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00" yWindow="30" windowWidth="14460" windowHeight="1260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уровень'!$A$9:$AU$3470</definedName>
    <definedName name="_xlnm._FilterDatabase" localSheetId="1" hidden="1">'2 уровень'!$A$8:$IL$2234</definedName>
    <definedName name="_xlnm._FilterDatabase" localSheetId="2" hidden="1">'Аян '!$B$7:$AA$150</definedName>
    <definedName name="_xlnm._FilterDatabase" localSheetId="3" hidden="1">'Охотск '!$A$7:$HE$7</definedName>
    <definedName name="_xlnm._FilterDatabase" localSheetId="4" hidden="1">'СВОД 1'!$A$7:$FW$1372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уровень'!$B$1:$AA$3469</definedName>
    <definedName name="_xlnm.Print_Area" localSheetId="1">'2 уровень'!$C$1:$AB$2235</definedName>
    <definedName name="_xlnm.Print_Area" localSheetId="2">'Аян '!$B$1:$X$149</definedName>
    <definedName name="_xlnm.Print_Area" localSheetId="3">'Охотск '!$A$1:$W$158</definedName>
  </definedNames>
  <calcPr calcId="14562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24" i="37" l="1"/>
  <c r="H1216" i="157" l="1"/>
  <c r="H1047" i="157" l="1"/>
  <c r="F149" i="57" l="1"/>
  <c r="G149" i="57"/>
  <c r="H149" i="57"/>
  <c r="I149" i="57"/>
  <c r="J149" i="57"/>
  <c r="K149" i="57"/>
  <c r="L149" i="57"/>
  <c r="M149" i="57"/>
  <c r="N149" i="57"/>
  <c r="O149" i="57"/>
  <c r="P149" i="57"/>
  <c r="Q149" i="57"/>
  <c r="R149" i="57"/>
  <c r="S149" i="57"/>
  <c r="T149" i="57"/>
  <c r="U149" i="57"/>
  <c r="V149" i="57"/>
  <c r="W149" i="57"/>
  <c r="F107" i="57"/>
  <c r="G107" i="57"/>
  <c r="H107" i="57"/>
  <c r="I107" i="57"/>
  <c r="J107" i="57"/>
  <c r="K107" i="57"/>
  <c r="L107" i="57"/>
  <c r="M107" i="57"/>
  <c r="N107" i="57"/>
  <c r="O107" i="57"/>
  <c r="P107" i="57"/>
  <c r="Q107" i="57"/>
  <c r="R107" i="57"/>
  <c r="S107" i="57"/>
  <c r="T107" i="57"/>
  <c r="U107" i="57"/>
  <c r="V107" i="57"/>
  <c r="W107" i="57"/>
  <c r="U754" i="157" l="1"/>
  <c r="V754" i="157"/>
  <c r="X754" i="157"/>
  <c r="Y754" i="157"/>
  <c r="Z754" i="157"/>
  <c r="W3464" i="156"/>
  <c r="X3464" i="156"/>
  <c r="Y3464" i="156"/>
  <c r="V3464" i="156"/>
  <c r="Q3464" i="156"/>
  <c r="R3464" i="156"/>
  <c r="S3464" i="156"/>
  <c r="S3465" i="156"/>
  <c r="Y2552" i="156"/>
  <c r="Y2574" i="156"/>
  <c r="T2539" i="156"/>
  <c r="U2539" i="156"/>
  <c r="W2539" i="156"/>
  <c r="X2539" i="156"/>
  <c r="Y2539" i="156"/>
  <c r="U2271" i="156" l="1"/>
  <c r="Q86" i="57"/>
  <c r="Q33" i="57"/>
  <c r="Z2166" i="157"/>
  <c r="T2126" i="157"/>
  <c r="T2013" i="157"/>
  <c r="T1968" i="157"/>
  <c r="T1969" i="157"/>
  <c r="T1860" i="157"/>
  <c r="T1813" i="157" l="1"/>
  <c r="T1812" i="157"/>
  <c r="T1183" i="157"/>
  <c r="H1183" i="157"/>
  <c r="T1132" i="157"/>
  <c r="T1131" i="157"/>
  <c r="Z935" i="157"/>
  <c r="T934" i="157"/>
  <c r="T874" i="157"/>
  <c r="T873" i="157"/>
  <c r="T710" i="157" l="1"/>
  <c r="Z686" i="157"/>
  <c r="T642" i="157"/>
  <c r="Z539" i="157"/>
  <c r="T324" i="157" l="1"/>
  <c r="Z325" i="157"/>
  <c r="T300" i="157"/>
  <c r="T297" i="157"/>
  <c r="T298" i="157"/>
  <c r="T299" i="157"/>
  <c r="T256" i="157"/>
  <c r="T211" i="157"/>
  <c r="T199" i="157"/>
  <c r="T163" i="157"/>
  <c r="T109" i="157"/>
  <c r="Z110" i="157"/>
  <c r="T89" i="157"/>
  <c r="T45" i="157"/>
  <c r="T44" i="157"/>
  <c r="S3387" i="156"/>
  <c r="S3343" i="156"/>
  <c r="S3342" i="156"/>
  <c r="S3265" i="156"/>
  <c r="S2999" i="156" l="1"/>
  <c r="Y3000" i="156"/>
  <c r="S2946" i="156"/>
  <c r="S2945" i="156"/>
  <c r="S2788" i="156"/>
  <c r="Y2323" i="156"/>
  <c r="S2291" i="156"/>
  <c r="S2022" i="156"/>
  <c r="S1794" i="156"/>
  <c r="S1757" i="156"/>
  <c r="G1750" i="156"/>
  <c r="S1684" i="156"/>
  <c r="S1651" i="156"/>
  <c r="S1454" i="156"/>
  <c r="Y1080" i="156"/>
  <c r="S902" i="156"/>
  <c r="U738" i="156"/>
  <c r="V738" i="156"/>
  <c r="W738" i="156"/>
  <c r="X738" i="156"/>
  <c r="Y738" i="156"/>
  <c r="S56" i="156"/>
  <c r="S57" i="156"/>
  <c r="S149" i="156"/>
  <c r="S197" i="156"/>
  <c r="Y722" i="156"/>
  <c r="S705" i="156"/>
  <c r="Y667" i="156"/>
  <c r="S628" i="156"/>
  <c r="Y532" i="156"/>
  <c r="S466" i="156"/>
  <c r="Y450" i="156"/>
  <c r="S365" i="156" l="1"/>
  <c r="Y330" i="156" l="1"/>
  <c r="S282" i="156"/>
  <c r="S256" i="156"/>
  <c r="Y247" i="156"/>
  <c r="S209" i="156"/>
  <c r="S199" i="156"/>
  <c r="Y177" i="156"/>
  <c r="Y178" i="156" s="1"/>
  <c r="G147" i="156" l="1"/>
  <c r="S96" i="156"/>
  <c r="Y100" i="156"/>
  <c r="G96" i="156"/>
  <c r="G99" i="156"/>
  <c r="S41" i="156"/>
  <c r="S738" i="156" s="1"/>
  <c r="J14" i="156" l="1"/>
  <c r="J15" i="156"/>
  <c r="AB1265" i="37" l="1"/>
  <c r="X450" i="156"/>
  <c r="W450" i="156"/>
  <c r="U450" i="156"/>
  <c r="Q450" i="156"/>
  <c r="Y3456" i="156"/>
  <c r="X3456" i="156"/>
  <c r="W3456" i="156"/>
  <c r="U3456" i="156"/>
  <c r="T3456" i="156"/>
  <c r="Q3456" i="156"/>
  <c r="Y3434" i="156"/>
  <c r="X3434" i="156"/>
  <c r="W3434" i="156"/>
  <c r="U3434" i="156"/>
  <c r="T3434" i="156"/>
  <c r="Y3433" i="156"/>
  <c r="X3433" i="156"/>
  <c r="W3433" i="156"/>
  <c r="U3433" i="156"/>
  <c r="T3433" i="156"/>
  <c r="Y3432" i="156"/>
  <c r="X3432" i="156"/>
  <c r="W3432" i="156"/>
  <c r="U3432" i="156"/>
  <c r="T3432" i="156"/>
  <c r="Y3431" i="156"/>
  <c r="X3431" i="156"/>
  <c r="W3431" i="156"/>
  <c r="U3431" i="156"/>
  <c r="T3431" i="156"/>
  <c r="R3431" i="156"/>
  <c r="Y3430" i="156"/>
  <c r="X3430" i="156"/>
  <c r="W3430" i="156"/>
  <c r="V3430" i="156"/>
  <c r="U3430" i="156"/>
  <c r="T3430" i="156"/>
  <c r="S3430" i="156"/>
  <c r="R3430" i="156"/>
  <c r="Y3429" i="156"/>
  <c r="X3429" i="156"/>
  <c r="W3429" i="156"/>
  <c r="V3429" i="156"/>
  <c r="U3429" i="156"/>
  <c r="T3429" i="156"/>
  <c r="R3429" i="156"/>
  <c r="Y3428" i="156"/>
  <c r="X3428" i="156"/>
  <c r="W3428" i="156"/>
  <c r="V3428" i="156"/>
  <c r="U3428" i="156"/>
  <c r="T3428" i="156"/>
  <c r="S3428" i="156"/>
  <c r="R3428" i="156"/>
  <c r="Y3427" i="156"/>
  <c r="X3427" i="156"/>
  <c r="W3427" i="156"/>
  <c r="U3427" i="156"/>
  <c r="T3427" i="156"/>
  <c r="Y3426" i="156"/>
  <c r="X3426" i="156"/>
  <c r="W3426" i="156"/>
  <c r="V3426" i="156"/>
  <c r="U3426" i="156"/>
  <c r="T3426" i="156"/>
  <c r="R3426" i="156"/>
  <c r="Y3425" i="156"/>
  <c r="X3425" i="156"/>
  <c r="W3425" i="156"/>
  <c r="U3425" i="156"/>
  <c r="T3425" i="156"/>
  <c r="Y3424" i="156"/>
  <c r="X3424" i="156"/>
  <c r="W3424" i="156"/>
  <c r="U3424" i="156"/>
  <c r="T3424" i="156"/>
  <c r="Q3434" i="156"/>
  <c r="Q3433" i="156"/>
  <c r="Q3432" i="156"/>
  <c r="Q3431" i="156"/>
  <c r="Q3430" i="156"/>
  <c r="Q3429" i="156"/>
  <c r="Q3428" i="156"/>
  <c r="Q3427" i="156"/>
  <c r="Q3426" i="156"/>
  <c r="Q3425" i="156"/>
  <c r="Q3424" i="156"/>
  <c r="S450" i="156" l="1"/>
  <c r="Y2732" i="156"/>
  <c r="X2732" i="156"/>
  <c r="W2732" i="156"/>
  <c r="U2732" i="156"/>
  <c r="T2732" i="156"/>
  <c r="Q2732" i="156"/>
  <c r="Y2731" i="156"/>
  <c r="X2731" i="156"/>
  <c r="W2731" i="156"/>
  <c r="U2731" i="156"/>
  <c r="T2731" i="156"/>
  <c r="Q2731" i="156"/>
  <c r="Y2730" i="156"/>
  <c r="X2730" i="156"/>
  <c r="W2730" i="156"/>
  <c r="V2730" i="156"/>
  <c r="U2730" i="156"/>
  <c r="T2730" i="156"/>
  <c r="S2730" i="156"/>
  <c r="R2730" i="156"/>
  <c r="Q2730" i="156"/>
  <c r="Y2729" i="156"/>
  <c r="X2729" i="156"/>
  <c r="W2729" i="156"/>
  <c r="V2729" i="156"/>
  <c r="U2729" i="156"/>
  <c r="T2729" i="156"/>
  <c r="S2729" i="156"/>
  <c r="R2729" i="156"/>
  <c r="Q2729" i="156"/>
  <c r="Y2728" i="156"/>
  <c r="X2728" i="156"/>
  <c r="W2728" i="156"/>
  <c r="V2728" i="156"/>
  <c r="U2728" i="156"/>
  <c r="T2728" i="156"/>
  <c r="S2728" i="156"/>
  <c r="R2728" i="156"/>
  <c r="Q2728" i="156"/>
  <c r="Y2727" i="156"/>
  <c r="X2727" i="156"/>
  <c r="W2727" i="156"/>
  <c r="V2727" i="156"/>
  <c r="U2727" i="156"/>
  <c r="T2727" i="156"/>
  <c r="S2727" i="156"/>
  <c r="R2727" i="156"/>
  <c r="Q2727" i="156"/>
  <c r="Y2726" i="156"/>
  <c r="X2726" i="156"/>
  <c r="W2726" i="156"/>
  <c r="V2726" i="156"/>
  <c r="U2726" i="156"/>
  <c r="T2726" i="156"/>
  <c r="S2726" i="156"/>
  <c r="R2726" i="156"/>
  <c r="Q2726" i="156"/>
  <c r="Y2725" i="156"/>
  <c r="X2725" i="156"/>
  <c r="W2725" i="156"/>
  <c r="U2725" i="156"/>
  <c r="T2725" i="156"/>
  <c r="Q2725" i="156"/>
  <c r="Y3234" i="156"/>
  <c r="X3234" i="156"/>
  <c r="W3234" i="156"/>
  <c r="U3234" i="156"/>
  <c r="T3234" i="156"/>
  <c r="Q3234" i="156"/>
  <c r="Y3205" i="156"/>
  <c r="X3205" i="156"/>
  <c r="W3205" i="156"/>
  <c r="U3205" i="156"/>
  <c r="T3205" i="156"/>
  <c r="Q3205" i="156"/>
  <c r="X736" i="156"/>
  <c r="W736" i="156"/>
  <c r="U736" i="156"/>
  <c r="T736" i="156"/>
  <c r="R2067" i="157"/>
  <c r="R2045" i="157"/>
  <c r="Z2033" i="157"/>
  <c r="Y2033" i="157"/>
  <c r="X2033" i="157"/>
  <c r="V2033" i="157"/>
  <c r="U2033" i="157"/>
  <c r="R2033" i="157"/>
  <c r="Z1258" i="157"/>
  <c r="Y1258" i="157"/>
  <c r="X1258" i="157"/>
  <c r="V1258" i="157"/>
  <c r="U1258" i="157"/>
  <c r="R1258" i="157"/>
  <c r="Z1088" i="157"/>
  <c r="Y1088" i="157"/>
  <c r="X1088" i="157"/>
  <c r="V1088" i="157"/>
  <c r="U1088" i="157"/>
  <c r="R1088" i="157"/>
  <c r="X135" i="46"/>
  <c r="W135" i="46"/>
  <c r="V135" i="46"/>
  <c r="T135" i="46"/>
  <c r="S135" i="46"/>
  <c r="P135" i="46"/>
  <c r="Z779" i="157"/>
  <c r="Y779" i="157"/>
  <c r="X779" i="157"/>
  <c r="V779" i="157"/>
  <c r="U779" i="157"/>
  <c r="R779" i="157"/>
  <c r="Z775" i="157"/>
  <c r="Y775" i="157"/>
  <c r="X775" i="157"/>
  <c r="V775" i="157"/>
  <c r="U775" i="157"/>
  <c r="R775" i="157"/>
  <c r="Z774" i="157"/>
  <c r="Y774" i="157"/>
  <c r="X774" i="157"/>
  <c r="V774" i="157"/>
  <c r="U774" i="157"/>
  <c r="R774" i="157"/>
  <c r="R754" i="157"/>
  <c r="Y753" i="157"/>
  <c r="X753" i="157"/>
  <c r="V753" i="157"/>
  <c r="U753" i="157"/>
  <c r="Y752" i="157"/>
  <c r="X752" i="157"/>
  <c r="V752" i="157"/>
  <c r="U752" i="157"/>
  <c r="Y751" i="157"/>
  <c r="X751" i="157"/>
  <c r="V751" i="157"/>
  <c r="U751" i="157"/>
  <c r="R753" i="157"/>
  <c r="R752" i="157"/>
  <c r="R751" i="157"/>
  <c r="Z749" i="157"/>
  <c r="Y749" i="157"/>
  <c r="X749" i="157"/>
  <c r="V749" i="157"/>
  <c r="U749" i="157"/>
  <c r="Z748" i="157"/>
  <c r="Y748" i="157"/>
  <c r="X748" i="157"/>
  <c r="V748" i="157"/>
  <c r="U748" i="157"/>
  <c r="Z747" i="157"/>
  <c r="Y747" i="157"/>
  <c r="X747" i="157"/>
  <c r="V747" i="157"/>
  <c r="U747" i="157"/>
  <c r="Z746" i="157"/>
  <c r="Y746" i="157"/>
  <c r="X746" i="157"/>
  <c r="V746" i="157"/>
  <c r="U746" i="157"/>
  <c r="S746" i="157"/>
  <c r="Z745" i="157"/>
  <c r="Y745" i="157"/>
  <c r="X745" i="157"/>
  <c r="W745" i="157"/>
  <c r="V745" i="157"/>
  <c r="U745" i="157"/>
  <c r="T745" i="157"/>
  <c r="S745" i="157"/>
  <c r="Z744" i="157"/>
  <c r="Y744" i="157"/>
  <c r="X744" i="157"/>
  <c r="W744" i="157"/>
  <c r="V744" i="157"/>
  <c r="U744" i="157"/>
  <c r="S744" i="157"/>
  <c r="Z743" i="157"/>
  <c r="Y743" i="157"/>
  <c r="X743" i="157"/>
  <c r="W743" i="157"/>
  <c r="V743" i="157"/>
  <c r="U743" i="157"/>
  <c r="T743" i="157"/>
  <c r="S743" i="157"/>
  <c r="Z742" i="157"/>
  <c r="Y742" i="157"/>
  <c r="X742" i="157"/>
  <c r="V742" i="157"/>
  <c r="U742" i="157"/>
  <c r="Z741" i="157"/>
  <c r="Y741" i="157"/>
  <c r="X741" i="157"/>
  <c r="W741" i="157"/>
  <c r="V741" i="157"/>
  <c r="U741" i="157"/>
  <c r="S741" i="157"/>
  <c r="Z740" i="157"/>
  <c r="Y740" i="157"/>
  <c r="X740" i="157"/>
  <c r="V740" i="157"/>
  <c r="U740" i="157"/>
  <c r="Z739" i="157"/>
  <c r="Y739" i="157"/>
  <c r="X739" i="157"/>
  <c r="V739" i="157"/>
  <c r="U739" i="157"/>
  <c r="R749" i="157"/>
  <c r="R748" i="157"/>
  <c r="R747" i="157"/>
  <c r="R746" i="157"/>
  <c r="R745" i="157"/>
  <c r="R744" i="157"/>
  <c r="R743" i="157"/>
  <c r="R742" i="157"/>
  <c r="R741" i="157"/>
  <c r="R740" i="157"/>
  <c r="R739" i="157"/>
  <c r="AB197" i="37"/>
  <c r="AA197" i="37"/>
  <c r="W143" i="57"/>
  <c r="V143" i="57"/>
  <c r="U143" i="57"/>
  <c r="S143" i="57"/>
  <c r="R143" i="57"/>
  <c r="O143" i="57"/>
  <c r="W126" i="57"/>
  <c r="V126" i="57"/>
  <c r="U126" i="57"/>
  <c r="S126" i="57"/>
  <c r="R126" i="57"/>
  <c r="O126" i="57"/>
  <c r="W125" i="57"/>
  <c r="V125" i="57"/>
  <c r="U125" i="57"/>
  <c r="T125" i="57"/>
  <c r="S125" i="57"/>
  <c r="R125" i="57"/>
  <c r="Q125" i="57"/>
  <c r="P125" i="57"/>
  <c r="O125" i="57"/>
  <c r="W124" i="57"/>
  <c r="V124" i="57"/>
  <c r="U124" i="57"/>
  <c r="T124" i="57"/>
  <c r="S124" i="57"/>
  <c r="R124" i="57"/>
  <c r="Q124" i="57"/>
  <c r="P124" i="57"/>
  <c r="O124" i="57"/>
  <c r="W123" i="57"/>
  <c r="V123" i="57"/>
  <c r="U123" i="57"/>
  <c r="T123" i="57"/>
  <c r="S123" i="57"/>
  <c r="R123" i="57"/>
  <c r="Q123" i="57"/>
  <c r="P123" i="57"/>
  <c r="O123" i="57"/>
  <c r="W122" i="57"/>
  <c r="V122" i="57"/>
  <c r="U122" i="57"/>
  <c r="T122" i="57"/>
  <c r="S122" i="57"/>
  <c r="R122" i="57"/>
  <c r="P122" i="57"/>
  <c r="O122" i="57"/>
  <c r="W121" i="57"/>
  <c r="V121" i="57"/>
  <c r="U121" i="57"/>
  <c r="T121" i="57"/>
  <c r="S121" i="57"/>
  <c r="R121" i="57"/>
  <c r="Q121" i="57"/>
  <c r="P121" i="57"/>
  <c r="O121" i="57"/>
  <c r="W120" i="57"/>
  <c r="V120" i="57"/>
  <c r="U120" i="57"/>
  <c r="S120" i="57"/>
  <c r="R120" i="57"/>
  <c r="O120" i="57"/>
  <c r="W119" i="57"/>
  <c r="V119" i="57"/>
  <c r="U119" i="57"/>
  <c r="T119" i="57"/>
  <c r="S119" i="57"/>
  <c r="R119" i="57"/>
  <c r="Q119" i="57"/>
  <c r="P119" i="57"/>
  <c r="O119" i="57"/>
  <c r="P91" i="57"/>
  <c r="Q79" i="57"/>
  <c r="P79" i="57"/>
  <c r="Q78" i="57"/>
  <c r="Q143" i="57" s="1"/>
  <c r="P78" i="57"/>
  <c r="P143" i="57" s="1"/>
  <c r="Q67" i="57"/>
  <c r="T67" i="57" s="1"/>
  <c r="P67" i="57"/>
  <c r="Q66" i="57"/>
  <c r="T66" i="57" s="1"/>
  <c r="P66" i="57"/>
  <c r="Q65" i="57"/>
  <c r="T65" i="57" s="1"/>
  <c r="P65" i="57"/>
  <c r="Q64" i="57"/>
  <c r="P64" i="57"/>
  <c r="Q62" i="57"/>
  <c r="P62" i="57"/>
  <c r="Q61" i="57"/>
  <c r="T61" i="57" s="1"/>
  <c r="T126" i="57" s="1"/>
  <c r="P61" i="57"/>
  <c r="P126" i="57" s="1"/>
  <c r="Q55" i="57"/>
  <c r="Q120" i="57" s="1"/>
  <c r="P55" i="57"/>
  <c r="P120" i="57" s="1"/>
  <c r="Q53" i="57"/>
  <c r="P53" i="57"/>
  <c r="P52" i="57"/>
  <c r="P45" i="57"/>
  <c r="P42" i="57"/>
  <c r="P24" i="57"/>
  <c r="P23" i="57"/>
  <c r="X119" i="46"/>
  <c r="W119" i="46"/>
  <c r="V119" i="46"/>
  <c r="T119" i="46"/>
  <c r="S119" i="46"/>
  <c r="P119" i="46"/>
  <c r="X118" i="46"/>
  <c r="W118" i="46"/>
  <c r="V118" i="46"/>
  <c r="U118" i="46"/>
  <c r="T118" i="46"/>
  <c r="S118" i="46"/>
  <c r="R118" i="46"/>
  <c r="P118" i="46"/>
  <c r="X117" i="46"/>
  <c r="W117" i="46"/>
  <c r="V117" i="46"/>
  <c r="T117" i="46"/>
  <c r="S117" i="46"/>
  <c r="P117" i="46"/>
  <c r="X116" i="46"/>
  <c r="W116" i="46"/>
  <c r="V116" i="46"/>
  <c r="U116" i="46"/>
  <c r="T116" i="46"/>
  <c r="S116" i="46"/>
  <c r="R116" i="46"/>
  <c r="Q116" i="46"/>
  <c r="P116" i="46"/>
  <c r="X115" i="46"/>
  <c r="W115" i="46"/>
  <c r="V115" i="46"/>
  <c r="U115" i="46"/>
  <c r="T115" i="46"/>
  <c r="S115" i="46"/>
  <c r="R115" i="46"/>
  <c r="Q115" i="46"/>
  <c r="P115" i="46"/>
  <c r="X114" i="46"/>
  <c r="W114" i="46"/>
  <c r="V114" i="46"/>
  <c r="U114" i="46"/>
  <c r="T114" i="46"/>
  <c r="S114" i="46"/>
  <c r="Q114" i="46"/>
  <c r="P114" i="46"/>
  <c r="X113" i="46"/>
  <c r="W113" i="46"/>
  <c r="V113" i="46"/>
  <c r="U113" i="46"/>
  <c r="T113" i="46"/>
  <c r="S113" i="46"/>
  <c r="R113" i="46"/>
  <c r="P113" i="46"/>
  <c r="X112" i="46"/>
  <c r="W112" i="46"/>
  <c r="V112" i="46"/>
  <c r="T112" i="46"/>
  <c r="S112" i="46"/>
  <c r="R112" i="46"/>
  <c r="P112" i="46"/>
  <c r="X111" i="46"/>
  <c r="W111" i="46"/>
  <c r="V111" i="46"/>
  <c r="U111" i="46"/>
  <c r="T111" i="46"/>
  <c r="S111" i="46"/>
  <c r="R111" i="46"/>
  <c r="Q111" i="46"/>
  <c r="P111" i="46"/>
  <c r="X110" i="46"/>
  <c r="W110" i="46"/>
  <c r="V110" i="46"/>
  <c r="T110" i="46"/>
  <c r="S110" i="46"/>
  <c r="Q110" i="46"/>
  <c r="P110" i="46"/>
  <c r="Q85" i="46"/>
  <c r="X48" i="46"/>
  <c r="W48" i="46"/>
  <c r="V48" i="46"/>
  <c r="T48" i="46"/>
  <c r="S48" i="46"/>
  <c r="P48" i="46"/>
  <c r="R75" i="46"/>
  <c r="Q75" i="46"/>
  <c r="Q135" i="46" s="1"/>
  <c r="Q64" i="46"/>
  <c r="Q63" i="46"/>
  <c r="Q62" i="46"/>
  <c r="R59" i="46"/>
  <c r="U59" i="46" s="1"/>
  <c r="U119" i="46" s="1"/>
  <c r="Q59" i="46"/>
  <c r="Q119" i="46" s="1"/>
  <c r="R61" i="46"/>
  <c r="Q61" i="46"/>
  <c r="R52" i="46"/>
  <c r="Q52" i="46"/>
  <c r="Q112" i="46" s="1"/>
  <c r="R50" i="46"/>
  <c r="U50" i="46" s="1"/>
  <c r="U110" i="46" s="1"/>
  <c r="Q50" i="46"/>
  <c r="Q49" i="46"/>
  <c r="Q42" i="46"/>
  <c r="Q39" i="46"/>
  <c r="Q21" i="46"/>
  <c r="Q20" i="46"/>
  <c r="R110" i="46" l="1"/>
  <c r="R119" i="46"/>
  <c r="R135" i="46"/>
  <c r="Q126" i="57"/>
  <c r="T55" i="57"/>
  <c r="T120" i="57" s="1"/>
  <c r="T64" i="57"/>
  <c r="T79" i="57"/>
  <c r="T53" i="57"/>
  <c r="T62" i="57"/>
  <c r="T78" i="57"/>
  <c r="T143" i="57" s="1"/>
  <c r="U52" i="46"/>
  <c r="U112" i="46" s="1"/>
  <c r="U61" i="46"/>
  <c r="U75" i="46"/>
  <c r="Z2221" i="157"/>
  <c r="Y2221" i="157"/>
  <c r="X2221" i="157"/>
  <c r="V2221" i="157"/>
  <c r="U2221" i="157"/>
  <c r="R2221" i="157"/>
  <c r="Z2205" i="157"/>
  <c r="Y2205" i="157"/>
  <c r="X2205" i="157"/>
  <c r="V2205" i="157"/>
  <c r="U2205" i="157"/>
  <c r="R2205" i="157"/>
  <c r="Z2204" i="157"/>
  <c r="Y2204" i="157"/>
  <c r="X2204" i="157"/>
  <c r="W2204" i="157"/>
  <c r="V2204" i="157"/>
  <c r="U2204" i="157"/>
  <c r="T2204" i="157"/>
  <c r="S2204" i="157"/>
  <c r="R2204" i="157"/>
  <c r="Z2203" i="157"/>
  <c r="Y2203" i="157"/>
  <c r="X2203" i="157"/>
  <c r="V2203" i="157"/>
  <c r="U2203" i="157"/>
  <c r="S2203" i="157"/>
  <c r="R2203" i="157"/>
  <c r="Z2202" i="157"/>
  <c r="Y2202" i="157"/>
  <c r="X2202" i="157"/>
  <c r="W2202" i="157"/>
  <c r="V2202" i="157"/>
  <c r="U2202" i="157"/>
  <c r="T2202" i="157"/>
  <c r="S2202" i="157"/>
  <c r="R2202" i="157"/>
  <c r="Z2201" i="157"/>
  <c r="Y2201" i="157"/>
  <c r="X2201" i="157"/>
  <c r="W2201" i="157"/>
  <c r="V2201" i="157"/>
  <c r="U2201" i="157"/>
  <c r="T2201" i="157"/>
  <c r="S2201" i="157"/>
  <c r="R2201" i="157"/>
  <c r="Z2200" i="157"/>
  <c r="Y2200" i="157"/>
  <c r="X2200" i="157"/>
  <c r="W2200" i="157"/>
  <c r="V2200" i="157"/>
  <c r="U2200" i="157"/>
  <c r="T2200" i="157"/>
  <c r="S2200" i="157"/>
  <c r="R2200" i="157"/>
  <c r="Z2199" i="157"/>
  <c r="Y2199" i="157"/>
  <c r="X2199" i="157"/>
  <c r="W2199" i="157"/>
  <c r="V2199" i="157"/>
  <c r="U2199" i="157"/>
  <c r="T2199" i="157"/>
  <c r="S2199" i="157"/>
  <c r="R2199" i="157"/>
  <c r="Z2198" i="157"/>
  <c r="Y2198" i="157"/>
  <c r="X2198" i="157"/>
  <c r="V2198" i="157"/>
  <c r="U2198" i="157"/>
  <c r="R2198" i="157"/>
  <c r="Z2197" i="157"/>
  <c r="Y2197" i="157"/>
  <c r="X2197" i="157"/>
  <c r="W2197" i="157"/>
  <c r="V2197" i="157"/>
  <c r="U2197" i="157"/>
  <c r="S2197" i="157"/>
  <c r="R2197" i="157"/>
  <c r="Z2196" i="157"/>
  <c r="Y2196" i="157"/>
  <c r="X2196" i="157"/>
  <c r="V2196" i="157"/>
  <c r="U2196" i="157"/>
  <c r="R2196" i="157"/>
  <c r="U135" i="46" l="1"/>
  <c r="S2144" i="157"/>
  <c r="S2205" i="157" s="1"/>
  <c r="T2170" i="157"/>
  <c r="S2170" i="157"/>
  <c r="T2160" i="157"/>
  <c r="T2221" i="157" s="1"/>
  <c r="S2160" i="157"/>
  <c r="T2149" i="157"/>
  <c r="S2149" i="157"/>
  <c r="T2148" i="157"/>
  <c r="S2148" i="157"/>
  <c r="T2147" i="157"/>
  <c r="S2147" i="157"/>
  <c r="T2146" i="157"/>
  <c r="S2146" i="157"/>
  <c r="T2137" i="157"/>
  <c r="T2198" i="157" s="1"/>
  <c r="S2137" i="157"/>
  <c r="S2198" i="157" s="1"/>
  <c r="T2135" i="157"/>
  <c r="T2196" i="157" s="1"/>
  <c r="S2135" i="157"/>
  <c r="S2196" i="157" s="1"/>
  <c r="S2134" i="157"/>
  <c r="S2127" i="157"/>
  <c r="S2124" i="157"/>
  <c r="S2106" i="157"/>
  <c r="S2105" i="157"/>
  <c r="S2104" i="157"/>
  <c r="Z2078" i="157"/>
  <c r="Y2078" i="157"/>
  <c r="X2078" i="157"/>
  <c r="V2078" i="157"/>
  <c r="U2078" i="157"/>
  <c r="R2078" i="157"/>
  <c r="Z2061" i="157"/>
  <c r="Y2061" i="157"/>
  <c r="X2061" i="157"/>
  <c r="V2061" i="157"/>
  <c r="U2061" i="157"/>
  <c r="R2061" i="157"/>
  <c r="Z2060" i="157"/>
  <c r="Y2060" i="157"/>
  <c r="X2060" i="157"/>
  <c r="V2060" i="157"/>
  <c r="U2060" i="157"/>
  <c r="S2060" i="157"/>
  <c r="R2060" i="157"/>
  <c r="Z2059" i="157"/>
  <c r="Y2059" i="157"/>
  <c r="X2059" i="157"/>
  <c r="V2059" i="157"/>
  <c r="U2059" i="157"/>
  <c r="S2059" i="157"/>
  <c r="R2059" i="157"/>
  <c r="Z2058" i="157"/>
  <c r="Y2058" i="157"/>
  <c r="X2058" i="157"/>
  <c r="W2058" i="157"/>
  <c r="V2058" i="157"/>
  <c r="U2058" i="157"/>
  <c r="T2058" i="157"/>
  <c r="S2058" i="157"/>
  <c r="R2058" i="157"/>
  <c r="Z2057" i="157"/>
  <c r="Y2057" i="157"/>
  <c r="X2057" i="157"/>
  <c r="W2057" i="157"/>
  <c r="V2057" i="157"/>
  <c r="U2057" i="157"/>
  <c r="T2057" i="157"/>
  <c r="S2057" i="157"/>
  <c r="R2057" i="157"/>
  <c r="Z2056" i="157"/>
  <c r="Y2056" i="157"/>
  <c r="X2056" i="157"/>
  <c r="W2056" i="157"/>
  <c r="V2056" i="157"/>
  <c r="U2056" i="157"/>
  <c r="T2056" i="157"/>
  <c r="S2056" i="157"/>
  <c r="R2056" i="157"/>
  <c r="Z2055" i="157"/>
  <c r="Y2055" i="157"/>
  <c r="X2055" i="157"/>
  <c r="V2055" i="157"/>
  <c r="U2055" i="157"/>
  <c r="R2055" i="157"/>
  <c r="Z2054" i="157"/>
  <c r="Y2054" i="157"/>
  <c r="X2054" i="157"/>
  <c r="W2054" i="157"/>
  <c r="V2054" i="157"/>
  <c r="U2054" i="157"/>
  <c r="S2054" i="157"/>
  <c r="R2054" i="157"/>
  <c r="Z2053" i="157"/>
  <c r="Y2053" i="157"/>
  <c r="X2053" i="157"/>
  <c r="V2053" i="157"/>
  <c r="U2053" i="157"/>
  <c r="R2053" i="157"/>
  <c r="S1970" i="157"/>
  <c r="S2028" i="157"/>
  <c r="S2024" i="157"/>
  <c r="T2009" i="157"/>
  <c r="T2005" i="157"/>
  <c r="S2005" i="157"/>
  <c r="T2003" i="157"/>
  <c r="T2078" i="157" s="1"/>
  <c r="S2003" i="157"/>
  <c r="S2078" i="157" s="1"/>
  <c r="S1992" i="157"/>
  <c r="S1991" i="157"/>
  <c r="S1990" i="157"/>
  <c r="S1989" i="157"/>
  <c r="T1987" i="157"/>
  <c r="S1987" i="157"/>
  <c r="T1986" i="157"/>
  <c r="S1986" i="157"/>
  <c r="S2061" i="157" s="1"/>
  <c r="T1980" i="157"/>
  <c r="T2055" i="157" s="1"/>
  <c r="S1980" i="157"/>
  <c r="S2055" i="157" s="1"/>
  <c r="T1978" i="157"/>
  <c r="T2053" i="157" s="1"/>
  <c r="S1978" i="157"/>
  <c r="S2053" i="157" s="1"/>
  <c r="S1977" i="157"/>
  <c r="S1959" i="157"/>
  <c r="S1958" i="157"/>
  <c r="S2033" i="157" s="1"/>
  <c r="S1957" i="157"/>
  <c r="S1956" i="157"/>
  <c r="Z1930" i="157"/>
  <c r="Y1930" i="157"/>
  <c r="X1930" i="157"/>
  <c r="V1930" i="157"/>
  <c r="U1930" i="157"/>
  <c r="R1930" i="157"/>
  <c r="Z1910" i="157"/>
  <c r="Y1910" i="157"/>
  <c r="X1910" i="157"/>
  <c r="V1910" i="157"/>
  <c r="U1910" i="157"/>
  <c r="R1910" i="157"/>
  <c r="Z1909" i="157"/>
  <c r="Y1909" i="157"/>
  <c r="X1909" i="157"/>
  <c r="V1909" i="157"/>
  <c r="U1909" i="157"/>
  <c r="R1909" i="157"/>
  <c r="Z1908" i="157"/>
  <c r="Y1908" i="157"/>
  <c r="X1908" i="157"/>
  <c r="V1908" i="157"/>
  <c r="U1908" i="157"/>
  <c r="S1908" i="157"/>
  <c r="R1908" i="157"/>
  <c r="Z1907" i="157"/>
  <c r="Y1907" i="157"/>
  <c r="X1907" i="157"/>
  <c r="V1907" i="157"/>
  <c r="U1907" i="157"/>
  <c r="S1907" i="157"/>
  <c r="R1907" i="157"/>
  <c r="Z1906" i="157"/>
  <c r="Y1906" i="157"/>
  <c r="X1906" i="157"/>
  <c r="W1906" i="157"/>
  <c r="V1906" i="157"/>
  <c r="U1906" i="157"/>
  <c r="T1906" i="157"/>
  <c r="S1906" i="157"/>
  <c r="R1906" i="157"/>
  <c r="Z1905" i="157"/>
  <c r="Y1905" i="157"/>
  <c r="X1905" i="157"/>
  <c r="W1905" i="157"/>
  <c r="V1905" i="157"/>
  <c r="U1905" i="157"/>
  <c r="S1905" i="157"/>
  <c r="R1905" i="157"/>
  <c r="Z1904" i="157"/>
  <c r="Y1904" i="157"/>
  <c r="X1904" i="157"/>
  <c r="W1904" i="157"/>
  <c r="V1904" i="157"/>
  <c r="U1904" i="157"/>
  <c r="T1904" i="157"/>
  <c r="S1904" i="157"/>
  <c r="R1904" i="157"/>
  <c r="Z1903" i="157"/>
  <c r="Y1903" i="157"/>
  <c r="X1903" i="157"/>
  <c r="W1903" i="157"/>
  <c r="V1903" i="157"/>
  <c r="U1903" i="157"/>
  <c r="T1903" i="157"/>
  <c r="R1903" i="157"/>
  <c r="Z1902" i="157"/>
  <c r="Y1902" i="157"/>
  <c r="X1902" i="157"/>
  <c r="W1902" i="157"/>
  <c r="V1902" i="157"/>
  <c r="U1902" i="157"/>
  <c r="T1902" i="157"/>
  <c r="S1902" i="157"/>
  <c r="R1902" i="157"/>
  <c r="Z1901" i="157"/>
  <c r="Y1901" i="157"/>
  <c r="X1901" i="157"/>
  <c r="W1901" i="157"/>
  <c r="V1901" i="157"/>
  <c r="U1901" i="157"/>
  <c r="T1901" i="157"/>
  <c r="R1901" i="157"/>
  <c r="Z1900" i="157"/>
  <c r="Y1900" i="157"/>
  <c r="X1900" i="157"/>
  <c r="V1900" i="157"/>
  <c r="U1900" i="157"/>
  <c r="R1900" i="157"/>
  <c r="Z1820" i="157"/>
  <c r="Y1820" i="157"/>
  <c r="X1820" i="157"/>
  <c r="V1820" i="157"/>
  <c r="U1820" i="157"/>
  <c r="R1820" i="157"/>
  <c r="S1874" i="157"/>
  <c r="S1870" i="157"/>
  <c r="T1851" i="157"/>
  <c r="T1930" i="157" s="1"/>
  <c r="S1851" i="157"/>
  <c r="S1930" i="157" s="1"/>
  <c r="S1852" i="157"/>
  <c r="S1836" i="157"/>
  <c r="S1835" i="157"/>
  <c r="S1834" i="157"/>
  <c r="S1833" i="157"/>
  <c r="W1986" i="157" l="1"/>
  <c r="W2061" i="157" s="1"/>
  <c r="W2146" i="157"/>
  <c r="W2149" i="157"/>
  <c r="T2061" i="157"/>
  <c r="S2221" i="157"/>
  <c r="W1978" i="157"/>
  <c r="W2053" i="157" s="1"/>
  <c r="W1987" i="157"/>
  <c r="W2003" i="157"/>
  <c r="W2078" i="157" s="1"/>
  <c r="W2135" i="157"/>
  <c r="W2196" i="157" s="1"/>
  <c r="W2147" i="157"/>
  <c r="W2160" i="157"/>
  <c r="W1851" i="157"/>
  <c r="W1930" i="157" s="1"/>
  <c r="W1980" i="157"/>
  <c r="W2055" i="157" s="1"/>
  <c r="W2005" i="157"/>
  <c r="W2137" i="157"/>
  <c r="W2198" i="157" s="1"/>
  <c r="W2148" i="157"/>
  <c r="S1831" i="157"/>
  <c r="S1910" i="157" s="1"/>
  <c r="S1830" i="157"/>
  <c r="S1909" i="157" s="1"/>
  <c r="S1824" i="157"/>
  <c r="S1903" i="157" s="1"/>
  <c r="S1822" i="157"/>
  <c r="S1901" i="157" s="1"/>
  <c r="S1821" i="157"/>
  <c r="S1814" i="157"/>
  <c r="S1802" i="157"/>
  <c r="S1801" i="157"/>
  <c r="S1799" i="157"/>
  <c r="Z1768" i="157"/>
  <c r="Y1768" i="157"/>
  <c r="X1768" i="157"/>
  <c r="V1768" i="157"/>
  <c r="U1768" i="157"/>
  <c r="R1768" i="157"/>
  <c r="Z1747" i="157"/>
  <c r="Y1747" i="157"/>
  <c r="X1747" i="157"/>
  <c r="V1747" i="157"/>
  <c r="U1747" i="157"/>
  <c r="R1747" i="157"/>
  <c r="Z1746" i="157"/>
  <c r="Y1746" i="157"/>
  <c r="X1746" i="157"/>
  <c r="W1746" i="157"/>
  <c r="V1746" i="157"/>
  <c r="U1746" i="157"/>
  <c r="T1746" i="157"/>
  <c r="S1746" i="157"/>
  <c r="R1746" i="157"/>
  <c r="Z1745" i="157"/>
  <c r="Y1745" i="157"/>
  <c r="X1745" i="157"/>
  <c r="V1745" i="157"/>
  <c r="U1745" i="157"/>
  <c r="S1745" i="157"/>
  <c r="R1745" i="157"/>
  <c r="Z1744" i="157"/>
  <c r="Y1744" i="157"/>
  <c r="X1744" i="157"/>
  <c r="W1744" i="157"/>
  <c r="V1744" i="157"/>
  <c r="U1744" i="157"/>
  <c r="T1744" i="157"/>
  <c r="S1744" i="157"/>
  <c r="R1744" i="157"/>
  <c r="Z1743" i="157"/>
  <c r="Y1743" i="157"/>
  <c r="X1743" i="157"/>
  <c r="W1743" i="157"/>
  <c r="V1743" i="157"/>
  <c r="U1743" i="157"/>
  <c r="T1743" i="157"/>
  <c r="S1743" i="157"/>
  <c r="R1743" i="157"/>
  <c r="Z1742" i="157"/>
  <c r="Y1742" i="157"/>
  <c r="X1742" i="157"/>
  <c r="W1742" i="157"/>
  <c r="V1742" i="157"/>
  <c r="U1742" i="157"/>
  <c r="S1742" i="157"/>
  <c r="R1742" i="157"/>
  <c r="Z1741" i="157"/>
  <c r="Y1741" i="157"/>
  <c r="X1741" i="157"/>
  <c r="W1741" i="157"/>
  <c r="V1741" i="157"/>
  <c r="U1741" i="157"/>
  <c r="T1741" i="157"/>
  <c r="S1741" i="157"/>
  <c r="R1741" i="157"/>
  <c r="Z1740" i="157"/>
  <c r="Y1740" i="157"/>
  <c r="X1740" i="157"/>
  <c r="V1740" i="157"/>
  <c r="U1740" i="157"/>
  <c r="R1740" i="157"/>
  <c r="Z1739" i="157"/>
  <c r="Y1739" i="157"/>
  <c r="X1739" i="157"/>
  <c r="W1739" i="157"/>
  <c r="V1739" i="157"/>
  <c r="U1739" i="157"/>
  <c r="T1739" i="157"/>
  <c r="S1739" i="157"/>
  <c r="R1739" i="157"/>
  <c r="Z1738" i="157"/>
  <c r="Y1738" i="157"/>
  <c r="X1738" i="157"/>
  <c r="W1738" i="157"/>
  <c r="V1738" i="157"/>
  <c r="U1738" i="157"/>
  <c r="T1738" i="157"/>
  <c r="S1738" i="157"/>
  <c r="R1738" i="157"/>
  <c r="S1705" i="157"/>
  <c r="S1692" i="157"/>
  <c r="Z1620" i="157"/>
  <c r="Y1620" i="157"/>
  <c r="X1620" i="157"/>
  <c r="V1620" i="157"/>
  <c r="U1620" i="157"/>
  <c r="R1620" i="157"/>
  <c r="S1686" i="157"/>
  <c r="S1682" i="157"/>
  <c r="S1676" i="157"/>
  <c r="S1656" i="157"/>
  <c r="S1636" i="157"/>
  <c r="S1635" i="157"/>
  <c r="S1634" i="157"/>
  <c r="S1633" i="157"/>
  <c r="S1631" i="157"/>
  <c r="S1747" i="157" s="1"/>
  <c r="T1652" i="157"/>
  <c r="T1768" i="157" s="1"/>
  <c r="S1652" i="157"/>
  <c r="S1768" i="157" s="1"/>
  <c r="T1624" i="157"/>
  <c r="T1740" i="157" s="1"/>
  <c r="S1624" i="157"/>
  <c r="S1740" i="157" s="1"/>
  <c r="S1621" i="157"/>
  <c r="S1614" i="157"/>
  <c r="S1602" i="157"/>
  <c r="S1601" i="157"/>
  <c r="S1600" i="157"/>
  <c r="S1599" i="157"/>
  <c r="Z1569" i="157"/>
  <c r="Y1569" i="157"/>
  <c r="X1569" i="157"/>
  <c r="V1569" i="157"/>
  <c r="U1569" i="157"/>
  <c r="R1569" i="157"/>
  <c r="Z1552" i="157"/>
  <c r="Y1552" i="157"/>
  <c r="X1552" i="157"/>
  <c r="V1552" i="157"/>
  <c r="U1552" i="157"/>
  <c r="R1552" i="157"/>
  <c r="Z1551" i="157"/>
  <c r="Y1551" i="157"/>
  <c r="X1551" i="157"/>
  <c r="V1551" i="157"/>
  <c r="U1551" i="157"/>
  <c r="R1551" i="157"/>
  <c r="Z1550" i="157"/>
  <c r="Y1550" i="157"/>
  <c r="X1550" i="157"/>
  <c r="W1550" i="157"/>
  <c r="V1550" i="157"/>
  <c r="U1550" i="157"/>
  <c r="T1550" i="157"/>
  <c r="S1550" i="157"/>
  <c r="R1550" i="157"/>
  <c r="Z1549" i="157"/>
  <c r="Y1549" i="157"/>
  <c r="X1549" i="157"/>
  <c r="W1549" i="157"/>
  <c r="V1549" i="157"/>
  <c r="U1549" i="157"/>
  <c r="T1549" i="157"/>
  <c r="S1549" i="157"/>
  <c r="R1549" i="157"/>
  <c r="Z1548" i="157"/>
  <c r="Y1548" i="157"/>
  <c r="X1548" i="157"/>
  <c r="W1548" i="157"/>
  <c r="V1548" i="157"/>
  <c r="U1548" i="157"/>
  <c r="T1548" i="157"/>
  <c r="S1548" i="157"/>
  <c r="R1548" i="157"/>
  <c r="Z1547" i="157"/>
  <c r="Y1547" i="157"/>
  <c r="X1547" i="157"/>
  <c r="W1547" i="157"/>
  <c r="V1547" i="157"/>
  <c r="U1547" i="157"/>
  <c r="S1547" i="157"/>
  <c r="R1547" i="157"/>
  <c r="Z1546" i="157"/>
  <c r="Y1546" i="157"/>
  <c r="X1546" i="157"/>
  <c r="W1546" i="157"/>
  <c r="V1546" i="157"/>
  <c r="U1546" i="157"/>
  <c r="T1546" i="157"/>
  <c r="S1546" i="157"/>
  <c r="R1546" i="157"/>
  <c r="Z1545" i="157"/>
  <c r="Y1545" i="157"/>
  <c r="X1545" i="157"/>
  <c r="V1545" i="157"/>
  <c r="U1545" i="157"/>
  <c r="R1545" i="157"/>
  <c r="Z1544" i="157"/>
  <c r="Y1544" i="157"/>
  <c r="X1544" i="157"/>
  <c r="W1544" i="157"/>
  <c r="V1544" i="157"/>
  <c r="U1544" i="157"/>
  <c r="T1544" i="157"/>
  <c r="S1544" i="157"/>
  <c r="R1544" i="157"/>
  <c r="Z1543" i="157"/>
  <c r="Y1543" i="157"/>
  <c r="X1543" i="157"/>
  <c r="V1543" i="157"/>
  <c r="U1543" i="157"/>
  <c r="R1543" i="157"/>
  <c r="Z1462" i="157"/>
  <c r="Y1462" i="157"/>
  <c r="X1462" i="157"/>
  <c r="V1462" i="157"/>
  <c r="U1462" i="157"/>
  <c r="R1462" i="157"/>
  <c r="S1517" i="157"/>
  <c r="S1513" i="157"/>
  <c r="T1490" i="157"/>
  <c r="S1490" i="157"/>
  <c r="S1569" i="157" s="1"/>
  <c r="S1491" i="157"/>
  <c r="S1478" i="157"/>
  <c r="S1477" i="157"/>
  <c r="S1476" i="157"/>
  <c r="S1475" i="157"/>
  <c r="S1473" i="157"/>
  <c r="S1552" i="157" s="1"/>
  <c r="S1472" i="157"/>
  <c r="T1466" i="157"/>
  <c r="T1545" i="157" s="1"/>
  <c r="S1466" i="157"/>
  <c r="S1545" i="157" s="1"/>
  <c r="T1464" i="157"/>
  <c r="S1464" i="157"/>
  <c r="S1543" i="157" s="1"/>
  <c r="S1463" i="157"/>
  <c r="S1456" i="157"/>
  <c r="S1445" i="157"/>
  <c r="S1444" i="157"/>
  <c r="S1442" i="157"/>
  <c r="T1332" i="157"/>
  <c r="S1332" i="157"/>
  <c r="S1412" i="157" s="1"/>
  <c r="R1412" i="157"/>
  <c r="Z1412" i="157"/>
  <c r="Y1412" i="157"/>
  <c r="X1412" i="157"/>
  <c r="V1412" i="157"/>
  <c r="U1412" i="157"/>
  <c r="Z1392" i="157"/>
  <c r="Y1392" i="157"/>
  <c r="X1392" i="157"/>
  <c r="V1392" i="157"/>
  <c r="U1392" i="157"/>
  <c r="R1392" i="157"/>
  <c r="Z1391" i="157"/>
  <c r="Y1391" i="157"/>
  <c r="X1391" i="157"/>
  <c r="V1391" i="157"/>
  <c r="U1391" i="157"/>
  <c r="R1391" i="157"/>
  <c r="Z1390" i="157"/>
  <c r="Y1390" i="157"/>
  <c r="X1390" i="157"/>
  <c r="V1390" i="157"/>
  <c r="U1390" i="157"/>
  <c r="S1390" i="157"/>
  <c r="R1390" i="157"/>
  <c r="Z1389" i="157"/>
  <c r="Y1389" i="157"/>
  <c r="X1389" i="157"/>
  <c r="V1389" i="157"/>
  <c r="U1389" i="157"/>
  <c r="S1389" i="157"/>
  <c r="R1389" i="157"/>
  <c r="Z1388" i="157"/>
  <c r="Y1388" i="157"/>
  <c r="X1388" i="157"/>
  <c r="W1388" i="157"/>
  <c r="V1388" i="157"/>
  <c r="U1388" i="157"/>
  <c r="T1388" i="157"/>
  <c r="S1388" i="157"/>
  <c r="R1388" i="157"/>
  <c r="Z1387" i="157"/>
  <c r="Y1387" i="157"/>
  <c r="X1387" i="157"/>
  <c r="W1387" i="157"/>
  <c r="V1387" i="157"/>
  <c r="U1387" i="157"/>
  <c r="T1387" i="157"/>
  <c r="S1387" i="157"/>
  <c r="R1387" i="157"/>
  <c r="Z1386" i="157"/>
  <c r="Y1386" i="157"/>
  <c r="X1386" i="157"/>
  <c r="W1386" i="157"/>
  <c r="V1386" i="157"/>
  <c r="U1386" i="157"/>
  <c r="T1386" i="157"/>
  <c r="S1386" i="157"/>
  <c r="R1386" i="157"/>
  <c r="Z1385" i="157"/>
  <c r="Y1385" i="157"/>
  <c r="X1385" i="157"/>
  <c r="V1385" i="157"/>
  <c r="U1385" i="157"/>
  <c r="R1385" i="157"/>
  <c r="Z1384" i="157"/>
  <c r="Y1384" i="157"/>
  <c r="X1384" i="157"/>
  <c r="W1384" i="157"/>
  <c r="V1384" i="157"/>
  <c r="U1384" i="157"/>
  <c r="S1384" i="157"/>
  <c r="R1384" i="157"/>
  <c r="Z1383" i="157"/>
  <c r="Y1383" i="157"/>
  <c r="X1383" i="157"/>
  <c r="V1383" i="157"/>
  <c r="U1383" i="157"/>
  <c r="R1383" i="157"/>
  <c r="Z1301" i="157"/>
  <c r="Y1301" i="157"/>
  <c r="X1301" i="157"/>
  <c r="V1301" i="157"/>
  <c r="U1301" i="157"/>
  <c r="R1301" i="157"/>
  <c r="T1333" i="157"/>
  <c r="S1333" i="157"/>
  <c r="T1305" i="157"/>
  <c r="S1305" i="157"/>
  <c r="S1385" i="157" s="1"/>
  <c r="T1303" i="157"/>
  <c r="T1383" i="157" s="1"/>
  <c r="S1303" i="157"/>
  <c r="S1383" i="157" s="1"/>
  <c r="S1357" i="157"/>
  <c r="S1353" i="157"/>
  <c r="S1318" i="157"/>
  <c r="S1316" i="157"/>
  <c r="S1315" i="157"/>
  <c r="S1314" i="157"/>
  <c r="S1312" i="157"/>
  <c r="S1311" i="157"/>
  <c r="S1391" i="157" s="1"/>
  <c r="S1302" i="157"/>
  <c r="S1295" i="157"/>
  <c r="S1284" i="157"/>
  <c r="S1283" i="157"/>
  <c r="S1282" i="157"/>
  <c r="S1281" i="157"/>
  <c r="Z1241" i="157"/>
  <c r="Y1241" i="157"/>
  <c r="X1241" i="157"/>
  <c r="V1241" i="157"/>
  <c r="U1241" i="157"/>
  <c r="R1241" i="157"/>
  <c r="Z1240" i="157"/>
  <c r="Y1240" i="157"/>
  <c r="X1240" i="157"/>
  <c r="V1240" i="157"/>
  <c r="U1240" i="157"/>
  <c r="R1240" i="157"/>
  <c r="Z1239" i="157"/>
  <c r="Y1239" i="157"/>
  <c r="X1239" i="157"/>
  <c r="W1239" i="157"/>
  <c r="V1239" i="157"/>
  <c r="U1239" i="157"/>
  <c r="T1239" i="157"/>
  <c r="R1239" i="157"/>
  <c r="Z1238" i="157"/>
  <c r="Y1238" i="157"/>
  <c r="X1238" i="157"/>
  <c r="V1238" i="157"/>
  <c r="U1238" i="157"/>
  <c r="R1238" i="157"/>
  <c r="Z1236" i="157"/>
  <c r="Y1236" i="157"/>
  <c r="X1236" i="157"/>
  <c r="V1236" i="157"/>
  <c r="U1236" i="157"/>
  <c r="R1236" i="157"/>
  <c r="Z1235" i="157"/>
  <c r="Y1235" i="157"/>
  <c r="X1235" i="157"/>
  <c r="V1235" i="157"/>
  <c r="U1235" i="157"/>
  <c r="R1235" i="157"/>
  <c r="Z1234" i="157"/>
  <c r="Y1234" i="157"/>
  <c r="X1234" i="157"/>
  <c r="V1234" i="157"/>
  <c r="U1234" i="157"/>
  <c r="S1234" i="157"/>
  <c r="R1234" i="157"/>
  <c r="Z1233" i="157"/>
  <c r="Y1233" i="157"/>
  <c r="X1233" i="157"/>
  <c r="V1233" i="157"/>
  <c r="U1233" i="157"/>
  <c r="S1233" i="157"/>
  <c r="R1233" i="157"/>
  <c r="Z1232" i="157"/>
  <c r="Y1232" i="157"/>
  <c r="X1232" i="157"/>
  <c r="W1232" i="157"/>
  <c r="V1232" i="157"/>
  <c r="U1232" i="157"/>
  <c r="T1232" i="157"/>
  <c r="S1232" i="157"/>
  <c r="R1232" i="157"/>
  <c r="Z1231" i="157"/>
  <c r="Y1231" i="157"/>
  <c r="X1231" i="157"/>
  <c r="W1231" i="157"/>
  <c r="V1231" i="157"/>
  <c r="U1231" i="157"/>
  <c r="T1231" i="157"/>
  <c r="S1231" i="157"/>
  <c r="R1231" i="157"/>
  <c r="Z1230" i="157"/>
  <c r="Y1230" i="157"/>
  <c r="X1230" i="157"/>
  <c r="W1230" i="157"/>
  <c r="V1230" i="157"/>
  <c r="U1230" i="157"/>
  <c r="T1230" i="157"/>
  <c r="S1230" i="157"/>
  <c r="R1230" i="157"/>
  <c r="Z1229" i="157"/>
  <c r="Y1229" i="157"/>
  <c r="X1229" i="157"/>
  <c r="V1229" i="157"/>
  <c r="U1229" i="157"/>
  <c r="R1229" i="157"/>
  <c r="Z1228" i="157"/>
  <c r="Y1228" i="157"/>
  <c r="X1228" i="157"/>
  <c r="W1228" i="157"/>
  <c r="V1228" i="157"/>
  <c r="U1228" i="157"/>
  <c r="T1228" i="157"/>
  <c r="S1228" i="157"/>
  <c r="R1228" i="157"/>
  <c r="Z1227" i="157"/>
  <c r="Y1227" i="157"/>
  <c r="X1227" i="157"/>
  <c r="V1227" i="157"/>
  <c r="U1227" i="157"/>
  <c r="R1227" i="157"/>
  <c r="Z1226" i="157"/>
  <c r="Y1226" i="157"/>
  <c r="X1226" i="157"/>
  <c r="V1226" i="157"/>
  <c r="U1226" i="157"/>
  <c r="R1226" i="157"/>
  <c r="Z1139" i="157"/>
  <c r="Y1139" i="157"/>
  <c r="X1139" i="157"/>
  <c r="V1139" i="157"/>
  <c r="U1139" i="157"/>
  <c r="R1139" i="157"/>
  <c r="S1200" i="157"/>
  <c r="S1196" i="157"/>
  <c r="Z1179" i="157"/>
  <c r="Y1179" i="157"/>
  <c r="X1179" i="157"/>
  <c r="V1179" i="157"/>
  <c r="U1179" i="157"/>
  <c r="S1176" i="157"/>
  <c r="T1174" i="157"/>
  <c r="T1258" i="157" s="1"/>
  <c r="S1174" i="157"/>
  <c r="S1258" i="157" s="1"/>
  <c r="S1158" i="157"/>
  <c r="S1156" i="157"/>
  <c r="S1241" i="157" s="1"/>
  <c r="S1155" i="157"/>
  <c r="S1240" i="157" s="1"/>
  <c r="S1154" i="157"/>
  <c r="S1239" i="157" s="1"/>
  <c r="S1153" i="157"/>
  <c r="S1238" i="157" s="1"/>
  <c r="T1151" i="157"/>
  <c r="S1151" i="157"/>
  <c r="S1236" i="157" s="1"/>
  <c r="T1150" i="157"/>
  <c r="S1150" i="157"/>
  <c r="S1235" i="157" s="1"/>
  <c r="T1144" i="157"/>
  <c r="S1144" i="157"/>
  <c r="S1229" i="157" s="1"/>
  <c r="T1142" i="157"/>
  <c r="T1227" i="157" s="1"/>
  <c r="S1142" i="157"/>
  <c r="S1227" i="157" s="1"/>
  <c r="S1141" i="157"/>
  <c r="S1226" i="157" s="1"/>
  <c r="S1140" i="157"/>
  <c r="S1133" i="157"/>
  <c r="S1179" i="157" s="1"/>
  <c r="S1121" i="157"/>
  <c r="S1120" i="157"/>
  <c r="S1119" i="157"/>
  <c r="S1118" i="157"/>
  <c r="Z1106" i="157"/>
  <c r="Y1106" i="157"/>
  <c r="X1106" i="157"/>
  <c r="Z1070" i="157"/>
  <c r="Y1070" i="157"/>
  <c r="X1070" i="157"/>
  <c r="V1070" i="157"/>
  <c r="U1070" i="157"/>
  <c r="R1070" i="157"/>
  <c r="Z1069" i="157"/>
  <c r="Y1069" i="157"/>
  <c r="X1069" i="157"/>
  <c r="V1069" i="157"/>
  <c r="U1069" i="157"/>
  <c r="R1069" i="157"/>
  <c r="Z1068" i="157"/>
  <c r="Y1068" i="157"/>
  <c r="X1068" i="157"/>
  <c r="V1068" i="157"/>
  <c r="U1068" i="157"/>
  <c r="R1068" i="157"/>
  <c r="Z1066" i="157"/>
  <c r="Y1066" i="157"/>
  <c r="X1066" i="157"/>
  <c r="V1066" i="157"/>
  <c r="U1066" i="157"/>
  <c r="R1066" i="157"/>
  <c r="Z1065" i="157"/>
  <c r="Y1065" i="157"/>
  <c r="X1065" i="157"/>
  <c r="V1065" i="157"/>
  <c r="U1065" i="157"/>
  <c r="R1065" i="157"/>
  <c r="Z1064" i="157"/>
  <c r="Y1064" i="157"/>
  <c r="X1064" i="157"/>
  <c r="V1064" i="157"/>
  <c r="U1064" i="157"/>
  <c r="S1064" i="157"/>
  <c r="R1064" i="157"/>
  <c r="Z1063" i="157"/>
  <c r="Y1063" i="157"/>
  <c r="X1063" i="157"/>
  <c r="W1063" i="157"/>
  <c r="V1063" i="157"/>
  <c r="U1063" i="157"/>
  <c r="T1063" i="157"/>
  <c r="S1063" i="157"/>
  <c r="R1063" i="157"/>
  <c r="Z1062" i="157"/>
  <c r="Y1062" i="157"/>
  <c r="X1062" i="157"/>
  <c r="W1062" i="157"/>
  <c r="V1062" i="157"/>
  <c r="U1062" i="157"/>
  <c r="T1062" i="157"/>
  <c r="S1062" i="157"/>
  <c r="R1062" i="157"/>
  <c r="Z1061" i="157"/>
  <c r="Y1061" i="157"/>
  <c r="X1061" i="157"/>
  <c r="W1061" i="157"/>
  <c r="V1061" i="157"/>
  <c r="U1061" i="157"/>
  <c r="T1061" i="157"/>
  <c r="S1061" i="157"/>
  <c r="R1061" i="157"/>
  <c r="Z1060" i="157"/>
  <c r="Y1060" i="157"/>
  <c r="X1060" i="157"/>
  <c r="W1060" i="157"/>
  <c r="V1060" i="157"/>
  <c r="U1060" i="157"/>
  <c r="T1060" i="157"/>
  <c r="S1060" i="157"/>
  <c r="R1060" i="157"/>
  <c r="Z1059" i="157"/>
  <c r="Y1059" i="157"/>
  <c r="X1059" i="157"/>
  <c r="V1059" i="157"/>
  <c r="U1059" i="157"/>
  <c r="R1059" i="157"/>
  <c r="Z1058" i="157"/>
  <c r="Y1058" i="157"/>
  <c r="X1058" i="157"/>
  <c r="W1058" i="157"/>
  <c r="V1058" i="157"/>
  <c r="U1058" i="157"/>
  <c r="S1058" i="157"/>
  <c r="R1058" i="157"/>
  <c r="Z1057" i="157"/>
  <c r="Y1057" i="157"/>
  <c r="X1057" i="157"/>
  <c r="V1057" i="157"/>
  <c r="U1057" i="157"/>
  <c r="R1057" i="157"/>
  <c r="Z976" i="157"/>
  <c r="Y976" i="157"/>
  <c r="X976" i="157"/>
  <c r="V976" i="157"/>
  <c r="U976" i="157"/>
  <c r="R976" i="157"/>
  <c r="T1028" i="157"/>
  <c r="S1028" i="157"/>
  <c r="T1024" i="157"/>
  <c r="S1024" i="157"/>
  <c r="T1010" i="157"/>
  <c r="S1010" i="157"/>
  <c r="T1008" i="157"/>
  <c r="S1008" i="157"/>
  <c r="S1003" i="157"/>
  <c r="S992" i="157"/>
  <c r="T989" i="157"/>
  <c r="S989" i="157"/>
  <c r="T980" i="157"/>
  <c r="S980" i="157"/>
  <c r="T978" i="157"/>
  <c r="S978" i="157"/>
  <c r="S977" i="157"/>
  <c r="S970" i="157"/>
  <c r="S960" i="157"/>
  <c r="S959" i="157"/>
  <c r="S958" i="157"/>
  <c r="S954" i="157"/>
  <c r="Z881" i="157"/>
  <c r="Y881" i="157"/>
  <c r="X881" i="157"/>
  <c r="V881" i="157"/>
  <c r="U881" i="157"/>
  <c r="R881" i="157"/>
  <c r="S948" i="157"/>
  <c r="T948" i="157"/>
  <c r="T944" i="157"/>
  <c r="S944" i="157"/>
  <c r="T917" i="157"/>
  <c r="S917" i="157"/>
  <c r="T913" i="157"/>
  <c r="S913" i="157"/>
  <c r="S897" i="157"/>
  <c r="S896" i="157"/>
  <c r="S895" i="157"/>
  <c r="S894" i="157"/>
  <c r="S892" i="157"/>
  <c r="S1066" i="157" s="1"/>
  <c r="S891" i="157"/>
  <c r="S1065" i="157" s="1"/>
  <c r="T885" i="157"/>
  <c r="S885" i="157"/>
  <c r="T883" i="157"/>
  <c r="S883" i="157"/>
  <c r="S882" i="157"/>
  <c r="S875" i="157"/>
  <c r="S862" i="157"/>
  <c r="S861" i="157"/>
  <c r="S860" i="157"/>
  <c r="S859" i="157"/>
  <c r="S801" i="157"/>
  <c r="W1024" i="157" l="1"/>
  <c r="S1620" i="157"/>
  <c r="T1088" i="157"/>
  <c r="S1088" i="157"/>
  <c r="W1624" i="157"/>
  <c r="W1740" i="157" s="1"/>
  <c r="W2221" i="157"/>
  <c r="S1900" i="157"/>
  <c r="S1820" i="157"/>
  <c r="W1652" i="157"/>
  <c r="W1768" i="157" s="1"/>
  <c r="W1305" i="157"/>
  <c r="W1385" i="157" s="1"/>
  <c r="S1068" i="157"/>
  <c r="S1057" i="157"/>
  <c r="W883" i="157"/>
  <c r="W1144" i="157"/>
  <c r="W1229" i="157" s="1"/>
  <c r="W1490" i="157"/>
  <c r="W1569" i="157" s="1"/>
  <c r="S1059" i="157"/>
  <c r="W885" i="157"/>
  <c r="W1332" i="157"/>
  <c r="W1412" i="157" s="1"/>
  <c r="S976" i="157"/>
  <c r="W1464" i="157"/>
  <c r="W1543" i="157" s="1"/>
  <c r="W913" i="157"/>
  <c r="W1008" i="157"/>
  <c r="W1088" i="157" s="1"/>
  <c r="W1466" i="157"/>
  <c r="W1545" i="157" s="1"/>
  <c r="W917" i="157"/>
  <c r="W989" i="157"/>
  <c r="W1010" i="157"/>
  <c r="W1142" i="157"/>
  <c r="W1227" i="157" s="1"/>
  <c r="T1385" i="157"/>
  <c r="T1543" i="157"/>
  <c r="T1569" i="157"/>
  <c r="W978" i="157"/>
  <c r="W1057" i="157" s="1"/>
  <c r="W1333" i="157"/>
  <c r="W980" i="157"/>
  <c r="W944" i="157"/>
  <c r="W948" i="157"/>
  <c r="W1106" i="157" s="1"/>
  <c r="W1028" i="157"/>
  <c r="T1057" i="157"/>
  <c r="T1059" i="157"/>
  <c r="T1229" i="157"/>
  <c r="W1303" i="157"/>
  <c r="W1383" i="157" s="1"/>
  <c r="T1412" i="157"/>
  <c r="S1462" i="157"/>
  <c r="S1551" i="157"/>
  <c r="W1151" i="157"/>
  <c r="W1236" i="157" s="1"/>
  <c r="S1301" i="157"/>
  <c r="T1236" i="157"/>
  <c r="S1139" i="157"/>
  <c r="S881" i="157"/>
  <c r="S1392" i="157"/>
  <c r="W1150" i="157"/>
  <c r="W1235" i="157" s="1"/>
  <c r="T1235" i="157"/>
  <c r="W1174" i="157"/>
  <c r="W1258" i="157" s="1"/>
  <c r="AB790" i="157"/>
  <c r="AB717" i="157"/>
  <c r="Z790" i="157"/>
  <c r="Y790" i="157"/>
  <c r="X790" i="157"/>
  <c r="V790" i="157"/>
  <c r="U790" i="157"/>
  <c r="R790" i="157"/>
  <c r="AB786" i="157"/>
  <c r="AA786" i="157"/>
  <c r="Z783" i="157"/>
  <c r="Y783" i="157"/>
  <c r="X783" i="157"/>
  <c r="W783" i="157"/>
  <c r="V783" i="157"/>
  <c r="T783" i="157"/>
  <c r="R783" i="157"/>
  <c r="Z753" i="157"/>
  <c r="Z752" i="157"/>
  <c r="Z751" i="157"/>
  <c r="Z732" i="157"/>
  <c r="Y732" i="157"/>
  <c r="X732" i="157"/>
  <c r="V732" i="157"/>
  <c r="U732" i="157"/>
  <c r="R732" i="157"/>
  <c r="Z719" i="157"/>
  <c r="Y719" i="157"/>
  <c r="X719" i="157"/>
  <c r="V719" i="157"/>
  <c r="U719" i="157"/>
  <c r="R719" i="157"/>
  <c r="Z718" i="157"/>
  <c r="Y718" i="157"/>
  <c r="X718" i="157"/>
  <c r="V718" i="157"/>
  <c r="U718" i="157"/>
  <c r="R718" i="157"/>
  <c r="Z717" i="157"/>
  <c r="Y717" i="157"/>
  <c r="X717" i="157"/>
  <c r="V717" i="157"/>
  <c r="U717" i="157"/>
  <c r="R717" i="157"/>
  <c r="Z720" i="157"/>
  <c r="Y720" i="157"/>
  <c r="X720" i="157"/>
  <c r="V720" i="157"/>
  <c r="U720" i="157"/>
  <c r="R720" i="157"/>
  <c r="S704" i="157"/>
  <c r="S703" i="157"/>
  <c r="S692" i="157"/>
  <c r="T678" i="157"/>
  <c r="S678" i="157"/>
  <c r="T677" i="157"/>
  <c r="S677" i="157"/>
  <c r="S665" i="157"/>
  <c r="Z649" i="157"/>
  <c r="Y649" i="157"/>
  <c r="X649" i="157"/>
  <c r="V649" i="157"/>
  <c r="U649" i="157"/>
  <c r="R649" i="157"/>
  <c r="S664" i="157"/>
  <c r="S663" i="157"/>
  <c r="S662" i="157"/>
  <c r="S653" i="157"/>
  <c r="S651" i="157"/>
  <c r="S650" i="157"/>
  <c r="S643" i="157"/>
  <c r="S632" i="157"/>
  <c r="S624" i="157"/>
  <c r="S608" i="157"/>
  <c r="S602" i="157"/>
  <c r="T589" i="157"/>
  <c r="S589" i="157"/>
  <c r="T588" i="157"/>
  <c r="S588" i="157"/>
  <c r="T573" i="157"/>
  <c r="S573" i="157"/>
  <c r="T564" i="157"/>
  <c r="S564" i="157"/>
  <c r="T562" i="157"/>
  <c r="S562" i="157"/>
  <c r="S561" i="157"/>
  <c r="S554" i="157"/>
  <c r="S544" i="157"/>
  <c r="S496" i="157"/>
  <c r="S477" i="157"/>
  <c r="S469" i="157"/>
  <c r="S439" i="157"/>
  <c r="S432" i="157"/>
  <c r="S774" i="157" s="1"/>
  <c r="S416" i="157"/>
  <c r="S415" i="157"/>
  <c r="S414" i="157"/>
  <c r="S411" i="157"/>
  <c r="S410" i="157"/>
  <c r="S397" i="157"/>
  <c r="S396" i="157"/>
  <c r="S395" i="157"/>
  <c r="S383" i="157"/>
  <c r="S367" i="157"/>
  <c r="S353" i="157"/>
  <c r="S350" i="157"/>
  <c r="Z263" i="157"/>
  <c r="Y263" i="157"/>
  <c r="X263" i="157"/>
  <c r="V263" i="157"/>
  <c r="U263" i="157"/>
  <c r="R263" i="157"/>
  <c r="S341" i="157"/>
  <c r="S300" i="157"/>
  <c r="T296" i="157"/>
  <c r="S296" i="157"/>
  <c r="T279" i="157"/>
  <c r="S279" i="157"/>
  <c r="T276" i="157"/>
  <c r="S276" i="157"/>
  <c r="T267" i="157"/>
  <c r="S267" i="157"/>
  <c r="T265" i="157"/>
  <c r="S265" i="157"/>
  <c r="S264" i="157"/>
  <c r="S257" i="157"/>
  <c r="S247" i="157"/>
  <c r="S246" i="157"/>
  <c r="S245" i="157"/>
  <c r="S244" i="157"/>
  <c r="Z170" i="157"/>
  <c r="Y170" i="157"/>
  <c r="X170" i="157"/>
  <c r="V170" i="157"/>
  <c r="U170" i="157"/>
  <c r="R170" i="157"/>
  <c r="S223" i="157"/>
  <c r="S200" i="157"/>
  <c r="T198" i="157"/>
  <c r="S198" i="157"/>
  <c r="T186" i="157"/>
  <c r="S186" i="157"/>
  <c r="T183" i="157"/>
  <c r="S183" i="157"/>
  <c r="T174" i="157"/>
  <c r="S174" i="157"/>
  <c r="T172" i="157"/>
  <c r="S172" i="157"/>
  <c r="T171" i="157"/>
  <c r="S171" i="157"/>
  <c r="S164" i="157"/>
  <c r="S154" i="157"/>
  <c r="S153" i="157"/>
  <c r="S152" i="157"/>
  <c r="S151" i="157"/>
  <c r="Z52" i="157"/>
  <c r="Y52" i="157"/>
  <c r="X52" i="157"/>
  <c r="V52" i="157"/>
  <c r="U52" i="157"/>
  <c r="R52" i="157"/>
  <c r="T141" i="157"/>
  <c r="S141" i="157"/>
  <c r="T136" i="157"/>
  <c r="S136" i="157"/>
  <c r="T114" i="157"/>
  <c r="S114" i="157"/>
  <c r="T90" i="157"/>
  <c r="S90" i="157"/>
  <c r="T86" i="157"/>
  <c r="S86" i="157"/>
  <c r="T68" i="157"/>
  <c r="S68" i="157"/>
  <c r="T67" i="157"/>
  <c r="S67" i="157"/>
  <c r="T66" i="157"/>
  <c r="S66" i="157"/>
  <c r="T65" i="157"/>
  <c r="S65" i="157"/>
  <c r="T64" i="157"/>
  <c r="T63" i="157"/>
  <c r="S63" i="157"/>
  <c r="T62" i="157"/>
  <c r="S62" i="157"/>
  <c r="T56" i="157"/>
  <c r="S56" i="157"/>
  <c r="T54" i="157"/>
  <c r="S54" i="157"/>
  <c r="S53" i="157"/>
  <c r="S46" i="157"/>
  <c r="S35" i="157"/>
  <c r="S34" i="157"/>
  <c r="S33" i="157"/>
  <c r="S32" i="157"/>
  <c r="S31" i="157"/>
  <c r="R3399" i="156"/>
  <c r="R3395" i="156"/>
  <c r="R3351" i="156"/>
  <c r="Y3350" i="156"/>
  <c r="X3350" i="156"/>
  <c r="W3350" i="156"/>
  <c r="U3350" i="156"/>
  <c r="T3350" i="156"/>
  <c r="Q3350" i="156"/>
  <c r="S3382" i="156"/>
  <c r="R3382" i="156"/>
  <c r="S3366" i="156"/>
  <c r="R3366" i="156"/>
  <c r="S3365" i="156"/>
  <c r="R3365" i="156"/>
  <c r="S3364" i="156"/>
  <c r="R3364" i="156"/>
  <c r="S3363" i="156"/>
  <c r="R3363" i="156"/>
  <c r="S3361" i="156"/>
  <c r="R3361" i="156"/>
  <c r="S3360" i="156"/>
  <c r="R3360" i="156"/>
  <c r="S3352" i="156"/>
  <c r="R3352" i="156"/>
  <c r="S3354" i="156"/>
  <c r="R3354" i="156"/>
  <c r="R3344" i="156"/>
  <c r="R3333" i="156"/>
  <c r="R3332" i="156"/>
  <c r="R3331" i="156"/>
  <c r="R3330" i="156"/>
  <c r="S3330" i="156"/>
  <c r="S3331" i="156"/>
  <c r="S3332" i="156"/>
  <c r="S3333" i="156"/>
  <c r="R3322" i="156"/>
  <c r="R3318" i="156"/>
  <c r="Y3272" i="156"/>
  <c r="X3272" i="156"/>
  <c r="W3272" i="156"/>
  <c r="U3272" i="156"/>
  <c r="T3272" i="156"/>
  <c r="Q3272" i="156"/>
  <c r="S3299" i="156"/>
  <c r="R3299" i="156"/>
  <c r="S3287" i="156"/>
  <c r="R3287" i="156"/>
  <c r="S3286" i="156"/>
  <c r="R3286" i="156"/>
  <c r="S3285" i="156"/>
  <c r="R3285" i="156"/>
  <c r="S3283" i="156"/>
  <c r="R3283" i="156"/>
  <c r="S3276" i="156"/>
  <c r="R3276" i="156"/>
  <c r="S3274" i="156"/>
  <c r="R3274" i="156"/>
  <c r="S3273" i="156"/>
  <c r="R3273" i="156"/>
  <c r="S3266" i="156"/>
  <c r="R3266" i="156"/>
  <c r="R3255" i="156"/>
  <c r="R3254" i="156"/>
  <c r="R3252" i="156"/>
  <c r="V3332" i="156" l="1"/>
  <c r="T740" i="157"/>
  <c r="T775" i="157"/>
  <c r="T742" i="157"/>
  <c r="S740" i="157"/>
  <c r="S775" i="157"/>
  <c r="S779" i="157"/>
  <c r="S748" i="157"/>
  <c r="S742" i="157"/>
  <c r="S749" i="157"/>
  <c r="S751" i="157"/>
  <c r="S752" i="157"/>
  <c r="S739" i="157"/>
  <c r="S754" i="157"/>
  <c r="V3276" i="156"/>
  <c r="V3274" i="156"/>
  <c r="V3299" i="156"/>
  <c r="V3333" i="156"/>
  <c r="V3285" i="156"/>
  <c r="V3364" i="156"/>
  <c r="R3424" i="156"/>
  <c r="V3273" i="156"/>
  <c r="V3283" i="156"/>
  <c r="V3287" i="156"/>
  <c r="S3425" i="156"/>
  <c r="V3363" i="156"/>
  <c r="V3366" i="156"/>
  <c r="V3352" i="156"/>
  <c r="V3425" i="156" s="1"/>
  <c r="R3425" i="156"/>
  <c r="R3456" i="156"/>
  <c r="R3427" i="156"/>
  <c r="R3434" i="156"/>
  <c r="V3360" i="156"/>
  <c r="V3382" i="156"/>
  <c r="S3456" i="156"/>
  <c r="V3266" i="156"/>
  <c r="V3286" i="156"/>
  <c r="V3330" i="156"/>
  <c r="V3354" i="156"/>
  <c r="V3427" i="156" s="1"/>
  <c r="S3427" i="156"/>
  <c r="V3361" i="156"/>
  <c r="S3434" i="156"/>
  <c r="V3365" i="156"/>
  <c r="R3350" i="156"/>
  <c r="W1059" i="157"/>
  <c r="S790" i="157"/>
  <c r="W267" i="157"/>
  <c r="S732" i="157"/>
  <c r="T170" i="157"/>
  <c r="S649" i="157"/>
  <c r="W265" i="157"/>
  <c r="S718" i="157"/>
  <c r="W279" i="157"/>
  <c r="W573" i="157"/>
  <c r="W174" i="157"/>
  <c r="W198" i="157"/>
  <c r="S170" i="157"/>
  <c r="W183" i="157"/>
  <c r="S720" i="157"/>
  <c r="W136" i="157"/>
  <c r="W62" i="157"/>
  <c r="S52" i="157"/>
  <c r="W562" i="157"/>
  <c r="W54" i="157"/>
  <c r="W63" i="157"/>
  <c r="W186" i="157"/>
  <c r="W276" i="157"/>
  <c r="W564" i="157"/>
  <c r="W56" i="157"/>
  <c r="W67" i="157"/>
  <c r="W677" i="157"/>
  <c r="W114" i="157"/>
  <c r="W588" i="157"/>
  <c r="W65" i="157"/>
  <c r="W66" i="157"/>
  <c r="W296" i="157"/>
  <c r="W68" i="157"/>
  <c r="S263" i="157"/>
  <c r="W86" i="157"/>
  <c r="W678" i="157"/>
  <c r="W172" i="157"/>
  <c r="W589" i="157"/>
  <c r="W171" i="157"/>
  <c r="V3331" i="156"/>
  <c r="R3177" i="156"/>
  <c r="R3173" i="156"/>
  <c r="Y3125" i="156"/>
  <c r="Y3201" i="156" s="1"/>
  <c r="X3125" i="156"/>
  <c r="X3201" i="156" s="1"/>
  <c r="W3125" i="156"/>
  <c r="W3201" i="156" s="1"/>
  <c r="U3125" i="156"/>
  <c r="U3201" i="156" s="1"/>
  <c r="T3125" i="156"/>
  <c r="T3201" i="156" s="1"/>
  <c r="Q3125" i="156"/>
  <c r="Q3201" i="156" s="1"/>
  <c r="S3159" i="156"/>
  <c r="R3159" i="156"/>
  <c r="S3158" i="156"/>
  <c r="R3158" i="156"/>
  <c r="R3234" i="156" s="1"/>
  <c r="S3142" i="156"/>
  <c r="R3142" i="156"/>
  <c r="S3140" i="156"/>
  <c r="R3140" i="156"/>
  <c r="S3139" i="156"/>
  <c r="R3139" i="156"/>
  <c r="S3138" i="156"/>
  <c r="R3138" i="156"/>
  <c r="S3136" i="156"/>
  <c r="R3136" i="156"/>
  <c r="S3135" i="156"/>
  <c r="R3135" i="156"/>
  <c r="S3129" i="156"/>
  <c r="R3129" i="156"/>
  <c r="R3205" i="156" s="1"/>
  <c r="S3127" i="156"/>
  <c r="R3127" i="156"/>
  <c r="R3126" i="156"/>
  <c r="R3119" i="156"/>
  <c r="R3108" i="156"/>
  <c r="R3107" i="156"/>
  <c r="R3106" i="156"/>
  <c r="R3105" i="156"/>
  <c r="W775" i="157" l="1"/>
  <c r="W742" i="157"/>
  <c r="W740" i="157"/>
  <c r="R3125" i="156"/>
  <c r="R3201" i="156" s="1"/>
  <c r="V3139" i="156"/>
  <c r="V3127" i="156"/>
  <c r="V3136" i="156"/>
  <c r="V3129" i="156"/>
  <c r="V3205" i="156" s="1"/>
  <c r="S3205" i="156"/>
  <c r="V3140" i="156"/>
  <c r="V3138" i="156"/>
  <c r="V3159" i="156"/>
  <c r="V3142" i="156"/>
  <c r="V3135" i="156"/>
  <c r="V3434" i="156"/>
  <c r="V3158" i="156"/>
  <c r="V3234" i="156" s="1"/>
  <c r="S3234" i="156"/>
  <c r="V3456" i="156"/>
  <c r="W170" i="157"/>
  <c r="Y3078" i="156" l="1"/>
  <c r="X3078" i="156"/>
  <c r="W3078" i="156"/>
  <c r="U3078" i="156"/>
  <c r="T3078" i="156"/>
  <c r="Q3078" i="156"/>
  <c r="Y3070" i="156"/>
  <c r="X3070" i="156"/>
  <c r="W3070" i="156"/>
  <c r="V3070" i="156"/>
  <c r="U3070" i="156"/>
  <c r="T3070" i="156"/>
  <c r="S3070" i="156"/>
  <c r="R3070" i="156"/>
  <c r="Q3070" i="156"/>
  <c r="Y3069" i="156"/>
  <c r="X3069" i="156"/>
  <c r="W3069" i="156"/>
  <c r="V3069" i="156"/>
  <c r="U3069" i="156"/>
  <c r="T3069" i="156"/>
  <c r="S3069" i="156"/>
  <c r="R3069" i="156"/>
  <c r="Q3069" i="156"/>
  <c r="Y3061" i="156"/>
  <c r="X3061" i="156"/>
  <c r="W3061" i="156"/>
  <c r="U3061" i="156"/>
  <c r="T3061" i="156"/>
  <c r="Q3061" i="156"/>
  <c r="Y3060" i="156"/>
  <c r="X3060" i="156"/>
  <c r="W3060" i="156"/>
  <c r="U3060" i="156"/>
  <c r="T3060" i="156"/>
  <c r="Q3060" i="156"/>
  <c r="Y3059" i="156"/>
  <c r="X3059" i="156"/>
  <c r="W3059" i="156"/>
  <c r="U3059" i="156"/>
  <c r="T3059" i="156"/>
  <c r="Q3059" i="156"/>
  <c r="Y3058" i="156"/>
  <c r="X3058" i="156"/>
  <c r="W3058" i="156"/>
  <c r="U3058" i="156"/>
  <c r="T3058" i="156"/>
  <c r="Q3058" i="156"/>
  <c r="Y3057" i="156"/>
  <c r="X3057" i="156"/>
  <c r="W3057" i="156"/>
  <c r="U3057" i="156"/>
  <c r="T3057" i="156"/>
  <c r="Q3057" i="156"/>
  <c r="Y3055" i="156"/>
  <c r="X3055" i="156"/>
  <c r="W3055" i="156"/>
  <c r="U3055" i="156"/>
  <c r="T3055" i="156"/>
  <c r="Q3055" i="156"/>
  <c r="Y3054" i="156"/>
  <c r="X3054" i="156"/>
  <c r="W3054" i="156"/>
  <c r="U3054" i="156"/>
  <c r="T3054" i="156"/>
  <c r="Q3054" i="156"/>
  <c r="Y3053" i="156"/>
  <c r="X3053" i="156"/>
  <c r="W3053" i="156"/>
  <c r="V3053" i="156"/>
  <c r="U3053" i="156"/>
  <c r="T3053" i="156"/>
  <c r="S3053" i="156"/>
  <c r="R3053" i="156"/>
  <c r="Q3053" i="156"/>
  <c r="Y3052" i="156"/>
  <c r="X3052" i="156"/>
  <c r="W3052" i="156"/>
  <c r="V3052" i="156"/>
  <c r="U3052" i="156"/>
  <c r="T3052" i="156"/>
  <c r="S3052" i="156"/>
  <c r="R3052" i="156"/>
  <c r="Q3052" i="156"/>
  <c r="Y3051" i="156"/>
  <c r="X3051" i="156"/>
  <c r="W3051" i="156"/>
  <c r="V3051" i="156"/>
  <c r="U3051" i="156"/>
  <c r="T3051" i="156"/>
  <c r="S3051" i="156"/>
  <c r="R3051" i="156"/>
  <c r="Q3051" i="156"/>
  <c r="Y3050" i="156"/>
  <c r="X3050" i="156"/>
  <c r="W3050" i="156"/>
  <c r="V3050" i="156"/>
  <c r="U3050" i="156"/>
  <c r="T3050" i="156"/>
  <c r="S3050" i="156"/>
  <c r="R3050" i="156"/>
  <c r="Q3050" i="156"/>
  <c r="Y3049" i="156"/>
  <c r="X3049" i="156"/>
  <c r="W3049" i="156"/>
  <c r="V3049" i="156"/>
  <c r="U3049" i="156"/>
  <c r="T3049" i="156"/>
  <c r="S3049" i="156"/>
  <c r="R3049" i="156"/>
  <c r="Q3049" i="156"/>
  <c r="Y3048" i="156"/>
  <c r="X3048" i="156"/>
  <c r="W3048" i="156"/>
  <c r="U3048" i="156"/>
  <c r="T3048" i="156"/>
  <c r="Q3048" i="156"/>
  <c r="Y3047" i="156"/>
  <c r="X3047" i="156"/>
  <c r="W3047" i="156"/>
  <c r="V3047" i="156"/>
  <c r="U3047" i="156"/>
  <c r="T3047" i="156"/>
  <c r="S3047" i="156"/>
  <c r="R3047" i="156"/>
  <c r="Q3047" i="156"/>
  <c r="Y3046" i="156"/>
  <c r="X3046" i="156"/>
  <c r="W3046" i="156"/>
  <c r="U3046" i="156"/>
  <c r="T3046" i="156"/>
  <c r="Q3046" i="156"/>
  <c r="Y3045" i="156"/>
  <c r="X3045" i="156"/>
  <c r="W3045" i="156"/>
  <c r="U3045" i="156"/>
  <c r="T3045" i="156"/>
  <c r="Q3045" i="156"/>
  <c r="Y3044" i="156"/>
  <c r="X3044" i="156"/>
  <c r="W3044" i="156"/>
  <c r="U3044" i="156"/>
  <c r="T3044" i="156"/>
  <c r="Q3044" i="156"/>
  <c r="R3018" i="156"/>
  <c r="R3014" i="156"/>
  <c r="Y2953" i="156"/>
  <c r="X2953" i="156"/>
  <c r="W2953" i="156"/>
  <c r="U2953" i="156"/>
  <c r="T2953" i="156"/>
  <c r="Q2953" i="156"/>
  <c r="S2989" i="156"/>
  <c r="R2989" i="156"/>
  <c r="S2988" i="156"/>
  <c r="S3078" i="156" s="1"/>
  <c r="R2988" i="156"/>
  <c r="R3078" i="156" s="1"/>
  <c r="S2971" i="156"/>
  <c r="S3061" i="156" s="1"/>
  <c r="R2971" i="156"/>
  <c r="R3061" i="156" s="1"/>
  <c r="S2970" i="156"/>
  <c r="R2970" i="156"/>
  <c r="R3060" i="156" s="1"/>
  <c r="S2969" i="156"/>
  <c r="S3059" i="156" s="1"/>
  <c r="R2969" i="156"/>
  <c r="R3059" i="156" s="1"/>
  <c r="S2968" i="156"/>
  <c r="R2968" i="156"/>
  <c r="R3058" i="156" s="1"/>
  <c r="S2967" i="156"/>
  <c r="S3057" i="156" s="1"/>
  <c r="R2967" i="156"/>
  <c r="R3057" i="156" s="1"/>
  <c r="S2965" i="156"/>
  <c r="S3055" i="156" s="1"/>
  <c r="R2965" i="156"/>
  <c r="R3055" i="156" s="1"/>
  <c r="S2964" i="156"/>
  <c r="R2964" i="156"/>
  <c r="R3054" i="156" s="1"/>
  <c r="S2958" i="156"/>
  <c r="R2958" i="156"/>
  <c r="R3048" i="156" s="1"/>
  <c r="S2956" i="156"/>
  <c r="S3046" i="156" s="1"/>
  <c r="R2956" i="156"/>
  <c r="R3046" i="156" s="1"/>
  <c r="R2955" i="156"/>
  <c r="R3045" i="156" s="1"/>
  <c r="R2954" i="156"/>
  <c r="R2947" i="156"/>
  <c r="R2934" i="156"/>
  <c r="R2933" i="156"/>
  <c r="R2931" i="156"/>
  <c r="Y2904" i="156"/>
  <c r="X2904" i="156"/>
  <c r="W2904" i="156"/>
  <c r="U2904" i="156"/>
  <c r="T2904" i="156"/>
  <c r="Q2904" i="156"/>
  <c r="Y2892" i="156"/>
  <c r="X2892" i="156"/>
  <c r="W2892" i="156"/>
  <c r="U2892" i="156"/>
  <c r="T2892" i="156"/>
  <c r="Q2892" i="156"/>
  <c r="Y2891" i="156"/>
  <c r="X2891" i="156"/>
  <c r="W2891" i="156"/>
  <c r="U2891" i="156"/>
  <c r="T2891" i="156"/>
  <c r="Q2891" i="156"/>
  <c r="Y2890" i="156"/>
  <c r="X2890" i="156"/>
  <c r="W2890" i="156"/>
  <c r="U2890" i="156"/>
  <c r="T2890" i="156"/>
  <c r="Q2890" i="156"/>
  <c r="Y2888" i="156"/>
  <c r="X2888" i="156"/>
  <c r="W2888" i="156"/>
  <c r="U2888" i="156"/>
  <c r="T2888" i="156"/>
  <c r="Q2888" i="156"/>
  <c r="Y2887" i="156"/>
  <c r="X2887" i="156"/>
  <c r="W2887" i="156"/>
  <c r="U2887" i="156"/>
  <c r="T2887" i="156"/>
  <c r="R2887" i="156"/>
  <c r="Q2887" i="156"/>
  <c r="Y2886" i="156"/>
  <c r="X2886" i="156"/>
  <c r="W2886" i="156"/>
  <c r="V2886" i="156"/>
  <c r="U2886" i="156"/>
  <c r="T2886" i="156"/>
  <c r="S2886" i="156"/>
  <c r="R2886" i="156"/>
  <c r="Q2886" i="156"/>
  <c r="Y2885" i="156"/>
  <c r="X2885" i="156"/>
  <c r="W2885" i="156"/>
  <c r="V2885" i="156"/>
  <c r="U2885" i="156"/>
  <c r="T2885" i="156"/>
  <c r="S2885" i="156"/>
  <c r="R2885" i="156"/>
  <c r="Q2885" i="156"/>
  <c r="Y2884" i="156"/>
  <c r="X2884" i="156"/>
  <c r="W2884" i="156"/>
  <c r="V2884" i="156"/>
  <c r="U2884" i="156"/>
  <c r="T2884" i="156"/>
  <c r="S2884" i="156"/>
  <c r="R2884" i="156"/>
  <c r="Q2884" i="156"/>
  <c r="Y2883" i="156"/>
  <c r="X2883" i="156"/>
  <c r="W2883" i="156"/>
  <c r="V2883" i="156"/>
  <c r="U2883" i="156"/>
  <c r="T2883" i="156"/>
  <c r="S2883" i="156"/>
  <c r="R2883" i="156"/>
  <c r="Q2883" i="156"/>
  <c r="Y2882" i="156"/>
  <c r="X2882" i="156"/>
  <c r="W2882" i="156"/>
  <c r="V2882" i="156"/>
  <c r="U2882" i="156"/>
  <c r="T2882" i="156"/>
  <c r="S2882" i="156"/>
  <c r="R2882" i="156"/>
  <c r="Q2882" i="156"/>
  <c r="Y2881" i="156"/>
  <c r="X2881" i="156"/>
  <c r="W2881" i="156"/>
  <c r="U2881" i="156"/>
  <c r="T2881" i="156"/>
  <c r="Q2881" i="156"/>
  <c r="Y2880" i="156"/>
  <c r="X2880" i="156"/>
  <c r="W2880" i="156"/>
  <c r="V2880" i="156"/>
  <c r="U2880" i="156"/>
  <c r="T2880" i="156"/>
  <c r="R2880" i="156"/>
  <c r="Q2880" i="156"/>
  <c r="Y2879" i="156"/>
  <c r="X2879" i="156"/>
  <c r="W2879" i="156"/>
  <c r="U2879" i="156"/>
  <c r="T2879" i="156"/>
  <c r="Q2879" i="156"/>
  <c r="Y2878" i="156"/>
  <c r="X2878" i="156"/>
  <c r="W2878" i="156"/>
  <c r="U2878" i="156"/>
  <c r="T2878" i="156"/>
  <c r="Q2878" i="156"/>
  <c r="Q2893" i="156"/>
  <c r="T2893" i="156"/>
  <c r="U2893" i="156"/>
  <c r="W2893" i="156"/>
  <c r="X2893" i="156"/>
  <c r="Y2893" i="156"/>
  <c r="Q2894" i="156"/>
  <c r="R2894" i="156"/>
  <c r="S2894" i="156"/>
  <c r="T2894" i="156"/>
  <c r="U2894" i="156"/>
  <c r="V2894" i="156"/>
  <c r="W2894" i="156"/>
  <c r="X2894" i="156"/>
  <c r="Y2894" i="156"/>
  <c r="Q2895" i="156"/>
  <c r="R2895" i="156"/>
  <c r="S2895" i="156"/>
  <c r="T2895" i="156"/>
  <c r="U2895" i="156"/>
  <c r="V2895" i="156"/>
  <c r="W2895" i="156"/>
  <c r="X2895" i="156"/>
  <c r="Y2895" i="156"/>
  <c r="Q2896" i="156"/>
  <c r="R2896" i="156"/>
  <c r="S2896" i="156"/>
  <c r="T2896" i="156"/>
  <c r="U2896" i="156"/>
  <c r="V2896" i="156"/>
  <c r="W2896" i="156"/>
  <c r="X2896" i="156"/>
  <c r="Y2896" i="156"/>
  <c r="Q2897" i="156"/>
  <c r="T2897" i="156"/>
  <c r="U2897" i="156"/>
  <c r="W2897" i="156"/>
  <c r="X2897" i="156"/>
  <c r="Y2897" i="156"/>
  <c r="Q2898" i="156"/>
  <c r="R2898" i="156"/>
  <c r="S2898" i="156"/>
  <c r="T2898" i="156"/>
  <c r="U2898" i="156"/>
  <c r="V2898" i="156"/>
  <c r="W2898" i="156"/>
  <c r="X2898" i="156"/>
  <c r="Y2898" i="156"/>
  <c r="Q2899" i="156"/>
  <c r="R2899" i="156"/>
  <c r="S2899" i="156"/>
  <c r="T2899" i="156"/>
  <c r="U2899" i="156"/>
  <c r="V2899" i="156"/>
  <c r="W2899" i="156"/>
  <c r="X2899" i="156"/>
  <c r="Y2899" i="156"/>
  <c r="Q2900" i="156"/>
  <c r="R2900" i="156"/>
  <c r="S2900" i="156"/>
  <c r="T2900" i="156"/>
  <c r="U2900" i="156"/>
  <c r="V2900" i="156"/>
  <c r="W2900" i="156"/>
  <c r="X2900" i="156"/>
  <c r="Y2900" i="156"/>
  <c r="Q2901" i="156"/>
  <c r="R2901" i="156"/>
  <c r="S2901" i="156"/>
  <c r="T2901" i="156"/>
  <c r="U2901" i="156"/>
  <c r="V2901" i="156"/>
  <c r="W2901" i="156"/>
  <c r="X2901" i="156"/>
  <c r="Y2901" i="156"/>
  <c r="Q2902" i="156"/>
  <c r="R2902" i="156"/>
  <c r="S2902" i="156"/>
  <c r="T2902" i="156"/>
  <c r="U2902" i="156"/>
  <c r="V2902" i="156"/>
  <c r="W2902" i="156"/>
  <c r="X2902" i="156"/>
  <c r="Y2902" i="156"/>
  <c r="Q2903" i="156"/>
  <c r="R2903" i="156"/>
  <c r="S2903" i="156"/>
  <c r="T2903" i="156"/>
  <c r="U2903" i="156"/>
  <c r="V2903" i="156"/>
  <c r="W2903" i="156"/>
  <c r="X2903" i="156"/>
  <c r="Y2903" i="156"/>
  <c r="Q2905" i="156"/>
  <c r="T2905" i="156"/>
  <c r="U2905" i="156"/>
  <c r="W2905" i="156"/>
  <c r="X2905" i="156"/>
  <c r="Y2905" i="156"/>
  <c r="Q2907" i="156"/>
  <c r="R2907" i="156"/>
  <c r="S2907" i="156"/>
  <c r="T2907" i="156"/>
  <c r="U2907" i="156"/>
  <c r="V2907" i="156"/>
  <c r="W2907" i="156"/>
  <c r="X2907" i="156"/>
  <c r="Y2907" i="156"/>
  <c r="Q2908" i="156"/>
  <c r="R2908" i="156"/>
  <c r="S2908" i="156"/>
  <c r="U2908" i="156"/>
  <c r="V2908" i="156"/>
  <c r="W2908" i="156"/>
  <c r="X2908" i="156"/>
  <c r="Y2908" i="156"/>
  <c r="Q2909" i="156"/>
  <c r="R2909" i="156"/>
  <c r="S2909" i="156"/>
  <c r="T2909" i="156"/>
  <c r="U2909" i="156"/>
  <c r="V2909" i="156"/>
  <c r="W2909" i="156"/>
  <c r="X2909" i="156"/>
  <c r="Y2909" i="156"/>
  <c r="Q2910" i="156"/>
  <c r="R2910" i="156"/>
  <c r="T2910" i="156"/>
  <c r="U2910" i="156"/>
  <c r="W2910" i="156"/>
  <c r="X2910" i="156"/>
  <c r="Y2910" i="156"/>
  <c r="Q2912" i="156"/>
  <c r="R2912" i="156"/>
  <c r="S2912" i="156"/>
  <c r="T2912" i="156"/>
  <c r="U2912" i="156"/>
  <c r="V2912" i="156"/>
  <c r="W2912" i="156"/>
  <c r="X2912" i="156"/>
  <c r="Y2912" i="156"/>
  <c r="Q2913" i="156"/>
  <c r="R2913" i="156"/>
  <c r="S2913" i="156"/>
  <c r="T2913" i="156"/>
  <c r="U2913" i="156"/>
  <c r="V2913" i="156"/>
  <c r="W2913" i="156"/>
  <c r="X2913" i="156"/>
  <c r="Y2913" i="156"/>
  <c r="Q2914" i="156"/>
  <c r="T2914" i="156"/>
  <c r="U2914" i="156"/>
  <c r="W2914" i="156"/>
  <c r="X2914" i="156"/>
  <c r="Y2914" i="156"/>
  <c r="Q2915" i="156"/>
  <c r="T2915" i="156"/>
  <c r="U2915" i="156"/>
  <c r="W2915" i="156"/>
  <c r="X2915" i="156"/>
  <c r="Y2915" i="156"/>
  <c r="Q2916" i="156"/>
  <c r="R2916" i="156"/>
  <c r="T2916" i="156"/>
  <c r="U2916" i="156"/>
  <c r="W2916" i="156"/>
  <c r="X2916" i="156"/>
  <c r="Y2916" i="156"/>
  <c r="Q2917" i="156"/>
  <c r="R2917" i="156"/>
  <c r="S2917" i="156"/>
  <c r="T2917" i="156"/>
  <c r="U2917" i="156"/>
  <c r="V2917" i="156"/>
  <c r="W2917" i="156"/>
  <c r="X2917" i="156"/>
  <c r="Y2917" i="156"/>
  <c r="Q2918" i="156"/>
  <c r="R2918" i="156"/>
  <c r="S2918" i="156"/>
  <c r="T2918" i="156"/>
  <c r="U2918" i="156"/>
  <c r="V2918" i="156"/>
  <c r="W2918" i="156"/>
  <c r="X2918" i="156"/>
  <c r="Y2918" i="156"/>
  <c r="Q2919" i="156"/>
  <c r="T2919" i="156"/>
  <c r="U2919" i="156"/>
  <c r="W2919" i="156"/>
  <c r="X2919" i="156"/>
  <c r="Y2919" i="156"/>
  <c r="S2851" i="156"/>
  <c r="R2851" i="156"/>
  <c r="R2919" i="156" s="1"/>
  <c r="S2847" i="156"/>
  <c r="R2847" i="156"/>
  <c r="R2915" i="156" s="1"/>
  <c r="S2845" i="156"/>
  <c r="S2914" i="156" s="1"/>
  <c r="R2845" i="156"/>
  <c r="R2914" i="156" s="1"/>
  <c r="S2824" i="156"/>
  <c r="R2824" i="156"/>
  <c r="R2905" i="156" s="1"/>
  <c r="S2823" i="156"/>
  <c r="S2904" i="156" s="1"/>
  <c r="R2823" i="156"/>
  <c r="R2904" i="156" s="1"/>
  <c r="Y2796" i="156"/>
  <c r="Y2877" i="156" s="1"/>
  <c r="X2796" i="156"/>
  <c r="X2877" i="156" s="1"/>
  <c r="W2796" i="156"/>
  <c r="W2877" i="156" s="1"/>
  <c r="U2796" i="156"/>
  <c r="U2877" i="156" s="1"/>
  <c r="T2796" i="156"/>
  <c r="T2877" i="156" s="1"/>
  <c r="Q2796" i="156"/>
  <c r="Q2877" i="156" s="1"/>
  <c r="S2790" i="156"/>
  <c r="R2790" i="156"/>
  <c r="S2812" i="156"/>
  <c r="S2893" i="156" s="1"/>
  <c r="R2812" i="156"/>
  <c r="R2893" i="156" s="1"/>
  <c r="S2811" i="156"/>
  <c r="S2892" i="156" s="1"/>
  <c r="R2811" i="156"/>
  <c r="R2892" i="156" s="1"/>
  <c r="S2810" i="156"/>
  <c r="R2810" i="156"/>
  <c r="R2891" i="156" s="1"/>
  <c r="S2809" i="156"/>
  <c r="S2890" i="156" s="1"/>
  <c r="R2809" i="156"/>
  <c r="R2890" i="156" s="1"/>
  <c r="S2807" i="156"/>
  <c r="S2888" i="156" s="1"/>
  <c r="R2807" i="156"/>
  <c r="R2888" i="156" s="1"/>
  <c r="S2800" i="156"/>
  <c r="S2881" i="156" s="1"/>
  <c r="R2800" i="156"/>
  <c r="R2881" i="156" s="1"/>
  <c r="S2798" i="156"/>
  <c r="S2879" i="156" s="1"/>
  <c r="R2798" i="156"/>
  <c r="R2879" i="156" s="1"/>
  <c r="S2797" i="156"/>
  <c r="R2797" i="156"/>
  <c r="R2878" i="156" s="1"/>
  <c r="R2778" i="156"/>
  <c r="R2777" i="156"/>
  <c r="R2776" i="156"/>
  <c r="R2775" i="156"/>
  <c r="Y2748" i="156"/>
  <c r="X2748" i="156"/>
  <c r="W2748" i="156"/>
  <c r="U2748" i="156"/>
  <c r="T2748" i="156"/>
  <c r="Q2748" i="156"/>
  <c r="S2697" i="156"/>
  <c r="R2697" i="156"/>
  <c r="S2693" i="156"/>
  <c r="R2693" i="156"/>
  <c r="S2678" i="156"/>
  <c r="R2678" i="156"/>
  <c r="S2677" i="156"/>
  <c r="R2677" i="156"/>
  <c r="R2748" i="156" s="1"/>
  <c r="S2666" i="156"/>
  <c r="R2666" i="156"/>
  <c r="S2665" i="156"/>
  <c r="R2665" i="156"/>
  <c r="S2664" i="156"/>
  <c r="R2664" i="156"/>
  <c r="S2663" i="156"/>
  <c r="R2663" i="156"/>
  <c r="S2661" i="156"/>
  <c r="S2732" i="156" s="1"/>
  <c r="R2661" i="156"/>
  <c r="R2732" i="156" s="1"/>
  <c r="S2660" i="156"/>
  <c r="S2731" i="156" s="1"/>
  <c r="R2660" i="156"/>
  <c r="R2731" i="156" s="1"/>
  <c r="S2654" i="156"/>
  <c r="S2725" i="156" s="1"/>
  <c r="R2654" i="156"/>
  <c r="S2652" i="156"/>
  <c r="R2652" i="156"/>
  <c r="S2651" i="156"/>
  <c r="R2651" i="156"/>
  <c r="S2644" i="156"/>
  <c r="R2644" i="156"/>
  <c r="S2633" i="156"/>
  <c r="R2633" i="156"/>
  <c r="S2632" i="156"/>
  <c r="R2632" i="156"/>
  <c r="S2630" i="156"/>
  <c r="R2630" i="156"/>
  <c r="Y2609" i="156"/>
  <c r="X2609" i="156"/>
  <c r="W2609" i="156"/>
  <c r="U2609" i="156"/>
  <c r="T2609" i="156"/>
  <c r="Q2609" i="156"/>
  <c r="X2574" i="156"/>
  <c r="W2574" i="156"/>
  <c r="U2574" i="156"/>
  <c r="T2574" i="156"/>
  <c r="Q2574" i="156"/>
  <c r="Y912" i="156"/>
  <c r="X912" i="156"/>
  <c r="W912" i="156"/>
  <c r="U912" i="156"/>
  <c r="T912" i="156"/>
  <c r="Q912" i="156"/>
  <c r="S903" i="156"/>
  <c r="R903" i="156"/>
  <c r="Y2527" i="156"/>
  <c r="Y2533" i="156" s="1"/>
  <c r="X2527" i="156"/>
  <c r="X2533" i="156" s="1"/>
  <c r="W2527" i="156"/>
  <c r="W2533" i="156" s="1"/>
  <c r="U2527" i="156"/>
  <c r="U2533" i="156" s="1"/>
  <c r="T2527" i="156"/>
  <c r="T2533" i="156" s="1"/>
  <c r="Q2527" i="156"/>
  <c r="Q2533" i="156" s="1"/>
  <c r="Y2594" i="156"/>
  <c r="X2594" i="156"/>
  <c r="W2594" i="156"/>
  <c r="U2594" i="156"/>
  <c r="T2594" i="156"/>
  <c r="Q2594" i="156"/>
  <c r="Q2598" i="156"/>
  <c r="Q2593" i="156"/>
  <c r="G2591" i="156"/>
  <c r="E2591" i="156"/>
  <c r="G2579" i="156"/>
  <c r="G2578" i="156"/>
  <c r="E2579" i="156"/>
  <c r="E2578" i="156"/>
  <c r="Y2573" i="156"/>
  <c r="Y2572" i="156"/>
  <c r="Y2571" i="156"/>
  <c r="Y2569" i="156"/>
  <c r="Y2568" i="156"/>
  <c r="Y2567" i="156"/>
  <c r="Y2566" i="156"/>
  <c r="Y2565" i="156"/>
  <c r="Y2564" i="156"/>
  <c r="Y2563" i="156"/>
  <c r="Y2562" i="156"/>
  <c r="Y2561" i="156"/>
  <c r="Y2560" i="156"/>
  <c r="X2573" i="156"/>
  <c r="X2572" i="156"/>
  <c r="X2571" i="156"/>
  <c r="X2569" i="156"/>
  <c r="X2568" i="156"/>
  <c r="X2567" i="156"/>
  <c r="X2566" i="156"/>
  <c r="X2565" i="156"/>
  <c r="X2564" i="156"/>
  <c r="X2563" i="156"/>
  <c r="X2562" i="156"/>
  <c r="X2561" i="156"/>
  <c r="X2560" i="156"/>
  <c r="W2573" i="156"/>
  <c r="W2572" i="156"/>
  <c r="W2571" i="156"/>
  <c r="W2569" i="156"/>
  <c r="W2568" i="156"/>
  <c r="W2567" i="156"/>
  <c r="W2566" i="156"/>
  <c r="W2565" i="156"/>
  <c r="W2564" i="156"/>
  <c r="W2563" i="156"/>
  <c r="W2562" i="156"/>
  <c r="W2561" i="156"/>
  <c r="W2560" i="156"/>
  <c r="V2561" i="156"/>
  <c r="S2561" i="156"/>
  <c r="R2567" i="156"/>
  <c r="R2566" i="156"/>
  <c r="R2564" i="156"/>
  <c r="R2561" i="156"/>
  <c r="Q2573" i="156"/>
  <c r="Q2572" i="156"/>
  <c r="Q2571" i="156"/>
  <c r="Q2569" i="156"/>
  <c r="Q2568" i="156"/>
  <c r="Q2567" i="156"/>
  <c r="Q2566" i="156"/>
  <c r="Q2565" i="156"/>
  <c r="Q2564" i="156"/>
  <c r="Q2563" i="156"/>
  <c r="Q2562" i="156"/>
  <c r="Q2561" i="156"/>
  <c r="Q2560" i="156"/>
  <c r="Q2559" i="156"/>
  <c r="Q2552" i="156"/>
  <c r="Y2538" i="156"/>
  <c r="X2538" i="156"/>
  <c r="W2538" i="156"/>
  <c r="U2538" i="156"/>
  <c r="T2538" i="156"/>
  <c r="Q2538" i="156"/>
  <c r="Y2536" i="156"/>
  <c r="X2536" i="156"/>
  <c r="W2536" i="156"/>
  <c r="U2536" i="156"/>
  <c r="T2536" i="156"/>
  <c r="Q2536" i="156"/>
  <c r="S2532" i="156"/>
  <c r="R2532" i="156"/>
  <c r="S2530" i="156"/>
  <c r="R2530" i="156"/>
  <c r="S2519" i="156"/>
  <c r="S2527" i="156" s="1"/>
  <c r="R2519" i="156"/>
  <c r="R2527" i="156" s="1"/>
  <c r="R2515" i="156"/>
  <c r="R2500" i="156"/>
  <c r="R2496" i="156"/>
  <c r="R2481" i="156"/>
  <c r="R2477" i="156"/>
  <c r="R2466" i="156"/>
  <c r="R2454" i="156"/>
  <c r="Y2451" i="156"/>
  <c r="X2451" i="156"/>
  <c r="W2451" i="156"/>
  <c r="U2451" i="156"/>
  <c r="T2451" i="156"/>
  <c r="Q2451" i="156"/>
  <c r="S2450" i="156"/>
  <c r="S2451" i="156" s="1"/>
  <c r="R2450" i="156"/>
  <c r="R2451" i="156" s="1"/>
  <c r="R2439" i="156"/>
  <c r="R2431" i="156"/>
  <c r="R2427" i="156"/>
  <c r="R2414" i="156"/>
  <c r="R2411" i="156"/>
  <c r="R2399" i="156"/>
  <c r="R2396" i="156"/>
  <c r="R2385" i="156"/>
  <c r="R2370" i="156"/>
  <c r="R2360" i="156"/>
  <c r="R2355" i="156"/>
  <c r="R2336" i="156"/>
  <c r="R2327" i="156"/>
  <c r="R2314" i="156"/>
  <c r="R2308" i="156"/>
  <c r="R2298" i="156"/>
  <c r="R2297" i="156"/>
  <c r="R2296" i="156"/>
  <c r="R2295" i="156"/>
  <c r="R2294" i="156"/>
  <c r="R2293" i="156"/>
  <c r="R2292" i="156"/>
  <c r="R2288" i="156"/>
  <c r="R2275" i="156"/>
  <c r="R2254" i="156"/>
  <c r="R2244" i="156"/>
  <c r="R2233" i="156"/>
  <c r="R2228" i="156"/>
  <c r="R2220" i="156"/>
  <c r="R2205" i="156"/>
  <c r="R2199" i="156"/>
  <c r="R2190" i="156"/>
  <c r="S2178" i="156"/>
  <c r="R2178" i="156"/>
  <c r="S2174" i="156"/>
  <c r="R2174" i="156"/>
  <c r="Y2148" i="156"/>
  <c r="X2148" i="156"/>
  <c r="W2148" i="156"/>
  <c r="U2148" i="156"/>
  <c r="T2148" i="156"/>
  <c r="Q2148" i="156"/>
  <c r="S2162" i="156"/>
  <c r="R2162" i="156"/>
  <c r="S2159" i="156"/>
  <c r="R2159" i="156"/>
  <c r="S2155" i="156"/>
  <c r="R2155" i="156"/>
  <c r="S2152" i="156"/>
  <c r="R2152" i="156"/>
  <c r="S2142" i="156"/>
  <c r="R2142" i="156"/>
  <c r="S2150" i="156"/>
  <c r="R2150" i="156"/>
  <c r="S2149" i="156"/>
  <c r="R2149" i="156"/>
  <c r="R2132" i="156"/>
  <c r="R2128" i="156"/>
  <c r="R2116" i="156"/>
  <c r="R2112" i="156"/>
  <c r="R2538" i="156" s="1"/>
  <c r="R2105" i="156"/>
  <c r="Y2064" i="156"/>
  <c r="X2064" i="156"/>
  <c r="W2064" i="156"/>
  <c r="U2064" i="156"/>
  <c r="T2064" i="156"/>
  <c r="Q2064" i="156"/>
  <c r="S2058" i="156"/>
  <c r="R2058" i="156"/>
  <c r="S2091" i="156"/>
  <c r="R2091" i="156"/>
  <c r="S2090" i="156"/>
  <c r="R2090" i="156"/>
  <c r="S2078" i="156"/>
  <c r="R2078" i="156"/>
  <c r="S2075" i="156"/>
  <c r="R2075" i="156"/>
  <c r="S2068" i="156"/>
  <c r="R2068" i="156"/>
  <c r="S2066" i="156"/>
  <c r="R2066" i="156"/>
  <c r="S2065" i="156"/>
  <c r="R2065" i="156"/>
  <c r="R2048" i="156"/>
  <c r="Y1956" i="156"/>
  <c r="X1956" i="156"/>
  <c r="W1956" i="156"/>
  <c r="U1956" i="156"/>
  <c r="T1956" i="156"/>
  <c r="Q1956" i="156"/>
  <c r="Y1935" i="156"/>
  <c r="X1935" i="156"/>
  <c r="W1935" i="156"/>
  <c r="U1935" i="156"/>
  <c r="T1935" i="156"/>
  <c r="Q1935" i="156"/>
  <c r="G1935" i="156"/>
  <c r="S2043" i="156"/>
  <c r="R2043" i="156"/>
  <c r="S2039" i="156"/>
  <c r="R2039" i="156"/>
  <c r="S1988" i="156"/>
  <c r="R1988" i="156"/>
  <c r="S1983" i="156"/>
  <c r="R1983" i="156"/>
  <c r="S1982" i="156"/>
  <c r="R1982" i="156"/>
  <c r="S1963" i="156"/>
  <c r="R1963" i="156"/>
  <c r="S1962" i="156"/>
  <c r="R1962" i="156"/>
  <c r="S1961" i="156"/>
  <c r="R1961" i="156"/>
  <c r="S1960" i="156"/>
  <c r="R1960" i="156"/>
  <c r="S1959" i="156"/>
  <c r="R1959" i="156"/>
  <c r="S1958" i="156"/>
  <c r="R1958" i="156"/>
  <c r="S1957" i="156"/>
  <c r="R1957" i="156"/>
  <c r="S1955" i="156"/>
  <c r="R1955" i="156"/>
  <c r="S1948" i="156"/>
  <c r="R1948" i="156"/>
  <c r="S1945" i="156"/>
  <c r="R1945" i="156"/>
  <c r="S1942" i="156"/>
  <c r="R1942" i="156"/>
  <c r="S1939" i="156"/>
  <c r="R1939" i="156"/>
  <c r="S1938" i="156"/>
  <c r="R1938" i="156"/>
  <c r="S1937" i="156"/>
  <c r="R1937" i="156"/>
  <c r="S1936" i="156"/>
  <c r="R1936" i="156"/>
  <c r="S1925" i="156"/>
  <c r="R1925" i="156"/>
  <c r="R1908" i="156"/>
  <c r="R1906" i="156"/>
  <c r="V2651" i="156" l="1"/>
  <c r="R2565" i="156"/>
  <c r="V2697" i="156"/>
  <c r="R2953" i="156"/>
  <c r="V2633" i="156"/>
  <c r="V2652" i="156"/>
  <c r="V2810" i="156"/>
  <c r="V2891" i="156" s="1"/>
  <c r="V2790" i="156"/>
  <c r="V2823" i="156"/>
  <c r="V2904" i="156" s="1"/>
  <c r="V2915" i="156"/>
  <c r="V2958" i="156"/>
  <c r="V3048" i="156" s="1"/>
  <c r="V2967" i="156"/>
  <c r="V3057" i="156" s="1"/>
  <c r="V2970" i="156"/>
  <c r="V3060" i="156" s="1"/>
  <c r="V2989" i="156"/>
  <c r="V2851" i="156"/>
  <c r="V2919" i="156" s="1"/>
  <c r="V2964" i="156"/>
  <c r="V3054" i="156" s="1"/>
  <c r="V2797" i="156"/>
  <c r="R2796" i="156"/>
  <c r="R2877" i="156" s="1"/>
  <c r="V2845" i="156"/>
  <c r="V2914" i="156" s="1"/>
  <c r="V2956" i="156"/>
  <c r="V3046" i="156" s="1"/>
  <c r="V2965" i="156"/>
  <c r="V3055" i="156" s="1"/>
  <c r="V2969" i="156"/>
  <c r="V3059" i="156" s="1"/>
  <c r="V2988" i="156"/>
  <c r="S2891" i="156"/>
  <c r="V2971" i="156"/>
  <c r="V3061" i="156" s="1"/>
  <c r="S2878" i="156"/>
  <c r="R3044" i="156"/>
  <c r="V2824" i="156"/>
  <c r="V2968" i="156"/>
  <c r="V3058" i="156" s="1"/>
  <c r="V2807" i="156"/>
  <c r="V2888" i="156" s="1"/>
  <c r="V2654" i="156"/>
  <c r="V2725" i="156" s="1"/>
  <c r="R2725" i="156"/>
  <c r="V2693" i="156"/>
  <c r="S2919" i="156"/>
  <c r="S2915" i="156"/>
  <c r="S2905" i="156"/>
  <c r="S3048" i="156"/>
  <c r="S3054" i="156"/>
  <c r="S3058" i="156"/>
  <c r="S3060" i="156"/>
  <c r="V2644" i="156"/>
  <c r="V2663" i="156"/>
  <c r="V2666" i="156"/>
  <c r="V2800" i="156"/>
  <c r="V2881" i="156" s="1"/>
  <c r="V2632" i="156"/>
  <c r="V2660" i="156"/>
  <c r="V2731" i="156" s="1"/>
  <c r="V2664" i="156"/>
  <c r="V2677" i="156"/>
  <c r="V2748" i="156" s="1"/>
  <c r="S2748" i="156"/>
  <c r="V2811" i="156"/>
  <c r="V2892" i="156" s="1"/>
  <c r="V2661" i="156"/>
  <c r="V2732" i="156" s="1"/>
  <c r="V2665" i="156"/>
  <c r="V2678" i="156"/>
  <c r="V2798" i="156"/>
  <c r="V2879" i="156" s="1"/>
  <c r="V2809" i="156"/>
  <c r="V2890" i="156" s="1"/>
  <c r="V2812" i="156"/>
  <c r="V2893" i="156" s="1"/>
  <c r="R2533" i="156"/>
  <c r="S2533" i="156"/>
  <c r="V2068" i="156"/>
  <c r="V903" i="156"/>
  <c r="R2148" i="156"/>
  <c r="R1956" i="156"/>
  <c r="V2519" i="156"/>
  <c r="V2527" i="156" s="1"/>
  <c r="R1935" i="156"/>
  <c r="V2530" i="156"/>
  <c r="V1938" i="156"/>
  <c r="V1960" i="156"/>
  <c r="V1963" i="156"/>
  <c r="V2090" i="156"/>
  <c r="V1936" i="156"/>
  <c r="V1948" i="156"/>
  <c r="V1958" i="156"/>
  <c r="V2039" i="156"/>
  <c r="R2064" i="156"/>
  <c r="V2174" i="156"/>
  <c r="V2091" i="156"/>
  <c r="V2532" i="156"/>
  <c r="V1957" i="156"/>
  <c r="V1939" i="156"/>
  <c r="V1982" i="156"/>
  <c r="V2450" i="156"/>
  <c r="V2451" i="156" s="1"/>
  <c r="V2075" i="156"/>
  <c r="V1937" i="156"/>
  <c r="V1959" i="156"/>
  <c r="V1962" i="156"/>
  <c r="V2078" i="156"/>
  <c r="V2150" i="156"/>
  <c r="V2155" i="156"/>
  <c r="V2066" i="156"/>
  <c r="V2149" i="156"/>
  <c r="V1955" i="156"/>
  <c r="V1983" i="156"/>
  <c r="V2058" i="156"/>
  <c r="V2178" i="156"/>
  <c r="V1925" i="156"/>
  <c r="V1945" i="156"/>
  <c r="S1956" i="156"/>
  <c r="S2148" i="156"/>
  <c r="V2152" i="156"/>
  <c r="V2162" i="156"/>
  <c r="V1942" i="156"/>
  <c r="V2043" i="156"/>
  <c r="V2065" i="156"/>
  <c r="S2064" i="156"/>
  <c r="V2142" i="156"/>
  <c r="V2159" i="156"/>
  <c r="V1961" i="156"/>
  <c r="V3078" i="156" l="1"/>
  <c r="V2905" i="156"/>
  <c r="V2878" i="156"/>
  <c r="V2064" i="156"/>
  <c r="V2533" i="156"/>
  <c r="V1956" i="156"/>
  <c r="V2148" i="156"/>
  <c r="R1905" i="156"/>
  <c r="R1904" i="156"/>
  <c r="R1879" i="156"/>
  <c r="R1871" i="156"/>
  <c r="R1856" i="156"/>
  <c r="R1840" i="156"/>
  <c r="R1839" i="156"/>
  <c r="R1836" i="156"/>
  <c r="R1822" i="156"/>
  <c r="R1809" i="156"/>
  <c r="S1803" i="156"/>
  <c r="R1803" i="156"/>
  <c r="S1787" i="156"/>
  <c r="R1787" i="156"/>
  <c r="S1780" i="156"/>
  <c r="R1780" i="156"/>
  <c r="S1768" i="156"/>
  <c r="R1768" i="156"/>
  <c r="S1767" i="156"/>
  <c r="R1767" i="156"/>
  <c r="S1766" i="156"/>
  <c r="R1766" i="156"/>
  <c r="S1763" i="156"/>
  <c r="R1763" i="156"/>
  <c r="S1762" i="156"/>
  <c r="R1762" i="156"/>
  <c r="R1749" i="156"/>
  <c r="S1744" i="156"/>
  <c r="R1744" i="156"/>
  <c r="S1732" i="156"/>
  <c r="R1732" i="156"/>
  <c r="S1716" i="156"/>
  <c r="R1716" i="156"/>
  <c r="S1715" i="156"/>
  <c r="R1715" i="156"/>
  <c r="S1714" i="156"/>
  <c r="R1714" i="156"/>
  <c r="S1711" i="156"/>
  <c r="R1711" i="156"/>
  <c r="S1710" i="156"/>
  <c r="R1710" i="156"/>
  <c r="V1716" i="156" l="1"/>
  <c r="V1711" i="156"/>
  <c r="V1763" i="156"/>
  <c r="V1768" i="156"/>
  <c r="V1803" i="156"/>
  <c r="V1714" i="156"/>
  <c r="V1732" i="156"/>
  <c r="V1766" i="156"/>
  <c r="V1780" i="156"/>
  <c r="V1710" i="156"/>
  <c r="V1715" i="156"/>
  <c r="V1744" i="156"/>
  <c r="V1762" i="156"/>
  <c r="V1767" i="156"/>
  <c r="V1787" i="156"/>
  <c r="R1697" i="156"/>
  <c r="R1692" i="156"/>
  <c r="R1643" i="156"/>
  <c r="R1630" i="156"/>
  <c r="R1616" i="156"/>
  <c r="R1602" i="156"/>
  <c r="R1596" i="156"/>
  <c r="Y1551" i="156"/>
  <c r="X1551" i="156"/>
  <c r="W1551" i="156"/>
  <c r="U1551" i="156"/>
  <c r="T1551" i="156"/>
  <c r="Q1551" i="156"/>
  <c r="G1551" i="156"/>
  <c r="S1581" i="156"/>
  <c r="R1581" i="156"/>
  <c r="S1577" i="156"/>
  <c r="R1577" i="156"/>
  <c r="S1565" i="156"/>
  <c r="R1565" i="156"/>
  <c r="S1562" i="156"/>
  <c r="R1562" i="156"/>
  <c r="S1555" i="156"/>
  <c r="R1555" i="156"/>
  <c r="S1553" i="156"/>
  <c r="R1553" i="156"/>
  <c r="S1552" i="156"/>
  <c r="R1552" i="156"/>
  <c r="S1545" i="156"/>
  <c r="R1545" i="156"/>
  <c r="R1535" i="156"/>
  <c r="S1535" i="156"/>
  <c r="Q1485" i="156"/>
  <c r="G1485" i="156"/>
  <c r="R1479" i="156"/>
  <c r="R1520" i="156" s="1"/>
  <c r="Y1520" i="156"/>
  <c r="X1520" i="156"/>
  <c r="W1520" i="156"/>
  <c r="U1520" i="156"/>
  <c r="T1520" i="156"/>
  <c r="S1530" i="156"/>
  <c r="R1530" i="156"/>
  <c r="S1517" i="156"/>
  <c r="R1517" i="156"/>
  <c r="S1513" i="156"/>
  <c r="R1513" i="156"/>
  <c r="S1501" i="156"/>
  <c r="R1501" i="156"/>
  <c r="S1500" i="156"/>
  <c r="R1500" i="156"/>
  <c r="S1499" i="156"/>
  <c r="R1499" i="156"/>
  <c r="S1498" i="156"/>
  <c r="R1498" i="156"/>
  <c r="S1496" i="156"/>
  <c r="R1496" i="156"/>
  <c r="S1489" i="156"/>
  <c r="R1489" i="156"/>
  <c r="S1487" i="156"/>
  <c r="R1487" i="156"/>
  <c r="R1468" i="156"/>
  <c r="S1551" i="156" l="1"/>
  <c r="V1535" i="156"/>
  <c r="R1551" i="156"/>
  <c r="V1500" i="156"/>
  <c r="V1552" i="156"/>
  <c r="V1562" i="156"/>
  <c r="V1581" i="156"/>
  <c r="V1498" i="156"/>
  <c r="V1553" i="156"/>
  <c r="V1565" i="156"/>
  <c r="V1499" i="156"/>
  <c r="V1545" i="156"/>
  <c r="V1555" i="156"/>
  <c r="V1577" i="156"/>
  <c r="V1496" i="156"/>
  <c r="V1513" i="156"/>
  <c r="V1487" i="156"/>
  <c r="V1517" i="156"/>
  <c r="V1489" i="156"/>
  <c r="V1501" i="156"/>
  <c r="V1530" i="156"/>
  <c r="Y1408" i="156"/>
  <c r="X1408" i="156"/>
  <c r="W1408" i="156"/>
  <c r="U1408" i="156"/>
  <c r="T1408" i="156"/>
  <c r="Q1408" i="156"/>
  <c r="S1463" i="156"/>
  <c r="R1463" i="156"/>
  <c r="S1442" i="156"/>
  <c r="R1442" i="156"/>
  <c r="S1431" i="156"/>
  <c r="R1431" i="156"/>
  <c r="S1438" i="156"/>
  <c r="R1438" i="156"/>
  <c r="S1422" i="156"/>
  <c r="R1422" i="156"/>
  <c r="S1419" i="156"/>
  <c r="R1419" i="156"/>
  <c r="S1412" i="156"/>
  <c r="R1412" i="156"/>
  <c r="S1410" i="156"/>
  <c r="R1410" i="156"/>
  <c r="R1409" i="156"/>
  <c r="R1402" i="156"/>
  <c r="R1391" i="156"/>
  <c r="R1386" i="156"/>
  <c r="Y1337" i="156"/>
  <c r="X1337" i="156"/>
  <c r="W1337" i="156"/>
  <c r="U1337" i="156"/>
  <c r="T1337" i="156"/>
  <c r="Q1337" i="156"/>
  <c r="R1370" i="156"/>
  <c r="S1366" i="156"/>
  <c r="R1366" i="156"/>
  <c r="S1354" i="156"/>
  <c r="R1354" i="156"/>
  <c r="S1353" i="156"/>
  <c r="R1353" i="156"/>
  <c r="S1352" i="156"/>
  <c r="R1352" i="156"/>
  <c r="S1351" i="156"/>
  <c r="R1351" i="156"/>
  <c r="S1350" i="156"/>
  <c r="R1350" i="156"/>
  <c r="S1347" i="156"/>
  <c r="R1347" i="156"/>
  <c r="S1348" i="156"/>
  <c r="R1348" i="156"/>
  <c r="S1341" i="156"/>
  <c r="R1341" i="156"/>
  <c r="S1339" i="156"/>
  <c r="R1339" i="156"/>
  <c r="R1338" i="156"/>
  <c r="R1331" i="156"/>
  <c r="R1320" i="156"/>
  <c r="R1315" i="156"/>
  <c r="Y1250" i="156"/>
  <c r="X1250" i="156"/>
  <c r="W1250" i="156"/>
  <c r="U1250" i="156"/>
  <c r="T1250" i="156"/>
  <c r="Q1250" i="156"/>
  <c r="G1250" i="156"/>
  <c r="S1252" i="156"/>
  <c r="S1279" i="156"/>
  <c r="R1280" i="156"/>
  <c r="R1279" i="156"/>
  <c r="R1272" i="156"/>
  <c r="R1264" i="156"/>
  <c r="R1261" i="156"/>
  <c r="R1254" i="156"/>
  <c r="R1252" i="156"/>
  <c r="R1251" i="156"/>
  <c r="R1244" i="156"/>
  <c r="R1234" i="156"/>
  <c r="R1233" i="156"/>
  <c r="R1225" i="156"/>
  <c r="R1210" i="156"/>
  <c r="R1207" i="156"/>
  <c r="R1201" i="156"/>
  <c r="R1193" i="156"/>
  <c r="R1190" i="156"/>
  <c r="R1183" i="156"/>
  <c r="R1181" i="156"/>
  <c r="R1180" i="156"/>
  <c r="R1173" i="156"/>
  <c r="R1163" i="156"/>
  <c r="Y1179" i="156"/>
  <c r="X1179" i="156"/>
  <c r="W1179" i="156"/>
  <c r="U1179" i="156"/>
  <c r="T1179" i="156"/>
  <c r="Q1179" i="156"/>
  <c r="G1179" i="156"/>
  <c r="S1207" i="156"/>
  <c r="S1181" i="156"/>
  <c r="V1181" i="156" s="1"/>
  <c r="S1136" i="156"/>
  <c r="Y1107" i="156"/>
  <c r="X1107" i="156"/>
  <c r="W1107" i="156"/>
  <c r="U1107" i="156"/>
  <c r="T1107" i="156"/>
  <c r="Q1107" i="156"/>
  <c r="R1101" i="156"/>
  <c r="R1158" i="156"/>
  <c r="R1139" i="156"/>
  <c r="R1136" i="156"/>
  <c r="R1120" i="156"/>
  <c r="R1118" i="156"/>
  <c r="R1117" i="156" s="1"/>
  <c r="R1111" i="156"/>
  <c r="R1109" i="156"/>
  <c r="R1108" i="156"/>
  <c r="R1091" i="156"/>
  <c r="Y1117" i="156"/>
  <c r="X1117" i="156"/>
  <c r="W1117" i="156"/>
  <c r="U1117" i="156"/>
  <c r="T1117" i="156"/>
  <c r="Q1117" i="156"/>
  <c r="R1086" i="156"/>
  <c r="R1073" i="156"/>
  <c r="R1058" i="156"/>
  <c r="R1057" i="156"/>
  <c r="R1056" i="156"/>
  <c r="R1055" i="156"/>
  <c r="R1054" i="156"/>
  <c r="X1080" i="156"/>
  <c r="W1080" i="156"/>
  <c r="U1080" i="156"/>
  <c r="T1080" i="156"/>
  <c r="Q1080" i="156"/>
  <c r="R1046" i="156"/>
  <c r="R1033" i="156"/>
  <c r="R1025" i="156"/>
  <c r="R1015" i="156"/>
  <c r="R1014" i="156"/>
  <c r="R1013" i="156"/>
  <c r="R1012" i="156"/>
  <c r="R1009" i="156"/>
  <c r="R1008" i="156"/>
  <c r="AA1041" i="156"/>
  <c r="AA2605" i="156" s="1"/>
  <c r="Z1041" i="156"/>
  <c r="Z2605" i="156" s="1"/>
  <c r="R995" i="156"/>
  <c r="R994" i="156"/>
  <c r="R987" i="156"/>
  <c r="R965" i="156"/>
  <c r="R951" i="156"/>
  <c r="R950" i="156"/>
  <c r="R949" i="156"/>
  <c r="R946" i="156"/>
  <c r="R945" i="156"/>
  <c r="R932" i="156"/>
  <c r="R931" i="156"/>
  <c r="S1080" i="156" l="1"/>
  <c r="S2594" i="156"/>
  <c r="U1106" i="156"/>
  <c r="U1151" i="156" s="1"/>
  <c r="Q1106" i="156"/>
  <c r="Q1151" i="156" s="1"/>
  <c r="V1339" i="156"/>
  <c r="V1347" i="156"/>
  <c r="R1408" i="156"/>
  <c r="V1410" i="156"/>
  <c r="R1179" i="156"/>
  <c r="R1250" i="156"/>
  <c r="V1353" i="156"/>
  <c r="V1551" i="156"/>
  <c r="R1080" i="156"/>
  <c r="V1207" i="156"/>
  <c r="R1337" i="156"/>
  <c r="V1351" i="156"/>
  <c r="V1354" i="156"/>
  <c r="V1412" i="156"/>
  <c r="V1438" i="156"/>
  <c r="V1463" i="156"/>
  <c r="T1106" i="156"/>
  <c r="T1151" i="156" s="1"/>
  <c r="R1107" i="156"/>
  <c r="V1352" i="156"/>
  <c r="V1279" i="156"/>
  <c r="V1341" i="156"/>
  <c r="V1350" i="156"/>
  <c r="V1431" i="156"/>
  <c r="V1252" i="156"/>
  <c r="V1136" i="156"/>
  <c r="V1442" i="156"/>
  <c r="X1106" i="156"/>
  <c r="X1151" i="156" s="1"/>
  <c r="V1366" i="156"/>
  <c r="V1419" i="156"/>
  <c r="Y1106" i="156"/>
  <c r="Y1151" i="156" s="1"/>
  <c r="V1348" i="156"/>
  <c r="V1422" i="156"/>
  <c r="W1106" i="156"/>
  <c r="W1151" i="156" s="1"/>
  <c r="R923" i="156"/>
  <c r="R918" i="156"/>
  <c r="R904" i="156"/>
  <c r="R901" i="156"/>
  <c r="R900" i="156"/>
  <c r="R889" i="156"/>
  <c r="R885" i="156"/>
  <c r="R845" i="156"/>
  <c r="R841" i="156"/>
  <c r="R2594" i="156" s="1"/>
  <c r="R826" i="156"/>
  <c r="R823" i="156"/>
  <c r="R2571" i="156" s="1"/>
  <c r="R816" i="156"/>
  <c r="R2562" i="156" s="1"/>
  <c r="R814" i="156"/>
  <c r="R2560" i="156" s="1"/>
  <c r="R813" i="156"/>
  <c r="R805" i="156"/>
  <c r="R795" i="156"/>
  <c r="R794" i="156"/>
  <c r="R793" i="156"/>
  <c r="R2609" i="156" l="1"/>
  <c r="R2536" i="156"/>
  <c r="V2560" i="156"/>
  <c r="V2594" i="156"/>
  <c r="M777" i="156" l="1"/>
  <c r="Y779" i="156"/>
  <c r="X779" i="156"/>
  <c r="W779" i="156"/>
  <c r="V779" i="156"/>
  <c r="U779" i="156"/>
  <c r="T779" i="156"/>
  <c r="S779" i="156"/>
  <c r="R779" i="156"/>
  <c r="Q779" i="156"/>
  <c r="Y778" i="156"/>
  <c r="X778" i="156"/>
  <c r="W778" i="156"/>
  <c r="U778" i="156"/>
  <c r="T778" i="156"/>
  <c r="Q778" i="156"/>
  <c r="Y777" i="156"/>
  <c r="X777" i="156"/>
  <c r="W777" i="156"/>
  <c r="U777" i="156"/>
  <c r="T777" i="156"/>
  <c r="Q777" i="156"/>
  <c r="Y775" i="156"/>
  <c r="X775" i="156"/>
  <c r="W775" i="156"/>
  <c r="U775" i="156"/>
  <c r="T775" i="156"/>
  <c r="Q775" i="156"/>
  <c r="Q761" i="156"/>
  <c r="AA735" i="156"/>
  <c r="AA734" i="156"/>
  <c r="Z734" i="156"/>
  <c r="AA741" i="156"/>
  <c r="Z741" i="156"/>
  <c r="Y741" i="156"/>
  <c r="X741" i="156"/>
  <c r="W741" i="156"/>
  <c r="U741" i="156"/>
  <c r="T741" i="156"/>
  <c r="Q741" i="156"/>
  <c r="Y739" i="156"/>
  <c r="X1233" i="37" s="1"/>
  <c r="X739" i="156"/>
  <c r="W1233" i="37" s="1"/>
  <c r="W739" i="156"/>
  <c r="V1233" i="37" s="1"/>
  <c r="U739" i="156"/>
  <c r="T1233" i="37" s="1"/>
  <c r="T739" i="156"/>
  <c r="S1233" i="37" s="1"/>
  <c r="Q739" i="156"/>
  <c r="P1233" i="37" s="1"/>
  <c r="Y735" i="156"/>
  <c r="X735" i="156"/>
  <c r="W735" i="156"/>
  <c r="U735" i="156"/>
  <c r="T735" i="156"/>
  <c r="Q735" i="156"/>
  <c r="R731" i="156"/>
  <c r="R717" i="156"/>
  <c r="R706" i="156"/>
  <c r="R705" i="156"/>
  <c r="R704" i="156"/>
  <c r="R703" i="156"/>
  <c r="Y698" i="156" l="1"/>
  <c r="Y780" i="156" s="1"/>
  <c r="X698" i="156"/>
  <c r="X780" i="156" s="1"/>
  <c r="W698" i="156"/>
  <c r="W780" i="156" s="1"/>
  <c r="V698" i="156"/>
  <c r="U698" i="156"/>
  <c r="U780" i="156" s="1"/>
  <c r="T698" i="156"/>
  <c r="T780" i="156" s="1"/>
  <c r="R697" i="156"/>
  <c r="R696" i="156"/>
  <c r="R695" i="156"/>
  <c r="R690" i="156"/>
  <c r="R673" i="156"/>
  <c r="R639" i="156"/>
  <c r="R629" i="156"/>
  <c r="R624" i="156"/>
  <c r="R610" i="156"/>
  <c r="Y607" i="156"/>
  <c r="X607" i="156"/>
  <c r="W607" i="156"/>
  <c r="U607" i="156"/>
  <c r="T607" i="156"/>
  <c r="R606" i="156"/>
  <c r="R588" i="156"/>
  <c r="R574" i="156"/>
  <c r="R569" i="156"/>
  <c r="R555" i="156"/>
  <c r="R543" i="156"/>
  <c r="R538" i="156"/>
  <c r="R482" i="156"/>
  <c r="R467" i="156"/>
  <c r="R698" i="156" l="1"/>
  <c r="R607" i="156"/>
  <c r="R463" i="156"/>
  <c r="R462" i="156"/>
  <c r="R383" i="156"/>
  <c r="R369" i="156"/>
  <c r="R366" i="156"/>
  <c r="R739" i="156" s="1"/>
  <c r="Q1233" i="37" s="1"/>
  <c r="R363" i="156"/>
  <c r="R362" i="156"/>
  <c r="R361" i="156"/>
  <c r="R344" i="156"/>
  <c r="R333" i="156"/>
  <c r="R299" i="156"/>
  <c r="R283" i="156"/>
  <c r="R282" i="156"/>
  <c r="R281" i="156"/>
  <c r="R280" i="156"/>
  <c r="R262" i="156"/>
  <c r="R256" i="156"/>
  <c r="R250" i="156"/>
  <c r="R777" i="156" s="1"/>
  <c r="R210" i="156"/>
  <c r="R200" i="156"/>
  <c r="R199" i="156"/>
  <c r="R198" i="156"/>
  <c r="R197" i="156"/>
  <c r="R116" i="156"/>
  <c r="R450" i="156" l="1"/>
  <c r="R713" i="157"/>
  <c r="S713" i="157" s="1"/>
  <c r="Q698" i="156"/>
  <c r="Q780" i="156" s="1"/>
  <c r="Y2611" i="156"/>
  <c r="X2611" i="156"/>
  <c r="W2611" i="156"/>
  <c r="U2611" i="156"/>
  <c r="T2611" i="156"/>
  <c r="Q2611" i="156"/>
  <c r="AA691" i="156" l="1"/>
  <c r="Z691" i="156"/>
  <c r="Q607" i="156"/>
  <c r="Q364" i="156"/>
  <c r="Q736" i="156" s="1"/>
  <c r="R364" i="156" l="1"/>
  <c r="R186" i="156"/>
  <c r="R182" i="156"/>
  <c r="R162" i="156"/>
  <c r="R150" i="156" l="1"/>
  <c r="R149" i="156"/>
  <c r="R148" i="156"/>
  <c r="R147" i="156"/>
  <c r="R140" i="156"/>
  <c r="R133" i="156" l="1"/>
  <c r="R775" i="156" s="1"/>
  <c r="R129" i="156"/>
  <c r="R778" i="156" s="1"/>
  <c r="R117" i="156"/>
  <c r="R110" i="156"/>
  <c r="R780" i="156" s="1"/>
  <c r="R57" i="156"/>
  <c r="R42" i="156"/>
  <c r="R741" i="156" s="1"/>
  <c r="R41" i="156"/>
  <c r="R40" i="156"/>
  <c r="R736" i="156" s="1"/>
  <c r="R39" i="156"/>
  <c r="R735" i="156" s="1"/>
  <c r="R1677" i="156" l="1"/>
  <c r="R1661" i="156"/>
  <c r="R1660" i="156"/>
  <c r="R1657" i="156"/>
  <c r="R2569" i="156" s="1"/>
  <c r="R1656" i="156"/>
  <c r="R2568" i="156" s="1"/>
  <c r="F91" i="156" l="1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976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G502" i="157"/>
  <c r="G501" i="157"/>
  <c r="G500" i="157"/>
  <c r="G499" i="157"/>
  <c r="G498" i="157"/>
  <c r="G871" i="157"/>
  <c r="G1810" i="157"/>
  <c r="H1820" i="157"/>
  <c r="E51" i="57"/>
  <c r="G3350" i="156" l="1"/>
  <c r="F2488" i="156"/>
  <c r="F2487" i="156"/>
  <c r="F2486" i="156"/>
  <c r="F2485" i="156"/>
  <c r="F2484" i="156"/>
  <c r="F2483" i="156"/>
  <c r="F2265" i="156"/>
  <c r="F2263" i="156"/>
  <c r="F2262" i="156"/>
  <c r="F2261" i="156"/>
  <c r="F2260" i="156"/>
  <c r="F2259" i="156"/>
  <c r="F2239" i="156"/>
  <c r="F2238" i="156"/>
  <c r="F2237" i="156"/>
  <c r="F2236" i="156"/>
  <c r="F2235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F1285" i="156"/>
  <c r="F1284" i="156"/>
  <c r="F1283" i="156"/>
  <c r="F1282" i="156"/>
  <c r="F975" i="156"/>
  <c r="F974" i="156"/>
  <c r="F973" i="156"/>
  <c r="F972" i="156"/>
  <c r="F971" i="156"/>
  <c r="F970" i="156"/>
  <c r="F969" i="156"/>
  <c r="F968" i="156"/>
  <c r="F967" i="156"/>
  <c r="F966" i="156"/>
  <c r="F910" i="156"/>
  <c r="F909" i="156"/>
  <c r="F908" i="156"/>
  <c r="F907" i="156"/>
  <c r="F906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641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18" i="156"/>
  <c r="F317" i="156"/>
  <c r="F316" i="156"/>
  <c r="F315" i="156"/>
  <c r="F314" i="156"/>
  <c r="F313" i="156"/>
  <c r="F312" i="156"/>
  <c r="F311" i="156"/>
  <c r="F310" i="156"/>
  <c r="F309" i="156"/>
  <c r="F308" i="156"/>
  <c r="F307" i="156"/>
  <c r="F305" i="156"/>
  <c r="F304" i="156"/>
  <c r="F303" i="156"/>
  <c r="F302" i="156"/>
  <c r="F301" i="156"/>
  <c r="F241" i="156"/>
  <c r="F240" i="156"/>
  <c r="F239" i="156"/>
  <c r="F238" i="156"/>
  <c r="F237" i="156"/>
  <c r="F236" i="156"/>
  <c r="F235" i="156"/>
  <c r="F234" i="156"/>
  <c r="F233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2" i="156"/>
  <c r="H1552" i="157"/>
  <c r="F1552" i="157"/>
  <c r="H1551" i="157"/>
  <c r="F1551" i="157"/>
  <c r="I1550" i="157"/>
  <c r="H1550" i="157"/>
  <c r="F1550" i="157"/>
  <c r="I1549" i="157"/>
  <c r="H1549" i="157"/>
  <c r="F1549" i="157"/>
  <c r="I1548" i="157"/>
  <c r="H1548" i="157"/>
  <c r="F1548" i="157"/>
  <c r="H1547" i="157"/>
  <c r="F1547" i="157"/>
  <c r="H1546" i="157"/>
  <c r="F1546" i="157"/>
  <c r="H1545" i="157"/>
  <c r="I1544" i="157"/>
  <c r="H1544" i="157"/>
  <c r="F1544" i="157"/>
  <c r="H1543" i="157"/>
  <c r="F1543" i="157"/>
  <c r="H346" i="37"/>
  <c r="H1045" i="157"/>
  <c r="F346" i="37" s="1"/>
  <c r="F1045" i="157"/>
  <c r="AA2598" i="156"/>
  <c r="Z2598" i="156"/>
  <c r="Y2598" i="156"/>
  <c r="X2598" i="156"/>
  <c r="W2598" i="156"/>
  <c r="U2598" i="156"/>
  <c r="T2598" i="156"/>
  <c r="U2573" i="156"/>
  <c r="T2573" i="156"/>
  <c r="U2572" i="156"/>
  <c r="T2572" i="156"/>
  <c r="U2571" i="156"/>
  <c r="T2571" i="156"/>
  <c r="U2569" i="156"/>
  <c r="T2569" i="156"/>
  <c r="U2568" i="156"/>
  <c r="T2568" i="156"/>
  <c r="U2567" i="156"/>
  <c r="T2567" i="156"/>
  <c r="U2566" i="156"/>
  <c r="T2566" i="156"/>
  <c r="U2565" i="156"/>
  <c r="T2565" i="156"/>
  <c r="U2564" i="156"/>
  <c r="T2564" i="156"/>
  <c r="U2563" i="156"/>
  <c r="T2563" i="156"/>
  <c r="U2562" i="156"/>
  <c r="T2562" i="156"/>
  <c r="U2561" i="156"/>
  <c r="T2561" i="156"/>
  <c r="U2560" i="156"/>
  <c r="T2560" i="156"/>
  <c r="D346" i="37" l="1"/>
  <c r="AA2536" i="156"/>
  <c r="Z2536" i="156"/>
  <c r="M2531" i="156"/>
  <c r="M2532" i="156" s="1"/>
  <c r="G2531" i="156"/>
  <c r="G2532" i="156" s="1"/>
  <c r="E2531" i="156"/>
  <c r="K2530" i="156"/>
  <c r="L2530" i="156" s="1"/>
  <c r="N2530" i="156" s="1"/>
  <c r="J2530" i="156"/>
  <c r="F2530" i="156"/>
  <c r="K2529" i="156"/>
  <c r="O2529" i="156" s="1"/>
  <c r="J2529" i="156"/>
  <c r="F2529" i="156"/>
  <c r="G2519" i="156"/>
  <c r="G2518" i="156" s="1"/>
  <c r="F2525" i="156"/>
  <c r="F2524" i="156"/>
  <c r="F2523" i="156"/>
  <c r="F2522" i="156"/>
  <c r="F2521" i="156"/>
  <c r="F2520" i="156"/>
  <c r="F2461" i="156"/>
  <c r="F2460" i="156"/>
  <c r="F2459" i="156"/>
  <c r="F2458" i="156"/>
  <c r="F2457" i="156"/>
  <c r="F2456" i="156"/>
  <c r="K2448" i="156"/>
  <c r="L2448" i="156" s="1"/>
  <c r="L2449" i="156" s="1"/>
  <c r="L2450" i="156" s="1"/>
  <c r="M2449" i="156"/>
  <c r="M2450" i="156" s="1"/>
  <c r="G2449" i="156"/>
  <c r="G2450" i="156" s="1"/>
  <c r="E2449" i="156"/>
  <c r="J2448" i="156"/>
  <c r="F2448" i="156"/>
  <c r="K2475" i="156"/>
  <c r="O2475" i="156" s="1"/>
  <c r="P2475" i="156" s="1"/>
  <c r="K2474" i="156"/>
  <c r="O2474" i="156" s="1"/>
  <c r="P2474" i="156" s="1"/>
  <c r="M2476" i="156"/>
  <c r="G2476" i="156"/>
  <c r="E2476" i="156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H978" i="37"/>
  <c r="I978" i="37"/>
  <c r="J978" i="37"/>
  <c r="K978" i="37"/>
  <c r="L978" i="37"/>
  <c r="M978" i="37"/>
  <c r="N978" i="37"/>
  <c r="O978" i="37"/>
  <c r="P978" i="37"/>
  <c r="Q978" i="37"/>
  <c r="R978" i="37"/>
  <c r="S978" i="37"/>
  <c r="T978" i="37"/>
  <c r="U978" i="37"/>
  <c r="V978" i="37"/>
  <c r="W978" i="37"/>
  <c r="X978" i="37"/>
  <c r="H979" i="37"/>
  <c r="I979" i="37"/>
  <c r="J979" i="37"/>
  <c r="K979" i="37"/>
  <c r="L979" i="37"/>
  <c r="M979" i="37"/>
  <c r="N979" i="37"/>
  <c r="O979" i="37"/>
  <c r="P979" i="37"/>
  <c r="Q979" i="37"/>
  <c r="R979" i="37"/>
  <c r="S979" i="37"/>
  <c r="T979" i="37"/>
  <c r="U979" i="37"/>
  <c r="V979" i="37"/>
  <c r="W979" i="37"/>
  <c r="X979" i="37"/>
  <c r="H980" i="37"/>
  <c r="I980" i="37"/>
  <c r="J980" i="37"/>
  <c r="K980" i="37"/>
  <c r="L980" i="37"/>
  <c r="M980" i="37"/>
  <c r="N980" i="37"/>
  <c r="O980" i="37"/>
  <c r="P980" i="37"/>
  <c r="Q980" i="37"/>
  <c r="R980" i="37"/>
  <c r="S980" i="37"/>
  <c r="T980" i="37"/>
  <c r="U980" i="37"/>
  <c r="V980" i="37"/>
  <c r="W980" i="37"/>
  <c r="X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V983" i="37"/>
  <c r="W983" i="37"/>
  <c r="X983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X984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V985" i="37"/>
  <c r="W985" i="37"/>
  <c r="X985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X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P991" i="37"/>
  <c r="Q991" i="37"/>
  <c r="R991" i="37"/>
  <c r="S991" i="37"/>
  <c r="T991" i="37"/>
  <c r="U991" i="37"/>
  <c r="V991" i="37"/>
  <c r="W991" i="37"/>
  <c r="X991" i="37"/>
  <c r="H992" i="37"/>
  <c r="I992" i="37"/>
  <c r="J992" i="37"/>
  <c r="K992" i="37"/>
  <c r="L992" i="37"/>
  <c r="M992" i="37"/>
  <c r="N992" i="37"/>
  <c r="O992" i="37"/>
  <c r="P992" i="37"/>
  <c r="Q992" i="37"/>
  <c r="R992" i="37"/>
  <c r="S992" i="37"/>
  <c r="T992" i="37"/>
  <c r="U992" i="37"/>
  <c r="V992" i="37"/>
  <c r="W992" i="37"/>
  <c r="X992" i="37"/>
  <c r="H993" i="37"/>
  <c r="I993" i="37"/>
  <c r="J993" i="37"/>
  <c r="K993" i="37"/>
  <c r="L993" i="37"/>
  <c r="M993" i="37"/>
  <c r="N993" i="37"/>
  <c r="O993" i="37"/>
  <c r="P993" i="37"/>
  <c r="Q993" i="37"/>
  <c r="R993" i="37"/>
  <c r="S993" i="37"/>
  <c r="T993" i="37"/>
  <c r="U993" i="37"/>
  <c r="V993" i="37"/>
  <c r="W993" i="37"/>
  <c r="X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X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T1015" i="37"/>
  <c r="U1015" i="37"/>
  <c r="V1015" i="37"/>
  <c r="W1015" i="37"/>
  <c r="X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V1021" i="37"/>
  <c r="W1021" i="37"/>
  <c r="X1021" i="37"/>
  <c r="H1022" i="37"/>
  <c r="I1022" i="37"/>
  <c r="J1022" i="37"/>
  <c r="K1022" i="37"/>
  <c r="L1022" i="37"/>
  <c r="M1022" i="37"/>
  <c r="N1022" i="37"/>
  <c r="O1022" i="37"/>
  <c r="AA972" i="37"/>
  <c r="AB972" i="37"/>
  <c r="E143" i="57"/>
  <c r="F1015" i="37" s="1"/>
  <c r="C143" i="57"/>
  <c r="D1015" i="37" s="1"/>
  <c r="E127" i="57"/>
  <c r="F999" i="37" s="1"/>
  <c r="C127" i="57"/>
  <c r="D999" i="37" s="1"/>
  <c r="E126" i="57"/>
  <c r="F998" i="37" s="1"/>
  <c r="C126" i="57"/>
  <c r="D998" i="37" s="1"/>
  <c r="F125" i="57"/>
  <c r="G997" i="37" s="1"/>
  <c r="E125" i="57"/>
  <c r="F997" i="37" s="1"/>
  <c r="C125" i="57"/>
  <c r="D997" i="37" s="1"/>
  <c r="F124" i="57"/>
  <c r="G996" i="37" s="1"/>
  <c r="E124" i="57"/>
  <c r="F996" i="37" s="1"/>
  <c r="C124" i="57"/>
  <c r="D996" i="37" s="1"/>
  <c r="F123" i="57"/>
  <c r="G995" i="37" s="1"/>
  <c r="E123" i="57"/>
  <c r="F995" i="37" s="1"/>
  <c r="C123" i="57"/>
  <c r="D995" i="37" s="1"/>
  <c r="E122" i="57"/>
  <c r="F994" i="37" s="1"/>
  <c r="C122" i="57"/>
  <c r="D994" i="37" s="1"/>
  <c r="E121" i="57"/>
  <c r="F993" i="37" s="1"/>
  <c r="C121" i="57"/>
  <c r="D993" i="37" s="1"/>
  <c r="E120" i="57"/>
  <c r="F992" i="37" s="1"/>
  <c r="F119" i="57"/>
  <c r="G991" i="37" s="1"/>
  <c r="E119" i="57"/>
  <c r="F991" i="37" s="1"/>
  <c r="C119" i="57"/>
  <c r="D991" i="37" s="1"/>
  <c r="E118" i="57"/>
  <c r="F990" i="37" s="1"/>
  <c r="C118" i="57"/>
  <c r="D990" i="37" s="1"/>
  <c r="E114" i="57"/>
  <c r="F986" i="37" s="1"/>
  <c r="C114" i="57"/>
  <c r="D986" i="37" s="1"/>
  <c r="D78" i="57"/>
  <c r="F78" i="57" s="1"/>
  <c r="F143" i="57" s="1"/>
  <c r="G1015" i="37" s="1"/>
  <c r="D62" i="57"/>
  <c r="D127" i="57" s="1"/>
  <c r="E999" i="37" s="1"/>
  <c r="D61" i="57"/>
  <c r="D126" i="57" s="1"/>
  <c r="E998" i="37" s="1"/>
  <c r="D60" i="57"/>
  <c r="D125" i="57" s="1"/>
  <c r="E997" i="37" s="1"/>
  <c r="D59" i="57"/>
  <c r="D124" i="57" s="1"/>
  <c r="E996" i="37" s="1"/>
  <c r="D58" i="57"/>
  <c r="D123" i="57" s="1"/>
  <c r="E995" i="37" s="1"/>
  <c r="D57" i="57"/>
  <c r="F57" i="57" s="1"/>
  <c r="F122" i="57" s="1"/>
  <c r="G994" i="37" s="1"/>
  <c r="D56" i="57"/>
  <c r="F56" i="57" s="1"/>
  <c r="F121" i="57" s="1"/>
  <c r="G993" i="37" s="1"/>
  <c r="D54" i="57"/>
  <c r="D119" i="57" s="1"/>
  <c r="E991" i="37" s="1"/>
  <c r="D53" i="57"/>
  <c r="F53" i="57" s="1"/>
  <c r="F118" i="57" s="1"/>
  <c r="G990" i="37" s="1"/>
  <c r="C55" i="57"/>
  <c r="C51" i="57" s="1"/>
  <c r="D49" i="57"/>
  <c r="F49" i="57" s="1"/>
  <c r="F114" i="57" s="1"/>
  <c r="G986" i="37" s="1"/>
  <c r="C45" i="57"/>
  <c r="E25" i="57"/>
  <c r="C25" i="57"/>
  <c r="H210" i="37"/>
  <c r="I210" i="37"/>
  <c r="J210" i="37"/>
  <c r="K210" i="37"/>
  <c r="L210" i="37"/>
  <c r="M210" i="37"/>
  <c r="N210" i="37"/>
  <c r="O210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H215" i="37"/>
  <c r="I215" i="37"/>
  <c r="J215" i="37"/>
  <c r="K215" i="37"/>
  <c r="L215" i="37"/>
  <c r="M215" i="37"/>
  <c r="N215" i="37"/>
  <c r="O215" i="3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X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X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X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X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X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X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F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X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W229" i="37"/>
  <c r="X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X230" i="37"/>
  <c r="H231" i="37"/>
  <c r="I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W231" i="37"/>
  <c r="X231" i="37"/>
  <c r="G232" i="37"/>
  <c r="H232" i="37"/>
  <c r="I232" i="37"/>
  <c r="J232" i="37"/>
  <c r="K232" i="37"/>
  <c r="L232" i="37"/>
  <c r="M232" i="37"/>
  <c r="N232" i="37"/>
  <c r="O232" i="37"/>
  <c r="P232" i="37"/>
  <c r="Q232" i="37"/>
  <c r="S232" i="37"/>
  <c r="T232" i="37"/>
  <c r="U232" i="37"/>
  <c r="V232" i="37"/>
  <c r="W232" i="37"/>
  <c r="X232" i="37"/>
  <c r="D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W233" i="37"/>
  <c r="X233" i="37"/>
  <c r="G234" i="37"/>
  <c r="H234" i="37"/>
  <c r="I234" i="37"/>
  <c r="J234" i="37"/>
  <c r="K234" i="37"/>
  <c r="L234" i="37"/>
  <c r="M234" i="37"/>
  <c r="N234" i="37"/>
  <c r="O234" i="37"/>
  <c r="P234" i="37"/>
  <c r="X234" i="37"/>
  <c r="E235" i="37"/>
  <c r="H235" i="37"/>
  <c r="I235" i="37"/>
  <c r="J235" i="37"/>
  <c r="K235" i="37"/>
  <c r="L235" i="37"/>
  <c r="M235" i="37"/>
  <c r="N235" i="37"/>
  <c r="O235" i="37"/>
  <c r="P235" i="37"/>
  <c r="S235" i="37"/>
  <c r="T235" i="37"/>
  <c r="V235" i="37"/>
  <c r="W235" i="37"/>
  <c r="X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W253" i="37"/>
  <c r="X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V258" i="37"/>
  <c r="W258" i="37"/>
  <c r="X258" i="37"/>
  <c r="H259" i="37"/>
  <c r="I259" i="37"/>
  <c r="J259" i="37"/>
  <c r="K259" i="37"/>
  <c r="L259" i="37"/>
  <c r="M259" i="37"/>
  <c r="N259" i="37"/>
  <c r="O259" i="37"/>
  <c r="G135" i="46"/>
  <c r="G253" i="37" s="1"/>
  <c r="F135" i="46"/>
  <c r="F253" i="37" s="1"/>
  <c r="D135" i="46"/>
  <c r="D253" i="37" s="1"/>
  <c r="F119" i="46"/>
  <c r="F237" i="37" s="1"/>
  <c r="D119" i="46"/>
  <c r="D237" i="37" s="1"/>
  <c r="G118" i="46"/>
  <c r="G236" i="37" s="1"/>
  <c r="F118" i="46"/>
  <c r="F236" i="37" s="1"/>
  <c r="D118" i="46"/>
  <c r="D236" i="37" s="1"/>
  <c r="G117" i="46"/>
  <c r="G235" i="37" s="1"/>
  <c r="F117" i="46"/>
  <c r="F235" i="37" s="1"/>
  <c r="D117" i="46"/>
  <c r="D235" i="37" s="1"/>
  <c r="G116" i="46"/>
  <c r="F116" i="46"/>
  <c r="F234" i="37" s="1"/>
  <c r="D116" i="46"/>
  <c r="D234" i="37" s="1"/>
  <c r="G115" i="46"/>
  <c r="G233" i="37" s="1"/>
  <c r="F115" i="46"/>
  <c r="F233" i="37" s="1"/>
  <c r="D115" i="46"/>
  <c r="F114" i="46"/>
  <c r="F232" i="37" s="1"/>
  <c r="D114" i="46"/>
  <c r="D232" i="37" s="1"/>
  <c r="F113" i="46"/>
  <c r="F231" i="37" s="1"/>
  <c r="D113" i="46"/>
  <c r="D231" i="37" s="1"/>
  <c r="F112" i="46"/>
  <c r="F230" i="37" s="1"/>
  <c r="G111" i="46"/>
  <c r="G229" i="37" s="1"/>
  <c r="F111" i="46"/>
  <c r="F229" i="37" s="1"/>
  <c r="D111" i="46"/>
  <c r="D229" i="37" s="1"/>
  <c r="F110" i="46"/>
  <c r="D110" i="46"/>
  <c r="D228" i="37" s="1"/>
  <c r="F106" i="46"/>
  <c r="F224" i="37" s="1"/>
  <c r="D106" i="46"/>
  <c r="D224" i="37" s="1"/>
  <c r="E75" i="46"/>
  <c r="E135" i="46" s="1"/>
  <c r="E253" i="37" s="1"/>
  <c r="F48" i="46"/>
  <c r="E59" i="46"/>
  <c r="E119" i="46" s="1"/>
  <c r="E237" i="37" s="1"/>
  <c r="E58" i="46"/>
  <c r="E118" i="46" s="1"/>
  <c r="E236" i="37" s="1"/>
  <c r="E57" i="46"/>
  <c r="E117" i="46" s="1"/>
  <c r="E56" i="46"/>
  <c r="E116" i="46" s="1"/>
  <c r="E234" i="37" s="1"/>
  <c r="E55" i="46"/>
  <c r="E115" i="46" s="1"/>
  <c r="E233" i="37" s="1"/>
  <c r="E54" i="46"/>
  <c r="G54" i="46" s="1"/>
  <c r="G114" i="46" s="1"/>
  <c r="E53" i="46"/>
  <c r="G53" i="46" s="1"/>
  <c r="G113" i="46" s="1"/>
  <c r="G231" i="37" s="1"/>
  <c r="E51" i="46"/>
  <c r="E111" i="46" s="1"/>
  <c r="E229" i="37" s="1"/>
  <c r="E50" i="46"/>
  <c r="G50" i="46" s="1"/>
  <c r="G110" i="46" s="1"/>
  <c r="G228" i="37" s="1"/>
  <c r="D52" i="46"/>
  <c r="D48" i="46" s="1"/>
  <c r="F42" i="46"/>
  <c r="E46" i="46"/>
  <c r="G46" i="46" s="1"/>
  <c r="G106" i="46" s="1"/>
  <c r="G224" i="37" s="1"/>
  <c r="D42" i="46"/>
  <c r="F22" i="46"/>
  <c r="D22" i="46"/>
  <c r="H1100" i="37"/>
  <c r="I1100" i="37"/>
  <c r="J1100" i="37"/>
  <c r="K1100" i="37"/>
  <c r="L1100" i="37"/>
  <c r="M1100" i="37"/>
  <c r="N1100" i="37"/>
  <c r="O1100" i="37"/>
  <c r="Y1100" i="37"/>
  <c r="Z1100" i="37"/>
  <c r="H1101" i="37"/>
  <c r="I1101" i="37"/>
  <c r="J1101" i="37"/>
  <c r="K1101" i="37"/>
  <c r="L1101" i="37"/>
  <c r="M1101" i="37"/>
  <c r="N1101" i="37"/>
  <c r="O1101" i="37"/>
  <c r="Y1101" i="37"/>
  <c r="Z1101" i="37"/>
  <c r="H1102" i="37"/>
  <c r="I1102" i="37"/>
  <c r="J1102" i="37"/>
  <c r="K1102" i="37"/>
  <c r="L1102" i="37"/>
  <c r="M1102" i="37"/>
  <c r="N1102" i="37"/>
  <c r="O1102" i="37"/>
  <c r="Y1102" i="37"/>
  <c r="Z1102" i="37"/>
  <c r="H1103" i="37"/>
  <c r="I1103" i="37"/>
  <c r="J1103" i="37"/>
  <c r="K1103" i="37"/>
  <c r="L1103" i="37"/>
  <c r="M1103" i="37"/>
  <c r="N1103" i="37"/>
  <c r="O1103" i="37"/>
  <c r="Y1103" i="37"/>
  <c r="Z1103" i="37"/>
  <c r="H1104" i="37"/>
  <c r="I1104" i="37"/>
  <c r="J1104" i="37"/>
  <c r="K1104" i="37"/>
  <c r="L1104" i="37"/>
  <c r="M1104" i="37"/>
  <c r="N1104" i="37"/>
  <c r="O1104" i="37"/>
  <c r="Y1104" i="37"/>
  <c r="Z1104" i="37"/>
  <c r="H1105" i="37"/>
  <c r="I1105" i="37"/>
  <c r="J1105" i="37"/>
  <c r="K1105" i="37"/>
  <c r="L1105" i="37"/>
  <c r="M1105" i="37"/>
  <c r="N1105" i="37"/>
  <c r="O1105" i="37"/>
  <c r="Y1105" i="37"/>
  <c r="Z1105" i="37"/>
  <c r="H1106" i="37"/>
  <c r="I1106" i="37"/>
  <c r="J1106" i="37"/>
  <c r="K1106" i="37"/>
  <c r="L1106" i="37"/>
  <c r="M1106" i="37"/>
  <c r="N1106" i="37"/>
  <c r="O1106" i="37"/>
  <c r="Y1106" i="37"/>
  <c r="Z1106" i="37"/>
  <c r="H1107" i="37"/>
  <c r="I1107" i="37"/>
  <c r="J1107" i="37"/>
  <c r="K1107" i="37"/>
  <c r="L1107" i="37"/>
  <c r="M1107" i="37"/>
  <c r="N1107" i="37"/>
  <c r="O1107" i="37"/>
  <c r="P1107" i="37"/>
  <c r="Q1107" i="37"/>
  <c r="R1107" i="37"/>
  <c r="S1107" i="37"/>
  <c r="T1107" i="37"/>
  <c r="U1107" i="37"/>
  <c r="V1107" i="37"/>
  <c r="W1107" i="37"/>
  <c r="X1107" i="37"/>
  <c r="Y1107" i="37"/>
  <c r="Z1107" i="37"/>
  <c r="G1108" i="37"/>
  <c r="H1108" i="37"/>
  <c r="I1108" i="37"/>
  <c r="J1108" i="37"/>
  <c r="K1108" i="37"/>
  <c r="L1108" i="37"/>
  <c r="M1108" i="37"/>
  <c r="N1108" i="37"/>
  <c r="O1108" i="37"/>
  <c r="P1108" i="37"/>
  <c r="Q1108" i="37"/>
  <c r="R1108" i="37"/>
  <c r="S1108" i="37"/>
  <c r="T1108" i="37"/>
  <c r="U1108" i="37"/>
  <c r="V1108" i="37"/>
  <c r="W1108" i="37"/>
  <c r="X1108" i="37"/>
  <c r="Y1108" i="37"/>
  <c r="Z1108" i="37"/>
  <c r="H1109" i="37"/>
  <c r="I1109" i="37"/>
  <c r="J1109" i="37"/>
  <c r="K1109" i="37"/>
  <c r="L1109" i="37"/>
  <c r="M1109" i="37"/>
  <c r="N1109" i="37"/>
  <c r="O1109" i="37"/>
  <c r="Y1109" i="37"/>
  <c r="Z1109" i="37"/>
  <c r="H1110" i="37"/>
  <c r="I1110" i="37"/>
  <c r="J1110" i="37"/>
  <c r="K1110" i="37"/>
  <c r="L1110" i="37"/>
  <c r="M1110" i="37"/>
  <c r="N1110" i="37"/>
  <c r="O1110" i="37"/>
  <c r="Y1110" i="37"/>
  <c r="Z1110" i="37"/>
  <c r="H1111" i="37"/>
  <c r="I1111" i="37"/>
  <c r="J1111" i="37"/>
  <c r="K1111" i="37"/>
  <c r="L1111" i="37"/>
  <c r="M1111" i="37"/>
  <c r="N1111" i="37"/>
  <c r="O1111" i="37"/>
  <c r="P1111" i="37"/>
  <c r="Q1111" i="37"/>
  <c r="R1111" i="37"/>
  <c r="S1111" i="37"/>
  <c r="T1111" i="37"/>
  <c r="U1111" i="37"/>
  <c r="V1111" i="37"/>
  <c r="W1111" i="37"/>
  <c r="X1111" i="37"/>
  <c r="Y1111" i="37"/>
  <c r="Z1111" i="37"/>
  <c r="H1112" i="37"/>
  <c r="I1112" i="37"/>
  <c r="J1112" i="37"/>
  <c r="K1112" i="37"/>
  <c r="L1112" i="37"/>
  <c r="M1112" i="37"/>
  <c r="N1112" i="37"/>
  <c r="O1112" i="37"/>
  <c r="P1112" i="37"/>
  <c r="Q1112" i="37"/>
  <c r="R1112" i="37"/>
  <c r="S1112" i="37"/>
  <c r="T1112" i="37"/>
  <c r="U1112" i="37"/>
  <c r="V1112" i="37"/>
  <c r="W1112" i="37"/>
  <c r="X1112" i="37"/>
  <c r="Y1112" i="37"/>
  <c r="Z1112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S1113" i="37"/>
  <c r="T1113" i="37"/>
  <c r="U1113" i="37"/>
  <c r="V1113" i="37"/>
  <c r="W1113" i="37"/>
  <c r="X1113" i="37"/>
  <c r="Y1113" i="37"/>
  <c r="Z1113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X1114" i="37"/>
  <c r="Y1114" i="37"/>
  <c r="Z1114" i="37"/>
  <c r="H1115" i="37"/>
  <c r="I1115" i="37"/>
  <c r="J1115" i="37"/>
  <c r="K1115" i="37"/>
  <c r="L1115" i="37"/>
  <c r="M1115" i="37"/>
  <c r="N1115" i="37"/>
  <c r="O1115" i="37"/>
  <c r="Y1115" i="37"/>
  <c r="Z1115" i="37"/>
  <c r="H1116" i="37"/>
  <c r="I1116" i="37"/>
  <c r="J1116" i="37"/>
  <c r="K1116" i="37"/>
  <c r="L1116" i="37"/>
  <c r="M1116" i="37"/>
  <c r="N1116" i="37"/>
  <c r="O1116" i="37"/>
  <c r="Y1116" i="37"/>
  <c r="Z1116" i="37"/>
  <c r="H1117" i="37"/>
  <c r="I1117" i="37"/>
  <c r="J1117" i="37"/>
  <c r="K1117" i="37"/>
  <c r="L1117" i="37"/>
  <c r="M1117" i="37"/>
  <c r="N1117" i="37"/>
  <c r="O1117" i="37"/>
  <c r="Y1117" i="37"/>
  <c r="Z1117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X1118" i="37"/>
  <c r="Y1118" i="37"/>
  <c r="Z1118" i="37"/>
  <c r="H1119" i="37"/>
  <c r="I1119" i="37"/>
  <c r="J1119" i="37"/>
  <c r="K1119" i="37"/>
  <c r="L1119" i="37"/>
  <c r="M1119" i="37"/>
  <c r="N1119" i="37"/>
  <c r="O1119" i="37"/>
  <c r="P1119" i="37"/>
  <c r="Q1119" i="37"/>
  <c r="S1119" i="37"/>
  <c r="T1119" i="37"/>
  <c r="U1119" i="37"/>
  <c r="V1119" i="37"/>
  <c r="W1119" i="37"/>
  <c r="X1119" i="37"/>
  <c r="Y1119" i="37"/>
  <c r="Z1119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Y1121" i="37"/>
  <c r="Z1121" i="37"/>
  <c r="H1122" i="37"/>
  <c r="I1122" i="37"/>
  <c r="J1122" i="37"/>
  <c r="K1122" i="37"/>
  <c r="L1122" i="37"/>
  <c r="M1122" i="37"/>
  <c r="N1122" i="37"/>
  <c r="O1122" i="37"/>
  <c r="Y1122" i="37"/>
  <c r="Z1122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V1123" i="37"/>
  <c r="W1123" i="37"/>
  <c r="X1123" i="37"/>
  <c r="Y1123" i="37"/>
  <c r="Z1123" i="37"/>
  <c r="H1124" i="37"/>
  <c r="I1124" i="37"/>
  <c r="J1124" i="37"/>
  <c r="K1124" i="37"/>
  <c r="L1124" i="37"/>
  <c r="M1124" i="37"/>
  <c r="N1124" i="37"/>
  <c r="O1124" i="37"/>
  <c r="Y1124" i="37"/>
  <c r="Z1124" i="37"/>
  <c r="H1125" i="37"/>
  <c r="I1125" i="37"/>
  <c r="J1125" i="37"/>
  <c r="K1125" i="37"/>
  <c r="L1125" i="37"/>
  <c r="M1125" i="37"/>
  <c r="N1125" i="37"/>
  <c r="O1125" i="37"/>
  <c r="Y1125" i="37"/>
  <c r="Z1125" i="37"/>
  <c r="H1126" i="37"/>
  <c r="I1126" i="37"/>
  <c r="J1126" i="37"/>
  <c r="K1126" i="37"/>
  <c r="L1126" i="37"/>
  <c r="M1126" i="37"/>
  <c r="N1126" i="37"/>
  <c r="O1126" i="37"/>
  <c r="Y1126" i="37"/>
  <c r="Z1126" i="37"/>
  <c r="H1127" i="37"/>
  <c r="I1127" i="37"/>
  <c r="J1127" i="37"/>
  <c r="K1127" i="37"/>
  <c r="L1127" i="37"/>
  <c r="M1127" i="37"/>
  <c r="N1127" i="37"/>
  <c r="O1127" i="37"/>
  <c r="Y1127" i="37"/>
  <c r="Z1127" i="37"/>
  <c r="H1128" i="37"/>
  <c r="I1128" i="37"/>
  <c r="J1128" i="37"/>
  <c r="K1128" i="37"/>
  <c r="L1128" i="37"/>
  <c r="M1128" i="37"/>
  <c r="N1128" i="37"/>
  <c r="O1128" i="37"/>
  <c r="Y1128" i="37"/>
  <c r="Z1128" i="37"/>
  <c r="H1129" i="37"/>
  <c r="I1129" i="37"/>
  <c r="J1129" i="37"/>
  <c r="K1129" i="37"/>
  <c r="L1129" i="37"/>
  <c r="M1129" i="37"/>
  <c r="N1129" i="37"/>
  <c r="O1129" i="37"/>
  <c r="Y1129" i="37"/>
  <c r="Z1129" i="37"/>
  <c r="H1130" i="37"/>
  <c r="I1130" i="37"/>
  <c r="J1130" i="37"/>
  <c r="K1130" i="37"/>
  <c r="L1130" i="37"/>
  <c r="M1130" i="37"/>
  <c r="N1130" i="37"/>
  <c r="O1130" i="37"/>
  <c r="Y1130" i="37"/>
  <c r="Z1130" i="37"/>
  <c r="H1131" i="37"/>
  <c r="I1131" i="37"/>
  <c r="J1131" i="37"/>
  <c r="K1131" i="37"/>
  <c r="L1131" i="37"/>
  <c r="M1131" i="37"/>
  <c r="N1131" i="37"/>
  <c r="O1131" i="37"/>
  <c r="Y1131" i="37"/>
  <c r="Z1131" i="37"/>
  <c r="H1132" i="37"/>
  <c r="I1132" i="37"/>
  <c r="J1132" i="37"/>
  <c r="K1132" i="37"/>
  <c r="L1132" i="37"/>
  <c r="M1132" i="37"/>
  <c r="N1132" i="37"/>
  <c r="O1132" i="37"/>
  <c r="Y1132" i="37"/>
  <c r="Z1132" i="37"/>
  <c r="H1133" i="37"/>
  <c r="I1133" i="37"/>
  <c r="J1133" i="37"/>
  <c r="K1133" i="37"/>
  <c r="L1133" i="37"/>
  <c r="M1133" i="37"/>
  <c r="N1133" i="37"/>
  <c r="O1133" i="37"/>
  <c r="Y1133" i="37"/>
  <c r="Z1133" i="37"/>
  <c r="H1134" i="37"/>
  <c r="I1134" i="37"/>
  <c r="J1134" i="37"/>
  <c r="K1134" i="37"/>
  <c r="L1134" i="37"/>
  <c r="M1134" i="37"/>
  <c r="N1134" i="37"/>
  <c r="O1134" i="37"/>
  <c r="Y1134" i="37"/>
  <c r="Z1134" i="37"/>
  <c r="H1135" i="37"/>
  <c r="I1135" i="37"/>
  <c r="J1135" i="37"/>
  <c r="K1135" i="37"/>
  <c r="L1135" i="37"/>
  <c r="M1135" i="37"/>
  <c r="N1135" i="37"/>
  <c r="O1135" i="37"/>
  <c r="Y1135" i="37"/>
  <c r="Z1135" i="37"/>
  <c r="H1136" i="37"/>
  <c r="I1136" i="37"/>
  <c r="J1136" i="37"/>
  <c r="K1136" i="37"/>
  <c r="L1136" i="37"/>
  <c r="M1136" i="37"/>
  <c r="N1136" i="37"/>
  <c r="O1136" i="37"/>
  <c r="Y1136" i="37"/>
  <c r="Z1136" i="37"/>
  <c r="H1137" i="37"/>
  <c r="I1137" i="37"/>
  <c r="J1137" i="37"/>
  <c r="K1137" i="37"/>
  <c r="L1137" i="37"/>
  <c r="M1137" i="37"/>
  <c r="N1137" i="37"/>
  <c r="O1137" i="37"/>
  <c r="Y1137" i="37"/>
  <c r="Z1137" i="37"/>
  <c r="H1138" i="37"/>
  <c r="I1138" i="37"/>
  <c r="J1138" i="37"/>
  <c r="K1138" i="37"/>
  <c r="L1138" i="37"/>
  <c r="M1138" i="37"/>
  <c r="N1138" i="37"/>
  <c r="O1138" i="37"/>
  <c r="Y1138" i="37"/>
  <c r="Z1138" i="37"/>
  <c r="H1139" i="37"/>
  <c r="I1139" i="37"/>
  <c r="J1139" i="37"/>
  <c r="K1139" i="37"/>
  <c r="L1139" i="37"/>
  <c r="M1139" i="37"/>
  <c r="N1139" i="37"/>
  <c r="O1139" i="37"/>
  <c r="Y1139" i="37"/>
  <c r="Z1139" i="37"/>
  <c r="H1140" i="37"/>
  <c r="I1140" i="37"/>
  <c r="J1140" i="37"/>
  <c r="K1140" i="37"/>
  <c r="L1140" i="37"/>
  <c r="M1140" i="37"/>
  <c r="N1140" i="37"/>
  <c r="O1140" i="37"/>
  <c r="Y1140" i="37"/>
  <c r="Z1140" i="37"/>
  <c r="H1141" i="37"/>
  <c r="I1141" i="37"/>
  <c r="J1141" i="37"/>
  <c r="K1141" i="37"/>
  <c r="L1141" i="37"/>
  <c r="M1141" i="37"/>
  <c r="N1141" i="37"/>
  <c r="O1141" i="37"/>
  <c r="Y1141" i="37"/>
  <c r="Z1141" i="37"/>
  <c r="H1142" i="37"/>
  <c r="I1142" i="37"/>
  <c r="J1142" i="37"/>
  <c r="K1142" i="37"/>
  <c r="L1142" i="37"/>
  <c r="M1142" i="37"/>
  <c r="N1142" i="37"/>
  <c r="O1142" i="37"/>
  <c r="Y1142" i="37"/>
  <c r="Z1142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S1143" i="37"/>
  <c r="T1143" i="37"/>
  <c r="U1143" i="37"/>
  <c r="V1143" i="37"/>
  <c r="W1143" i="37"/>
  <c r="X1143" i="37"/>
  <c r="Y1143" i="37"/>
  <c r="Z1143" i="37"/>
  <c r="H1144" i="37"/>
  <c r="I1144" i="37"/>
  <c r="J1144" i="37"/>
  <c r="K1144" i="37"/>
  <c r="L1144" i="37"/>
  <c r="M1144" i="37"/>
  <c r="N1144" i="37"/>
  <c r="O1144" i="37"/>
  <c r="Y1144" i="37"/>
  <c r="Z1144" i="37"/>
  <c r="H1145" i="37"/>
  <c r="I1145" i="37"/>
  <c r="J1145" i="37"/>
  <c r="K1145" i="37"/>
  <c r="L1145" i="37"/>
  <c r="M1145" i="37"/>
  <c r="N1145" i="37"/>
  <c r="O1145" i="37"/>
  <c r="Y1145" i="37"/>
  <c r="Z1145" i="37"/>
  <c r="H1146" i="37"/>
  <c r="I1146" i="37"/>
  <c r="J1146" i="37"/>
  <c r="K1146" i="37"/>
  <c r="L1146" i="37"/>
  <c r="M1146" i="37"/>
  <c r="N1146" i="37"/>
  <c r="O1146" i="37"/>
  <c r="Y1146" i="37"/>
  <c r="Z1146" i="37"/>
  <c r="H1147" i="37"/>
  <c r="I1147" i="37"/>
  <c r="J1147" i="37"/>
  <c r="K1147" i="37"/>
  <c r="L1147" i="37"/>
  <c r="M1147" i="37"/>
  <c r="N1147" i="37"/>
  <c r="O1147" i="37"/>
  <c r="Y1147" i="37"/>
  <c r="Z1147" i="37"/>
  <c r="H1148" i="37"/>
  <c r="I1148" i="37"/>
  <c r="J1148" i="37"/>
  <c r="K1148" i="37"/>
  <c r="L1148" i="37"/>
  <c r="M1148" i="37"/>
  <c r="N1148" i="37"/>
  <c r="O1148" i="37"/>
  <c r="Q1148" i="37"/>
  <c r="R1148" i="37"/>
  <c r="S1148" i="37"/>
  <c r="T1148" i="37"/>
  <c r="U1148" i="37"/>
  <c r="V1148" i="37"/>
  <c r="W1148" i="37"/>
  <c r="X1148" i="37"/>
  <c r="Y1148" i="37"/>
  <c r="Z1148" i="37"/>
  <c r="H1149" i="37"/>
  <c r="I1149" i="37"/>
  <c r="J1149" i="37"/>
  <c r="K1149" i="37"/>
  <c r="L1149" i="37"/>
  <c r="M1149" i="37"/>
  <c r="N1149" i="37"/>
  <c r="O1149" i="37"/>
  <c r="Y1149" i="37"/>
  <c r="Z1149" i="37"/>
  <c r="H2221" i="157"/>
  <c r="F1143" i="37" s="1"/>
  <c r="F2221" i="157"/>
  <c r="H2205" i="157"/>
  <c r="F1127" i="37" s="1"/>
  <c r="F2205" i="157"/>
  <c r="I2204" i="157"/>
  <c r="G1126" i="37" s="1"/>
  <c r="H2204" i="157"/>
  <c r="F1126" i="37" s="1"/>
  <c r="G2204" i="157"/>
  <c r="E1126" i="37" s="1"/>
  <c r="F2204" i="157"/>
  <c r="I2203" i="157"/>
  <c r="G1125" i="37" s="1"/>
  <c r="H2203" i="157"/>
  <c r="F1125" i="37" s="1"/>
  <c r="G2203" i="157"/>
  <c r="E1125" i="37" s="1"/>
  <c r="F2203" i="157"/>
  <c r="I2202" i="157"/>
  <c r="G1124" i="37" s="1"/>
  <c r="H2202" i="157"/>
  <c r="F1124" i="37" s="1"/>
  <c r="F2202" i="157"/>
  <c r="I2201" i="157"/>
  <c r="G1123" i="37" s="1"/>
  <c r="H2201" i="157"/>
  <c r="F1123" i="37" s="1"/>
  <c r="F2201" i="157"/>
  <c r="H2200" i="157"/>
  <c r="F1122" i="37" s="1"/>
  <c r="F2200" i="157"/>
  <c r="H2199" i="157"/>
  <c r="F1121" i="37" s="1"/>
  <c r="F2199" i="157"/>
  <c r="H2198" i="157"/>
  <c r="F1120" i="37" s="1"/>
  <c r="I2197" i="157"/>
  <c r="G1119" i="37" s="1"/>
  <c r="H2197" i="157"/>
  <c r="F1119" i="37" s="1"/>
  <c r="F2197" i="157"/>
  <c r="I2196" i="157"/>
  <c r="G1118" i="37" s="1"/>
  <c r="H2196" i="157"/>
  <c r="F1118" i="37" s="1"/>
  <c r="F2196" i="157"/>
  <c r="H2192" i="157"/>
  <c r="F1114" i="37" s="1"/>
  <c r="F2192" i="157"/>
  <c r="G2160" i="157"/>
  <c r="G2140" i="157"/>
  <c r="G2139" i="157"/>
  <c r="G2138" i="157"/>
  <c r="G2136" i="157"/>
  <c r="G2135" i="157"/>
  <c r="H2133" i="157"/>
  <c r="F2137" i="157"/>
  <c r="G2131" i="157"/>
  <c r="F2127" i="157"/>
  <c r="H2108" i="157"/>
  <c r="F2108" i="157"/>
  <c r="H1035" i="37"/>
  <c r="I1035" i="37"/>
  <c r="J1035" i="37"/>
  <c r="K1035" i="37"/>
  <c r="L1035" i="37"/>
  <c r="M1035" i="37"/>
  <c r="N1035" i="37"/>
  <c r="O1035" i="37"/>
  <c r="Y1035" i="37"/>
  <c r="Z1035" i="37"/>
  <c r="H1036" i="37"/>
  <c r="I1036" i="37"/>
  <c r="J1036" i="37"/>
  <c r="K1036" i="37"/>
  <c r="L1036" i="37"/>
  <c r="M1036" i="37"/>
  <c r="N1036" i="37"/>
  <c r="O1036" i="37"/>
  <c r="Y1036" i="37"/>
  <c r="Z1036" i="37"/>
  <c r="H1037" i="37"/>
  <c r="I1037" i="37"/>
  <c r="J1037" i="37"/>
  <c r="K1037" i="37"/>
  <c r="L1037" i="37"/>
  <c r="M1037" i="37"/>
  <c r="N1037" i="37"/>
  <c r="O1037" i="37"/>
  <c r="Y1037" i="37"/>
  <c r="Z1037" i="37"/>
  <c r="H1038" i="37"/>
  <c r="I1038" i="37"/>
  <c r="J1038" i="37"/>
  <c r="K1038" i="37"/>
  <c r="L1038" i="37"/>
  <c r="M1038" i="37"/>
  <c r="N1038" i="37"/>
  <c r="O1038" i="37"/>
  <c r="Y1038" i="37"/>
  <c r="Z1038" i="37"/>
  <c r="H1039" i="37"/>
  <c r="I1039" i="37"/>
  <c r="J1039" i="37"/>
  <c r="K1039" i="37"/>
  <c r="L1039" i="37"/>
  <c r="M1039" i="37"/>
  <c r="N1039" i="37"/>
  <c r="O1039" i="37"/>
  <c r="Y1039" i="37"/>
  <c r="Z1039" i="37"/>
  <c r="H1040" i="37"/>
  <c r="I1040" i="37"/>
  <c r="J1040" i="37"/>
  <c r="K1040" i="37"/>
  <c r="L1040" i="37"/>
  <c r="M1040" i="37"/>
  <c r="N1040" i="37"/>
  <c r="O1040" i="37"/>
  <c r="Y1040" i="37"/>
  <c r="Z1040" i="37"/>
  <c r="H1041" i="37"/>
  <c r="I1041" i="37"/>
  <c r="J1041" i="37"/>
  <c r="K1041" i="37"/>
  <c r="L1041" i="37"/>
  <c r="M1041" i="37"/>
  <c r="N1041" i="37"/>
  <c r="O1041" i="37"/>
  <c r="Y1041" i="37"/>
  <c r="Z1041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V1042" i="37"/>
  <c r="W1042" i="37"/>
  <c r="X1042" i="37"/>
  <c r="Y1042" i="37"/>
  <c r="Z1042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V1043" i="37"/>
  <c r="W1043" i="37"/>
  <c r="X1043" i="37"/>
  <c r="Y1043" i="37"/>
  <c r="Z1043" i="37"/>
  <c r="H1044" i="37"/>
  <c r="I1044" i="37"/>
  <c r="J1044" i="37"/>
  <c r="K1044" i="37"/>
  <c r="L1044" i="37"/>
  <c r="M1044" i="37"/>
  <c r="N1044" i="37"/>
  <c r="O1044" i="37"/>
  <c r="Y1044" i="37"/>
  <c r="Z1044" i="37"/>
  <c r="H1045" i="37"/>
  <c r="I1045" i="37"/>
  <c r="J1045" i="37"/>
  <c r="K1045" i="37"/>
  <c r="L1045" i="37"/>
  <c r="M1045" i="37"/>
  <c r="N1045" i="37"/>
  <c r="O1045" i="37"/>
  <c r="Y1045" i="37"/>
  <c r="Z1045" i="37"/>
  <c r="H1046" i="37"/>
  <c r="I1046" i="37"/>
  <c r="J1046" i="37"/>
  <c r="K1046" i="37"/>
  <c r="L1046" i="37"/>
  <c r="M1046" i="37"/>
  <c r="N1046" i="37"/>
  <c r="O1046" i="37"/>
  <c r="P1046" i="37"/>
  <c r="Q1046" i="37"/>
  <c r="R1046" i="37"/>
  <c r="S1046" i="37"/>
  <c r="T1046" i="37"/>
  <c r="U1046" i="37"/>
  <c r="V1046" i="37"/>
  <c r="W1046" i="37"/>
  <c r="X1046" i="37"/>
  <c r="Y1046" i="37"/>
  <c r="Z1046" i="37"/>
  <c r="H1047" i="37"/>
  <c r="I1047" i="37"/>
  <c r="J1047" i="37"/>
  <c r="K1047" i="37"/>
  <c r="L1047" i="37"/>
  <c r="M1047" i="37"/>
  <c r="N1047" i="37"/>
  <c r="O1047" i="37"/>
  <c r="P1047" i="37"/>
  <c r="Q1047" i="37"/>
  <c r="R1047" i="37"/>
  <c r="S1047" i="37"/>
  <c r="T1047" i="37"/>
  <c r="U1047" i="37"/>
  <c r="V1047" i="37"/>
  <c r="W1047" i="37"/>
  <c r="X1047" i="37"/>
  <c r="Y1047" i="37"/>
  <c r="Z1047" i="37"/>
  <c r="H1048" i="37"/>
  <c r="I1048" i="37"/>
  <c r="J1048" i="37"/>
  <c r="K1048" i="37"/>
  <c r="L1048" i="37"/>
  <c r="M1048" i="37"/>
  <c r="N1048" i="37"/>
  <c r="O1048" i="37"/>
  <c r="P1048" i="37"/>
  <c r="Q1048" i="37"/>
  <c r="R1048" i="37"/>
  <c r="S1048" i="37"/>
  <c r="T1048" i="37"/>
  <c r="U1048" i="37"/>
  <c r="V1048" i="37"/>
  <c r="W1048" i="37"/>
  <c r="X1048" i="37"/>
  <c r="Y1048" i="37"/>
  <c r="Z1048" i="37"/>
  <c r="H1049" i="37"/>
  <c r="I1049" i="37"/>
  <c r="J1049" i="37"/>
  <c r="K1049" i="37"/>
  <c r="L1049" i="37"/>
  <c r="M1049" i="37"/>
  <c r="N1049" i="37"/>
  <c r="O1049" i="37"/>
  <c r="P1049" i="37"/>
  <c r="Q1049" i="37"/>
  <c r="R1049" i="37"/>
  <c r="S1049" i="37"/>
  <c r="T1049" i="37"/>
  <c r="U1049" i="37"/>
  <c r="V1049" i="37"/>
  <c r="W1049" i="37"/>
  <c r="X1049" i="37"/>
  <c r="Y1049" i="37"/>
  <c r="Z1049" i="37"/>
  <c r="H1050" i="37"/>
  <c r="I1050" i="37"/>
  <c r="J1050" i="37"/>
  <c r="K1050" i="37"/>
  <c r="L1050" i="37"/>
  <c r="M1050" i="37"/>
  <c r="N1050" i="37"/>
  <c r="O1050" i="37"/>
  <c r="Y1050" i="37"/>
  <c r="Z1050" i="37"/>
  <c r="H1051" i="37"/>
  <c r="I1051" i="37"/>
  <c r="J1051" i="37"/>
  <c r="K1051" i="37"/>
  <c r="L1051" i="37"/>
  <c r="M1051" i="37"/>
  <c r="N1051" i="37"/>
  <c r="O1051" i="37"/>
  <c r="Y1051" i="37"/>
  <c r="Z1051" i="37"/>
  <c r="H1052" i="37"/>
  <c r="I1052" i="37"/>
  <c r="J1052" i="37"/>
  <c r="K1052" i="37"/>
  <c r="L1052" i="37"/>
  <c r="M1052" i="37"/>
  <c r="N1052" i="37"/>
  <c r="O1052" i="37"/>
  <c r="Y1052" i="37"/>
  <c r="Z1052" i="37"/>
  <c r="H1053" i="37"/>
  <c r="I1053" i="37"/>
  <c r="J1053" i="37"/>
  <c r="K1053" i="37"/>
  <c r="L1053" i="37"/>
  <c r="M1053" i="37"/>
  <c r="N1053" i="37"/>
  <c r="O1053" i="37"/>
  <c r="Y1053" i="37"/>
  <c r="Z1053" i="37"/>
  <c r="H1054" i="37"/>
  <c r="I1054" i="37"/>
  <c r="J1054" i="37"/>
  <c r="K1054" i="37"/>
  <c r="L1054" i="37"/>
  <c r="M1054" i="37"/>
  <c r="N1054" i="37"/>
  <c r="O1054" i="37"/>
  <c r="P1054" i="37"/>
  <c r="Q1054" i="37"/>
  <c r="S1054" i="37"/>
  <c r="T1054" i="37"/>
  <c r="U1054" i="37"/>
  <c r="V1054" i="37"/>
  <c r="W1054" i="37"/>
  <c r="X1054" i="37"/>
  <c r="Y1054" i="37"/>
  <c r="Z1054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X1055" i="37"/>
  <c r="Y1055" i="37"/>
  <c r="Z1055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X1056" i="37"/>
  <c r="Y1056" i="37"/>
  <c r="Z1056" i="37"/>
  <c r="H1057" i="37"/>
  <c r="I1057" i="37"/>
  <c r="J1057" i="37"/>
  <c r="K1057" i="37"/>
  <c r="L1057" i="37"/>
  <c r="M1057" i="37"/>
  <c r="N1057" i="37"/>
  <c r="O1057" i="37"/>
  <c r="Y1057" i="37"/>
  <c r="Z1057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X1058" i="37"/>
  <c r="Y1058" i="37"/>
  <c r="Z1058" i="37"/>
  <c r="H1059" i="37"/>
  <c r="I1059" i="37"/>
  <c r="J1059" i="37"/>
  <c r="K1059" i="37"/>
  <c r="L1059" i="37"/>
  <c r="M1059" i="37"/>
  <c r="N1059" i="37"/>
  <c r="O1059" i="37"/>
  <c r="Y1059" i="37"/>
  <c r="Z1059" i="37"/>
  <c r="H1060" i="37"/>
  <c r="I1060" i="37"/>
  <c r="J1060" i="37"/>
  <c r="K1060" i="37"/>
  <c r="L1060" i="37"/>
  <c r="M1060" i="37"/>
  <c r="N1060" i="37"/>
  <c r="O1060" i="37"/>
  <c r="Y1060" i="37"/>
  <c r="Z1060" i="37"/>
  <c r="H1061" i="37"/>
  <c r="I1061" i="37"/>
  <c r="J1061" i="37"/>
  <c r="K1061" i="37"/>
  <c r="L1061" i="37"/>
  <c r="M1061" i="37"/>
  <c r="N1061" i="37"/>
  <c r="O1061" i="37"/>
  <c r="Y1061" i="37"/>
  <c r="Z1061" i="37"/>
  <c r="H1062" i="37"/>
  <c r="I1062" i="37"/>
  <c r="J1062" i="37"/>
  <c r="K1062" i="37"/>
  <c r="L1062" i="37"/>
  <c r="M1062" i="37"/>
  <c r="N1062" i="37"/>
  <c r="O1062" i="37"/>
  <c r="Y1062" i="37"/>
  <c r="Z1062" i="37"/>
  <c r="H1063" i="37"/>
  <c r="I1063" i="37"/>
  <c r="J1063" i="37"/>
  <c r="K1063" i="37"/>
  <c r="L1063" i="37"/>
  <c r="M1063" i="37"/>
  <c r="N1063" i="37"/>
  <c r="O1063" i="37"/>
  <c r="Y1063" i="37"/>
  <c r="Z1063" i="37"/>
  <c r="H1064" i="37"/>
  <c r="I1064" i="37"/>
  <c r="J1064" i="37"/>
  <c r="K1064" i="37"/>
  <c r="L1064" i="37"/>
  <c r="M1064" i="37"/>
  <c r="N1064" i="37"/>
  <c r="O1064" i="37"/>
  <c r="Y1064" i="37"/>
  <c r="Z1064" i="37"/>
  <c r="H1065" i="37"/>
  <c r="I1065" i="37"/>
  <c r="J1065" i="37"/>
  <c r="K1065" i="37"/>
  <c r="L1065" i="37"/>
  <c r="M1065" i="37"/>
  <c r="N1065" i="37"/>
  <c r="O1065" i="37"/>
  <c r="Y1065" i="37"/>
  <c r="Z1065" i="37"/>
  <c r="H1066" i="37"/>
  <c r="I1066" i="37"/>
  <c r="J1066" i="37"/>
  <c r="K1066" i="37"/>
  <c r="L1066" i="37"/>
  <c r="M1066" i="37"/>
  <c r="N1066" i="37"/>
  <c r="O1066" i="37"/>
  <c r="Y1066" i="37"/>
  <c r="Z1066" i="37"/>
  <c r="H1067" i="37"/>
  <c r="I1067" i="37"/>
  <c r="J1067" i="37"/>
  <c r="K1067" i="37"/>
  <c r="L1067" i="37"/>
  <c r="M1067" i="37"/>
  <c r="N1067" i="37"/>
  <c r="O1067" i="37"/>
  <c r="Y1067" i="37"/>
  <c r="Z1067" i="37"/>
  <c r="H1068" i="37"/>
  <c r="I1068" i="37"/>
  <c r="J1068" i="37"/>
  <c r="K1068" i="37"/>
  <c r="L1068" i="37"/>
  <c r="M1068" i="37"/>
  <c r="N1068" i="37"/>
  <c r="O1068" i="37"/>
  <c r="Y1068" i="37"/>
  <c r="Z1068" i="37"/>
  <c r="H1069" i="37"/>
  <c r="I1069" i="37"/>
  <c r="J1069" i="37"/>
  <c r="K1069" i="37"/>
  <c r="L1069" i="37"/>
  <c r="M1069" i="37"/>
  <c r="N1069" i="37"/>
  <c r="O1069" i="37"/>
  <c r="Y1069" i="37"/>
  <c r="Z1069" i="37"/>
  <c r="H1070" i="37"/>
  <c r="I1070" i="37"/>
  <c r="J1070" i="37"/>
  <c r="K1070" i="37"/>
  <c r="L1070" i="37"/>
  <c r="M1070" i="37"/>
  <c r="N1070" i="37"/>
  <c r="O1070" i="37"/>
  <c r="Y1070" i="37"/>
  <c r="Z1070" i="37"/>
  <c r="H1071" i="37"/>
  <c r="I1071" i="37"/>
  <c r="J1071" i="37"/>
  <c r="K1071" i="37"/>
  <c r="L1071" i="37"/>
  <c r="M1071" i="37"/>
  <c r="N1071" i="37"/>
  <c r="O1071" i="37"/>
  <c r="Y1071" i="37"/>
  <c r="Z1071" i="37"/>
  <c r="H1072" i="37"/>
  <c r="I1072" i="37"/>
  <c r="J1072" i="37"/>
  <c r="K1072" i="37"/>
  <c r="L1072" i="37"/>
  <c r="M1072" i="37"/>
  <c r="N1072" i="37"/>
  <c r="O1072" i="37"/>
  <c r="Y1072" i="37"/>
  <c r="Z1072" i="37"/>
  <c r="H1073" i="37"/>
  <c r="I1073" i="37"/>
  <c r="J1073" i="37"/>
  <c r="K1073" i="37"/>
  <c r="L1073" i="37"/>
  <c r="M1073" i="37"/>
  <c r="N1073" i="37"/>
  <c r="O1073" i="37"/>
  <c r="Y1073" i="37"/>
  <c r="Z1073" i="37"/>
  <c r="H1074" i="37"/>
  <c r="I1074" i="37"/>
  <c r="J1074" i="37"/>
  <c r="K1074" i="37"/>
  <c r="L1074" i="37"/>
  <c r="M1074" i="37"/>
  <c r="N1074" i="37"/>
  <c r="O1074" i="37"/>
  <c r="Y1074" i="37"/>
  <c r="Z1074" i="37"/>
  <c r="H1075" i="37"/>
  <c r="I1075" i="37"/>
  <c r="J1075" i="37"/>
  <c r="K1075" i="37"/>
  <c r="L1075" i="37"/>
  <c r="M1075" i="37"/>
  <c r="N1075" i="37"/>
  <c r="O1075" i="37"/>
  <c r="Y1075" i="37"/>
  <c r="Z1075" i="37"/>
  <c r="H1076" i="37"/>
  <c r="I1076" i="37"/>
  <c r="J1076" i="37"/>
  <c r="K1076" i="37"/>
  <c r="L1076" i="37"/>
  <c r="M1076" i="37"/>
  <c r="N1076" i="37"/>
  <c r="O1076" i="37"/>
  <c r="Y1076" i="37"/>
  <c r="Z1076" i="37"/>
  <c r="H1077" i="37"/>
  <c r="I1077" i="37"/>
  <c r="J1077" i="37"/>
  <c r="K1077" i="37"/>
  <c r="L1077" i="37"/>
  <c r="M1077" i="37"/>
  <c r="N1077" i="37"/>
  <c r="O1077" i="37"/>
  <c r="Y1077" i="37"/>
  <c r="Z1077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X1078" i="37"/>
  <c r="Y1078" i="37"/>
  <c r="Z1078" i="37"/>
  <c r="H1079" i="37"/>
  <c r="I1079" i="37"/>
  <c r="J1079" i="37"/>
  <c r="K1079" i="37"/>
  <c r="L1079" i="37"/>
  <c r="M1079" i="37"/>
  <c r="N1079" i="37"/>
  <c r="O1079" i="37"/>
  <c r="Y1079" i="37"/>
  <c r="Z1079" i="37"/>
  <c r="H1080" i="37"/>
  <c r="I1080" i="37"/>
  <c r="J1080" i="37"/>
  <c r="K1080" i="37"/>
  <c r="L1080" i="37"/>
  <c r="M1080" i="37"/>
  <c r="N1080" i="37"/>
  <c r="O1080" i="37"/>
  <c r="Y1080" i="37"/>
  <c r="Z1080" i="37"/>
  <c r="H1081" i="37"/>
  <c r="I1081" i="37"/>
  <c r="J1081" i="37"/>
  <c r="K1081" i="37"/>
  <c r="L1081" i="37"/>
  <c r="M1081" i="37"/>
  <c r="N1081" i="37"/>
  <c r="O1081" i="37"/>
  <c r="Y1081" i="37"/>
  <c r="Z1081" i="37"/>
  <c r="H1082" i="37"/>
  <c r="I1082" i="37"/>
  <c r="J1082" i="37"/>
  <c r="K1082" i="37"/>
  <c r="L1082" i="37"/>
  <c r="M1082" i="37"/>
  <c r="N1082" i="37"/>
  <c r="O1082" i="37"/>
  <c r="Y1082" i="37"/>
  <c r="Z1082" i="37"/>
  <c r="H1083" i="37"/>
  <c r="I1083" i="37"/>
  <c r="J1083" i="37"/>
  <c r="K1083" i="37"/>
  <c r="L1083" i="37"/>
  <c r="M1083" i="37"/>
  <c r="N1083" i="37"/>
  <c r="O1083" i="37"/>
  <c r="Y1083" i="37"/>
  <c r="Z1083" i="37"/>
  <c r="H1084" i="37"/>
  <c r="I1084" i="37"/>
  <c r="J1084" i="37"/>
  <c r="K1084" i="37"/>
  <c r="L1084" i="37"/>
  <c r="M1084" i="37"/>
  <c r="N1084" i="37"/>
  <c r="O1084" i="37"/>
  <c r="Y1084" i="37"/>
  <c r="Z1084" i="37"/>
  <c r="H1085" i="37"/>
  <c r="I1085" i="37"/>
  <c r="J1085" i="37"/>
  <c r="K1085" i="37"/>
  <c r="L1085" i="37"/>
  <c r="M1085" i="37"/>
  <c r="N1085" i="37"/>
  <c r="O1085" i="37"/>
  <c r="Y1085" i="37"/>
  <c r="Z1085" i="37"/>
  <c r="H1086" i="37"/>
  <c r="I1086" i="37"/>
  <c r="J1086" i="37"/>
  <c r="K1086" i="37"/>
  <c r="L1086" i="37"/>
  <c r="M1086" i="37"/>
  <c r="N1086" i="37"/>
  <c r="O1086" i="37"/>
  <c r="Y1086" i="37"/>
  <c r="Z1086" i="37"/>
  <c r="H2078" i="157"/>
  <c r="F1078" i="37" s="1"/>
  <c r="F2078" i="157"/>
  <c r="I2060" i="157"/>
  <c r="G1060" i="37" s="1"/>
  <c r="H2060" i="157"/>
  <c r="F1060" i="37" s="1"/>
  <c r="F2060" i="157"/>
  <c r="I2059" i="157"/>
  <c r="G1059" i="37" s="1"/>
  <c r="H2059" i="157"/>
  <c r="F1059" i="37" s="1"/>
  <c r="F2059" i="157"/>
  <c r="I2058" i="157"/>
  <c r="G1058" i="37" s="1"/>
  <c r="H2058" i="157"/>
  <c r="F1058" i="37" s="1"/>
  <c r="F2058" i="157"/>
  <c r="H2057" i="157"/>
  <c r="F1057" i="37" s="1"/>
  <c r="F2057" i="157"/>
  <c r="H2056" i="157"/>
  <c r="F1056" i="37" s="1"/>
  <c r="F2056" i="157"/>
  <c r="H2055" i="157"/>
  <c r="F1055" i="37" s="1"/>
  <c r="I2054" i="157"/>
  <c r="G1054" i="37" s="1"/>
  <c r="H2054" i="157"/>
  <c r="F1054" i="37" s="1"/>
  <c r="F2054" i="157"/>
  <c r="H2053" i="157"/>
  <c r="F1053" i="37" s="1"/>
  <c r="F2053" i="157"/>
  <c r="I2049" i="157"/>
  <c r="G1049" i="37" s="1"/>
  <c r="H2049" i="157"/>
  <c r="F1049" i="37" s="1"/>
  <c r="F2049" i="157"/>
  <c r="G2003" i="157"/>
  <c r="H1976" i="157"/>
  <c r="G1986" i="157"/>
  <c r="G1985" i="157"/>
  <c r="G1984" i="157"/>
  <c r="G1983" i="157"/>
  <c r="G1982" i="157"/>
  <c r="G1981" i="157"/>
  <c r="G1979" i="157"/>
  <c r="G1978" i="157"/>
  <c r="F1980" i="157"/>
  <c r="H1970" i="157"/>
  <c r="G1974" i="157"/>
  <c r="F1970" i="157"/>
  <c r="H1960" i="157"/>
  <c r="F1960" i="157"/>
  <c r="H902" i="37"/>
  <c r="I902" i="37"/>
  <c r="J902" i="37"/>
  <c r="K902" i="37"/>
  <c r="L902" i="37"/>
  <c r="M902" i="37"/>
  <c r="N902" i="37"/>
  <c r="O902" i="37"/>
  <c r="Y902" i="37"/>
  <c r="Z902" i="37"/>
  <c r="H903" i="37"/>
  <c r="I903" i="37"/>
  <c r="J903" i="37"/>
  <c r="K903" i="37"/>
  <c r="L903" i="37"/>
  <c r="M903" i="37"/>
  <c r="N903" i="37"/>
  <c r="O903" i="37"/>
  <c r="Y903" i="37"/>
  <c r="Z903" i="37"/>
  <c r="H904" i="37"/>
  <c r="I904" i="37"/>
  <c r="J904" i="37"/>
  <c r="K904" i="37"/>
  <c r="L904" i="37"/>
  <c r="M904" i="37"/>
  <c r="N904" i="37"/>
  <c r="O904" i="37"/>
  <c r="Y904" i="37"/>
  <c r="Z904" i="37"/>
  <c r="H905" i="37"/>
  <c r="I905" i="37"/>
  <c r="J905" i="37"/>
  <c r="K905" i="37"/>
  <c r="L905" i="37"/>
  <c r="M905" i="37"/>
  <c r="N905" i="37"/>
  <c r="O905" i="37"/>
  <c r="Y905" i="37"/>
  <c r="Z905" i="37"/>
  <c r="H906" i="37"/>
  <c r="I906" i="37"/>
  <c r="J906" i="37"/>
  <c r="K906" i="37"/>
  <c r="L906" i="37"/>
  <c r="M906" i="37"/>
  <c r="N906" i="37"/>
  <c r="O906" i="37"/>
  <c r="Y906" i="37"/>
  <c r="Z906" i="37"/>
  <c r="H907" i="37"/>
  <c r="I907" i="37"/>
  <c r="J907" i="37"/>
  <c r="K907" i="37"/>
  <c r="L907" i="37"/>
  <c r="M907" i="37"/>
  <c r="N907" i="37"/>
  <c r="O907" i="37"/>
  <c r="Y907" i="37"/>
  <c r="Z907" i="37"/>
  <c r="H908" i="37"/>
  <c r="I908" i="37"/>
  <c r="J908" i="37"/>
  <c r="K908" i="37"/>
  <c r="L908" i="37"/>
  <c r="M908" i="37"/>
  <c r="N908" i="37"/>
  <c r="O908" i="37"/>
  <c r="Y908" i="37"/>
  <c r="Z908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W909" i="37"/>
  <c r="X909" i="37"/>
  <c r="Y909" i="37"/>
  <c r="Z909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W910" i="37"/>
  <c r="X910" i="37"/>
  <c r="Y910" i="37"/>
  <c r="Z910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W911" i="37"/>
  <c r="X911" i="37"/>
  <c r="Y911" i="37"/>
  <c r="Z911" i="37"/>
  <c r="H912" i="37"/>
  <c r="I912" i="37"/>
  <c r="J912" i="37"/>
  <c r="K912" i="37"/>
  <c r="L912" i="37"/>
  <c r="M912" i="37"/>
  <c r="N912" i="37"/>
  <c r="O912" i="37"/>
  <c r="Y912" i="37"/>
  <c r="Z912" i="37"/>
  <c r="H913" i="37"/>
  <c r="I913" i="37"/>
  <c r="J913" i="37"/>
  <c r="K913" i="37"/>
  <c r="L913" i="37"/>
  <c r="M913" i="37"/>
  <c r="N913" i="37"/>
  <c r="O913" i="37"/>
  <c r="Y913" i="37"/>
  <c r="Z913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X914" i="37"/>
  <c r="Y914" i="37"/>
  <c r="Z914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T915" i="37"/>
  <c r="U915" i="37"/>
  <c r="V915" i="37"/>
  <c r="W915" i="37"/>
  <c r="X915" i="37"/>
  <c r="Y915" i="37"/>
  <c r="Z915" i="37"/>
  <c r="H916" i="37"/>
  <c r="I916" i="37"/>
  <c r="J916" i="37"/>
  <c r="K916" i="37"/>
  <c r="L916" i="37"/>
  <c r="M916" i="37"/>
  <c r="N916" i="37"/>
  <c r="O916" i="37"/>
  <c r="P916" i="37"/>
  <c r="Q916" i="37"/>
  <c r="R916" i="37"/>
  <c r="S916" i="37"/>
  <c r="T916" i="37"/>
  <c r="U916" i="37"/>
  <c r="V916" i="37"/>
  <c r="W916" i="37"/>
  <c r="X916" i="37"/>
  <c r="Y916" i="37"/>
  <c r="Z916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W917" i="37"/>
  <c r="X917" i="37"/>
  <c r="Y917" i="37"/>
  <c r="Z917" i="37"/>
  <c r="H918" i="37"/>
  <c r="I918" i="37"/>
  <c r="J918" i="37"/>
  <c r="K918" i="37"/>
  <c r="L918" i="37"/>
  <c r="M918" i="37"/>
  <c r="N918" i="37"/>
  <c r="O918" i="37"/>
  <c r="Y918" i="37"/>
  <c r="Z918" i="37"/>
  <c r="H919" i="37"/>
  <c r="I919" i="37"/>
  <c r="J919" i="37"/>
  <c r="K919" i="37"/>
  <c r="L919" i="37"/>
  <c r="M919" i="37"/>
  <c r="N919" i="37"/>
  <c r="O919" i="37"/>
  <c r="Y919" i="37"/>
  <c r="Z919" i="37"/>
  <c r="H920" i="37"/>
  <c r="I920" i="37"/>
  <c r="J920" i="37"/>
  <c r="K920" i="37"/>
  <c r="L920" i="37"/>
  <c r="M920" i="37"/>
  <c r="N920" i="37"/>
  <c r="O920" i="37"/>
  <c r="Y920" i="37"/>
  <c r="Z920" i="37"/>
  <c r="H921" i="37"/>
  <c r="I921" i="37"/>
  <c r="J921" i="37"/>
  <c r="K921" i="37"/>
  <c r="L921" i="37"/>
  <c r="M921" i="37"/>
  <c r="N921" i="37"/>
  <c r="O921" i="37"/>
  <c r="Y921" i="37"/>
  <c r="Z921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V922" i="37"/>
  <c r="W922" i="37"/>
  <c r="X922" i="37"/>
  <c r="Y922" i="37"/>
  <c r="Z922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V923" i="37"/>
  <c r="W923" i="37"/>
  <c r="X923" i="37"/>
  <c r="Y923" i="37"/>
  <c r="Z923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X924" i="37"/>
  <c r="Y924" i="37"/>
  <c r="Z924" i="37"/>
  <c r="H925" i="37"/>
  <c r="I925" i="37"/>
  <c r="J925" i="37"/>
  <c r="K925" i="37"/>
  <c r="L925" i="37"/>
  <c r="M925" i="37"/>
  <c r="N925" i="37"/>
  <c r="O925" i="37"/>
  <c r="Y925" i="37"/>
  <c r="Z925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X926" i="37"/>
  <c r="Y926" i="37"/>
  <c r="Z926" i="37"/>
  <c r="H927" i="37"/>
  <c r="I927" i="37"/>
  <c r="J927" i="37"/>
  <c r="K927" i="37"/>
  <c r="L927" i="37"/>
  <c r="M927" i="37"/>
  <c r="N927" i="37"/>
  <c r="O927" i="37"/>
  <c r="Y927" i="37"/>
  <c r="Z927" i="37"/>
  <c r="H928" i="37"/>
  <c r="I928" i="37"/>
  <c r="J928" i="37"/>
  <c r="K928" i="37"/>
  <c r="L928" i="37"/>
  <c r="M928" i="37"/>
  <c r="N928" i="37"/>
  <c r="O928" i="37"/>
  <c r="Y928" i="37"/>
  <c r="Z928" i="37"/>
  <c r="H929" i="37"/>
  <c r="I929" i="37"/>
  <c r="J929" i="37"/>
  <c r="K929" i="37"/>
  <c r="L929" i="37"/>
  <c r="M929" i="37"/>
  <c r="N929" i="37"/>
  <c r="O929" i="37"/>
  <c r="Y929" i="37"/>
  <c r="Z929" i="37"/>
  <c r="H930" i="37"/>
  <c r="I930" i="37"/>
  <c r="J930" i="37"/>
  <c r="K930" i="37"/>
  <c r="L930" i="37"/>
  <c r="M930" i="37"/>
  <c r="N930" i="37"/>
  <c r="O930" i="37"/>
  <c r="Y930" i="37"/>
  <c r="Z930" i="37"/>
  <c r="H931" i="37"/>
  <c r="I931" i="37"/>
  <c r="J931" i="37"/>
  <c r="K931" i="37"/>
  <c r="L931" i="37"/>
  <c r="M931" i="37"/>
  <c r="N931" i="37"/>
  <c r="O931" i="37"/>
  <c r="Y931" i="37"/>
  <c r="Z931" i="37"/>
  <c r="H932" i="37"/>
  <c r="I932" i="37"/>
  <c r="J932" i="37"/>
  <c r="K932" i="37"/>
  <c r="L932" i="37"/>
  <c r="M932" i="37"/>
  <c r="N932" i="37"/>
  <c r="O932" i="37"/>
  <c r="Y932" i="37"/>
  <c r="Z932" i="37"/>
  <c r="H933" i="37"/>
  <c r="I933" i="37"/>
  <c r="J933" i="37"/>
  <c r="K933" i="37"/>
  <c r="L933" i="37"/>
  <c r="M933" i="37"/>
  <c r="N933" i="37"/>
  <c r="O933" i="37"/>
  <c r="Y933" i="37"/>
  <c r="Z933" i="37"/>
  <c r="H934" i="37"/>
  <c r="I934" i="37"/>
  <c r="J934" i="37"/>
  <c r="K934" i="37"/>
  <c r="L934" i="37"/>
  <c r="M934" i="37"/>
  <c r="N934" i="37"/>
  <c r="O934" i="37"/>
  <c r="Y934" i="37"/>
  <c r="Z934" i="37"/>
  <c r="H935" i="37"/>
  <c r="I935" i="37"/>
  <c r="J935" i="37"/>
  <c r="K935" i="37"/>
  <c r="L935" i="37"/>
  <c r="M935" i="37"/>
  <c r="N935" i="37"/>
  <c r="O935" i="37"/>
  <c r="Y935" i="37"/>
  <c r="Z935" i="37"/>
  <c r="H936" i="37"/>
  <c r="I936" i="37"/>
  <c r="J936" i="37"/>
  <c r="K936" i="37"/>
  <c r="L936" i="37"/>
  <c r="M936" i="37"/>
  <c r="N936" i="37"/>
  <c r="O936" i="37"/>
  <c r="Y936" i="37"/>
  <c r="Z936" i="37"/>
  <c r="H937" i="37"/>
  <c r="I937" i="37"/>
  <c r="J937" i="37"/>
  <c r="K937" i="37"/>
  <c r="L937" i="37"/>
  <c r="M937" i="37"/>
  <c r="N937" i="37"/>
  <c r="O937" i="37"/>
  <c r="Y937" i="37"/>
  <c r="Z937" i="37"/>
  <c r="H938" i="37"/>
  <c r="I938" i="37"/>
  <c r="J938" i="37"/>
  <c r="K938" i="37"/>
  <c r="L938" i="37"/>
  <c r="M938" i="37"/>
  <c r="N938" i="37"/>
  <c r="O938" i="37"/>
  <c r="Y938" i="37"/>
  <c r="Z938" i="37"/>
  <c r="H939" i="37"/>
  <c r="I939" i="37"/>
  <c r="J939" i="37"/>
  <c r="K939" i="37"/>
  <c r="L939" i="37"/>
  <c r="M939" i="37"/>
  <c r="N939" i="37"/>
  <c r="O939" i="37"/>
  <c r="Y939" i="37"/>
  <c r="Z939" i="37"/>
  <c r="H940" i="37"/>
  <c r="I940" i="37"/>
  <c r="J940" i="37"/>
  <c r="K940" i="37"/>
  <c r="L940" i="37"/>
  <c r="M940" i="37"/>
  <c r="N940" i="37"/>
  <c r="O940" i="37"/>
  <c r="Y940" i="37"/>
  <c r="Z940" i="37"/>
  <c r="H941" i="37"/>
  <c r="I941" i="37"/>
  <c r="J941" i="37"/>
  <c r="K941" i="37"/>
  <c r="L941" i="37"/>
  <c r="M941" i="37"/>
  <c r="N941" i="37"/>
  <c r="O941" i="37"/>
  <c r="Y941" i="37"/>
  <c r="Z941" i="37"/>
  <c r="H942" i="37"/>
  <c r="I942" i="37"/>
  <c r="J942" i="37"/>
  <c r="K942" i="37"/>
  <c r="L942" i="37"/>
  <c r="M942" i="37"/>
  <c r="N942" i="37"/>
  <c r="O942" i="37"/>
  <c r="Y942" i="37"/>
  <c r="Z942" i="37"/>
  <c r="H943" i="37"/>
  <c r="I943" i="37"/>
  <c r="J943" i="37"/>
  <c r="K943" i="37"/>
  <c r="L943" i="37"/>
  <c r="M943" i="37"/>
  <c r="N943" i="37"/>
  <c r="O943" i="37"/>
  <c r="Y943" i="37"/>
  <c r="Z943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V944" i="37"/>
  <c r="W944" i="37"/>
  <c r="X944" i="37"/>
  <c r="Y944" i="37"/>
  <c r="Z944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X945" i="37"/>
  <c r="Y945" i="37"/>
  <c r="Z945" i="37"/>
  <c r="H946" i="37"/>
  <c r="I946" i="37"/>
  <c r="J946" i="37"/>
  <c r="K946" i="37"/>
  <c r="L946" i="37"/>
  <c r="M946" i="37"/>
  <c r="N946" i="37"/>
  <c r="O946" i="37"/>
  <c r="Y946" i="37"/>
  <c r="Z946" i="37"/>
  <c r="H947" i="37"/>
  <c r="I947" i="37"/>
  <c r="J947" i="37"/>
  <c r="K947" i="37"/>
  <c r="L947" i="37"/>
  <c r="M947" i="37"/>
  <c r="N947" i="37"/>
  <c r="O947" i="37"/>
  <c r="Y947" i="37"/>
  <c r="Z947" i="37"/>
  <c r="H948" i="37"/>
  <c r="I948" i="37"/>
  <c r="J948" i="37"/>
  <c r="K948" i="37"/>
  <c r="L948" i="37"/>
  <c r="M948" i="37"/>
  <c r="N948" i="37"/>
  <c r="O948" i="37"/>
  <c r="Y948" i="37"/>
  <c r="Z948" i="37"/>
  <c r="H949" i="37"/>
  <c r="I949" i="37"/>
  <c r="J949" i="37"/>
  <c r="K949" i="37"/>
  <c r="L949" i="37"/>
  <c r="M949" i="37"/>
  <c r="N949" i="37"/>
  <c r="O949" i="37"/>
  <c r="Y949" i="37"/>
  <c r="Z949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V950" i="37"/>
  <c r="W950" i="37"/>
  <c r="X950" i="37"/>
  <c r="Y950" i="37"/>
  <c r="Z950" i="37"/>
  <c r="H951" i="37"/>
  <c r="I951" i="37"/>
  <c r="J951" i="37"/>
  <c r="K951" i="37"/>
  <c r="L951" i="37"/>
  <c r="M951" i="37"/>
  <c r="N951" i="37"/>
  <c r="O951" i="37"/>
  <c r="Y951" i="37"/>
  <c r="Z951" i="37"/>
  <c r="H952" i="37"/>
  <c r="I952" i="37"/>
  <c r="J952" i="37"/>
  <c r="K952" i="37"/>
  <c r="L952" i="37"/>
  <c r="M952" i="37"/>
  <c r="N952" i="37"/>
  <c r="O952" i="37"/>
  <c r="Y952" i="37"/>
  <c r="Z952" i="37"/>
  <c r="H953" i="37"/>
  <c r="I953" i="37"/>
  <c r="J953" i="37"/>
  <c r="K953" i="37"/>
  <c r="L953" i="37"/>
  <c r="M953" i="37"/>
  <c r="N953" i="37"/>
  <c r="O953" i="37"/>
  <c r="Y953" i="37"/>
  <c r="Z953" i="37"/>
  <c r="H954" i="37"/>
  <c r="I954" i="37"/>
  <c r="J954" i="37"/>
  <c r="K954" i="37"/>
  <c r="L954" i="37"/>
  <c r="M954" i="37"/>
  <c r="N954" i="37"/>
  <c r="O954" i="37"/>
  <c r="Y954" i="37"/>
  <c r="Z954" i="37"/>
  <c r="H955" i="37"/>
  <c r="I955" i="37"/>
  <c r="J955" i="37"/>
  <c r="K955" i="37"/>
  <c r="L955" i="37"/>
  <c r="M955" i="37"/>
  <c r="N955" i="37"/>
  <c r="O955" i="37"/>
  <c r="Y955" i="37"/>
  <c r="Z955" i="37"/>
  <c r="H956" i="37"/>
  <c r="I956" i="37"/>
  <c r="J956" i="37"/>
  <c r="K956" i="37"/>
  <c r="L956" i="37"/>
  <c r="M956" i="37"/>
  <c r="N956" i="37"/>
  <c r="O956" i="37"/>
  <c r="Y956" i="37"/>
  <c r="Z956" i="37"/>
  <c r="H957" i="37"/>
  <c r="I957" i="37"/>
  <c r="J957" i="37"/>
  <c r="K957" i="37"/>
  <c r="L957" i="37"/>
  <c r="M957" i="37"/>
  <c r="N957" i="37"/>
  <c r="O957" i="37"/>
  <c r="Y957" i="37"/>
  <c r="Z957" i="37"/>
  <c r="I1930" i="157"/>
  <c r="G950" i="37" s="1"/>
  <c r="H1930" i="157"/>
  <c r="F950" i="37" s="1"/>
  <c r="F1930" i="157"/>
  <c r="I1925" i="157"/>
  <c r="G945" i="37" s="1"/>
  <c r="H1925" i="157"/>
  <c r="F945" i="37" s="1"/>
  <c r="G1925" i="157"/>
  <c r="E945" i="37" s="1"/>
  <c r="F1925" i="157"/>
  <c r="I1924" i="157"/>
  <c r="G944" i="37" s="1"/>
  <c r="H1924" i="157"/>
  <c r="F944" i="37" s="1"/>
  <c r="F1924" i="157"/>
  <c r="H1910" i="157"/>
  <c r="F930" i="37" s="1"/>
  <c r="F1910" i="157"/>
  <c r="H1909" i="157"/>
  <c r="F929" i="37" s="1"/>
  <c r="F1909" i="157"/>
  <c r="I1908" i="157"/>
  <c r="G928" i="37" s="1"/>
  <c r="H1908" i="157"/>
  <c r="F928" i="37" s="1"/>
  <c r="F1908" i="157"/>
  <c r="I1907" i="157"/>
  <c r="G927" i="37" s="1"/>
  <c r="H1907" i="157"/>
  <c r="F927" i="37" s="1"/>
  <c r="F1907" i="157"/>
  <c r="I1906" i="157"/>
  <c r="G926" i="37" s="1"/>
  <c r="H1906" i="157"/>
  <c r="F926" i="37" s="1"/>
  <c r="F1906" i="157"/>
  <c r="H1905" i="157"/>
  <c r="F925" i="37" s="1"/>
  <c r="F1905" i="157"/>
  <c r="H1904" i="157"/>
  <c r="F924" i="37" s="1"/>
  <c r="F1904" i="157"/>
  <c r="H1903" i="157"/>
  <c r="F923" i="37" s="1"/>
  <c r="I1902" i="157"/>
  <c r="G922" i="37" s="1"/>
  <c r="H1902" i="157"/>
  <c r="F922" i="37" s="1"/>
  <c r="F1902" i="157"/>
  <c r="H1901" i="157"/>
  <c r="F921" i="37" s="1"/>
  <c r="F1901" i="157"/>
  <c r="H1897" i="157"/>
  <c r="F917" i="37" s="1"/>
  <c r="F1897" i="157"/>
  <c r="G1851" i="157"/>
  <c r="H1843" i="157"/>
  <c r="G1845" i="157"/>
  <c r="F1843" i="157"/>
  <c r="G1831" i="157"/>
  <c r="G1830" i="157"/>
  <c r="G1829" i="157"/>
  <c r="G1828" i="157"/>
  <c r="G1827" i="157"/>
  <c r="G1826" i="157"/>
  <c r="G1825" i="157"/>
  <c r="G1823" i="157"/>
  <c r="G1822" i="157"/>
  <c r="F1824" i="157"/>
  <c r="G1818" i="157"/>
  <c r="F1814" i="157"/>
  <c r="H1803" i="157"/>
  <c r="F1803" i="157"/>
  <c r="F1807" i="157"/>
  <c r="H1807" i="157"/>
  <c r="H830" i="37"/>
  <c r="I830" i="37"/>
  <c r="J830" i="37"/>
  <c r="K830" i="37"/>
  <c r="L830" i="37"/>
  <c r="M830" i="37"/>
  <c r="N830" i="37"/>
  <c r="O830" i="37"/>
  <c r="Y830" i="37"/>
  <c r="Z830" i="37"/>
  <c r="H831" i="37"/>
  <c r="I831" i="37"/>
  <c r="J831" i="37"/>
  <c r="K831" i="37"/>
  <c r="L831" i="37"/>
  <c r="M831" i="37"/>
  <c r="N831" i="37"/>
  <c r="O831" i="37"/>
  <c r="Y831" i="37"/>
  <c r="Z831" i="37"/>
  <c r="H832" i="37"/>
  <c r="I832" i="37"/>
  <c r="J832" i="37"/>
  <c r="K832" i="37"/>
  <c r="L832" i="37"/>
  <c r="M832" i="37"/>
  <c r="N832" i="37"/>
  <c r="O832" i="37"/>
  <c r="Y832" i="37"/>
  <c r="Z832" i="37"/>
  <c r="H833" i="37"/>
  <c r="I833" i="37"/>
  <c r="J833" i="37"/>
  <c r="K833" i="37"/>
  <c r="L833" i="37"/>
  <c r="M833" i="37"/>
  <c r="N833" i="37"/>
  <c r="O833" i="37"/>
  <c r="Y833" i="37"/>
  <c r="Z833" i="37"/>
  <c r="H834" i="37"/>
  <c r="I834" i="37"/>
  <c r="J834" i="37"/>
  <c r="K834" i="37"/>
  <c r="L834" i="37"/>
  <c r="M834" i="37"/>
  <c r="N834" i="37"/>
  <c r="O834" i="37"/>
  <c r="Y834" i="37"/>
  <c r="Z834" i="37"/>
  <c r="H835" i="37"/>
  <c r="I835" i="37"/>
  <c r="J835" i="37"/>
  <c r="K835" i="37"/>
  <c r="L835" i="37"/>
  <c r="M835" i="37"/>
  <c r="N835" i="37"/>
  <c r="O835" i="37"/>
  <c r="Y835" i="37"/>
  <c r="Z835" i="37"/>
  <c r="H836" i="37"/>
  <c r="I836" i="37"/>
  <c r="J836" i="37"/>
  <c r="K836" i="37"/>
  <c r="L836" i="37"/>
  <c r="M836" i="37"/>
  <c r="N836" i="37"/>
  <c r="O836" i="37"/>
  <c r="Y836" i="37"/>
  <c r="Z836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X837" i="37"/>
  <c r="Y837" i="37"/>
  <c r="Z837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X838" i="37"/>
  <c r="Y838" i="37"/>
  <c r="Z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X839" i="37"/>
  <c r="Y839" i="37"/>
  <c r="Z839" i="37"/>
  <c r="H840" i="37"/>
  <c r="I840" i="37"/>
  <c r="J840" i="37"/>
  <c r="K840" i="37"/>
  <c r="L840" i="37"/>
  <c r="M840" i="37"/>
  <c r="N840" i="37"/>
  <c r="O840" i="37"/>
  <c r="Y840" i="37"/>
  <c r="Z840" i="37"/>
  <c r="H841" i="37"/>
  <c r="I841" i="37"/>
  <c r="J841" i="37"/>
  <c r="K841" i="37"/>
  <c r="L841" i="37"/>
  <c r="M841" i="37"/>
  <c r="N841" i="37"/>
  <c r="O841" i="37"/>
  <c r="Y841" i="37"/>
  <c r="Z841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W842" i="37"/>
  <c r="X842" i="37"/>
  <c r="Y842" i="37"/>
  <c r="Z842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W843" i="37"/>
  <c r="X843" i="37"/>
  <c r="Y843" i="37"/>
  <c r="Z843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W844" i="37"/>
  <c r="X844" i="37"/>
  <c r="Y844" i="37"/>
  <c r="Z844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Y846" i="37"/>
  <c r="Z846" i="37"/>
  <c r="H847" i="37"/>
  <c r="I847" i="37"/>
  <c r="J847" i="37"/>
  <c r="K847" i="37"/>
  <c r="L847" i="37"/>
  <c r="M847" i="37"/>
  <c r="N847" i="37"/>
  <c r="O847" i="37"/>
  <c r="Y847" i="37"/>
  <c r="Z847" i="37"/>
  <c r="H848" i="37"/>
  <c r="I848" i="37"/>
  <c r="J848" i="37"/>
  <c r="K848" i="37"/>
  <c r="L848" i="37"/>
  <c r="M848" i="37"/>
  <c r="N848" i="37"/>
  <c r="O848" i="37"/>
  <c r="Y848" i="37"/>
  <c r="Z848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X849" i="37"/>
  <c r="Y849" i="37"/>
  <c r="Z849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W850" i="37"/>
  <c r="X850" i="37"/>
  <c r="Y850" i="37"/>
  <c r="Z850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X851" i="37"/>
  <c r="Y851" i="37"/>
  <c r="Z851" i="37"/>
  <c r="H852" i="37"/>
  <c r="I852" i="37"/>
  <c r="J852" i="37"/>
  <c r="K852" i="37"/>
  <c r="L852" i="37"/>
  <c r="M852" i="37"/>
  <c r="N852" i="37"/>
  <c r="O852" i="37"/>
  <c r="Y852" i="37"/>
  <c r="Z852" i="37"/>
  <c r="H853" i="37"/>
  <c r="I853" i="37"/>
  <c r="J853" i="37"/>
  <c r="K853" i="37"/>
  <c r="L853" i="37"/>
  <c r="M853" i="37"/>
  <c r="N853" i="37"/>
  <c r="O853" i="37"/>
  <c r="Y853" i="37"/>
  <c r="Z853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V854" i="37"/>
  <c r="W854" i="37"/>
  <c r="X854" i="37"/>
  <c r="Y854" i="37"/>
  <c r="Z854" i="37"/>
  <c r="H855" i="37"/>
  <c r="I855" i="37"/>
  <c r="J855" i="37"/>
  <c r="K855" i="37"/>
  <c r="L855" i="37"/>
  <c r="M855" i="37"/>
  <c r="N855" i="37"/>
  <c r="O855" i="37"/>
  <c r="Y855" i="37"/>
  <c r="Z855" i="37"/>
  <c r="H856" i="37"/>
  <c r="I856" i="37"/>
  <c r="J856" i="37"/>
  <c r="K856" i="37"/>
  <c r="L856" i="37"/>
  <c r="M856" i="37"/>
  <c r="N856" i="37"/>
  <c r="O856" i="37"/>
  <c r="Y856" i="37"/>
  <c r="Z856" i="37"/>
  <c r="H857" i="37"/>
  <c r="I857" i="37"/>
  <c r="J857" i="37"/>
  <c r="K857" i="37"/>
  <c r="L857" i="37"/>
  <c r="M857" i="37"/>
  <c r="N857" i="37"/>
  <c r="O857" i="37"/>
  <c r="Y857" i="37"/>
  <c r="Z857" i="37"/>
  <c r="H858" i="37"/>
  <c r="I858" i="37"/>
  <c r="J858" i="37"/>
  <c r="K858" i="37"/>
  <c r="L858" i="37"/>
  <c r="M858" i="37"/>
  <c r="N858" i="37"/>
  <c r="O858" i="37"/>
  <c r="Y858" i="37"/>
  <c r="Z858" i="37"/>
  <c r="H859" i="37"/>
  <c r="I859" i="37"/>
  <c r="J859" i="37"/>
  <c r="K859" i="37"/>
  <c r="L859" i="37"/>
  <c r="M859" i="37"/>
  <c r="N859" i="37"/>
  <c r="O859" i="37"/>
  <c r="Y859" i="37"/>
  <c r="Z859" i="37"/>
  <c r="H860" i="37"/>
  <c r="I860" i="37"/>
  <c r="J860" i="37"/>
  <c r="K860" i="37"/>
  <c r="L860" i="37"/>
  <c r="M860" i="37"/>
  <c r="N860" i="37"/>
  <c r="O860" i="37"/>
  <c r="Y860" i="37"/>
  <c r="Z860" i="37"/>
  <c r="H861" i="37"/>
  <c r="I861" i="37"/>
  <c r="J861" i="37"/>
  <c r="K861" i="37"/>
  <c r="L861" i="37"/>
  <c r="M861" i="37"/>
  <c r="N861" i="37"/>
  <c r="O861" i="37"/>
  <c r="Y861" i="37"/>
  <c r="Z861" i="37"/>
  <c r="H862" i="37"/>
  <c r="I862" i="37"/>
  <c r="J862" i="37"/>
  <c r="K862" i="37"/>
  <c r="L862" i="37"/>
  <c r="M862" i="37"/>
  <c r="N862" i="37"/>
  <c r="O862" i="37"/>
  <c r="Y862" i="37"/>
  <c r="Z862" i="37"/>
  <c r="H863" i="37"/>
  <c r="I863" i="37"/>
  <c r="J863" i="37"/>
  <c r="K863" i="37"/>
  <c r="L863" i="37"/>
  <c r="M863" i="37"/>
  <c r="N863" i="37"/>
  <c r="O863" i="37"/>
  <c r="Y863" i="37"/>
  <c r="Z863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W864" i="37"/>
  <c r="X864" i="37"/>
  <c r="Y864" i="37"/>
  <c r="Z864" i="37"/>
  <c r="H865" i="37"/>
  <c r="I865" i="37"/>
  <c r="J865" i="37"/>
  <c r="K865" i="37"/>
  <c r="L865" i="37"/>
  <c r="M865" i="37"/>
  <c r="N865" i="37"/>
  <c r="O865" i="37"/>
  <c r="Y865" i="37"/>
  <c r="Z865" i="37"/>
  <c r="H866" i="37"/>
  <c r="I866" i="37"/>
  <c r="J866" i="37"/>
  <c r="K866" i="37"/>
  <c r="L866" i="37"/>
  <c r="M866" i="37"/>
  <c r="N866" i="37"/>
  <c r="O866" i="37"/>
  <c r="Y866" i="37"/>
  <c r="Z866" i="37"/>
  <c r="H867" i="37"/>
  <c r="I867" i="37"/>
  <c r="J867" i="37"/>
  <c r="K867" i="37"/>
  <c r="L867" i="37"/>
  <c r="M867" i="37"/>
  <c r="N867" i="37"/>
  <c r="O867" i="37"/>
  <c r="Y867" i="37"/>
  <c r="Z867" i="37"/>
  <c r="G868" i="37"/>
  <c r="H868" i="37"/>
  <c r="I868" i="37"/>
  <c r="J868" i="37"/>
  <c r="K868" i="37"/>
  <c r="L868" i="37"/>
  <c r="M868" i="37"/>
  <c r="N868" i="37"/>
  <c r="O868" i="37"/>
  <c r="Y868" i="37"/>
  <c r="Z868" i="37"/>
  <c r="H869" i="37"/>
  <c r="I869" i="37"/>
  <c r="J869" i="37"/>
  <c r="K869" i="37"/>
  <c r="L869" i="37"/>
  <c r="M869" i="37"/>
  <c r="N869" i="37"/>
  <c r="O869" i="37"/>
  <c r="Y869" i="37"/>
  <c r="Z869" i="37"/>
  <c r="G870" i="37"/>
  <c r="H870" i="37"/>
  <c r="I870" i="37"/>
  <c r="J870" i="37"/>
  <c r="K870" i="37"/>
  <c r="L870" i="37"/>
  <c r="M870" i="37"/>
  <c r="N870" i="37"/>
  <c r="O870" i="37"/>
  <c r="Y870" i="37"/>
  <c r="Z870" i="37"/>
  <c r="G871" i="37"/>
  <c r="H871" i="37"/>
  <c r="I871" i="37"/>
  <c r="J871" i="37"/>
  <c r="K871" i="37"/>
  <c r="L871" i="37"/>
  <c r="M871" i="37"/>
  <c r="N871" i="37"/>
  <c r="O871" i="37"/>
  <c r="Y871" i="37"/>
  <c r="Z871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X872" i="37"/>
  <c r="Y872" i="37"/>
  <c r="Z872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V873" i="37"/>
  <c r="W873" i="37"/>
  <c r="X873" i="37"/>
  <c r="Y873" i="37"/>
  <c r="Z873" i="37"/>
  <c r="G874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W874" i="37"/>
  <c r="X874" i="37"/>
  <c r="Y874" i="37"/>
  <c r="Z874" i="37"/>
  <c r="H875" i="37"/>
  <c r="I875" i="37"/>
  <c r="J875" i="37"/>
  <c r="K875" i="37"/>
  <c r="L875" i="37"/>
  <c r="M875" i="37"/>
  <c r="N875" i="37"/>
  <c r="O875" i="37"/>
  <c r="Y875" i="37"/>
  <c r="Z875" i="37"/>
  <c r="H876" i="37"/>
  <c r="I876" i="37"/>
  <c r="J876" i="37"/>
  <c r="K876" i="37"/>
  <c r="L876" i="37"/>
  <c r="M876" i="37"/>
  <c r="N876" i="37"/>
  <c r="O876" i="37"/>
  <c r="Y876" i="37"/>
  <c r="Z876" i="37"/>
  <c r="H877" i="37"/>
  <c r="I877" i="37"/>
  <c r="J877" i="37"/>
  <c r="K877" i="37"/>
  <c r="L877" i="37"/>
  <c r="M877" i="37"/>
  <c r="N877" i="37"/>
  <c r="O877" i="37"/>
  <c r="Y877" i="37"/>
  <c r="Z877" i="37"/>
  <c r="H878" i="37"/>
  <c r="I878" i="37"/>
  <c r="J878" i="37"/>
  <c r="K878" i="37"/>
  <c r="L878" i="37"/>
  <c r="M878" i="37"/>
  <c r="N878" i="37"/>
  <c r="O878" i="37"/>
  <c r="Y878" i="37"/>
  <c r="Z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W879" i="37"/>
  <c r="X879" i="37"/>
  <c r="Y879" i="37"/>
  <c r="Z879" i="37"/>
  <c r="H880" i="37"/>
  <c r="I880" i="37"/>
  <c r="J880" i="37"/>
  <c r="K880" i="37"/>
  <c r="L880" i="37"/>
  <c r="M880" i="37"/>
  <c r="N880" i="37"/>
  <c r="O880" i="37"/>
  <c r="Y880" i="37"/>
  <c r="Z880" i="37"/>
  <c r="H881" i="37"/>
  <c r="I881" i="37"/>
  <c r="J881" i="37"/>
  <c r="K881" i="37"/>
  <c r="L881" i="37"/>
  <c r="M881" i="37"/>
  <c r="N881" i="37"/>
  <c r="O881" i="37"/>
  <c r="Y881" i="37"/>
  <c r="Z881" i="37"/>
  <c r="H882" i="37"/>
  <c r="I882" i="37"/>
  <c r="J882" i="37"/>
  <c r="K882" i="37"/>
  <c r="L882" i="37"/>
  <c r="M882" i="37"/>
  <c r="N882" i="37"/>
  <c r="O882" i="37"/>
  <c r="Y882" i="37"/>
  <c r="Z882" i="37"/>
  <c r="H883" i="37"/>
  <c r="I883" i="37"/>
  <c r="J883" i="37"/>
  <c r="K883" i="37"/>
  <c r="L883" i="37"/>
  <c r="M883" i="37"/>
  <c r="N883" i="37"/>
  <c r="O883" i="37"/>
  <c r="Y883" i="37"/>
  <c r="Z883" i="37"/>
  <c r="H884" i="37"/>
  <c r="I884" i="37"/>
  <c r="J884" i="37"/>
  <c r="K884" i="37"/>
  <c r="L884" i="37"/>
  <c r="M884" i="37"/>
  <c r="N884" i="37"/>
  <c r="O884" i="37"/>
  <c r="Y884" i="37"/>
  <c r="Z884" i="37"/>
  <c r="H885" i="37"/>
  <c r="I885" i="37"/>
  <c r="J885" i="37"/>
  <c r="K885" i="37"/>
  <c r="L885" i="37"/>
  <c r="M885" i="37"/>
  <c r="N885" i="37"/>
  <c r="O885" i="37"/>
  <c r="Y885" i="37"/>
  <c r="Z885" i="37"/>
  <c r="H886" i="37"/>
  <c r="I886" i="37"/>
  <c r="J886" i="37"/>
  <c r="K886" i="37"/>
  <c r="L886" i="37"/>
  <c r="M886" i="37"/>
  <c r="N886" i="37"/>
  <c r="O886" i="37"/>
  <c r="Y886" i="37"/>
  <c r="I1768" i="157"/>
  <c r="G879" i="37" s="1"/>
  <c r="H1768" i="157"/>
  <c r="F879" i="37" s="1"/>
  <c r="F1768" i="157"/>
  <c r="H1763" i="157"/>
  <c r="F874" i="37" s="1"/>
  <c r="G1763" i="157"/>
  <c r="E874" i="37" s="1"/>
  <c r="F1763" i="157"/>
  <c r="H1762" i="157"/>
  <c r="F873" i="37" s="1"/>
  <c r="F1762" i="157"/>
  <c r="H1761" i="157"/>
  <c r="F872" i="37" s="1"/>
  <c r="F1761" i="157"/>
  <c r="H1760" i="157"/>
  <c r="F871" i="37" s="1"/>
  <c r="F1760" i="157"/>
  <c r="H1747" i="157"/>
  <c r="F858" i="37" s="1"/>
  <c r="F1747" i="157"/>
  <c r="I1746" i="157"/>
  <c r="G857" i="37" s="1"/>
  <c r="H1746" i="157"/>
  <c r="F857" i="37" s="1"/>
  <c r="F1746" i="157"/>
  <c r="I1745" i="157"/>
  <c r="G856" i="37" s="1"/>
  <c r="H1745" i="157"/>
  <c r="F856" i="37" s="1"/>
  <c r="F1745" i="157"/>
  <c r="I1744" i="157"/>
  <c r="G855" i="37" s="1"/>
  <c r="H1744" i="157"/>
  <c r="F855" i="37" s="1"/>
  <c r="F1744" i="157"/>
  <c r="I1743" i="157"/>
  <c r="G854" i="37" s="1"/>
  <c r="H1743" i="157"/>
  <c r="F854" i="37" s="1"/>
  <c r="F1743" i="157"/>
  <c r="H1742" i="157"/>
  <c r="F853" i="37" s="1"/>
  <c r="F1742" i="157"/>
  <c r="H1741" i="157"/>
  <c r="F852" i="37" s="1"/>
  <c r="F1741" i="157"/>
  <c r="H1740" i="157"/>
  <c r="F851" i="37" s="1"/>
  <c r="I1739" i="157"/>
  <c r="G850" i="37" s="1"/>
  <c r="H1739" i="157"/>
  <c r="F850" i="37" s="1"/>
  <c r="F1739" i="157"/>
  <c r="H1738" i="157"/>
  <c r="F849" i="37" s="1"/>
  <c r="F1738" i="157"/>
  <c r="H1734" i="157"/>
  <c r="F845" i="37" s="1"/>
  <c r="F1734" i="157"/>
  <c r="G1652" i="157"/>
  <c r="H1643" i="157"/>
  <c r="G1646" i="157"/>
  <c r="G1645" i="157"/>
  <c r="F1643" i="157"/>
  <c r="H1620" i="157"/>
  <c r="G1631" i="157"/>
  <c r="G1630" i="157"/>
  <c r="G1629" i="157"/>
  <c r="G1628" i="157"/>
  <c r="G1627" i="157"/>
  <c r="G1626" i="157"/>
  <c r="G1625" i="157"/>
  <c r="G1623" i="157"/>
  <c r="G1622" i="157"/>
  <c r="F1624" i="157"/>
  <c r="G1618" i="157"/>
  <c r="F1614" i="157"/>
  <c r="H1603" i="157"/>
  <c r="F1603" i="157"/>
  <c r="H763" i="37"/>
  <c r="I763" i="37"/>
  <c r="J763" i="37"/>
  <c r="K763" i="37"/>
  <c r="L763" i="37"/>
  <c r="M763" i="37"/>
  <c r="N763" i="37"/>
  <c r="O763" i="37"/>
  <c r="Y763" i="37"/>
  <c r="Z763" i="37"/>
  <c r="H764" i="37"/>
  <c r="I764" i="37"/>
  <c r="J764" i="37"/>
  <c r="K764" i="37"/>
  <c r="L764" i="37"/>
  <c r="M764" i="37"/>
  <c r="N764" i="37"/>
  <c r="O764" i="37"/>
  <c r="Y764" i="37"/>
  <c r="Z764" i="37"/>
  <c r="H765" i="37"/>
  <c r="I765" i="37"/>
  <c r="J765" i="37"/>
  <c r="K765" i="37"/>
  <c r="L765" i="37"/>
  <c r="M765" i="37"/>
  <c r="N765" i="37"/>
  <c r="O765" i="37"/>
  <c r="Y765" i="37"/>
  <c r="Z765" i="37"/>
  <c r="H766" i="37"/>
  <c r="I766" i="37"/>
  <c r="J766" i="37"/>
  <c r="K766" i="37"/>
  <c r="L766" i="37"/>
  <c r="M766" i="37"/>
  <c r="N766" i="37"/>
  <c r="O766" i="37"/>
  <c r="Y766" i="37"/>
  <c r="Z766" i="37"/>
  <c r="H767" i="37"/>
  <c r="I767" i="37"/>
  <c r="J767" i="37"/>
  <c r="K767" i="37"/>
  <c r="L767" i="37"/>
  <c r="M767" i="37"/>
  <c r="N767" i="37"/>
  <c r="O767" i="37"/>
  <c r="Y767" i="37"/>
  <c r="Z767" i="37"/>
  <c r="H768" i="37"/>
  <c r="I768" i="37"/>
  <c r="J768" i="37"/>
  <c r="K768" i="37"/>
  <c r="L768" i="37"/>
  <c r="M768" i="37"/>
  <c r="N768" i="37"/>
  <c r="O768" i="37"/>
  <c r="Y768" i="37"/>
  <c r="Z768" i="37"/>
  <c r="H769" i="37"/>
  <c r="I769" i="37"/>
  <c r="J769" i="37"/>
  <c r="K769" i="37"/>
  <c r="L769" i="37"/>
  <c r="M769" i="37"/>
  <c r="N769" i="37"/>
  <c r="O769" i="37"/>
  <c r="Y769" i="37"/>
  <c r="Z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W770" i="37"/>
  <c r="X770" i="37"/>
  <c r="Y770" i="37"/>
  <c r="Z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X771" i="37"/>
  <c r="Y771" i="37"/>
  <c r="Z771" i="37"/>
  <c r="H772" i="37"/>
  <c r="I772" i="37"/>
  <c r="J772" i="37"/>
  <c r="K772" i="37"/>
  <c r="L772" i="37"/>
  <c r="M772" i="37"/>
  <c r="N772" i="37"/>
  <c r="O772" i="37"/>
  <c r="Y772" i="37"/>
  <c r="Z772" i="37"/>
  <c r="H773" i="37"/>
  <c r="I773" i="37"/>
  <c r="J773" i="37"/>
  <c r="K773" i="37"/>
  <c r="L773" i="37"/>
  <c r="M773" i="37"/>
  <c r="N773" i="37"/>
  <c r="O773" i="37"/>
  <c r="Y773" i="37"/>
  <c r="Z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X774" i="37"/>
  <c r="Y774" i="37"/>
  <c r="Z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X775" i="37"/>
  <c r="Y775" i="37"/>
  <c r="Z775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W777" i="37"/>
  <c r="X777" i="37"/>
  <c r="Y777" i="37"/>
  <c r="Z777" i="37"/>
  <c r="H778" i="37"/>
  <c r="I778" i="37"/>
  <c r="J778" i="37"/>
  <c r="K778" i="37"/>
  <c r="L778" i="37"/>
  <c r="M778" i="37"/>
  <c r="N778" i="37"/>
  <c r="O778" i="37"/>
  <c r="Y778" i="37"/>
  <c r="Z778" i="37"/>
  <c r="H779" i="37"/>
  <c r="I779" i="37"/>
  <c r="J779" i="37"/>
  <c r="K779" i="37"/>
  <c r="L779" i="37"/>
  <c r="M779" i="37"/>
  <c r="N779" i="37"/>
  <c r="O779" i="37"/>
  <c r="Y779" i="37"/>
  <c r="Z779" i="37"/>
  <c r="H780" i="37"/>
  <c r="I780" i="37"/>
  <c r="J780" i="37"/>
  <c r="K780" i="37"/>
  <c r="L780" i="37"/>
  <c r="M780" i="37"/>
  <c r="N780" i="37"/>
  <c r="O780" i="37"/>
  <c r="Y780" i="37"/>
  <c r="Z780" i="37"/>
  <c r="H781" i="37"/>
  <c r="I781" i="37"/>
  <c r="J781" i="37"/>
  <c r="K781" i="37"/>
  <c r="L781" i="37"/>
  <c r="M781" i="37"/>
  <c r="N781" i="37"/>
  <c r="O781" i="37"/>
  <c r="Y781" i="37"/>
  <c r="Z781" i="37"/>
  <c r="D782" i="37"/>
  <c r="F782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W782" i="37"/>
  <c r="X782" i="37"/>
  <c r="Y782" i="37"/>
  <c r="Z782" i="37"/>
  <c r="F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W783" i="37"/>
  <c r="X783" i="37"/>
  <c r="Y783" i="37"/>
  <c r="Z783" i="37"/>
  <c r="D784" i="37"/>
  <c r="F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W784" i="37"/>
  <c r="X784" i="37"/>
  <c r="Y784" i="37"/>
  <c r="Z784" i="37"/>
  <c r="H785" i="37"/>
  <c r="I785" i="37"/>
  <c r="J785" i="37"/>
  <c r="K785" i="37"/>
  <c r="L785" i="37"/>
  <c r="M785" i="37"/>
  <c r="N785" i="37"/>
  <c r="O785" i="37"/>
  <c r="Y785" i="37"/>
  <c r="Z785" i="37"/>
  <c r="D786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X786" i="37"/>
  <c r="Y786" i="37"/>
  <c r="Z786" i="37"/>
  <c r="H787" i="37"/>
  <c r="I787" i="37"/>
  <c r="J787" i="37"/>
  <c r="K787" i="37"/>
  <c r="L787" i="37"/>
  <c r="M787" i="37"/>
  <c r="N787" i="37"/>
  <c r="O787" i="37"/>
  <c r="Y787" i="37"/>
  <c r="Z787" i="37"/>
  <c r="H788" i="37"/>
  <c r="I788" i="37"/>
  <c r="J788" i="37"/>
  <c r="K788" i="37"/>
  <c r="L788" i="37"/>
  <c r="M788" i="37"/>
  <c r="N788" i="37"/>
  <c r="O788" i="37"/>
  <c r="Y788" i="37"/>
  <c r="Z788" i="37"/>
  <c r="H789" i="37"/>
  <c r="I789" i="37"/>
  <c r="J789" i="37"/>
  <c r="K789" i="37"/>
  <c r="L789" i="37"/>
  <c r="M789" i="37"/>
  <c r="N789" i="37"/>
  <c r="O789" i="37"/>
  <c r="Y789" i="37"/>
  <c r="Z789" i="37"/>
  <c r="H790" i="37"/>
  <c r="I790" i="37"/>
  <c r="J790" i="37"/>
  <c r="K790" i="37"/>
  <c r="L790" i="37"/>
  <c r="M790" i="37"/>
  <c r="N790" i="37"/>
  <c r="O790" i="37"/>
  <c r="Y790" i="37"/>
  <c r="Z790" i="37"/>
  <c r="H791" i="37"/>
  <c r="I791" i="37"/>
  <c r="J791" i="37"/>
  <c r="K791" i="37"/>
  <c r="L791" i="37"/>
  <c r="M791" i="37"/>
  <c r="N791" i="37"/>
  <c r="O791" i="37"/>
  <c r="Y791" i="37"/>
  <c r="Z791" i="37"/>
  <c r="H792" i="37"/>
  <c r="I792" i="37"/>
  <c r="J792" i="37"/>
  <c r="K792" i="37"/>
  <c r="L792" i="37"/>
  <c r="M792" i="37"/>
  <c r="N792" i="37"/>
  <c r="O792" i="37"/>
  <c r="Y792" i="37"/>
  <c r="Z792" i="37"/>
  <c r="H793" i="37"/>
  <c r="I793" i="37"/>
  <c r="J793" i="37"/>
  <c r="K793" i="37"/>
  <c r="L793" i="37"/>
  <c r="M793" i="37"/>
  <c r="N793" i="37"/>
  <c r="O793" i="37"/>
  <c r="Y793" i="37"/>
  <c r="Z793" i="37"/>
  <c r="H794" i="37"/>
  <c r="I794" i="37"/>
  <c r="J794" i="37"/>
  <c r="K794" i="37"/>
  <c r="L794" i="37"/>
  <c r="M794" i="37"/>
  <c r="N794" i="37"/>
  <c r="O794" i="37"/>
  <c r="Y794" i="37"/>
  <c r="Z794" i="37"/>
  <c r="H795" i="37"/>
  <c r="I795" i="37"/>
  <c r="J795" i="37"/>
  <c r="K795" i="37"/>
  <c r="L795" i="37"/>
  <c r="M795" i="37"/>
  <c r="N795" i="37"/>
  <c r="O795" i="37"/>
  <c r="Y795" i="37"/>
  <c r="Z795" i="37"/>
  <c r="H796" i="37"/>
  <c r="I796" i="37"/>
  <c r="J796" i="37"/>
  <c r="K796" i="37"/>
  <c r="L796" i="37"/>
  <c r="M796" i="37"/>
  <c r="N796" i="37"/>
  <c r="O796" i="37"/>
  <c r="Y796" i="37"/>
  <c r="Z796" i="37"/>
  <c r="H797" i="37"/>
  <c r="I797" i="37"/>
  <c r="J797" i="37"/>
  <c r="K797" i="37"/>
  <c r="L797" i="37"/>
  <c r="M797" i="37"/>
  <c r="N797" i="37"/>
  <c r="O797" i="37"/>
  <c r="Y797" i="37"/>
  <c r="Z797" i="37"/>
  <c r="H798" i="37"/>
  <c r="I798" i="37"/>
  <c r="J798" i="37"/>
  <c r="K798" i="37"/>
  <c r="L798" i="37"/>
  <c r="M798" i="37"/>
  <c r="N798" i="37"/>
  <c r="O798" i="37"/>
  <c r="Y798" i="37"/>
  <c r="Z798" i="37"/>
  <c r="H799" i="37"/>
  <c r="I799" i="37"/>
  <c r="J799" i="37"/>
  <c r="K799" i="37"/>
  <c r="L799" i="37"/>
  <c r="M799" i="37"/>
  <c r="N799" i="37"/>
  <c r="O799" i="37"/>
  <c r="Y799" i="37"/>
  <c r="Z799" i="37"/>
  <c r="H800" i="37"/>
  <c r="I800" i="37"/>
  <c r="J800" i="37"/>
  <c r="K800" i="37"/>
  <c r="L800" i="37"/>
  <c r="M800" i="37"/>
  <c r="N800" i="37"/>
  <c r="O800" i="37"/>
  <c r="Y800" i="37"/>
  <c r="Z800" i="37"/>
  <c r="H801" i="37"/>
  <c r="I801" i="37"/>
  <c r="J801" i="37"/>
  <c r="K801" i="37"/>
  <c r="L801" i="37"/>
  <c r="M801" i="37"/>
  <c r="N801" i="37"/>
  <c r="O801" i="37"/>
  <c r="Y801" i="37"/>
  <c r="Z801" i="37"/>
  <c r="H802" i="37"/>
  <c r="I802" i="37"/>
  <c r="J802" i="37"/>
  <c r="K802" i="37"/>
  <c r="L802" i="37"/>
  <c r="M802" i="37"/>
  <c r="N802" i="37"/>
  <c r="O802" i="37"/>
  <c r="Y802" i="37"/>
  <c r="Z802" i="37"/>
  <c r="H803" i="37"/>
  <c r="I803" i="37"/>
  <c r="J803" i="37"/>
  <c r="K803" i="37"/>
  <c r="L803" i="37"/>
  <c r="M803" i="37"/>
  <c r="N803" i="37"/>
  <c r="O803" i="37"/>
  <c r="Y803" i="37"/>
  <c r="Z803" i="37"/>
  <c r="H804" i="37"/>
  <c r="I804" i="37"/>
  <c r="J804" i="37"/>
  <c r="K804" i="37"/>
  <c r="L804" i="37"/>
  <c r="M804" i="37"/>
  <c r="N804" i="37"/>
  <c r="O804" i="37"/>
  <c r="Y804" i="37"/>
  <c r="Z804" i="37"/>
  <c r="H805" i="37"/>
  <c r="I805" i="37"/>
  <c r="J805" i="37"/>
  <c r="K805" i="37"/>
  <c r="L805" i="37"/>
  <c r="M805" i="37"/>
  <c r="N805" i="37"/>
  <c r="O805" i="37"/>
  <c r="Y805" i="37"/>
  <c r="Z805" i="37"/>
  <c r="H806" i="37"/>
  <c r="I806" i="37"/>
  <c r="J806" i="37"/>
  <c r="K806" i="37"/>
  <c r="L806" i="37"/>
  <c r="M806" i="37"/>
  <c r="N806" i="37"/>
  <c r="O806" i="37"/>
  <c r="Y806" i="37"/>
  <c r="Z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W807" i="37"/>
  <c r="X807" i="37"/>
  <c r="Y807" i="37"/>
  <c r="Z807" i="37"/>
  <c r="H808" i="37"/>
  <c r="I808" i="37"/>
  <c r="J808" i="37"/>
  <c r="K808" i="37"/>
  <c r="L808" i="37"/>
  <c r="M808" i="37"/>
  <c r="N808" i="37"/>
  <c r="O808" i="37"/>
  <c r="Y808" i="37"/>
  <c r="Z808" i="37"/>
  <c r="H809" i="37"/>
  <c r="I809" i="37"/>
  <c r="J809" i="37"/>
  <c r="K809" i="37"/>
  <c r="L809" i="37"/>
  <c r="M809" i="37"/>
  <c r="N809" i="37"/>
  <c r="O809" i="37"/>
  <c r="Y809" i="37"/>
  <c r="Z809" i="37"/>
  <c r="H810" i="37"/>
  <c r="I810" i="37"/>
  <c r="J810" i="37"/>
  <c r="K810" i="37"/>
  <c r="L810" i="37"/>
  <c r="M810" i="37"/>
  <c r="N810" i="37"/>
  <c r="O810" i="37"/>
  <c r="Y810" i="37"/>
  <c r="Z810" i="37"/>
  <c r="H811" i="37"/>
  <c r="I811" i="37"/>
  <c r="J811" i="37"/>
  <c r="K811" i="37"/>
  <c r="L811" i="37"/>
  <c r="M811" i="37"/>
  <c r="N811" i="37"/>
  <c r="O811" i="37"/>
  <c r="Y811" i="37"/>
  <c r="Z811" i="37"/>
  <c r="H812" i="37"/>
  <c r="I812" i="37"/>
  <c r="J812" i="37"/>
  <c r="K812" i="37"/>
  <c r="L812" i="37"/>
  <c r="M812" i="37"/>
  <c r="N812" i="37"/>
  <c r="O812" i="37"/>
  <c r="Y812" i="37"/>
  <c r="Z812" i="37"/>
  <c r="H813" i="37"/>
  <c r="I813" i="37"/>
  <c r="J813" i="37"/>
  <c r="K813" i="37"/>
  <c r="L813" i="37"/>
  <c r="M813" i="37"/>
  <c r="N813" i="37"/>
  <c r="O813" i="37"/>
  <c r="Y813" i="37"/>
  <c r="Z813" i="37"/>
  <c r="H814" i="37"/>
  <c r="I814" i="37"/>
  <c r="J814" i="37"/>
  <c r="K814" i="37"/>
  <c r="L814" i="37"/>
  <c r="M814" i="37"/>
  <c r="N814" i="37"/>
  <c r="O814" i="37"/>
  <c r="Y814" i="37"/>
  <c r="Z814" i="37"/>
  <c r="I1569" i="157"/>
  <c r="G807" i="37" s="1"/>
  <c r="H1569" i="157"/>
  <c r="F807" i="37" s="1"/>
  <c r="F1569" i="157"/>
  <c r="H1539" i="157"/>
  <c r="F777" i="37" s="1"/>
  <c r="F1539" i="157"/>
  <c r="G1494" i="157"/>
  <c r="G1490" i="157"/>
  <c r="G1489" i="157"/>
  <c r="H1462" i="157"/>
  <c r="G1473" i="157"/>
  <c r="G1472" i="157"/>
  <c r="G1471" i="157"/>
  <c r="G1470" i="157"/>
  <c r="G1469" i="157"/>
  <c r="G1468" i="157"/>
  <c r="G1467" i="157"/>
  <c r="G1465" i="157"/>
  <c r="G1464" i="157"/>
  <c r="F1466" i="157"/>
  <c r="G1460" i="157"/>
  <c r="F1456" i="157"/>
  <c r="H1446" i="157"/>
  <c r="F1446" i="157"/>
  <c r="H552" i="37"/>
  <c r="I552" i="37"/>
  <c r="J552" i="37"/>
  <c r="K552" i="37"/>
  <c r="L552" i="37"/>
  <c r="M552" i="37"/>
  <c r="N552" i="37"/>
  <c r="O552" i="37"/>
  <c r="Y552" i="37"/>
  <c r="H553" i="37"/>
  <c r="I553" i="37"/>
  <c r="J553" i="37"/>
  <c r="K553" i="37"/>
  <c r="L553" i="37"/>
  <c r="M553" i="37"/>
  <c r="N553" i="37"/>
  <c r="O553" i="37"/>
  <c r="Y553" i="37"/>
  <c r="H554" i="37"/>
  <c r="I554" i="37"/>
  <c r="J554" i="37"/>
  <c r="K554" i="37"/>
  <c r="L554" i="37"/>
  <c r="M554" i="37"/>
  <c r="N554" i="37"/>
  <c r="O554" i="37"/>
  <c r="Y554" i="37"/>
  <c r="H555" i="37"/>
  <c r="I555" i="37"/>
  <c r="J555" i="37"/>
  <c r="K555" i="37"/>
  <c r="L555" i="37"/>
  <c r="M555" i="37"/>
  <c r="N555" i="37"/>
  <c r="O555" i="37"/>
  <c r="Y555" i="37"/>
  <c r="H556" i="37"/>
  <c r="I556" i="37"/>
  <c r="J556" i="37"/>
  <c r="K556" i="37"/>
  <c r="L556" i="37"/>
  <c r="M556" i="37"/>
  <c r="N556" i="37"/>
  <c r="O556" i="37"/>
  <c r="Y556" i="37"/>
  <c r="H557" i="37"/>
  <c r="I557" i="37"/>
  <c r="J557" i="37"/>
  <c r="K557" i="37"/>
  <c r="L557" i="37"/>
  <c r="M557" i="37"/>
  <c r="N557" i="37"/>
  <c r="O557" i="37"/>
  <c r="Y557" i="37"/>
  <c r="H558" i="37"/>
  <c r="I558" i="37"/>
  <c r="J558" i="37"/>
  <c r="K558" i="37"/>
  <c r="L558" i="37"/>
  <c r="M558" i="37"/>
  <c r="N558" i="37"/>
  <c r="O558" i="37"/>
  <c r="Y558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W559" i="37"/>
  <c r="X559" i="37"/>
  <c r="Y559" i="37"/>
  <c r="Z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W560" i="37"/>
  <c r="X560" i="37"/>
  <c r="Y560" i="37"/>
  <c r="Z560" i="37"/>
  <c r="H561" i="37"/>
  <c r="I561" i="37"/>
  <c r="J561" i="37"/>
  <c r="K561" i="37"/>
  <c r="L561" i="37"/>
  <c r="M561" i="37"/>
  <c r="N561" i="37"/>
  <c r="O561" i="37"/>
  <c r="Y561" i="37"/>
  <c r="H562" i="37"/>
  <c r="I562" i="37"/>
  <c r="J562" i="37"/>
  <c r="K562" i="37"/>
  <c r="L562" i="37"/>
  <c r="M562" i="37"/>
  <c r="N562" i="37"/>
  <c r="O562" i="37"/>
  <c r="Y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Y567" i="37"/>
  <c r="H568" i="37"/>
  <c r="I568" i="37"/>
  <c r="J568" i="37"/>
  <c r="K568" i="37"/>
  <c r="L568" i="37"/>
  <c r="M568" i="37"/>
  <c r="N568" i="37"/>
  <c r="O568" i="37"/>
  <c r="Y568" i="37"/>
  <c r="H569" i="37"/>
  <c r="I569" i="37"/>
  <c r="J569" i="37"/>
  <c r="K569" i="37"/>
  <c r="L569" i="37"/>
  <c r="M569" i="37"/>
  <c r="N569" i="37"/>
  <c r="O569" i="37"/>
  <c r="Y569" i="37"/>
  <c r="H570" i="37"/>
  <c r="I570" i="37"/>
  <c r="J570" i="37"/>
  <c r="K570" i="37"/>
  <c r="L570" i="37"/>
  <c r="M570" i="37"/>
  <c r="N570" i="37"/>
  <c r="O570" i="37"/>
  <c r="Y570" i="37"/>
  <c r="H571" i="37"/>
  <c r="I571" i="37"/>
  <c r="J571" i="37"/>
  <c r="K571" i="37"/>
  <c r="L571" i="37"/>
  <c r="M571" i="37"/>
  <c r="N571" i="37"/>
  <c r="O571" i="37"/>
  <c r="P571" i="37"/>
  <c r="Q571" i="37"/>
  <c r="S571" i="37"/>
  <c r="T571" i="37"/>
  <c r="U571" i="37"/>
  <c r="V571" i="37"/>
  <c r="W571" i="37"/>
  <c r="X571" i="37"/>
  <c r="Y571" i="37"/>
  <c r="Z571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X572" i="37"/>
  <c r="Y572" i="37"/>
  <c r="Z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W573" i="37"/>
  <c r="X573" i="37"/>
  <c r="Y573" i="37"/>
  <c r="Z573" i="37"/>
  <c r="H574" i="37"/>
  <c r="I574" i="37"/>
  <c r="J574" i="37"/>
  <c r="K574" i="37"/>
  <c r="L574" i="37"/>
  <c r="M574" i="37"/>
  <c r="N574" i="37"/>
  <c r="O574" i="37"/>
  <c r="Y574" i="37"/>
  <c r="Z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X575" i="37"/>
  <c r="Y575" i="37"/>
  <c r="Z575" i="37"/>
  <c r="H576" i="37"/>
  <c r="I576" i="37"/>
  <c r="J576" i="37"/>
  <c r="K576" i="37"/>
  <c r="L576" i="37"/>
  <c r="M576" i="37"/>
  <c r="N576" i="37"/>
  <c r="O576" i="37"/>
  <c r="Y576" i="37"/>
  <c r="H577" i="37"/>
  <c r="I577" i="37"/>
  <c r="J577" i="37"/>
  <c r="K577" i="37"/>
  <c r="L577" i="37"/>
  <c r="M577" i="37"/>
  <c r="N577" i="37"/>
  <c r="O577" i="37"/>
  <c r="Y577" i="37"/>
  <c r="H578" i="37"/>
  <c r="I578" i="37"/>
  <c r="J578" i="37"/>
  <c r="K578" i="37"/>
  <c r="L578" i="37"/>
  <c r="M578" i="37"/>
  <c r="N578" i="37"/>
  <c r="O578" i="37"/>
  <c r="Y578" i="37"/>
  <c r="H579" i="37"/>
  <c r="I579" i="37"/>
  <c r="J579" i="37"/>
  <c r="K579" i="37"/>
  <c r="L579" i="37"/>
  <c r="M579" i="37"/>
  <c r="N579" i="37"/>
  <c r="O579" i="37"/>
  <c r="Y579" i="37"/>
  <c r="H580" i="37"/>
  <c r="I580" i="37"/>
  <c r="J580" i="37"/>
  <c r="K580" i="37"/>
  <c r="L580" i="37"/>
  <c r="M580" i="37"/>
  <c r="N580" i="37"/>
  <c r="O580" i="37"/>
  <c r="Y580" i="37"/>
  <c r="H581" i="37"/>
  <c r="I581" i="37"/>
  <c r="J581" i="37"/>
  <c r="K581" i="37"/>
  <c r="L581" i="37"/>
  <c r="M581" i="37"/>
  <c r="N581" i="37"/>
  <c r="O581" i="37"/>
  <c r="Y581" i="37"/>
  <c r="H582" i="37"/>
  <c r="I582" i="37"/>
  <c r="J582" i="37"/>
  <c r="K582" i="37"/>
  <c r="L582" i="37"/>
  <c r="M582" i="37"/>
  <c r="N582" i="37"/>
  <c r="O582" i="37"/>
  <c r="Y582" i="37"/>
  <c r="H583" i="37"/>
  <c r="I583" i="37"/>
  <c r="J583" i="37"/>
  <c r="K583" i="37"/>
  <c r="L583" i="37"/>
  <c r="M583" i="37"/>
  <c r="N583" i="37"/>
  <c r="O583" i="37"/>
  <c r="Y583" i="37"/>
  <c r="H584" i="37"/>
  <c r="I584" i="37"/>
  <c r="J584" i="37"/>
  <c r="K584" i="37"/>
  <c r="L584" i="37"/>
  <c r="M584" i="37"/>
  <c r="N584" i="37"/>
  <c r="O584" i="37"/>
  <c r="Y584" i="37"/>
  <c r="H585" i="37"/>
  <c r="I585" i="37"/>
  <c r="J585" i="37"/>
  <c r="K585" i="37"/>
  <c r="L585" i="37"/>
  <c r="M585" i="37"/>
  <c r="N585" i="37"/>
  <c r="O585" i="37"/>
  <c r="Y585" i="37"/>
  <c r="H586" i="37"/>
  <c r="I586" i="37"/>
  <c r="J586" i="37"/>
  <c r="K586" i="37"/>
  <c r="L586" i="37"/>
  <c r="M586" i="37"/>
  <c r="N586" i="37"/>
  <c r="O586" i="37"/>
  <c r="Y586" i="37"/>
  <c r="H587" i="37"/>
  <c r="I587" i="37"/>
  <c r="J587" i="37"/>
  <c r="K587" i="37"/>
  <c r="L587" i="37"/>
  <c r="M587" i="37"/>
  <c r="N587" i="37"/>
  <c r="O587" i="37"/>
  <c r="Y587" i="37"/>
  <c r="H588" i="37"/>
  <c r="I588" i="37"/>
  <c r="J588" i="37"/>
  <c r="K588" i="37"/>
  <c r="L588" i="37"/>
  <c r="M588" i="37"/>
  <c r="N588" i="37"/>
  <c r="O588" i="37"/>
  <c r="Y588" i="37"/>
  <c r="H589" i="37"/>
  <c r="I589" i="37"/>
  <c r="J589" i="37"/>
  <c r="K589" i="37"/>
  <c r="L589" i="37"/>
  <c r="M589" i="37"/>
  <c r="N589" i="37"/>
  <c r="O589" i="37"/>
  <c r="Y589" i="37"/>
  <c r="H590" i="37"/>
  <c r="I590" i="37"/>
  <c r="J590" i="37"/>
  <c r="K590" i="37"/>
  <c r="L590" i="37"/>
  <c r="M590" i="37"/>
  <c r="N590" i="37"/>
  <c r="O590" i="37"/>
  <c r="Y590" i="37"/>
  <c r="H591" i="37"/>
  <c r="I591" i="37"/>
  <c r="J591" i="37"/>
  <c r="K591" i="37"/>
  <c r="L591" i="37"/>
  <c r="M591" i="37"/>
  <c r="N591" i="37"/>
  <c r="O591" i="37"/>
  <c r="Y591" i="37"/>
  <c r="H592" i="37"/>
  <c r="I592" i="37"/>
  <c r="J592" i="37"/>
  <c r="K592" i="37"/>
  <c r="L592" i="37"/>
  <c r="M592" i="37"/>
  <c r="N592" i="37"/>
  <c r="O592" i="37"/>
  <c r="Y592" i="37"/>
  <c r="H593" i="37"/>
  <c r="I593" i="37"/>
  <c r="J593" i="37"/>
  <c r="K593" i="37"/>
  <c r="L593" i="37"/>
  <c r="M593" i="37"/>
  <c r="N593" i="37"/>
  <c r="O593" i="37"/>
  <c r="Y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X594" i="37"/>
  <c r="Y594" i="37"/>
  <c r="Z594" i="37"/>
  <c r="H595" i="37"/>
  <c r="I595" i="37"/>
  <c r="J595" i="37"/>
  <c r="K595" i="37"/>
  <c r="L595" i="37"/>
  <c r="M595" i="37"/>
  <c r="N595" i="37"/>
  <c r="O595" i="37"/>
  <c r="Y595" i="37"/>
  <c r="H596" i="37"/>
  <c r="I596" i="37"/>
  <c r="J596" i="37"/>
  <c r="K596" i="37"/>
  <c r="L596" i="37"/>
  <c r="M596" i="37"/>
  <c r="N596" i="37"/>
  <c r="O596" i="37"/>
  <c r="Y596" i="37"/>
  <c r="H597" i="37"/>
  <c r="I597" i="37"/>
  <c r="J597" i="37"/>
  <c r="K597" i="37"/>
  <c r="L597" i="37"/>
  <c r="M597" i="37"/>
  <c r="N597" i="37"/>
  <c r="O597" i="37"/>
  <c r="Y597" i="37"/>
  <c r="H598" i="37"/>
  <c r="I598" i="37"/>
  <c r="J598" i="37"/>
  <c r="K598" i="37"/>
  <c r="L598" i="37"/>
  <c r="M598" i="37"/>
  <c r="N598" i="37"/>
  <c r="O598" i="37"/>
  <c r="Y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W599" i="37"/>
  <c r="X599" i="37"/>
  <c r="Y599" i="37"/>
  <c r="Z599" i="37"/>
  <c r="H600" i="37"/>
  <c r="I600" i="37"/>
  <c r="J600" i="37"/>
  <c r="K600" i="37"/>
  <c r="L600" i="37"/>
  <c r="M600" i="37"/>
  <c r="N600" i="37"/>
  <c r="O600" i="37"/>
  <c r="Y600" i="37"/>
  <c r="H601" i="37"/>
  <c r="I601" i="37"/>
  <c r="J601" i="37"/>
  <c r="K601" i="37"/>
  <c r="L601" i="37"/>
  <c r="M601" i="37"/>
  <c r="N601" i="37"/>
  <c r="O601" i="37"/>
  <c r="Y601" i="37"/>
  <c r="H602" i="37"/>
  <c r="I602" i="37"/>
  <c r="J602" i="37"/>
  <c r="K602" i="37"/>
  <c r="L602" i="37"/>
  <c r="M602" i="37"/>
  <c r="N602" i="37"/>
  <c r="O602" i="37"/>
  <c r="Y602" i="37"/>
  <c r="H603" i="37"/>
  <c r="I603" i="37"/>
  <c r="J603" i="37"/>
  <c r="K603" i="37"/>
  <c r="L603" i="37"/>
  <c r="M603" i="37"/>
  <c r="N603" i="37"/>
  <c r="O603" i="37"/>
  <c r="Y603" i="37"/>
  <c r="H604" i="37"/>
  <c r="I604" i="37"/>
  <c r="J604" i="37"/>
  <c r="K604" i="37"/>
  <c r="L604" i="37"/>
  <c r="M604" i="37"/>
  <c r="N604" i="37"/>
  <c r="O604" i="37"/>
  <c r="Y604" i="37"/>
  <c r="H605" i="37"/>
  <c r="I605" i="37"/>
  <c r="J605" i="37"/>
  <c r="K605" i="37"/>
  <c r="L605" i="37"/>
  <c r="M605" i="37"/>
  <c r="N605" i="37"/>
  <c r="O605" i="37"/>
  <c r="Y605" i="37"/>
  <c r="H606" i="37"/>
  <c r="I606" i="37"/>
  <c r="J606" i="37"/>
  <c r="K606" i="37"/>
  <c r="L606" i="37"/>
  <c r="M606" i="37"/>
  <c r="N606" i="37"/>
  <c r="O606" i="37"/>
  <c r="Y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X607" i="37"/>
  <c r="Y607" i="37"/>
  <c r="Z607" i="37"/>
  <c r="Y608" i="37"/>
  <c r="Y609" i="37"/>
  <c r="Y610" i="37"/>
  <c r="H611" i="37"/>
  <c r="I611" i="37"/>
  <c r="J611" i="37"/>
  <c r="K611" i="37"/>
  <c r="L611" i="37"/>
  <c r="M611" i="37"/>
  <c r="N611" i="37"/>
  <c r="O611" i="37"/>
  <c r="Y611" i="37"/>
  <c r="H612" i="37"/>
  <c r="I612" i="37"/>
  <c r="J612" i="37"/>
  <c r="K612" i="37"/>
  <c r="L612" i="37"/>
  <c r="M612" i="37"/>
  <c r="N612" i="37"/>
  <c r="O612" i="37"/>
  <c r="Y612" i="37"/>
  <c r="H613" i="37"/>
  <c r="I613" i="37"/>
  <c r="J613" i="37"/>
  <c r="K613" i="37"/>
  <c r="L613" i="37"/>
  <c r="M613" i="37"/>
  <c r="N613" i="37"/>
  <c r="O613" i="37"/>
  <c r="Y613" i="37"/>
  <c r="H614" i="37"/>
  <c r="I614" i="37"/>
  <c r="J614" i="37"/>
  <c r="K614" i="37"/>
  <c r="L614" i="37"/>
  <c r="M614" i="37"/>
  <c r="N614" i="37"/>
  <c r="O614" i="37"/>
  <c r="Y614" i="37"/>
  <c r="H1412" i="157"/>
  <c r="F599" i="37" s="1"/>
  <c r="F1412" i="157"/>
  <c r="H1392" i="157"/>
  <c r="F579" i="37" s="1"/>
  <c r="F1392" i="157"/>
  <c r="H1391" i="157"/>
  <c r="F578" i="37" s="1"/>
  <c r="F1391" i="157"/>
  <c r="I1390" i="157"/>
  <c r="G577" i="37" s="1"/>
  <c r="H1390" i="157"/>
  <c r="F577" i="37" s="1"/>
  <c r="F1390" i="157"/>
  <c r="I1389" i="157"/>
  <c r="G576" i="37" s="1"/>
  <c r="H1389" i="157"/>
  <c r="F576" i="37" s="1"/>
  <c r="F1389" i="157"/>
  <c r="I1388" i="157"/>
  <c r="G575" i="37" s="1"/>
  <c r="H1388" i="157"/>
  <c r="F575" i="37" s="1"/>
  <c r="F1388" i="157"/>
  <c r="I1387" i="157"/>
  <c r="G574" i="37" s="1"/>
  <c r="H1387" i="157"/>
  <c r="F574" i="37" s="1"/>
  <c r="F1387" i="157"/>
  <c r="I1386" i="157"/>
  <c r="G573" i="37" s="1"/>
  <c r="H1386" i="157"/>
  <c r="F573" i="37" s="1"/>
  <c r="F1386" i="157"/>
  <c r="I1385" i="157"/>
  <c r="G572" i="37" s="1"/>
  <c r="H1385" i="157"/>
  <c r="F572" i="37" s="1"/>
  <c r="I1384" i="157"/>
  <c r="G571" i="37" s="1"/>
  <c r="H1384" i="157"/>
  <c r="F571" i="37" s="1"/>
  <c r="F1384" i="157"/>
  <c r="I1383" i="157"/>
  <c r="G570" i="37" s="1"/>
  <c r="H1383" i="157"/>
  <c r="F570" i="37" s="1"/>
  <c r="F1383" i="157"/>
  <c r="H1382" i="157"/>
  <c r="F569" i="37" s="1"/>
  <c r="F1382" i="157"/>
  <c r="I1379" i="157"/>
  <c r="G566" i="37" s="1"/>
  <c r="H1379" i="157"/>
  <c r="F566" i="37" s="1"/>
  <c r="F1379" i="157"/>
  <c r="G1332" i="157"/>
  <c r="H1325" i="157"/>
  <c r="F1325" i="157"/>
  <c r="H1301" i="157"/>
  <c r="G1312" i="157"/>
  <c r="G1311" i="157"/>
  <c r="G1310" i="157"/>
  <c r="G1309" i="157"/>
  <c r="G1308" i="157"/>
  <c r="G1307" i="157"/>
  <c r="G1306" i="157"/>
  <c r="G1304" i="157"/>
  <c r="G1303" i="157"/>
  <c r="F1305" i="157"/>
  <c r="F1313" i="157"/>
  <c r="G1299" i="157"/>
  <c r="F1295" i="157"/>
  <c r="H1285" i="157"/>
  <c r="F1285" i="157"/>
  <c r="D143" i="57" l="1"/>
  <c r="E1015" i="37" s="1"/>
  <c r="D569" i="37"/>
  <c r="G1744" i="157"/>
  <c r="E855" i="37" s="1"/>
  <c r="D849" i="37"/>
  <c r="D871" i="37"/>
  <c r="D944" i="37"/>
  <c r="G2060" i="157"/>
  <c r="E1060" i="37" s="1"/>
  <c r="D578" i="37"/>
  <c r="G1745" i="157"/>
  <c r="E856" i="37" s="1"/>
  <c r="D855" i="37"/>
  <c r="D1056" i="37"/>
  <c r="D1118" i="37"/>
  <c r="G1383" i="157"/>
  <c r="E570" i="37" s="1"/>
  <c r="I1332" i="157"/>
  <c r="I1412" i="157" s="1"/>
  <c r="G599" i="37" s="1"/>
  <c r="D570" i="37"/>
  <c r="I1460" i="157"/>
  <c r="I1539" i="157" s="1"/>
  <c r="G777" i="37" s="1"/>
  <c r="G1548" i="157"/>
  <c r="G1739" i="157"/>
  <c r="E850" i="37" s="1"/>
  <c r="G1384" i="157"/>
  <c r="E571" i="37" s="1"/>
  <c r="G1391" i="157"/>
  <c r="E578" i="37" s="1"/>
  <c r="D566" i="37"/>
  <c r="D579" i="37"/>
  <c r="G1549" i="157"/>
  <c r="G1569" i="157"/>
  <c r="E807" i="37" s="1"/>
  <c r="I1625" i="157"/>
  <c r="I1741" i="157" s="1"/>
  <c r="G852" i="37" s="1"/>
  <c r="G1747" i="157"/>
  <c r="E858" i="37" s="1"/>
  <c r="G1768" i="157"/>
  <c r="E879" i="37" s="1"/>
  <c r="D879" i="37"/>
  <c r="F1820" i="157"/>
  <c r="G1907" i="157"/>
  <c r="E927" i="37" s="1"/>
  <c r="D922" i="37"/>
  <c r="D925" i="37"/>
  <c r="D945" i="37"/>
  <c r="G2049" i="157"/>
  <c r="E1049" i="37" s="1"/>
  <c r="I1982" i="157"/>
  <c r="I2057" i="157" s="1"/>
  <c r="G1057" i="37" s="1"/>
  <c r="I2003" i="157"/>
  <c r="I2078" i="157" s="1"/>
  <c r="G1078" i="37" s="1"/>
  <c r="D1054" i="37"/>
  <c r="D1057" i="37"/>
  <c r="F2133" i="157"/>
  <c r="G2201" i="157"/>
  <c r="E1123" i="37" s="1"/>
  <c r="D1124" i="37"/>
  <c r="F1620" i="157"/>
  <c r="D874" i="37"/>
  <c r="I1978" i="157"/>
  <c r="I2053" i="157" s="1"/>
  <c r="G1053" i="37" s="1"/>
  <c r="F1301" i="157"/>
  <c r="D807" i="37"/>
  <c r="G2221" i="157"/>
  <c r="E1143" i="37" s="1"/>
  <c r="D1119" i="37"/>
  <c r="D1122" i="37"/>
  <c r="D1126" i="37"/>
  <c r="D1143" i="37"/>
  <c r="G1388" i="157"/>
  <c r="E575" i="37" s="1"/>
  <c r="G1552" i="157"/>
  <c r="D852" i="37"/>
  <c r="G1910" i="157"/>
  <c r="E930" i="37" s="1"/>
  <c r="D1123" i="37"/>
  <c r="D576" i="37"/>
  <c r="G1386" i="157"/>
  <c r="E573" i="37" s="1"/>
  <c r="G1392" i="157"/>
  <c r="E579" i="37" s="1"/>
  <c r="D573" i="37"/>
  <c r="D575" i="37"/>
  <c r="D577" i="37"/>
  <c r="G1550" i="157"/>
  <c r="G1742" i="157"/>
  <c r="E853" i="37" s="1"/>
  <c r="D845" i="37"/>
  <c r="D854" i="37"/>
  <c r="D856" i="37"/>
  <c r="D858" i="37"/>
  <c r="D873" i="37"/>
  <c r="I1822" i="157"/>
  <c r="I1901" i="157" s="1"/>
  <c r="G921" i="37" s="1"/>
  <c r="G1908" i="157"/>
  <c r="E928" i="37" s="1"/>
  <c r="G1930" i="157"/>
  <c r="E950" i="37" s="1"/>
  <c r="D930" i="37"/>
  <c r="G2058" i="157"/>
  <c r="E1058" i="37" s="1"/>
  <c r="D1049" i="37"/>
  <c r="G1379" i="157"/>
  <c r="E566" i="37" s="1"/>
  <c r="G1387" i="157"/>
  <c r="E574" i="37" s="1"/>
  <c r="D571" i="37"/>
  <c r="D599" i="37"/>
  <c r="G1544" i="157"/>
  <c r="G1551" i="157"/>
  <c r="D777" i="37"/>
  <c r="I1618" i="157"/>
  <c r="I1734" i="157" s="1"/>
  <c r="G845" i="37" s="1"/>
  <c r="G1743" i="157"/>
  <c r="E854" i="37" s="1"/>
  <c r="G1902" i="157"/>
  <c r="E922" i="37" s="1"/>
  <c r="G1909" i="157"/>
  <c r="E929" i="37" s="1"/>
  <c r="D917" i="37"/>
  <c r="D926" i="37"/>
  <c r="D928" i="37"/>
  <c r="F1976" i="157"/>
  <c r="G2059" i="157"/>
  <c r="E1059" i="37" s="1"/>
  <c r="D1058" i="37"/>
  <c r="D1060" i="37"/>
  <c r="G2196" i="157"/>
  <c r="E1118" i="37" s="1"/>
  <c r="D1114" i="37"/>
  <c r="I1645" i="157"/>
  <c r="I1825" i="157"/>
  <c r="I1904" i="157" s="1"/>
  <c r="G924" i="37" s="1"/>
  <c r="G2197" i="157"/>
  <c r="E1119" i="37" s="1"/>
  <c r="D1125" i="37"/>
  <c r="G1389" i="157"/>
  <c r="E576" i="37" s="1"/>
  <c r="D574" i="37"/>
  <c r="I1622" i="157"/>
  <c r="I1738" i="157" s="1"/>
  <c r="G849" i="37" s="1"/>
  <c r="I1646" i="157"/>
  <c r="D857" i="37"/>
  <c r="G1905" i="157"/>
  <c r="E925" i="37" s="1"/>
  <c r="D921" i="37"/>
  <c r="D924" i="37"/>
  <c r="D950" i="37"/>
  <c r="G2054" i="157"/>
  <c r="E1054" i="37" s="1"/>
  <c r="D1053" i="37"/>
  <c r="I2138" i="157"/>
  <c r="I2199" i="157" s="1"/>
  <c r="G1121" i="37" s="1"/>
  <c r="G1390" i="157"/>
  <c r="E577" i="37" s="1"/>
  <c r="G1746" i="157"/>
  <c r="E857" i="37" s="1"/>
  <c r="D850" i="37"/>
  <c r="D853" i="37"/>
  <c r="D872" i="37"/>
  <c r="I1818" i="157"/>
  <c r="I1897" i="157" s="1"/>
  <c r="G917" i="37" s="1"/>
  <c r="G1906" i="157"/>
  <c r="E926" i="37" s="1"/>
  <c r="G1924" i="157"/>
  <c r="E944" i="37" s="1"/>
  <c r="D927" i="37"/>
  <c r="D929" i="37"/>
  <c r="I1981" i="157"/>
  <c r="I2056" i="157" s="1"/>
  <c r="G1056" i="37" s="1"/>
  <c r="D1059" i="37"/>
  <c r="D1078" i="37"/>
  <c r="I2131" i="157"/>
  <c r="I2192" i="157" s="1"/>
  <c r="G1114" i="37" s="1"/>
  <c r="I2139" i="157"/>
  <c r="I2200" i="157" s="1"/>
  <c r="G1122" i="37" s="1"/>
  <c r="D1121" i="37"/>
  <c r="D1127" i="37"/>
  <c r="H2448" i="156"/>
  <c r="E2532" i="156"/>
  <c r="E2450" i="156"/>
  <c r="H2530" i="156"/>
  <c r="I1467" i="157"/>
  <c r="I1546" i="157" s="1"/>
  <c r="G784" i="37" s="1"/>
  <c r="G1546" i="157"/>
  <c r="F1462" i="157"/>
  <c r="F1545" i="157"/>
  <c r="I1468" i="157"/>
  <c r="I1547" i="157" s="1"/>
  <c r="G1547" i="157"/>
  <c r="I1464" i="157"/>
  <c r="I1543" i="157" s="1"/>
  <c r="G1543" i="157"/>
  <c r="F2519" i="156"/>
  <c r="F2518" i="156" s="1"/>
  <c r="F2531" i="156"/>
  <c r="F2532" i="156" s="1"/>
  <c r="H2532" i="156" s="1"/>
  <c r="K2531" i="156"/>
  <c r="K2532" i="156" s="1"/>
  <c r="L2529" i="156"/>
  <c r="L2531" i="156" s="1"/>
  <c r="L2532" i="156" s="1"/>
  <c r="N2532" i="156" s="1"/>
  <c r="O2530" i="156"/>
  <c r="O2531" i="156" s="1"/>
  <c r="O2532" i="156" s="1"/>
  <c r="H2529" i="156"/>
  <c r="J2532" i="156"/>
  <c r="J2531" i="156"/>
  <c r="L2474" i="156"/>
  <c r="N2474" i="156" s="1"/>
  <c r="J2474" i="156" s="1"/>
  <c r="K2449" i="156"/>
  <c r="K2450" i="156" s="1"/>
  <c r="L2475" i="156"/>
  <c r="N2475" i="156" s="1"/>
  <c r="J2475" i="156" s="1"/>
  <c r="F2449" i="156"/>
  <c r="F2450" i="156" s="1"/>
  <c r="H2450" i="156" s="1"/>
  <c r="J2449" i="156"/>
  <c r="J2450" i="156" s="1"/>
  <c r="N2449" i="156"/>
  <c r="N2450" i="156" s="1"/>
  <c r="N2448" i="156"/>
  <c r="C120" i="57"/>
  <c r="D992" i="37" s="1"/>
  <c r="D118" i="57"/>
  <c r="E990" i="37" s="1"/>
  <c r="D121" i="57"/>
  <c r="E993" i="37" s="1"/>
  <c r="D122" i="57"/>
  <c r="E994" i="37" s="1"/>
  <c r="D114" i="57"/>
  <c r="E986" i="37" s="1"/>
  <c r="D55" i="57"/>
  <c r="D112" i="46"/>
  <c r="D230" i="37" s="1"/>
  <c r="E114" i="46"/>
  <c r="E232" i="37" s="1"/>
  <c r="E110" i="46"/>
  <c r="E228" i="37" s="1"/>
  <c r="E113" i="46"/>
  <c r="E231" i="37" s="1"/>
  <c r="E106" i="46"/>
  <c r="E224" i="37" s="1"/>
  <c r="E52" i="46"/>
  <c r="F2198" i="157"/>
  <c r="G2199" i="157"/>
  <c r="E1121" i="37" s="1"/>
  <c r="G2200" i="157"/>
  <c r="E1122" i="37" s="1"/>
  <c r="G2192" i="157"/>
  <c r="E1114" i="37" s="1"/>
  <c r="I2160" i="157"/>
  <c r="I2221" i="157" s="1"/>
  <c r="G1143" i="37" s="1"/>
  <c r="G2137" i="157"/>
  <c r="G2198" i="157" s="1"/>
  <c r="E1120" i="37" s="1"/>
  <c r="G2057" i="157"/>
  <c r="E1057" i="37" s="1"/>
  <c r="G2078" i="157"/>
  <c r="E1078" i="37" s="1"/>
  <c r="G2053" i="157"/>
  <c r="E1053" i="37" s="1"/>
  <c r="F2055" i="157"/>
  <c r="G2056" i="157"/>
  <c r="E1056" i="37" s="1"/>
  <c r="G1980" i="157"/>
  <c r="G1904" i="157"/>
  <c r="E924" i="37" s="1"/>
  <c r="F1903" i="157"/>
  <c r="G1901" i="157"/>
  <c r="E921" i="37" s="1"/>
  <c r="G1897" i="157"/>
  <c r="E917" i="37" s="1"/>
  <c r="G1824" i="157"/>
  <c r="G1762" i="157"/>
  <c r="E873" i="37" s="1"/>
  <c r="G1761" i="157"/>
  <c r="E872" i="37" s="1"/>
  <c r="F1740" i="157"/>
  <c r="G1738" i="157"/>
  <c r="E849" i="37" s="1"/>
  <c r="G1741" i="157"/>
  <c r="E852" i="37" s="1"/>
  <c r="G1734" i="157"/>
  <c r="E845" i="37" s="1"/>
  <c r="G1624" i="157"/>
  <c r="G1539" i="157"/>
  <c r="E777" i="37" s="1"/>
  <c r="G1466" i="157"/>
  <c r="G1412" i="157"/>
  <c r="E599" i="37" s="1"/>
  <c r="F1385" i="157"/>
  <c r="G1305" i="157"/>
  <c r="G1385" i="157" s="1"/>
  <c r="E572" i="37" s="1"/>
  <c r="H2531" i="156" l="1"/>
  <c r="I2532" i="156"/>
  <c r="D1120" i="37"/>
  <c r="D572" i="37"/>
  <c r="D1055" i="37"/>
  <c r="D783" i="37"/>
  <c r="D851" i="37"/>
  <c r="D923" i="37"/>
  <c r="E786" i="37"/>
  <c r="E782" i="37"/>
  <c r="E784" i="37"/>
  <c r="I1466" i="157"/>
  <c r="I1545" i="157" s="1"/>
  <c r="G783" i="37" s="1"/>
  <c r="G1545" i="157"/>
  <c r="E783" i="37" s="1"/>
  <c r="N2529" i="156"/>
  <c r="I2531" i="156"/>
  <c r="N2531" i="156"/>
  <c r="I2449" i="156"/>
  <c r="I2450" i="156" s="1"/>
  <c r="H2449" i="156"/>
  <c r="F55" i="57"/>
  <c r="F120" i="57" s="1"/>
  <c r="G992" i="37" s="1"/>
  <c r="D120" i="57"/>
  <c r="E992" i="37" s="1"/>
  <c r="G52" i="46"/>
  <c r="G112" i="46" s="1"/>
  <c r="G230" i="37" s="1"/>
  <c r="E112" i="46"/>
  <c r="E230" i="37" s="1"/>
  <c r="I2137" i="157"/>
  <c r="I2198" i="157" s="1"/>
  <c r="G1120" i="37" s="1"/>
  <c r="I1980" i="157"/>
  <c r="I2055" i="157" s="1"/>
  <c r="G1055" i="37" s="1"/>
  <c r="G2055" i="157"/>
  <c r="E1055" i="37" s="1"/>
  <c r="I1824" i="157"/>
  <c r="I1903" i="157" s="1"/>
  <c r="G923" i="37" s="1"/>
  <c r="G1903" i="157"/>
  <c r="E923" i="37" s="1"/>
  <c r="I1624" i="157"/>
  <c r="I1740" i="157" s="1"/>
  <c r="G851" i="37" s="1"/>
  <c r="G1740" i="157"/>
  <c r="E851" i="37" s="1"/>
  <c r="H414" i="37" l="1"/>
  <c r="I414" i="37"/>
  <c r="J414" i="37"/>
  <c r="K414" i="37"/>
  <c r="L414" i="37"/>
  <c r="M414" i="37"/>
  <c r="N414" i="37"/>
  <c r="O414" i="37"/>
  <c r="Y414" i="37"/>
  <c r="Z414" i="37"/>
  <c r="H415" i="37"/>
  <c r="I415" i="37"/>
  <c r="J415" i="37"/>
  <c r="K415" i="37"/>
  <c r="L415" i="37"/>
  <c r="M415" i="37"/>
  <c r="N415" i="37"/>
  <c r="O415" i="37"/>
  <c r="Y415" i="37"/>
  <c r="Z415" i="37"/>
  <c r="H416" i="37"/>
  <c r="I416" i="37"/>
  <c r="J416" i="37"/>
  <c r="K416" i="37"/>
  <c r="L416" i="37"/>
  <c r="M416" i="37"/>
  <c r="N416" i="37"/>
  <c r="O416" i="37"/>
  <c r="Y416" i="37"/>
  <c r="Z416" i="37"/>
  <c r="H417" i="37"/>
  <c r="I417" i="37"/>
  <c r="J417" i="37"/>
  <c r="K417" i="37"/>
  <c r="L417" i="37"/>
  <c r="M417" i="37"/>
  <c r="N417" i="37"/>
  <c r="O417" i="37"/>
  <c r="Y417" i="37"/>
  <c r="Z417" i="37"/>
  <c r="H418" i="37"/>
  <c r="I418" i="37"/>
  <c r="J418" i="37"/>
  <c r="K418" i="37"/>
  <c r="L418" i="37"/>
  <c r="M418" i="37"/>
  <c r="N418" i="37"/>
  <c r="O418" i="37"/>
  <c r="Y418" i="37"/>
  <c r="Z418" i="37"/>
  <c r="H419" i="37"/>
  <c r="I419" i="37"/>
  <c r="J419" i="37"/>
  <c r="K419" i="37"/>
  <c r="L419" i="37"/>
  <c r="M419" i="37"/>
  <c r="N419" i="37"/>
  <c r="O419" i="37"/>
  <c r="Y419" i="37"/>
  <c r="Z419" i="37"/>
  <c r="H420" i="37"/>
  <c r="I420" i="37"/>
  <c r="J420" i="37"/>
  <c r="K420" i="37"/>
  <c r="L420" i="37"/>
  <c r="M420" i="37"/>
  <c r="N420" i="37"/>
  <c r="O420" i="37"/>
  <c r="Y420" i="37"/>
  <c r="Z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W421" i="37"/>
  <c r="X421" i="37"/>
  <c r="Y421" i="37"/>
  <c r="Z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X422" i="37"/>
  <c r="Y422" i="37"/>
  <c r="Z422" i="37"/>
  <c r="H423" i="37"/>
  <c r="I423" i="37"/>
  <c r="J423" i="37"/>
  <c r="K423" i="37"/>
  <c r="L423" i="37"/>
  <c r="M423" i="37"/>
  <c r="N423" i="37"/>
  <c r="O423" i="37"/>
  <c r="Y423" i="37"/>
  <c r="Z423" i="37"/>
  <c r="H424" i="37"/>
  <c r="I424" i="37"/>
  <c r="J424" i="37"/>
  <c r="K424" i="37"/>
  <c r="L424" i="37"/>
  <c r="M424" i="37"/>
  <c r="N424" i="37"/>
  <c r="O424" i="37"/>
  <c r="Y424" i="37"/>
  <c r="Z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W426" i="37"/>
  <c r="X426" i="37"/>
  <c r="Y426" i="37"/>
  <c r="Z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W427" i="37"/>
  <c r="X427" i="37"/>
  <c r="Y427" i="37"/>
  <c r="Z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X428" i="37"/>
  <c r="Y428" i="37"/>
  <c r="Z428" i="37"/>
  <c r="H429" i="37"/>
  <c r="I429" i="37"/>
  <c r="J429" i="37"/>
  <c r="K429" i="37"/>
  <c r="L429" i="37"/>
  <c r="M429" i="37"/>
  <c r="N429" i="37"/>
  <c r="O429" i="37"/>
  <c r="Y429" i="37"/>
  <c r="Z429" i="37"/>
  <c r="H430" i="37"/>
  <c r="I430" i="37"/>
  <c r="J430" i="37"/>
  <c r="K430" i="37"/>
  <c r="L430" i="37"/>
  <c r="M430" i="37"/>
  <c r="N430" i="37"/>
  <c r="O430" i="37"/>
  <c r="Y430" i="37"/>
  <c r="Z430" i="37"/>
  <c r="H431" i="37"/>
  <c r="I431" i="37"/>
  <c r="J431" i="37"/>
  <c r="K431" i="37"/>
  <c r="L431" i="37"/>
  <c r="M431" i="37"/>
  <c r="N431" i="37"/>
  <c r="O431" i="37"/>
  <c r="Y431" i="37"/>
  <c r="Z431" i="37"/>
  <c r="H432" i="37"/>
  <c r="I432" i="37"/>
  <c r="J432" i="37"/>
  <c r="K432" i="37"/>
  <c r="L432" i="37"/>
  <c r="M432" i="37"/>
  <c r="N432" i="37"/>
  <c r="O432" i="37"/>
  <c r="Y432" i="37"/>
  <c r="Z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X434" i="37"/>
  <c r="Y434" i="37"/>
  <c r="Z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W435" i="37"/>
  <c r="X435" i="37"/>
  <c r="Y435" i="37"/>
  <c r="Z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W436" i="37"/>
  <c r="X436" i="37"/>
  <c r="Y436" i="37"/>
  <c r="Z436" i="37"/>
  <c r="H437" i="37"/>
  <c r="I437" i="37"/>
  <c r="J437" i="37"/>
  <c r="K437" i="37"/>
  <c r="L437" i="37"/>
  <c r="M437" i="37"/>
  <c r="N437" i="37"/>
  <c r="O437" i="37"/>
  <c r="Y437" i="37"/>
  <c r="Z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W438" i="37"/>
  <c r="X438" i="37"/>
  <c r="Y438" i="37"/>
  <c r="Z438" i="37"/>
  <c r="H439" i="37"/>
  <c r="I439" i="37"/>
  <c r="J439" i="37"/>
  <c r="K439" i="37"/>
  <c r="L439" i="37"/>
  <c r="M439" i="37"/>
  <c r="N439" i="37"/>
  <c r="O439" i="37"/>
  <c r="Y439" i="37"/>
  <c r="Z439" i="37"/>
  <c r="H440" i="37"/>
  <c r="I440" i="37"/>
  <c r="J440" i="37"/>
  <c r="K440" i="37"/>
  <c r="L440" i="37"/>
  <c r="M440" i="37"/>
  <c r="N440" i="37"/>
  <c r="O440" i="37"/>
  <c r="Y440" i="37"/>
  <c r="Z440" i="37"/>
  <c r="H441" i="37"/>
  <c r="I441" i="37"/>
  <c r="J441" i="37"/>
  <c r="K441" i="37"/>
  <c r="L441" i="37"/>
  <c r="M441" i="37"/>
  <c r="N441" i="37"/>
  <c r="O441" i="37"/>
  <c r="Y441" i="37"/>
  <c r="Z441" i="37"/>
  <c r="H442" i="37"/>
  <c r="I442" i="37"/>
  <c r="J442" i="37"/>
  <c r="K442" i="37"/>
  <c r="L442" i="37"/>
  <c r="M442" i="37"/>
  <c r="N442" i="37"/>
  <c r="O442" i="37"/>
  <c r="Y442" i="37"/>
  <c r="Z442" i="37"/>
  <c r="H443" i="37"/>
  <c r="I443" i="37"/>
  <c r="J443" i="37"/>
  <c r="K443" i="37"/>
  <c r="L443" i="37"/>
  <c r="M443" i="37"/>
  <c r="N443" i="37"/>
  <c r="O443" i="37"/>
  <c r="Y443" i="37"/>
  <c r="Z443" i="37"/>
  <c r="H444" i="37"/>
  <c r="I444" i="37"/>
  <c r="J444" i="37"/>
  <c r="K444" i="37"/>
  <c r="L444" i="37"/>
  <c r="M444" i="37"/>
  <c r="N444" i="37"/>
  <c r="O444" i="37"/>
  <c r="Y444" i="37"/>
  <c r="Z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W445" i="37"/>
  <c r="X445" i="37"/>
  <c r="Y445" i="37"/>
  <c r="Z445" i="37"/>
  <c r="H446" i="37"/>
  <c r="I446" i="37"/>
  <c r="J446" i="37"/>
  <c r="K446" i="37"/>
  <c r="L446" i="37"/>
  <c r="M446" i="37"/>
  <c r="N446" i="37"/>
  <c r="O446" i="37"/>
  <c r="Y446" i="37"/>
  <c r="Z446" i="37"/>
  <c r="H447" i="37"/>
  <c r="I447" i="37"/>
  <c r="J447" i="37"/>
  <c r="K447" i="37"/>
  <c r="L447" i="37"/>
  <c r="M447" i="37"/>
  <c r="N447" i="37"/>
  <c r="O447" i="37"/>
  <c r="Y447" i="37"/>
  <c r="Z447" i="37"/>
  <c r="H448" i="37"/>
  <c r="I448" i="37"/>
  <c r="J448" i="37"/>
  <c r="K448" i="37"/>
  <c r="L448" i="37"/>
  <c r="M448" i="37"/>
  <c r="N448" i="37"/>
  <c r="O448" i="37"/>
  <c r="Y448" i="37"/>
  <c r="Z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V449" i="37"/>
  <c r="W449" i="37"/>
  <c r="X449" i="37"/>
  <c r="Y449" i="37"/>
  <c r="Z449" i="37"/>
  <c r="H450" i="37"/>
  <c r="I450" i="37"/>
  <c r="J450" i="37"/>
  <c r="K450" i="37"/>
  <c r="L450" i="37"/>
  <c r="M450" i="37"/>
  <c r="N450" i="37"/>
  <c r="O450" i="37"/>
  <c r="Y450" i="37"/>
  <c r="Z450" i="37"/>
  <c r="H451" i="37"/>
  <c r="I451" i="37"/>
  <c r="J451" i="37"/>
  <c r="K451" i="37"/>
  <c r="L451" i="37"/>
  <c r="M451" i="37"/>
  <c r="N451" i="37"/>
  <c r="O451" i="37"/>
  <c r="Y451" i="37"/>
  <c r="Z451" i="37"/>
  <c r="H452" i="37"/>
  <c r="I452" i="37"/>
  <c r="J452" i="37"/>
  <c r="K452" i="37"/>
  <c r="L452" i="37"/>
  <c r="M452" i="37"/>
  <c r="N452" i="37"/>
  <c r="O452" i="37"/>
  <c r="Y452" i="37"/>
  <c r="Z452" i="37"/>
  <c r="H453" i="37"/>
  <c r="I453" i="37"/>
  <c r="J453" i="37"/>
  <c r="K453" i="37"/>
  <c r="L453" i="37"/>
  <c r="M453" i="37"/>
  <c r="N453" i="37"/>
  <c r="O453" i="37"/>
  <c r="Y453" i="37"/>
  <c r="Z453" i="37"/>
  <c r="H454" i="37"/>
  <c r="I454" i="37"/>
  <c r="J454" i="37"/>
  <c r="K454" i="37"/>
  <c r="L454" i="37"/>
  <c r="M454" i="37"/>
  <c r="N454" i="37"/>
  <c r="O454" i="37"/>
  <c r="Y454" i="37"/>
  <c r="Z454" i="37"/>
  <c r="H455" i="37"/>
  <c r="I455" i="37"/>
  <c r="J455" i="37"/>
  <c r="K455" i="37"/>
  <c r="L455" i="37"/>
  <c r="M455" i="37"/>
  <c r="N455" i="37"/>
  <c r="O455" i="37"/>
  <c r="Y455" i="37"/>
  <c r="Z455" i="37"/>
  <c r="H456" i="37"/>
  <c r="I456" i="37"/>
  <c r="J456" i="37"/>
  <c r="K456" i="37"/>
  <c r="L456" i="37"/>
  <c r="M456" i="37"/>
  <c r="N456" i="37"/>
  <c r="O456" i="37"/>
  <c r="Y456" i="37"/>
  <c r="Z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W457" i="37"/>
  <c r="X457" i="37"/>
  <c r="Y457" i="37"/>
  <c r="Z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W458" i="37"/>
  <c r="X458" i="37"/>
  <c r="Y458" i="37"/>
  <c r="Z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W459" i="37"/>
  <c r="X459" i="37"/>
  <c r="Y459" i="37"/>
  <c r="Z459" i="37"/>
  <c r="H460" i="37"/>
  <c r="I460" i="37"/>
  <c r="J460" i="37"/>
  <c r="K460" i="37"/>
  <c r="L460" i="37"/>
  <c r="M460" i="37"/>
  <c r="N460" i="37"/>
  <c r="O460" i="37"/>
  <c r="Y460" i="37"/>
  <c r="Z460" i="37"/>
  <c r="H461" i="37"/>
  <c r="I461" i="37"/>
  <c r="J461" i="37"/>
  <c r="K461" i="37"/>
  <c r="L461" i="37"/>
  <c r="M461" i="37"/>
  <c r="N461" i="37"/>
  <c r="O461" i="37"/>
  <c r="Y461" i="37"/>
  <c r="Z461" i="37"/>
  <c r="H462" i="37"/>
  <c r="I462" i="37"/>
  <c r="J462" i="37"/>
  <c r="K462" i="37"/>
  <c r="L462" i="37"/>
  <c r="M462" i="37"/>
  <c r="N462" i="37"/>
  <c r="O462" i="37"/>
  <c r="Y462" i="37"/>
  <c r="Z462" i="37"/>
  <c r="H463" i="37"/>
  <c r="I463" i="37"/>
  <c r="J463" i="37"/>
  <c r="K463" i="37"/>
  <c r="L463" i="37"/>
  <c r="M463" i="37"/>
  <c r="N463" i="37"/>
  <c r="O463" i="37"/>
  <c r="Y463" i="37"/>
  <c r="Z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W464" i="37"/>
  <c r="X464" i="37"/>
  <c r="Y464" i="37"/>
  <c r="Z464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W465" i="37"/>
  <c r="X465" i="37"/>
  <c r="Y465" i="37"/>
  <c r="Z465" i="37"/>
  <c r="Y466" i="37"/>
  <c r="Z466" i="37"/>
  <c r="H467" i="37"/>
  <c r="I467" i="37"/>
  <c r="J467" i="37"/>
  <c r="K467" i="37"/>
  <c r="L467" i="37"/>
  <c r="M467" i="37"/>
  <c r="N467" i="37"/>
  <c r="O467" i="37"/>
  <c r="Y467" i="37"/>
  <c r="Z467" i="37"/>
  <c r="H468" i="37"/>
  <c r="I468" i="37"/>
  <c r="J468" i="37"/>
  <c r="K468" i="37"/>
  <c r="L468" i="37"/>
  <c r="M468" i="37"/>
  <c r="N468" i="37"/>
  <c r="O468" i="37"/>
  <c r="Y468" i="37"/>
  <c r="Z468" i="37"/>
  <c r="H469" i="37"/>
  <c r="I469" i="37"/>
  <c r="J469" i="37"/>
  <c r="K469" i="37"/>
  <c r="L469" i="37"/>
  <c r="M469" i="37"/>
  <c r="N469" i="37"/>
  <c r="O469" i="37"/>
  <c r="Y469" i="37"/>
  <c r="Z469" i="37"/>
  <c r="H470" i="37"/>
  <c r="I470" i="37"/>
  <c r="J470" i="37"/>
  <c r="K470" i="37"/>
  <c r="L470" i="37"/>
  <c r="M470" i="37"/>
  <c r="N470" i="37"/>
  <c r="O470" i="37"/>
  <c r="Y470" i="37"/>
  <c r="Z470" i="37"/>
  <c r="H471" i="37"/>
  <c r="I471" i="37"/>
  <c r="J471" i="37"/>
  <c r="K471" i="37"/>
  <c r="L471" i="37"/>
  <c r="M471" i="37"/>
  <c r="N471" i="37"/>
  <c r="O471" i="37"/>
  <c r="Y471" i="37"/>
  <c r="Z471" i="37"/>
  <c r="H472" i="37"/>
  <c r="I472" i="37"/>
  <c r="J472" i="37"/>
  <c r="K472" i="37"/>
  <c r="L472" i="37"/>
  <c r="M472" i="37"/>
  <c r="N472" i="37"/>
  <c r="O472" i="37"/>
  <c r="Y472" i="37"/>
  <c r="Z472" i="37"/>
  <c r="I1258" i="157"/>
  <c r="G464" i="37" s="1"/>
  <c r="H1258" i="157"/>
  <c r="F464" i="37" s="1"/>
  <c r="F1258" i="157"/>
  <c r="I1253" i="157"/>
  <c r="G459" i="37" s="1"/>
  <c r="H1253" i="157"/>
  <c r="F459" i="37" s="1"/>
  <c r="F1253" i="157"/>
  <c r="H1252" i="157"/>
  <c r="F458" i="37" s="1"/>
  <c r="F1252" i="157"/>
  <c r="H1251" i="157"/>
  <c r="F457" i="37" s="1"/>
  <c r="F1251" i="157"/>
  <c r="H1250" i="157"/>
  <c r="F456" i="37" s="1"/>
  <c r="F1250" i="157"/>
  <c r="H1236" i="157"/>
  <c r="F442" i="37" s="1"/>
  <c r="F1236" i="157"/>
  <c r="H1235" i="157"/>
  <c r="F441" i="37" s="1"/>
  <c r="F1235" i="157"/>
  <c r="I1234" i="157"/>
  <c r="G440" i="37" s="1"/>
  <c r="H1234" i="157"/>
  <c r="F440" i="37" s="1"/>
  <c r="F1234" i="157"/>
  <c r="I1233" i="157"/>
  <c r="G439" i="37" s="1"/>
  <c r="H1233" i="157"/>
  <c r="F439" i="37" s="1"/>
  <c r="F1233" i="157"/>
  <c r="I1232" i="157"/>
  <c r="G438" i="37" s="1"/>
  <c r="H1232" i="157"/>
  <c r="F438" i="37" s="1"/>
  <c r="F1232" i="157"/>
  <c r="I1231" i="157"/>
  <c r="G437" i="37" s="1"/>
  <c r="H1231" i="157"/>
  <c r="F437" i="37" s="1"/>
  <c r="F1231" i="157"/>
  <c r="I1230" i="157"/>
  <c r="G436" i="37" s="1"/>
  <c r="H1230" i="157"/>
  <c r="F436" i="37" s="1"/>
  <c r="F1230" i="157"/>
  <c r="I1229" i="157"/>
  <c r="G435" i="37" s="1"/>
  <c r="H1229" i="157"/>
  <c r="F435" i="37" s="1"/>
  <c r="I1228" i="157"/>
  <c r="G434" i="37" s="1"/>
  <c r="H1228" i="157"/>
  <c r="F434" i="37" s="1"/>
  <c r="F1228" i="157"/>
  <c r="H1227" i="157"/>
  <c r="F433" i="37" s="1"/>
  <c r="F1227" i="157"/>
  <c r="H1226" i="157"/>
  <c r="F432" i="37" s="1"/>
  <c r="F1226" i="157"/>
  <c r="I1222" i="157"/>
  <c r="G428" i="37" s="1"/>
  <c r="H1222" i="157"/>
  <c r="F428" i="37" s="1"/>
  <c r="F1222" i="157"/>
  <c r="F1183" i="157"/>
  <c r="G1174" i="157"/>
  <c r="G1169" i="157"/>
  <c r="G1168" i="157"/>
  <c r="G1167" i="157"/>
  <c r="G1166" i="157"/>
  <c r="H1165" i="157"/>
  <c r="H1249" i="157" s="1"/>
  <c r="F455" i="37" s="1"/>
  <c r="F1165" i="157"/>
  <c r="H1139" i="157"/>
  <c r="G1151" i="157"/>
  <c r="G1150" i="157"/>
  <c r="G1149" i="157"/>
  <c r="G1148" i="157"/>
  <c r="G1147" i="157"/>
  <c r="G1146" i="157"/>
  <c r="G1145" i="157"/>
  <c r="G1143" i="157"/>
  <c r="G1142" i="157"/>
  <c r="G1141" i="157"/>
  <c r="F1144" i="157"/>
  <c r="G1137" i="157"/>
  <c r="H1133" i="157"/>
  <c r="F1133" i="157"/>
  <c r="H1122" i="157"/>
  <c r="F1122" i="157"/>
  <c r="H340" i="37"/>
  <c r="I340" i="37"/>
  <c r="J340" i="37"/>
  <c r="K340" i="37"/>
  <c r="L340" i="37"/>
  <c r="M340" i="37"/>
  <c r="N340" i="37"/>
  <c r="O340" i="37"/>
  <c r="Y340" i="37"/>
  <c r="H341" i="37"/>
  <c r="I341" i="37"/>
  <c r="J341" i="37"/>
  <c r="K341" i="37"/>
  <c r="L341" i="37"/>
  <c r="M341" i="37"/>
  <c r="N341" i="37"/>
  <c r="O341" i="37"/>
  <c r="Y341" i="37"/>
  <c r="H342" i="37"/>
  <c r="I342" i="37"/>
  <c r="J342" i="37"/>
  <c r="K342" i="37"/>
  <c r="L342" i="37"/>
  <c r="M342" i="37"/>
  <c r="N342" i="37"/>
  <c r="O342" i="37"/>
  <c r="Y342" i="37"/>
  <c r="H343" i="37"/>
  <c r="I343" i="37"/>
  <c r="J343" i="37"/>
  <c r="K343" i="37"/>
  <c r="L343" i="37"/>
  <c r="M343" i="37"/>
  <c r="N343" i="37"/>
  <c r="O343" i="37"/>
  <c r="Y343" i="37"/>
  <c r="H344" i="37"/>
  <c r="I344" i="37"/>
  <c r="J344" i="37"/>
  <c r="K344" i="37"/>
  <c r="L344" i="37"/>
  <c r="M344" i="37"/>
  <c r="N344" i="37"/>
  <c r="O344" i="37"/>
  <c r="Y344" i="37"/>
  <c r="H345" i="37"/>
  <c r="I345" i="37"/>
  <c r="J345" i="37"/>
  <c r="K345" i="37"/>
  <c r="L345" i="37"/>
  <c r="M345" i="37"/>
  <c r="N345" i="37"/>
  <c r="O345" i="37"/>
  <c r="Y345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X347" i="37"/>
  <c r="Y347" i="37"/>
  <c r="Z347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W348" i="37"/>
  <c r="X348" i="37"/>
  <c r="Y348" i="37"/>
  <c r="Z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W349" i="37"/>
  <c r="X349" i="37"/>
  <c r="Y349" i="37"/>
  <c r="Z349" i="37"/>
  <c r="H350" i="37"/>
  <c r="I350" i="37"/>
  <c r="J350" i="37"/>
  <c r="K350" i="37"/>
  <c r="L350" i="37"/>
  <c r="M350" i="37"/>
  <c r="N350" i="37"/>
  <c r="O350" i="37"/>
  <c r="Y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W351" i="37"/>
  <c r="X351" i="37"/>
  <c r="Y351" i="37"/>
  <c r="Z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W353" i="37"/>
  <c r="X353" i="37"/>
  <c r="Y353" i="37"/>
  <c r="Z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X354" i="37"/>
  <c r="Y354" i="37"/>
  <c r="Z354" i="37"/>
  <c r="H355" i="37"/>
  <c r="I355" i="37"/>
  <c r="J355" i="37"/>
  <c r="K355" i="37"/>
  <c r="L355" i="37"/>
  <c r="M355" i="37"/>
  <c r="N355" i="37"/>
  <c r="O355" i="37"/>
  <c r="Y355" i="37"/>
  <c r="H356" i="37"/>
  <c r="I356" i="37"/>
  <c r="J356" i="37"/>
  <c r="K356" i="37"/>
  <c r="L356" i="37"/>
  <c r="M356" i="37"/>
  <c r="N356" i="37"/>
  <c r="O356" i="37"/>
  <c r="Y356" i="37"/>
  <c r="H357" i="37"/>
  <c r="I357" i="37"/>
  <c r="J357" i="37"/>
  <c r="K357" i="37"/>
  <c r="L357" i="37"/>
  <c r="M357" i="37"/>
  <c r="N357" i="37"/>
  <c r="O357" i="37"/>
  <c r="Y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X358" i="37"/>
  <c r="Y358" i="37"/>
  <c r="Z358" i="37"/>
  <c r="H359" i="37"/>
  <c r="I359" i="37"/>
  <c r="J359" i="37"/>
  <c r="K359" i="37"/>
  <c r="L359" i="37"/>
  <c r="M359" i="37"/>
  <c r="N359" i="37"/>
  <c r="O359" i="37"/>
  <c r="P359" i="37"/>
  <c r="Q359" i="37"/>
  <c r="S359" i="37"/>
  <c r="T359" i="37"/>
  <c r="U359" i="37"/>
  <c r="V359" i="37"/>
  <c r="W359" i="37"/>
  <c r="X359" i="37"/>
  <c r="Y359" i="37"/>
  <c r="Z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X360" i="37"/>
  <c r="Y360" i="37"/>
  <c r="Z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X361" i="37"/>
  <c r="Y361" i="37"/>
  <c r="Z361" i="37"/>
  <c r="H362" i="37"/>
  <c r="I362" i="37"/>
  <c r="J362" i="37"/>
  <c r="K362" i="37"/>
  <c r="L362" i="37"/>
  <c r="M362" i="37"/>
  <c r="N362" i="37"/>
  <c r="O362" i="37"/>
  <c r="Y362" i="37"/>
  <c r="Z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X363" i="37"/>
  <c r="Y363" i="37"/>
  <c r="Z363" i="37"/>
  <c r="G364" i="37"/>
  <c r="H364" i="37"/>
  <c r="I364" i="37"/>
  <c r="J364" i="37"/>
  <c r="K364" i="37"/>
  <c r="L364" i="37"/>
  <c r="M364" i="37"/>
  <c r="N364" i="37"/>
  <c r="O364" i="37"/>
  <c r="Y364" i="37"/>
  <c r="G365" i="37"/>
  <c r="H365" i="37"/>
  <c r="I365" i="37"/>
  <c r="J365" i="37"/>
  <c r="K365" i="37"/>
  <c r="L365" i="37"/>
  <c r="M365" i="37"/>
  <c r="N365" i="37"/>
  <c r="O365" i="37"/>
  <c r="Y365" i="37"/>
  <c r="H366" i="37"/>
  <c r="I366" i="37"/>
  <c r="J366" i="37"/>
  <c r="K366" i="37"/>
  <c r="L366" i="37"/>
  <c r="M366" i="37"/>
  <c r="N366" i="37"/>
  <c r="O366" i="37"/>
  <c r="Y366" i="37"/>
  <c r="H367" i="37"/>
  <c r="I367" i="37"/>
  <c r="J367" i="37"/>
  <c r="K367" i="37"/>
  <c r="L367" i="37"/>
  <c r="M367" i="37"/>
  <c r="N367" i="37"/>
  <c r="O367" i="37"/>
  <c r="Y367" i="37"/>
  <c r="H368" i="37"/>
  <c r="I368" i="37"/>
  <c r="J368" i="37"/>
  <c r="K368" i="37"/>
  <c r="L368" i="37"/>
  <c r="M368" i="37"/>
  <c r="N368" i="37"/>
  <c r="O368" i="37"/>
  <c r="Y368" i="37"/>
  <c r="H369" i="37"/>
  <c r="I369" i="37"/>
  <c r="J369" i="37"/>
  <c r="K369" i="37"/>
  <c r="L369" i="37"/>
  <c r="M369" i="37"/>
  <c r="N369" i="37"/>
  <c r="O369" i="37"/>
  <c r="Y369" i="37"/>
  <c r="H370" i="37"/>
  <c r="I370" i="37"/>
  <c r="J370" i="37"/>
  <c r="K370" i="37"/>
  <c r="L370" i="37"/>
  <c r="M370" i="37"/>
  <c r="N370" i="37"/>
  <c r="O370" i="37"/>
  <c r="Y370" i="37"/>
  <c r="H371" i="37"/>
  <c r="I371" i="37"/>
  <c r="J371" i="37"/>
  <c r="K371" i="37"/>
  <c r="L371" i="37"/>
  <c r="M371" i="37"/>
  <c r="N371" i="37"/>
  <c r="O371" i="37"/>
  <c r="Y371" i="37"/>
  <c r="H372" i="37"/>
  <c r="I372" i="37"/>
  <c r="J372" i="37"/>
  <c r="K372" i="37"/>
  <c r="L372" i="37"/>
  <c r="M372" i="37"/>
  <c r="N372" i="37"/>
  <c r="O372" i="37"/>
  <c r="Y372" i="37"/>
  <c r="G373" i="37"/>
  <c r="H373" i="37"/>
  <c r="I373" i="37"/>
  <c r="J373" i="37"/>
  <c r="K373" i="37"/>
  <c r="L373" i="37"/>
  <c r="M373" i="37"/>
  <c r="N373" i="37"/>
  <c r="O373" i="37"/>
  <c r="Y373" i="37"/>
  <c r="H374" i="37"/>
  <c r="I374" i="37"/>
  <c r="J374" i="37"/>
  <c r="K374" i="37"/>
  <c r="L374" i="37"/>
  <c r="M374" i="37"/>
  <c r="N374" i="37"/>
  <c r="O374" i="37"/>
  <c r="Y374" i="37"/>
  <c r="H375" i="37"/>
  <c r="I375" i="37"/>
  <c r="J375" i="37"/>
  <c r="K375" i="37"/>
  <c r="L375" i="37"/>
  <c r="M375" i="37"/>
  <c r="N375" i="37"/>
  <c r="O375" i="37"/>
  <c r="Y375" i="37"/>
  <c r="H376" i="37"/>
  <c r="I376" i="37"/>
  <c r="J376" i="37"/>
  <c r="K376" i="37"/>
  <c r="L376" i="37"/>
  <c r="M376" i="37"/>
  <c r="N376" i="37"/>
  <c r="O376" i="37"/>
  <c r="Y376" i="37"/>
  <c r="G377" i="37"/>
  <c r="H377" i="37"/>
  <c r="I377" i="37"/>
  <c r="J377" i="37"/>
  <c r="K377" i="37"/>
  <c r="L377" i="37"/>
  <c r="M377" i="37"/>
  <c r="N377" i="37"/>
  <c r="O377" i="37"/>
  <c r="Y377" i="37"/>
  <c r="G378" i="37"/>
  <c r="H378" i="37"/>
  <c r="I378" i="37"/>
  <c r="J378" i="37"/>
  <c r="K378" i="37"/>
  <c r="L378" i="37"/>
  <c r="M378" i="37"/>
  <c r="N378" i="37"/>
  <c r="O378" i="37"/>
  <c r="Y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W379" i="37"/>
  <c r="X379" i="37"/>
  <c r="Y379" i="37"/>
  <c r="Z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W380" i="37"/>
  <c r="X380" i="37"/>
  <c r="Y380" i="37"/>
  <c r="Z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W381" i="37"/>
  <c r="X381" i="37"/>
  <c r="Y381" i="37"/>
  <c r="Z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X382" i="37"/>
  <c r="Y382" i="37"/>
  <c r="Z382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Y384" i="37"/>
  <c r="H385" i="37"/>
  <c r="I385" i="37"/>
  <c r="J385" i="37"/>
  <c r="K385" i="37"/>
  <c r="L385" i="37"/>
  <c r="M385" i="37"/>
  <c r="N385" i="37"/>
  <c r="O385" i="37"/>
  <c r="Y385" i="37"/>
  <c r="H386" i="37"/>
  <c r="I386" i="37"/>
  <c r="J386" i="37"/>
  <c r="K386" i="37"/>
  <c r="L386" i="37"/>
  <c r="M386" i="37"/>
  <c r="N386" i="37"/>
  <c r="O386" i="37"/>
  <c r="Y386" i="37"/>
  <c r="H387" i="37"/>
  <c r="I387" i="37"/>
  <c r="J387" i="37"/>
  <c r="K387" i="37"/>
  <c r="L387" i="37"/>
  <c r="M387" i="37"/>
  <c r="N387" i="37"/>
  <c r="O387" i="37"/>
  <c r="Y387" i="37"/>
  <c r="H388" i="37"/>
  <c r="I388" i="37"/>
  <c r="J388" i="37"/>
  <c r="K388" i="37"/>
  <c r="L388" i="37"/>
  <c r="M388" i="37"/>
  <c r="N388" i="37"/>
  <c r="O388" i="37"/>
  <c r="Y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W389" i="37"/>
  <c r="X389" i="37"/>
  <c r="Y389" i="37"/>
  <c r="Z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W390" i="37"/>
  <c r="X390" i="37"/>
  <c r="Y390" i="37"/>
  <c r="Z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W391" i="37"/>
  <c r="X391" i="37"/>
  <c r="Y391" i="37"/>
  <c r="Z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W392" i="37"/>
  <c r="X392" i="37"/>
  <c r="Y392" i="37"/>
  <c r="Z392" i="37"/>
  <c r="H393" i="37"/>
  <c r="I393" i="37"/>
  <c r="J393" i="37"/>
  <c r="K393" i="37"/>
  <c r="L393" i="37"/>
  <c r="M393" i="37"/>
  <c r="N393" i="37"/>
  <c r="O393" i="37"/>
  <c r="Y393" i="37"/>
  <c r="H394" i="37"/>
  <c r="I394" i="37"/>
  <c r="J394" i="37"/>
  <c r="K394" i="37"/>
  <c r="L394" i="37"/>
  <c r="M394" i="37"/>
  <c r="N394" i="37"/>
  <c r="O394" i="37"/>
  <c r="Y394" i="37"/>
  <c r="H395" i="37"/>
  <c r="I395" i="37"/>
  <c r="J395" i="37"/>
  <c r="K395" i="37"/>
  <c r="L395" i="37"/>
  <c r="M395" i="37"/>
  <c r="N395" i="37"/>
  <c r="O395" i="37"/>
  <c r="Y395" i="37"/>
  <c r="H396" i="37"/>
  <c r="I396" i="37"/>
  <c r="J396" i="37"/>
  <c r="K396" i="37"/>
  <c r="L396" i="37"/>
  <c r="M396" i="37"/>
  <c r="N396" i="37"/>
  <c r="O396" i="37"/>
  <c r="Y396" i="37"/>
  <c r="H397" i="37"/>
  <c r="I397" i="37"/>
  <c r="J397" i="37"/>
  <c r="K397" i="37"/>
  <c r="L397" i="37"/>
  <c r="M397" i="37"/>
  <c r="N397" i="37"/>
  <c r="O397" i="37"/>
  <c r="Y397" i="37"/>
  <c r="H398" i="37"/>
  <c r="I398" i="37"/>
  <c r="J398" i="37"/>
  <c r="K398" i="37"/>
  <c r="L398" i="37"/>
  <c r="M398" i="37"/>
  <c r="N398" i="37"/>
  <c r="O398" i="37"/>
  <c r="Y398" i="37"/>
  <c r="H399" i="37"/>
  <c r="I399" i="37"/>
  <c r="J399" i="37"/>
  <c r="K399" i="37"/>
  <c r="L399" i="37"/>
  <c r="M399" i="37"/>
  <c r="N399" i="37"/>
  <c r="O399" i="37"/>
  <c r="Y399" i="37"/>
  <c r="H1088" i="157"/>
  <c r="F389" i="37" s="1"/>
  <c r="F1088" i="157"/>
  <c r="H1082" i="157"/>
  <c r="F383" i="37" s="1"/>
  <c r="G1082" i="157"/>
  <c r="E383" i="37" s="1"/>
  <c r="F1082" i="157"/>
  <c r="H1081" i="157"/>
  <c r="F382" i="37" s="1"/>
  <c r="F1081" i="157"/>
  <c r="H1080" i="157"/>
  <c r="F381" i="37" s="1"/>
  <c r="F1080" i="157"/>
  <c r="H1079" i="157"/>
  <c r="F380" i="37" s="1"/>
  <c r="F1079" i="157"/>
  <c r="H1066" i="157"/>
  <c r="F367" i="37" s="1"/>
  <c r="F1066" i="157"/>
  <c r="H1065" i="157"/>
  <c r="F366" i="37" s="1"/>
  <c r="F1065" i="157"/>
  <c r="H1064" i="157"/>
  <c r="F365" i="37" s="1"/>
  <c r="F1064" i="157"/>
  <c r="H1063" i="157"/>
  <c r="F364" i="37" s="1"/>
  <c r="F1063" i="157"/>
  <c r="H1062" i="157"/>
  <c r="F363" i="37" s="1"/>
  <c r="F1062" i="157"/>
  <c r="H1061" i="157"/>
  <c r="F362" i="37" s="1"/>
  <c r="F1061" i="157"/>
  <c r="H1060" i="157"/>
  <c r="F361" i="37" s="1"/>
  <c r="F1060" i="157"/>
  <c r="H1059" i="157"/>
  <c r="F360" i="37" s="1"/>
  <c r="H1058" i="157"/>
  <c r="F359" i="37" s="1"/>
  <c r="F1058" i="157"/>
  <c r="H1057" i="157"/>
  <c r="F358" i="37" s="1"/>
  <c r="F1057" i="157"/>
  <c r="H1053" i="157"/>
  <c r="F354" i="37" s="1"/>
  <c r="F1053" i="157"/>
  <c r="G1008" i="157"/>
  <c r="G1007" i="157"/>
  <c r="H1003" i="157"/>
  <c r="F1003" i="157"/>
  <c r="G982" i="157"/>
  <c r="G981" i="157"/>
  <c r="G979" i="157"/>
  <c r="G978" i="157"/>
  <c r="F980" i="157"/>
  <c r="G974" i="157"/>
  <c r="H970" i="157"/>
  <c r="F970" i="157"/>
  <c r="H965" i="157"/>
  <c r="F965" i="157"/>
  <c r="H961" i="157"/>
  <c r="F961" i="157"/>
  <c r="F934" i="157"/>
  <c r="G926" i="157"/>
  <c r="G925" i="157"/>
  <c r="G913" i="157"/>
  <c r="H904" i="157"/>
  <c r="H1078" i="157" s="1"/>
  <c r="F379" i="37" s="1"/>
  <c r="G907" i="157"/>
  <c r="G906" i="157"/>
  <c r="G905" i="157"/>
  <c r="F904" i="157"/>
  <c r="G892" i="157"/>
  <c r="G891" i="157"/>
  <c r="G890" i="157"/>
  <c r="G889" i="157"/>
  <c r="G888" i="157"/>
  <c r="G887" i="157"/>
  <c r="G886" i="157"/>
  <c r="G884" i="157"/>
  <c r="G883" i="157"/>
  <c r="H881" i="157"/>
  <c r="F885" i="157"/>
  <c r="G879" i="157"/>
  <c r="H875" i="157"/>
  <c r="F875" i="157"/>
  <c r="H863" i="157"/>
  <c r="F863" i="157"/>
  <c r="H176" i="37"/>
  <c r="I176" i="37"/>
  <c r="J176" i="37"/>
  <c r="K176" i="37"/>
  <c r="L176" i="37"/>
  <c r="M176" i="37"/>
  <c r="N176" i="37"/>
  <c r="O176" i="37"/>
  <c r="Y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W177" i="37"/>
  <c r="X177" i="37"/>
  <c r="Y177" i="37"/>
  <c r="Z177" i="37"/>
  <c r="H178" i="37"/>
  <c r="I178" i="37"/>
  <c r="J178" i="37"/>
  <c r="K178" i="37"/>
  <c r="L178" i="37"/>
  <c r="M178" i="37"/>
  <c r="N178" i="37"/>
  <c r="O178" i="37"/>
  <c r="Y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X179" i="37"/>
  <c r="Y179" i="37"/>
  <c r="Z179" i="37"/>
  <c r="H180" i="37"/>
  <c r="I180" i="37"/>
  <c r="J180" i="37"/>
  <c r="K180" i="37"/>
  <c r="L180" i="37"/>
  <c r="M180" i="37"/>
  <c r="N180" i="37"/>
  <c r="O180" i="37"/>
  <c r="Y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X181" i="37"/>
  <c r="Y181" i="37"/>
  <c r="Z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X182" i="37"/>
  <c r="Y182" i="37"/>
  <c r="Z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X183" i="37"/>
  <c r="Y183" i="37"/>
  <c r="Z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X185" i="37"/>
  <c r="Y185" i="37"/>
  <c r="Z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X186" i="37"/>
  <c r="Y186" i="37"/>
  <c r="Z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X187" i="37"/>
  <c r="Y187" i="37"/>
  <c r="Z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X188" i="37"/>
  <c r="Y188" i="37"/>
  <c r="Z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X189" i="37"/>
  <c r="Y189" i="37"/>
  <c r="Z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X190" i="37"/>
  <c r="Y190" i="37"/>
  <c r="Z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W191" i="37"/>
  <c r="X191" i="37"/>
  <c r="Y191" i="37"/>
  <c r="Z191" i="37"/>
  <c r="H192" i="37"/>
  <c r="I192" i="37"/>
  <c r="J192" i="37"/>
  <c r="K192" i="37"/>
  <c r="L192" i="37"/>
  <c r="M192" i="37"/>
  <c r="N192" i="37"/>
  <c r="O192" i="37"/>
  <c r="Y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W193" i="37"/>
  <c r="X193" i="37"/>
  <c r="Y193" i="37"/>
  <c r="Z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X194" i="37"/>
  <c r="Y194" i="37"/>
  <c r="Z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X195" i="37"/>
  <c r="Y195" i="37"/>
  <c r="Z195" i="37"/>
  <c r="H196" i="37"/>
  <c r="I196" i="37"/>
  <c r="J196" i="37"/>
  <c r="K196" i="37"/>
  <c r="L196" i="37"/>
  <c r="M196" i="37"/>
  <c r="N196" i="37"/>
  <c r="O196" i="37"/>
  <c r="Y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W197" i="37"/>
  <c r="X197" i="37"/>
  <c r="Y197" i="37"/>
  <c r="Z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X198" i="37"/>
  <c r="Y198" i="37"/>
  <c r="Z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W199" i="37"/>
  <c r="X199" i="37"/>
  <c r="Y199" i="37"/>
  <c r="Z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W200" i="37"/>
  <c r="X200" i="37"/>
  <c r="Y200" i="37"/>
  <c r="Z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W201" i="37"/>
  <c r="X201" i="37"/>
  <c r="Y201" i="37"/>
  <c r="Z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X202" i="37"/>
  <c r="Y202" i="37"/>
  <c r="Z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X203" i="37"/>
  <c r="Y203" i="37"/>
  <c r="Z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X204" i="37"/>
  <c r="Y204" i="37"/>
  <c r="Z204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Y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Y97" i="37"/>
  <c r="H98" i="37"/>
  <c r="I98" i="37"/>
  <c r="J98" i="37"/>
  <c r="K98" i="37"/>
  <c r="L98" i="37"/>
  <c r="M98" i="37"/>
  <c r="N98" i="37"/>
  <c r="O98" i="37"/>
  <c r="Y98" i="37"/>
  <c r="H99" i="37"/>
  <c r="I99" i="37"/>
  <c r="J99" i="37"/>
  <c r="K99" i="37"/>
  <c r="L99" i="37"/>
  <c r="M99" i="37"/>
  <c r="N99" i="37"/>
  <c r="O99" i="37"/>
  <c r="Y99" i="37"/>
  <c r="H100" i="37"/>
  <c r="I100" i="37"/>
  <c r="J100" i="37"/>
  <c r="K100" i="37"/>
  <c r="L100" i="37"/>
  <c r="M100" i="37"/>
  <c r="N100" i="37"/>
  <c r="O100" i="37"/>
  <c r="Y100" i="37"/>
  <c r="H101" i="37"/>
  <c r="I101" i="37"/>
  <c r="J101" i="37"/>
  <c r="K101" i="37"/>
  <c r="L101" i="37"/>
  <c r="M101" i="37"/>
  <c r="N101" i="37"/>
  <c r="O101" i="37"/>
  <c r="Y101" i="37"/>
  <c r="H102" i="37"/>
  <c r="I102" i="37"/>
  <c r="J102" i="37"/>
  <c r="K102" i="37"/>
  <c r="L102" i="37"/>
  <c r="M102" i="37"/>
  <c r="N102" i="37"/>
  <c r="O102" i="37"/>
  <c r="Y102" i="37"/>
  <c r="H103" i="37"/>
  <c r="I103" i="37"/>
  <c r="J103" i="37"/>
  <c r="K103" i="37"/>
  <c r="L103" i="37"/>
  <c r="M103" i="37"/>
  <c r="N103" i="37"/>
  <c r="O103" i="37"/>
  <c r="Y103" i="37"/>
  <c r="H104" i="37"/>
  <c r="I104" i="37"/>
  <c r="J104" i="37"/>
  <c r="K104" i="37"/>
  <c r="L104" i="37"/>
  <c r="M104" i="37"/>
  <c r="N104" i="37"/>
  <c r="O104" i="37"/>
  <c r="Y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X106" i="37"/>
  <c r="Y106" i="37"/>
  <c r="Z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Y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X109" i="37"/>
  <c r="Y109" i="37"/>
  <c r="Z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X112" i="37"/>
  <c r="Y112" i="37"/>
  <c r="Z112" i="37"/>
  <c r="H113" i="37"/>
  <c r="I113" i="37"/>
  <c r="J113" i="37"/>
  <c r="K113" i="37"/>
  <c r="L113" i="37"/>
  <c r="M113" i="37"/>
  <c r="N113" i="37"/>
  <c r="O113" i="37"/>
  <c r="Y113" i="37"/>
  <c r="H114" i="37"/>
  <c r="I114" i="37"/>
  <c r="J114" i="37"/>
  <c r="K114" i="37"/>
  <c r="L114" i="37"/>
  <c r="M114" i="37"/>
  <c r="N114" i="37"/>
  <c r="O114" i="37"/>
  <c r="Y114" i="37"/>
  <c r="H115" i="37"/>
  <c r="I115" i="37"/>
  <c r="J115" i="37"/>
  <c r="K115" i="37"/>
  <c r="L115" i="37"/>
  <c r="M115" i="37"/>
  <c r="N115" i="37"/>
  <c r="O115" i="37"/>
  <c r="Y115" i="37"/>
  <c r="H116" i="37"/>
  <c r="I116" i="37"/>
  <c r="J116" i="37"/>
  <c r="K116" i="37"/>
  <c r="L116" i="37"/>
  <c r="M116" i="37"/>
  <c r="N116" i="37"/>
  <c r="O116" i="37"/>
  <c r="Y116" i="37"/>
  <c r="G117" i="37"/>
  <c r="H117" i="37"/>
  <c r="I117" i="37"/>
  <c r="J117" i="37"/>
  <c r="K117" i="37"/>
  <c r="L117" i="37"/>
  <c r="M117" i="37"/>
  <c r="N117" i="37"/>
  <c r="O117" i="37"/>
  <c r="P117" i="37"/>
  <c r="Q117" i="37"/>
  <c r="S117" i="37"/>
  <c r="T117" i="37"/>
  <c r="V117" i="37"/>
  <c r="W117" i="37"/>
  <c r="X117" i="37"/>
  <c r="Y117" i="37"/>
  <c r="Z117" i="37"/>
  <c r="H118" i="37"/>
  <c r="I118" i="37"/>
  <c r="J118" i="37"/>
  <c r="K118" i="37"/>
  <c r="L118" i="37"/>
  <c r="M118" i="37"/>
  <c r="N118" i="37"/>
  <c r="O118" i="37"/>
  <c r="Y118" i="37"/>
  <c r="Z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X119" i="37"/>
  <c r="Y119" i="37"/>
  <c r="Z119" i="37"/>
  <c r="G120" i="37"/>
  <c r="H120" i="37"/>
  <c r="I120" i="37"/>
  <c r="J120" i="37"/>
  <c r="K120" i="37"/>
  <c r="L120" i="37"/>
  <c r="M120" i="37"/>
  <c r="N120" i="37"/>
  <c r="O120" i="37"/>
  <c r="Y120" i="37"/>
  <c r="Z120" i="37"/>
  <c r="G121" i="37"/>
  <c r="H121" i="37"/>
  <c r="I121" i="37"/>
  <c r="J121" i="37"/>
  <c r="K121" i="37"/>
  <c r="L121" i="37"/>
  <c r="M121" i="37"/>
  <c r="N121" i="37"/>
  <c r="O121" i="37"/>
  <c r="P121" i="37"/>
  <c r="Q121" i="37"/>
  <c r="S121" i="37"/>
  <c r="T121" i="37"/>
  <c r="V121" i="37"/>
  <c r="W121" i="37"/>
  <c r="X121" i="37"/>
  <c r="Y121" i="37"/>
  <c r="Z121" i="37"/>
  <c r="G122" i="37"/>
  <c r="H122" i="37"/>
  <c r="I122" i="37"/>
  <c r="J122" i="37"/>
  <c r="K122" i="37"/>
  <c r="L122" i="37"/>
  <c r="M122" i="37"/>
  <c r="N122" i="37"/>
  <c r="O122" i="37"/>
  <c r="Y122" i="37"/>
  <c r="G123" i="37"/>
  <c r="H123" i="37"/>
  <c r="I123" i="37"/>
  <c r="J123" i="37"/>
  <c r="K123" i="37"/>
  <c r="L123" i="37"/>
  <c r="M123" i="37"/>
  <c r="N123" i="37"/>
  <c r="O123" i="37"/>
  <c r="Y123" i="37"/>
  <c r="H124" i="37"/>
  <c r="I124" i="37"/>
  <c r="J124" i="37"/>
  <c r="K124" i="37"/>
  <c r="L124" i="37"/>
  <c r="M124" i="37"/>
  <c r="N124" i="37"/>
  <c r="O124" i="37"/>
  <c r="Y124" i="37"/>
  <c r="H125" i="37"/>
  <c r="I125" i="37"/>
  <c r="J125" i="37"/>
  <c r="K125" i="37"/>
  <c r="L125" i="37"/>
  <c r="M125" i="37"/>
  <c r="N125" i="37"/>
  <c r="O125" i="37"/>
  <c r="Y125" i="37"/>
  <c r="H126" i="37"/>
  <c r="I126" i="37"/>
  <c r="J126" i="37"/>
  <c r="K126" i="37"/>
  <c r="L126" i="37"/>
  <c r="M126" i="37"/>
  <c r="N126" i="37"/>
  <c r="O126" i="37"/>
  <c r="Y126" i="37"/>
  <c r="H127" i="37"/>
  <c r="I127" i="37"/>
  <c r="J127" i="37"/>
  <c r="K127" i="37"/>
  <c r="L127" i="37"/>
  <c r="M127" i="37"/>
  <c r="N127" i="37"/>
  <c r="O127" i="37"/>
  <c r="Y127" i="37"/>
  <c r="H128" i="37"/>
  <c r="I128" i="37"/>
  <c r="J128" i="37"/>
  <c r="K128" i="37"/>
  <c r="L128" i="37"/>
  <c r="M128" i="37"/>
  <c r="N128" i="37"/>
  <c r="O128" i="37"/>
  <c r="Y128" i="37"/>
  <c r="H129" i="37"/>
  <c r="I129" i="37"/>
  <c r="J129" i="37"/>
  <c r="K129" i="37"/>
  <c r="L129" i="37"/>
  <c r="M129" i="37"/>
  <c r="N129" i="37"/>
  <c r="O129" i="37"/>
  <c r="Y129" i="37"/>
  <c r="H130" i="37"/>
  <c r="I130" i="37"/>
  <c r="J130" i="37"/>
  <c r="K130" i="37"/>
  <c r="L130" i="37"/>
  <c r="M130" i="37"/>
  <c r="N130" i="37"/>
  <c r="O130" i="37"/>
  <c r="Y130" i="37"/>
  <c r="H131" i="37"/>
  <c r="I131" i="37"/>
  <c r="J131" i="37"/>
  <c r="K131" i="37"/>
  <c r="L131" i="37"/>
  <c r="M131" i="37"/>
  <c r="N131" i="37"/>
  <c r="O131" i="37"/>
  <c r="Y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V132" i="37"/>
  <c r="W132" i="37"/>
  <c r="X132" i="37"/>
  <c r="Y132" i="37"/>
  <c r="Z132" i="37"/>
  <c r="H133" i="37"/>
  <c r="I133" i="37"/>
  <c r="J133" i="37"/>
  <c r="K133" i="37"/>
  <c r="L133" i="37"/>
  <c r="M133" i="37"/>
  <c r="N133" i="37"/>
  <c r="O133" i="37"/>
  <c r="Y133" i="37"/>
  <c r="H134" i="37"/>
  <c r="I134" i="37"/>
  <c r="J134" i="37"/>
  <c r="K134" i="37"/>
  <c r="L134" i="37"/>
  <c r="M134" i="37"/>
  <c r="N134" i="37"/>
  <c r="O134" i="37"/>
  <c r="Y134" i="37"/>
  <c r="H135" i="37"/>
  <c r="I135" i="37"/>
  <c r="J135" i="37"/>
  <c r="K135" i="37"/>
  <c r="L135" i="37"/>
  <c r="M135" i="37"/>
  <c r="N135" i="37"/>
  <c r="O135" i="37"/>
  <c r="Y135" i="37"/>
  <c r="H136" i="37"/>
  <c r="I136" i="37"/>
  <c r="J136" i="37"/>
  <c r="K136" i="37"/>
  <c r="L136" i="37"/>
  <c r="M136" i="37"/>
  <c r="N136" i="37"/>
  <c r="O136" i="37"/>
  <c r="Y136" i="37"/>
  <c r="H137" i="37"/>
  <c r="I137" i="37"/>
  <c r="J137" i="37"/>
  <c r="K137" i="37"/>
  <c r="L137" i="37"/>
  <c r="M137" i="37"/>
  <c r="N137" i="37"/>
  <c r="O137" i="37"/>
  <c r="Y137" i="37"/>
  <c r="G138" i="37"/>
  <c r="H138" i="37"/>
  <c r="I138" i="37"/>
  <c r="J138" i="37"/>
  <c r="K138" i="37"/>
  <c r="L138" i="37"/>
  <c r="M138" i="37"/>
  <c r="N138" i="37"/>
  <c r="O138" i="37"/>
  <c r="Y138" i="37"/>
  <c r="H139" i="37"/>
  <c r="I139" i="37"/>
  <c r="J139" i="37"/>
  <c r="K139" i="37"/>
  <c r="L139" i="37"/>
  <c r="M139" i="37"/>
  <c r="N139" i="37"/>
  <c r="O139" i="37"/>
  <c r="Y139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X140" i="37"/>
  <c r="Y140" i="37"/>
  <c r="Z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W141" i="37"/>
  <c r="X141" i="37"/>
  <c r="Y141" i="37"/>
  <c r="Z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X142" i="37"/>
  <c r="Y142" i="37"/>
  <c r="Z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X143" i="37"/>
  <c r="Y143" i="37"/>
  <c r="Z143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X144" i="37"/>
  <c r="Y144" i="37"/>
  <c r="Z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X145" i="37"/>
  <c r="Y145" i="37"/>
  <c r="Z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W146" i="37"/>
  <c r="X146" i="37"/>
  <c r="Y146" i="37"/>
  <c r="Z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W147" i="37"/>
  <c r="X147" i="37"/>
  <c r="Y147" i="37"/>
  <c r="Z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W148" i="37"/>
  <c r="X148" i="37"/>
  <c r="Y148" i="37"/>
  <c r="Z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W149" i="37"/>
  <c r="X149" i="37"/>
  <c r="Y149" i="37"/>
  <c r="Z149" i="37"/>
  <c r="H150" i="37"/>
  <c r="I150" i="37"/>
  <c r="J150" i="37"/>
  <c r="K150" i="37"/>
  <c r="L150" i="37"/>
  <c r="M150" i="37"/>
  <c r="N150" i="37"/>
  <c r="O150" i="37"/>
  <c r="P150" i="37"/>
  <c r="Y150" i="37"/>
  <c r="Z150" i="37"/>
  <c r="H151" i="37"/>
  <c r="I151" i="37"/>
  <c r="J151" i="37"/>
  <c r="K151" i="37"/>
  <c r="L151" i="37"/>
  <c r="M151" i="37"/>
  <c r="N151" i="37"/>
  <c r="O151" i="37"/>
  <c r="Y151" i="37"/>
  <c r="Z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X152" i="37"/>
  <c r="Y152" i="37"/>
  <c r="Z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Y153" i="37"/>
  <c r="Z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X154" i="37"/>
  <c r="Y154" i="37"/>
  <c r="Z154" i="37"/>
  <c r="H155" i="37"/>
  <c r="I155" i="37"/>
  <c r="J155" i="37"/>
  <c r="K155" i="37"/>
  <c r="L155" i="37"/>
  <c r="M155" i="37"/>
  <c r="N155" i="37"/>
  <c r="O155" i="37"/>
  <c r="Y155" i="37"/>
  <c r="G156" i="37"/>
  <c r="H156" i="37"/>
  <c r="I156" i="37"/>
  <c r="J156" i="37"/>
  <c r="K156" i="37"/>
  <c r="L156" i="37"/>
  <c r="M156" i="37"/>
  <c r="N156" i="37"/>
  <c r="O156" i="37"/>
  <c r="Y156" i="37"/>
  <c r="H157" i="37"/>
  <c r="I157" i="37"/>
  <c r="J157" i="37"/>
  <c r="K157" i="37"/>
  <c r="L157" i="37"/>
  <c r="M157" i="37"/>
  <c r="N157" i="37"/>
  <c r="O157" i="37"/>
  <c r="Y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X158" i="37"/>
  <c r="Y158" i="37"/>
  <c r="Z158" i="37"/>
  <c r="H159" i="37"/>
  <c r="I159" i="37"/>
  <c r="J159" i="37"/>
  <c r="K159" i="37"/>
  <c r="L159" i="37"/>
  <c r="M159" i="37"/>
  <c r="N159" i="37"/>
  <c r="O159" i="37"/>
  <c r="Y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X161" i="37"/>
  <c r="Y161" i="37"/>
  <c r="Z161" i="37"/>
  <c r="H162" i="37"/>
  <c r="I162" i="37"/>
  <c r="J162" i="37"/>
  <c r="K162" i="37"/>
  <c r="L162" i="37"/>
  <c r="M162" i="37"/>
  <c r="N162" i="37"/>
  <c r="O162" i="37"/>
  <c r="Y162" i="37"/>
  <c r="H778" i="157"/>
  <c r="F154" i="37" s="1"/>
  <c r="F778" i="157"/>
  <c r="H775" i="157"/>
  <c r="F151" i="37" s="1"/>
  <c r="F775" i="157"/>
  <c r="H773" i="157"/>
  <c r="F149" i="37" s="1"/>
  <c r="H772" i="157"/>
  <c r="F148" i="37" s="1"/>
  <c r="H770" i="157"/>
  <c r="F146" i="37" s="1"/>
  <c r="F772" i="157"/>
  <c r="F770" i="157"/>
  <c r="H768" i="157"/>
  <c r="F144" i="37" s="1"/>
  <c r="F768" i="157"/>
  <c r="H767" i="157"/>
  <c r="F143" i="37" s="1"/>
  <c r="F767" i="157"/>
  <c r="H766" i="157"/>
  <c r="F142" i="37" s="1"/>
  <c r="F766" i="157"/>
  <c r="H765" i="157"/>
  <c r="F141" i="37" s="1"/>
  <c r="F765" i="157"/>
  <c r="H763" i="157"/>
  <c r="F139" i="37" s="1"/>
  <c r="H762" i="157"/>
  <c r="F138" i="37" s="1"/>
  <c r="G762" i="157"/>
  <c r="E138" i="37" s="1"/>
  <c r="F763" i="157"/>
  <c r="F762" i="157"/>
  <c r="H761" i="157"/>
  <c r="F137" i="37" s="1"/>
  <c r="H760" i="157"/>
  <c r="F136" i="37" s="1"/>
  <c r="H759" i="157"/>
  <c r="F135" i="37" s="1"/>
  <c r="H758" i="157"/>
  <c r="F134" i="37" s="1"/>
  <c r="F759" i="157"/>
  <c r="F758" i="157"/>
  <c r="H756" i="157"/>
  <c r="F132" i="37" s="1"/>
  <c r="F756" i="157"/>
  <c r="H755" i="157"/>
  <c r="F131" i="37" s="1"/>
  <c r="F755" i="157"/>
  <c r="H753" i="157"/>
  <c r="F129" i="37" s="1"/>
  <c r="H752" i="157"/>
  <c r="F128" i="37" s="1"/>
  <c r="H751" i="157"/>
  <c r="F127" i="37" s="1"/>
  <c r="F753" i="157"/>
  <c r="F752" i="157"/>
  <c r="F751" i="157"/>
  <c r="H744" i="157"/>
  <c r="F120" i="37" s="1"/>
  <c r="F744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49" i="157"/>
  <c r="F125" i="37" s="1"/>
  <c r="F749" i="157"/>
  <c r="H748" i="157"/>
  <c r="F124" i="37" s="1"/>
  <c r="F748" i="157"/>
  <c r="H747" i="157"/>
  <c r="F123" i="37" s="1"/>
  <c r="F747" i="157"/>
  <c r="H746" i="157"/>
  <c r="F122" i="37" s="1"/>
  <c r="F746" i="157"/>
  <c r="H745" i="157"/>
  <c r="F121" i="37" s="1"/>
  <c r="F745" i="157"/>
  <c r="H743" i="157"/>
  <c r="F119" i="37" s="1"/>
  <c r="F743" i="157"/>
  <c r="H742" i="157"/>
  <c r="F118" i="37" s="1"/>
  <c r="H741" i="157"/>
  <c r="F117" i="37" s="1"/>
  <c r="F741" i="157"/>
  <c r="H740" i="157"/>
  <c r="F116" i="37" s="1"/>
  <c r="H739" i="157"/>
  <c r="F115" i="37" s="1"/>
  <c r="F740" i="157"/>
  <c r="F739" i="157"/>
  <c r="H736" i="157"/>
  <c r="F112" i="37" s="1"/>
  <c r="H735" i="157"/>
  <c r="F111" i="37" s="1"/>
  <c r="H734" i="157"/>
  <c r="F110" i="37" s="1"/>
  <c r="H733" i="157"/>
  <c r="F109" i="37" s="1"/>
  <c r="F736" i="157"/>
  <c r="F735" i="157"/>
  <c r="F734" i="157"/>
  <c r="F733" i="157"/>
  <c r="H730" i="157"/>
  <c r="F106" i="37" s="1"/>
  <c r="H729" i="157"/>
  <c r="F105" i="37" s="1"/>
  <c r="H728" i="157"/>
  <c r="F104" i="37" s="1"/>
  <c r="H727" i="157"/>
  <c r="F103" i="37" s="1"/>
  <c r="H725" i="157"/>
  <c r="F101" i="37" s="1"/>
  <c r="H724" i="157"/>
  <c r="F100" i="37" s="1"/>
  <c r="H723" i="157"/>
  <c r="F99" i="37" s="1"/>
  <c r="F730" i="157"/>
  <c r="F729" i="157"/>
  <c r="F728" i="157"/>
  <c r="F727" i="157"/>
  <c r="F725" i="157"/>
  <c r="F724" i="157"/>
  <c r="F723" i="157"/>
  <c r="H718" i="157"/>
  <c r="F718" i="157"/>
  <c r="G677" i="157"/>
  <c r="G980" i="157" l="1"/>
  <c r="D383" i="37"/>
  <c r="G1232" i="157"/>
  <c r="E438" i="37" s="1"/>
  <c r="D432" i="37"/>
  <c r="D441" i="37"/>
  <c r="D109" i="37"/>
  <c r="D132" i="37"/>
  <c r="I886" i="157"/>
  <c r="G1066" i="157"/>
  <c r="E367" i="37" s="1"/>
  <c r="I913" i="157"/>
  <c r="G1226" i="157"/>
  <c r="E432" i="37" s="1"/>
  <c r="G1233" i="157"/>
  <c r="E439" i="37" s="1"/>
  <c r="D464" i="37"/>
  <c r="D121" i="37"/>
  <c r="D365" i="37"/>
  <c r="D439" i="37"/>
  <c r="I677" i="157"/>
  <c r="D103" i="37"/>
  <c r="D110" i="37"/>
  <c r="D122" i="37"/>
  <c r="D125" i="37"/>
  <c r="D141" i="37"/>
  <c r="D144" i="37"/>
  <c r="I887" i="157"/>
  <c r="F1078" i="157"/>
  <c r="D363" i="37"/>
  <c r="D366" i="37"/>
  <c r="D381" i="37"/>
  <c r="G1227" i="157"/>
  <c r="E433" i="37" s="1"/>
  <c r="G1234" i="157"/>
  <c r="E440" i="37" s="1"/>
  <c r="G1250" i="157"/>
  <c r="E456" i="37" s="1"/>
  <c r="D433" i="37"/>
  <c r="D442" i="37"/>
  <c r="D458" i="37"/>
  <c r="D143" i="37"/>
  <c r="D362" i="37"/>
  <c r="F1249" i="157"/>
  <c r="D437" i="37"/>
  <c r="D457" i="37"/>
  <c r="D117" i="37"/>
  <c r="D104" i="37"/>
  <c r="D111" i="37"/>
  <c r="D115" i="37"/>
  <c r="D120" i="37"/>
  <c r="D134" i="37"/>
  <c r="D138" i="37"/>
  <c r="D151" i="37"/>
  <c r="F881" i="157"/>
  <c r="G1062" i="157"/>
  <c r="E363" i="37" s="1"/>
  <c r="G1079" i="157"/>
  <c r="E380" i="37" s="1"/>
  <c r="D354" i="37"/>
  <c r="D389" i="37"/>
  <c r="G1228" i="157"/>
  <c r="E434" i="37" s="1"/>
  <c r="G1235" i="157"/>
  <c r="E441" i="37" s="1"/>
  <c r="G1251" i="157"/>
  <c r="E457" i="37" s="1"/>
  <c r="D428" i="37"/>
  <c r="D436" i="37"/>
  <c r="D438" i="37"/>
  <c r="D440" i="37"/>
  <c r="D124" i="37"/>
  <c r="D128" i="37"/>
  <c r="D380" i="37"/>
  <c r="F1139" i="157"/>
  <c r="D129" i="37"/>
  <c r="D105" i="37"/>
  <c r="D112" i="37"/>
  <c r="D116" i="37"/>
  <c r="D119" i="37"/>
  <c r="D123" i="37"/>
  <c r="D135" i="37"/>
  <c r="D139" i="37"/>
  <c r="D142" i="37"/>
  <c r="D146" i="37"/>
  <c r="I906" i="157"/>
  <c r="D361" i="37"/>
  <c r="D364" i="37"/>
  <c r="D367" i="37"/>
  <c r="D382" i="37"/>
  <c r="G1230" i="157"/>
  <c r="E436" i="37" s="1"/>
  <c r="G1236" i="157"/>
  <c r="E442" i="37" s="1"/>
  <c r="I1168" i="157"/>
  <c r="I1252" i="157" s="1"/>
  <c r="G458" i="37" s="1"/>
  <c r="D434" i="37"/>
  <c r="D456" i="37"/>
  <c r="D459" i="37"/>
  <c r="D100" i="37"/>
  <c r="G1065" i="157"/>
  <c r="E366" i="37" s="1"/>
  <c r="G1258" i="157"/>
  <c r="E464" i="37" s="1"/>
  <c r="D101" i="37"/>
  <c r="D359" i="37"/>
  <c r="D99" i="37"/>
  <c r="D106" i="37"/>
  <c r="D127" i="37"/>
  <c r="D131" i="37"/>
  <c r="D148" i="37"/>
  <c r="D154" i="37"/>
  <c r="G1064" i="157"/>
  <c r="E365" i="37" s="1"/>
  <c r="I907" i="157"/>
  <c r="D358" i="37"/>
  <c r="G1222" i="157"/>
  <c r="E428" i="37" s="1"/>
  <c r="G1231" i="157"/>
  <c r="E437" i="37" s="1"/>
  <c r="G1253" i="157"/>
  <c r="E459" i="37" s="1"/>
  <c r="I1167" i="157"/>
  <c r="I1251" i="157" s="1"/>
  <c r="G457" i="37" s="1"/>
  <c r="G1252" i="157"/>
  <c r="E458" i="37" s="1"/>
  <c r="F1229" i="157"/>
  <c r="G1165" i="157"/>
  <c r="G1144" i="157"/>
  <c r="G1229" i="157" s="1"/>
  <c r="E435" i="37" s="1"/>
  <c r="G1088" i="157"/>
  <c r="E389" i="37" s="1"/>
  <c r="G1080" i="157"/>
  <c r="E381" i="37" s="1"/>
  <c r="G1058" i="157"/>
  <c r="G1081" i="157"/>
  <c r="I1082" i="157"/>
  <c r="G1057" i="157"/>
  <c r="G1061" i="157"/>
  <c r="G1060" i="157"/>
  <c r="G1053" i="157"/>
  <c r="F1059" i="157"/>
  <c r="F976" i="157"/>
  <c r="G904" i="157"/>
  <c r="I905" i="157"/>
  <c r="G885" i="157"/>
  <c r="I885" i="157" s="1"/>
  <c r="I879" i="157"/>
  <c r="I1066" i="157" l="1"/>
  <c r="G367" i="37" s="1"/>
  <c r="I1065" i="157"/>
  <c r="G366" i="37" s="1"/>
  <c r="I1079" i="157"/>
  <c r="G380" i="37" s="1"/>
  <c r="D455" i="37"/>
  <c r="D435" i="37"/>
  <c r="D360" i="37"/>
  <c r="D379" i="37"/>
  <c r="I1165" i="157"/>
  <c r="I1249" i="157" s="1"/>
  <c r="G455" i="37" s="1"/>
  <c r="G1249" i="157"/>
  <c r="E455" i="37" s="1"/>
  <c r="I1080" i="157"/>
  <c r="G381" i="37" s="1"/>
  <c r="I1081" i="157"/>
  <c r="G382" i="37" s="1"/>
  <c r="E382" i="37"/>
  <c r="I1053" i="157"/>
  <c r="G354" i="37" s="1"/>
  <c r="E354" i="37"/>
  <c r="I1061" i="157"/>
  <c r="G362" i="37" s="1"/>
  <c r="E362" i="37"/>
  <c r="I1058" i="157"/>
  <c r="G359" i="37" s="1"/>
  <c r="E359" i="37"/>
  <c r="I1060" i="157"/>
  <c r="G361" i="37" s="1"/>
  <c r="E361" i="37"/>
  <c r="I1057" i="157"/>
  <c r="G358" i="37" s="1"/>
  <c r="E358" i="37"/>
  <c r="I904" i="157"/>
  <c r="G1078" i="157"/>
  <c r="G1059" i="157"/>
  <c r="I1059" i="157" l="1"/>
  <c r="G360" i="37" s="1"/>
  <c r="E360" i="37"/>
  <c r="I1078" i="157"/>
  <c r="G379" i="37" s="1"/>
  <c r="E379" i="37"/>
  <c r="H649" i="157" l="1"/>
  <c r="G660" i="157"/>
  <c r="G659" i="157"/>
  <c r="G658" i="157"/>
  <c r="G657" i="157"/>
  <c r="G656" i="157"/>
  <c r="G655" i="157"/>
  <c r="G654" i="157"/>
  <c r="G652" i="157"/>
  <c r="G651" i="157"/>
  <c r="F653" i="157"/>
  <c r="H643" i="157"/>
  <c r="G647" i="157"/>
  <c r="F643" i="157"/>
  <c r="H633" i="157"/>
  <c r="F633" i="157"/>
  <c r="H560" i="157"/>
  <c r="F564" i="157"/>
  <c r="H584" i="157"/>
  <c r="G588" i="157"/>
  <c r="F584" i="157"/>
  <c r="G567" i="157"/>
  <c r="G566" i="157"/>
  <c r="G565" i="157"/>
  <c r="G563" i="157"/>
  <c r="G562" i="157"/>
  <c r="G558" i="157"/>
  <c r="F554" i="157"/>
  <c r="H545" i="157"/>
  <c r="F545" i="157"/>
  <c r="I558" i="157" l="1"/>
  <c r="I565" i="157"/>
  <c r="G564" i="157"/>
  <c r="I588" i="157"/>
  <c r="I654" i="157"/>
  <c r="G653" i="157"/>
  <c r="F560" i="157"/>
  <c r="I647" i="157"/>
  <c r="F649" i="157"/>
  <c r="G584" i="157"/>
  <c r="I584" i="157" s="1"/>
  <c r="G479" i="157" l="1"/>
  <c r="H416" i="157"/>
  <c r="F416" i="157"/>
  <c r="G454" i="157" l="1"/>
  <c r="G453" i="157"/>
  <c r="G452" i="157"/>
  <c r="G451" i="157"/>
  <c r="G450" i="157"/>
  <c r="G449" i="157"/>
  <c r="G447" i="157"/>
  <c r="G446" i="157"/>
  <c r="G445" i="157"/>
  <c r="G444" i="157"/>
  <c r="G443" i="157"/>
  <c r="G441" i="157"/>
  <c r="G440" i="157"/>
  <c r="G435" i="157"/>
  <c r="G434" i="157"/>
  <c r="G433" i="157"/>
  <c r="H425" i="157"/>
  <c r="G426" i="157"/>
  <c r="F425" i="157"/>
  <c r="G418" i="157"/>
  <c r="G417" i="157"/>
  <c r="H402" i="157"/>
  <c r="F402" i="157"/>
  <c r="H398" i="157"/>
  <c r="F398" i="157"/>
  <c r="H292" i="157"/>
  <c r="F292" i="157"/>
  <c r="H279" i="157"/>
  <c r="H297" i="157"/>
  <c r="F297" i="157"/>
  <c r="G296" i="157"/>
  <c r="H287" i="157"/>
  <c r="G289" i="157"/>
  <c r="G288" i="157"/>
  <c r="F287" i="157"/>
  <c r="H263" i="157"/>
  <c r="G269" i="157"/>
  <c r="G268" i="157"/>
  <c r="G266" i="157"/>
  <c r="G265" i="157"/>
  <c r="F267" i="157"/>
  <c r="H732" i="157"/>
  <c r="F108" i="37" s="1"/>
  <c r="G261" i="157"/>
  <c r="F257" i="157"/>
  <c r="H248" i="157"/>
  <c r="F248" i="157"/>
  <c r="I288" i="157" l="1"/>
  <c r="I289" i="157"/>
  <c r="F324" i="157"/>
  <c r="I296" i="157"/>
  <c r="G425" i="157"/>
  <c r="I425" i="157" s="1"/>
  <c r="I268" i="157"/>
  <c r="F263" i="157"/>
  <c r="I261" i="157"/>
  <c r="I426" i="157"/>
  <c r="G416" i="157"/>
  <c r="G267" i="157"/>
  <c r="G198" i="157" l="1"/>
  <c r="H186" i="157"/>
  <c r="G186" i="157"/>
  <c r="F186" i="157"/>
  <c r="H194" i="157"/>
  <c r="F194" i="157"/>
  <c r="H170" i="157"/>
  <c r="G185" i="157"/>
  <c r="G184" i="157"/>
  <c r="G183" i="157"/>
  <c r="G181" i="157"/>
  <c r="G180" i="157"/>
  <c r="G179" i="157"/>
  <c r="G178" i="157"/>
  <c r="G177" i="157"/>
  <c r="G176" i="157"/>
  <c r="G175" i="157"/>
  <c r="G173" i="157"/>
  <c r="G172" i="157"/>
  <c r="F174" i="157"/>
  <c r="G168" i="157"/>
  <c r="F164" i="157"/>
  <c r="H155" i="157"/>
  <c r="F155" i="157"/>
  <c r="I198" i="157" l="1"/>
  <c r="I176" i="157"/>
  <c r="I175" i="157"/>
  <c r="G174" i="157"/>
  <c r="I172" i="157"/>
  <c r="I168" i="157"/>
  <c r="G194" i="157"/>
  <c r="I194" i="157" s="1"/>
  <c r="F170" i="157"/>
  <c r="G86" i="157"/>
  <c r="G70" i="157"/>
  <c r="G69" i="157"/>
  <c r="H77" i="157"/>
  <c r="G79" i="157"/>
  <c r="G78" i="157"/>
  <c r="F77" i="157"/>
  <c r="H52" i="157"/>
  <c r="G63" i="157"/>
  <c r="G62" i="157"/>
  <c r="G61" i="157"/>
  <c r="G60" i="157"/>
  <c r="G59" i="157"/>
  <c r="G58" i="157"/>
  <c r="G57" i="157"/>
  <c r="G55" i="157"/>
  <c r="G54" i="157"/>
  <c r="F56" i="157"/>
  <c r="G50" i="157"/>
  <c r="F46" i="157"/>
  <c r="H36" i="157"/>
  <c r="H722" i="157" s="1"/>
  <c r="F98" i="37" s="1"/>
  <c r="F36" i="157"/>
  <c r="G740" i="157" l="1"/>
  <c r="I740" i="157" s="1"/>
  <c r="G116" i="37" s="1"/>
  <c r="I79" i="157"/>
  <c r="G747" i="157"/>
  <c r="F722" i="157"/>
  <c r="G741" i="157"/>
  <c r="G743" i="157"/>
  <c r="G756" i="157"/>
  <c r="G56" i="157"/>
  <c r="I78" i="157"/>
  <c r="F732" i="157"/>
  <c r="G744" i="157"/>
  <c r="G745" i="157"/>
  <c r="G775" i="157"/>
  <c r="F742" i="157"/>
  <c r="I174" i="157"/>
  <c r="G736" i="157"/>
  <c r="F52" i="157"/>
  <c r="E116" i="37" l="1"/>
  <c r="I775" i="157"/>
  <c r="G151" i="37" s="1"/>
  <c r="G742" i="157"/>
  <c r="I742" i="157" s="1"/>
  <c r="G118" i="37" s="1"/>
  <c r="E132" i="37"/>
  <c r="I756" i="157"/>
  <c r="G132" i="37" s="1"/>
  <c r="E120" i="37"/>
  <c r="E117" i="37"/>
  <c r="I743" i="157"/>
  <c r="G119" i="37" s="1"/>
  <c r="E123" i="37"/>
  <c r="D118" i="37"/>
  <c r="D108" i="37"/>
  <c r="D98" i="37"/>
  <c r="E121" i="37"/>
  <c r="E151" i="37"/>
  <c r="E119" i="37"/>
  <c r="I736" i="157"/>
  <c r="G112" i="37" s="1"/>
  <c r="E112" i="37"/>
  <c r="D1161" i="37"/>
  <c r="E1161" i="37"/>
  <c r="F1161" i="37"/>
  <c r="G1161" i="37"/>
  <c r="H1161" i="37"/>
  <c r="I1161" i="37"/>
  <c r="J1161" i="37"/>
  <c r="K1161" i="37"/>
  <c r="L1161" i="37"/>
  <c r="M1161" i="37"/>
  <c r="N1161" i="37"/>
  <c r="O1161" i="37"/>
  <c r="Y1161" i="37"/>
  <c r="D1162" i="37"/>
  <c r="E1162" i="37"/>
  <c r="F1162" i="37"/>
  <c r="G1162" i="37"/>
  <c r="H1162" i="37"/>
  <c r="I1162" i="37"/>
  <c r="J1162" i="37"/>
  <c r="K1162" i="37"/>
  <c r="L1162" i="37"/>
  <c r="M1162" i="37"/>
  <c r="N1162" i="37"/>
  <c r="O1162" i="37"/>
  <c r="Y1162" i="37"/>
  <c r="H1163" i="37"/>
  <c r="I1163" i="37"/>
  <c r="J1163" i="37"/>
  <c r="K1163" i="37"/>
  <c r="L1163" i="37"/>
  <c r="M1163" i="37"/>
  <c r="N1163" i="37"/>
  <c r="O1163" i="37"/>
  <c r="Y1163" i="37"/>
  <c r="H1164" i="37"/>
  <c r="I1164" i="37"/>
  <c r="J1164" i="37"/>
  <c r="K1164" i="37"/>
  <c r="L1164" i="37"/>
  <c r="M1164" i="37"/>
  <c r="N1164" i="37"/>
  <c r="O1164" i="37"/>
  <c r="Y1164" i="37"/>
  <c r="H1165" i="37"/>
  <c r="I1165" i="37"/>
  <c r="J1165" i="37"/>
  <c r="K1165" i="37"/>
  <c r="L1165" i="37"/>
  <c r="M1165" i="37"/>
  <c r="N1165" i="37"/>
  <c r="O1165" i="37"/>
  <c r="Y1165" i="37"/>
  <c r="H1166" i="37"/>
  <c r="I1166" i="37"/>
  <c r="J1166" i="37"/>
  <c r="K1166" i="37"/>
  <c r="L1166" i="37"/>
  <c r="M1166" i="37"/>
  <c r="N1166" i="37"/>
  <c r="O1166" i="37"/>
  <c r="Y1166" i="37"/>
  <c r="H1167" i="37"/>
  <c r="I1167" i="37"/>
  <c r="J1167" i="37"/>
  <c r="K1167" i="37"/>
  <c r="L1167" i="37"/>
  <c r="M1167" i="37"/>
  <c r="N1167" i="37"/>
  <c r="O1167" i="37"/>
  <c r="Y1167" i="37"/>
  <c r="H1168" i="37"/>
  <c r="I1168" i="37"/>
  <c r="J1168" i="37"/>
  <c r="K1168" i="37"/>
  <c r="L1168" i="37"/>
  <c r="M1168" i="37"/>
  <c r="N1168" i="37"/>
  <c r="O1168" i="37"/>
  <c r="Y1168" i="37"/>
  <c r="H1169" i="37"/>
  <c r="I1169" i="37"/>
  <c r="J1169" i="37"/>
  <c r="K1169" i="37"/>
  <c r="L1169" i="37"/>
  <c r="M1169" i="37"/>
  <c r="N1169" i="37"/>
  <c r="O1169" i="37"/>
  <c r="Y1169" i="37"/>
  <c r="H1170" i="37"/>
  <c r="I1170" i="37"/>
  <c r="J1170" i="37"/>
  <c r="K1170" i="37"/>
  <c r="L1170" i="37"/>
  <c r="M1170" i="37"/>
  <c r="N1170" i="37"/>
  <c r="O1170" i="37"/>
  <c r="P1170" i="37"/>
  <c r="Q1170" i="37"/>
  <c r="R1170" i="37"/>
  <c r="S1170" i="37"/>
  <c r="T1170" i="37"/>
  <c r="U1170" i="37"/>
  <c r="V1170" i="37"/>
  <c r="W1170" i="37"/>
  <c r="X1170" i="37"/>
  <c r="Y1170" i="37"/>
  <c r="Z1170" i="37"/>
  <c r="H1171" i="37"/>
  <c r="I1171" i="37"/>
  <c r="J1171" i="37"/>
  <c r="K1171" i="37"/>
  <c r="L1171" i="37"/>
  <c r="M1171" i="37"/>
  <c r="N1171" i="37"/>
  <c r="O1171" i="37"/>
  <c r="P1171" i="37"/>
  <c r="Q1171" i="37"/>
  <c r="R1171" i="37"/>
  <c r="S1171" i="37"/>
  <c r="T1171" i="37"/>
  <c r="U1171" i="37"/>
  <c r="V1171" i="37"/>
  <c r="W1171" i="37"/>
  <c r="X1171" i="37"/>
  <c r="Y1171" i="37"/>
  <c r="Z1171" i="37"/>
  <c r="G1172" i="37"/>
  <c r="H1172" i="37"/>
  <c r="I1172" i="37"/>
  <c r="J1172" i="37"/>
  <c r="K1172" i="37"/>
  <c r="L1172" i="37"/>
  <c r="M1172" i="37"/>
  <c r="N1172" i="37"/>
  <c r="O1172" i="37"/>
  <c r="Y1172" i="37"/>
  <c r="H1173" i="37"/>
  <c r="I1173" i="37"/>
  <c r="J1173" i="37"/>
  <c r="K1173" i="37"/>
  <c r="L1173" i="37"/>
  <c r="M1173" i="37"/>
  <c r="N1173" i="37"/>
  <c r="O1173" i="37"/>
  <c r="Y1173" i="37"/>
  <c r="H1174" i="37"/>
  <c r="I1174" i="37"/>
  <c r="J1174" i="37"/>
  <c r="K1174" i="37"/>
  <c r="L1174" i="37"/>
  <c r="M1174" i="37"/>
  <c r="N1174" i="37"/>
  <c r="O1174" i="37"/>
  <c r="P1174" i="37"/>
  <c r="Q1174" i="37"/>
  <c r="R1174" i="37"/>
  <c r="S1174" i="37"/>
  <c r="T1174" i="37"/>
  <c r="U1174" i="37"/>
  <c r="V1174" i="37"/>
  <c r="W1174" i="37"/>
  <c r="X1174" i="37"/>
  <c r="Y1174" i="37"/>
  <c r="Z1174" i="37"/>
  <c r="H1175" i="37"/>
  <c r="I1175" i="37"/>
  <c r="J1175" i="37"/>
  <c r="K1175" i="37"/>
  <c r="L1175" i="37"/>
  <c r="M1175" i="37"/>
  <c r="N1175" i="37"/>
  <c r="O1175" i="37"/>
  <c r="P1175" i="37"/>
  <c r="Q1175" i="37"/>
  <c r="R1175" i="37"/>
  <c r="S1175" i="37"/>
  <c r="T1175" i="37"/>
  <c r="U1175" i="37"/>
  <c r="V1175" i="37"/>
  <c r="W1175" i="37"/>
  <c r="X1175" i="37"/>
  <c r="Y1175" i="37"/>
  <c r="Z1175" i="37"/>
  <c r="H1176" i="37"/>
  <c r="I1176" i="37"/>
  <c r="J1176" i="37"/>
  <c r="K1176" i="37"/>
  <c r="L1176" i="37"/>
  <c r="M1176" i="37"/>
  <c r="N1176" i="37"/>
  <c r="O1176" i="37"/>
  <c r="P1176" i="37"/>
  <c r="Q1176" i="37"/>
  <c r="R1176" i="37"/>
  <c r="S1176" i="37"/>
  <c r="T1176" i="37"/>
  <c r="U1176" i="37"/>
  <c r="V1176" i="37"/>
  <c r="W1176" i="37"/>
  <c r="X1176" i="37"/>
  <c r="Y1176" i="37"/>
  <c r="Z1176" i="37"/>
  <c r="H1177" i="37"/>
  <c r="I1177" i="37"/>
  <c r="J1177" i="37"/>
  <c r="K1177" i="37"/>
  <c r="L1177" i="37"/>
  <c r="M1177" i="37"/>
  <c r="N1177" i="37"/>
  <c r="O1177" i="37"/>
  <c r="P1177" i="37"/>
  <c r="Q1177" i="37"/>
  <c r="R1177" i="37"/>
  <c r="S1177" i="37"/>
  <c r="T1177" i="37"/>
  <c r="U1177" i="37"/>
  <c r="V1177" i="37"/>
  <c r="W1177" i="37"/>
  <c r="X1177" i="37"/>
  <c r="Y1177" i="37"/>
  <c r="Z1177" i="37"/>
  <c r="H1178" i="37"/>
  <c r="I1178" i="37"/>
  <c r="J1178" i="37"/>
  <c r="K1178" i="37"/>
  <c r="L1178" i="37"/>
  <c r="M1178" i="37"/>
  <c r="N1178" i="37"/>
  <c r="O1178" i="37"/>
  <c r="Y1178" i="37"/>
  <c r="H1179" i="37"/>
  <c r="I1179" i="37"/>
  <c r="J1179" i="37"/>
  <c r="K1179" i="37"/>
  <c r="L1179" i="37"/>
  <c r="M1179" i="37"/>
  <c r="N1179" i="37"/>
  <c r="O1179" i="37"/>
  <c r="Y1179" i="37"/>
  <c r="H1180" i="37"/>
  <c r="I1180" i="37"/>
  <c r="J1180" i="37"/>
  <c r="K1180" i="37"/>
  <c r="L1180" i="37"/>
  <c r="M1180" i="37"/>
  <c r="N1180" i="37"/>
  <c r="O1180" i="37"/>
  <c r="Y1180" i="37"/>
  <c r="H1181" i="37"/>
  <c r="I1181" i="37"/>
  <c r="J1181" i="37"/>
  <c r="K1181" i="37"/>
  <c r="L1181" i="37"/>
  <c r="M1181" i="37"/>
  <c r="N1181" i="37"/>
  <c r="O1181" i="37"/>
  <c r="Y1181" i="37"/>
  <c r="H1182" i="37"/>
  <c r="I1182" i="37"/>
  <c r="J1182" i="37"/>
  <c r="K1182" i="37"/>
  <c r="L1182" i="37"/>
  <c r="M1182" i="37"/>
  <c r="N1182" i="37"/>
  <c r="O1182" i="37"/>
  <c r="P1182" i="37"/>
  <c r="Q1182" i="37"/>
  <c r="S1182" i="37"/>
  <c r="T1182" i="37"/>
  <c r="U1182" i="37"/>
  <c r="V1182" i="37"/>
  <c r="W1182" i="37"/>
  <c r="X1182" i="37"/>
  <c r="Y1182" i="37"/>
  <c r="Z1182" i="37"/>
  <c r="H1183" i="37"/>
  <c r="I1183" i="37"/>
  <c r="J1183" i="37"/>
  <c r="K1183" i="37"/>
  <c r="L1183" i="37"/>
  <c r="M1183" i="37"/>
  <c r="N1183" i="37"/>
  <c r="O1183" i="37"/>
  <c r="P1183" i="37"/>
  <c r="Q1183" i="37"/>
  <c r="R1183" i="37"/>
  <c r="S1183" i="37"/>
  <c r="T1183" i="37"/>
  <c r="U1183" i="37"/>
  <c r="V1183" i="37"/>
  <c r="W1183" i="37"/>
  <c r="X1183" i="37"/>
  <c r="Y1183" i="37"/>
  <c r="Z1183" i="37"/>
  <c r="H1184" i="37"/>
  <c r="I1184" i="37"/>
  <c r="J1184" i="37"/>
  <c r="K1184" i="37"/>
  <c r="L1184" i="37"/>
  <c r="M1184" i="37"/>
  <c r="N1184" i="37"/>
  <c r="O1184" i="37"/>
  <c r="P1184" i="37"/>
  <c r="Q1184" i="37"/>
  <c r="R1184" i="37"/>
  <c r="S1184" i="37"/>
  <c r="T1184" i="37"/>
  <c r="U1184" i="37"/>
  <c r="V1184" i="37"/>
  <c r="W1184" i="37"/>
  <c r="X1184" i="37"/>
  <c r="Y1184" i="37"/>
  <c r="Z1184" i="37"/>
  <c r="H1185" i="37"/>
  <c r="I1185" i="37"/>
  <c r="J1185" i="37"/>
  <c r="K1185" i="37"/>
  <c r="L1185" i="37"/>
  <c r="M1185" i="37"/>
  <c r="N1185" i="37"/>
  <c r="O1185" i="37"/>
  <c r="Y1185" i="37"/>
  <c r="Z1185" i="37"/>
  <c r="H1186" i="37"/>
  <c r="I1186" i="37"/>
  <c r="J1186" i="37"/>
  <c r="K1186" i="37"/>
  <c r="L1186" i="37"/>
  <c r="M1186" i="37"/>
  <c r="N1186" i="37"/>
  <c r="O1186" i="37"/>
  <c r="P1186" i="37"/>
  <c r="Q1186" i="37"/>
  <c r="R1186" i="37"/>
  <c r="S1186" i="37"/>
  <c r="T1186" i="37"/>
  <c r="U1186" i="37"/>
  <c r="V1186" i="37"/>
  <c r="W1186" i="37"/>
  <c r="X1186" i="37"/>
  <c r="Y1186" i="37"/>
  <c r="Z1186" i="37"/>
  <c r="H1187" i="37"/>
  <c r="I1187" i="37"/>
  <c r="J1187" i="37"/>
  <c r="K1187" i="37"/>
  <c r="L1187" i="37"/>
  <c r="M1187" i="37"/>
  <c r="N1187" i="37"/>
  <c r="O1187" i="37"/>
  <c r="Y1187" i="37"/>
  <c r="H1188" i="37"/>
  <c r="I1188" i="37"/>
  <c r="J1188" i="37"/>
  <c r="K1188" i="37"/>
  <c r="L1188" i="37"/>
  <c r="M1188" i="37"/>
  <c r="N1188" i="37"/>
  <c r="O1188" i="37"/>
  <c r="Y1188" i="37"/>
  <c r="H1189" i="37"/>
  <c r="I1189" i="37"/>
  <c r="J1189" i="37"/>
  <c r="K1189" i="37"/>
  <c r="L1189" i="37"/>
  <c r="M1189" i="37"/>
  <c r="N1189" i="37"/>
  <c r="O1189" i="37"/>
  <c r="Y1189" i="37"/>
  <c r="H1190" i="37"/>
  <c r="I1190" i="37"/>
  <c r="J1190" i="37"/>
  <c r="K1190" i="37"/>
  <c r="L1190" i="37"/>
  <c r="M1190" i="37"/>
  <c r="N1190" i="37"/>
  <c r="O1190" i="37"/>
  <c r="Y1190" i="37"/>
  <c r="H1191" i="37"/>
  <c r="I1191" i="37"/>
  <c r="J1191" i="37"/>
  <c r="K1191" i="37"/>
  <c r="L1191" i="37"/>
  <c r="M1191" i="37"/>
  <c r="N1191" i="37"/>
  <c r="O1191" i="37"/>
  <c r="Y1191" i="37"/>
  <c r="H1192" i="37"/>
  <c r="I1192" i="37"/>
  <c r="J1192" i="37"/>
  <c r="K1192" i="37"/>
  <c r="L1192" i="37"/>
  <c r="M1192" i="37"/>
  <c r="N1192" i="37"/>
  <c r="O1192" i="37"/>
  <c r="Y1192" i="37"/>
  <c r="H1193" i="37"/>
  <c r="I1193" i="37"/>
  <c r="J1193" i="37"/>
  <c r="K1193" i="37"/>
  <c r="L1193" i="37"/>
  <c r="M1193" i="37"/>
  <c r="N1193" i="37"/>
  <c r="O1193" i="37"/>
  <c r="Y1193" i="37"/>
  <c r="H1194" i="37"/>
  <c r="I1194" i="37"/>
  <c r="J1194" i="37"/>
  <c r="K1194" i="37"/>
  <c r="L1194" i="37"/>
  <c r="M1194" i="37"/>
  <c r="N1194" i="37"/>
  <c r="O1194" i="37"/>
  <c r="Y1194" i="37"/>
  <c r="H1195" i="37"/>
  <c r="I1195" i="37"/>
  <c r="J1195" i="37"/>
  <c r="K1195" i="37"/>
  <c r="L1195" i="37"/>
  <c r="M1195" i="37"/>
  <c r="N1195" i="37"/>
  <c r="O1195" i="37"/>
  <c r="Y1195" i="37"/>
  <c r="E1196" i="37"/>
  <c r="F1196" i="37"/>
  <c r="G1196" i="37"/>
  <c r="H1196" i="37"/>
  <c r="I1196" i="37"/>
  <c r="J1196" i="37"/>
  <c r="K1196" i="37"/>
  <c r="L1196" i="37"/>
  <c r="M1196" i="37"/>
  <c r="N1196" i="37"/>
  <c r="O1196" i="37"/>
  <c r="Y1196" i="37"/>
  <c r="H1197" i="37"/>
  <c r="I1197" i="37"/>
  <c r="J1197" i="37"/>
  <c r="K1197" i="37"/>
  <c r="L1197" i="37"/>
  <c r="M1197" i="37"/>
  <c r="N1197" i="37"/>
  <c r="O1197" i="37"/>
  <c r="Y1197" i="37"/>
  <c r="E1198" i="37"/>
  <c r="F1198" i="37"/>
  <c r="G1198" i="37"/>
  <c r="H1198" i="37"/>
  <c r="I1198" i="37"/>
  <c r="J1198" i="37"/>
  <c r="K1198" i="37"/>
  <c r="L1198" i="37"/>
  <c r="M1198" i="37"/>
  <c r="N1198" i="37"/>
  <c r="O1198" i="37"/>
  <c r="Y1198" i="37"/>
  <c r="H1199" i="37"/>
  <c r="I1199" i="37"/>
  <c r="J1199" i="37"/>
  <c r="K1199" i="37"/>
  <c r="L1199" i="37"/>
  <c r="M1199" i="37"/>
  <c r="N1199" i="37"/>
  <c r="O1199" i="37"/>
  <c r="Y1199" i="37"/>
  <c r="H1200" i="37"/>
  <c r="I1200" i="37"/>
  <c r="J1200" i="37"/>
  <c r="K1200" i="37"/>
  <c r="L1200" i="37"/>
  <c r="M1200" i="37"/>
  <c r="N1200" i="37"/>
  <c r="O1200" i="37"/>
  <c r="Y1200" i="37"/>
  <c r="H1201" i="37"/>
  <c r="I1201" i="37"/>
  <c r="J1201" i="37"/>
  <c r="K1201" i="37"/>
  <c r="L1201" i="37"/>
  <c r="M1201" i="37"/>
  <c r="N1201" i="37"/>
  <c r="O1201" i="37"/>
  <c r="Y1201" i="37"/>
  <c r="H1202" i="37"/>
  <c r="I1202" i="37"/>
  <c r="J1202" i="37"/>
  <c r="K1202" i="37"/>
  <c r="L1202" i="37"/>
  <c r="M1202" i="37"/>
  <c r="N1202" i="37"/>
  <c r="O1202" i="37"/>
  <c r="Y1202" i="37"/>
  <c r="H1203" i="37"/>
  <c r="I1203" i="37"/>
  <c r="J1203" i="37"/>
  <c r="K1203" i="37"/>
  <c r="L1203" i="37"/>
  <c r="M1203" i="37"/>
  <c r="N1203" i="37"/>
  <c r="O1203" i="37"/>
  <c r="Y1203" i="37"/>
  <c r="H1204" i="37"/>
  <c r="I1204" i="37"/>
  <c r="J1204" i="37"/>
  <c r="K1204" i="37"/>
  <c r="L1204" i="37"/>
  <c r="M1204" i="37"/>
  <c r="N1204" i="37"/>
  <c r="O1204" i="37"/>
  <c r="Y1204" i="37"/>
  <c r="H1205" i="37"/>
  <c r="I1205" i="37"/>
  <c r="J1205" i="37"/>
  <c r="K1205" i="37"/>
  <c r="L1205" i="37"/>
  <c r="M1205" i="37"/>
  <c r="N1205" i="37"/>
  <c r="O1205" i="37"/>
  <c r="P1205" i="37"/>
  <c r="Q1205" i="37"/>
  <c r="R1205" i="37"/>
  <c r="S1205" i="37"/>
  <c r="T1205" i="37"/>
  <c r="U1205" i="37"/>
  <c r="V1205" i="37"/>
  <c r="W1205" i="37"/>
  <c r="X1205" i="37"/>
  <c r="Y1205" i="37"/>
  <c r="Z1205" i="37"/>
  <c r="H1206" i="37"/>
  <c r="I1206" i="37"/>
  <c r="J1206" i="37"/>
  <c r="K1206" i="37"/>
  <c r="L1206" i="37"/>
  <c r="M1206" i="37"/>
  <c r="N1206" i="37"/>
  <c r="O1206" i="37"/>
  <c r="P1206" i="37"/>
  <c r="Q1206" i="37"/>
  <c r="R1206" i="37"/>
  <c r="S1206" i="37"/>
  <c r="T1206" i="37"/>
  <c r="U1206" i="37"/>
  <c r="V1206" i="37"/>
  <c r="W1206" i="37"/>
  <c r="X1206" i="37"/>
  <c r="Y1206" i="37"/>
  <c r="Z1206" i="37"/>
  <c r="H1207" i="37"/>
  <c r="I1207" i="37"/>
  <c r="J1207" i="37"/>
  <c r="K1207" i="37"/>
  <c r="L1207" i="37"/>
  <c r="M1207" i="37"/>
  <c r="N1207" i="37"/>
  <c r="O1207" i="37"/>
  <c r="P1207" i="37"/>
  <c r="Q1207" i="37"/>
  <c r="R1207" i="37"/>
  <c r="S1207" i="37"/>
  <c r="T1207" i="37"/>
  <c r="U1207" i="37"/>
  <c r="V1207" i="37"/>
  <c r="W1207" i="37"/>
  <c r="X1207" i="37"/>
  <c r="Y1207" i="37"/>
  <c r="Z1207" i="37"/>
  <c r="H1208" i="37"/>
  <c r="I1208" i="37"/>
  <c r="J1208" i="37"/>
  <c r="K1208" i="37"/>
  <c r="L1208" i="37"/>
  <c r="M1208" i="37"/>
  <c r="N1208" i="37"/>
  <c r="O1208" i="37"/>
  <c r="Y1208" i="37"/>
  <c r="H1209" i="37"/>
  <c r="I1209" i="37"/>
  <c r="J1209" i="37"/>
  <c r="K1209" i="37"/>
  <c r="L1209" i="37"/>
  <c r="M1209" i="37"/>
  <c r="N1209" i="37"/>
  <c r="O1209" i="37"/>
  <c r="Y1209" i="37"/>
  <c r="H1210" i="37"/>
  <c r="I1210" i="37"/>
  <c r="J1210" i="37"/>
  <c r="K1210" i="37"/>
  <c r="L1210" i="37"/>
  <c r="M1210" i="37"/>
  <c r="N1210" i="37"/>
  <c r="O1210" i="37"/>
  <c r="Y1210" i="37"/>
  <c r="H1211" i="37"/>
  <c r="I1211" i="37"/>
  <c r="J1211" i="37"/>
  <c r="K1211" i="37"/>
  <c r="L1211" i="37"/>
  <c r="M1211" i="37"/>
  <c r="N1211" i="37"/>
  <c r="O1211" i="37"/>
  <c r="Y1211" i="37"/>
  <c r="H1212" i="37"/>
  <c r="I1212" i="37"/>
  <c r="J1212" i="37"/>
  <c r="K1212" i="37"/>
  <c r="L1212" i="37"/>
  <c r="M1212" i="37"/>
  <c r="N1212" i="37"/>
  <c r="O1212" i="37"/>
  <c r="P1212" i="37"/>
  <c r="Q1212" i="37"/>
  <c r="R1212" i="37"/>
  <c r="S1212" i="37"/>
  <c r="T1212" i="37"/>
  <c r="U1212" i="37"/>
  <c r="V1212" i="37"/>
  <c r="W1212" i="37"/>
  <c r="X1212" i="37"/>
  <c r="Y1212" i="37"/>
  <c r="Z1212" i="37"/>
  <c r="H1213" i="37"/>
  <c r="I1213" i="37"/>
  <c r="J1213" i="37"/>
  <c r="K1213" i="37"/>
  <c r="L1213" i="37"/>
  <c r="M1213" i="37"/>
  <c r="N1213" i="37"/>
  <c r="O1213" i="37"/>
  <c r="Y1213" i="37"/>
  <c r="H1214" i="37"/>
  <c r="I1214" i="37"/>
  <c r="J1214" i="37"/>
  <c r="K1214" i="37"/>
  <c r="L1214" i="37"/>
  <c r="M1214" i="37"/>
  <c r="N1214" i="37"/>
  <c r="O1214" i="37"/>
  <c r="Y1214" i="37"/>
  <c r="H1215" i="37"/>
  <c r="I1215" i="37"/>
  <c r="J1215" i="37"/>
  <c r="K1215" i="37"/>
  <c r="L1215" i="37"/>
  <c r="M1215" i="37"/>
  <c r="N1215" i="37"/>
  <c r="O1215" i="37"/>
  <c r="Y1215" i="37"/>
  <c r="H1216" i="37"/>
  <c r="I1216" i="37"/>
  <c r="J1216" i="37"/>
  <c r="K1216" i="37"/>
  <c r="L1216" i="37"/>
  <c r="M1216" i="37"/>
  <c r="N1216" i="37"/>
  <c r="O1216" i="37"/>
  <c r="Y1216" i="37"/>
  <c r="H1217" i="37"/>
  <c r="I1217" i="37"/>
  <c r="J1217" i="37"/>
  <c r="K1217" i="37"/>
  <c r="L1217" i="37"/>
  <c r="M1217" i="37"/>
  <c r="N1217" i="37"/>
  <c r="O1217" i="37"/>
  <c r="Y1217" i="37"/>
  <c r="H1218" i="37"/>
  <c r="I1218" i="37"/>
  <c r="J1218" i="37"/>
  <c r="K1218" i="37"/>
  <c r="L1218" i="37"/>
  <c r="M1218" i="37"/>
  <c r="N1218" i="37"/>
  <c r="O1218" i="37"/>
  <c r="Y1218" i="37"/>
  <c r="H1219" i="37"/>
  <c r="I1219" i="37"/>
  <c r="J1219" i="37"/>
  <c r="K1219" i="37"/>
  <c r="L1219" i="37"/>
  <c r="M1219" i="37"/>
  <c r="N1219" i="37"/>
  <c r="O1219" i="37"/>
  <c r="Y1219" i="37"/>
  <c r="Y1220" i="37"/>
  <c r="Y1221" i="37"/>
  <c r="Y1222" i="37"/>
  <c r="H1223" i="37"/>
  <c r="I1223" i="37"/>
  <c r="J1223" i="37"/>
  <c r="K1223" i="37"/>
  <c r="L1223" i="37"/>
  <c r="M1223" i="37"/>
  <c r="N1223" i="37"/>
  <c r="O1223" i="37"/>
  <c r="Y1223" i="37"/>
  <c r="H1224" i="37"/>
  <c r="I1224" i="37"/>
  <c r="J1224" i="37"/>
  <c r="K1224" i="37"/>
  <c r="L1224" i="37"/>
  <c r="M1224" i="37"/>
  <c r="N1224" i="37"/>
  <c r="O1224" i="37"/>
  <c r="Y1224" i="37"/>
  <c r="H1225" i="37"/>
  <c r="I1225" i="37"/>
  <c r="J1225" i="37"/>
  <c r="K1225" i="37"/>
  <c r="L1225" i="37"/>
  <c r="M1225" i="37"/>
  <c r="N1225" i="37"/>
  <c r="O1225" i="37"/>
  <c r="Y1225" i="37"/>
  <c r="H1226" i="37"/>
  <c r="I1226" i="37"/>
  <c r="J1226" i="37"/>
  <c r="K1226" i="37"/>
  <c r="L1226" i="37"/>
  <c r="M1226" i="37"/>
  <c r="N1226" i="37"/>
  <c r="O1226" i="37"/>
  <c r="Y1226" i="37"/>
  <c r="G3456" i="156"/>
  <c r="F1212" i="37" s="1"/>
  <c r="E3456" i="156"/>
  <c r="G3455" i="156"/>
  <c r="F1211" i="37" s="1"/>
  <c r="E3455" i="156"/>
  <c r="G3453" i="156"/>
  <c r="F1209" i="37" s="1"/>
  <c r="F3453" i="156"/>
  <c r="E1209" i="37" s="1"/>
  <c r="E3453" i="156"/>
  <c r="G3451" i="156"/>
  <c r="F1207" i="37" s="1"/>
  <c r="F3451" i="156"/>
  <c r="E1207" i="37" s="1"/>
  <c r="E3451" i="156"/>
  <c r="G3450" i="156"/>
  <c r="F1206" i="37" s="1"/>
  <c r="F3450" i="156"/>
  <c r="E1206" i="37" s="1"/>
  <c r="E3450" i="156"/>
  <c r="G3449" i="156"/>
  <c r="F1205" i="37" s="1"/>
  <c r="E3449" i="156"/>
  <c r="G3448" i="156"/>
  <c r="F1204" i="37" s="1"/>
  <c r="E3448" i="156"/>
  <c r="G3446" i="156"/>
  <c r="F1202" i="37" s="1"/>
  <c r="F3446" i="156"/>
  <c r="E1202" i="37" s="1"/>
  <c r="E3446" i="156"/>
  <c r="G3445" i="156"/>
  <c r="F1201" i="37" s="1"/>
  <c r="F3445" i="156"/>
  <c r="E1201" i="37" s="1"/>
  <c r="E3445" i="156"/>
  <c r="G3444" i="156"/>
  <c r="F1200" i="37" s="1"/>
  <c r="F3444" i="156"/>
  <c r="E1200" i="37" s="1"/>
  <c r="E3444" i="156"/>
  <c r="G3434" i="156"/>
  <c r="F1190" i="37" s="1"/>
  <c r="E3434" i="156"/>
  <c r="G3433" i="156"/>
  <c r="F1189" i="37" s="1"/>
  <c r="E3433" i="156"/>
  <c r="G3432" i="156"/>
  <c r="F1188" i="37" s="1"/>
  <c r="E3432" i="156"/>
  <c r="G3431" i="156"/>
  <c r="F1187" i="37" s="1"/>
  <c r="E3431" i="156"/>
  <c r="G3430" i="156"/>
  <c r="F1186" i="37" s="1"/>
  <c r="E3430" i="156"/>
  <c r="G3429" i="156"/>
  <c r="F1185" i="37" s="1"/>
  <c r="E3429" i="156"/>
  <c r="G3428" i="156"/>
  <c r="F1184" i="37" s="1"/>
  <c r="E3428" i="156"/>
  <c r="G3427" i="156"/>
  <c r="F1183" i="37" s="1"/>
  <c r="G3426" i="156"/>
  <c r="F1182" i="37" s="1"/>
  <c r="E3426" i="156"/>
  <c r="G3425" i="156"/>
  <c r="F1181" i="37" s="1"/>
  <c r="E3425" i="156"/>
  <c r="G3421" i="156"/>
  <c r="F1177" i="37" s="1"/>
  <c r="E3421" i="156"/>
  <c r="E3436" i="156"/>
  <c r="G3436" i="156"/>
  <c r="F1192" i="37" s="1"/>
  <c r="F3382" i="156"/>
  <c r="G3373" i="156"/>
  <c r="G3447" i="156" s="1"/>
  <c r="F1203" i="37" s="1"/>
  <c r="F3375" i="156"/>
  <c r="E3373" i="156"/>
  <c r="F3361" i="156"/>
  <c r="F3360" i="156"/>
  <c r="F3359" i="156"/>
  <c r="F3358" i="156"/>
  <c r="F3357" i="156"/>
  <c r="F3356" i="156"/>
  <c r="F3355" i="156"/>
  <c r="F3353" i="156"/>
  <c r="F3352" i="156"/>
  <c r="E3354" i="156"/>
  <c r="F3348" i="156"/>
  <c r="E3344" i="156"/>
  <c r="G3334" i="156"/>
  <c r="E3334" i="156"/>
  <c r="G3295" i="156"/>
  <c r="F3299" i="156"/>
  <c r="E3295" i="156"/>
  <c r="G3288" i="156"/>
  <c r="F3288" i="156"/>
  <c r="E3288" i="156"/>
  <c r="G3272" i="156"/>
  <c r="F3283" i="156"/>
  <c r="F3282" i="156"/>
  <c r="F3281" i="156"/>
  <c r="F3280" i="156"/>
  <c r="F3279" i="156"/>
  <c r="F3278" i="156"/>
  <c r="F3277" i="156"/>
  <c r="F3275" i="156"/>
  <c r="F3274" i="156"/>
  <c r="E3276" i="156"/>
  <c r="F3270" i="156"/>
  <c r="E3266" i="156"/>
  <c r="G3256" i="156"/>
  <c r="E3256" i="156"/>
  <c r="K3251" i="156"/>
  <c r="E118" i="37" l="1"/>
  <c r="D1185" i="37"/>
  <c r="D1187" i="37"/>
  <c r="D1189" i="37"/>
  <c r="D1200" i="37"/>
  <c r="D1207" i="37"/>
  <c r="D1212" i="37"/>
  <c r="H3270" i="156"/>
  <c r="F3295" i="156"/>
  <c r="H3295" i="156" s="1"/>
  <c r="E3447" i="156"/>
  <c r="D1181" i="37"/>
  <c r="D1204" i="37"/>
  <c r="D1206" i="37"/>
  <c r="F3276" i="156"/>
  <c r="H3348" i="156"/>
  <c r="F3449" i="156"/>
  <c r="H3449" i="156" s="1"/>
  <c r="G1205" i="37" s="1"/>
  <c r="D1192" i="37"/>
  <c r="D1184" i="37"/>
  <c r="D1186" i="37"/>
  <c r="D1188" i="37"/>
  <c r="D1190" i="37"/>
  <c r="D1202" i="37"/>
  <c r="D1211" i="37"/>
  <c r="E3350" i="156"/>
  <c r="D1177" i="37"/>
  <c r="D1182" i="37"/>
  <c r="D1201" i="37"/>
  <c r="D1205" i="37"/>
  <c r="D1209" i="37"/>
  <c r="F3456" i="156"/>
  <c r="E1212" i="37" s="1"/>
  <c r="F3428" i="156"/>
  <c r="E1184" i="37" s="1"/>
  <c r="F3432" i="156"/>
  <c r="E1188" i="37" s="1"/>
  <c r="F3429" i="156"/>
  <c r="E1185" i="37" s="1"/>
  <c r="F3433" i="156"/>
  <c r="E1189" i="37" s="1"/>
  <c r="F3425" i="156"/>
  <c r="E1181" i="37" s="1"/>
  <c r="F3434" i="156"/>
  <c r="E1190" i="37" s="1"/>
  <c r="F3426" i="156"/>
  <c r="E1182" i="37" s="1"/>
  <c r="H3444" i="156"/>
  <c r="G1200" i="37" s="1"/>
  <c r="F3430" i="156"/>
  <c r="F3431" i="156"/>
  <c r="E1187" i="37" s="1"/>
  <c r="H3445" i="156"/>
  <c r="G1201" i="37" s="1"/>
  <c r="E3427" i="156"/>
  <c r="E3272" i="156"/>
  <c r="H3450" i="156"/>
  <c r="G1206" i="37" s="1"/>
  <c r="F3421" i="156"/>
  <c r="F3354" i="156"/>
  <c r="H3299" i="156"/>
  <c r="E1205" i="37" l="1"/>
  <c r="F3427" i="156"/>
  <c r="H3427" i="156" s="1"/>
  <c r="G1183" i="37" s="1"/>
  <c r="D1203" i="37"/>
  <c r="D1183" i="37"/>
  <c r="H3432" i="156"/>
  <c r="G1188" i="37" s="1"/>
  <c r="H3434" i="156"/>
  <c r="G1190" i="37" s="1"/>
  <c r="H3429" i="156"/>
  <c r="G1185" i="37" s="1"/>
  <c r="H3431" i="156"/>
  <c r="G1187" i="37" s="1"/>
  <c r="H3426" i="156"/>
  <c r="G1182" i="37" s="1"/>
  <c r="H3428" i="156"/>
  <c r="G1184" i="37" s="1"/>
  <c r="H3433" i="156"/>
  <c r="G1189" i="37" s="1"/>
  <c r="H3425" i="156"/>
  <c r="G1181" i="37" s="1"/>
  <c r="H3421" i="156"/>
  <c r="G1177" i="37" s="1"/>
  <c r="E1177" i="37"/>
  <c r="H3430" i="156"/>
  <c r="E1186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Y692" i="37"/>
  <c r="Z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Y693" i="37"/>
  <c r="Z693" i="37"/>
  <c r="H694" i="37"/>
  <c r="I694" i="37"/>
  <c r="J694" i="37"/>
  <c r="K694" i="37"/>
  <c r="L694" i="37"/>
  <c r="M694" i="37"/>
  <c r="N694" i="37"/>
  <c r="O694" i="37"/>
  <c r="Y694" i="37"/>
  <c r="Z694" i="37"/>
  <c r="H695" i="37"/>
  <c r="I695" i="37"/>
  <c r="J695" i="37"/>
  <c r="K695" i="37"/>
  <c r="L695" i="37"/>
  <c r="M695" i="37"/>
  <c r="N695" i="37"/>
  <c r="O695" i="37"/>
  <c r="Y695" i="37"/>
  <c r="Z695" i="37"/>
  <c r="H696" i="37"/>
  <c r="I696" i="37"/>
  <c r="J696" i="37"/>
  <c r="K696" i="37"/>
  <c r="L696" i="37"/>
  <c r="M696" i="37"/>
  <c r="N696" i="37"/>
  <c r="O696" i="37"/>
  <c r="Y696" i="37"/>
  <c r="Z696" i="37"/>
  <c r="H697" i="37"/>
  <c r="I697" i="37"/>
  <c r="J697" i="37"/>
  <c r="K697" i="37"/>
  <c r="L697" i="37"/>
  <c r="M697" i="37"/>
  <c r="N697" i="37"/>
  <c r="O697" i="37"/>
  <c r="Y697" i="37"/>
  <c r="Z697" i="37"/>
  <c r="H698" i="37"/>
  <c r="I698" i="37"/>
  <c r="J698" i="37"/>
  <c r="K698" i="37"/>
  <c r="L698" i="37"/>
  <c r="M698" i="37"/>
  <c r="N698" i="37"/>
  <c r="O698" i="37"/>
  <c r="Y698" i="37"/>
  <c r="Z698" i="37"/>
  <c r="H699" i="37"/>
  <c r="I699" i="37"/>
  <c r="J699" i="37"/>
  <c r="K699" i="37"/>
  <c r="L699" i="37"/>
  <c r="M699" i="37"/>
  <c r="N699" i="37"/>
  <c r="O699" i="37"/>
  <c r="Y699" i="37"/>
  <c r="Z699" i="37"/>
  <c r="H700" i="37"/>
  <c r="I700" i="37"/>
  <c r="J700" i="37"/>
  <c r="K700" i="37"/>
  <c r="L700" i="37"/>
  <c r="M700" i="37"/>
  <c r="N700" i="37"/>
  <c r="O700" i="37"/>
  <c r="Y700" i="37"/>
  <c r="Z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W702" i="37"/>
  <c r="X702" i="37"/>
  <c r="Y702" i="37"/>
  <c r="Z702" i="37"/>
  <c r="H703" i="37"/>
  <c r="I703" i="37"/>
  <c r="J703" i="37"/>
  <c r="K703" i="37"/>
  <c r="L703" i="37"/>
  <c r="M703" i="37"/>
  <c r="N703" i="37"/>
  <c r="O703" i="37"/>
  <c r="Y703" i="37"/>
  <c r="Z703" i="37"/>
  <c r="H704" i="37"/>
  <c r="I704" i="37"/>
  <c r="J704" i="37"/>
  <c r="K704" i="37"/>
  <c r="L704" i="37"/>
  <c r="M704" i="37"/>
  <c r="N704" i="37"/>
  <c r="O704" i="37"/>
  <c r="Y704" i="37"/>
  <c r="Z704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V705" i="37"/>
  <c r="W705" i="37"/>
  <c r="X705" i="37"/>
  <c r="Y705" i="37"/>
  <c r="Z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W706" i="37"/>
  <c r="X706" i="37"/>
  <c r="Y706" i="37"/>
  <c r="Z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Y709" i="37"/>
  <c r="Z709" i="37"/>
  <c r="H710" i="37"/>
  <c r="I710" i="37"/>
  <c r="J710" i="37"/>
  <c r="K710" i="37"/>
  <c r="L710" i="37"/>
  <c r="M710" i="37"/>
  <c r="N710" i="37"/>
  <c r="O710" i="37"/>
  <c r="Y710" i="37"/>
  <c r="Z710" i="37"/>
  <c r="H711" i="37"/>
  <c r="I711" i="37"/>
  <c r="J711" i="37"/>
  <c r="K711" i="37"/>
  <c r="L711" i="37"/>
  <c r="M711" i="37"/>
  <c r="N711" i="37"/>
  <c r="O711" i="37"/>
  <c r="Y711" i="37"/>
  <c r="Z711" i="37"/>
  <c r="H712" i="37"/>
  <c r="I712" i="37"/>
  <c r="J712" i="37"/>
  <c r="K712" i="37"/>
  <c r="L712" i="37"/>
  <c r="M712" i="37"/>
  <c r="N712" i="37"/>
  <c r="O712" i="37"/>
  <c r="Y712" i="37"/>
  <c r="Z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X715" i="37"/>
  <c r="Y715" i="37"/>
  <c r="Z715" i="37"/>
  <c r="H716" i="37"/>
  <c r="I716" i="37"/>
  <c r="J716" i="37"/>
  <c r="K716" i="37"/>
  <c r="L716" i="37"/>
  <c r="M716" i="37"/>
  <c r="N716" i="37"/>
  <c r="O716" i="37"/>
  <c r="Y716" i="37"/>
  <c r="Z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X717" i="37"/>
  <c r="Y717" i="37"/>
  <c r="Z717" i="37"/>
  <c r="H718" i="37"/>
  <c r="I718" i="37"/>
  <c r="J718" i="37"/>
  <c r="K718" i="37"/>
  <c r="L718" i="37"/>
  <c r="M718" i="37"/>
  <c r="N718" i="37"/>
  <c r="O718" i="37"/>
  <c r="Y718" i="37"/>
  <c r="Z718" i="37"/>
  <c r="H719" i="37"/>
  <c r="I719" i="37"/>
  <c r="J719" i="37"/>
  <c r="K719" i="37"/>
  <c r="L719" i="37"/>
  <c r="M719" i="37"/>
  <c r="N719" i="37"/>
  <c r="O719" i="37"/>
  <c r="Y719" i="37"/>
  <c r="Z719" i="37"/>
  <c r="H720" i="37"/>
  <c r="I720" i="37"/>
  <c r="J720" i="37"/>
  <c r="K720" i="37"/>
  <c r="L720" i="37"/>
  <c r="M720" i="37"/>
  <c r="N720" i="37"/>
  <c r="O720" i="37"/>
  <c r="Y720" i="37"/>
  <c r="Z720" i="37"/>
  <c r="H721" i="37"/>
  <c r="I721" i="37"/>
  <c r="J721" i="37"/>
  <c r="K721" i="37"/>
  <c r="L721" i="37"/>
  <c r="M721" i="37"/>
  <c r="N721" i="37"/>
  <c r="O721" i="37"/>
  <c r="Y721" i="37"/>
  <c r="Z721" i="37"/>
  <c r="H722" i="37"/>
  <c r="I722" i="37"/>
  <c r="J722" i="37"/>
  <c r="K722" i="37"/>
  <c r="L722" i="37"/>
  <c r="M722" i="37"/>
  <c r="N722" i="37"/>
  <c r="O722" i="37"/>
  <c r="Y722" i="37"/>
  <c r="Z722" i="37"/>
  <c r="H723" i="37"/>
  <c r="I723" i="37"/>
  <c r="J723" i="37"/>
  <c r="K723" i="37"/>
  <c r="L723" i="37"/>
  <c r="M723" i="37"/>
  <c r="N723" i="37"/>
  <c r="O723" i="37"/>
  <c r="Y723" i="37"/>
  <c r="Z723" i="37"/>
  <c r="H724" i="37"/>
  <c r="I724" i="37"/>
  <c r="J724" i="37"/>
  <c r="K724" i="37"/>
  <c r="L724" i="37"/>
  <c r="M724" i="37"/>
  <c r="N724" i="37"/>
  <c r="O724" i="37"/>
  <c r="Y724" i="37"/>
  <c r="Z724" i="37"/>
  <c r="H725" i="37"/>
  <c r="I725" i="37"/>
  <c r="J725" i="37"/>
  <c r="K725" i="37"/>
  <c r="L725" i="37"/>
  <c r="M725" i="37"/>
  <c r="N725" i="37"/>
  <c r="O725" i="37"/>
  <c r="Y725" i="37"/>
  <c r="Z725" i="37"/>
  <c r="H726" i="37"/>
  <c r="I726" i="37"/>
  <c r="J726" i="37"/>
  <c r="K726" i="37"/>
  <c r="L726" i="37"/>
  <c r="M726" i="37"/>
  <c r="N726" i="37"/>
  <c r="O726" i="37"/>
  <c r="Y726" i="37"/>
  <c r="Z726" i="37"/>
  <c r="H727" i="37"/>
  <c r="I727" i="37"/>
  <c r="J727" i="37"/>
  <c r="K727" i="37"/>
  <c r="L727" i="37"/>
  <c r="M727" i="37"/>
  <c r="N727" i="37"/>
  <c r="O727" i="37"/>
  <c r="Y727" i="37"/>
  <c r="Z727" i="37"/>
  <c r="H728" i="37"/>
  <c r="I728" i="37"/>
  <c r="J728" i="37"/>
  <c r="K728" i="37"/>
  <c r="L728" i="37"/>
  <c r="M728" i="37"/>
  <c r="N728" i="37"/>
  <c r="O728" i="37"/>
  <c r="Y728" i="37"/>
  <c r="Z728" i="37"/>
  <c r="H729" i="37"/>
  <c r="I729" i="37"/>
  <c r="J729" i="37"/>
  <c r="K729" i="37"/>
  <c r="L729" i="37"/>
  <c r="M729" i="37"/>
  <c r="N729" i="37"/>
  <c r="O729" i="37"/>
  <c r="Y729" i="37"/>
  <c r="Z729" i="37"/>
  <c r="H730" i="37"/>
  <c r="I730" i="37"/>
  <c r="J730" i="37"/>
  <c r="K730" i="37"/>
  <c r="L730" i="37"/>
  <c r="M730" i="37"/>
  <c r="N730" i="37"/>
  <c r="O730" i="37"/>
  <c r="Y730" i="37"/>
  <c r="Z730" i="37"/>
  <c r="H731" i="37"/>
  <c r="I731" i="37"/>
  <c r="J731" i="37"/>
  <c r="K731" i="37"/>
  <c r="L731" i="37"/>
  <c r="M731" i="37"/>
  <c r="N731" i="37"/>
  <c r="O731" i="37"/>
  <c r="Y731" i="37"/>
  <c r="Z731" i="37"/>
  <c r="H732" i="37"/>
  <c r="I732" i="37"/>
  <c r="J732" i="37"/>
  <c r="K732" i="37"/>
  <c r="L732" i="37"/>
  <c r="M732" i="37"/>
  <c r="N732" i="37"/>
  <c r="O732" i="37"/>
  <c r="Y732" i="37"/>
  <c r="Z732" i="37"/>
  <c r="H733" i="37"/>
  <c r="I733" i="37"/>
  <c r="J733" i="37"/>
  <c r="K733" i="37"/>
  <c r="L733" i="37"/>
  <c r="M733" i="37"/>
  <c r="N733" i="37"/>
  <c r="O733" i="37"/>
  <c r="Y733" i="37"/>
  <c r="Z733" i="37"/>
  <c r="H734" i="37"/>
  <c r="I734" i="37"/>
  <c r="J734" i="37"/>
  <c r="K734" i="37"/>
  <c r="L734" i="37"/>
  <c r="M734" i="37"/>
  <c r="N734" i="37"/>
  <c r="O734" i="37"/>
  <c r="Y734" i="37"/>
  <c r="Z734" i="37"/>
  <c r="H735" i="37"/>
  <c r="I735" i="37"/>
  <c r="J735" i="37"/>
  <c r="K735" i="37"/>
  <c r="L735" i="37"/>
  <c r="M735" i="37"/>
  <c r="N735" i="37"/>
  <c r="O735" i="37"/>
  <c r="Y735" i="37"/>
  <c r="Z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W736" i="37"/>
  <c r="X736" i="37"/>
  <c r="Y736" i="37"/>
  <c r="Z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W737" i="37"/>
  <c r="X737" i="37"/>
  <c r="Y737" i="37"/>
  <c r="Z737" i="3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W738" i="37"/>
  <c r="X738" i="37"/>
  <c r="Y738" i="37"/>
  <c r="Z738" i="37"/>
  <c r="H739" i="37"/>
  <c r="I739" i="37"/>
  <c r="J739" i="37"/>
  <c r="K739" i="37"/>
  <c r="L739" i="37"/>
  <c r="M739" i="37"/>
  <c r="N739" i="37"/>
  <c r="O739" i="37"/>
  <c r="Y739" i="37"/>
  <c r="Z739" i="37"/>
  <c r="H740" i="37"/>
  <c r="I740" i="37"/>
  <c r="J740" i="37"/>
  <c r="K740" i="37"/>
  <c r="L740" i="37"/>
  <c r="M740" i="37"/>
  <c r="N740" i="37"/>
  <c r="O740" i="37"/>
  <c r="Y740" i="37"/>
  <c r="Z740" i="37"/>
  <c r="H741" i="37"/>
  <c r="I741" i="37"/>
  <c r="J741" i="37"/>
  <c r="K741" i="37"/>
  <c r="L741" i="37"/>
  <c r="M741" i="37"/>
  <c r="N741" i="37"/>
  <c r="O741" i="37"/>
  <c r="Y741" i="37"/>
  <c r="Z741" i="37"/>
  <c r="H742" i="37"/>
  <c r="I742" i="37"/>
  <c r="J742" i="37"/>
  <c r="K742" i="37"/>
  <c r="L742" i="37"/>
  <c r="M742" i="37"/>
  <c r="N742" i="37"/>
  <c r="O742" i="37"/>
  <c r="Y742" i="37"/>
  <c r="Z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W743" i="37"/>
  <c r="X743" i="37"/>
  <c r="Y743" i="37"/>
  <c r="Z743" i="37"/>
  <c r="H744" i="37"/>
  <c r="I744" i="37"/>
  <c r="J744" i="37"/>
  <c r="K744" i="37"/>
  <c r="L744" i="37"/>
  <c r="M744" i="37"/>
  <c r="N744" i="37"/>
  <c r="O744" i="37"/>
  <c r="Y744" i="37"/>
  <c r="Z744" i="37"/>
  <c r="H745" i="37"/>
  <c r="I745" i="37"/>
  <c r="J745" i="37"/>
  <c r="K745" i="37"/>
  <c r="L745" i="37"/>
  <c r="M745" i="37"/>
  <c r="N745" i="37"/>
  <c r="O745" i="37"/>
  <c r="Y745" i="37"/>
  <c r="Z745" i="37"/>
  <c r="H746" i="37"/>
  <c r="I746" i="37"/>
  <c r="J746" i="37"/>
  <c r="K746" i="37"/>
  <c r="L746" i="37"/>
  <c r="M746" i="37"/>
  <c r="N746" i="37"/>
  <c r="O746" i="37"/>
  <c r="Y746" i="37"/>
  <c r="Z746" i="37"/>
  <c r="H747" i="37"/>
  <c r="I747" i="37"/>
  <c r="J747" i="37"/>
  <c r="K747" i="37"/>
  <c r="L747" i="37"/>
  <c r="M747" i="37"/>
  <c r="N747" i="37"/>
  <c r="O747" i="37"/>
  <c r="Y747" i="37"/>
  <c r="Z747" i="37"/>
  <c r="H748" i="37"/>
  <c r="I748" i="37"/>
  <c r="J748" i="37"/>
  <c r="K748" i="37"/>
  <c r="L748" i="37"/>
  <c r="M748" i="37"/>
  <c r="N748" i="37"/>
  <c r="O748" i="37"/>
  <c r="Y748" i="37"/>
  <c r="Z748" i="37"/>
  <c r="H749" i="37"/>
  <c r="I749" i="37"/>
  <c r="J749" i="37"/>
  <c r="K749" i="37"/>
  <c r="L749" i="37"/>
  <c r="M749" i="37"/>
  <c r="N749" i="37"/>
  <c r="O749" i="37"/>
  <c r="Y749" i="37"/>
  <c r="Z749" i="37"/>
  <c r="H750" i="37"/>
  <c r="I750" i="37"/>
  <c r="J750" i="37"/>
  <c r="K750" i="37"/>
  <c r="L750" i="37"/>
  <c r="M750" i="37"/>
  <c r="N750" i="37"/>
  <c r="O750" i="37"/>
  <c r="Y750" i="37"/>
  <c r="Z750" i="37"/>
  <c r="Y751" i="37"/>
  <c r="Z751" i="37"/>
  <c r="Y752" i="37"/>
  <c r="Z752" i="37"/>
  <c r="Y753" i="37"/>
  <c r="Z753" i="37"/>
  <c r="H754" i="37"/>
  <c r="I754" i="37"/>
  <c r="J754" i="37"/>
  <c r="K754" i="37"/>
  <c r="L754" i="37"/>
  <c r="M754" i="37"/>
  <c r="N754" i="37"/>
  <c r="O754" i="37"/>
  <c r="Y754" i="37"/>
  <c r="Z754" i="37"/>
  <c r="H755" i="37"/>
  <c r="I755" i="37"/>
  <c r="J755" i="37"/>
  <c r="K755" i="37"/>
  <c r="L755" i="37"/>
  <c r="M755" i="37"/>
  <c r="N755" i="37"/>
  <c r="O755" i="37"/>
  <c r="Y755" i="37"/>
  <c r="Z755" i="37"/>
  <c r="H756" i="37"/>
  <c r="I756" i="37"/>
  <c r="J756" i="37"/>
  <c r="K756" i="37"/>
  <c r="L756" i="37"/>
  <c r="M756" i="37"/>
  <c r="N756" i="37"/>
  <c r="O756" i="37"/>
  <c r="Y756" i="37"/>
  <c r="Z756" i="37"/>
  <c r="G3234" i="156"/>
  <c r="F743" i="37" s="1"/>
  <c r="E3234" i="156"/>
  <c r="G3212" i="156"/>
  <c r="F721" i="37" s="1"/>
  <c r="E3212" i="156"/>
  <c r="G3211" i="156"/>
  <c r="F720" i="37" s="1"/>
  <c r="E3211" i="156"/>
  <c r="H3210" i="156"/>
  <c r="G719" i="37" s="1"/>
  <c r="G3210" i="156"/>
  <c r="F719" i="37" s="1"/>
  <c r="E3210" i="156"/>
  <c r="H3209" i="156"/>
  <c r="G718" i="37" s="1"/>
  <c r="G3209" i="156"/>
  <c r="F718" i="37" s="1"/>
  <c r="E3209" i="156"/>
  <c r="H3208" i="156"/>
  <c r="G717" i="37" s="1"/>
  <c r="G3208" i="156"/>
  <c r="F717" i="37" s="1"/>
  <c r="E3208" i="156"/>
  <c r="H3207" i="156"/>
  <c r="G716" i="37" s="1"/>
  <c r="G3207" i="156"/>
  <c r="F716" i="37" s="1"/>
  <c r="E3207" i="156"/>
  <c r="H3206" i="156"/>
  <c r="G715" i="37" s="1"/>
  <c r="G3206" i="156"/>
  <c r="F715" i="37" s="1"/>
  <c r="E3206" i="156"/>
  <c r="H3205" i="156"/>
  <c r="G714" i="37" s="1"/>
  <c r="G3205" i="156"/>
  <c r="F714" i="37" s="1"/>
  <c r="H3204" i="156"/>
  <c r="G713" i="37" s="1"/>
  <c r="G3204" i="156"/>
  <c r="F713" i="37" s="1"/>
  <c r="E3204" i="156"/>
  <c r="H3203" i="156"/>
  <c r="G712" i="37" s="1"/>
  <c r="G3203" i="156"/>
  <c r="F712" i="37" s="1"/>
  <c r="E3203" i="156"/>
  <c r="G3202" i="156"/>
  <c r="F711" i="37" s="1"/>
  <c r="E3202" i="156"/>
  <c r="H3199" i="156"/>
  <c r="G708" i="37" s="1"/>
  <c r="G3199" i="156"/>
  <c r="F708" i="37" s="1"/>
  <c r="E3199" i="156"/>
  <c r="F3158" i="156"/>
  <c r="G3149" i="156"/>
  <c r="F3152" i="156"/>
  <c r="F3151" i="156"/>
  <c r="F3150" i="156"/>
  <c r="E3149" i="156"/>
  <c r="F3136" i="156"/>
  <c r="F3135" i="156"/>
  <c r="F3134" i="156"/>
  <c r="F3133" i="156"/>
  <c r="F3132" i="156"/>
  <c r="F3131" i="156"/>
  <c r="F3130" i="156"/>
  <c r="F3128" i="156"/>
  <c r="F3127" i="156"/>
  <c r="G3125" i="156"/>
  <c r="G3201" i="156" s="1"/>
  <c r="F710" i="37" s="1"/>
  <c r="E3129" i="156"/>
  <c r="G3119" i="156"/>
  <c r="F3123" i="156"/>
  <c r="E3119" i="156"/>
  <c r="G3109" i="156"/>
  <c r="E3109" i="156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Y618" i="37"/>
  <c r="Z618" i="37"/>
  <c r="D619" i="37"/>
  <c r="E619" i="37"/>
  <c r="F619" i="37"/>
  <c r="G619" i="37"/>
  <c r="H619" i="37"/>
  <c r="I619" i="37"/>
  <c r="J619" i="37"/>
  <c r="K619" i="37"/>
  <c r="L619" i="37"/>
  <c r="M619" i="37"/>
  <c r="N619" i="37"/>
  <c r="O619" i="37"/>
  <c r="Y619" i="37"/>
  <c r="Z619" i="37"/>
  <c r="H620" i="37"/>
  <c r="I620" i="37"/>
  <c r="J620" i="37"/>
  <c r="K620" i="37"/>
  <c r="L620" i="37"/>
  <c r="M620" i="37"/>
  <c r="N620" i="37"/>
  <c r="O620" i="37"/>
  <c r="Y620" i="37"/>
  <c r="Z620" i="37"/>
  <c r="H621" i="37"/>
  <c r="I621" i="37"/>
  <c r="J621" i="37"/>
  <c r="K621" i="37"/>
  <c r="L621" i="37"/>
  <c r="M621" i="37"/>
  <c r="N621" i="37"/>
  <c r="O621" i="37"/>
  <c r="Y621" i="37"/>
  <c r="Z621" i="37"/>
  <c r="H622" i="37"/>
  <c r="I622" i="37"/>
  <c r="J622" i="37"/>
  <c r="K622" i="37"/>
  <c r="L622" i="37"/>
  <c r="M622" i="37"/>
  <c r="N622" i="37"/>
  <c r="O622" i="37"/>
  <c r="Y622" i="37"/>
  <c r="Z622" i="37"/>
  <c r="H623" i="37"/>
  <c r="I623" i="37"/>
  <c r="J623" i="37"/>
  <c r="K623" i="37"/>
  <c r="L623" i="37"/>
  <c r="M623" i="37"/>
  <c r="N623" i="37"/>
  <c r="O623" i="37"/>
  <c r="Y623" i="37"/>
  <c r="Z623" i="37"/>
  <c r="H624" i="37"/>
  <c r="I624" i="37"/>
  <c r="J624" i="37"/>
  <c r="K624" i="37"/>
  <c r="L624" i="37"/>
  <c r="M624" i="37"/>
  <c r="N624" i="37"/>
  <c r="O624" i="37"/>
  <c r="Y624" i="37"/>
  <c r="Z624" i="37"/>
  <c r="H625" i="37"/>
  <c r="I625" i="37"/>
  <c r="J625" i="37"/>
  <c r="K625" i="37"/>
  <c r="L625" i="37"/>
  <c r="M625" i="37"/>
  <c r="N625" i="37"/>
  <c r="O625" i="37"/>
  <c r="Y625" i="37"/>
  <c r="Z625" i="37"/>
  <c r="H626" i="37"/>
  <c r="I626" i="37"/>
  <c r="J626" i="37"/>
  <c r="K626" i="37"/>
  <c r="L626" i="37"/>
  <c r="M626" i="37"/>
  <c r="N626" i="37"/>
  <c r="O626" i="37"/>
  <c r="Y626" i="37"/>
  <c r="Z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W627" i="37"/>
  <c r="X627" i="37"/>
  <c r="Y627" i="37"/>
  <c r="Z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W628" i="37"/>
  <c r="X628" i="37"/>
  <c r="Y628" i="37"/>
  <c r="Z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V629" i="37"/>
  <c r="W629" i="37"/>
  <c r="X629" i="37"/>
  <c r="Y629" i="37"/>
  <c r="Z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X630" i="37"/>
  <c r="Y630" i="37"/>
  <c r="Z630" i="37"/>
  <c r="H631" i="37"/>
  <c r="I631" i="37"/>
  <c r="J631" i="37"/>
  <c r="K631" i="37"/>
  <c r="L631" i="37"/>
  <c r="M631" i="37"/>
  <c r="N631" i="37"/>
  <c r="O631" i="37"/>
  <c r="Y631" i="37"/>
  <c r="Z631" i="37"/>
  <c r="H632" i="37"/>
  <c r="I632" i="37"/>
  <c r="J632" i="37"/>
  <c r="K632" i="37"/>
  <c r="L632" i="37"/>
  <c r="M632" i="37"/>
  <c r="N632" i="37"/>
  <c r="O632" i="37"/>
  <c r="Y632" i="37"/>
  <c r="Z632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X633" i="37"/>
  <c r="Y633" i="37"/>
  <c r="Z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X634" i="37"/>
  <c r="Y634" i="37"/>
  <c r="Z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W635" i="37"/>
  <c r="X635" i="37"/>
  <c r="Y635" i="37"/>
  <c r="Z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X636" i="37"/>
  <c r="Y636" i="37"/>
  <c r="Z636" i="37"/>
  <c r="H637" i="37"/>
  <c r="I637" i="37"/>
  <c r="J637" i="37"/>
  <c r="K637" i="37"/>
  <c r="L637" i="37"/>
  <c r="M637" i="37"/>
  <c r="N637" i="37"/>
  <c r="O637" i="37"/>
  <c r="Y637" i="37"/>
  <c r="Z637" i="37"/>
  <c r="H638" i="37"/>
  <c r="I638" i="37"/>
  <c r="J638" i="37"/>
  <c r="K638" i="37"/>
  <c r="L638" i="37"/>
  <c r="M638" i="37"/>
  <c r="N638" i="37"/>
  <c r="O638" i="37"/>
  <c r="Y638" i="37"/>
  <c r="Z638" i="37"/>
  <c r="H639" i="37"/>
  <c r="I639" i="37"/>
  <c r="J639" i="37"/>
  <c r="K639" i="37"/>
  <c r="L639" i="37"/>
  <c r="M639" i="37"/>
  <c r="N639" i="37"/>
  <c r="O639" i="37"/>
  <c r="Y639" i="37"/>
  <c r="Z639" i="37"/>
  <c r="H640" i="37"/>
  <c r="I640" i="37"/>
  <c r="J640" i="37"/>
  <c r="K640" i="37"/>
  <c r="L640" i="37"/>
  <c r="M640" i="37"/>
  <c r="N640" i="37"/>
  <c r="O640" i="37"/>
  <c r="Y640" i="37"/>
  <c r="Z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Y642" i="37"/>
  <c r="Z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X643" i="37"/>
  <c r="Y643" i="37"/>
  <c r="Z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X644" i="37"/>
  <c r="Y644" i="37"/>
  <c r="Z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X645" i="37"/>
  <c r="Y645" i="37"/>
  <c r="Z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W646" i="37"/>
  <c r="X646" i="37"/>
  <c r="Y646" i="37"/>
  <c r="Z646" i="37"/>
  <c r="H647" i="37"/>
  <c r="I647" i="37"/>
  <c r="J647" i="37"/>
  <c r="K647" i="37"/>
  <c r="L647" i="37"/>
  <c r="M647" i="37"/>
  <c r="N647" i="37"/>
  <c r="O647" i="37"/>
  <c r="Y647" i="37"/>
  <c r="Z647" i="37"/>
  <c r="H648" i="37"/>
  <c r="I648" i="37"/>
  <c r="J648" i="37"/>
  <c r="K648" i="37"/>
  <c r="L648" i="37"/>
  <c r="M648" i="37"/>
  <c r="N648" i="37"/>
  <c r="O648" i="37"/>
  <c r="Y648" i="37"/>
  <c r="Z648" i="37"/>
  <c r="H649" i="37"/>
  <c r="I649" i="37"/>
  <c r="J649" i="37"/>
  <c r="K649" i="37"/>
  <c r="L649" i="37"/>
  <c r="M649" i="37"/>
  <c r="N649" i="37"/>
  <c r="O649" i="37"/>
  <c r="Y649" i="37"/>
  <c r="Z649" i="37"/>
  <c r="H650" i="37"/>
  <c r="I650" i="37"/>
  <c r="J650" i="37"/>
  <c r="K650" i="37"/>
  <c r="L650" i="37"/>
  <c r="M650" i="37"/>
  <c r="N650" i="37"/>
  <c r="O650" i="37"/>
  <c r="Y650" i="37"/>
  <c r="Z650" i="37"/>
  <c r="H651" i="37"/>
  <c r="I651" i="37"/>
  <c r="J651" i="37"/>
  <c r="K651" i="37"/>
  <c r="L651" i="37"/>
  <c r="M651" i="37"/>
  <c r="N651" i="37"/>
  <c r="O651" i="37"/>
  <c r="Y651" i="37"/>
  <c r="Z651" i="37"/>
  <c r="H652" i="37"/>
  <c r="I652" i="37"/>
  <c r="J652" i="37"/>
  <c r="K652" i="37"/>
  <c r="L652" i="37"/>
  <c r="M652" i="37"/>
  <c r="N652" i="37"/>
  <c r="O652" i="37"/>
  <c r="Y652" i="37"/>
  <c r="Z652" i="37"/>
  <c r="H653" i="37"/>
  <c r="I653" i="37"/>
  <c r="J653" i="37"/>
  <c r="K653" i="37"/>
  <c r="L653" i="37"/>
  <c r="M653" i="37"/>
  <c r="N653" i="37"/>
  <c r="O653" i="37"/>
  <c r="Y653" i="37"/>
  <c r="Z653" i="37"/>
  <c r="H654" i="37"/>
  <c r="I654" i="37"/>
  <c r="J654" i="37"/>
  <c r="K654" i="37"/>
  <c r="L654" i="37"/>
  <c r="M654" i="37"/>
  <c r="N654" i="37"/>
  <c r="O654" i="37"/>
  <c r="Y654" i="37"/>
  <c r="Z654" i="37"/>
  <c r="H655" i="37"/>
  <c r="I655" i="37"/>
  <c r="J655" i="37"/>
  <c r="K655" i="37"/>
  <c r="L655" i="37"/>
  <c r="M655" i="37"/>
  <c r="N655" i="37"/>
  <c r="O655" i="37"/>
  <c r="Y655" i="37"/>
  <c r="Z655" i="37"/>
  <c r="H656" i="37"/>
  <c r="I656" i="37"/>
  <c r="J656" i="37"/>
  <c r="K656" i="37"/>
  <c r="L656" i="37"/>
  <c r="M656" i="37"/>
  <c r="N656" i="37"/>
  <c r="O656" i="37"/>
  <c r="Y656" i="37"/>
  <c r="Z656" i="37"/>
  <c r="H657" i="37"/>
  <c r="I657" i="37"/>
  <c r="J657" i="37"/>
  <c r="K657" i="37"/>
  <c r="L657" i="37"/>
  <c r="M657" i="37"/>
  <c r="N657" i="37"/>
  <c r="O657" i="37"/>
  <c r="Y657" i="37"/>
  <c r="Z657" i="37"/>
  <c r="H658" i="37"/>
  <c r="I658" i="37"/>
  <c r="J658" i="37"/>
  <c r="K658" i="37"/>
  <c r="L658" i="37"/>
  <c r="M658" i="37"/>
  <c r="N658" i="37"/>
  <c r="O658" i="37"/>
  <c r="Y658" i="37"/>
  <c r="Z658" i="37"/>
  <c r="H659" i="37"/>
  <c r="I659" i="37"/>
  <c r="J659" i="37"/>
  <c r="K659" i="37"/>
  <c r="L659" i="37"/>
  <c r="M659" i="37"/>
  <c r="N659" i="37"/>
  <c r="O659" i="37"/>
  <c r="Y659" i="37"/>
  <c r="Z659" i="37"/>
  <c r="H660" i="37"/>
  <c r="I660" i="37"/>
  <c r="J660" i="37"/>
  <c r="K660" i="37"/>
  <c r="L660" i="37"/>
  <c r="M660" i="37"/>
  <c r="N660" i="37"/>
  <c r="O660" i="37"/>
  <c r="Y660" i="37"/>
  <c r="Z660" i="37"/>
  <c r="H661" i="37"/>
  <c r="I661" i="37"/>
  <c r="J661" i="37"/>
  <c r="K661" i="37"/>
  <c r="L661" i="37"/>
  <c r="M661" i="37"/>
  <c r="N661" i="37"/>
  <c r="O661" i="37"/>
  <c r="Y661" i="37"/>
  <c r="Z661" i="37"/>
  <c r="H662" i="37"/>
  <c r="I662" i="37"/>
  <c r="J662" i="37"/>
  <c r="K662" i="37"/>
  <c r="L662" i="37"/>
  <c r="M662" i="37"/>
  <c r="N662" i="37"/>
  <c r="O662" i="37"/>
  <c r="Y662" i="37"/>
  <c r="Z662" i="37"/>
  <c r="H663" i="37"/>
  <c r="I663" i="37"/>
  <c r="J663" i="37"/>
  <c r="K663" i="37"/>
  <c r="L663" i="37"/>
  <c r="M663" i="37"/>
  <c r="N663" i="37"/>
  <c r="O663" i="37"/>
  <c r="Y663" i="37"/>
  <c r="Z663" i="37"/>
  <c r="H664" i="37"/>
  <c r="I664" i="37"/>
  <c r="J664" i="37"/>
  <c r="K664" i="37"/>
  <c r="L664" i="37"/>
  <c r="M664" i="37"/>
  <c r="N664" i="37"/>
  <c r="O664" i="37"/>
  <c r="Y664" i="37"/>
  <c r="Z664" i="37"/>
  <c r="H665" i="37"/>
  <c r="I665" i="37"/>
  <c r="J665" i="37"/>
  <c r="K665" i="37"/>
  <c r="L665" i="37"/>
  <c r="M665" i="37"/>
  <c r="N665" i="37"/>
  <c r="O665" i="37"/>
  <c r="Y665" i="37"/>
  <c r="Z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W666" i="37"/>
  <c r="X666" i="37"/>
  <c r="Y666" i="37"/>
  <c r="Z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W667" i="37"/>
  <c r="X667" i="37"/>
  <c r="Y667" i="37"/>
  <c r="Z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X668" i="37"/>
  <c r="Y668" i="37"/>
  <c r="Z668" i="37"/>
  <c r="H669" i="37"/>
  <c r="I669" i="37"/>
  <c r="J669" i="37"/>
  <c r="K669" i="37"/>
  <c r="L669" i="37"/>
  <c r="M669" i="37"/>
  <c r="N669" i="37"/>
  <c r="O669" i="37"/>
  <c r="Y669" i="37"/>
  <c r="Z669" i="37"/>
  <c r="H670" i="37"/>
  <c r="I670" i="37"/>
  <c r="J670" i="37"/>
  <c r="K670" i="37"/>
  <c r="L670" i="37"/>
  <c r="M670" i="37"/>
  <c r="N670" i="37"/>
  <c r="O670" i="37"/>
  <c r="Y670" i="37"/>
  <c r="Z670" i="37"/>
  <c r="H671" i="37"/>
  <c r="I671" i="37"/>
  <c r="J671" i="37"/>
  <c r="K671" i="37"/>
  <c r="L671" i="37"/>
  <c r="M671" i="37"/>
  <c r="N671" i="37"/>
  <c r="O671" i="37"/>
  <c r="Y671" i="37"/>
  <c r="Z671" i="37"/>
  <c r="H672" i="37"/>
  <c r="I672" i="37"/>
  <c r="J672" i="37"/>
  <c r="K672" i="37"/>
  <c r="L672" i="37"/>
  <c r="M672" i="37"/>
  <c r="N672" i="37"/>
  <c r="O672" i="37"/>
  <c r="Y672" i="37"/>
  <c r="Z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W673" i="37"/>
  <c r="X673" i="37"/>
  <c r="Y673" i="37"/>
  <c r="Z673" i="37"/>
  <c r="H674" i="37"/>
  <c r="I674" i="37"/>
  <c r="J674" i="37"/>
  <c r="K674" i="37"/>
  <c r="L674" i="37"/>
  <c r="M674" i="37"/>
  <c r="N674" i="37"/>
  <c r="O674" i="37"/>
  <c r="Y674" i="37"/>
  <c r="Z674" i="37"/>
  <c r="H675" i="37"/>
  <c r="I675" i="37"/>
  <c r="J675" i="37"/>
  <c r="K675" i="37"/>
  <c r="L675" i="37"/>
  <c r="M675" i="37"/>
  <c r="N675" i="37"/>
  <c r="O675" i="37"/>
  <c r="Y675" i="37"/>
  <c r="Z675" i="37"/>
  <c r="H676" i="37"/>
  <c r="I676" i="37"/>
  <c r="J676" i="37"/>
  <c r="K676" i="37"/>
  <c r="L676" i="37"/>
  <c r="M676" i="37"/>
  <c r="N676" i="37"/>
  <c r="O676" i="37"/>
  <c r="Y676" i="37"/>
  <c r="Z676" i="37"/>
  <c r="H677" i="37"/>
  <c r="I677" i="37"/>
  <c r="J677" i="37"/>
  <c r="K677" i="37"/>
  <c r="L677" i="37"/>
  <c r="M677" i="37"/>
  <c r="N677" i="37"/>
  <c r="O677" i="37"/>
  <c r="Y677" i="37"/>
  <c r="Z677" i="37"/>
  <c r="H678" i="37"/>
  <c r="I678" i="37"/>
  <c r="J678" i="37"/>
  <c r="K678" i="37"/>
  <c r="L678" i="37"/>
  <c r="M678" i="37"/>
  <c r="N678" i="37"/>
  <c r="O678" i="37"/>
  <c r="Y678" i="37"/>
  <c r="Z678" i="37"/>
  <c r="H679" i="37"/>
  <c r="I679" i="37"/>
  <c r="J679" i="37"/>
  <c r="K679" i="37"/>
  <c r="L679" i="37"/>
  <c r="M679" i="37"/>
  <c r="N679" i="37"/>
  <c r="O679" i="37"/>
  <c r="Y679" i="37"/>
  <c r="Z679" i="37"/>
  <c r="H680" i="37"/>
  <c r="I680" i="37"/>
  <c r="J680" i="37"/>
  <c r="K680" i="37"/>
  <c r="L680" i="37"/>
  <c r="M680" i="37"/>
  <c r="N680" i="37"/>
  <c r="O680" i="37"/>
  <c r="Y680" i="37"/>
  <c r="Z680" i="37"/>
  <c r="Y681" i="37"/>
  <c r="Z681" i="37"/>
  <c r="Y682" i="37"/>
  <c r="Z682" i="37"/>
  <c r="Y683" i="37"/>
  <c r="Z683" i="37"/>
  <c r="Y684" i="37"/>
  <c r="Z684" i="37"/>
  <c r="H685" i="37"/>
  <c r="I685" i="37"/>
  <c r="J685" i="37"/>
  <c r="K685" i="37"/>
  <c r="L685" i="37"/>
  <c r="M685" i="37"/>
  <c r="N685" i="37"/>
  <c r="O685" i="37"/>
  <c r="Y685" i="37"/>
  <c r="Z685" i="37"/>
  <c r="H686" i="37"/>
  <c r="I686" i="37"/>
  <c r="J686" i="37"/>
  <c r="K686" i="37"/>
  <c r="L686" i="37"/>
  <c r="M686" i="37"/>
  <c r="N686" i="37"/>
  <c r="O686" i="37"/>
  <c r="Y686" i="37"/>
  <c r="Z686" i="37"/>
  <c r="H687" i="37"/>
  <c r="I687" i="37"/>
  <c r="J687" i="37"/>
  <c r="K687" i="37"/>
  <c r="L687" i="37"/>
  <c r="M687" i="37"/>
  <c r="N687" i="37"/>
  <c r="O687" i="37"/>
  <c r="Y687" i="37"/>
  <c r="Z687" i="37"/>
  <c r="H3078" i="156"/>
  <c r="G673" i="37" s="1"/>
  <c r="G3078" i="156"/>
  <c r="F673" i="37" s="1"/>
  <c r="E3078" i="156"/>
  <c r="E3075" i="156"/>
  <c r="F3075" i="156"/>
  <c r="E670" i="37" s="1"/>
  <c r="G3075" i="156"/>
  <c r="F670" i="37" s="1"/>
  <c r="H3075" i="156"/>
  <c r="G670" i="37" s="1"/>
  <c r="E3077" i="156"/>
  <c r="G3077" i="156"/>
  <c r="F672" i="37" s="1"/>
  <c r="H3073" i="156"/>
  <c r="G668" i="37" s="1"/>
  <c r="G3073" i="156"/>
  <c r="F668" i="37" s="1"/>
  <c r="E3073" i="156"/>
  <c r="G3072" i="156"/>
  <c r="F667" i="37" s="1"/>
  <c r="E3072" i="156"/>
  <c r="G3071" i="156"/>
  <c r="F666" i="37" s="1"/>
  <c r="E3071" i="156"/>
  <c r="G3070" i="156"/>
  <c r="F665" i="37" s="1"/>
  <c r="E3070" i="156"/>
  <c r="H3068" i="156"/>
  <c r="G663" i="37" s="1"/>
  <c r="G3068" i="156"/>
  <c r="F663" i="37" s="1"/>
  <c r="F3068" i="156"/>
  <c r="E663" i="37" s="1"/>
  <c r="E3068" i="156"/>
  <c r="H3067" i="156"/>
  <c r="G662" i="37" s="1"/>
  <c r="G3067" i="156"/>
  <c r="F662" i="37" s="1"/>
  <c r="F3067" i="156"/>
  <c r="E662" i="37" s="1"/>
  <c r="E3067" i="156"/>
  <c r="H3066" i="156"/>
  <c r="G661" i="37" s="1"/>
  <c r="G3066" i="156"/>
  <c r="F661" i="37" s="1"/>
  <c r="F3066" i="156"/>
  <c r="E661" i="37" s="1"/>
  <c r="E3066" i="156"/>
  <c r="H3065" i="156"/>
  <c r="G660" i="37" s="1"/>
  <c r="G3065" i="156"/>
  <c r="F660" i="37" s="1"/>
  <c r="E3065" i="156"/>
  <c r="H3064" i="156"/>
  <c r="G659" i="37" s="1"/>
  <c r="G3064" i="156"/>
  <c r="F659" i="37" s="1"/>
  <c r="F3064" i="156"/>
  <c r="E659" i="37" s="1"/>
  <c r="E3064" i="156"/>
  <c r="H3062" i="156"/>
  <c r="G657" i="37" s="1"/>
  <c r="G3062" i="156"/>
  <c r="F657" i="37" s="1"/>
  <c r="F3062" i="156"/>
  <c r="E657" i="37" s="1"/>
  <c r="E3062" i="156"/>
  <c r="G3060" i="156"/>
  <c r="F655" i="37" s="1"/>
  <c r="E3060" i="156"/>
  <c r="G3059" i="156"/>
  <c r="F654" i="37" s="1"/>
  <c r="E3059" i="156"/>
  <c r="H3058" i="156"/>
  <c r="G653" i="37" s="1"/>
  <c r="G3058" i="156"/>
  <c r="F653" i="37" s="1"/>
  <c r="E3058" i="156"/>
  <c r="G3057" i="156"/>
  <c r="F652" i="37" s="1"/>
  <c r="E3057" i="156"/>
  <c r="G3055" i="156"/>
  <c r="F650" i="37" s="1"/>
  <c r="E3055" i="156"/>
  <c r="G3054" i="156"/>
  <c r="F649" i="37" s="1"/>
  <c r="E3054" i="156"/>
  <c r="H3053" i="156"/>
  <c r="G648" i="37" s="1"/>
  <c r="G3053" i="156"/>
  <c r="F648" i="37" s="1"/>
  <c r="E3053" i="156"/>
  <c r="H3052" i="156"/>
  <c r="G647" i="37" s="1"/>
  <c r="G3052" i="156"/>
  <c r="F647" i="37" s="1"/>
  <c r="E3052" i="156"/>
  <c r="H3051" i="156"/>
  <c r="G646" i="37" s="1"/>
  <c r="G3051" i="156"/>
  <c r="F646" i="37" s="1"/>
  <c r="E3051" i="156"/>
  <c r="H3050" i="156"/>
  <c r="G645" i="37" s="1"/>
  <c r="G3050" i="156"/>
  <c r="F645" i="37" s="1"/>
  <c r="E3050" i="156"/>
  <c r="H3049" i="156"/>
  <c r="G644" i="37" s="1"/>
  <c r="G3049" i="156"/>
  <c r="F644" i="37" s="1"/>
  <c r="E3049" i="156"/>
  <c r="H3048" i="156"/>
  <c r="G643" i="37" s="1"/>
  <c r="G3048" i="156"/>
  <c r="F643" i="37" s="1"/>
  <c r="H3047" i="156"/>
  <c r="G642" i="37" s="1"/>
  <c r="G3047" i="156"/>
  <c r="F642" i="37" s="1"/>
  <c r="E3047" i="156"/>
  <c r="G3046" i="156"/>
  <c r="F641" i="37" s="1"/>
  <c r="E3046" i="156"/>
  <c r="G3045" i="156"/>
  <c r="F640" i="37" s="1"/>
  <c r="F1302" i="37" s="1"/>
  <c r="E3045" i="156"/>
  <c r="G3044" i="156"/>
  <c r="F639" i="37" s="1"/>
  <c r="E3044" i="156"/>
  <c r="H3041" i="156"/>
  <c r="G636" i="37" s="1"/>
  <c r="G3041" i="156"/>
  <c r="F636" i="37" s="1"/>
  <c r="E3041" i="156"/>
  <c r="G3040" i="156"/>
  <c r="F635" i="37" s="1"/>
  <c r="E3040" i="156"/>
  <c r="G3039" i="156"/>
  <c r="F634" i="37" s="1"/>
  <c r="E3039" i="156"/>
  <c r="G3038" i="156"/>
  <c r="F633" i="37" s="1"/>
  <c r="E3038" i="156"/>
  <c r="G3027" i="156"/>
  <c r="F622" i="37" s="1"/>
  <c r="E3027" i="156"/>
  <c r="F2988" i="156"/>
  <c r="F2983" i="156"/>
  <c r="F2982" i="156"/>
  <c r="F2981" i="156"/>
  <c r="F2980" i="156"/>
  <c r="G2979" i="156"/>
  <c r="G3069" i="156" s="1"/>
  <c r="F664" i="37" s="1"/>
  <c r="F2987" i="156"/>
  <c r="F2990" i="156"/>
  <c r="E2979" i="156"/>
  <c r="F2965" i="156"/>
  <c r="F2964" i="156"/>
  <c r="F2963" i="156"/>
  <c r="F2962" i="156"/>
  <c r="F2961" i="156"/>
  <c r="F2960" i="156"/>
  <c r="F2959" i="156"/>
  <c r="F2957" i="156"/>
  <c r="F2956" i="156"/>
  <c r="F2955" i="156"/>
  <c r="G2953" i="156"/>
  <c r="G3043" i="156" s="1"/>
  <c r="F638" i="37" s="1"/>
  <c r="E2958" i="156"/>
  <c r="G2947" i="156"/>
  <c r="F2951" i="156"/>
  <c r="E2947" i="156"/>
  <c r="G2935" i="156"/>
  <c r="E2935" i="156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Y484" i="37"/>
  <c r="Z484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Y485" i="37"/>
  <c r="Z485" i="37"/>
  <c r="H486" i="37"/>
  <c r="I486" i="37"/>
  <c r="J486" i="37"/>
  <c r="K486" i="37"/>
  <c r="L486" i="37"/>
  <c r="M486" i="37"/>
  <c r="N486" i="37"/>
  <c r="O486" i="37"/>
  <c r="Y486" i="37"/>
  <c r="Z486" i="37"/>
  <c r="H487" i="37"/>
  <c r="I487" i="37"/>
  <c r="J487" i="37"/>
  <c r="K487" i="37"/>
  <c r="L487" i="37"/>
  <c r="M487" i="37"/>
  <c r="N487" i="37"/>
  <c r="O487" i="37"/>
  <c r="Y487" i="37"/>
  <c r="Z487" i="37"/>
  <c r="H488" i="37"/>
  <c r="I488" i="37"/>
  <c r="J488" i="37"/>
  <c r="K488" i="37"/>
  <c r="L488" i="37"/>
  <c r="M488" i="37"/>
  <c r="N488" i="37"/>
  <c r="O488" i="37"/>
  <c r="Y488" i="37"/>
  <c r="Z488" i="37"/>
  <c r="H489" i="37"/>
  <c r="I489" i="37"/>
  <c r="J489" i="37"/>
  <c r="K489" i="37"/>
  <c r="L489" i="37"/>
  <c r="M489" i="37"/>
  <c r="N489" i="37"/>
  <c r="O489" i="37"/>
  <c r="Y489" i="37"/>
  <c r="Z489" i="37"/>
  <c r="H490" i="37"/>
  <c r="I490" i="37"/>
  <c r="J490" i="37"/>
  <c r="K490" i="37"/>
  <c r="L490" i="37"/>
  <c r="M490" i="37"/>
  <c r="N490" i="37"/>
  <c r="O490" i="37"/>
  <c r="Y490" i="37"/>
  <c r="Z490" i="37"/>
  <c r="H491" i="37"/>
  <c r="I491" i="37"/>
  <c r="J491" i="37"/>
  <c r="K491" i="37"/>
  <c r="L491" i="37"/>
  <c r="M491" i="37"/>
  <c r="N491" i="37"/>
  <c r="O491" i="37"/>
  <c r="Y491" i="37"/>
  <c r="Z491" i="37"/>
  <c r="H492" i="37"/>
  <c r="I492" i="37"/>
  <c r="J492" i="37"/>
  <c r="K492" i="37"/>
  <c r="L492" i="37"/>
  <c r="M492" i="37"/>
  <c r="N492" i="37"/>
  <c r="O492" i="37"/>
  <c r="Y492" i="37"/>
  <c r="Z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X493" i="37"/>
  <c r="Y493" i="37"/>
  <c r="Z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W494" i="37"/>
  <c r="X494" i="37"/>
  <c r="Y494" i="37"/>
  <c r="Z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V495" i="37"/>
  <c r="W495" i="37"/>
  <c r="X495" i="37"/>
  <c r="Y495" i="37"/>
  <c r="Z495" i="37"/>
  <c r="H496" i="37"/>
  <c r="I496" i="37"/>
  <c r="J496" i="37"/>
  <c r="K496" i="37"/>
  <c r="L496" i="37"/>
  <c r="M496" i="37"/>
  <c r="N496" i="37"/>
  <c r="O496" i="37"/>
  <c r="Y496" i="37"/>
  <c r="Z496" i="37"/>
  <c r="H497" i="37"/>
  <c r="I497" i="37"/>
  <c r="J497" i="37"/>
  <c r="K497" i="37"/>
  <c r="L497" i="37"/>
  <c r="M497" i="37"/>
  <c r="N497" i="37"/>
  <c r="O497" i="37"/>
  <c r="Y497" i="37"/>
  <c r="Z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W498" i="37"/>
  <c r="X498" i="37"/>
  <c r="Y498" i="37"/>
  <c r="Z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V499" i="37"/>
  <c r="W499" i="37"/>
  <c r="X499" i="37"/>
  <c r="Y499" i="37"/>
  <c r="Z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W500" i="37"/>
  <c r="X500" i="37"/>
  <c r="Y500" i="37"/>
  <c r="Z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W501" i="37"/>
  <c r="X501" i="37"/>
  <c r="Y501" i="37"/>
  <c r="Z501" i="37"/>
  <c r="H502" i="37"/>
  <c r="I502" i="37"/>
  <c r="J502" i="37"/>
  <c r="K502" i="37"/>
  <c r="L502" i="37"/>
  <c r="M502" i="37"/>
  <c r="N502" i="37"/>
  <c r="O502" i="37"/>
  <c r="Y502" i="37"/>
  <c r="Z502" i="37"/>
  <c r="H503" i="37"/>
  <c r="I503" i="37"/>
  <c r="J503" i="37"/>
  <c r="K503" i="37"/>
  <c r="L503" i="37"/>
  <c r="M503" i="37"/>
  <c r="N503" i="37"/>
  <c r="O503" i="37"/>
  <c r="Y503" i="37"/>
  <c r="Z503" i="37"/>
  <c r="H504" i="37"/>
  <c r="I504" i="37"/>
  <c r="J504" i="37"/>
  <c r="K504" i="37"/>
  <c r="L504" i="37"/>
  <c r="M504" i="37"/>
  <c r="N504" i="37"/>
  <c r="O504" i="37"/>
  <c r="Y504" i="37"/>
  <c r="Z504" i="37"/>
  <c r="H505" i="37"/>
  <c r="I505" i="37"/>
  <c r="J505" i="37"/>
  <c r="K505" i="37"/>
  <c r="L505" i="37"/>
  <c r="M505" i="37"/>
  <c r="N505" i="37"/>
  <c r="O505" i="37"/>
  <c r="Y505" i="37"/>
  <c r="Z505" i="37"/>
  <c r="H506" i="37"/>
  <c r="I506" i="37"/>
  <c r="J506" i="37"/>
  <c r="K506" i="37"/>
  <c r="L506" i="37"/>
  <c r="M506" i="37"/>
  <c r="N506" i="37"/>
  <c r="O506" i="37"/>
  <c r="P506" i="37"/>
  <c r="Q506" i="37"/>
  <c r="S506" i="37"/>
  <c r="T506" i="37"/>
  <c r="U506" i="37"/>
  <c r="V506" i="37"/>
  <c r="W506" i="37"/>
  <c r="X506" i="37"/>
  <c r="Y506" i="37"/>
  <c r="Z506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V507" i="37"/>
  <c r="W507" i="37"/>
  <c r="X507" i="37"/>
  <c r="Y507" i="37"/>
  <c r="Z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W508" i="37"/>
  <c r="X508" i="37"/>
  <c r="Y508" i="37"/>
  <c r="Z508" i="37"/>
  <c r="H509" i="37"/>
  <c r="I509" i="37"/>
  <c r="J509" i="37"/>
  <c r="K509" i="37"/>
  <c r="L509" i="37"/>
  <c r="M509" i="37"/>
  <c r="N509" i="37"/>
  <c r="O509" i="37"/>
  <c r="Y509" i="37"/>
  <c r="Z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X510" i="37"/>
  <c r="Y510" i="37"/>
  <c r="Z510" i="37"/>
  <c r="H511" i="37"/>
  <c r="I511" i="37"/>
  <c r="J511" i="37"/>
  <c r="K511" i="37"/>
  <c r="L511" i="37"/>
  <c r="M511" i="37"/>
  <c r="N511" i="37"/>
  <c r="O511" i="37"/>
  <c r="Y511" i="37"/>
  <c r="Z511" i="37"/>
  <c r="H512" i="37"/>
  <c r="I512" i="37"/>
  <c r="J512" i="37"/>
  <c r="K512" i="37"/>
  <c r="L512" i="37"/>
  <c r="M512" i="37"/>
  <c r="N512" i="37"/>
  <c r="O512" i="37"/>
  <c r="Y512" i="37"/>
  <c r="Z512" i="37"/>
  <c r="H513" i="37"/>
  <c r="I513" i="37"/>
  <c r="J513" i="37"/>
  <c r="K513" i="37"/>
  <c r="L513" i="37"/>
  <c r="M513" i="37"/>
  <c r="N513" i="37"/>
  <c r="O513" i="37"/>
  <c r="Y513" i="37"/>
  <c r="Z513" i="37"/>
  <c r="H514" i="37"/>
  <c r="I514" i="37"/>
  <c r="J514" i="37"/>
  <c r="K514" i="37"/>
  <c r="L514" i="37"/>
  <c r="M514" i="37"/>
  <c r="N514" i="37"/>
  <c r="O514" i="37"/>
  <c r="Y514" i="37"/>
  <c r="Z514" i="37"/>
  <c r="H515" i="37"/>
  <c r="I515" i="37"/>
  <c r="J515" i="37"/>
  <c r="K515" i="37"/>
  <c r="L515" i="37"/>
  <c r="M515" i="37"/>
  <c r="N515" i="37"/>
  <c r="O515" i="37"/>
  <c r="Y515" i="37"/>
  <c r="Z515" i="37"/>
  <c r="H516" i="37"/>
  <c r="I516" i="37"/>
  <c r="J516" i="37"/>
  <c r="K516" i="37"/>
  <c r="L516" i="37"/>
  <c r="M516" i="37"/>
  <c r="N516" i="37"/>
  <c r="O516" i="37"/>
  <c r="Y516" i="37"/>
  <c r="Z516" i="37"/>
  <c r="H517" i="37"/>
  <c r="I517" i="37"/>
  <c r="J517" i="37"/>
  <c r="K517" i="37"/>
  <c r="L517" i="37"/>
  <c r="M517" i="37"/>
  <c r="N517" i="37"/>
  <c r="O517" i="37"/>
  <c r="Y517" i="37"/>
  <c r="Z517" i="37"/>
  <c r="H518" i="37"/>
  <c r="I518" i="37"/>
  <c r="J518" i="37"/>
  <c r="K518" i="37"/>
  <c r="L518" i="37"/>
  <c r="M518" i="37"/>
  <c r="N518" i="37"/>
  <c r="O518" i="37"/>
  <c r="Y518" i="37"/>
  <c r="Z518" i="37"/>
  <c r="H519" i="37"/>
  <c r="I519" i="37"/>
  <c r="J519" i="37"/>
  <c r="K519" i="37"/>
  <c r="L519" i="37"/>
  <c r="M519" i="37"/>
  <c r="N519" i="37"/>
  <c r="O519" i="37"/>
  <c r="Y519" i="37"/>
  <c r="Z519" i="37"/>
  <c r="H520" i="37"/>
  <c r="I520" i="37"/>
  <c r="J520" i="37"/>
  <c r="K520" i="37"/>
  <c r="L520" i="37"/>
  <c r="M520" i="37"/>
  <c r="N520" i="37"/>
  <c r="O520" i="37"/>
  <c r="Y520" i="37"/>
  <c r="Z520" i="37"/>
  <c r="H521" i="37"/>
  <c r="I521" i="37"/>
  <c r="J521" i="37"/>
  <c r="K521" i="37"/>
  <c r="L521" i="37"/>
  <c r="M521" i="37"/>
  <c r="N521" i="37"/>
  <c r="O521" i="37"/>
  <c r="Y521" i="37"/>
  <c r="Z521" i="37"/>
  <c r="H522" i="37"/>
  <c r="I522" i="37"/>
  <c r="J522" i="37"/>
  <c r="K522" i="37"/>
  <c r="L522" i="37"/>
  <c r="M522" i="37"/>
  <c r="N522" i="37"/>
  <c r="O522" i="37"/>
  <c r="Y522" i="37"/>
  <c r="Z522" i="37"/>
  <c r="H523" i="37"/>
  <c r="I523" i="37"/>
  <c r="J523" i="37"/>
  <c r="K523" i="37"/>
  <c r="L523" i="37"/>
  <c r="M523" i="37"/>
  <c r="N523" i="37"/>
  <c r="O523" i="37"/>
  <c r="Y523" i="37"/>
  <c r="Z523" i="37"/>
  <c r="H524" i="37"/>
  <c r="I524" i="37"/>
  <c r="J524" i="37"/>
  <c r="K524" i="37"/>
  <c r="L524" i="37"/>
  <c r="M524" i="37"/>
  <c r="N524" i="37"/>
  <c r="O524" i="37"/>
  <c r="Y524" i="37"/>
  <c r="Z524" i="37"/>
  <c r="H525" i="37"/>
  <c r="I525" i="37"/>
  <c r="J525" i="37"/>
  <c r="K525" i="37"/>
  <c r="L525" i="37"/>
  <c r="M525" i="37"/>
  <c r="N525" i="37"/>
  <c r="O525" i="37"/>
  <c r="Y525" i="37"/>
  <c r="Z525" i="37"/>
  <c r="H526" i="37"/>
  <c r="I526" i="37"/>
  <c r="J526" i="37"/>
  <c r="K526" i="37"/>
  <c r="L526" i="37"/>
  <c r="M526" i="37"/>
  <c r="N526" i="37"/>
  <c r="O526" i="37"/>
  <c r="Y526" i="37"/>
  <c r="Z526" i="37"/>
  <c r="H527" i="37"/>
  <c r="I527" i="37"/>
  <c r="J527" i="37"/>
  <c r="K527" i="37"/>
  <c r="L527" i="37"/>
  <c r="M527" i="37"/>
  <c r="N527" i="37"/>
  <c r="O527" i="37"/>
  <c r="Y527" i="37"/>
  <c r="Z527" i="37"/>
  <c r="H528" i="37"/>
  <c r="I528" i="37"/>
  <c r="J528" i="37"/>
  <c r="K528" i="37"/>
  <c r="L528" i="37"/>
  <c r="M528" i="37"/>
  <c r="N528" i="37"/>
  <c r="O528" i="37"/>
  <c r="Y528" i="37"/>
  <c r="Z528" i="37"/>
  <c r="H529" i="37"/>
  <c r="I529" i="37"/>
  <c r="J529" i="37"/>
  <c r="K529" i="37"/>
  <c r="L529" i="37"/>
  <c r="M529" i="37"/>
  <c r="N529" i="37"/>
  <c r="O529" i="37"/>
  <c r="Y529" i="37"/>
  <c r="Z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W530" i="37"/>
  <c r="X530" i="37"/>
  <c r="Y530" i="37"/>
  <c r="Z530" i="37"/>
  <c r="H531" i="37"/>
  <c r="I531" i="37"/>
  <c r="J531" i="37"/>
  <c r="K531" i="37"/>
  <c r="L531" i="37"/>
  <c r="M531" i="37"/>
  <c r="N531" i="37"/>
  <c r="O531" i="37"/>
  <c r="Y531" i="37"/>
  <c r="Z531" i="37"/>
  <c r="H532" i="37"/>
  <c r="I532" i="37"/>
  <c r="J532" i="37"/>
  <c r="K532" i="37"/>
  <c r="L532" i="37"/>
  <c r="M532" i="37"/>
  <c r="N532" i="37"/>
  <c r="O532" i="37"/>
  <c r="Y532" i="37"/>
  <c r="Z532" i="37"/>
  <c r="H533" i="37"/>
  <c r="I533" i="37"/>
  <c r="J533" i="37"/>
  <c r="K533" i="37"/>
  <c r="L533" i="37"/>
  <c r="M533" i="37"/>
  <c r="N533" i="37"/>
  <c r="O533" i="37"/>
  <c r="Y533" i="37"/>
  <c r="Z533" i="37"/>
  <c r="H534" i="37"/>
  <c r="I534" i="37"/>
  <c r="J534" i="37"/>
  <c r="K534" i="37"/>
  <c r="L534" i="37"/>
  <c r="M534" i="37"/>
  <c r="N534" i="37"/>
  <c r="O534" i="37"/>
  <c r="Y534" i="37"/>
  <c r="Z534" i="37"/>
  <c r="H535" i="37"/>
  <c r="I535" i="37"/>
  <c r="J535" i="37"/>
  <c r="K535" i="37"/>
  <c r="L535" i="37"/>
  <c r="M535" i="37"/>
  <c r="N535" i="37"/>
  <c r="O535" i="37"/>
  <c r="Y535" i="37"/>
  <c r="Z535" i="37"/>
  <c r="H536" i="37"/>
  <c r="I536" i="37"/>
  <c r="J536" i="37"/>
  <c r="K536" i="37"/>
  <c r="L536" i="37"/>
  <c r="M536" i="37"/>
  <c r="N536" i="37"/>
  <c r="O536" i="37"/>
  <c r="Y536" i="37"/>
  <c r="Z536" i="37"/>
  <c r="H537" i="37"/>
  <c r="I537" i="37"/>
  <c r="J537" i="37"/>
  <c r="K537" i="37"/>
  <c r="L537" i="37"/>
  <c r="M537" i="37"/>
  <c r="N537" i="37"/>
  <c r="O537" i="37"/>
  <c r="Y537" i="37"/>
  <c r="Z537" i="37"/>
  <c r="Y538" i="37"/>
  <c r="Z538" i="37"/>
  <c r="Y539" i="37"/>
  <c r="Z539" i="37"/>
  <c r="Y540" i="37"/>
  <c r="Z540" i="37"/>
  <c r="Y541" i="37"/>
  <c r="Z541" i="37"/>
  <c r="Y542" i="37"/>
  <c r="Z542" i="37"/>
  <c r="Y543" i="37"/>
  <c r="Z543" i="37"/>
  <c r="Y544" i="37"/>
  <c r="Z544" i="37"/>
  <c r="Y545" i="37"/>
  <c r="Z545" i="37"/>
  <c r="H2904" i="156"/>
  <c r="G530" i="37" s="1"/>
  <c r="G2904" i="156"/>
  <c r="F530" i="37" s="1"/>
  <c r="E2904" i="156"/>
  <c r="G2888" i="156"/>
  <c r="F514" i="37" s="1"/>
  <c r="E2888" i="156"/>
  <c r="H2887" i="156"/>
  <c r="G513" i="37" s="1"/>
  <c r="G2887" i="156"/>
  <c r="F513" i="37" s="1"/>
  <c r="F2887" i="156"/>
  <c r="E513" i="37" s="1"/>
  <c r="E2887" i="156"/>
  <c r="H2886" i="156"/>
  <c r="G512" i="37" s="1"/>
  <c r="G2886" i="156"/>
  <c r="F512" i="37" s="1"/>
  <c r="E2886" i="156"/>
  <c r="H2885" i="156"/>
  <c r="G511" i="37" s="1"/>
  <c r="G2885" i="156"/>
  <c r="F511" i="37" s="1"/>
  <c r="F2885" i="156"/>
  <c r="E511" i="37" s="1"/>
  <c r="E2885" i="156"/>
  <c r="H2884" i="156"/>
  <c r="G510" i="37" s="1"/>
  <c r="G2884" i="156"/>
  <c r="F510" i="37" s="1"/>
  <c r="F2884" i="156"/>
  <c r="E510" i="37" s="1"/>
  <c r="E2884" i="156"/>
  <c r="H2883" i="156"/>
  <c r="G509" i="37" s="1"/>
  <c r="G2883" i="156"/>
  <c r="F509" i="37" s="1"/>
  <c r="E2883" i="156"/>
  <c r="H2882" i="156"/>
  <c r="G508" i="37" s="1"/>
  <c r="G2882" i="156"/>
  <c r="F508" i="37" s="1"/>
  <c r="E2882" i="156"/>
  <c r="H2881" i="156"/>
  <c r="G507" i="37" s="1"/>
  <c r="G2881" i="156"/>
  <c r="F507" i="37" s="1"/>
  <c r="H2880" i="156"/>
  <c r="G506" i="37" s="1"/>
  <c r="G2880" i="156"/>
  <c r="F506" i="37" s="1"/>
  <c r="E2880" i="156"/>
  <c r="H2879" i="156"/>
  <c r="G505" i="37" s="1"/>
  <c r="G2879" i="156"/>
  <c r="F505" i="37" s="1"/>
  <c r="E2879" i="156"/>
  <c r="G2878" i="156"/>
  <c r="F504" i="37" s="1"/>
  <c r="E2878" i="156"/>
  <c r="H2875" i="156"/>
  <c r="G501" i="37" s="1"/>
  <c r="G2875" i="156"/>
  <c r="F501" i="37" s="1"/>
  <c r="E2875" i="156"/>
  <c r="G2796" i="156"/>
  <c r="F2827" i="156"/>
  <c r="F2823" i="156"/>
  <c r="F2802" i="156"/>
  <c r="F2801" i="156"/>
  <c r="F2798" i="156"/>
  <c r="E2800" i="156"/>
  <c r="F2794" i="156"/>
  <c r="E2790" i="156"/>
  <c r="E1183" i="37" l="1"/>
  <c r="F3054" i="156"/>
  <c r="E649" i="37" s="1"/>
  <c r="D640" i="37"/>
  <c r="D1302" i="37" s="1"/>
  <c r="D665" i="37"/>
  <c r="F2875" i="156"/>
  <c r="E501" i="37" s="1"/>
  <c r="D501" i="37"/>
  <c r="D506" i="37"/>
  <c r="D509" i="37"/>
  <c r="D530" i="37"/>
  <c r="F3047" i="156"/>
  <c r="E642" i="37" s="1"/>
  <c r="F3052" i="156"/>
  <c r="E647" i="37" s="1"/>
  <c r="E3069" i="156"/>
  <c r="H2980" i="156"/>
  <c r="H3070" i="156" s="1"/>
  <c r="G665" i="37" s="1"/>
  <c r="F3078" i="156"/>
  <c r="E673" i="37" s="1"/>
  <c r="D639" i="37"/>
  <c r="D641" i="37"/>
  <c r="D647" i="37"/>
  <c r="D650" i="37"/>
  <c r="D653" i="37"/>
  <c r="D666" i="37"/>
  <c r="D668" i="37"/>
  <c r="D672" i="37"/>
  <c r="D670" i="37"/>
  <c r="F3199" i="156"/>
  <c r="E708" i="37" s="1"/>
  <c r="F3203" i="156"/>
  <c r="E712" i="37" s="1"/>
  <c r="F3208" i="156"/>
  <c r="E717" i="37" s="1"/>
  <c r="F3212" i="156"/>
  <c r="E721" i="37" s="1"/>
  <c r="D712" i="37"/>
  <c r="D715" i="37"/>
  <c r="D719" i="37"/>
  <c r="F2879" i="156"/>
  <c r="E505" i="37" s="1"/>
  <c r="D513" i="37"/>
  <c r="F3045" i="156"/>
  <c r="E640" i="37" s="1"/>
  <c r="E1302" i="37" s="1"/>
  <c r="G1302" i="37" s="1"/>
  <c r="H2982" i="156"/>
  <c r="H3072" i="156" s="1"/>
  <c r="G667" i="37" s="1"/>
  <c r="D642" i="37"/>
  <c r="D652" i="37"/>
  <c r="D661" i="37"/>
  <c r="D663" i="37"/>
  <c r="F2883" i="156"/>
  <c r="E509" i="37" s="1"/>
  <c r="F2800" i="156"/>
  <c r="F2881" i="156" s="1"/>
  <c r="E507" i="37" s="1"/>
  <c r="F2904" i="156"/>
  <c r="E530" i="37" s="1"/>
  <c r="D505" i="37"/>
  <c r="D508" i="37"/>
  <c r="F3049" i="156"/>
  <c r="E644" i="37" s="1"/>
  <c r="F3053" i="156"/>
  <c r="E648" i="37" s="1"/>
  <c r="H2981" i="156"/>
  <c r="H3071" i="156" s="1"/>
  <c r="G666" i="37" s="1"/>
  <c r="D622" i="37"/>
  <c r="D634" i="37"/>
  <c r="D636" i="37"/>
  <c r="D646" i="37"/>
  <c r="D655" i="37"/>
  <c r="D673" i="37"/>
  <c r="F3204" i="156"/>
  <c r="E713" i="37" s="1"/>
  <c r="F3209" i="156"/>
  <c r="E718" i="37" s="1"/>
  <c r="D718" i="37"/>
  <c r="D721" i="37"/>
  <c r="F3129" i="156"/>
  <c r="F3205" i="156" s="1"/>
  <c r="E714" i="37" s="1"/>
  <c r="F3206" i="156"/>
  <c r="E715" i="37" s="1"/>
  <c r="F3210" i="156"/>
  <c r="E719" i="37" s="1"/>
  <c r="F3234" i="156"/>
  <c r="E743" i="37" s="1"/>
  <c r="D711" i="37"/>
  <c r="D717" i="37"/>
  <c r="D514" i="37"/>
  <c r="F3041" i="156"/>
  <c r="E636" i="37" s="1"/>
  <c r="F3050" i="156"/>
  <c r="E645" i="37" s="1"/>
  <c r="F2986" i="156"/>
  <c r="F2984" i="156" s="1"/>
  <c r="D645" i="37"/>
  <c r="D649" i="37"/>
  <c r="D662" i="37"/>
  <c r="D667" i="37"/>
  <c r="F2882" i="156"/>
  <c r="E508" i="37" s="1"/>
  <c r="D504" i="37"/>
  <c r="D510" i="37"/>
  <c r="D511" i="37"/>
  <c r="D512" i="37"/>
  <c r="F3046" i="156"/>
  <c r="E641" i="37" s="1"/>
  <c r="F3051" i="156"/>
  <c r="E646" i="37" s="1"/>
  <c r="F3055" i="156"/>
  <c r="E650" i="37" s="1"/>
  <c r="F3073" i="156"/>
  <c r="E668" i="37" s="1"/>
  <c r="D633" i="37"/>
  <c r="D635" i="37"/>
  <c r="D644" i="37"/>
  <c r="D648" i="37"/>
  <c r="D654" i="37"/>
  <c r="D657" i="37"/>
  <c r="D659" i="37"/>
  <c r="D660" i="37"/>
  <c r="F3207" i="156"/>
  <c r="E716" i="37" s="1"/>
  <c r="F3211" i="156"/>
  <c r="E720" i="37" s="1"/>
  <c r="D708" i="37"/>
  <c r="D713" i="37"/>
  <c r="D716" i="37"/>
  <c r="D720" i="37"/>
  <c r="D743" i="37"/>
  <c r="F3149" i="156"/>
  <c r="E3125" i="156"/>
  <c r="E3205" i="156"/>
  <c r="H3158" i="156"/>
  <c r="H3234" i="156" s="1"/>
  <c r="G743" i="37" s="1"/>
  <c r="F3071" i="156"/>
  <c r="E666" i="37" s="1"/>
  <c r="F3070" i="156"/>
  <c r="E665" i="37" s="1"/>
  <c r="F2958" i="156"/>
  <c r="F3048" i="156" s="1"/>
  <c r="E643" i="37" s="1"/>
  <c r="E3048" i="156"/>
  <c r="F3077" i="156"/>
  <c r="E672" i="37" s="1"/>
  <c r="F3072" i="156"/>
  <c r="E667" i="37" s="1"/>
  <c r="F2979" i="156"/>
  <c r="E2953" i="156"/>
  <c r="E2881" i="156"/>
  <c r="E2796" i="156"/>
  <c r="F3076" i="156" l="1"/>
  <c r="E671" i="37" s="1"/>
  <c r="D507" i="37"/>
  <c r="E3201" i="156"/>
  <c r="E3043" i="156"/>
  <c r="D643" i="37"/>
  <c r="D664" i="37"/>
  <c r="D714" i="37"/>
  <c r="H2979" i="156"/>
  <c r="H3069" i="156" s="1"/>
  <c r="G664" i="37" s="1"/>
  <c r="F3069" i="156"/>
  <c r="E664" i="37" s="1"/>
  <c r="D710" i="37" l="1"/>
  <c r="D638" i="37"/>
  <c r="G2779" i="156"/>
  <c r="E2779" i="156"/>
  <c r="H273" i="37" l="1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X273" i="37"/>
  <c r="Y273" i="37"/>
  <c r="Z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X274" i="37"/>
  <c r="Y274" i="37"/>
  <c r="Z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W276" i="37"/>
  <c r="X276" i="37"/>
  <c r="Y276" i="37"/>
  <c r="Z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W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X281" i="37"/>
  <c r="Y281" i="37"/>
  <c r="Z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X282" i="37"/>
  <c r="Y282" i="37"/>
  <c r="Z282" i="37"/>
  <c r="H283" i="37"/>
  <c r="I283" i="37"/>
  <c r="J283" i="37"/>
  <c r="K283" i="37"/>
  <c r="L283" i="37"/>
  <c r="M283" i="37"/>
  <c r="N283" i="37"/>
  <c r="O283" i="37"/>
  <c r="Y283" i="37"/>
  <c r="Z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W284" i="37"/>
  <c r="X284" i="37"/>
  <c r="Y284" i="37"/>
  <c r="Z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X286" i="37"/>
  <c r="Y286" i="37"/>
  <c r="Z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Y288" i="37"/>
  <c r="Z288" i="37"/>
  <c r="H289" i="37"/>
  <c r="I289" i="37"/>
  <c r="J289" i="37"/>
  <c r="K289" i="37"/>
  <c r="L289" i="37"/>
  <c r="M289" i="37"/>
  <c r="N289" i="37"/>
  <c r="O289" i="37"/>
  <c r="Y289" i="37"/>
  <c r="Z289" i="37"/>
  <c r="H290" i="37"/>
  <c r="I290" i="37"/>
  <c r="J290" i="37"/>
  <c r="K290" i="37"/>
  <c r="L290" i="37"/>
  <c r="M290" i="37"/>
  <c r="N290" i="37"/>
  <c r="O290" i="37"/>
  <c r="Y290" i="37"/>
  <c r="Z290" i="37"/>
  <c r="H291" i="37"/>
  <c r="I291" i="37"/>
  <c r="J291" i="37"/>
  <c r="K291" i="37"/>
  <c r="L291" i="37"/>
  <c r="M291" i="37"/>
  <c r="N291" i="37"/>
  <c r="O291" i="37"/>
  <c r="Y291" i="37"/>
  <c r="Z291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X292" i="37"/>
  <c r="Y292" i="37"/>
  <c r="Z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X293" i="37"/>
  <c r="Y293" i="37"/>
  <c r="Z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X295" i="37"/>
  <c r="Y295" i="37"/>
  <c r="Z295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X296" i="37"/>
  <c r="Y296" i="37"/>
  <c r="Z296" i="37"/>
  <c r="G297" i="37"/>
  <c r="H297" i="37"/>
  <c r="I297" i="37"/>
  <c r="J297" i="37"/>
  <c r="K297" i="37"/>
  <c r="L297" i="37"/>
  <c r="M297" i="37"/>
  <c r="N297" i="37"/>
  <c r="O297" i="37"/>
  <c r="Y297" i="37"/>
  <c r="Z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X298" i="37"/>
  <c r="Y298" i="37"/>
  <c r="Z298" i="37"/>
  <c r="H299" i="37"/>
  <c r="I299" i="37"/>
  <c r="J299" i="37"/>
  <c r="K299" i="37"/>
  <c r="L299" i="37"/>
  <c r="M299" i="37"/>
  <c r="N299" i="37"/>
  <c r="O299" i="37"/>
  <c r="Y299" i="37"/>
  <c r="Z299" i="37"/>
  <c r="H300" i="37"/>
  <c r="I300" i="37"/>
  <c r="J300" i="37"/>
  <c r="K300" i="37"/>
  <c r="L300" i="37"/>
  <c r="M300" i="37"/>
  <c r="N300" i="37"/>
  <c r="O300" i="37"/>
  <c r="Y300" i="37"/>
  <c r="Z300" i="37"/>
  <c r="H301" i="37"/>
  <c r="I301" i="37"/>
  <c r="J301" i="37"/>
  <c r="K301" i="37"/>
  <c r="L301" i="37"/>
  <c r="M301" i="37"/>
  <c r="N301" i="37"/>
  <c r="O301" i="37"/>
  <c r="Y301" i="37"/>
  <c r="Z301" i="37"/>
  <c r="H302" i="37"/>
  <c r="I302" i="37"/>
  <c r="J302" i="37"/>
  <c r="K302" i="37"/>
  <c r="L302" i="37"/>
  <c r="M302" i="37"/>
  <c r="N302" i="37"/>
  <c r="O302" i="37"/>
  <c r="Y302" i="37"/>
  <c r="Z302" i="37"/>
  <c r="H303" i="37"/>
  <c r="I303" i="37"/>
  <c r="J303" i="37"/>
  <c r="K303" i="37"/>
  <c r="L303" i="37"/>
  <c r="M303" i="37"/>
  <c r="N303" i="37"/>
  <c r="O303" i="37"/>
  <c r="Y303" i="37"/>
  <c r="Z303" i="37"/>
  <c r="H304" i="37"/>
  <c r="I304" i="37"/>
  <c r="J304" i="37"/>
  <c r="K304" i="37"/>
  <c r="L304" i="37"/>
  <c r="M304" i="37"/>
  <c r="N304" i="37"/>
  <c r="O304" i="37"/>
  <c r="Y304" i="37"/>
  <c r="Z304" i="37"/>
  <c r="H305" i="37"/>
  <c r="I305" i="37"/>
  <c r="J305" i="37"/>
  <c r="K305" i="37"/>
  <c r="L305" i="37"/>
  <c r="M305" i="37"/>
  <c r="N305" i="37"/>
  <c r="O305" i="37"/>
  <c r="Y305" i="37"/>
  <c r="Z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X306" i="37"/>
  <c r="Y306" i="37"/>
  <c r="Z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X307" i="37"/>
  <c r="Y307" i="37"/>
  <c r="Z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X308" i="37"/>
  <c r="Y308" i="37"/>
  <c r="Z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V309" i="37"/>
  <c r="W309" i="37"/>
  <c r="X309" i="37"/>
  <c r="Y309" i="37"/>
  <c r="Z309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V310" i="37"/>
  <c r="W310" i="37"/>
  <c r="X310" i="37"/>
  <c r="Y310" i="37"/>
  <c r="Z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W311" i="37"/>
  <c r="X311" i="37"/>
  <c r="Y311" i="37"/>
  <c r="Z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W312" i="37"/>
  <c r="X312" i="37"/>
  <c r="Y312" i="37"/>
  <c r="Z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W313" i="37"/>
  <c r="X313" i="37"/>
  <c r="Y313" i="37"/>
  <c r="Z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W314" i="37"/>
  <c r="X314" i="37"/>
  <c r="Y314" i="37"/>
  <c r="Z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V315" i="37"/>
  <c r="W315" i="37"/>
  <c r="X315" i="37"/>
  <c r="Y315" i="37"/>
  <c r="Z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X316" i="37"/>
  <c r="Y316" i="37"/>
  <c r="Z316" i="37"/>
  <c r="H317" i="37"/>
  <c r="I317" i="37"/>
  <c r="J317" i="37"/>
  <c r="K317" i="37"/>
  <c r="L317" i="37"/>
  <c r="M317" i="37"/>
  <c r="N317" i="37"/>
  <c r="O317" i="37"/>
  <c r="Y317" i="37"/>
  <c r="Z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W318" i="37"/>
  <c r="X318" i="37"/>
  <c r="Y318" i="37"/>
  <c r="Z318" i="37"/>
  <c r="H319" i="37"/>
  <c r="I319" i="37"/>
  <c r="J319" i="37"/>
  <c r="K319" i="37"/>
  <c r="L319" i="37"/>
  <c r="M319" i="37"/>
  <c r="N319" i="37"/>
  <c r="O319" i="37"/>
  <c r="Y319" i="37"/>
  <c r="Z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W320" i="37"/>
  <c r="X320" i="37"/>
  <c r="Y320" i="37"/>
  <c r="Z320" i="37"/>
  <c r="H321" i="37"/>
  <c r="I321" i="37"/>
  <c r="J321" i="37"/>
  <c r="K321" i="37"/>
  <c r="L321" i="37"/>
  <c r="M321" i="37"/>
  <c r="N321" i="37"/>
  <c r="O321" i="37"/>
  <c r="Y321" i="37"/>
  <c r="Z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Y323" i="37"/>
  <c r="Z323" i="37"/>
  <c r="H324" i="37"/>
  <c r="I324" i="37"/>
  <c r="J324" i="37"/>
  <c r="K324" i="37"/>
  <c r="L324" i="37"/>
  <c r="M324" i="37"/>
  <c r="N324" i="37"/>
  <c r="O324" i="37"/>
  <c r="Y324" i="37"/>
  <c r="Z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Y325" i="37"/>
  <c r="Z325" i="37"/>
  <c r="P326" i="37"/>
  <c r="Q326" i="37"/>
  <c r="R326" i="37"/>
  <c r="S326" i="37"/>
  <c r="T326" i="37"/>
  <c r="U326" i="37"/>
  <c r="V326" i="37"/>
  <c r="W326" i="37"/>
  <c r="X326" i="37"/>
  <c r="Y326" i="37"/>
  <c r="Z326" i="37"/>
  <c r="S327" i="37"/>
  <c r="T327" i="37"/>
  <c r="Y327" i="37"/>
  <c r="Z327" i="37"/>
  <c r="S328" i="37"/>
  <c r="T328" i="37"/>
  <c r="Y328" i="37"/>
  <c r="Z328" i="37"/>
  <c r="S329" i="37"/>
  <c r="T329" i="37"/>
  <c r="Y329" i="37"/>
  <c r="Z329" i="37"/>
  <c r="S330" i="37"/>
  <c r="T330" i="37"/>
  <c r="Y330" i="37"/>
  <c r="Z330" i="37"/>
  <c r="H331" i="37"/>
  <c r="I331" i="37"/>
  <c r="J331" i="37"/>
  <c r="K331" i="37"/>
  <c r="L331" i="37"/>
  <c r="M331" i="37"/>
  <c r="N331" i="37"/>
  <c r="O331" i="37"/>
  <c r="Y331" i="37"/>
  <c r="Z331" i="37"/>
  <c r="G2748" i="156"/>
  <c r="F316" i="37" s="1"/>
  <c r="E2748" i="156"/>
  <c r="G2736" i="156"/>
  <c r="F304" i="37" s="1"/>
  <c r="E2736" i="156"/>
  <c r="G2735" i="156"/>
  <c r="F303" i="37" s="1"/>
  <c r="E2735" i="156"/>
  <c r="G2734" i="156"/>
  <c r="F302" i="37" s="1"/>
  <c r="E2734" i="156"/>
  <c r="G2732" i="156"/>
  <c r="F300" i="37" s="1"/>
  <c r="E2732" i="156"/>
  <c r="G2731" i="156"/>
  <c r="F299" i="37" s="1"/>
  <c r="E2731" i="156"/>
  <c r="G2730" i="156"/>
  <c r="F298" i="37" s="1"/>
  <c r="E2730" i="156"/>
  <c r="G2729" i="156"/>
  <c r="F297" i="37" s="1"/>
  <c r="E2729" i="156"/>
  <c r="G2728" i="156"/>
  <c r="F296" i="37" s="1"/>
  <c r="E2728" i="156"/>
  <c r="G2727" i="156"/>
  <c r="F295" i="37" s="1"/>
  <c r="E2727" i="156"/>
  <c r="G2726" i="156"/>
  <c r="F294" i="37" s="1"/>
  <c r="E2726" i="156"/>
  <c r="G2725" i="156"/>
  <c r="F293" i="37" s="1"/>
  <c r="G2724" i="156"/>
  <c r="F292" i="37" s="1"/>
  <c r="E2724" i="156"/>
  <c r="G2723" i="156"/>
  <c r="F291" i="37" s="1"/>
  <c r="E2723" i="156"/>
  <c r="G2722" i="156"/>
  <c r="F290" i="37" s="1"/>
  <c r="E2722" i="156"/>
  <c r="G2719" i="156"/>
  <c r="F287" i="37" s="1"/>
  <c r="E2719" i="156"/>
  <c r="G2686" i="156"/>
  <c r="E2686" i="156"/>
  <c r="F2677" i="156"/>
  <c r="G2650" i="156"/>
  <c r="G2721" i="156" s="1"/>
  <c r="F289" i="37" s="1"/>
  <c r="F2661" i="156"/>
  <c r="F2660" i="156"/>
  <c r="F2659" i="156"/>
  <c r="F2658" i="156"/>
  <c r="F2657" i="156"/>
  <c r="F2656" i="156"/>
  <c r="F2655" i="156"/>
  <c r="F2653" i="156"/>
  <c r="F2652" i="156"/>
  <c r="E2654" i="156"/>
  <c r="F2648" i="156"/>
  <c r="E2644" i="156"/>
  <c r="G2634" i="156"/>
  <c r="E2634" i="156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X23" i="37"/>
  <c r="Y23" i="37"/>
  <c r="Z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U24" i="37"/>
  <c r="V24" i="37"/>
  <c r="W24" i="37"/>
  <c r="X24" i="37"/>
  <c r="Y24" i="37"/>
  <c r="Z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X25" i="37"/>
  <c r="Y25" i="37"/>
  <c r="Z25" i="37"/>
  <c r="H26" i="37"/>
  <c r="I26" i="37"/>
  <c r="J26" i="37"/>
  <c r="K26" i="37"/>
  <c r="L26" i="37"/>
  <c r="M26" i="37"/>
  <c r="N26" i="37"/>
  <c r="O26" i="37"/>
  <c r="Y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Y28" i="37"/>
  <c r="Z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X30" i="37"/>
  <c r="Y30" i="37"/>
  <c r="Z30" i="37"/>
  <c r="H31" i="37"/>
  <c r="I31" i="37"/>
  <c r="J31" i="37"/>
  <c r="K31" i="37"/>
  <c r="L31" i="37"/>
  <c r="M31" i="37"/>
  <c r="N31" i="37"/>
  <c r="O31" i="37"/>
  <c r="Y31" i="37"/>
  <c r="H32" i="37"/>
  <c r="I32" i="37"/>
  <c r="J32" i="37"/>
  <c r="K32" i="37"/>
  <c r="L32" i="37"/>
  <c r="M32" i="37"/>
  <c r="N32" i="37"/>
  <c r="O32" i="37"/>
  <c r="Y32" i="37"/>
  <c r="H33" i="37"/>
  <c r="I33" i="37"/>
  <c r="J33" i="37"/>
  <c r="K33" i="37"/>
  <c r="L33" i="37"/>
  <c r="M33" i="37"/>
  <c r="N33" i="37"/>
  <c r="O33" i="37"/>
  <c r="Y33" i="37"/>
  <c r="Z33" i="37"/>
  <c r="H34" i="37"/>
  <c r="I34" i="37"/>
  <c r="J34" i="37"/>
  <c r="K34" i="37"/>
  <c r="L34" i="37"/>
  <c r="M34" i="37"/>
  <c r="N34" i="37"/>
  <c r="O34" i="37"/>
  <c r="P34" i="37"/>
  <c r="S34" i="37"/>
  <c r="T34" i="37"/>
  <c r="U34" i="37"/>
  <c r="V34" i="37"/>
  <c r="W34" i="37"/>
  <c r="X34" i="37"/>
  <c r="Y34" i="37"/>
  <c r="Z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W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S36" i="37"/>
  <c r="T36" i="37"/>
  <c r="V36" i="37"/>
  <c r="W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S37" i="37"/>
  <c r="T37" i="37"/>
  <c r="V37" i="37"/>
  <c r="W37" i="37"/>
  <c r="X37" i="37"/>
  <c r="Y37" i="37"/>
  <c r="Z37" i="37"/>
  <c r="H38" i="37"/>
  <c r="I38" i="37"/>
  <c r="J38" i="37"/>
  <c r="K38" i="37"/>
  <c r="L38" i="37"/>
  <c r="M38" i="37"/>
  <c r="N38" i="37"/>
  <c r="O38" i="37"/>
  <c r="P38" i="37"/>
  <c r="S38" i="37"/>
  <c r="T38" i="37"/>
  <c r="V38" i="37"/>
  <c r="W38" i="37"/>
  <c r="X38" i="37"/>
  <c r="Y38" i="37"/>
  <c r="Z38" i="37"/>
  <c r="G39" i="37"/>
  <c r="H39" i="37"/>
  <c r="I39" i="37"/>
  <c r="J39" i="37"/>
  <c r="K39" i="37"/>
  <c r="L39" i="37"/>
  <c r="M39" i="37"/>
  <c r="N39" i="37"/>
  <c r="O39" i="37"/>
  <c r="Y39" i="37"/>
  <c r="G40" i="37"/>
  <c r="H40" i="37"/>
  <c r="I40" i="37"/>
  <c r="J40" i="37"/>
  <c r="K40" i="37"/>
  <c r="L40" i="37"/>
  <c r="M40" i="37"/>
  <c r="N40" i="37"/>
  <c r="O40" i="37"/>
  <c r="P40" i="37"/>
  <c r="Q40" i="37"/>
  <c r="S40" i="37"/>
  <c r="T40" i="37"/>
  <c r="V40" i="37"/>
  <c r="W40" i="37"/>
  <c r="X40" i="37"/>
  <c r="Y40" i="37"/>
  <c r="Z40" i="37"/>
  <c r="G41" i="37"/>
  <c r="H41" i="37"/>
  <c r="I41" i="37"/>
  <c r="J41" i="37"/>
  <c r="K41" i="37"/>
  <c r="L41" i="37"/>
  <c r="M41" i="37"/>
  <c r="N41" i="37"/>
  <c r="O41" i="37"/>
  <c r="Y41" i="37"/>
  <c r="Z41" i="37"/>
  <c r="H42" i="37"/>
  <c r="I42" i="37"/>
  <c r="J42" i="37"/>
  <c r="K42" i="37"/>
  <c r="L42" i="37"/>
  <c r="M42" i="37"/>
  <c r="N42" i="37"/>
  <c r="O42" i="37"/>
  <c r="P42" i="37"/>
  <c r="S42" i="37"/>
  <c r="T42" i="37"/>
  <c r="V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Y43" i="37"/>
  <c r="H44" i="37"/>
  <c r="I44" i="37"/>
  <c r="J44" i="37"/>
  <c r="K44" i="37"/>
  <c r="L44" i="37"/>
  <c r="M44" i="37"/>
  <c r="N44" i="37"/>
  <c r="O44" i="37"/>
  <c r="Y44" i="37"/>
  <c r="H45" i="37"/>
  <c r="I45" i="37"/>
  <c r="J45" i="37"/>
  <c r="K45" i="37"/>
  <c r="L45" i="37"/>
  <c r="M45" i="37"/>
  <c r="N45" i="37"/>
  <c r="O45" i="37"/>
  <c r="Y45" i="37"/>
  <c r="H46" i="37"/>
  <c r="I46" i="37"/>
  <c r="J46" i="37"/>
  <c r="K46" i="37"/>
  <c r="L46" i="37"/>
  <c r="M46" i="37"/>
  <c r="N46" i="37"/>
  <c r="O46" i="37"/>
  <c r="Y46" i="37"/>
  <c r="H47" i="37"/>
  <c r="I47" i="37"/>
  <c r="J47" i="37"/>
  <c r="K47" i="37"/>
  <c r="L47" i="37"/>
  <c r="M47" i="37"/>
  <c r="N47" i="37"/>
  <c r="O47" i="37"/>
  <c r="Y47" i="37"/>
  <c r="H48" i="37"/>
  <c r="I48" i="37"/>
  <c r="J48" i="37"/>
  <c r="K48" i="37"/>
  <c r="L48" i="37"/>
  <c r="M48" i="37"/>
  <c r="N48" i="37"/>
  <c r="O48" i="37"/>
  <c r="Y48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Y50" i="37"/>
  <c r="Z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X51" i="37"/>
  <c r="Y51" i="37"/>
  <c r="Z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Y54" i="37"/>
  <c r="Z54" i="37"/>
  <c r="G55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W55" i="37"/>
  <c r="X55" i="37"/>
  <c r="Y55" i="37"/>
  <c r="Z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Y56" i="37"/>
  <c r="Z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X58" i="37"/>
  <c r="Y58" i="37"/>
  <c r="Z58" i="37"/>
  <c r="G59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V59" i="37"/>
  <c r="W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Y60" i="37"/>
  <c r="Z60" i="37"/>
  <c r="H61" i="37"/>
  <c r="I61" i="37"/>
  <c r="J61" i="37"/>
  <c r="K61" i="37"/>
  <c r="L61" i="37"/>
  <c r="M61" i="37"/>
  <c r="N61" i="37"/>
  <c r="O61" i="37"/>
  <c r="Y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W62" i="37"/>
  <c r="X62" i="37"/>
  <c r="Y62" i="37"/>
  <c r="Z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Y63" i="37"/>
  <c r="Z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W64" i="37"/>
  <c r="X64" i="37"/>
  <c r="Y64" i="37"/>
  <c r="Z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W65" i="37"/>
  <c r="X65" i="37"/>
  <c r="Y65" i="37"/>
  <c r="Z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V66" i="37"/>
  <c r="W66" i="37"/>
  <c r="X66" i="37"/>
  <c r="Y66" i="37"/>
  <c r="Z66" i="37"/>
  <c r="H67" i="37"/>
  <c r="I67" i="37"/>
  <c r="J67" i="37"/>
  <c r="K67" i="37"/>
  <c r="L67" i="37"/>
  <c r="M67" i="37"/>
  <c r="N67" i="37"/>
  <c r="O67" i="37"/>
  <c r="Y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V68" i="37"/>
  <c r="W68" i="37"/>
  <c r="X68" i="37"/>
  <c r="Y68" i="37"/>
  <c r="Z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X69" i="37"/>
  <c r="Y69" i="37"/>
  <c r="Z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Y70" i="37"/>
  <c r="Z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X71" i="37"/>
  <c r="Y71" i="37"/>
  <c r="Z71" i="37"/>
  <c r="H72" i="37"/>
  <c r="I72" i="37"/>
  <c r="J72" i="37"/>
  <c r="K72" i="37"/>
  <c r="L72" i="37"/>
  <c r="M72" i="37"/>
  <c r="N72" i="37"/>
  <c r="O72" i="37"/>
  <c r="Y72" i="37"/>
  <c r="G73" i="37"/>
  <c r="H73" i="37"/>
  <c r="I73" i="37"/>
  <c r="J73" i="37"/>
  <c r="K73" i="37"/>
  <c r="L73" i="37"/>
  <c r="M73" i="37"/>
  <c r="N73" i="37"/>
  <c r="O73" i="37"/>
  <c r="Y73" i="37"/>
  <c r="H74" i="37"/>
  <c r="I74" i="37"/>
  <c r="J74" i="37"/>
  <c r="K74" i="37"/>
  <c r="L74" i="37"/>
  <c r="M74" i="37"/>
  <c r="N74" i="37"/>
  <c r="O74" i="37"/>
  <c r="Y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W75" i="37"/>
  <c r="X75" i="37"/>
  <c r="Y75" i="37"/>
  <c r="Z75" i="37"/>
  <c r="H76" i="37"/>
  <c r="I76" i="37"/>
  <c r="J76" i="37"/>
  <c r="K76" i="37"/>
  <c r="L76" i="37"/>
  <c r="M76" i="37"/>
  <c r="N76" i="37"/>
  <c r="O76" i="37"/>
  <c r="Y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W77" i="37"/>
  <c r="X77" i="37"/>
  <c r="Y77" i="37"/>
  <c r="Z77" i="37"/>
  <c r="H78" i="37"/>
  <c r="I78" i="37"/>
  <c r="J78" i="37"/>
  <c r="K78" i="37"/>
  <c r="L78" i="37"/>
  <c r="M78" i="37"/>
  <c r="N78" i="37"/>
  <c r="O78" i="37"/>
  <c r="Y78" i="37"/>
  <c r="H79" i="37"/>
  <c r="I79" i="37"/>
  <c r="J79" i="37"/>
  <c r="K79" i="37"/>
  <c r="L79" i="37"/>
  <c r="M79" i="37"/>
  <c r="N79" i="37"/>
  <c r="O79" i="37"/>
  <c r="Y79" i="37"/>
  <c r="D80" i="37"/>
  <c r="E80" i="37"/>
  <c r="F80" i="37"/>
  <c r="G80" i="37"/>
  <c r="H80" i="37"/>
  <c r="I80" i="37"/>
  <c r="J80" i="37"/>
  <c r="K80" i="37"/>
  <c r="L80" i="37"/>
  <c r="M80" i="37"/>
  <c r="N80" i="37"/>
  <c r="O80" i="37"/>
  <c r="Y80" i="37"/>
  <c r="Z80" i="37"/>
  <c r="Q81" i="37"/>
  <c r="R81" i="37"/>
  <c r="S81" i="37"/>
  <c r="T81" i="37"/>
  <c r="U81" i="37"/>
  <c r="V81" i="37"/>
  <c r="W81" i="37"/>
  <c r="X81" i="37"/>
  <c r="Y81" i="37"/>
  <c r="Z81" i="37"/>
  <c r="P82" i="37"/>
  <c r="Q82" i="37"/>
  <c r="R82" i="37"/>
  <c r="S82" i="37"/>
  <c r="T82" i="37"/>
  <c r="U82" i="37"/>
  <c r="V82" i="37"/>
  <c r="W82" i="37"/>
  <c r="X82" i="37"/>
  <c r="Y82" i="37"/>
  <c r="Z82" i="37"/>
  <c r="Y83" i="37"/>
  <c r="Y84" i="37"/>
  <c r="Y85" i="37"/>
  <c r="H86" i="37"/>
  <c r="I86" i="37"/>
  <c r="J86" i="37"/>
  <c r="K86" i="37"/>
  <c r="L86" i="37"/>
  <c r="M86" i="37"/>
  <c r="N86" i="37"/>
  <c r="O86" i="37"/>
  <c r="Y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X88" i="37"/>
  <c r="Y88" i="37"/>
  <c r="Z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Y90" i="37"/>
  <c r="G2576" i="156"/>
  <c r="F50" i="37" s="1"/>
  <c r="E2576" i="156"/>
  <c r="G2575" i="156"/>
  <c r="F49" i="37" s="1"/>
  <c r="E2575" i="156"/>
  <c r="D50" i="37" l="1"/>
  <c r="E2650" i="156"/>
  <c r="F2727" i="156"/>
  <c r="E295" i="37" s="1"/>
  <c r="F2731" i="156"/>
  <c r="E299" i="37" s="1"/>
  <c r="D290" i="37"/>
  <c r="D292" i="37"/>
  <c r="F2723" i="156"/>
  <c r="E291" i="37" s="1"/>
  <c r="F2728" i="156"/>
  <c r="E296" i="37" s="1"/>
  <c r="F2732" i="156"/>
  <c r="E300" i="37" s="1"/>
  <c r="D295" i="37"/>
  <c r="D297" i="37"/>
  <c r="D299" i="37"/>
  <c r="D302" i="37"/>
  <c r="D304" i="37"/>
  <c r="D49" i="37"/>
  <c r="F2724" i="156"/>
  <c r="E292" i="37" s="1"/>
  <c r="F2729" i="156"/>
  <c r="E297" i="37" s="1"/>
  <c r="D287" i="37"/>
  <c r="D291" i="37"/>
  <c r="H2648" i="156"/>
  <c r="F2726" i="156"/>
  <c r="E294" i="37" s="1"/>
  <c r="F2730" i="156"/>
  <c r="E298" i="37" s="1"/>
  <c r="H2677" i="156"/>
  <c r="H2748" i="156" s="1"/>
  <c r="G316" i="37" s="1"/>
  <c r="D294" i="37"/>
  <c r="D296" i="37"/>
  <c r="D298" i="37"/>
  <c r="D300" i="37"/>
  <c r="D303" i="37"/>
  <c r="D316" i="37"/>
  <c r="F2748" i="156"/>
  <c r="E316" i="37" s="1"/>
  <c r="F2719" i="156"/>
  <c r="E2725" i="156"/>
  <c r="F2654" i="156"/>
  <c r="F2725" i="156" s="1"/>
  <c r="E293" i="37" s="1"/>
  <c r="E2610" i="156"/>
  <c r="H2726" i="156" l="1"/>
  <c r="G294" i="37" s="1"/>
  <c r="H2727" i="156"/>
  <c r="G295" i="37" s="1"/>
  <c r="H2732" i="156"/>
  <c r="G300" i="37" s="1"/>
  <c r="H2731" i="156"/>
  <c r="G299" i="37" s="1"/>
  <c r="H2723" i="156"/>
  <c r="G291" i="37" s="1"/>
  <c r="E2721" i="156"/>
  <c r="D293" i="37"/>
  <c r="D84" i="37"/>
  <c r="H2719" i="156"/>
  <c r="G287" i="37" s="1"/>
  <c r="E287" i="37"/>
  <c r="H2725" i="156"/>
  <c r="G293" i="37" s="1"/>
  <c r="G2596" i="156"/>
  <c r="F70" i="37" s="1"/>
  <c r="E2596" i="156"/>
  <c r="G2594" i="156"/>
  <c r="F68" i="37" s="1"/>
  <c r="F1341" i="37" s="1"/>
  <c r="E2594" i="156"/>
  <c r="G2585" i="156"/>
  <c r="F59" i="37" s="1"/>
  <c r="E2585" i="156"/>
  <c r="G2587" i="156"/>
  <c r="F61" i="37" s="1"/>
  <c r="E2587" i="156"/>
  <c r="G2586" i="156"/>
  <c r="F60" i="37" s="1"/>
  <c r="E2586" i="156"/>
  <c r="G2584" i="156"/>
  <c r="F58" i="37" s="1"/>
  <c r="E2584" i="156"/>
  <c r="G2573" i="156"/>
  <c r="F47" i="37" s="1"/>
  <c r="E2573" i="156"/>
  <c r="G2572" i="156"/>
  <c r="F46" i="37" s="1"/>
  <c r="E2572" i="156"/>
  <c r="D47" i="37" l="1"/>
  <c r="D60" i="37"/>
  <c r="D59" i="37"/>
  <c r="D70" i="37"/>
  <c r="D46" i="37"/>
  <c r="D58" i="37"/>
  <c r="D61" i="37"/>
  <c r="D68" i="37"/>
  <c r="D1341" i="37" s="1"/>
  <c r="D289" i="37"/>
  <c r="G2567" i="156"/>
  <c r="F41" i="37" s="1"/>
  <c r="E2567" i="156"/>
  <c r="G2566" i="156"/>
  <c r="F40" i="37" s="1"/>
  <c r="E2566" i="156"/>
  <c r="G2569" i="156"/>
  <c r="F43" i="37" s="1"/>
  <c r="E2569" i="156"/>
  <c r="G2568" i="156"/>
  <c r="F42" i="37" s="1"/>
  <c r="E2568" i="156"/>
  <c r="G2565" i="156"/>
  <c r="F39" i="37" s="1"/>
  <c r="F1308" i="37" s="1"/>
  <c r="E2565" i="156"/>
  <c r="G2564" i="156"/>
  <c r="F38" i="37" s="1"/>
  <c r="E2564" i="156"/>
  <c r="G2563" i="156"/>
  <c r="F37" i="37" s="1"/>
  <c r="F1306" i="37" s="1"/>
  <c r="E2563" i="156"/>
  <c r="H2539" i="156"/>
  <c r="H2535" i="156"/>
  <c r="H2534" i="156"/>
  <c r="H2533" i="156"/>
  <c r="H2516" i="156"/>
  <c r="H2512" i="156"/>
  <c r="H2511" i="156"/>
  <c r="H2510" i="156"/>
  <c r="H2502" i="156"/>
  <c r="H2499" i="156"/>
  <c r="H2498" i="156"/>
  <c r="H2497" i="156"/>
  <c r="H2493" i="156"/>
  <c r="H2492" i="156"/>
  <c r="H2491" i="156"/>
  <c r="H2490" i="156"/>
  <c r="H2489" i="156"/>
  <c r="H2480" i="156"/>
  <c r="H2479" i="156"/>
  <c r="H2478" i="156"/>
  <c r="H2472" i="156"/>
  <c r="H2471" i="156"/>
  <c r="H2470" i="156"/>
  <c r="H2469" i="156"/>
  <c r="H2468" i="156"/>
  <c r="H2465" i="156"/>
  <c r="H2464" i="156"/>
  <c r="H2463" i="156"/>
  <c r="H2462" i="156"/>
  <c r="H2461" i="156"/>
  <c r="H2460" i="156"/>
  <c r="H2458" i="156"/>
  <c r="H2456" i="156"/>
  <c r="H2453" i="156"/>
  <c r="H2452" i="156"/>
  <c r="H2451" i="156"/>
  <c r="H2446" i="156"/>
  <c r="H2445" i="156"/>
  <c r="H2444" i="156"/>
  <c r="H2438" i="156"/>
  <c r="H2433" i="156"/>
  <c r="H2430" i="156"/>
  <c r="H2429" i="156"/>
  <c r="H2428" i="156"/>
  <c r="H2423" i="156"/>
  <c r="H2422" i="156"/>
  <c r="H2421" i="156"/>
  <c r="H2420" i="156"/>
  <c r="H2413" i="156"/>
  <c r="H2412" i="156"/>
  <c r="H2408" i="156"/>
  <c r="H2406" i="156"/>
  <c r="H2398" i="156"/>
  <c r="H2390" i="156"/>
  <c r="H2384" i="156"/>
  <c r="H2383" i="156"/>
  <c r="H2382" i="156"/>
  <c r="H2381" i="156"/>
  <c r="H2378" i="156"/>
  <c r="H2377" i="156"/>
  <c r="H2373" i="156"/>
  <c r="H2372" i="156"/>
  <c r="H2371" i="156"/>
  <c r="H2370" i="156"/>
  <c r="H2369" i="156"/>
  <c r="H2368" i="156"/>
  <c r="H2367" i="156"/>
  <c r="H2366" i="156"/>
  <c r="H2365" i="156"/>
  <c r="H2359" i="156"/>
  <c r="H2358" i="156"/>
  <c r="H2357" i="156"/>
  <c r="H2356" i="156"/>
  <c r="H2350" i="156"/>
  <c r="H2349" i="156"/>
  <c r="H2348" i="156"/>
  <c r="H2347" i="156"/>
  <c r="H2344" i="156"/>
  <c r="H2343" i="156"/>
  <c r="H2339" i="156"/>
  <c r="H2338" i="156"/>
  <c r="H2337" i="156"/>
  <c r="H2336" i="156"/>
  <c r="H2335" i="156"/>
  <c r="H2334" i="156"/>
  <c r="H2333" i="156"/>
  <c r="H2332" i="156"/>
  <c r="H2331" i="156"/>
  <c r="H2326" i="156"/>
  <c r="H2325" i="156"/>
  <c r="H2324" i="156"/>
  <c r="H2313" i="156"/>
  <c r="H2307" i="156"/>
  <c r="H2306" i="156"/>
  <c r="H2305" i="156"/>
  <c r="H2302" i="156"/>
  <c r="H2301" i="156"/>
  <c r="H2291" i="156"/>
  <c r="H2290" i="156"/>
  <c r="H2289" i="156"/>
  <c r="H2285" i="156"/>
  <c r="H2283" i="156"/>
  <c r="H2280" i="156"/>
  <c r="H2274" i="156"/>
  <c r="H2273" i="156"/>
  <c r="H2272" i="156"/>
  <c r="H2269" i="156"/>
  <c r="H2267" i="156"/>
  <c r="H2262" i="156"/>
  <c r="H2260" i="156"/>
  <c r="H2251" i="156"/>
  <c r="H2250" i="156"/>
  <c r="H2249" i="156"/>
  <c r="H2248" i="156"/>
  <c r="H2243" i="156"/>
  <c r="H2242" i="156"/>
  <c r="H2241" i="156"/>
  <c r="H2240" i="156"/>
  <c r="H2239" i="156"/>
  <c r="H2237" i="156"/>
  <c r="H2235" i="156"/>
  <c r="H2232" i="156"/>
  <c r="H2231" i="156"/>
  <c r="H2230" i="156"/>
  <c r="H2229" i="156"/>
  <c r="H2225" i="156"/>
  <c r="H2224" i="156"/>
  <c r="H2223" i="156"/>
  <c r="H2219" i="156"/>
  <c r="H2218" i="156"/>
  <c r="H2217" i="156"/>
  <c r="H2216" i="156"/>
  <c r="H2213" i="156"/>
  <c r="H2212" i="156"/>
  <c r="H2208" i="156"/>
  <c r="H2207" i="156"/>
  <c r="H2206" i="156"/>
  <c r="H2205" i="156"/>
  <c r="H2204" i="156"/>
  <c r="H2203" i="156"/>
  <c r="H2202" i="156"/>
  <c r="H2201" i="156"/>
  <c r="H2200" i="156"/>
  <c r="H2196" i="156"/>
  <c r="H2195" i="156"/>
  <c r="H2194" i="156"/>
  <c r="H2193" i="156"/>
  <c r="H2192" i="156"/>
  <c r="H2191" i="156"/>
  <c r="H2177" i="156"/>
  <c r="H2176" i="156"/>
  <c r="H2171" i="156"/>
  <c r="H2168" i="156"/>
  <c r="H2167" i="156"/>
  <c r="H2163" i="156"/>
  <c r="H2161" i="156"/>
  <c r="H2160" i="156"/>
  <c r="G2561" i="156"/>
  <c r="F35" i="37" s="1"/>
  <c r="F1304" i="37" s="1"/>
  <c r="E2561" i="156"/>
  <c r="D38" i="37" l="1"/>
  <c r="D42" i="37"/>
  <c r="D40" i="37"/>
  <c r="D35" i="37"/>
  <c r="D1304" i="37" s="1"/>
  <c r="D37" i="37"/>
  <c r="D1306" i="37" s="1"/>
  <c r="D39" i="37"/>
  <c r="D1308" i="37" s="1"/>
  <c r="D43" i="37"/>
  <c r="D41" i="37"/>
  <c r="G2560" i="156"/>
  <c r="F34" i="37" s="1"/>
  <c r="E2560" i="156"/>
  <c r="G2559" i="156"/>
  <c r="F33" i="37" s="1"/>
  <c r="E2559" i="156"/>
  <c r="G2556" i="156"/>
  <c r="F30" i="37" s="1"/>
  <c r="F1298" i="37" s="1"/>
  <c r="E2556" i="156"/>
  <c r="G2555" i="156"/>
  <c r="F29" i="37" s="1"/>
  <c r="E2555" i="156"/>
  <c r="G2554" i="156"/>
  <c r="F28" i="37" s="1"/>
  <c r="E2554" i="156"/>
  <c r="G2553" i="156"/>
  <c r="F27" i="37" s="1"/>
  <c r="E2553" i="156"/>
  <c r="G2547" i="156"/>
  <c r="F21" i="37" s="1"/>
  <c r="E2547" i="156"/>
  <c r="G2544" i="156"/>
  <c r="F18" i="37" s="1"/>
  <c r="F1286" i="37" s="1"/>
  <c r="E2544" i="156"/>
  <c r="G2543" i="156"/>
  <c r="F17" i="37" s="1"/>
  <c r="E2543" i="156"/>
  <c r="G2542" i="156"/>
  <c r="F16" i="37" s="1"/>
  <c r="E2542" i="156"/>
  <c r="G2541" i="156"/>
  <c r="F15" i="37" s="1"/>
  <c r="E2541" i="156"/>
  <c r="F2174" i="156"/>
  <c r="F2173" i="156"/>
  <c r="F2154" i="156"/>
  <c r="F2153" i="156"/>
  <c r="F2151" i="156"/>
  <c r="F2150" i="156"/>
  <c r="F2149" i="156"/>
  <c r="G2148" i="156"/>
  <c r="E2152" i="156"/>
  <c r="F2146" i="156"/>
  <c r="E2142" i="156"/>
  <c r="G2133" i="156"/>
  <c r="E2133" i="156"/>
  <c r="G2137" i="156"/>
  <c r="E2137" i="156"/>
  <c r="G2116" i="156"/>
  <c r="E2116" i="156"/>
  <c r="G2098" i="156"/>
  <c r="E2098" i="156"/>
  <c r="F2090" i="156"/>
  <c r="G2064" i="156"/>
  <c r="F2070" i="156"/>
  <c r="F2069" i="156"/>
  <c r="F2068" i="156"/>
  <c r="F2067" i="156"/>
  <c r="F2066" i="156"/>
  <c r="E2064" i="156"/>
  <c r="G2058" i="156"/>
  <c r="F2062" i="156"/>
  <c r="E2058" i="156"/>
  <c r="G2053" i="156"/>
  <c r="E2053" i="156"/>
  <c r="G2049" i="156"/>
  <c r="E2049" i="156"/>
  <c r="F2037" i="156"/>
  <c r="F2036" i="156"/>
  <c r="F2035" i="156"/>
  <c r="F2034" i="156"/>
  <c r="F2030" i="156"/>
  <c r="F2029" i="156"/>
  <c r="F2028" i="156"/>
  <c r="F2027" i="156"/>
  <c r="F2026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9" i="156"/>
  <c r="F1998" i="156"/>
  <c r="F1997" i="156"/>
  <c r="F1996" i="156"/>
  <c r="F1995" i="156"/>
  <c r="F1994" i="156"/>
  <c r="F1993" i="156"/>
  <c r="F1992" i="156"/>
  <c r="F1991" i="156"/>
  <c r="F1990" i="156"/>
  <c r="F1987" i="156"/>
  <c r="F1983" i="156"/>
  <c r="F1982" i="156"/>
  <c r="F1981" i="156"/>
  <c r="F1980" i="156"/>
  <c r="F1976" i="156"/>
  <c r="F1975" i="156"/>
  <c r="F1974" i="156"/>
  <c r="F1973" i="156"/>
  <c r="E1972" i="156"/>
  <c r="F1969" i="156"/>
  <c r="F1968" i="156"/>
  <c r="F1967" i="156"/>
  <c r="F1962" i="156"/>
  <c r="F1961" i="156"/>
  <c r="F1960" i="156"/>
  <c r="F1959" i="156"/>
  <c r="F1958" i="156"/>
  <c r="F1955" i="156"/>
  <c r="F1954" i="156"/>
  <c r="F1953" i="156"/>
  <c r="F1952" i="156"/>
  <c r="F1951" i="156"/>
  <c r="F1950" i="156"/>
  <c r="F1949" i="156"/>
  <c r="F1948" i="156"/>
  <c r="F1947" i="156"/>
  <c r="F1946" i="156"/>
  <c r="F1944" i="156"/>
  <c r="F1943" i="156"/>
  <c r="F1941" i="156"/>
  <c r="F1940" i="156"/>
  <c r="F1939" i="156"/>
  <c r="F1938" i="156"/>
  <c r="F1937" i="156"/>
  <c r="E1945" i="156"/>
  <c r="E1942" i="156"/>
  <c r="F1945" i="156" l="1"/>
  <c r="H1945" i="156" s="1"/>
  <c r="H1938" i="156"/>
  <c r="H1943" i="156"/>
  <c r="F2587" i="156"/>
  <c r="H1939" i="156"/>
  <c r="H1944" i="156"/>
  <c r="H2068" i="156"/>
  <c r="D15" i="37"/>
  <c r="D17" i="37"/>
  <c r="D21" i="37"/>
  <c r="D28" i="37"/>
  <c r="D30" i="37"/>
  <c r="D1298" i="37" s="1"/>
  <c r="H1946" i="156"/>
  <c r="H2069" i="156"/>
  <c r="H1937" i="156"/>
  <c r="H1947" i="156"/>
  <c r="H2070" i="156"/>
  <c r="H2173" i="156"/>
  <c r="D16" i="37"/>
  <c r="D18" i="37"/>
  <c r="D1286" i="37" s="1"/>
  <c r="D27" i="37"/>
  <c r="D29" i="37"/>
  <c r="D33" i="37"/>
  <c r="D34" i="37"/>
  <c r="H2174" i="156"/>
  <c r="H1955" i="156"/>
  <c r="H2154" i="156"/>
  <c r="H2153" i="156"/>
  <c r="E2148" i="156"/>
  <c r="F2152" i="156"/>
  <c r="H2090" i="156"/>
  <c r="E1935" i="156"/>
  <c r="F1942" i="156"/>
  <c r="H1942" i="156" s="1"/>
  <c r="G1925" i="156"/>
  <c r="F1933" i="156"/>
  <c r="F1932" i="156"/>
  <c r="F1931" i="156"/>
  <c r="F1930" i="156"/>
  <c r="F1929" i="156"/>
  <c r="F1928" i="156"/>
  <c r="F1927" i="156"/>
  <c r="E1925" i="156"/>
  <c r="F1923" i="156"/>
  <c r="F1921" i="156"/>
  <c r="F1920" i="156"/>
  <c r="F1919" i="156"/>
  <c r="F1918" i="156"/>
  <c r="F1917" i="156"/>
  <c r="F1916" i="156"/>
  <c r="F1914" i="156"/>
  <c r="F1913" i="156"/>
  <c r="F1912" i="156"/>
  <c r="F1911" i="156"/>
  <c r="G1909" i="156"/>
  <c r="E1909" i="156"/>
  <c r="F1906" i="156"/>
  <c r="E61" i="37" l="1"/>
  <c r="H1932" i="156"/>
  <c r="H1933" i="156"/>
  <c r="F2148" i="156"/>
  <c r="H2152" i="156"/>
  <c r="F1903" i="156" l="1"/>
  <c r="F1902" i="156"/>
  <c r="F1901" i="156"/>
  <c r="F1900" i="156"/>
  <c r="F1899" i="156"/>
  <c r="F1898" i="156"/>
  <c r="F1897" i="156"/>
  <c r="F1896" i="156"/>
  <c r="F1895" i="156"/>
  <c r="F1894" i="156"/>
  <c r="F1893" i="156"/>
  <c r="F1892" i="156"/>
  <c r="F1891" i="156"/>
  <c r="F1890" i="156"/>
  <c r="F1889" i="156"/>
  <c r="F1888" i="156"/>
  <c r="F1887" i="156"/>
  <c r="F1886" i="156"/>
  <c r="G1823" i="156"/>
  <c r="E1823" i="156"/>
  <c r="E1750" i="156"/>
  <c r="G1716" i="156"/>
  <c r="F1718" i="156"/>
  <c r="F1717" i="156"/>
  <c r="G1698" i="156"/>
  <c r="E1698" i="156"/>
  <c r="G1644" i="156"/>
  <c r="E1644" i="156"/>
  <c r="E1555" i="156"/>
  <c r="F1577" i="156"/>
  <c r="G1573" i="156"/>
  <c r="E1573" i="156"/>
  <c r="G1565" i="156"/>
  <c r="F1565" i="156"/>
  <c r="E1565" i="156"/>
  <c r="F1557" i="156"/>
  <c r="F1556" i="156"/>
  <c r="F1554" i="156"/>
  <c r="F1553" i="156"/>
  <c r="F1549" i="156"/>
  <c r="E1545" i="156"/>
  <c r="G1536" i="156"/>
  <c r="E1536" i="156"/>
  <c r="G1509" i="156"/>
  <c r="E1509" i="156"/>
  <c r="F1513" i="156"/>
  <c r="G1497" i="156"/>
  <c r="F1491" i="156"/>
  <c r="F1490" i="156"/>
  <c r="F1488" i="156"/>
  <c r="F1487" i="156"/>
  <c r="E1489" i="156"/>
  <c r="G1479" i="156"/>
  <c r="F1483" i="156"/>
  <c r="E1479" i="156"/>
  <c r="G1469" i="156"/>
  <c r="E1469" i="156"/>
  <c r="F1438" i="156"/>
  <c r="G1430" i="156"/>
  <c r="F1432" i="156"/>
  <c r="E1430" i="156"/>
  <c r="G1412" i="156"/>
  <c r="G1408" i="156" s="1"/>
  <c r="F1414" i="156"/>
  <c r="F1413" i="156"/>
  <c r="F1411" i="156"/>
  <c r="F1410" i="156"/>
  <c r="E1412" i="156"/>
  <c r="G1402" i="156"/>
  <c r="F1406" i="156"/>
  <c r="E1402" i="156"/>
  <c r="G1392" i="156"/>
  <c r="E1392" i="156"/>
  <c r="F1366" i="156"/>
  <c r="G1337" i="156"/>
  <c r="F1348" i="156"/>
  <c r="F1347" i="156"/>
  <c r="F1346" i="156"/>
  <c r="F1345" i="156"/>
  <c r="F1344" i="156"/>
  <c r="F1343" i="156"/>
  <c r="F1342" i="156"/>
  <c r="F1340" i="156"/>
  <c r="F1339" i="156"/>
  <c r="E1341" i="156"/>
  <c r="G1331" i="156"/>
  <c r="F1335" i="156"/>
  <c r="E1331" i="156"/>
  <c r="G1321" i="156"/>
  <c r="E1321" i="156"/>
  <c r="G1301" i="156"/>
  <c r="E1301" i="156"/>
  <c r="F1279" i="156"/>
  <c r="G1275" i="156"/>
  <c r="E1275" i="156"/>
  <c r="G1272" i="156"/>
  <c r="F1273" i="156"/>
  <c r="E1272" i="156"/>
  <c r="F1256" i="156"/>
  <c r="F1255" i="156"/>
  <c r="F1253" i="156"/>
  <c r="F1252" i="156"/>
  <c r="E1254" i="156"/>
  <c r="E1260" i="156"/>
  <c r="F1251" i="156"/>
  <c r="F1248" i="156"/>
  <c r="E1244" i="156"/>
  <c r="G1235" i="156"/>
  <c r="E1235" i="156"/>
  <c r="G1204" i="156"/>
  <c r="E1204" i="156"/>
  <c r="F1207" i="156"/>
  <c r="G1193" i="156"/>
  <c r="E1193" i="156"/>
  <c r="G1201" i="156"/>
  <c r="F1202" i="156"/>
  <c r="E1201" i="156"/>
  <c r="F1185" i="156"/>
  <c r="F1184" i="156"/>
  <c r="F1182" i="156"/>
  <c r="F1181" i="156"/>
  <c r="E1183" i="156"/>
  <c r="F1177" i="156"/>
  <c r="E1173" i="156"/>
  <c r="G1164" i="156"/>
  <c r="E1164" i="156"/>
  <c r="H1366" i="156" l="1"/>
  <c r="H1406" i="156"/>
  <c r="H1513" i="156"/>
  <c r="H1177" i="156"/>
  <c r="H1202" i="156"/>
  <c r="H1207" i="156"/>
  <c r="F1272" i="156"/>
  <c r="F1275" i="156"/>
  <c r="E1337" i="156"/>
  <c r="F1489" i="156"/>
  <c r="F1183" i="156"/>
  <c r="E1250" i="156"/>
  <c r="H1255" i="156"/>
  <c r="E1408" i="156"/>
  <c r="H1248" i="156"/>
  <c r="H1256" i="156"/>
  <c r="H1335" i="156"/>
  <c r="H1438" i="156"/>
  <c r="H1483" i="156"/>
  <c r="H1718" i="156"/>
  <c r="F2576" i="156"/>
  <c r="F1716" i="156"/>
  <c r="H1716" i="156" s="1"/>
  <c r="F2575" i="156"/>
  <c r="H1577" i="156"/>
  <c r="H1432" i="156"/>
  <c r="F1555" i="156"/>
  <c r="F2561" i="156"/>
  <c r="H1717" i="156"/>
  <c r="F1573" i="156"/>
  <c r="H1573" i="156" s="1"/>
  <c r="E1485" i="156"/>
  <c r="E1551" i="156"/>
  <c r="F1412" i="156"/>
  <c r="F1341" i="156"/>
  <c r="H1279" i="156"/>
  <c r="F1254" i="156"/>
  <c r="F1250" i="156" s="1"/>
  <c r="F1204" i="156"/>
  <c r="H1204" i="156" s="1"/>
  <c r="F1193" i="156"/>
  <c r="F1201" i="156"/>
  <c r="E1179" i="156"/>
  <c r="H1275" i="156" l="1"/>
  <c r="E35" i="37"/>
  <c r="H2575" i="156"/>
  <c r="G49" i="37" s="1"/>
  <c r="E49" i="37"/>
  <c r="E50" i="37"/>
  <c r="H2576" i="156"/>
  <c r="G50" i="37" s="1"/>
  <c r="G1132" i="156" l="1"/>
  <c r="E1132" i="156"/>
  <c r="F1136" i="156"/>
  <c r="G1128" i="156"/>
  <c r="F1130" i="156"/>
  <c r="F1129" i="156"/>
  <c r="E1128" i="156"/>
  <c r="G1117" i="156"/>
  <c r="E1117" i="156"/>
  <c r="G1111" i="156"/>
  <c r="G2562" i="156" s="1"/>
  <c r="F36" i="37" s="1"/>
  <c r="F1305" i="37" s="1"/>
  <c r="E1111" i="156"/>
  <c r="F1113" i="156"/>
  <c r="F1112" i="156"/>
  <c r="F1109" i="156"/>
  <c r="F1105" i="156"/>
  <c r="E1101" i="156"/>
  <c r="F1132" i="156" l="1"/>
  <c r="H1130" i="156"/>
  <c r="E1120" i="156"/>
  <c r="E1107" i="156"/>
  <c r="G1107" i="156"/>
  <c r="F1128" i="156"/>
  <c r="F1120" i="156" s="1"/>
  <c r="H1136" i="156"/>
  <c r="H1132" i="156" s="1"/>
  <c r="H1129" i="156"/>
  <c r="G1120" i="156"/>
  <c r="F1111" i="156"/>
  <c r="H1128" i="156" l="1"/>
  <c r="G1092" i="156"/>
  <c r="E1092" i="156"/>
  <c r="F1057" i="156"/>
  <c r="G1014" i="156"/>
  <c r="F1014" i="156"/>
  <c r="E1014" i="156"/>
  <c r="F1029" i="156"/>
  <c r="F1028" i="156"/>
  <c r="F1027" i="156"/>
  <c r="F1026" i="156"/>
  <c r="G996" i="156"/>
  <c r="E996" i="156"/>
  <c r="F960" i="156"/>
  <c r="G959" i="156"/>
  <c r="E959" i="156"/>
  <c r="G933" i="156"/>
  <c r="E933" i="156"/>
  <c r="G812" i="156"/>
  <c r="F857" i="156"/>
  <c r="F856" i="156"/>
  <c r="F855" i="156"/>
  <c r="F854" i="156"/>
  <c r="F853" i="156"/>
  <c r="F852" i="156"/>
  <c r="F851" i="156"/>
  <c r="F850" i="156"/>
  <c r="F849" i="156"/>
  <c r="G838" i="156"/>
  <c r="E838" i="156"/>
  <c r="G834" i="156"/>
  <c r="F841" i="156"/>
  <c r="F836" i="156"/>
  <c r="F835" i="156"/>
  <c r="E834" i="156"/>
  <c r="F814" i="156"/>
  <c r="F818" i="156"/>
  <c r="F817" i="156"/>
  <c r="E816" i="156"/>
  <c r="G805" i="156"/>
  <c r="F809" i="156"/>
  <c r="E805" i="156"/>
  <c r="F799" i="156"/>
  <c r="F798" i="156"/>
  <c r="F797" i="156"/>
  <c r="G796" i="156"/>
  <c r="E796" i="156"/>
  <c r="G1248" i="37"/>
  <c r="F1248" i="37"/>
  <c r="F1333" i="37" s="1"/>
  <c r="E1248" i="37"/>
  <c r="D1248" i="37"/>
  <c r="G1237" i="37"/>
  <c r="M779" i="156"/>
  <c r="G779" i="156"/>
  <c r="E779" i="156"/>
  <c r="G752" i="156"/>
  <c r="E752" i="156"/>
  <c r="G751" i="156"/>
  <c r="E751" i="156"/>
  <c r="G749" i="156"/>
  <c r="E749" i="156"/>
  <c r="G748" i="156"/>
  <c r="G747" i="156"/>
  <c r="G745" i="156"/>
  <c r="E748" i="156"/>
  <c r="E747" i="156"/>
  <c r="E745" i="156"/>
  <c r="F285" i="156"/>
  <c r="G743" i="156"/>
  <c r="F1237" i="37" s="1"/>
  <c r="F1321" i="37" s="1"/>
  <c r="E743" i="156"/>
  <c r="G742" i="156"/>
  <c r="E742" i="156"/>
  <c r="G740" i="156"/>
  <c r="E740" i="156"/>
  <c r="G717" i="156"/>
  <c r="F717" i="156"/>
  <c r="E717" i="156"/>
  <c r="F688" i="156"/>
  <c r="F618" i="156"/>
  <c r="F617" i="156"/>
  <c r="F616" i="156"/>
  <c r="F615" i="156"/>
  <c r="F613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3" i="156"/>
  <c r="F512" i="156"/>
  <c r="F511" i="156"/>
  <c r="F510" i="156"/>
  <c r="F509" i="156"/>
  <c r="F508" i="156"/>
  <c r="F507" i="156"/>
  <c r="F506" i="156"/>
  <c r="F505" i="156"/>
  <c r="F504" i="156"/>
  <c r="F503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69" i="156"/>
  <c r="M461" i="156"/>
  <c r="G461" i="156"/>
  <c r="E461" i="156"/>
  <c r="G371" i="156"/>
  <c r="E371" i="156"/>
  <c r="F375" i="156"/>
  <c r="F374" i="156"/>
  <c r="E366" i="156"/>
  <c r="F368" i="156"/>
  <c r="F367" i="156"/>
  <c r="G291" i="156"/>
  <c r="E291" i="156"/>
  <c r="E286" i="156"/>
  <c r="E147" i="156"/>
  <c r="F109" i="156"/>
  <c r="F108" i="156"/>
  <c r="F107" i="156"/>
  <c r="F106" i="156"/>
  <c r="F105" i="156"/>
  <c r="F104" i="156"/>
  <c r="F103" i="156"/>
  <c r="K129" i="156"/>
  <c r="O129" i="156" s="1"/>
  <c r="P129" i="156" s="1"/>
  <c r="J129" i="156"/>
  <c r="F129" i="156"/>
  <c r="D1237" i="37" l="1"/>
  <c r="D1321" i="37" s="1"/>
  <c r="F2563" i="156"/>
  <c r="F2564" i="156"/>
  <c r="H2564" i="156" s="1"/>
  <c r="G38" i="37" s="1"/>
  <c r="F2585" i="156"/>
  <c r="H374" i="156"/>
  <c r="H617" i="156"/>
  <c r="F2560" i="156"/>
  <c r="H129" i="156"/>
  <c r="H368" i="156"/>
  <c r="H375" i="156"/>
  <c r="H613" i="156"/>
  <c r="H618" i="156"/>
  <c r="E2562" i="156"/>
  <c r="D1333" i="37"/>
  <c r="H841" i="156"/>
  <c r="F2594" i="156"/>
  <c r="H960" i="156"/>
  <c r="F2586" i="156"/>
  <c r="G2583" i="156"/>
  <c r="F57" i="37" s="1"/>
  <c r="E2583" i="156"/>
  <c r="F816" i="156"/>
  <c r="F2556" i="156"/>
  <c r="G2540" i="156"/>
  <c r="F14" i="37" s="1"/>
  <c r="F959" i="156"/>
  <c r="H959" i="156" s="1"/>
  <c r="E812" i="156"/>
  <c r="H835" i="156"/>
  <c r="H836" i="156"/>
  <c r="F834" i="156"/>
  <c r="H834" i="156" s="1"/>
  <c r="F796" i="156"/>
  <c r="F740" i="156"/>
  <c r="H740" i="156" s="1"/>
  <c r="F743" i="156"/>
  <c r="E1237" i="37" s="1"/>
  <c r="E1321" i="37" s="1"/>
  <c r="F366" i="156"/>
  <c r="F446" i="156" s="1"/>
  <c r="L129" i="156"/>
  <c r="N129" i="156" s="1"/>
  <c r="H2563" i="156" l="1"/>
  <c r="G37" i="37" s="1"/>
  <c r="E38" i="37"/>
  <c r="H2560" i="156"/>
  <c r="G34" i="37" s="1"/>
  <c r="E37" i="37"/>
  <c r="E30" i="37"/>
  <c r="E1298" i="37" s="1"/>
  <c r="E34" i="37"/>
  <c r="D36" i="37"/>
  <c r="D1305" i="37" s="1"/>
  <c r="E59" i="37"/>
  <c r="D57" i="37"/>
  <c r="H2586" i="156"/>
  <c r="G60" i="37" s="1"/>
  <c r="E60" i="37"/>
  <c r="H2594" i="156"/>
  <c r="G68" i="37" s="1"/>
  <c r="E68" i="37"/>
  <c r="F2562" i="156"/>
  <c r="H2556" i="156"/>
  <c r="G30" i="37" s="1"/>
  <c r="F52" i="156"/>
  <c r="F51" i="156"/>
  <c r="G50" i="156"/>
  <c r="G750" i="156" s="1"/>
  <c r="E50" i="156"/>
  <c r="P21" i="57"/>
  <c r="Q18" i="46"/>
  <c r="S19" i="157"/>
  <c r="S719" i="157" s="1"/>
  <c r="T1958" i="157"/>
  <c r="T2033" i="157" s="1"/>
  <c r="R18" i="156"/>
  <c r="E1306" i="37" l="1"/>
  <c r="E750" i="156"/>
  <c r="F751" i="156"/>
  <c r="E1341" i="37"/>
  <c r="G1298" i="37"/>
  <c r="H2562" i="156"/>
  <c r="G36" i="37" s="1"/>
  <c r="E36" i="37"/>
  <c r="H52" i="156"/>
  <c r="F752" i="156"/>
  <c r="F50" i="156"/>
  <c r="H50" i="156" s="1"/>
  <c r="H51" i="156"/>
  <c r="H751" i="156" s="1"/>
  <c r="E1305" i="37" l="1"/>
  <c r="G1341" i="37"/>
  <c r="G1305" i="37" l="1"/>
  <c r="N332" i="157" l="1"/>
  <c r="U2462" i="156" l="1"/>
  <c r="X1712" i="156" l="1"/>
  <c r="Y1712" i="156"/>
  <c r="H64" i="157" l="1"/>
  <c r="G727" i="156" l="1"/>
  <c r="AB343" i="157" l="1"/>
  <c r="AA598" i="156"/>
  <c r="AB174" i="37" l="1"/>
  <c r="AB202" i="37"/>
  <c r="AB204" i="37"/>
  <c r="AB836" i="157"/>
  <c r="Z196" i="37" s="1"/>
  <c r="AB832" i="157"/>
  <c r="Z192" i="37" s="1"/>
  <c r="AB820" i="157"/>
  <c r="Z180" i="37" s="1"/>
  <c r="AB818" i="157"/>
  <c r="AB816" i="157"/>
  <c r="AA1531" i="156"/>
  <c r="AA625" i="156"/>
  <c r="AA464" i="156"/>
  <c r="AA1226" i="156"/>
  <c r="AB201" i="37" l="1"/>
  <c r="Z176" i="37"/>
  <c r="AB203" i="37"/>
  <c r="Z178" i="37"/>
  <c r="R3321" i="156" l="1"/>
  <c r="R2598" i="156" l="1"/>
  <c r="R2611" i="156"/>
  <c r="Q42" i="37"/>
  <c r="Q38" i="37"/>
  <c r="Q36" i="37"/>
  <c r="R722" i="156" l="1"/>
  <c r="F2799" i="156" l="1"/>
  <c r="E1424" i="156"/>
  <c r="H2525" i="156"/>
  <c r="H2524" i="156"/>
  <c r="H2523" i="156"/>
  <c r="H2522" i="156"/>
  <c r="H2521" i="156"/>
  <c r="H2520" i="156"/>
  <c r="F2296" i="156"/>
  <c r="F2294" i="156"/>
  <c r="E1422" i="156" l="1"/>
  <c r="H2296" i="156"/>
  <c r="F2880" i="156"/>
  <c r="H2294" i="156"/>
  <c r="E506" i="37" l="1"/>
  <c r="E1304" i="37" l="1"/>
  <c r="T1873" i="156" l="1"/>
  <c r="U1746" i="156"/>
  <c r="T1746" i="156"/>
  <c r="G2775" i="156" l="1"/>
  <c r="G2856" i="156" s="1"/>
  <c r="F482" i="37" s="1"/>
  <c r="AA2216" i="156" l="1"/>
  <c r="AA539" i="156"/>
  <c r="AA1316" i="156"/>
  <c r="AB1714" i="157"/>
  <c r="AB1775" i="157"/>
  <c r="Z886" i="37" s="1"/>
  <c r="E2505" i="156" l="1"/>
  <c r="G2597" i="156" l="1"/>
  <c r="F71" i="37" s="1"/>
  <c r="E2597" i="156"/>
  <c r="F53" i="37"/>
  <c r="G2548" i="156"/>
  <c r="F22" i="37" s="1"/>
  <c r="E2548" i="156"/>
  <c r="G2546" i="156"/>
  <c r="F20" i="37" s="1"/>
  <c r="G2549" i="156"/>
  <c r="F23" i="37" s="1"/>
  <c r="E2549" i="156"/>
  <c r="D53" i="37" l="1"/>
  <c r="D22" i="37"/>
  <c r="D71" i="37"/>
  <c r="D23" i="37"/>
  <c r="M1907" i="156" l="1"/>
  <c r="W51" i="57" l="1"/>
  <c r="V51" i="57"/>
  <c r="U51" i="57"/>
  <c r="S51" i="57"/>
  <c r="R51" i="57"/>
  <c r="G2783" i="156" l="1"/>
  <c r="G2808" i="156"/>
  <c r="AA2129" i="156" l="1"/>
  <c r="AB811" i="157"/>
  <c r="AB813" i="157" s="1"/>
  <c r="AB173" i="37" s="1"/>
  <c r="AB172" i="37" s="1"/>
  <c r="S695" i="156" l="1"/>
  <c r="S696" i="156"/>
  <c r="S697" i="156"/>
  <c r="S698" i="156" l="1"/>
  <c r="O95" i="37"/>
  <c r="N95" i="37"/>
  <c r="M95" i="37"/>
  <c r="K95" i="37"/>
  <c r="J95" i="37"/>
  <c r="I95" i="37"/>
  <c r="H95" i="37"/>
  <c r="X95" i="37"/>
  <c r="W95" i="37"/>
  <c r="V95" i="37"/>
  <c r="T95" i="37"/>
  <c r="S95" i="37"/>
  <c r="P95" i="37"/>
  <c r="N719" i="157"/>
  <c r="L95" i="37" s="1"/>
  <c r="H719" i="157"/>
  <c r="F95" i="37" s="1"/>
  <c r="F719" i="157"/>
  <c r="T19" i="157"/>
  <c r="T719" i="157" l="1"/>
  <c r="R95" i="37" s="1"/>
  <c r="D95" i="37"/>
  <c r="Q95" i="37"/>
  <c r="W19" i="157"/>
  <c r="W719" i="157" l="1"/>
  <c r="U95" i="37" s="1"/>
  <c r="Y95" i="37"/>
  <c r="Z95" i="37"/>
  <c r="P19" i="157" l="1"/>
  <c r="Q19" i="157" s="1"/>
  <c r="G719" i="157"/>
  <c r="I719" i="157"/>
  <c r="G95" i="37" s="1"/>
  <c r="E95" i="37" l="1"/>
  <c r="O19" i="157"/>
  <c r="H2150" i="156" l="1"/>
  <c r="Y1907" i="156" l="1"/>
  <c r="Y2537" i="156" s="1"/>
  <c r="X1907" i="156"/>
  <c r="X2537" i="156" s="1"/>
  <c r="W1907" i="156"/>
  <c r="W2537" i="156" s="1"/>
  <c r="U1907" i="156"/>
  <c r="U2537" i="156" s="1"/>
  <c r="T1907" i="156"/>
  <c r="T2537" i="156" s="1"/>
  <c r="Q1907" i="156"/>
  <c r="Q2537" i="156" s="1"/>
  <c r="M364" i="156"/>
  <c r="W61" i="37" l="1"/>
  <c r="V61" i="37"/>
  <c r="T61" i="37"/>
  <c r="S61" i="37"/>
  <c r="X61" i="37"/>
  <c r="W47" i="37"/>
  <c r="V47" i="37"/>
  <c r="T47" i="37"/>
  <c r="S47" i="37"/>
  <c r="W46" i="37"/>
  <c r="V46" i="37"/>
  <c r="T46" i="37"/>
  <c r="S46" i="37"/>
  <c r="X46" i="37"/>
  <c r="W45" i="37"/>
  <c r="V45" i="37"/>
  <c r="T45" i="37"/>
  <c r="S45" i="37"/>
  <c r="X47" i="37"/>
  <c r="X45" i="37"/>
  <c r="X43" i="37"/>
  <c r="W41" i="37" l="1"/>
  <c r="V41" i="37"/>
  <c r="T41" i="37"/>
  <c r="S41" i="37"/>
  <c r="X41" i="37"/>
  <c r="W39" i="37"/>
  <c r="W1308" i="37" s="1"/>
  <c r="V39" i="37"/>
  <c r="V1308" i="37" s="1"/>
  <c r="T39" i="37"/>
  <c r="T1308" i="37" s="1"/>
  <c r="S39" i="37"/>
  <c r="S1308" i="37" s="1"/>
  <c r="X39" i="37"/>
  <c r="X1308" i="37" s="1"/>
  <c r="X822" i="156" l="1"/>
  <c r="Y822" i="156"/>
  <c r="F65" i="37" l="1"/>
  <c r="D65" i="37" l="1"/>
  <c r="G2571" i="156"/>
  <c r="F45" i="37" s="1"/>
  <c r="E2571" i="156"/>
  <c r="D45" i="37" l="1"/>
  <c r="H1347" i="157"/>
  <c r="G1157" i="156" l="1"/>
  <c r="X26" i="37" l="1"/>
  <c r="X2552" i="156"/>
  <c r="W26" i="37" s="1"/>
  <c r="W2552" i="156"/>
  <c r="V26" i="37" s="1"/>
  <c r="U2552" i="156"/>
  <c r="T26" i="37" s="1"/>
  <c r="T2552" i="156"/>
  <c r="S26" i="37" s="1"/>
  <c r="P26" i="37"/>
  <c r="G2022" i="156"/>
  <c r="E2022" i="156"/>
  <c r="H2036" i="156" l="1"/>
  <c r="H2030" i="156"/>
  <c r="H2029" i="156"/>
  <c r="H2026" i="156"/>
  <c r="K2036" i="156"/>
  <c r="L2036" i="156" s="1"/>
  <c r="J2036" i="156"/>
  <c r="M2031" i="156"/>
  <c r="K2030" i="156"/>
  <c r="L2030" i="156" s="1"/>
  <c r="K2029" i="156"/>
  <c r="L2029" i="156" s="1"/>
  <c r="K2028" i="156"/>
  <c r="K2027" i="156"/>
  <c r="K2026" i="156"/>
  <c r="J2030" i="156"/>
  <c r="J2029" i="156"/>
  <c r="J2028" i="156"/>
  <c r="J2027" i="156"/>
  <c r="J2026" i="156"/>
  <c r="G2031" i="156"/>
  <c r="E2031" i="156"/>
  <c r="L2026" i="156" l="1"/>
  <c r="N2026" i="156" s="1"/>
  <c r="O2027" i="156"/>
  <c r="L2027" i="156"/>
  <c r="O2028" i="156"/>
  <c r="L2028" i="156"/>
  <c r="O2030" i="156"/>
  <c r="P2030" i="156" s="1"/>
  <c r="O2036" i="156"/>
  <c r="P2036" i="156" s="1"/>
  <c r="O2029" i="156"/>
  <c r="P2029" i="156" s="1"/>
  <c r="O2026" i="156"/>
  <c r="P2026" i="156" s="1"/>
  <c r="N2029" i="156" l="1"/>
  <c r="N2036" i="156"/>
  <c r="N2030" i="156"/>
  <c r="H2011" i="156"/>
  <c r="H2009" i="156"/>
  <c r="H1987" i="156"/>
  <c r="G1979" i="156"/>
  <c r="G1977" i="156" s="1"/>
  <c r="E1979" i="156"/>
  <c r="H1973" i="156"/>
  <c r="G1965" i="156"/>
  <c r="G1963" i="156" s="1"/>
  <c r="E1965" i="156"/>
  <c r="H1968" i="156"/>
  <c r="G1956" i="156"/>
  <c r="E1956" i="156"/>
  <c r="H1960" i="156"/>
  <c r="H1958" i="156"/>
  <c r="H1931" i="156"/>
  <c r="H1929" i="156"/>
  <c r="H1927" i="156"/>
  <c r="H1923" i="156"/>
  <c r="G1915" i="156"/>
  <c r="E1915" i="156"/>
  <c r="H1921" i="156"/>
  <c r="H1919" i="156"/>
  <c r="H1917" i="156"/>
  <c r="H1914" i="156"/>
  <c r="H1911" i="156"/>
  <c r="G1907" i="156"/>
  <c r="H1906" i="156"/>
  <c r="E1907" i="156"/>
  <c r="K1903" i="156"/>
  <c r="L1903" i="156" s="1"/>
  <c r="K1902" i="156"/>
  <c r="L1902" i="156" s="1"/>
  <c r="K1901" i="156"/>
  <c r="K1900" i="156"/>
  <c r="K1899" i="156"/>
  <c r="K1898" i="156"/>
  <c r="L1898" i="156" s="1"/>
  <c r="K1897" i="156"/>
  <c r="K1896" i="156"/>
  <c r="K1895" i="156"/>
  <c r="L1895" i="156" s="1"/>
  <c r="K1894" i="156"/>
  <c r="L1894" i="156" s="1"/>
  <c r="K1893" i="156"/>
  <c r="L1893" i="156" s="1"/>
  <c r="K1892" i="156"/>
  <c r="K1891" i="156"/>
  <c r="L1891" i="156" s="1"/>
  <c r="K1890" i="156"/>
  <c r="K1889" i="156"/>
  <c r="K1888" i="156"/>
  <c r="L1888" i="156" s="1"/>
  <c r="K1887" i="156"/>
  <c r="K1886" i="156"/>
  <c r="L1886" i="156" s="1"/>
  <c r="K1885" i="156"/>
  <c r="J1902" i="156"/>
  <c r="J1901" i="156"/>
  <c r="J1900" i="156"/>
  <c r="J1899" i="156"/>
  <c r="J1898" i="156"/>
  <c r="J1897" i="156"/>
  <c r="J1896" i="156"/>
  <c r="J1895" i="156"/>
  <c r="J1894" i="156"/>
  <c r="J1893" i="156"/>
  <c r="J1892" i="156"/>
  <c r="J1891" i="156"/>
  <c r="J1890" i="156"/>
  <c r="J1889" i="156"/>
  <c r="J1888" i="156"/>
  <c r="J1887" i="156"/>
  <c r="J1886" i="156"/>
  <c r="H1902" i="156"/>
  <c r="H1898" i="156"/>
  <c r="H1893" i="156"/>
  <c r="G2021" i="156" l="1"/>
  <c r="E1977" i="156"/>
  <c r="E1963" i="156"/>
  <c r="O1889" i="156"/>
  <c r="P1889" i="156" s="1"/>
  <c r="L1889" i="156"/>
  <c r="O1901" i="156"/>
  <c r="P1901" i="156" s="1"/>
  <c r="L1901" i="156"/>
  <c r="O1890" i="156"/>
  <c r="P1890" i="156" s="1"/>
  <c r="L1890" i="156"/>
  <c r="O1896" i="156"/>
  <c r="P1896" i="156" s="1"/>
  <c r="L1896" i="156"/>
  <c r="O1885" i="156"/>
  <c r="P1885" i="156" s="1"/>
  <c r="L1885" i="156"/>
  <c r="O1897" i="156"/>
  <c r="P1897" i="156" s="1"/>
  <c r="L1897" i="156"/>
  <c r="O1892" i="156"/>
  <c r="P1892" i="156" s="1"/>
  <c r="L1892" i="156"/>
  <c r="O1887" i="156"/>
  <c r="P1887" i="156" s="1"/>
  <c r="L1887" i="156"/>
  <c r="O1899" i="156"/>
  <c r="P1899" i="156" s="1"/>
  <c r="L1899" i="156"/>
  <c r="O1900" i="156"/>
  <c r="P1900" i="156" s="1"/>
  <c r="L1900" i="156"/>
  <c r="H1962" i="156"/>
  <c r="O1888" i="156"/>
  <c r="P1888" i="156" s="1"/>
  <c r="O1902" i="156"/>
  <c r="P1902" i="156" s="1"/>
  <c r="O1886" i="156"/>
  <c r="P1886" i="156" s="1"/>
  <c r="O1898" i="156"/>
  <c r="P1898" i="156" s="1"/>
  <c r="O1893" i="156"/>
  <c r="P1893" i="156" s="1"/>
  <c r="E2537" i="156"/>
  <c r="G2537" i="156"/>
  <c r="O1895" i="156"/>
  <c r="P1895" i="156" s="1"/>
  <c r="O1891" i="156"/>
  <c r="P1891" i="156" s="1"/>
  <c r="O1903" i="156"/>
  <c r="P1903" i="156" s="1"/>
  <c r="O1894" i="156"/>
  <c r="P1894" i="156" s="1"/>
  <c r="H2002" i="156"/>
  <c r="H1981" i="156"/>
  <c r="N1893" i="156" l="1"/>
  <c r="N1902" i="156"/>
  <c r="N1886" i="156"/>
  <c r="N1898" i="156"/>
  <c r="N1888" i="156"/>
  <c r="H1888" i="156"/>
  <c r="H1886" i="156"/>
  <c r="S1056" i="156"/>
  <c r="H1056" i="156"/>
  <c r="H1076" i="156" s="1"/>
  <c r="E1056" i="156"/>
  <c r="G1025" i="156"/>
  <c r="E1025" i="156"/>
  <c r="H1027" i="156"/>
  <c r="F689" i="156"/>
  <c r="S690" i="156"/>
  <c r="J690" i="156"/>
  <c r="M689" i="156"/>
  <c r="M690" i="156" s="1"/>
  <c r="I689" i="156"/>
  <c r="G689" i="156"/>
  <c r="G690" i="156" s="1"/>
  <c r="E689" i="156"/>
  <c r="K688" i="156"/>
  <c r="L688" i="156" s="1"/>
  <c r="J688" i="156"/>
  <c r="J689" i="156" s="1"/>
  <c r="S1076" i="156" l="1"/>
  <c r="E690" i="156"/>
  <c r="F690" i="156"/>
  <c r="H690" i="156" s="1"/>
  <c r="O688" i="156"/>
  <c r="O689" i="156" s="1"/>
  <c r="O690" i="156" s="1"/>
  <c r="F1056" i="156"/>
  <c r="G1076" i="156"/>
  <c r="G2552" i="156"/>
  <c r="F26" i="37" s="1"/>
  <c r="E1076" i="156"/>
  <c r="E2552" i="156"/>
  <c r="V690" i="156"/>
  <c r="K689" i="156"/>
  <c r="H689" i="156"/>
  <c r="H688" i="156"/>
  <c r="D26" i="37" l="1"/>
  <c r="F1076" i="156"/>
  <c r="P688" i="156"/>
  <c r="K690" i="156"/>
  <c r="I690" i="156" s="1"/>
  <c r="N688" i="156"/>
  <c r="L689" i="156"/>
  <c r="P690" i="156"/>
  <c r="P689" i="156"/>
  <c r="L690" i="156" l="1"/>
  <c r="N689" i="156"/>
  <c r="N690" i="156" s="1"/>
  <c r="H488" i="156" l="1"/>
  <c r="H435" i="156"/>
  <c r="H430" i="156"/>
  <c r="H436" i="156" l="1"/>
  <c r="H416" i="156"/>
  <c r="AB603" i="157" l="1"/>
  <c r="R1907" i="156" l="1"/>
  <c r="R2537" i="156" s="1"/>
  <c r="R2552" i="156" l="1"/>
  <c r="H3356" i="156"/>
  <c r="Q26" i="37" l="1"/>
  <c r="Q45" i="37"/>
  <c r="F1025" i="156"/>
  <c r="G1677" i="156" l="1"/>
  <c r="G1260" i="156"/>
  <c r="G1189" i="156"/>
  <c r="G911" i="156"/>
  <c r="G912" i="156" s="1"/>
  <c r="AB392" i="37" l="1"/>
  <c r="AB391" i="37"/>
  <c r="AB390" i="37"/>
  <c r="AB366" i="37"/>
  <c r="AB354" i="37"/>
  <c r="AB351" i="37"/>
  <c r="AB350" i="37"/>
  <c r="AB339" i="37"/>
  <c r="AB336" i="37"/>
  <c r="AA2289" i="156"/>
  <c r="Y446" i="156" l="1"/>
  <c r="Y767" i="156" s="1"/>
  <c r="X1261" i="37" s="1"/>
  <c r="X446" i="156"/>
  <c r="X767" i="156" s="1"/>
  <c r="W1261" i="37" s="1"/>
  <c r="W446" i="156"/>
  <c r="W767" i="156" s="1"/>
  <c r="V1261" i="37" s="1"/>
  <c r="U446" i="156"/>
  <c r="U767" i="156" s="1"/>
  <c r="T1261" i="37" s="1"/>
  <c r="T446" i="156"/>
  <c r="T767" i="156" s="1"/>
  <c r="S1261" i="37" s="1"/>
  <c r="Q446" i="156"/>
  <c r="Q767" i="156" s="1"/>
  <c r="P1261" i="37" s="1"/>
  <c r="Z1261" i="37"/>
  <c r="Y1261" i="37"/>
  <c r="P67" i="37" l="1"/>
  <c r="Y2593" i="156"/>
  <c r="X67" i="37" s="1"/>
  <c r="X2593" i="156"/>
  <c r="W67" i="37" s="1"/>
  <c r="W2593" i="156"/>
  <c r="V67" i="37" s="1"/>
  <c r="U2593" i="156"/>
  <c r="T67" i="37" s="1"/>
  <c r="T2593" i="156"/>
  <c r="S67" i="37" s="1"/>
  <c r="S2296" i="156"/>
  <c r="S2294" i="156"/>
  <c r="Y2295" i="156"/>
  <c r="X2295" i="156"/>
  <c r="W2295" i="156"/>
  <c r="U2295" i="156"/>
  <c r="T2295" i="156"/>
  <c r="Y2293" i="156"/>
  <c r="X2293" i="156"/>
  <c r="W2293" i="156"/>
  <c r="U2293" i="156"/>
  <c r="T2293" i="156"/>
  <c r="V2296" i="156" l="1"/>
  <c r="V2295" i="156" s="1"/>
  <c r="W2292" i="156"/>
  <c r="W2323" i="156" s="1"/>
  <c r="X2292" i="156"/>
  <c r="X2323" i="156" s="1"/>
  <c r="S2295" i="156"/>
  <c r="V2294" i="156"/>
  <c r="S2293" i="156"/>
  <c r="Y2292" i="156"/>
  <c r="T2292" i="156"/>
  <c r="T2323" i="156" s="1"/>
  <c r="U2292" i="156"/>
  <c r="U2323" i="156" s="1"/>
  <c r="S2323" i="156" l="1"/>
  <c r="V2293" i="156"/>
  <c r="V2292" i="156" s="1"/>
  <c r="S2292" i="156"/>
  <c r="AA2533" i="156" l="1"/>
  <c r="M2533" i="156"/>
  <c r="E2519" i="156" l="1"/>
  <c r="G2295" i="156"/>
  <c r="E2295" i="156"/>
  <c r="G2293" i="156"/>
  <c r="E2293" i="156"/>
  <c r="E2518" i="156" l="1"/>
  <c r="H2519" i="156"/>
  <c r="F2295" i="156"/>
  <c r="H2295" i="156" s="1"/>
  <c r="G2292" i="156"/>
  <c r="E2292" i="156"/>
  <c r="F2293" i="156"/>
  <c r="H2293" i="156" s="1"/>
  <c r="E2526" i="156" l="1"/>
  <c r="H2518" i="156"/>
  <c r="E2527" i="156"/>
  <c r="G2320" i="156"/>
  <c r="G2526" i="156"/>
  <c r="G2527" i="156"/>
  <c r="E2320" i="156"/>
  <c r="F2292" i="156"/>
  <c r="H2292" i="156" s="1"/>
  <c r="F2526" i="156" l="1"/>
  <c r="H2526" i="156" s="1"/>
  <c r="F2527" i="156"/>
  <c r="H2527" i="156" s="1"/>
  <c r="F2320" i="156"/>
  <c r="H2320" i="156" s="1"/>
  <c r="R2323" i="156" l="1"/>
  <c r="R2593" i="156"/>
  <c r="Q67" i="37" l="1"/>
  <c r="R446" i="156"/>
  <c r="R767" i="156" l="1"/>
  <c r="Q1261" i="37" l="1"/>
  <c r="S1180" i="156" l="1"/>
  <c r="AA2497" i="156" l="1"/>
  <c r="AA2516" i="156"/>
  <c r="S366" i="156" l="1"/>
  <c r="S739" i="156" l="1"/>
  <c r="R1233" i="37" s="1"/>
  <c r="S446" i="156"/>
  <c r="S767" i="156" s="1"/>
  <c r="R1261" i="37" s="1"/>
  <c r="V739" i="156"/>
  <c r="U1233" i="37" s="1"/>
  <c r="Z1233" i="37" l="1"/>
  <c r="Y1233" i="37"/>
  <c r="V767" i="156"/>
  <c r="U1261" i="37" s="1"/>
  <c r="I1494" i="157"/>
  <c r="I779" i="156"/>
  <c r="F459" i="156"/>
  <c r="O459" i="156"/>
  <c r="P459" i="156" s="1"/>
  <c r="P779" i="156" s="1"/>
  <c r="J779" i="156"/>
  <c r="H779" i="156" l="1"/>
  <c r="N459" i="156" l="1"/>
  <c r="N779" i="156" s="1"/>
  <c r="F1234" i="37"/>
  <c r="D1234" i="37"/>
  <c r="H109" i="156"/>
  <c r="E110" i="156"/>
  <c r="E1234" i="37" l="1"/>
  <c r="E739" i="156"/>
  <c r="H367" i="156"/>
  <c r="G1234" i="37" s="1"/>
  <c r="E446" i="156"/>
  <c r="G446" i="156"/>
  <c r="H523" i="156"/>
  <c r="G739" i="156"/>
  <c r="F1233" i="37" s="1"/>
  <c r="H2016" i="156"/>
  <c r="E767" i="156" l="1"/>
  <c r="D1233" i="37"/>
  <c r="F739" i="156"/>
  <c r="H739" i="156" s="1"/>
  <c r="G767" i="156"/>
  <c r="F1261" i="37" s="1"/>
  <c r="H366" i="156"/>
  <c r="D1261" i="37" l="1"/>
  <c r="G1233" i="37"/>
  <c r="F767" i="156"/>
  <c r="E1233" i="37"/>
  <c r="H446" i="156"/>
  <c r="H767" i="156" s="1"/>
  <c r="G1261" i="37" s="1"/>
  <c r="E1261" i="37" l="1"/>
  <c r="V1180" i="156" l="1"/>
  <c r="X150" i="37" l="1"/>
  <c r="W150" i="37"/>
  <c r="V150" i="37"/>
  <c r="T150" i="37"/>
  <c r="S150" i="37"/>
  <c r="R1106" i="156" l="1"/>
  <c r="R1151" i="156" s="1"/>
  <c r="T432" i="157" l="1"/>
  <c r="T774" i="157" s="1"/>
  <c r="Q150" i="37" l="1"/>
  <c r="W432" i="157"/>
  <c r="W774" i="157" s="1"/>
  <c r="R150" i="37"/>
  <c r="F2968" i="156"/>
  <c r="U150" i="37" l="1"/>
  <c r="F3058" i="156"/>
  <c r="E653" i="37" l="1"/>
  <c r="S663" i="156" l="1"/>
  <c r="U667" i="156" l="1"/>
  <c r="Q57" i="57"/>
  <c r="Q122" i="57" s="1"/>
  <c r="R54" i="46"/>
  <c r="R114" i="46" s="1"/>
  <c r="R232" i="37" s="1"/>
  <c r="T2136" i="157"/>
  <c r="T2197" i="157" s="1"/>
  <c r="R1119" i="37" s="1"/>
  <c r="T1979" i="157"/>
  <c r="T2054" i="157" s="1"/>
  <c r="R1054" i="37" s="1"/>
  <c r="T1826" i="157"/>
  <c r="T1905" i="157" s="1"/>
  <c r="T1626" i="157"/>
  <c r="T1742" i="157" s="1"/>
  <c r="T1468" i="157"/>
  <c r="T1547" i="157" s="1"/>
  <c r="T1304" i="157"/>
  <c r="T1384" i="157" s="1"/>
  <c r="R571" i="37" s="1"/>
  <c r="T979" i="157"/>
  <c r="T1058" i="157" s="1"/>
  <c r="R359" i="37" s="1"/>
  <c r="T655" i="157"/>
  <c r="T566" i="157"/>
  <c r="T266" i="157"/>
  <c r="T176" i="157"/>
  <c r="T55" i="157"/>
  <c r="S3356" i="156"/>
  <c r="S3429" i="156" s="1"/>
  <c r="S3275" i="156"/>
  <c r="S3426" i="156" s="1"/>
  <c r="R1182" i="37" s="1"/>
  <c r="S3131" i="156"/>
  <c r="S2799" i="156"/>
  <c r="S2880" i="156" s="1"/>
  <c r="R506" i="37" s="1"/>
  <c r="S1342" i="156"/>
  <c r="S1109" i="156"/>
  <c r="S814" i="156"/>
  <c r="Y1976" i="157"/>
  <c r="X1976" i="157"/>
  <c r="V1976" i="157"/>
  <c r="U1976" i="157"/>
  <c r="Z1976" i="157"/>
  <c r="T744" i="157" l="1"/>
  <c r="T741" i="157"/>
  <c r="S2560" i="156"/>
  <c r="R34" i="37" s="1"/>
  <c r="S816" i="156" l="1"/>
  <c r="S818" i="156"/>
  <c r="X812" i="156"/>
  <c r="W812" i="156"/>
  <c r="U812" i="156"/>
  <c r="T812" i="156"/>
  <c r="Y812" i="156"/>
  <c r="Z1360" i="37" l="1"/>
  <c r="Y1360" i="37"/>
  <c r="X1360" i="37"/>
  <c r="W1360" i="37"/>
  <c r="V1360" i="37"/>
  <c r="U1360" i="37"/>
  <c r="T1360" i="37"/>
  <c r="S1360" i="37"/>
  <c r="R1360" i="37"/>
  <c r="Q1360" i="37"/>
  <c r="P1360" i="37"/>
  <c r="O1360" i="37"/>
  <c r="N1360" i="37"/>
  <c r="M1360" i="37"/>
  <c r="L1360" i="37"/>
  <c r="K1360" i="37"/>
  <c r="J1360" i="37"/>
  <c r="I1360" i="37"/>
  <c r="H1360" i="37"/>
  <c r="G1273" i="37"/>
  <c r="G1360" i="37" s="1"/>
  <c r="D1273" i="37"/>
  <c r="F1273" i="37"/>
  <c r="D1360" i="37" l="1"/>
  <c r="F1360" i="37"/>
  <c r="H332" i="157" l="1"/>
  <c r="G822" i="156" l="1"/>
  <c r="H1195" i="157" l="1"/>
  <c r="AB694" i="157" l="1"/>
  <c r="AA263" i="156"/>
  <c r="R812" i="156" l="1"/>
  <c r="S1025" i="156"/>
  <c r="V1025" i="156" l="1"/>
  <c r="I435" i="157" l="1"/>
  <c r="I433" i="157"/>
  <c r="H432" i="157"/>
  <c r="F432" i="157"/>
  <c r="F428" i="157" l="1"/>
  <c r="H428" i="157"/>
  <c r="H458" i="157" s="1"/>
  <c r="H774" i="157"/>
  <c r="F150" i="37" s="1"/>
  <c r="F774" i="157"/>
  <c r="G432" i="157"/>
  <c r="G774" i="157" s="1"/>
  <c r="E150" i="37" s="1"/>
  <c r="I434" i="157"/>
  <c r="D150" i="37" l="1"/>
  <c r="F458" i="157"/>
  <c r="I432" i="157"/>
  <c r="I774" i="157" s="1"/>
  <c r="G150" i="37" s="1"/>
  <c r="H1029" i="156"/>
  <c r="H1028" i="156"/>
  <c r="H1026" i="156"/>
  <c r="G1022" i="156"/>
  <c r="E1022" i="156"/>
  <c r="F1022" i="156" l="1"/>
  <c r="H1022" i="156" l="1"/>
  <c r="H1025" i="156"/>
  <c r="H893" i="157" l="1"/>
  <c r="AA699" i="156" l="1"/>
  <c r="AA1087" i="156"/>
  <c r="AA584" i="156"/>
  <c r="X994" i="37" l="1"/>
  <c r="W994" i="37"/>
  <c r="V994" i="37"/>
  <c r="U994" i="37"/>
  <c r="T994" i="37"/>
  <c r="S994" i="37"/>
  <c r="R994" i="37"/>
  <c r="Q994" i="37"/>
  <c r="P994" i="37"/>
  <c r="X1122" i="37"/>
  <c r="W1122" i="37"/>
  <c r="V1122" i="37"/>
  <c r="U1122" i="37"/>
  <c r="T1122" i="37"/>
  <c r="S1122" i="37"/>
  <c r="R1122" i="37"/>
  <c r="Q1122" i="37"/>
  <c r="P1122" i="37"/>
  <c r="X1057" i="37"/>
  <c r="W1057" i="37"/>
  <c r="V1057" i="37"/>
  <c r="U1057" i="37"/>
  <c r="T1057" i="37"/>
  <c r="S1057" i="37"/>
  <c r="R1057" i="37"/>
  <c r="Q1057" i="37"/>
  <c r="P1057" i="37"/>
  <c r="X925" i="37"/>
  <c r="W925" i="37"/>
  <c r="V925" i="37"/>
  <c r="U925" i="37"/>
  <c r="T925" i="37"/>
  <c r="S925" i="37"/>
  <c r="R925" i="37"/>
  <c r="Q925" i="37"/>
  <c r="P925" i="37"/>
  <c r="I1826" i="157"/>
  <c r="I1905" i="157" s="1"/>
  <c r="G925" i="37" s="1"/>
  <c r="X853" i="37"/>
  <c r="W853" i="37"/>
  <c r="V853" i="37"/>
  <c r="U853" i="37"/>
  <c r="T853" i="37"/>
  <c r="S853" i="37"/>
  <c r="R853" i="37"/>
  <c r="Q853" i="37"/>
  <c r="P853" i="37"/>
  <c r="X785" i="37"/>
  <c r="W785" i="37"/>
  <c r="V785" i="37"/>
  <c r="U785" i="37"/>
  <c r="T785" i="37"/>
  <c r="S785" i="37"/>
  <c r="R785" i="37"/>
  <c r="Q785" i="37"/>
  <c r="P785" i="37"/>
  <c r="D785" i="37"/>
  <c r="X574" i="37"/>
  <c r="W574" i="37"/>
  <c r="V574" i="37"/>
  <c r="U574" i="37"/>
  <c r="T574" i="37"/>
  <c r="S574" i="37"/>
  <c r="R574" i="37"/>
  <c r="Q574" i="37"/>
  <c r="P574" i="37"/>
  <c r="X437" i="37"/>
  <c r="W437" i="37"/>
  <c r="V437" i="37"/>
  <c r="U437" i="37"/>
  <c r="T437" i="37"/>
  <c r="S437" i="37"/>
  <c r="R437" i="37"/>
  <c r="Q437" i="37"/>
  <c r="P437" i="37"/>
  <c r="X362" i="37"/>
  <c r="W362" i="37"/>
  <c r="V362" i="37"/>
  <c r="U362" i="37"/>
  <c r="T362" i="37"/>
  <c r="S362" i="37"/>
  <c r="R362" i="37"/>
  <c r="Q362" i="37"/>
  <c r="P362" i="37"/>
  <c r="I883" i="157"/>
  <c r="X120" i="37"/>
  <c r="W120" i="37"/>
  <c r="V120" i="37"/>
  <c r="T120" i="37"/>
  <c r="S120" i="37"/>
  <c r="Q120" i="37"/>
  <c r="P120" i="37"/>
  <c r="I655" i="157"/>
  <c r="I566" i="157"/>
  <c r="I266" i="157"/>
  <c r="I55" i="157"/>
  <c r="Y3207" i="156"/>
  <c r="X716" i="37" s="1"/>
  <c r="X3207" i="156"/>
  <c r="W716" i="37" s="1"/>
  <c r="W3207" i="156"/>
  <c r="V716" i="37" s="1"/>
  <c r="V3207" i="156"/>
  <c r="U716" i="37" s="1"/>
  <c r="U3207" i="156"/>
  <c r="T716" i="37" s="1"/>
  <c r="T3207" i="156"/>
  <c r="S716" i="37" s="1"/>
  <c r="S3207" i="156"/>
  <c r="R716" i="37" s="1"/>
  <c r="R3207" i="156"/>
  <c r="Q3207" i="156"/>
  <c r="P716" i="37" s="1"/>
  <c r="E3214" i="156"/>
  <c r="E3215" i="156"/>
  <c r="E3216" i="156"/>
  <c r="E3217" i="156"/>
  <c r="E3219" i="156"/>
  <c r="E3221" i="156"/>
  <c r="E3222" i="156"/>
  <c r="E3223" i="156"/>
  <c r="E3224" i="156"/>
  <c r="E3225" i="156"/>
  <c r="E3226" i="156"/>
  <c r="E3231" i="156"/>
  <c r="E3233" i="156"/>
  <c r="X642" i="37"/>
  <c r="X1304" i="37" s="1"/>
  <c r="W642" i="37"/>
  <c r="W1304" i="37" s="1"/>
  <c r="V642" i="37"/>
  <c r="V1304" i="37" s="1"/>
  <c r="U642" i="37"/>
  <c r="T642" i="37"/>
  <c r="T1304" i="37" s="1"/>
  <c r="S642" i="37"/>
  <c r="S1304" i="37" s="1"/>
  <c r="R642" i="37"/>
  <c r="P642" i="37"/>
  <c r="P1304" i="37" s="1"/>
  <c r="H2956" i="156"/>
  <c r="H3046" i="156" s="1"/>
  <c r="G641" i="37" s="1"/>
  <c r="X509" i="37"/>
  <c r="W509" i="37"/>
  <c r="V509" i="37"/>
  <c r="U509" i="37"/>
  <c r="T509" i="37"/>
  <c r="S509" i="37"/>
  <c r="R509" i="37"/>
  <c r="P509" i="37"/>
  <c r="Y2723" i="156"/>
  <c r="X291" i="37" s="1"/>
  <c r="X2723" i="156"/>
  <c r="W291" i="37" s="1"/>
  <c r="W2723" i="156"/>
  <c r="V291" i="37" s="1"/>
  <c r="V2723" i="156"/>
  <c r="U291" i="37" s="1"/>
  <c r="U2723" i="156"/>
  <c r="T291" i="37" s="1"/>
  <c r="T2723" i="156"/>
  <c r="S291" i="37" s="1"/>
  <c r="S2723" i="156"/>
  <c r="R291" i="37" s="1"/>
  <c r="R2723" i="156"/>
  <c r="Q2723" i="156"/>
  <c r="P291" i="37" s="1"/>
  <c r="P41" i="37"/>
  <c r="X1185" i="37"/>
  <c r="W1185" i="37"/>
  <c r="V1185" i="37"/>
  <c r="U1185" i="37"/>
  <c r="T1185" i="37"/>
  <c r="S1185" i="37"/>
  <c r="R1185" i="37"/>
  <c r="P1185" i="37"/>
  <c r="H2066" i="156"/>
  <c r="H1553" i="156"/>
  <c r="X1307" i="37" l="1"/>
  <c r="W1307" i="37"/>
  <c r="V1307" i="37"/>
  <c r="S1307" i="37"/>
  <c r="T1307" i="37"/>
  <c r="P1307" i="37"/>
  <c r="D1307" i="37"/>
  <c r="D735" i="37"/>
  <c r="D731" i="37"/>
  <c r="D725" i="37"/>
  <c r="D734" i="37"/>
  <c r="D730" i="37"/>
  <c r="D724" i="37"/>
  <c r="D742" i="37"/>
  <c r="D733" i="37"/>
  <c r="D728" i="37"/>
  <c r="D723" i="37"/>
  <c r="D740" i="37"/>
  <c r="D732" i="37"/>
  <c r="D726" i="37"/>
  <c r="F785" i="37"/>
  <c r="Q1185" i="37"/>
  <c r="Q716" i="37"/>
  <c r="Q642" i="37"/>
  <c r="Q1304" i="37" s="1"/>
  <c r="Q509" i="37"/>
  <c r="Q291" i="37"/>
  <c r="G785" i="37"/>
  <c r="H2652" i="156"/>
  <c r="E785" i="37"/>
  <c r="E1307" i="37" s="1"/>
  <c r="I1626" i="157"/>
  <c r="I1742" i="157" s="1"/>
  <c r="G853" i="37" s="1"/>
  <c r="I1142" i="157"/>
  <c r="I1227" i="157" s="1"/>
  <c r="G433" i="37" s="1"/>
  <c r="Y992" i="37"/>
  <c r="Z992" i="37"/>
  <c r="Q1307" i="37" l="1"/>
  <c r="F1307" i="37"/>
  <c r="H1410" i="156" l="1"/>
  <c r="H1342" i="156"/>
  <c r="H1252" i="156"/>
  <c r="H1109" i="156"/>
  <c r="H1487" i="156" l="1"/>
  <c r="H814" i="156"/>
  <c r="Q34" i="37" l="1"/>
  <c r="Q41" i="37" l="1"/>
  <c r="Y364" i="156" l="1"/>
  <c r="Y736" i="156" s="1"/>
  <c r="S364" i="156" l="1"/>
  <c r="V364" i="156" s="1"/>
  <c r="X532" i="156"/>
  <c r="W532" i="156"/>
  <c r="U532" i="156"/>
  <c r="S528" i="156"/>
  <c r="S532" i="156" l="1"/>
  <c r="W667" i="156"/>
  <c r="X667" i="156"/>
  <c r="S667" i="156" s="1"/>
  <c r="X766" i="156"/>
  <c r="Y766" i="156"/>
  <c r="H436" i="157" l="1"/>
  <c r="G39" i="156"/>
  <c r="AB165" i="37" l="1"/>
  <c r="AB795" i="157"/>
  <c r="AB794" i="157"/>
  <c r="AB793" i="157"/>
  <c r="AB792" i="157"/>
  <c r="AB791" i="157"/>
  <c r="AB166" i="37"/>
  <c r="Z162" i="37"/>
  <c r="Z159" i="37"/>
  <c r="Z156" i="37"/>
  <c r="Z155" i="37"/>
  <c r="Z139" i="37"/>
  <c r="Z138" i="37"/>
  <c r="Z137" i="37"/>
  <c r="Z136" i="37"/>
  <c r="Z135" i="37"/>
  <c r="Z134" i="37"/>
  <c r="Z133" i="37"/>
  <c r="Z131" i="37"/>
  <c r="Z130" i="37"/>
  <c r="Z129" i="37"/>
  <c r="Z128" i="37"/>
  <c r="Z127" i="37"/>
  <c r="Z126" i="37"/>
  <c r="Z125" i="37"/>
  <c r="Z124" i="37"/>
  <c r="Z123" i="37"/>
  <c r="Z122" i="37"/>
  <c r="Z116" i="37"/>
  <c r="Z115" i="37"/>
  <c r="Z114" i="37"/>
  <c r="Z113" i="37"/>
  <c r="Z108" i="37"/>
  <c r="Z104" i="37"/>
  <c r="Z103" i="37"/>
  <c r="Z102" i="37"/>
  <c r="Z101" i="37"/>
  <c r="Z100" i="37"/>
  <c r="Z99" i="37"/>
  <c r="Z98" i="37"/>
  <c r="Z97" i="37"/>
  <c r="Z96" i="37"/>
  <c r="AB93" i="37"/>
  <c r="AB1160" i="37" l="1"/>
  <c r="AB1172" i="37"/>
  <c r="AB1106" i="157"/>
  <c r="AB407" i="37" s="1"/>
  <c r="AB1105" i="157"/>
  <c r="AB406" i="37" s="1"/>
  <c r="AB1104" i="157"/>
  <c r="AB405" i="37" s="1"/>
  <c r="AB1103" i="157"/>
  <c r="AB404" i="37" s="1"/>
  <c r="AB1102" i="157"/>
  <c r="AB403" i="37" s="1"/>
  <c r="AB1101" i="157"/>
  <c r="AB402" i="37" s="1"/>
  <c r="AB1100" i="157"/>
  <c r="AB401" i="37" s="1"/>
  <c r="AB1099" i="157"/>
  <c r="AB400" i="37" s="1"/>
  <c r="AB1098" i="157"/>
  <c r="AB1097" i="157"/>
  <c r="AB1096" i="157"/>
  <c r="AB1095" i="157"/>
  <c r="AB1094" i="157"/>
  <c r="AB1093" i="157"/>
  <c r="AB1092" i="157"/>
  <c r="AB1087" i="157"/>
  <c r="AB1086" i="157"/>
  <c r="AB1085" i="157"/>
  <c r="AB1084" i="157"/>
  <c r="AB1083" i="157"/>
  <c r="AB1077" i="157"/>
  <c r="AB1076" i="157"/>
  <c r="AB1075" i="157"/>
  <c r="AB1074" i="157"/>
  <c r="AB1073" i="157"/>
  <c r="AB1072" i="157"/>
  <c r="AB1071" i="157"/>
  <c r="AB1070" i="157"/>
  <c r="AB1069" i="157"/>
  <c r="AB1068" i="157"/>
  <c r="AB1067" i="157"/>
  <c r="AB1066" i="157"/>
  <c r="AB1065" i="157"/>
  <c r="AB1064" i="157"/>
  <c r="AB1063" i="157"/>
  <c r="AB1056" i="157"/>
  <c r="AB1055" i="157"/>
  <c r="AB1054" i="157"/>
  <c r="AB1049" i="157"/>
  <c r="AB1044" i="157"/>
  <c r="AB1043" i="157"/>
  <c r="AB1042" i="157"/>
  <c r="AB1041" i="157"/>
  <c r="AB1040" i="157"/>
  <c r="AB1037" i="157"/>
  <c r="AB338" i="37" s="1"/>
  <c r="AB1036" i="157"/>
  <c r="AB337" i="37" s="1"/>
  <c r="AB1034" i="157"/>
  <c r="AB335" i="37" s="1"/>
  <c r="AB1033" i="157"/>
  <c r="AB334" i="37" s="1"/>
  <c r="AA780" i="156"/>
  <c r="AA778" i="156"/>
  <c r="AA777" i="156"/>
  <c r="AA776" i="156"/>
  <c r="AA775" i="156"/>
  <c r="AA771" i="156"/>
  <c r="AA770" i="156"/>
  <c r="AA766" i="156"/>
  <c r="AA765" i="156"/>
  <c r="AA761" i="156"/>
  <c r="AA750" i="156"/>
  <c r="AA737" i="156"/>
  <c r="AB897" i="37"/>
  <c r="AB206" i="37"/>
  <c r="AB966" i="37"/>
  <c r="AA2106" i="156"/>
  <c r="AA669" i="156"/>
  <c r="AA2510" i="156"/>
  <c r="AA2332" i="156"/>
  <c r="AA2229" i="156"/>
  <c r="AA2191" i="156"/>
  <c r="AB1029" i="157"/>
  <c r="AB1032" i="157" s="1"/>
  <c r="AB333" i="37" s="1"/>
  <c r="AB344" i="37" l="1"/>
  <c r="Z343" i="37"/>
  <c r="AB371" i="37"/>
  <c r="Z367" i="37"/>
  <c r="AB379" i="37"/>
  <c r="Z375" i="37"/>
  <c r="AB394" i="37"/>
  <c r="Z394" i="37"/>
  <c r="AB340" i="37"/>
  <c r="Z340" i="37"/>
  <c r="AB368" i="37"/>
  <c r="Z364" i="37"/>
  <c r="AB376" i="37"/>
  <c r="Z372" i="37"/>
  <c r="AB395" i="37"/>
  <c r="Z395" i="37"/>
  <c r="AB342" i="37"/>
  <c r="Z341" i="37"/>
  <c r="AB347" i="37"/>
  <c r="Z344" i="37"/>
  <c r="AB359" i="37"/>
  <c r="Z355" i="37"/>
  <c r="AB369" i="37"/>
  <c r="Z365" i="37"/>
  <c r="AB373" i="37"/>
  <c r="Z369" i="37"/>
  <c r="AB377" i="37"/>
  <c r="Z373" i="37"/>
  <c r="AB381" i="37"/>
  <c r="Z377" i="37"/>
  <c r="AB385" i="37"/>
  <c r="Z384" i="37"/>
  <c r="AB389" i="37"/>
  <c r="Z388" i="37"/>
  <c r="AB396" i="37"/>
  <c r="Z396" i="37"/>
  <c r="AB361" i="37"/>
  <c r="Z357" i="37"/>
  <c r="AB375" i="37"/>
  <c r="Z371" i="37"/>
  <c r="AB387" i="37"/>
  <c r="Z386" i="37"/>
  <c r="AB398" i="37"/>
  <c r="Z398" i="37"/>
  <c r="AB355" i="37"/>
  <c r="Z350" i="37"/>
  <c r="AB372" i="37"/>
  <c r="Z368" i="37"/>
  <c r="AB380" i="37"/>
  <c r="Z376" i="37"/>
  <c r="AB388" i="37"/>
  <c r="Z387" i="37"/>
  <c r="AB399" i="37"/>
  <c r="AB332" i="37" s="1"/>
  <c r="Z399" i="37"/>
  <c r="AB343" i="37"/>
  <c r="Z342" i="37"/>
  <c r="AB348" i="37"/>
  <c r="Z345" i="37"/>
  <c r="AB360" i="37"/>
  <c r="Z356" i="37"/>
  <c r="AB370" i="37"/>
  <c r="Z366" i="37"/>
  <c r="AB374" i="37"/>
  <c r="Z370" i="37"/>
  <c r="AB378" i="37"/>
  <c r="Z374" i="37"/>
  <c r="AB382" i="37"/>
  <c r="Z378" i="37"/>
  <c r="AB386" i="37"/>
  <c r="Z385" i="37"/>
  <c r="AB393" i="37"/>
  <c r="Z393" i="37"/>
  <c r="AB397" i="37"/>
  <c r="Z397" i="37"/>
  <c r="M1802" i="156"/>
  <c r="G1802" i="156"/>
  <c r="E1802" i="156"/>
  <c r="K1801" i="156"/>
  <c r="O1801" i="156" s="1"/>
  <c r="P1801" i="156" s="1"/>
  <c r="J1801" i="156"/>
  <c r="F1801" i="156"/>
  <c r="H1801" i="156" l="1"/>
  <c r="L1801" i="156"/>
  <c r="N1801" i="156" l="1"/>
  <c r="E2546" i="156" l="1"/>
  <c r="AA2616" i="156"/>
  <c r="Z90" i="37" s="1"/>
  <c r="AA2612" i="156"/>
  <c r="Z86" i="37" s="1"/>
  <c r="AA2611" i="156"/>
  <c r="Z85" i="37" s="1"/>
  <c r="AA2610" i="156"/>
  <c r="AA2609" i="156"/>
  <c r="Z83" i="37" s="1"/>
  <c r="Z79" i="37"/>
  <c r="AA2604" i="156"/>
  <c r="Z78" i="37" s="1"/>
  <c r="AA2602" i="156"/>
  <c r="Z76" i="37" s="1"/>
  <c r="AA2600" i="156"/>
  <c r="Z74" i="37" s="1"/>
  <c r="AA2599" i="156"/>
  <c r="Z73" i="37" s="1"/>
  <c r="Z72" i="37"/>
  <c r="AA2593" i="156"/>
  <c r="Z67" i="37" s="1"/>
  <c r="Z61" i="37"/>
  <c r="Z48" i="37"/>
  <c r="Z47" i="37"/>
  <c r="Z46" i="37"/>
  <c r="AA2571" i="156"/>
  <c r="Z45" i="37" s="1"/>
  <c r="AA2570" i="156"/>
  <c r="Z44" i="37" s="1"/>
  <c r="AA2569" i="156"/>
  <c r="Z43" i="37" s="1"/>
  <c r="AA2565" i="156"/>
  <c r="Z39" i="37" s="1"/>
  <c r="AA2558" i="156"/>
  <c r="Z32" i="37" s="1"/>
  <c r="AA2557" i="156"/>
  <c r="Z31" i="37" s="1"/>
  <c r="AA2552" i="156"/>
  <c r="Z26" i="37" s="1"/>
  <c r="AA2539" i="156"/>
  <c r="AA2538" i="156"/>
  <c r="AA2537" i="156"/>
  <c r="D20" i="37" l="1"/>
  <c r="AB84" i="37"/>
  <c r="Z84" i="37"/>
  <c r="G663" i="156"/>
  <c r="H914" i="157"/>
  <c r="H934" i="157" s="1"/>
  <c r="H1599" i="157" l="1"/>
  <c r="S117" i="156" l="1"/>
  <c r="V117" i="156" l="1"/>
  <c r="F847" i="156"/>
  <c r="M2515" i="156" l="1"/>
  <c r="M2516" i="156" s="1"/>
  <c r="G2515" i="156"/>
  <c r="E2515" i="156"/>
  <c r="K2514" i="156"/>
  <c r="O2514" i="156" s="1"/>
  <c r="P2514" i="156" s="1"/>
  <c r="J2514" i="156"/>
  <c r="F2514" i="156"/>
  <c r="Y2516" i="156"/>
  <c r="X2516" i="156"/>
  <c r="W2516" i="156"/>
  <c r="U2516" i="156"/>
  <c r="T2516" i="156"/>
  <c r="R2516" i="156"/>
  <c r="Q2516" i="156"/>
  <c r="S2515" i="156"/>
  <c r="S2513" i="156"/>
  <c r="K2513" i="156"/>
  <c r="O2513" i="156" s="1"/>
  <c r="J2513" i="156"/>
  <c r="F2513" i="156"/>
  <c r="S2512" i="156"/>
  <c r="G2308" i="156"/>
  <c r="F2312" i="156"/>
  <c r="E2308" i="156"/>
  <c r="H2513" i="156" l="1"/>
  <c r="H2514" i="156"/>
  <c r="H2312" i="156"/>
  <c r="V2515" i="156"/>
  <c r="V2516" i="156" s="1"/>
  <c r="S2516" i="156"/>
  <c r="O2515" i="156"/>
  <c r="P2515" i="156" s="1"/>
  <c r="F2515" i="156"/>
  <c r="H2515" i="156" s="1"/>
  <c r="K2515" i="156"/>
  <c r="I2515" i="156" s="1"/>
  <c r="J2515" i="156"/>
  <c r="L2514" i="156"/>
  <c r="P2513" i="156"/>
  <c r="L2513" i="156"/>
  <c r="H1259" i="157"/>
  <c r="F1259" i="157"/>
  <c r="G1175" i="157"/>
  <c r="H1091" i="157"/>
  <c r="F392" i="37" s="1"/>
  <c r="H1090" i="157"/>
  <c r="F391" i="37" s="1"/>
  <c r="H1089" i="157"/>
  <c r="F390" i="37" s="1"/>
  <c r="F1091" i="157"/>
  <c r="F1090" i="157"/>
  <c r="D391" i="37" l="1"/>
  <c r="D465" i="37"/>
  <c r="D392" i="37"/>
  <c r="F465" i="37"/>
  <c r="I1175" i="157"/>
  <c r="I1259" i="157" s="1"/>
  <c r="G465" i="37" s="1"/>
  <c r="N2514" i="156"/>
  <c r="L2515" i="156"/>
  <c r="G1259" i="157"/>
  <c r="E465" i="37" s="1"/>
  <c r="N2513" i="156"/>
  <c r="G916" i="157"/>
  <c r="G915" i="157"/>
  <c r="I916" i="157" l="1"/>
  <c r="G1090" i="157"/>
  <c r="N2515" i="156"/>
  <c r="I915" i="157"/>
  <c r="F1089" i="157"/>
  <c r="G914" i="157"/>
  <c r="D390" i="37" l="1"/>
  <c r="E391" i="37"/>
  <c r="G934" i="157"/>
  <c r="I914" i="157"/>
  <c r="G1089" i="157"/>
  <c r="E390" i="37" s="1"/>
  <c r="G1073" i="156" l="1"/>
  <c r="E1073" i="156"/>
  <c r="F260" i="156"/>
  <c r="K117" i="156"/>
  <c r="L117" i="156" s="1"/>
  <c r="J117" i="156"/>
  <c r="F117" i="156"/>
  <c r="N117" i="156" l="1"/>
  <c r="H117" i="156"/>
  <c r="O117" i="156"/>
  <c r="P117" i="156" s="1"/>
  <c r="X247" i="156" l="1"/>
  <c r="W243" i="156"/>
  <c r="V243" i="156"/>
  <c r="T243" i="156"/>
  <c r="T766" i="156" s="1"/>
  <c r="S243" i="156"/>
  <c r="U247" i="156" l="1"/>
  <c r="S247" i="156" s="1"/>
  <c r="U766" i="156"/>
  <c r="W247" i="156"/>
  <c r="W766" i="156"/>
  <c r="H1632" i="157" l="1"/>
  <c r="Y1152" i="157" l="1"/>
  <c r="Y1237" i="157" s="1"/>
  <c r="X1152" i="157"/>
  <c r="X1237" i="157" s="1"/>
  <c r="V1152" i="157"/>
  <c r="V1237" i="157" s="1"/>
  <c r="U1152" i="157"/>
  <c r="U1237" i="157" s="1"/>
  <c r="R1152" i="157"/>
  <c r="R1237" i="157" s="1"/>
  <c r="Z1152" i="157"/>
  <c r="Z1237" i="157" s="1"/>
  <c r="F1170" i="156" l="1"/>
  <c r="H1170" i="156" l="1"/>
  <c r="G555" i="156"/>
  <c r="G159" i="156" l="1"/>
  <c r="S1152" i="157" l="1"/>
  <c r="S1237" i="157" s="1"/>
  <c r="Q247" i="156" l="1"/>
  <c r="X100" i="156" l="1"/>
  <c r="W100" i="156"/>
  <c r="U100" i="156"/>
  <c r="Y134" i="156"/>
  <c r="S100" i="156" l="1"/>
  <c r="G755" i="156"/>
  <c r="F1249" i="37" s="1"/>
  <c r="E755" i="156"/>
  <c r="D1249" i="37" l="1"/>
  <c r="D1334" i="37" s="1"/>
  <c r="F1334" i="37"/>
  <c r="F436" i="157"/>
  <c r="F777" i="157"/>
  <c r="H777" i="157"/>
  <c r="F153" i="37" s="1"/>
  <c r="D153" i="37" l="1"/>
  <c r="H109" i="157" l="1"/>
  <c r="F109" i="157"/>
  <c r="H87" i="157"/>
  <c r="H776" i="157" s="1"/>
  <c r="F152" i="37" s="1"/>
  <c r="G88" i="157"/>
  <c r="G87" i="157" l="1"/>
  <c r="I88" i="157"/>
  <c r="G2824" i="156"/>
  <c r="E2824" i="156"/>
  <c r="F2826" i="156"/>
  <c r="I87" i="157" l="1"/>
  <c r="H2826" i="156"/>
  <c r="G889" i="156"/>
  <c r="E889" i="156"/>
  <c r="G182" i="156" l="1"/>
  <c r="E182" i="156"/>
  <c r="F181" i="156"/>
  <c r="F180" i="156"/>
  <c r="H180" i="156" l="1"/>
  <c r="H181" i="156"/>
  <c r="H70" i="156"/>
  <c r="F182" i="156"/>
  <c r="K22" i="156"/>
  <c r="O22" i="156" s="1"/>
  <c r="P22" i="156" s="1"/>
  <c r="J22" i="156"/>
  <c r="F23" i="156"/>
  <c r="L22" i="156" l="1"/>
  <c r="N22" i="156" l="1"/>
  <c r="Y2407" i="156"/>
  <c r="X2407" i="156"/>
  <c r="W2407" i="156"/>
  <c r="U2407" i="156"/>
  <c r="T2407" i="156"/>
  <c r="Q2407" i="156"/>
  <c r="S2396" i="156"/>
  <c r="Q2323" i="156"/>
  <c r="V2396" i="156" l="1"/>
  <c r="G1598" i="157" l="1"/>
  <c r="G1597" i="157"/>
  <c r="G1596" i="157"/>
  <c r="G1595" i="157"/>
  <c r="G1594" i="157"/>
  <c r="G1593" i="157"/>
  <c r="G1592" i="157"/>
  <c r="G1336" i="157"/>
  <c r="G1334" i="157"/>
  <c r="G919" i="157"/>
  <c r="G918" i="157"/>
  <c r="F2354" i="156"/>
  <c r="G2080" i="156"/>
  <c r="G2078" i="156" s="1"/>
  <c r="F1885" i="156"/>
  <c r="F1800" i="156"/>
  <c r="F1799" i="156"/>
  <c r="F922" i="156"/>
  <c r="F921" i="156"/>
  <c r="F920" i="156"/>
  <c r="F919" i="156"/>
  <c r="F803" i="156"/>
  <c r="F802" i="156"/>
  <c r="F801" i="156"/>
  <c r="H2354" i="156" l="1"/>
  <c r="H922" i="156"/>
  <c r="H1890" i="156"/>
  <c r="H1897" i="156"/>
  <c r="H1899" i="156"/>
  <c r="H1892" i="156"/>
  <c r="H1900" i="156"/>
  <c r="H1901" i="156"/>
  <c r="H1887" i="156"/>
  <c r="H921" i="156"/>
  <c r="H1889" i="156"/>
  <c r="H1896" i="156"/>
  <c r="H1891" i="156"/>
  <c r="H1894" i="156"/>
  <c r="H1895" i="156"/>
  <c r="I1141" i="157"/>
  <c r="H856" i="156"/>
  <c r="I1226" i="157" l="1"/>
  <c r="G432" i="37" s="1"/>
  <c r="H1896" i="157"/>
  <c r="F1896" i="157"/>
  <c r="H1895" i="157"/>
  <c r="F1895" i="157"/>
  <c r="H1894" i="157"/>
  <c r="F1894" i="157"/>
  <c r="H1052" i="157"/>
  <c r="F1052" i="157"/>
  <c r="H1051" i="157"/>
  <c r="F1051" i="157"/>
  <c r="H1050" i="157"/>
  <c r="F1050" i="157"/>
  <c r="X48" i="37"/>
  <c r="W48" i="37"/>
  <c r="V48" i="37"/>
  <c r="T48" i="37"/>
  <c r="S48" i="37"/>
  <c r="P48" i="37"/>
  <c r="M2840" i="156"/>
  <c r="G2840" i="156"/>
  <c r="E2840" i="156"/>
  <c r="Y2610" i="156"/>
  <c r="X84" i="37" s="1"/>
  <c r="X2610" i="156"/>
  <c r="W84" i="37" s="1"/>
  <c r="W2610" i="156"/>
  <c r="V84" i="37" s="1"/>
  <c r="U2610" i="156"/>
  <c r="T84" i="37" s="1"/>
  <c r="T2610" i="156"/>
  <c r="S84" i="37" s="1"/>
  <c r="Q2610" i="156"/>
  <c r="P84" i="37" s="1"/>
  <c r="Q737" i="156"/>
  <c r="Z1034" i="157"/>
  <c r="X335" i="37" s="1"/>
  <c r="Y1034" i="157"/>
  <c r="W335" i="37" s="1"/>
  <c r="X1034" i="157"/>
  <c r="V335" i="37" s="1"/>
  <c r="V1034" i="157"/>
  <c r="T335" i="37" s="1"/>
  <c r="U1034" i="157"/>
  <c r="S335" i="37" s="1"/>
  <c r="R1034" i="157"/>
  <c r="N1034" i="157"/>
  <c r="L335" i="37" s="1"/>
  <c r="J1034" i="157"/>
  <c r="H335" i="37" s="1"/>
  <c r="H1034" i="157"/>
  <c r="F335" i="37" s="1"/>
  <c r="F1034" i="157"/>
  <c r="T954" i="157"/>
  <c r="T1034" i="157" s="1"/>
  <c r="R335" i="37" s="1"/>
  <c r="S1034" i="157"/>
  <c r="Q335" i="37" s="1"/>
  <c r="D352" i="37" l="1"/>
  <c r="D915" i="37"/>
  <c r="D914" i="37"/>
  <c r="D351" i="37"/>
  <c r="D353" i="37"/>
  <c r="D916" i="37"/>
  <c r="F915" i="37"/>
  <c r="F914" i="37"/>
  <c r="F916" i="37"/>
  <c r="F352" i="37"/>
  <c r="F351" i="37"/>
  <c r="F353" i="37"/>
  <c r="P335" i="37"/>
  <c r="D335" i="37"/>
  <c r="W954" i="157"/>
  <c r="W1034" i="157" s="1"/>
  <c r="U335" i="37" s="1"/>
  <c r="Y335" i="37"/>
  <c r="W98" i="57" l="1"/>
  <c r="V98" i="57"/>
  <c r="U98" i="57"/>
  <c r="S98" i="57"/>
  <c r="R98" i="57"/>
  <c r="W97" i="57"/>
  <c r="V97" i="57"/>
  <c r="U97" i="57"/>
  <c r="S97" i="57"/>
  <c r="R97" i="57"/>
  <c r="O98" i="57"/>
  <c r="O97" i="57"/>
  <c r="W82" i="57"/>
  <c r="V82" i="57"/>
  <c r="U82" i="57"/>
  <c r="S82" i="57"/>
  <c r="R82" i="57"/>
  <c r="P82" i="57"/>
  <c r="P98" i="57"/>
  <c r="P97" i="57"/>
  <c r="X91" i="46"/>
  <c r="W91" i="46"/>
  <c r="V91" i="46"/>
  <c r="T91" i="46"/>
  <c r="S91" i="46"/>
  <c r="X90" i="46"/>
  <c r="W90" i="46"/>
  <c r="V90" i="46"/>
  <c r="T90" i="46"/>
  <c r="S90" i="46"/>
  <c r="X76" i="46"/>
  <c r="W76" i="46"/>
  <c r="V76" i="46"/>
  <c r="T76" i="46"/>
  <c r="S76" i="46"/>
  <c r="X60" i="46"/>
  <c r="W60" i="46"/>
  <c r="V60" i="46"/>
  <c r="T60" i="46"/>
  <c r="S60" i="46"/>
  <c r="Q58" i="46"/>
  <c r="Q57" i="46"/>
  <c r="Q117" i="46" s="1"/>
  <c r="Q235" i="37" s="1"/>
  <c r="Q53" i="46"/>
  <c r="Q113" i="46" s="1"/>
  <c r="Q231" i="37" s="1"/>
  <c r="Q76" i="46"/>
  <c r="Q91" i="46"/>
  <c r="Q90" i="46"/>
  <c r="Q118" i="46" l="1"/>
  <c r="Q236" i="37" s="1"/>
  <c r="Q48" i="46"/>
  <c r="Q82" i="57"/>
  <c r="V47" i="46"/>
  <c r="S47" i="46"/>
  <c r="Q60" i="46"/>
  <c r="W47" i="46"/>
  <c r="X47" i="46"/>
  <c r="T47" i="46"/>
  <c r="V81" i="46" l="1"/>
  <c r="V78" i="46"/>
  <c r="S81" i="46"/>
  <c r="S78" i="46"/>
  <c r="T81" i="46"/>
  <c r="T78" i="46"/>
  <c r="X81" i="46"/>
  <c r="X78" i="46"/>
  <c r="W81" i="46"/>
  <c r="W78" i="46"/>
  <c r="Q47" i="46"/>
  <c r="Z2176" i="157"/>
  <c r="Y2176" i="157"/>
  <c r="X2176" i="157"/>
  <c r="V2176" i="157"/>
  <c r="U2176" i="157"/>
  <c r="Z2145" i="157"/>
  <c r="Z2206" i="157" s="1"/>
  <c r="X1128" i="37" s="1"/>
  <c r="Y2145" i="157"/>
  <c r="Y2206" i="157" s="1"/>
  <c r="W1128" i="37" s="1"/>
  <c r="X2145" i="157"/>
  <c r="X2206" i="157" s="1"/>
  <c r="V1128" i="37" s="1"/>
  <c r="V2145" i="157"/>
  <c r="V2206" i="157" s="1"/>
  <c r="T1128" i="37" s="1"/>
  <c r="U2145" i="157"/>
  <c r="U2206" i="157" s="1"/>
  <c r="S1128" i="37" s="1"/>
  <c r="R2230" i="157"/>
  <c r="Z2161" i="157"/>
  <c r="Y2161" i="157"/>
  <c r="X2161" i="157"/>
  <c r="V2161" i="157"/>
  <c r="U2161" i="157"/>
  <c r="S2107" i="157"/>
  <c r="Z1856" i="157"/>
  <c r="Y1856" i="157"/>
  <c r="X1856" i="157"/>
  <c r="V1856" i="157"/>
  <c r="U1856" i="157"/>
  <c r="S1856" i="157"/>
  <c r="Z1664" i="157"/>
  <c r="Y1664" i="157"/>
  <c r="X1664" i="157"/>
  <c r="V1664" i="157"/>
  <c r="U1664" i="157"/>
  <c r="S1664" i="157"/>
  <c r="Z1498" i="157"/>
  <c r="Y1498" i="157"/>
  <c r="X1498" i="157"/>
  <c r="V1498" i="157"/>
  <c r="U1498" i="157"/>
  <c r="S1498" i="157"/>
  <c r="Z1337" i="157"/>
  <c r="Y1337" i="157"/>
  <c r="X1337" i="157"/>
  <c r="V1337" i="157"/>
  <c r="U1337" i="157"/>
  <c r="S1337" i="157"/>
  <c r="X813" i="157"/>
  <c r="Z795" i="157"/>
  <c r="Y795" i="157"/>
  <c r="X795" i="157"/>
  <c r="V795" i="157"/>
  <c r="U795" i="157"/>
  <c r="R795" i="157"/>
  <c r="Z780" i="157"/>
  <c r="X156" i="37" s="1"/>
  <c r="Y780" i="157"/>
  <c r="W156" i="37" s="1"/>
  <c r="X780" i="157"/>
  <c r="V156" i="37" s="1"/>
  <c r="W780" i="157"/>
  <c r="U156" i="37" s="1"/>
  <c r="V780" i="157"/>
  <c r="T156" i="37" s="1"/>
  <c r="U780" i="157"/>
  <c r="S156" i="37" s="1"/>
  <c r="T780" i="157"/>
  <c r="R156" i="37" s="1"/>
  <c r="S780" i="157"/>
  <c r="Q156" i="37" s="1"/>
  <c r="X155" i="37"/>
  <c r="W155" i="37"/>
  <c r="V155" i="37"/>
  <c r="T155" i="37"/>
  <c r="S155" i="37"/>
  <c r="X96" i="37"/>
  <c r="W96" i="37"/>
  <c r="V96" i="37"/>
  <c r="T96" i="37"/>
  <c r="S96" i="37"/>
  <c r="Z681" i="157"/>
  <c r="Y681" i="157"/>
  <c r="X681" i="157"/>
  <c r="V681" i="157"/>
  <c r="U681" i="157"/>
  <c r="S681" i="157"/>
  <c r="Z592" i="157"/>
  <c r="Y592" i="157"/>
  <c r="X592" i="157"/>
  <c r="V592" i="157"/>
  <c r="U592" i="157"/>
  <c r="S592" i="157"/>
  <c r="Y539" i="157"/>
  <c r="X539" i="157"/>
  <c r="V539" i="157"/>
  <c r="U539" i="157"/>
  <c r="Z408" i="157"/>
  <c r="Y408" i="157"/>
  <c r="X408" i="157"/>
  <c r="V408" i="157"/>
  <c r="U408" i="157"/>
  <c r="Z320" i="157"/>
  <c r="Y320" i="157"/>
  <c r="X320" i="157"/>
  <c r="V320" i="157"/>
  <c r="U320" i="157"/>
  <c r="S320" i="157"/>
  <c r="Z182" i="157"/>
  <c r="Y182" i="157"/>
  <c r="X182" i="157"/>
  <c r="V182" i="157"/>
  <c r="U182" i="157"/>
  <c r="S207" i="157"/>
  <c r="AB207" i="157"/>
  <c r="Z157" i="37" s="1"/>
  <c r="AA207" i="157"/>
  <c r="Z207" i="157"/>
  <c r="Y207" i="157"/>
  <c r="X207" i="157"/>
  <c r="V207" i="157"/>
  <c r="U207" i="157"/>
  <c r="T539" i="157" l="1"/>
  <c r="Q78" i="46"/>
  <c r="Q81" i="46"/>
  <c r="S2161" i="157"/>
  <c r="S2145" i="157"/>
  <c r="S2206" i="157" s="1"/>
  <c r="Q1128" i="37" s="1"/>
  <c r="S2176" i="157"/>
  <c r="S408" i="157"/>
  <c r="S539" i="157"/>
  <c r="Z721" i="157" l="1"/>
  <c r="X97" i="37" s="1"/>
  <c r="Y721" i="157"/>
  <c r="W97" i="37" s="1"/>
  <c r="X721" i="157"/>
  <c r="V97" i="37" s="1"/>
  <c r="V721" i="157"/>
  <c r="T97" i="37" s="1"/>
  <c r="U721" i="157"/>
  <c r="S97" i="37" s="1"/>
  <c r="R721" i="157"/>
  <c r="P97" i="37" s="1"/>
  <c r="S795" i="157"/>
  <c r="Q155" i="37"/>
  <c r="S61" i="157"/>
  <c r="S747" i="157" s="1"/>
  <c r="S721" i="157"/>
  <c r="Q97" i="37" s="1"/>
  <c r="Q96" i="37"/>
  <c r="Y3383" i="156"/>
  <c r="X3383" i="156"/>
  <c r="W3383" i="156"/>
  <c r="U3383" i="156"/>
  <c r="T3383" i="156"/>
  <c r="R3383" i="156"/>
  <c r="R3306" i="156"/>
  <c r="Y3306" i="156"/>
  <c r="X3306" i="156"/>
  <c r="W3306" i="156"/>
  <c r="U3306" i="156"/>
  <c r="T3306" i="156"/>
  <c r="R3282" i="156"/>
  <c r="R3281" i="156"/>
  <c r="R3432" i="156" s="1"/>
  <c r="R3253" i="156"/>
  <c r="Y3162" i="156"/>
  <c r="X3162" i="156"/>
  <c r="W3162" i="156"/>
  <c r="U3162" i="156"/>
  <c r="T3162" i="156"/>
  <c r="R3134" i="156"/>
  <c r="R3162" i="156"/>
  <c r="Y2995" i="156"/>
  <c r="X2995" i="156"/>
  <c r="W2995" i="156"/>
  <c r="U2995" i="156"/>
  <c r="T2995" i="156"/>
  <c r="R2995" i="156"/>
  <c r="R2932" i="156"/>
  <c r="R2829" i="156"/>
  <c r="R2906" i="156" s="1"/>
  <c r="Y2829" i="156"/>
  <c r="Y2906" i="156" s="1"/>
  <c r="X2829" i="156"/>
  <c r="X2906" i="156" s="1"/>
  <c r="W2829" i="156"/>
  <c r="W2906" i="156" s="1"/>
  <c r="U2829" i="156"/>
  <c r="U2906" i="156" s="1"/>
  <c r="T2829" i="156"/>
  <c r="T2906" i="156" s="1"/>
  <c r="S2995" i="156" l="1"/>
  <c r="R3272" i="156"/>
  <c r="R3433" i="156"/>
  <c r="Y2682" i="156"/>
  <c r="X2682" i="156"/>
  <c r="W2682" i="156"/>
  <c r="U2682" i="156"/>
  <c r="T2682" i="156"/>
  <c r="R2682" i="156"/>
  <c r="R2631" i="156"/>
  <c r="Y2094" i="156"/>
  <c r="X2094" i="156"/>
  <c r="W2094" i="156"/>
  <c r="U2094" i="156"/>
  <c r="T2094" i="156"/>
  <c r="X72" i="37"/>
  <c r="W72" i="37"/>
  <c r="V72" i="37"/>
  <c r="T72" i="37"/>
  <c r="S72" i="37"/>
  <c r="P72" i="37"/>
  <c r="W43" i="37"/>
  <c r="V43" i="37"/>
  <c r="T43" i="37"/>
  <c r="S43" i="37"/>
  <c r="Q2539" i="156"/>
  <c r="Y2284" i="156"/>
  <c r="X2284" i="156"/>
  <c r="W2284" i="156"/>
  <c r="U2284" i="156"/>
  <c r="T2284" i="156"/>
  <c r="R2284" i="156"/>
  <c r="R2252" i="156"/>
  <c r="R2574" i="156" s="1"/>
  <c r="R2181" i="156"/>
  <c r="Y2181" i="156"/>
  <c r="X2181" i="156"/>
  <c r="W2181" i="156"/>
  <c r="U2181" i="156"/>
  <c r="T2181" i="156"/>
  <c r="R2077" i="156"/>
  <c r="R2573" i="156" s="1"/>
  <c r="R2076" i="156"/>
  <c r="R2572" i="156" s="1"/>
  <c r="R2094" i="156"/>
  <c r="Y2018" i="156"/>
  <c r="X2018" i="156"/>
  <c r="W2018" i="156"/>
  <c r="U2018" i="156"/>
  <c r="T2018" i="156"/>
  <c r="R2018" i="156"/>
  <c r="Y1586" i="156"/>
  <c r="X1586" i="156"/>
  <c r="W1586" i="156"/>
  <c r="U1586" i="156"/>
  <c r="T1586" i="156"/>
  <c r="R1586" i="156"/>
  <c r="Y1450" i="156"/>
  <c r="X1450" i="156"/>
  <c r="W1450" i="156"/>
  <c r="U1450" i="156"/>
  <c r="T1450" i="156"/>
  <c r="R1450" i="156"/>
  <c r="R1378" i="156"/>
  <c r="Y1297" i="156"/>
  <c r="X1297" i="156"/>
  <c r="W1297" i="156"/>
  <c r="U1297" i="156"/>
  <c r="T1297" i="156"/>
  <c r="R1297" i="156"/>
  <c r="R1301" i="156"/>
  <c r="Y1215" i="156"/>
  <c r="X1215" i="156"/>
  <c r="W1215" i="156"/>
  <c r="U1215" i="156"/>
  <c r="T1215" i="156"/>
  <c r="R1215" i="156"/>
  <c r="Y1146" i="156"/>
  <c r="X1146" i="156"/>
  <c r="W1146" i="156"/>
  <c r="U1146" i="156"/>
  <c r="T1146" i="156"/>
  <c r="R1040" i="156"/>
  <c r="R979" i="156"/>
  <c r="R870" i="156"/>
  <c r="R365" i="156"/>
  <c r="R329" i="156"/>
  <c r="R291" i="156"/>
  <c r="R246" i="156"/>
  <c r="R177" i="156"/>
  <c r="R99" i="156"/>
  <c r="R247" i="156" l="1"/>
  <c r="Q925" i="156"/>
  <c r="R2407" i="156"/>
  <c r="R2610" i="156"/>
  <c r="R2539" i="156"/>
  <c r="G364" i="156"/>
  <c r="G736" i="156" s="1"/>
  <c r="E364" i="156"/>
  <c r="Q926" i="156" l="1"/>
  <c r="Q61" i="37"/>
  <c r="Q43" i="37"/>
  <c r="Q72" i="37"/>
  <c r="Q84" i="37"/>
  <c r="E736" i="156"/>
  <c r="R780" i="157"/>
  <c r="P156" i="37" s="1"/>
  <c r="P155" i="37"/>
  <c r="X139" i="37"/>
  <c r="W139" i="37"/>
  <c r="V139" i="37"/>
  <c r="U139" i="37"/>
  <c r="T139" i="37"/>
  <c r="S139" i="37"/>
  <c r="R139" i="37"/>
  <c r="P139" i="37"/>
  <c r="X138" i="37"/>
  <c r="W138" i="37"/>
  <c r="V138" i="37"/>
  <c r="U138" i="37"/>
  <c r="T138" i="37"/>
  <c r="S138" i="37"/>
  <c r="R138" i="37"/>
  <c r="P138" i="37"/>
  <c r="X135" i="37"/>
  <c r="W135" i="37"/>
  <c r="V135" i="37"/>
  <c r="U135" i="37"/>
  <c r="T135" i="37"/>
  <c r="S135" i="37"/>
  <c r="R135" i="37"/>
  <c r="P135" i="37"/>
  <c r="X134" i="37"/>
  <c r="W134" i="37"/>
  <c r="V134" i="37"/>
  <c r="U134" i="37"/>
  <c r="T134" i="37"/>
  <c r="S134" i="37"/>
  <c r="R134" i="37"/>
  <c r="P134" i="37"/>
  <c r="X133" i="37"/>
  <c r="W133" i="37"/>
  <c r="V133" i="37"/>
  <c r="U133" i="37"/>
  <c r="T133" i="37"/>
  <c r="S133" i="37"/>
  <c r="R133" i="37"/>
  <c r="P133" i="37"/>
  <c r="X130" i="37"/>
  <c r="W130" i="37"/>
  <c r="V130" i="37"/>
  <c r="T130" i="37"/>
  <c r="S130" i="37"/>
  <c r="Q130" i="37"/>
  <c r="P130" i="37"/>
  <c r="X129" i="37"/>
  <c r="W129" i="37"/>
  <c r="V129" i="37"/>
  <c r="T129" i="37"/>
  <c r="S129" i="37"/>
  <c r="P129" i="37"/>
  <c r="X128" i="37"/>
  <c r="W128" i="37"/>
  <c r="V128" i="37"/>
  <c r="T128" i="37"/>
  <c r="S128" i="37"/>
  <c r="Q128" i="37"/>
  <c r="P128" i="37"/>
  <c r="X127" i="37"/>
  <c r="W127" i="37"/>
  <c r="V127" i="37"/>
  <c r="T127" i="37"/>
  <c r="S127" i="37"/>
  <c r="Q127" i="37"/>
  <c r="P127" i="37"/>
  <c r="X125" i="37"/>
  <c r="W125" i="37"/>
  <c r="V125" i="37"/>
  <c r="T125" i="37"/>
  <c r="S125" i="37"/>
  <c r="Q125" i="37"/>
  <c r="P125" i="37"/>
  <c r="X124" i="37"/>
  <c r="W124" i="37"/>
  <c r="V124" i="37"/>
  <c r="T124" i="37"/>
  <c r="S124" i="37"/>
  <c r="Q124" i="37"/>
  <c r="P124" i="37"/>
  <c r="X123" i="37"/>
  <c r="W123" i="37"/>
  <c r="V123" i="37"/>
  <c r="T123" i="37"/>
  <c r="S123" i="37"/>
  <c r="Q123" i="37"/>
  <c r="P123" i="37"/>
  <c r="X122" i="37"/>
  <c r="W122" i="37"/>
  <c r="V122" i="37"/>
  <c r="T122" i="37"/>
  <c r="S122" i="37"/>
  <c r="Q122" i="37"/>
  <c r="P122" i="37"/>
  <c r="X116" i="37"/>
  <c r="W116" i="37"/>
  <c r="V116" i="37"/>
  <c r="T116" i="37"/>
  <c r="S116" i="37"/>
  <c r="Q116" i="37"/>
  <c r="P116" i="37"/>
  <c r="X115" i="37"/>
  <c r="W115" i="37"/>
  <c r="V115" i="37"/>
  <c r="T115" i="37"/>
  <c r="S115" i="37"/>
  <c r="Q115" i="37"/>
  <c r="P115" i="37"/>
  <c r="X108" i="37"/>
  <c r="W108" i="37"/>
  <c r="V108" i="37"/>
  <c r="T108" i="37"/>
  <c r="S108" i="37"/>
  <c r="Q108" i="37"/>
  <c r="P108" i="37"/>
  <c r="X104" i="37"/>
  <c r="W104" i="37"/>
  <c r="V104" i="37"/>
  <c r="U104" i="37"/>
  <c r="T104" i="37"/>
  <c r="S104" i="37"/>
  <c r="R104" i="37"/>
  <c r="Q104" i="37"/>
  <c r="P104" i="37"/>
  <c r="X103" i="37"/>
  <c r="W103" i="37"/>
  <c r="V103" i="37"/>
  <c r="U103" i="37"/>
  <c r="T103" i="37"/>
  <c r="S103" i="37"/>
  <c r="R103" i="37"/>
  <c r="Q103" i="37"/>
  <c r="P103" i="37"/>
  <c r="X102" i="37"/>
  <c r="W102" i="37"/>
  <c r="V102" i="37"/>
  <c r="U102" i="37"/>
  <c r="T102" i="37"/>
  <c r="S102" i="37"/>
  <c r="R102" i="37"/>
  <c r="Q102" i="37"/>
  <c r="P102" i="37"/>
  <c r="X101" i="37"/>
  <c r="W101" i="37"/>
  <c r="V101" i="37"/>
  <c r="U101" i="37"/>
  <c r="T101" i="37"/>
  <c r="S101" i="37"/>
  <c r="R101" i="37"/>
  <c r="Q101" i="37"/>
  <c r="P101" i="37"/>
  <c r="X100" i="37"/>
  <c r="W100" i="37"/>
  <c r="V100" i="37"/>
  <c r="U100" i="37"/>
  <c r="T100" i="37"/>
  <c r="S100" i="37"/>
  <c r="R100" i="37"/>
  <c r="Q100" i="37"/>
  <c r="P100" i="37"/>
  <c r="X99" i="37"/>
  <c r="W99" i="37"/>
  <c r="V99" i="37"/>
  <c r="U99" i="37"/>
  <c r="T99" i="37"/>
  <c r="S99" i="37"/>
  <c r="R99" i="37"/>
  <c r="Q99" i="37"/>
  <c r="P99" i="37"/>
  <c r="X98" i="37"/>
  <c r="W98" i="37"/>
  <c r="V98" i="37"/>
  <c r="U98" i="37"/>
  <c r="T98" i="37"/>
  <c r="S98" i="37"/>
  <c r="R98" i="37"/>
  <c r="Q98" i="37"/>
  <c r="P98" i="37"/>
  <c r="P96" i="37"/>
  <c r="Q2284" i="156"/>
  <c r="T1140" i="157" l="1"/>
  <c r="W1140" i="157" l="1"/>
  <c r="W1139" i="157" s="1"/>
  <c r="T1139" i="157"/>
  <c r="P61" i="37"/>
  <c r="P47" i="37"/>
  <c r="P45" i="37"/>
  <c r="L954" i="157" l="1"/>
  <c r="K954" i="157"/>
  <c r="K1034" i="157" s="1"/>
  <c r="I335" i="37" s="1"/>
  <c r="G954" i="157"/>
  <c r="J2924" i="156"/>
  <c r="F2924" i="156"/>
  <c r="G130" i="157"/>
  <c r="L130" i="157"/>
  <c r="P130" i="157" s="1"/>
  <c r="Q130" i="157" s="1"/>
  <c r="K130" i="157"/>
  <c r="L132" i="157"/>
  <c r="P132" i="157" s="1"/>
  <c r="Q132" i="157" s="1"/>
  <c r="K132" i="157"/>
  <c r="G132" i="157"/>
  <c r="F135" i="157"/>
  <c r="I954" i="157" l="1"/>
  <c r="I1034" i="157" s="1"/>
  <c r="G335" i="37" s="1"/>
  <c r="G1034" i="157"/>
  <c r="P954" i="157"/>
  <c r="L1034" i="157"/>
  <c r="J335" i="37" s="1"/>
  <c r="M954" i="157"/>
  <c r="M130" i="157"/>
  <c r="O130" i="157" s="1"/>
  <c r="M132" i="157"/>
  <c r="O132" i="157" s="1"/>
  <c r="E335" i="37" l="1"/>
  <c r="O954" i="157"/>
  <c r="O1034" i="157" s="1"/>
  <c r="M335" i="37" s="1"/>
  <c r="M1034" i="157"/>
  <c r="K335" i="37" s="1"/>
  <c r="Q954" i="157"/>
  <c r="Q1034" i="157" s="1"/>
  <c r="O335" i="37" s="1"/>
  <c r="P1034" i="157"/>
  <c r="N335" i="37" s="1"/>
  <c r="F2409" i="156"/>
  <c r="F1358" i="156"/>
  <c r="F1365" i="156"/>
  <c r="F1237" i="156"/>
  <c r="H1358" i="156" l="1"/>
  <c r="H2409" i="156"/>
  <c r="K2031" i="156"/>
  <c r="N1889" i="156"/>
  <c r="N1900" i="156"/>
  <c r="N1901" i="156"/>
  <c r="N1899" i="156"/>
  <c r="N1892" i="156"/>
  <c r="N1896" i="156"/>
  <c r="N1887" i="156"/>
  <c r="N1890" i="156"/>
  <c r="N1897" i="156"/>
  <c r="O2031" i="156" l="1"/>
  <c r="N1891" i="156"/>
  <c r="N1895" i="156"/>
  <c r="N1903" i="156"/>
  <c r="N1894" i="156"/>
  <c r="F359" i="156" l="1"/>
  <c r="F357" i="156"/>
  <c r="F356" i="156"/>
  <c r="J353" i="156"/>
  <c r="K353" i="156"/>
  <c r="F353" i="156"/>
  <c r="O357" i="156" l="1"/>
  <c r="P357" i="156" s="1"/>
  <c r="O353" i="156"/>
  <c r="P353" i="156" s="1"/>
  <c r="O356" i="156"/>
  <c r="P356" i="156" s="1"/>
  <c r="O359" i="156"/>
  <c r="P359" i="156" s="1"/>
  <c r="H353" i="156"/>
  <c r="L353" i="156"/>
  <c r="N356" i="156" l="1"/>
  <c r="N357" i="156"/>
  <c r="N353" i="156"/>
  <c r="N359" i="156"/>
  <c r="F125" i="156"/>
  <c r="F124" i="156"/>
  <c r="F123" i="156"/>
  <c r="F122" i="156"/>
  <c r="F121" i="156"/>
  <c r="F120" i="156"/>
  <c r="F119" i="156"/>
  <c r="F118" i="156"/>
  <c r="F116" i="156"/>
  <c r="F115" i="156"/>
  <c r="F114" i="156"/>
  <c r="H1676" i="157"/>
  <c r="F1676" i="157"/>
  <c r="F2247" i="156"/>
  <c r="G2244" i="156"/>
  <c r="E2244" i="156"/>
  <c r="H2247" i="156" l="1"/>
  <c r="F292" i="156"/>
  <c r="G489" i="157"/>
  <c r="G488" i="157"/>
  <c r="G1154" i="157"/>
  <c r="G765" i="157" l="1"/>
  <c r="G766" i="157"/>
  <c r="F291" i="156"/>
  <c r="I1154" i="157"/>
  <c r="E113" i="57"/>
  <c r="C113" i="57"/>
  <c r="D985" i="37" s="1"/>
  <c r="E112" i="57"/>
  <c r="C112" i="57"/>
  <c r="D984" i="37" s="1"/>
  <c r="E111" i="57"/>
  <c r="C111" i="57"/>
  <c r="D983" i="37" s="1"/>
  <c r="E108" i="57"/>
  <c r="E107" i="57"/>
  <c r="C108" i="57"/>
  <c r="D980" i="37" s="1"/>
  <c r="C107" i="57"/>
  <c r="D979" i="37" s="1"/>
  <c r="G3415" i="156"/>
  <c r="E3415" i="156"/>
  <c r="E142" i="37" l="1"/>
  <c r="E141" i="37"/>
  <c r="F983" i="37"/>
  <c r="F984" i="37"/>
  <c r="F979" i="37"/>
  <c r="F980" i="37"/>
  <c r="F985" i="37"/>
  <c r="D1171" i="37"/>
  <c r="F750" i="156"/>
  <c r="F1171" i="37"/>
  <c r="H1042" i="157"/>
  <c r="F343" i="37" s="1"/>
  <c r="F1042" i="157"/>
  <c r="H1041" i="157"/>
  <c r="F342" i="37" s="1"/>
  <c r="F1041" i="157"/>
  <c r="H1040" i="157"/>
  <c r="F341" i="37" s="1"/>
  <c r="F1040" i="157"/>
  <c r="D1228" i="37"/>
  <c r="E1228" i="37"/>
  <c r="F1228" i="37"/>
  <c r="G1228" i="37"/>
  <c r="H1228" i="37"/>
  <c r="I1228" i="37"/>
  <c r="J1228" i="37"/>
  <c r="K1228" i="37"/>
  <c r="L1228" i="37"/>
  <c r="M1228" i="37"/>
  <c r="N1228" i="37"/>
  <c r="O1228" i="37"/>
  <c r="H1230" i="37"/>
  <c r="I1230" i="37"/>
  <c r="J1230" i="37"/>
  <c r="K1230" i="37"/>
  <c r="L1230" i="37"/>
  <c r="M1230" i="37"/>
  <c r="N1230" i="37"/>
  <c r="O1230" i="37"/>
  <c r="O1231" i="37"/>
  <c r="D1232" i="37"/>
  <c r="E1232" i="37"/>
  <c r="F1232" i="37"/>
  <c r="G1232" i="37"/>
  <c r="H1232" i="37"/>
  <c r="I1232" i="37"/>
  <c r="J1232" i="37"/>
  <c r="K1232" i="37"/>
  <c r="L1232" i="37"/>
  <c r="M1232" i="37"/>
  <c r="N1232" i="37"/>
  <c r="O1232" i="37"/>
  <c r="H1235" i="37"/>
  <c r="I1235" i="37"/>
  <c r="J1235" i="37"/>
  <c r="K1235" i="37"/>
  <c r="L1235" i="37"/>
  <c r="M1235" i="37"/>
  <c r="N1235" i="37"/>
  <c r="O1235" i="37"/>
  <c r="H1236" i="37"/>
  <c r="I1236" i="37"/>
  <c r="J1236" i="37"/>
  <c r="K1236" i="37"/>
  <c r="L1236" i="37"/>
  <c r="M1236" i="37"/>
  <c r="N1236" i="37"/>
  <c r="O1236" i="37"/>
  <c r="P1236" i="37"/>
  <c r="Q1236" i="37"/>
  <c r="R1236" i="37"/>
  <c r="S1236" i="37"/>
  <c r="T1236" i="37"/>
  <c r="U1236" i="37"/>
  <c r="V1236" i="37"/>
  <c r="W1236" i="37"/>
  <c r="X1236" i="37"/>
  <c r="H1238" i="37"/>
  <c r="I1238" i="37"/>
  <c r="J1238" i="37"/>
  <c r="K1238" i="37"/>
  <c r="L1238" i="37"/>
  <c r="M1238" i="37"/>
  <c r="N1238" i="37"/>
  <c r="O1238" i="37"/>
  <c r="P1238" i="37"/>
  <c r="Q1238" i="37"/>
  <c r="R1238" i="37"/>
  <c r="S1238" i="37"/>
  <c r="T1238" i="37"/>
  <c r="U1238" i="37"/>
  <c r="V1238" i="37"/>
  <c r="W1238" i="37"/>
  <c r="X1238" i="37"/>
  <c r="H1239" i="37"/>
  <c r="I1239" i="37"/>
  <c r="J1239" i="37"/>
  <c r="K1239" i="37"/>
  <c r="L1239" i="37"/>
  <c r="M1239" i="37"/>
  <c r="N1239" i="37"/>
  <c r="O1239" i="37"/>
  <c r="P1239" i="37"/>
  <c r="Q1239" i="37"/>
  <c r="R1239" i="37"/>
  <c r="S1239" i="37"/>
  <c r="T1239" i="37"/>
  <c r="U1239" i="37"/>
  <c r="V1239" i="37"/>
  <c r="W1239" i="37"/>
  <c r="X1239" i="37"/>
  <c r="I1240" i="37"/>
  <c r="J1240" i="37"/>
  <c r="K1240" i="37"/>
  <c r="L1240" i="37"/>
  <c r="M1240" i="37"/>
  <c r="N1240" i="37"/>
  <c r="O1240" i="37"/>
  <c r="P1240" i="37"/>
  <c r="Q1240" i="37"/>
  <c r="R1240" i="37"/>
  <c r="S1240" i="37"/>
  <c r="T1240" i="37"/>
  <c r="U1240" i="37"/>
  <c r="V1240" i="37"/>
  <c r="W1240" i="37"/>
  <c r="X1240" i="37"/>
  <c r="H1241" i="37"/>
  <c r="I1241" i="37"/>
  <c r="J1241" i="37"/>
  <c r="K1241" i="37"/>
  <c r="L1241" i="37"/>
  <c r="M1241" i="37"/>
  <c r="N1241" i="37"/>
  <c r="O1241" i="37"/>
  <c r="P1241" i="37"/>
  <c r="Q1241" i="37"/>
  <c r="R1241" i="37"/>
  <c r="S1241" i="37"/>
  <c r="T1241" i="37"/>
  <c r="U1241" i="37"/>
  <c r="V1241" i="37"/>
  <c r="W1241" i="37"/>
  <c r="X1241" i="37"/>
  <c r="H1242" i="37"/>
  <c r="I1242" i="37"/>
  <c r="J1242" i="37"/>
  <c r="K1242" i="37"/>
  <c r="L1242" i="37"/>
  <c r="M1242" i="37"/>
  <c r="N1242" i="37"/>
  <c r="O1242" i="37"/>
  <c r="P1242" i="37"/>
  <c r="Q1242" i="37"/>
  <c r="R1242" i="37"/>
  <c r="S1242" i="37"/>
  <c r="T1242" i="37"/>
  <c r="U1242" i="37"/>
  <c r="V1242" i="37"/>
  <c r="W1242" i="37"/>
  <c r="X1242" i="37"/>
  <c r="H1243" i="37"/>
  <c r="I1243" i="37"/>
  <c r="J1243" i="37"/>
  <c r="K1243" i="37"/>
  <c r="L1243" i="37"/>
  <c r="M1243" i="37"/>
  <c r="N1243" i="37"/>
  <c r="O1243" i="37"/>
  <c r="P1243" i="37"/>
  <c r="Q1243" i="37"/>
  <c r="R1243" i="37"/>
  <c r="S1243" i="37"/>
  <c r="T1243" i="37"/>
  <c r="U1243" i="37"/>
  <c r="V1243" i="37"/>
  <c r="W1243" i="37"/>
  <c r="X1243" i="37"/>
  <c r="H1244" i="37"/>
  <c r="I1244" i="37"/>
  <c r="J1244" i="37"/>
  <c r="K1244" i="37"/>
  <c r="L1244" i="37"/>
  <c r="M1244" i="37"/>
  <c r="N1244" i="37"/>
  <c r="O1244" i="37"/>
  <c r="D1245" i="37"/>
  <c r="E1245" i="37"/>
  <c r="F1245" i="37"/>
  <c r="G1245" i="37"/>
  <c r="H1245" i="37"/>
  <c r="I1245" i="37"/>
  <c r="J1245" i="37"/>
  <c r="K1245" i="37"/>
  <c r="L1245" i="37"/>
  <c r="M1245" i="37"/>
  <c r="N1245" i="37"/>
  <c r="O1245" i="37"/>
  <c r="P1245" i="37"/>
  <c r="Q1245" i="37"/>
  <c r="R1245" i="37"/>
  <c r="S1245" i="37"/>
  <c r="T1245" i="37"/>
  <c r="U1245" i="37"/>
  <c r="V1245" i="37"/>
  <c r="W1245" i="37"/>
  <c r="X1245" i="37"/>
  <c r="D1246" i="37"/>
  <c r="E1246" i="37"/>
  <c r="F1246" i="37"/>
  <c r="G1246" i="37"/>
  <c r="I1246" i="37"/>
  <c r="J1246" i="37"/>
  <c r="K1246" i="37"/>
  <c r="L1246" i="37"/>
  <c r="M1246" i="37"/>
  <c r="N1246" i="37"/>
  <c r="O1246" i="37"/>
  <c r="P1246" i="37"/>
  <c r="Q1246" i="37"/>
  <c r="R1246" i="37"/>
  <c r="S1246" i="37"/>
  <c r="T1246" i="37"/>
  <c r="U1246" i="37"/>
  <c r="V1246" i="37"/>
  <c r="W1246" i="37"/>
  <c r="X1246" i="37"/>
  <c r="H1247" i="37"/>
  <c r="I1247" i="37"/>
  <c r="J1247" i="37"/>
  <c r="K1247" i="37"/>
  <c r="L1247" i="37"/>
  <c r="M1247" i="37"/>
  <c r="N1247" i="37"/>
  <c r="O1247" i="37"/>
  <c r="P1247" i="37"/>
  <c r="Q1247" i="37"/>
  <c r="R1247" i="37"/>
  <c r="S1247" i="37"/>
  <c r="T1247" i="37"/>
  <c r="U1247" i="37"/>
  <c r="V1247" i="37"/>
  <c r="W1247" i="37"/>
  <c r="X1247" i="37"/>
  <c r="H1250" i="37"/>
  <c r="I1250" i="37"/>
  <c r="J1250" i="37"/>
  <c r="K1250" i="37"/>
  <c r="L1250" i="37"/>
  <c r="M1250" i="37"/>
  <c r="N1250" i="37"/>
  <c r="O1250" i="37"/>
  <c r="P1250" i="37"/>
  <c r="Q1250" i="37"/>
  <c r="R1250" i="37"/>
  <c r="S1250" i="37"/>
  <c r="T1250" i="37"/>
  <c r="U1250" i="37"/>
  <c r="V1250" i="37"/>
  <c r="W1250" i="37"/>
  <c r="X1250" i="37"/>
  <c r="H1251" i="37"/>
  <c r="I1251" i="37"/>
  <c r="J1251" i="37"/>
  <c r="K1251" i="37"/>
  <c r="L1251" i="37"/>
  <c r="M1251" i="37"/>
  <c r="N1251" i="37"/>
  <c r="O1251" i="37"/>
  <c r="P1251" i="37"/>
  <c r="Q1251" i="37"/>
  <c r="R1251" i="37"/>
  <c r="S1251" i="37"/>
  <c r="T1251" i="37"/>
  <c r="U1251" i="37"/>
  <c r="V1251" i="37"/>
  <c r="W1251" i="37"/>
  <c r="X1251" i="37"/>
  <c r="H1252" i="37"/>
  <c r="I1252" i="37"/>
  <c r="J1252" i="37"/>
  <c r="K1252" i="37"/>
  <c r="L1252" i="37"/>
  <c r="M1252" i="37"/>
  <c r="N1252" i="37"/>
  <c r="O1252" i="37"/>
  <c r="P1252" i="37"/>
  <c r="Q1252" i="37"/>
  <c r="R1252" i="37"/>
  <c r="S1252" i="37"/>
  <c r="T1252" i="37"/>
  <c r="U1252" i="37"/>
  <c r="V1252" i="37"/>
  <c r="W1252" i="37"/>
  <c r="X1252" i="37"/>
  <c r="H1253" i="37"/>
  <c r="I1253" i="37"/>
  <c r="J1253" i="37"/>
  <c r="K1253" i="37"/>
  <c r="L1253" i="37"/>
  <c r="M1253" i="37"/>
  <c r="N1253" i="37"/>
  <c r="O1253" i="37"/>
  <c r="P1253" i="37"/>
  <c r="Q1253" i="37"/>
  <c r="R1253" i="37"/>
  <c r="S1253" i="37"/>
  <c r="T1253" i="37"/>
  <c r="U1253" i="37"/>
  <c r="V1253" i="37"/>
  <c r="W1253" i="37"/>
  <c r="X1253" i="37"/>
  <c r="H1254" i="37"/>
  <c r="I1254" i="37"/>
  <c r="J1254" i="37"/>
  <c r="K1254" i="37"/>
  <c r="L1254" i="37"/>
  <c r="M1254" i="37"/>
  <c r="N1254" i="37"/>
  <c r="O1254" i="37"/>
  <c r="P1254" i="37"/>
  <c r="Q1254" i="37"/>
  <c r="R1254" i="37"/>
  <c r="S1254" i="37"/>
  <c r="T1254" i="37"/>
  <c r="U1254" i="37"/>
  <c r="V1254" i="37"/>
  <c r="W1254" i="37"/>
  <c r="X1254" i="37"/>
  <c r="H1255" i="37"/>
  <c r="I1255" i="37"/>
  <c r="J1255" i="37"/>
  <c r="K1255" i="37"/>
  <c r="L1255" i="37"/>
  <c r="M1255" i="37"/>
  <c r="N1255" i="37"/>
  <c r="O1255" i="37"/>
  <c r="H1256" i="37"/>
  <c r="I1256" i="37"/>
  <c r="J1256" i="37"/>
  <c r="K1256" i="37"/>
  <c r="L1256" i="37"/>
  <c r="M1256" i="37"/>
  <c r="N1256" i="37"/>
  <c r="O1256" i="37"/>
  <c r="P1256" i="37"/>
  <c r="Q1256" i="37"/>
  <c r="R1256" i="37"/>
  <c r="S1256" i="37"/>
  <c r="T1256" i="37"/>
  <c r="U1256" i="37"/>
  <c r="V1256" i="37"/>
  <c r="W1256" i="37"/>
  <c r="X1256" i="37"/>
  <c r="H1257" i="37"/>
  <c r="I1257" i="37"/>
  <c r="J1257" i="37"/>
  <c r="K1257" i="37"/>
  <c r="L1257" i="37"/>
  <c r="M1257" i="37"/>
  <c r="N1257" i="37"/>
  <c r="O1257" i="37"/>
  <c r="P1257" i="37"/>
  <c r="Q1257" i="37"/>
  <c r="R1257" i="37"/>
  <c r="S1257" i="37"/>
  <c r="T1257" i="37"/>
  <c r="U1257" i="37"/>
  <c r="V1257" i="37"/>
  <c r="W1257" i="37"/>
  <c r="X1257" i="37"/>
  <c r="H1258" i="37"/>
  <c r="I1258" i="37"/>
  <c r="J1258" i="37"/>
  <c r="K1258" i="37"/>
  <c r="L1258" i="37"/>
  <c r="M1258" i="37"/>
  <c r="N1258" i="37"/>
  <c r="O1258" i="37"/>
  <c r="P1258" i="37"/>
  <c r="Q1258" i="37"/>
  <c r="R1258" i="37"/>
  <c r="S1258" i="37"/>
  <c r="T1258" i="37"/>
  <c r="U1258" i="37"/>
  <c r="V1258" i="37"/>
  <c r="W1258" i="37"/>
  <c r="X1258" i="37"/>
  <c r="H1259" i="37"/>
  <c r="I1259" i="37"/>
  <c r="J1259" i="37"/>
  <c r="K1259" i="37"/>
  <c r="L1259" i="37"/>
  <c r="M1259" i="37"/>
  <c r="N1259" i="37"/>
  <c r="O1259" i="37"/>
  <c r="G1260" i="37"/>
  <c r="H1260" i="37"/>
  <c r="I1260" i="37"/>
  <c r="J1260" i="37"/>
  <c r="K1260" i="37"/>
  <c r="L1260" i="37"/>
  <c r="M1260" i="37"/>
  <c r="N1260" i="37"/>
  <c r="O1260" i="37"/>
  <c r="H1262" i="37"/>
  <c r="I1262" i="37"/>
  <c r="J1262" i="37"/>
  <c r="K1262" i="37"/>
  <c r="L1262" i="37"/>
  <c r="M1262" i="37"/>
  <c r="N1262" i="37"/>
  <c r="O1262" i="37"/>
  <c r="P1262" i="37"/>
  <c r="Q1262" i="37"/>
  <c r="R1262" i="37"/>
  <c r="S1262" i="37"/>
  <c r="T1262" i="37"/>
  <c r="U1262" i="37"/>
  <c r="V1262" i="37"/>
  <c r="W1262" i="37"/>
  <c r="X1262" i="37"/>
  <c r="H1263" i="37"/>
  <c r="I1263" i="37"/>
  <c r="J1263" i="37"/>
  <c r="K1263" i="37"/>
  <c r="L1263" i="37"/>
  <c r="M1263" i="37"/>
  <c r="N1263" i="37"/>
  <c r="O1263" i="37"/>
  <c r="P1263" i="37"/>
  <c r="Q1263" i="37"/>
  <c r="R1263" i="37"/>
  <c r="S1263" i="37"/>
  <c r="T1263" i="37"/>
  <c r="U1263" i="37"/>
  <c r="V1263" i="37"/>
  <c r="W1263" i="37"/>
  <c r="X1263" i="37"/>
  <c r="H1264" i="37"/>
  <c r="I1264" i="37"/>
  <c r="J1264" i="37"/>
  <c r="K1264" i="37"/>
  <c r="L1264" i="37"/>
  <c r="M1264" i="37"/>
  <c r="N1264" i="37"/>
  <c r="O1264" i="37"/>
  <c r="H1265" i="37"/>
  <c r="I1265" i="37"/>
  <c r="J1265" i="37"/>
  <c r="K1265" i="37"/>
  <c r="L1265" i="37"/>
  <c r="M1265" i="37"/>
  <c r="N1265" i="37"/>
  <c r="O1265" i="37"/>
  <c r="D1266" i="37"/>
  <c r="E1266" i="37"/>
  <c r="F1266" i="37"/>
  <c r="G1266" i="37"/>
  <c r="H1266" i="37"/>
  <c r="I1266" i="37"/>
  <c r="J1266" i="37"/>
  <c r="K1266" i="37"/>
  <c r="L1266" i="37"/>
  <c r="M1266" i="37"/>
  <c r="N1266" i="37"/>
  <c r="O1266" i="37"/>
  <c r="P1266" i="37"/>
  <c r="Q1266" i="37"/>
  <c r="R1266" i="37"/>
  <c r="S1266" i="37"/>
  <c r="T1266" i="37"/>
  <c r="U1266" i="37"/>
  <c r="V1266" i="37"/>
  <c r="W1266" i="37"/>
  <c r="X1266" i="37"/>
  <c r="P1267" i="37"/>
  <c r="Q1267" i="37"/>
  <c r="R1267" i="37"/>
  <c r="S1267" i="37"/>
  <c r="T1267" i="37"/>
  <c r="U1267" i="37"/>
  <c r="V1267" i="37"/>
  <c r="W1267" i="37"/>
  <c r="X1267" i="37"/>
  <c r="P1268" i="37"/>
  <c r="Q1268" i="37"/>
  <c r="R1268" i="37"/>
  <c r="S1268" i="37"/>
  <c r="T1268" i="37"/>
  <c r="U1268" i="37"/>
  <c r="V1268" i="37"/>
  <c r="W1268" i="37"/>
  <c r="X1268" i="37"/>
  <c r="H1270" i="37"/>
  <c r="I1270" i="37"/>
  <c r="J1270" i="37"/>
  <c r="K1270" i="37"/>
  <c r="L1270" i="37"/>
  <c r="M1270" i="37"/>
  <c r="N1270" i="37"/>
  <c r="O1270" i="37"/>
  <c r="H1274" i="37"/>
  <c r="I1274" i="37"/>
  <c r="J1274" i="37"/>
  <c r="K1274" i="37"/>
  <c r="L1274" i="37"/>
  <c r="M1274" i="37"/>
  <c r="N1274" i="37"/>
  <c r="O1274" i="37"/>
  <c r="D409" i="37"/>
  <c r="E409" i="37"/>
  <c r="F409" i="37"/>
  <c r="G409" i="37"/>
  <c r="H409" i="37"/>
  <c r="I409" i="37"/>
  <c r="J409" i="37"/>
  <c r="K409" i="37"/>
  <c r="L409" i="37"/>
  <c r="M409" i="37"/>
  <c r="N409" i="37"/>
  <c r="O409" i="37"/>
  <c r="D411" i="37"/>
  <c r="E411" i="37"/>
  <c r="F411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W411" i="37"/>
  <c r="X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X174" i="37"/>
  <c r="D966" i="37"/>
  <c r="E966" i="37"/>
  <c r="F966" i="37"/>
  <c r="G966" i="37"/>
  <c r="H966" i="37"/>
  <c r="I966" i="37"/>
  <c r="J966" i="37"/>
  <c r="K966" i="37"/>
  <c r="L966" i="37"/>
  <c r="M966" i="37"/>
  <c r="N966" i="37"/>
  <c r="O966" i="37"/>
  <c r="D968" i="37"/>
  <c r="E968" i="37"/>
  <c r="F968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T968" i="37"/>
  <c r="U968" i="37"/>
  <c r="V968" i="37"/>
  <c r="W968" i="37"/>
  <c r="X968" i="37"/>
  <c r="D969" i="37"/>
  <c r="E969" i="37"/>
  <c r="F969" i="37"/>
  <c r="G969" i="37"/>
  <c r="H969" i="37"/>
  <c r="I969" i="37"/>
  <c r="J969" i="37"/>
  <c r="K969" i="37"/>
  <c r="L969" i="37"/>
  <c r="M969" i="37"/>
  <c r="N969" i="37"/>
  <c r="O969" i="37"/>
  <c r="D970" i="37"/>
  <c r="E970" i="37"/>
  <c r="F970" i="37"/>
  <c r="G970" i="37"/>
  <c r="H970" i="37"/>
  <c r="I970" i="37"/>
  <c r="J970" i="37"/>
  <c r="K970" i="37"/>
  <c r="L970" i="37"/>
  <c r="M970" i="37"/>
  <c r="N970" i="37"/>
  <c r="O970" i="37"/>
  <c r="P1023" i="37"/>
  <c r="Q1023" i="37"/>
  <c r="R1023" i="37"/>
  <c r="S1023" i="37"/>
  <c r="T1023" i="37"/>
  <c r="U1023" i="37"/>
  <c r="V1023" i="37"/>
  <c r="W1023" i="37"/>
  <c r="X1023" i="37"/>
  <c r="P1024" i="37"/>
  <c r="Q1024" i="37"/>
  <c r="R1024" i="37"/>
  <c r="S1024" i="37"/>
  <c r="T1024" i="37"/>
  <c r="U1024" i="37"/>
  <c r="V1024" i="37"/>
  <c r="W1024" i="37"/>
  <c r="X1024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W153" i="57"/>
  <c r="X1025" i="37" s="1"/>
  <c r="V153" i="57"/>
  <c r="W1025" i="37" s="1"/>
  <c r="U153" i="57"/>
  <c r="V1025" i="37" s="1"/>
  <c r="S153" i="57"/>
  <c r="T1025" i="37" s="1"/>
  <c r="R153" i="57"/>
  <c r="S1025" i="37" s="1"/>
  <c r="O153" i="57"/>
  <c r="P1025" i="37" s="1"/>
  <c r="E106" i="57"/>
  <c r="C106" i="57"/>
  <c r="D978" i="37" s="1"/>
  <c r="E105" i="57"/>
  <c r="C105" i="57"/>
  <c r="D977" i="37" s="1"/>
  <c r="E104" i="57"/>
  <c r="C104" i="57"/>
  <c r="D976" i="37" s="1"/>
  <c r="E102" i="57"/>
  <c r="C102" i="57"/>
  <c r="D974" i="37" s="1"/>
  <c r="E101" i="57"/>
  <c r="C101" i="57"/>
  <c r="D973" i="37" s="1"/>
  <c r="E100" i="57"/>
  <c r="C100" i="57"/>
  <c r="D972" i="37" s="1"/>
  <c r="W95" i="57"/>
  <c r="X967" i="37" s="1"/>
  <c r="V95" i="57"/>
  <c r="W967" i="37" s="1"/>
  <c r="U95" i="57"/>
  <c r="V967" i="37" s="1"/>
  <c r="S95" i="57"/>
  <c r="T967" i="37" s="1"/>
  <c r="R95" i="57"/>
  <c r="S967" i="37" s="1"/>
  <c r="O95" i="57"/>
  <c r="P967" i="37" s="1"/>
  <c r="E86" i="57"/>
  <c r="E149" i="57" s="1"/>
  <c r="F1021" i="37" s="1"/>
  <c r="C86" i="57"/>
  <c r="C149" i="57" s="1"/>
  <c r="D48" i="57"/>
  <c r="F48" i="57" s="1"/>
  <c r="F113" i="57" s="1"/>
  <c r="G985" i="37" s="1"/>
  <c r="D47" i="57"/>
  <c r="F47" i="57" s="1"/>
  <c r="F112" i="57" s="1"/>
  <c r="G984" i="37" s="1"/>
  <c r="D46" i="57"/>
  <c r="D34" i="57"/>
  <c r="D108" i="57" s="1"/>
  <c r="E980" i="37" s="1"/>
  <c r="D33" i="57"/>
  <c r="E29" i="57"/>
  <c r="C29" i="57"/>
  <c r="D40" i="57"/>
  <c r="D37" i="57"/>
  <c r="D36" i="57"/>
  <c r="D32" i="57"/>
  <c r="D106" i="57" s="1"/>
  <c r="E978" i="37" s="1"/>
  <c r="D31" i="57"/>
  <c r="D105" i="57" s="1"/>
  <c r="E977" i="37" s="1"/>
  <c r="D30" i="57"/>
  <c r="D104" i="57" s="1"/>
  <c r="E976" i="37" s="1"/>
  <c r="D28" i="57"/>
  <c r="D102" i="57" s="1"/>
  <c r="E974" i="37" s="1"/>
  <c r="D27" i="57"/>
  <c r="D101" i="57" s="1"/>
  <c r="E973" i="37" s="1"/>
  <c r="D26" i="57"/>
  <c r="D20" i="57"/>
  <c r="D19" i="57"/>
  <c r="D18" i="57"/>
  <c r="D17" i="57"/>
  <c r="D16" i="57"/>
  <c r="D15" i="57"/>
  <c r="D14" i="57"/>
  <c r="D13" i="57"/>
  <c r="D12" i="5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Q261" i="37"/>
  <c r="R261" i="37"/>
  <c r="S261" i="37"/>
  <c r="T261" i="37"/>
  <c r="U261" i="37"/>
  <c r="V261" i="37"/>
  <c r="W261" i="37"/>
  <c r="X261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X144" i="46"/>
  <c r="X262" i="37" s="1"/>
  <c r="W144" i="46"/>
  <c r="W262" i="37" s="1"/>
  <c r="V144" i="46"/>
  <c r="V262" i="37" s="1"/>
  <c r="T144" i="46"/>
  <c r="T262" i="37" s="1"/>
  <c r="S144" i="46"/>
  <c r="S262" i="37" s="1"/>
  <c r="P144" i="46"/>
  <c r="P262" i="37" s="1"/>
  <c r="P143" i="46"/>
  <c r="P261" i="37" s="1"/>
  <c r="P142" i="46"/>
  <c r="F105" i="46"/>
  <c r="F223" i="37" s="1"/>
  <c r="D105" i="46"/>
  <c r="D223" i="37" s="1"/>
  <c r="F104" i="46"/>
  <c r="F222" i="37" s="1"/>
  <c r="D104" i="46"/>
  <c r="D222" i="37" s="1"/>
  <c r="F103" i="46"/>
  <c r="F221" i="37" s="1"/>
  <c r="D103" i="46"/>
  <c r="D221" i="37" s="1"/>
  <c r="F100" i="46"/>
  <c r="F218" i="37" s="1"/>
  <c r="D100" i="46"/>
  <c r="D218" i="37" s="1"/>
  <c r="G99" i="46"/>
  <c r="G217" i="37" s="1"/>
  <c r="F99" i="46"/>
  <c r="F217" i="37" s="1"/>
  <c r="D99" i="46"/>
  <c r="D217" i="37" s="1"/>
  <c r="F98" i="46"/>
  <c r="F216" i="37" s="1"/>
  <c r="D98" i="46"/>
  <c r="D216" i="37" s="1"/>
  <c r="F97" i="46"/>
  <c r="F215" i="37" s="1"/>
  <c r="D97" i="46"/>
  <c r="D215" i="37" s="1"/>
  <c r="F95" i="46"/>
  <c r="F213" i="37" s="1"/>
  <c r="D95" i="46"/>
  <c r="D213" i="37" s="1"/>
  <c r="F94" i="46"/>
  <c r="F212" i="37" s="1"/>
  <c r="D94" i="46"/>
  <c r="D212" i="37" s="1"/>
  <c r="F93" i="46"/>
  <c r="F211" i="37" s="1"/>
  <c r="D93" i="46"/>
  <c r="D211" i="37" s="1"/>
  <c r="X89" i="46"/>
  <c r="X207" i="37" s="1"/>
  <c r="W89" i="46"/>
  <c r="W207" i="37" s="1"/>
  <c r="V89" i="46"/>
  <c r="V207" i="37" s="1"/>
  <c r="T89" i="46"/>
  <c r="T207" i="37" s="1"/>
  <c r="S89" i="46"/>
  <c r="S207" i="37" s="1"/>
  <c r="P89" i="46"/>
  <c r="P207" i="37" s="1"/>
  <c r="F26" i="46"/>
  <c r="F80" i="46"/>
  <c r="F140" i="46" s="1"/>
  <c r="F258" i="37" s="1"/>
  <c r="D80" i="46"/>
  <c r="D140" i="46" s="1"/>
  <c r="F60" i="46"/>
  <c r="E45" i="46"/>
  <c r="G45" i="46" s="1"/>
  <c r="G105" i="46" s="1"/>
  <c r="G223" i="37" s="1"/>
  <c r="E44" i="46"/>
  <c r="G44" i="46" s="1"/>
  <c r="G104" i="46" s="1"/>
  <c r="G222" i="37" s="1"/>
  <c r="E43" i="46"/>
  <c r="E37" i="46"/>
  <c r="E34" i="46"/>
  <c r="E33" i="46"/>
  <c r="E30" i="46"/>
  <c r="E29" i="46"/>
  <c r="E99" i="46" s="1"/>
  <c r="E217" i="37" s="1"/>
  <c r="E28" i="46"/>
  <c r="E98" i="46" s="1"/>
  <c r="E216" i="37" s="1"/>
  <c r="E27" i="46"/>
  <c r="E97" i="46" s="1"/>
  <c r="E215" i="37" s="1"/>
  <c r="E25" i="46"/>
  <c r="E95" i="46" s="1"/>
  <c r="E213" i="37" s="1"/>
  <c r="E24" i="46"/>
  <c r="E94" i="46" s="1"/>
  <c r="E212" i="37" s="1"/>
  <c r="E23" i="46"/>
  <c r="E17" i="46"/>
  <c r="E16" i="46"/>
  <c r="E15" i="46"/>
  <c r="E14" i="46"/>
  <c r="E13" i="46"/>
  <c r="E12" i="46"/>
  <c r="D1095" i="37"/>
  <c r="E1095" i="37"/>
  <c r="F1095" i="37"/>
  <c r="G1095" i="37"/>
  <c r="H1095" i="37"/>
  <c r="I1095" i="37"/>
  <c r="J1095" i="37"/>
  <c r="K1095" i="37"/>
  <c r="L1095" i="37"/>
  <c r="M1095" i="37"/>
  <c r="N1095" i="37"/>
  <c r="O1095" i="37"/>
  <c r="D1097" i="37"/>
  <c r="E1097" i="37"/>
  <c r="F1097" i="37"/>
  <c r="G1097" i="37"/>
  <c r="H1097" i="37"/>
  <c r="I1097" i="37"/>
  <c r="J1097" i="37"/>
  <c r="K1097" i="37"/>
  <c r="L1097" i="37"/>
  <c r="M1097" i="37"/>
  <c r="N1097" i="37"/>
  <c r="O1097" i="37"/>
  <c r="D1098" i="37"/>
  <c r="E1098" i="37"/>
  <c r="F1098" i="37"/>
  <c r="G1098" i="37"/>
  <c r="H1098" i="37"/>
  <c r="I1098" i="37"/>
  <c r="J1098" i="37"/>
  <c r="K1098" i="37"/>
  <c r="L1098" i="37"/>
  <c r="M1098" i="37"/>
  <c r="N1098" i="37"/>
  <c r="O1098" i="37"/>
  <c r="D1099" i="37"/>
  <c r="E1099" i="37"/>
  <c r="F1099" i="37"/>
  <c r="G1099" i="37"/>
  <c r="H1099" i="37"/>
  <c r="I1099" i="37"/>
  <c r="J1099" i="37"/>
  <c r="K1099" i="37"/>
  <c r="L1099" i="37"/>
  <c r="M1099" i="37"/>
  <c r="N1099" i="37"/>
  <c r="O1099" i="37"/>
  <c r="Q1150" i="37"/>
  <c r="R1150" i="37"/>
  <c r="S1150" i="37"/>
  <c r="T1150" i="37"/>
  <c r="U1150" i="37"/>
  <c r="V1150" i="37"/>
  <c r="W1150" i="37"/>
  <c r="X1150" i="37"/>
  <c r="Q1151" i="37"/>
  <c r="R1151" i="37"/>
  <c r="S1151" i="37"/>
  <c r="T1151" i="37"/>
  <c r="U1151" i="37"/>
  <c r="V1151" i="37"/>
  <c r="W1151" i="37"/>
  <c r="X1151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Z2230" i="157"/>
  <c r="X1152" i="37" s="1"/>
  <c r="Y2230" i="157"/>
  <c r="W1152" i="37" s="1"/>
  <c r="X2230" i="157"/>
  <c r="V1152" i="37" s="1"/>
  <c r="V2230" i="157"/>
  <c r="T1152" i="37" s="1"/>
  <c r="U2230" i="157"/>
  <c r="S1152" i="37" s="1"/>
  <c r="H2186" i="157"/>
  <c r="F2186" i="157"/>
  <c r="H2185" i="157"/>
  <c r="F2185" i="157"/>
  <c r="H2184" i="157"/>
  <c r="F2184" i="157"/>
  <c r="H2183" i="157"/>
  <c r="F2183" i="157"/>
  <c r="H2181" i="157"/>
  <c r="F2181" i="157"/>
  <c r="H2180" i="157"/>
  <c r="F1102" i="37" s="1"/>
  <c r="F2180" i="157"/>
  <c r="H2179" i="157"/>
  <c r="F2179" i="157"/>
  <c r="Z2174" i="157"/>
  <c r="X1096" i="37" s="1"/>
  <c r="Y2174" i="157"/>
  <c r="W1096" i="37" s="1"/>
  <c r="X2174" i="157"/>
  <c r="V1096" i="37" s="1"/>
  <c r="V2174" i="157"/>
  <c r="T1096" i="37" s="1"/>
  <c r="U2174" i="157"/>
  <c r="S1096" i="37" s="1"/>
  <c r="R2174" i="157"/>
  <c r="H2191" i="157"/>
  <c r="F2191" i="157"/>
  <c r="H2190" i="157"/>
  <c r="F2190" i="157"/>
  <c r="H2189" i="157"/>
  <c r="F2189" i="157"/>
  <c r="H2165" i="157"/>
  <c r="F2165" i="157"/>
  <c r="H2112" i="157"/>
  <c r="F2112" i="157"/>
  <c r="G2118" i="157"/>
  <c r="G2122" i="157"/>
  <c r="G2121" i="157"/>
  <c r="G2130" i="157"/>
  <c r="G2129" i="157"/>
  <c r="G2128" i="157"/>
  <c r="G2116" i="157"/>
  <c r="G2115" i="157"/>
  <c r="G2114" i="157"/>
  <c r="G2113" i="157"/>
  <c r="G2111" i="157"/>
  <c r="G2110" i="157"/>
  <c r="G2109" i="157"/>
  <c r="G2103" i="157"/>
  <c r="G2102" i="157"/>
  <c r="G2101" i="157"/>
  <c r="G2100" i="157"/>
  <c r="G2099" i="157"/>
  <c r="G2098" i="157"/>
  <c r="D1031" i="37"/>
  <c r="E1031" i="37"/>
  <c r="F1031" i="37"/>
  <c r="G1031" i="37"/>
  <c r="H1031" i="37"/>
  <c r="I1031" i="37"/>
  <c r="J1031" i="37"/>
  <c r="K1031" i="37"/>
  <c r="L1031" i="37"/>
  <c r="M1031" i="37"/>
  <c r="N1031" i="37"/>
  <c r="O1031" i="37"/>
  <c r="D1033" i="37"/>
  <c r="E1033" i="37"/>
  <c r="F1033" i="37"/>
  <c r="G1033" i="37"/>
  <c r="H1033" i="37"/>
  <c r="I1033" i="37"/>
  <c r="J1033" i="37"/>
  <c r="K1033" i="37"/>
  <c r="L1033" i="37"/>
  <c r="M1033" i="37"/>
  <c r="N1033" i="37"/>
  <c r="O1033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O1034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2048" i="157"/>
  <c r="F2048" i="157"/>
  <c r="H2047" i="157"/>
  <c r="F2047" i="157"/>
  <c r="H2046" i="157"/>
  <c r="F2046" i="157"/>
  <c r="H2043" i="157"/>
  <c r="F2043" i="157"/>
  <c r="D258" i="37" l="1"/>
  <c r="I2130" i="157"/>
  <c r="I2191" i="157" s="1"/>
  <c r="G1113" i="37" s="1"/>
  <c r="D1113" i="37"/>
  <c r="D1103" i="37"/>
  <c r="D1107" i="37"/>
  <c r="D1046" i="37"/>
  <c r="D342" i="37"/>
  <c r="D1111" i="37"/>
  <c r="D1101" i="37"/>
  <c r="D1105" i="37"/>
  <c r="D1108" i="37"/>
  <c r="D1047" i="37"/>
  <c r="D343" i="37"/>
  <c r="I2128" i="157"/>
  <c r="I2189" i="157" s="1"/>
  <c r="G1111" i="37" s="1"/>
  <c r="D1112" i="37"/>
  <c r="D1102" i="37"/>
  <c r="D1106" i="37"/>
  <c r="D1043" i="37"/>
  <c r="D1048" i="37"/>
  <c r="I2129" i="157"/>
  <c r="I2190" i="157" s="1"/>
  <c r="G1112" i="37" s="1"/>
  <c r="D341" i="37"/>
  <c r="F974" i="37"/>
  <c r="F978" i="37"/>
  <c r="F972" i="37"/>
  <c r="F976" i="37"/>
  <c r="F973" i="37"/>
  <c r="D1021" i="37"/>
  <c r="F977" i="37"/>
  <c r="F1106" i="37"/>
  <c r="F1108" i="37"/>
  <c r="F1112" i="37"/>
  <c r="F1111" i="37"/>
  <c r="F1113" i="37"/>
  <c r="F1105" i="37"/>
  <c r="F1107" i="37"/>
  <c r="F1101" i="37"/>
  <c r="F1103" i="37"/>
  <c r="D45" i="57"/>
  <c r="F46" i="57"/>
  <c r="F111" i="57" s="1"/>
  <c r="G983" i="37" s="1"/>
  <c r="D100" i="57"/>
  <c r="E972" i="37" s="1"/>
  <c r="D25" i="57"/>
  <c r="E42" i="46"/>
  <c r="G43" i="46"/>
  <c r="G103" i="46" s="1"/>
  <c r="G221" i="37" s="1"/>
  <c r="E93" i="46"/>
  <c r="E211" i="37" s="1"/>
  <c r="E22" i="46"/>
  <c r="G2108" i="157"/>
  <c r="F1047" i="37"/>
  <c r="F1043" i="37"/>
  <c r="F1046" i="37"/>
  <c r="F1048" i="37"/>
  <c r="D112" i="57"/>
  <c r="E984" i="37" s="1"/>
  <c r="D113" i="57"/>
  <c r="E985" i="37" s="1"/>
  <c r="D111" i="57"/>
  <c r="E983" i="37" s="1"/>
  <c r="E105" i="46"/>
  <c r="E223" i="37" s="1"/>
  <c r="E104" i="46"/>
  <c r="E222" i="37" s="1"/>
  <c r="E103" i="46"/>
  <c r="E221" i="37" s="1"/>
  <c r="P1096" i="37"/>
  <c r="H2226" i="157"/>
  <c r="E103" i="57"/>
  <c r="F96" i="46"/>
  <c r="F214" i="37" s="1"/>
  <c r="C103" i="57"/>
  <c r="D975" i="37" s="1"/>
  <c r="H2182" i="157"/>
  <c r="G2184" i="157"/>
  <c r="E1106" i="37" s="1"/>
  <c r="G2179" i="157"/>
  <c r="E1101" i="37" s="1"/>
  <c r="G2185" i="157"/>
  <c r="E1107" i="37" s="1"/>
  <c r="G2180" i="157"/>
  <c r="E1102" i="37" s="1"/>
  <c r="G2165" i="157"/>
  <c r="G2181" i="157"/>
  <c r="E1103" i="37" s="1"/>
  <c r="G2189" i="157"/>
  <c r="E1111" i="37" s="1"/>
  <c r="F2182" i="157"/>
  <c r="G2190" i="157"/>
  <c r="E1112" i="37" s="1"/>
  <c r="G2183" i="157"/>
  <c r="E1105" i="37" s="1"/>
  <c r="G2191" i="157"/>
  <c r="E1113" i="37" s="1"/>
  <c r="F2226" i="157"/>
  <c r="E80" i="46"/>
  <c r="E100" i="46"/>
  <c r="E218" i="37" s="1"/>
  <c r="D86" i="57"/>
  <c r="D107" i="57"/>
  <c r="E979" i="37" s="1"/>
  <c r="G2186" i="157"/>
  <c r="E1108" i="37" s="1"/>
  <c r="F104" i="57"/>
  <c r="G976" i="37" s="1"/>
  <c r="F102" i="57"/>
  <c r="G974" i="37" s="1"/>
  <c r="F100" i="57"/>
  <c r="G972" i="37" s="1"/>
  <c r="F101" i="57"/>
  <c r="G973" i="37" s="1"/>
  <c r="F105" i="57"/>
  <c r="G977" i="37" s="1"/>
  <c r="F106" i="57"/>
  <c r="G978" i="37" s="1"/>
  <c r="D29" i="57"/>
  <c r="E26" i="46"/>
  <c r="G2112" i="157"/>
  <c r="D1148" i="37" l="1"/>
  <c r="D1104" i="37"/>
  <c r="F975" i="37"/>
  <c r="F1104" i="37"/>
  <c r="F1148" i="37"/>
  <c r="E140" i="46"/>
  <c r="G80" i="46"/>
  <c r="G140" i="46" s="1"/>
  <c r="G258" i="37" s="1"/>
  <c r="G2226" i="157"/>
  <c r="E1148" i="37" s="1"/>
  <c r="E96" i="46"/>
  <c r="E214" i="37" s="1"/>
  <c r="D103" i="57"/>
  <c r="E975" i="37" s="1"/>
  <c r="G2182" i="157"/>
  <c r="E1104" i="37" s="1"/>
  <c r="I2165" i="157"/>
  <c r="F86" i="57"/>
  <c r="D149" i="57"/>
  <c r="H2013" i="157"/>
  <c r="F2013" i="157"/>
  <c r="G1973" i="157"/>
  <c r="G1972" i="157"/>
  <c r="G1971" i="157"/>
  <c r="G1968" i="157"/>
  <c r="G1967" i="15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X899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1891" i="157"/>
  <c r="F1891" i="157"/>
  <c r="H1890" i="157"/>
  <c r="F1890" i="157"/>
  <c r="H1860" i="157"/>
  <c r="F1860" i="157"/>
  <c r="G1817" i="157"/>
  <c r="G1816" i="157"/>
  <c r="G1815" i="157"/>
  <c r="G1812" i="157"/>
  <c r="G1811" i="157"/>
  <c r="D825" i="37"/>
  <c r="E825" i="37"/>
  <c r="F825" i="37"/>
  <c r="G825" i="37"/>
  <c r="H825" i="37"/>
  <c r="I825" i="37"/>
  <c r="J825" i="37"/>
  <c r="K825" i="37"/>
  <c r="L825" i="37"/>
  <c r="M825" i="37"/>
  <c r="N825" i="37"/>
  <c r="O825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W827" i="37"/>
  <c r="X827" i="37"/>
  <c r="E828" i="37"/>
  <c r="F828" i="37"/>
  <c r="G828" i="37"/>
  <c r="H828" i="37"/>
  <c r="I828" i="37"/>
  <c r="J828" i="37"/>
  <c r="K828" i="37"/>
  <c r="L828" i="37"/>
  <c r="M828" i="37"/>
  <c r="N828" i="37"/>
  <c r="O828" i="37"/>
  <c r="D829" i="37"/>
  <c r="E829" i="37"/>
  <c r="F829" i="37"/>
  <c r="G829" i="37"/>
  <c r="H829" i="37"/>
  <c r="I829" i="37"/>
  <c r="J829" i="37"/>
  <c r="K829" i="37"/>
  <c r="L829" i="37"/>
  <c r="M829" i="37"/>
  <c r="N829" i="37"/>
  <c r="O829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W887" i="37"/>
  <c r="X887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X889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1751" i="157"/>
  <c r="H1750" i="157"/>
  <c r="F1751" i="157"/>
  <c r="F1750" i="157"/>
  <c r="H1733" i="157"/>
  <c r="F1733" i="157"/>
  <c r="H1732" i="157"/>
  <c r="F1732" i="157"/>
  <c r="H1731" i="157"/>
  <c r="F1731" i="157"/>
  <c r="H1728" i="157"/>
  <c r="F1728" i="157"/>
  <c r="H1727" i="157"/>
  <c r="F1727" i="157"/>
  <c r="G1675" i="157"/>
  <c r="G1674" i="157"/>
  <c r="G1673" i="157"/>
  <c r="G1672" i="157"/>
  <c r="G1671" i="157"/>
  <c r="H1668" i="157"/>
  <c r="F1668" i="157"/>
  <c r="G1617" i="157"/>
  <c r="G1616" i="157"/>
  <c r="G1615" i="157"/>
  <c r="G1612" i="157"/>
  <c r="G1611" i="157"/>
  <c r="G1610" i="157"/>
  <c r="D758" i="37"/>
  <c r="E758" i="37"/>
  <c r="F758" i="37"/>
  <c r="G758" i="37"/>
  <c r="H758" i="37"/>
  <c r="I758" i="37"/>
  <c r="J758" i="37"/>
  <c r="K758" i="37"/>
  <c r="L758" i="37"/>
  <c r="M758" i="37"/>
  <c r="N758" i="37"/>
  <c r="O758" i="37"/>
  <c r="D760" i="37"/>
  <c r="E760" i="37"/>
  <c r="F760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X760" i="37"/>
  <c r="D761" i="37"/>
  <c r="E761" i="37"/>
  <c r="F761" i="37"/>
  <c r="G761" i="37"/>
  <c r="H761" i="37"/>
  <c r="I761" i="37"/>
  <c r="J761" i="37"/>
  <c r="K761" i="37"/>
  <c r="L761" i="37"/>
  <c r="M761" i="37"/>
  <c r="N761" i="37"/>
  <c r="O761" i="37"/>
  <c r="D762" i="37"/>
  <c r="E762" i="37"/>
  <c r="F762" i="37"/>
  <c r="G762" i="37"/>
  <c r="H762" i="37"/>
  <c r="I762" i="37"/>
  <c r="J762" i="37"/>
  <c r="K762" i="37"/>
  <c r="L762" i="37"/>
  <c r="M762" i="37"/>
  <c r="N762" i="37"/>
  <c r="O762" i="37"/>
  <c r="D815" i="37"/>
  <c r="E815" i="37"/>
  <c r="F815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X815" i="37"/>
  <c r="D816" i="37"/>
  <c r="E816" i="37"/>
  <c r="F816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X816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1533" i="157"/>
  <c r="F1533" i="157"/>
  <c r="H1538" i="157"/>
  <c r="F1538" i="157"/>
  <c r="H1537" i="157"/>
  <c r="F1537" i="157"/>
  <c r="H1536" i="157"/>
  <c r="F1536" i="157"/>
  <c r="H1502" i="157"/>
  <c r="F1502" i="157"/>
  <c r="G1459" i="157"/>
  <c r="G1458" i="157"/>
  <c r="G1457" i="157"/>
  <c r="G1454" i="157"/>
  <c r="G1453" i="157"/>
  <c r="E258" i="37" l="1"/>
  <c r="D910" i="37"/>
  <c r="D774" i="37"/>
  <c r="D771" i="37"/>
  <c r="D842" i="37"/>
  <c r="D861" i="37"/>
  <c r="D862" i="37"/>
  <c r="D911" i="37"/>
  <c r="D775" i="37"/>
  <c r="D838" i="37"/>
  <c r="D843" i="37"/>
  <c r="D776" i="37"/>
  <c r="D839" i="37"/>
  <c r="D844" i="37"/>
  <c r="E1021" i="37"/>
  <c r="G1970" i="157"/>
  <c r="F911" i="37"/>
  <c r="F910" i="37"/>
  <c r="F839" i="37"/>
  <c r="F843" i="37"/>
  <c r="F861" i="37"/>
  <c r="F838" i="37"/>
  <c r="F842" i="37"/>
  <c r="F844" i="37"/>
  <c r="F862" i="37"/>
  <c r="F774" i="37"/>
  <c r="F776" i="37"/>
  <c r="F775" i="37"/>
  <c r="F771" i="37"/>
  <c r="F103" i="57"/>
  <c r="G975" i="37" s="1"/>
  <c r="I1457" i="157"/>
  <c r="I1536" i="157" s="1"/>
  <c r="G774" i="37" s="1"/>
  <c r="I1611" i="157"/>
  <c r="I1727" i="157" s="1"/>
  <c r="G838" i="37" s="1"/>
  <c r="I1817" i="157"/>
  <c r="I1896" i="157" s="1"/>
  <c r="G916" i="37" s="1"/>
  <c r="G1896" i="157"/>
  <c r="I1458" i="157"/>
  <c r="I1537" i="157" s="1"/>
  <c r="G775" i="37" s="1"/>
  <c r="I1612" i="157"/>
  <c r="I1728" i="157" s="1"/>
  <c r="G839" i="37" s="1"/>
  <c r="I1459" i="157"/>
  <c r="I1538" i="157" s="1"/>
  <c r="G776" i="37" s="1"/>
  <c r="I1615" i="157"/>
  <c r="I1731" i="157" s="1"/>
  <c r="G842" i="37" s="1"/>
  <c r="I1672" i="157"/>
  <c r="I1811" i="157"/>
  <c r="I1890" i="157" s="1"/>
  <c r="G910" i="37" s="1"/>
  <c r="I1616" i="157"/>
  <c r="I1732" i="157" s="1"/>
  <c r="G843" i="37" s="1"/>
  <c r="I1673" i="157"/>
  <c r="I1812" i="157"/>
  <c r="I1891" i="157" s="1"/>
  <c r="G911" i="37" s="1"/>
  <c r="I1617" i="157"/>
  <c r="I1733" i="157" s="1"/>
  <c r="G844" i="37" s="1"/>
  <c r="I1674" i="157"/>
  <c r="I1815" i="157"/>
  <c r="I1894" i="157" s="1"/>
  <c r="G914" i="37" s="1"/>
  <c r="G1894" i="157"/>
  <c r="I1454" i="157"/>
  <c r="I1533" i="157" s="1"/>
  <c r="G771" i="37" s="1"/>
  <c r="I1675" i="157"/>
  <c r="I1816" i="157"/>
  <c r="I1895" i="157" s="1"/>
  <c r="G915" i="37" s="1"/>
  <c r="G1895" i="157"/>
  <c r="G1021" i="37"/>
  <c r="G1676" i="157"/>
  <c r="I1971" i="157"/>
  <c r="I2046" i="157" s="1"/>
  <c r="G1046" i="37" s="1"/>
  <c r="G2046" i="157"/>
  <c r="I1972" i="157"/>
  <c r="I2047" i="157" s="1"/>
  <c r="G1047" i="37" s="1"/>
  <c r="G2047" i="157"/>
  <c r="I1973" i="157"/>
  <c r="I2048" i="157" s="1"/>
  <c r="G1048" i="37" s="1"/>
  <c r="G2048" i="157"/>
  <c r="I1968" i="157"/>
  <c r="I2043" i="157" s="1"/>
  <c r="G1043" i="37" s="1"/>
  <c r="G2043" i="157"/>
  <c r="G2013" i="157"/>
  <c r="G1891" i="157"/>
  <c r="E911" i="37" s="1"/>
  <c r="G1890" i="157"/>
  <c r="E910" i="37" s="1"/>
  <c r="G1860" i="157"/>
  <c r="G1733" i="157"/>
  <c r="E844" i="37" s="1"/>
  <c r="G1731" i="157"/>
  <c r="E842" i="37" s="1"/>
  <c r="G1728" i="157"/>
  <c r="E839" i="37" s="1"/>
  <c r="G1732" i="157"/>
  <c r="E843" i="37" s="1"/>
  <c r="G1727" i="157"/>
  <c r="E838" i="37" s="1"/>
  <c r="G1668" i="157"/>
  <c r="G1537" i="157"/>
  <c r="E775" i="37" s="1"/>
  <c r="G1536" i="157"/>
  <c r="E774" i="37" s="1"/>
  <c r="G1533" i="157"/>
  <c r="E771" i="37" s="1"/>
  <c r="G1538" i="157"/>
  <c r="E776" i="37" s="1"/>
  <c r="G1502" i="157"/>
  <c r="E1048" i="37" l="1"/>
  <c r="E914" i="37"/>
  <c r="E916" i="37"/>
  <c r="E1047" i="37"/>
  <c r="E1043" i="37"/>
  <c r="E1046" i="37"/>
  <c r="E915" i="37"/>
  <c r="D547" i="37" l="1"/>
  <c r="E547" i="37"/>
  <c r="F547" i="37"/>
  <c r="G547" i="37"/>
  <c r="H547" i="37"/>
  <c r="I547" i="37"/>
  <c r="J547" i="37"/>
  <c r="K547" i="37"/>
  <c r="L547" i="37"/>
  <c r="M547" i="37"/>
  <c r="N547" i="37"/>
  <c r="O547" i="37"/>
  <c r="D549" i="37"/>
  <c r="E549" i="37"/>
  <c r="F549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W549" i="37"/>
  <c r="X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D551" i="37"/>
  <c r="E551" i="37"/>
  <c r="F551" i="37"/>
  <c r="G551" i="37"/>
  <c r="H551" i="37"/>
  <c r="I551" i="37"/>
  <c r="J551" i="37"/>
  <c r="K551" i="37"/>
  <c r="L551" i="37"/>
  <c r="M551" i="37"/>
  <c r="N551" i="37"/>
  <c r="O551" i="37"/>
  <c r="H1378" i="157"/>
  <c r="F1378" i="157"/>
  <c r="H1377" i="157"/>
  <c r="F1377" i="157"/>
  <c r="H1376" i="157"/>
  <c r="F1376" i="157"/>
  <c r="H1373" i="157"/>
  <c r="F1373" i="157"/>
  <c r="D563" i="37" l="1"/>
  <c r="D564" i="37"/>
  <c r="D560" i="37"/>
  <c r="D565" i="37"/>
  <c r="F560" i="37"/>
  <c r="F564" i="37"/>
  <c r="F563" i="37"/>
  <c r="F565" i="37"/>
  <c r="H1341" i="157"/>
  <c r="F1341" i="157"/>
  <c r="G1298" i="157"/>
  <c r="G1297" i="157"/>
  <c r="G1296" i="157"/>
  <c r="I1296" i="157" l="1"/>
  <c r="I1376" i="157" s="1"/>
  <c r="G563" i="37" s="1"/>
  <c r="G1376" i="157"/>
  <c r="I1297" i="157"/>
  <c r="I1377" i="157" s="1"/>
  <c r="G564" i="37" s="1"/>
  <c r="G1377" i="157"/>
  <c r="I1298" i="157"/>
  <c r="I1378" i="157" s="1"/>
  <c r="G565" i="37" s="1"/>
  <c r="G1378" i="157"/>
  <c r="G1293" i="157"/>
  <c r="G1292" i="157"/>
  <c r="E564" i="37" l="1"/>
  <c r="E563" i="37"/>
  <c r="E565" i="37"/>
  <c r="G1373" i="157"/>
  <c r="I1293" i="157"/>
  <c r="I1373" i="157" s="1"/>
  <c r="G560" i="37" s="1"/>
  <c r="G1341" i="157"/>
  <c r="H1221" i="157"/>
  <c r="F1221" i="157"/>
  <c r="H1220" i="157"/>
  <c r="F1220" i="157"/>
  <c r="H1219" i="157"/>
  <c r="F1219" i="157"/>
  <c r="F1216" i="157"/>
  <c r="F1198" i="157"/>
  <c r="G1136" i="157"/>
  <c r="G1135" i="157"/>
  <c r="G1134" i="157"/>
  <c r="G1130" i="157"/>
  <c r="G1129" i="157"/>
  <c r="D333" i="37"/>
  <c r="E333" i="37"/>
  <c r="F333" i="37"/>
  <c r="G333" i="37"/>
  <c r="H333" i="37"/>
  <c r="I333" i="37"/>
  <c r="J333" i="37"/>
  <c r="K333" i="37"/>
  <c r="L333" i="37"/>
  <c r="M333" i="37"/>
  <c r="N333" i="37"/>
  <c r="O333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X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D422" i="37" l="1"/>
  <c r="D427" i="37"/>
  <c r="G1183" i="157"/>
  <c r="D425" i="37"/>
  <c r="D426" i="37"/>
  <c r="E560" i="37"/>
  <c r="F425" i="37"/>
  <c r="F427" i="37"/>
  <c r="F422" i="37"/>
  <c r="F426" i="37"/>
  <c r="G1133" i="157"/>
  <c r="I1130" i="157"/>
  <c r="I1216" i="157" s="1"/>
  <c r="G422" i="37" s="1"/>
  <c r="I1134" i="157"/>
  <c r="I1219" i="157" s="1"/>
  <c r="G425" i="37" s="1"/>
  <c r="I1135" i="157"/>
  <c r="I1220" i="157" s="1"/>
  <c r="G426" i="37" s="1"/>
  <c r="I1136" i="157"/>
  <c r="I1221" i="157" s="1"/>
  <c r="G427" i="37" s="1"/>
  <c r="G1216" i="157"/>
  <c r="E422" i="37" s="1"/>
  <c r="G1221" i="157"/>
  <c r="E427" i="37" s="1"/>
  <c r="G1219" i="157"/>
  <c r="E425" i="37" s="1"/>
  <c r="G1220" i="157"/>
  <c r="E426" i="37" s="1"/>
  <c r="F1047" i="157" l="1"/>
  <c r="H1020" i="157"/>
  <c r="F1020" i="157"/>
  <c r="G1005" i="157"/>
  <c r="G973" i="157"/>
  <c r="G972" i="157"/>
  <c r="G971" i="157"/>
  <c r="G968" i="157"/>
  <c r="G967" i="157"/>
  <c r="G966" i="157"/>
  <c r="G878" i="157"/>
  <c r="G877" i="157"/>
  <c r="G876" i="157"/>
  <c r="D348" i="37" l="1"/>
  <c r="F1097" i="157"/>
  <c r="F348" i="37"/>
  <c r="G970" i="157"/>
  <c r="G965" i="157"/>
  <c r="G875" i="157"/>
  <c r="I876" i="157"/>
  <c r="I968" i="157"/>
  <c r="I1005" i="157"/>
  <c r="I1090" i="157" s="1"/>
  <c r="G391" i="37" s="1"/>
  <c r="I877" i="157"/>
  <c r="I878" i="157"/>
  <c r="I971" i="157"/>
  <c r="G1050" i="157"/>
  <c r="I972" i="157"/>
  <c r="G1051" i="157"/>
  <c r="I973" i="157"/>
  <c r="G1052" i="157"/>
  <c r="G870" i="157"/>
  <c r="Z832" i="157"/>
  <c r="X192" i="37" s="1"/>
  <c r="Y832" i="157"/>
  <c r="W192" i="37" s="1"/>
  <c r="X832" i="157"/>
  <c r="V192" i="37" s="1"/>
  <c r="W832" i="157"/>
  <c r="U192" i="37" s="1"/>
  <c r="V832" i="157"/>
  <c r="T192" i="37" s="1"/>
  <c r="U832" i="157"/>
  <c r="S192" i="37" s="1"/>
  <c r="T832" i="157"/>
  <c r="R192" i="37" s="1"/>
  <c r="S832" i="157"/>
  <c r="Q192" i="37" s="1"/>
  <c r="R832" i="157"/>
  <c r="P192" i="37" s="1"/>
  <c r="H826" i="157"/>
  <c r="F186" i="37" s="1"/>
  <c r="F826" i="157"/>
  <c r="Z820" i="157"/>
  <c r="X180" i="37" s="1"/>
  <c r="Y820" i="157"/>
  <c r="W180" i="37" s="1"/>
  <c r="X820" i="157"/>
  <c r="V180" i="37" s="1"/>
  <c r="W820" i="157"/>
  <c r="U180" i="37" s="1"/>
  <c r="V820" i="157"/>
  <c r="T180" i="37" s="1"/>
  <c r="U820" i="157"/>
  <c r="S180" i="37" s="1"/>
  <c r="T820" i="157"/>
  <c r="R180" i="37" s="1"/>
  <c r="S820" i="157"/>
  <c r="Q180" i="37" s="1"/>
  <c r="R820" i="157"/>
  <c r="P180" i="37" s="1"/>
  <c r="Z818" i="157"/>
  <c r="X178" i="37" s="1"/>
  <c r="Y818" i="157"/>
  <c r="W178" i="37" s="1"/>
  <c r="X818" i="157"/>
  <c r="V178" i="37" s="1"/>
  <c r="W818" i="157"/>
  <c r="U178" i="37" s="1"/>
  <c r="V818" i="157"/>
  <c r="T178" i="37" s="1"/>
  <c r="U818" i="157"/>
  <c r="S178" i="37" s="1"/>
  <c r="T818" i="157"/>
  <c r="R178" i="37" s="1"/>
  <c r="S818" i="157"/>
  <c r="Q178" i="37" s="1"/>
  <c r="R818" i="157"/>
  <c r="P178" i="37" s="1"/>
  <c r="H820" i="157"/>
  <c r="F180" i="37" s="1"/>
  <c r="F820" i="157"/>
  <c r="Z816" i="157"/>
  <c r="X176" i="37" s="1"/>
  <c r="Y816" i="157"/>
  <c r="W176" i="37" s="1"/>
  <c r="X816" i="157"/>
  <c r="V176" i="37" s="1"/>
  <c r="V816" i="157"/>
  <c r="T176" i="37" s="1"/>
  <c r="U816" i="157"/>
  <c r="S176" i="37" s="1"/>
  <c r="R816" i="157"/>
  <c r="P176" i="37" s="1"/>
  <c r="D92" i="37"/>
  <c r="E92" i="37"/>
  <c r="F92" i="37"/>
  <c r="G92" i="37"/>
  <c r="H92" i="37"/>
  <c r="I92" i="37"/>
  <c r="J92" i="37"/>
  <c r="K92" i="37"/>
  <c r="L92" i="37"/>
  <c r="M92" i="37"/>
  <c r="N92" i="37"/>
  <c r="O92" i="37"/>
  <c r="H94" i="37"/>
  <c r="I94" i="37"/>
  <c r="J94" i="37"/>
  <c r="K94" i="37"/>
  <c r="L94" i="37"/>
  <c r="M94" i="37"/>
  <c r="N94" i="37"/>
  <c r="O94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P164" i="37"/>
  <c r="Q164" i="37"/>
  <c r="R164" i="37"/>
  <c r="S164" i="37"/>
  <c r="T164" i="37"/>
  <c r="U164" i="37"/>
  <c r="V164" i="37"/>
  <c r="W164" i="37"/>
  <c r="X164" i="37"/>
  <c r="P165" i="37"/>
  <c r="Q165" i="37"/>
  <c r="R165" i="37"/>
  <c r="S165" i="37"/>
  <c r="T165" i="37"/>
  <c r="U165" i="37"/>
  <c r="V165" i="37"/>
  <c r="W165" i="37"/>
  <c r="X165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H685" i="157"/>
  <c r="F685" i="157"/>
  <c r="G646" i="157"/>
  <c r="G645" i="157"/>
  <c r="G644" i="157"/>
  <c r="G641" i="157"/>
  <c r="G640" i="157"/>
  <c r="H596" i="157"/>
  <c r="F596" i="157"/>
  <c r="G557" i="157"/>
  <c r="G556" i="157"/>
  <c r="G555" i="157"/>
  <c r="G552" i="157"/>
  <c r="H549" i="157"/>
  <c r="G551" i="157"/>
  <c r="G550" i="157"/>
  <c r="H459" i="157"/>
  <c r="F459" i="157"/>
  <c r="G405" i="157"/>
  <c r="H324" i="157"/>
  <c r="F776" i="157"/>
  <c r="G260" i="157"/>
  <c r="G259" i="157"/>
  <c r="G258" i="157"/>
  <c r="G255" i="157"/>
  <c r="G254" i="157"/>
  <c r="G253" i="157"/>
  <c r="H211" i="157"/>
  <c r="F211" i="157"/>
  <c r="G167" i="157"/>
  <c r="G166" i="157"/>
  <c r="G165" i="157"/>
  <c r="G162" i="157"/>
  <c r="G161" i="157"/>
  <c r="G160" i="157"/>
  <c r="G141" i="157"/>
  <c r="G140" i="157"/>
  <c r="G125" i="157"/>
  <c r="G124" i="157"/>
  <c r="G123" i="157"/>
  <c r="G122" i="157"/>
  <c r="G121" i="157"/>
  <c r="G120" i="157"/>
  <c r="G119" i="157"/>
  <c r="G118" i="157"/>
  <c r="G117" i="157"/>
  <c r="G116" i="157"/>
  <c r="G113" i="157"/>
  <c r="G99" i="157"/>
  <c r="G97" i="157"/>
  <c r="G98" i="157"/>
  <c r="G96" i="157"/>
  <c r="G73" i="157"/>
  <c r="G49" i="157"/>
  <c r="G48" i="157"/>
  <c r="G47" i="157"/>
  <c r="G44" i="157"/>
  <c r="G43" i="157"/>
  <c r="G13" i="157"/>
  <c r="E352" i="37" l="1"/>
  <c r="D152" i="37"/>
  <c r="D180" i="37"/>
  <c r="E351" i="37"/>
  <c r="D398" i="37"/>
  <c r="D186" i="37"/>
  <c r="E353" i="37"/>
  <c r="G735" i="157"/>
  <c r="G733" i="157"/>
  <c r="G734" i="157"/>
  <c r="G729" i="157"/>
  <c r="G730" i="157"/>
  <c r="G643" i="157"/>
  <c r="G554" i="157"/>
  <c r="G257" i="157"/>
  <c r="I870" i="157"/>
  <c r="I47" i="157"/>
  <c r="I167" i="157"/>
  <c r="I258" i="157"/>
  <c r="G596" i="157"/>
  <c r="G1047" i="157"/>
  <c r="I48" i="157"/>
  <c r="I259" i="157"/>
  <c r="I555" i="157"/>
  <c r="I640" i="157"/>
  <c r="I49" i="157"/>
  <c r="I260" i="157"/>
  <c r="I405" i="157"/>
  <c r="I556" i="157"/>
  <c r="I641" i="157"/>
  <c r="I162" i="157"/>
  <c r="I557" i="157"/>
  <c r="I644" i="157"/>
  <c r="I165" i="157"/>
  <c r="I551" i="157"/>
  <c r="I44" i="157"/>
  <c r="I166" i="157"/>
  <c r="I255" i="157"/>
  <c r="I646" i="157"/>
  <c r="I1052" i="157"/>
  <c r="G353" i="37" s="1"/>
  <c r="I1051" i="157"/>
  <c r="G352" i="37" s="1"/>
  <c r="I1050" i="157"/>
  <c r="G351" i="37" s="1"/>
  <c r="I871" i="157"/>
  <c r="I645" i="157"/>
  <c r="G685" i="157"/>
  <c r="G549" i="157"/>
  <c r="I552" i="157"/>
  <c r="E109" i="37" l="1"/>
  <c r="E111" i="37"/>
  <c r="E106" i="37"/>
  <c r="E348" i="37"/>
  <c r="E105" i="37"/>
  <c r="E110" i="37"/>
  <c r="I1047" i="157"/>
  <c r="G348" i="37" s="1"/>
  <c r="I735" i="157"/>
  <c r="G111" i="37" s="1"/>
  <c r="I734" i="157"/>
  <c r="G110" i="37" s="1"/>
  <c r="I730" i="157"/>
  <c r="G106" i="37" s="1"/>
  <c r="I733" i="157"/>
  <c r="G109" i="37" s="1"/>
  <c r="D1158" i="37" l="1"/>
  <c r="E1158" i="37"/>
  <c r="F1158" i="37"/>
  <c r="G1158" i="37"/>
  <c r="H1158" i="37"/>
  <c r="I1158" i="37"/>
  <c r="J1158" i="37"/>
  <c r="K1158" i="37"/>
  <c r="L1158" i="37"/>
  <c r="M1158" i="37"/>
  <c r="N1158" i="37"/>
  <c r="O1158" i="37"/>
  <c r="D1160" i="37"/>
  <c r="E1160" i="37"/>
  <c r="F1160" i="37"/>
  <c r="G1160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T1160" i="37"/>
  <c r="U1160" i="37"/>
  <c r="V1160" i="37"/>
  <c r="W1160" i="37"/>
  <c r="X1160" i="37"/>
  <c r="G3420" i="156"/>
  <c r="E3420" i="156"/>
  <c r="G3419" i="156"/>
  <c r="E3419" i="156"/>
  <c r="G3418" i="156"/>
  <c r="E3418" i="156"/>
  <c r="G3387" i="156"/>
  <c r="E3387" i="156"/>
  <c r="F3347" i="156"/>
  <c r="F3346" i="156"/>
  <c r="F3345" i="156"/>
  <c r="F3342" i="156"/>
  <c r="F3341" i="156"/>
  <c r="G3310" i="156"/>
  <c r="E3310" i="156"/>
  <c r="F3269" i="156"/>
  <c r="F3268" i="156"/>
  <c r="F3267" i="156"/>
  <c r="F3264" i="156"/>
  <c r="F3263" i="156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W691" i="37"/>
  <c r="X691" i="37"/>
  <c r="G3193" i="156"/>
  <c r="E3193" i="156"/>
  <c r="G3198" i="156"/>
  <c r="E3198" i="156"/>
  <c r="G3197" i="156"/>
  <c r="E3197" i="156"/>
  <c r="G3196" i="156"/>
  <c r="E3196" i="156"/>
  <c r="G3166" i="156"/>
  <c r="E3166" i="156"/>
  <c r="F3122" i="156"/>
  <c r="F3121" i="156"/>
  <c r="F3120" i="156"/>
  <c r="F3117" i="156"/>
  <c r="F3116" i="156"/>
  <c r="D616" i="37"/>
  <c r="E616" i="37"/>
  <c r="F616" i="37"/>
  <c r="G616" i="37"/>
  <c r="H616" i="37"/>
  <c r="I616" i="37"/>
  <c r="J616" i="37"/>
  <c r="K616" i="37"/>
  <c r="L616" i="37"/>
  <c r="M616" i="37"/>
  <c r="N616" i="37"/>
  <c r="O616" i="37"/>
  <c r="G3035" i="156"/>
  <c r="E3035" i="156"/>
  <c r="G3034" i="156"/>
  <c r="F629" i="37" s="1"/>
  <c r="E3034" i="156"/>
  <c r="G3033" i="156"/>
  <c r="E3033" i="156"/>
  <c r="D628" i="37" l="1"/>
  <c r="D630" i="37"/>
  <c r="D706" i="37"/>
  <c r="D702" i="37"/>
  <c r="D1175" i="37"/>
  <c r="D629" i="37"/>
  <c r="D705" i="37"/>
  <c r="D707" i="37"/>
  <c r="D1174" i="37"/>
  <c r="D1176" i="37"/>
  <c r="F1175" i="37"/>
  <c r="F1174" i="37"/>
  <c r="F1176" i="37"/>
  <c r="F3119" i="156"/>
  <c r="F706" i="37"/>
  <c r="F707" i="37"/>
  <c r="F705" i="37"/>
  <c r="F702" i="37"/>
  <c r="F630" i="37"/>
  <c r="F628" i="37"/>
  <c r="H3117" i="156"/>
  <c r="H3193" i="156" s="1"/>
  <c r="G702" i="37" s="1"/>
  <c r="H3346" i="156"/>
  <c r="H3120" i="156"/>
  <c r="H3196" i="156" s="1"/>
  <c r="G705" i="37" s="1"/>
  <c r="H3268" i="156"/>
  <c r="H3347" i="156"/>
  <c r="H3345" i="156"/>
  <c r="F3197" i="156"/>
  <c r="E706" i="37" s="1"/>
  <c r="H3269" i="156"/>
  <c r="H3264" i="156"/>
  <c r="H3122" i="156"/>
  <c r="H3198" i="156" s="1"/>
  <c r="G707" i="37" s="1"/>
  <c r="H3267" i="156"/>
  <c r="H3342" i="156"/>
  <c r="F3415" i="156"/>
  <c r="F3418" i="156"/>
  <c r="E1174" i="37" s="1"/>
  <c r="F3419" i="156"/>
  <c r="E1175" i="37" s="1"/>
  <c r="F3420" i="156"/>
  <c r="E1176" i="37" s="1"/>
  <c r="F3387" i="156"/>
  <c r="F3310" i="156"/>
  <c r="H3121" i="156"/>
  <c r="H3197" i="156" s="1"/>
  <c r="G706" i="37" s="1"/>
  <c r="F3196" i="156"/>
  <c r="E705" i="37" s="1"/>
  <c r="F3193" i="156"/>
  <c r="E702" i="37" s="1"/>
  <c r="F3198" i="156"/>
  <c r="E707" i="37" s="1"/>
  <c r="F3166" i="156"/>
  <c r="E1171" i="37" l="1"/>
  <c r="H3415" i="156"/>
  <c r="G1171" i="37" s="1"/>
  <c r="H3418" i="156"/>
  <c r="G1174" i="37" s="1"/>
  <c r="H3420" i="156"/>
  <c r="G1176" i="37" s="1"/>
  <c r="H3419" i="156"/>
  <c r="G1175" i="37" s="1"/>
  <c r="G2999" i="156"/>
  <c r="G3084" i="156" s="1"/>
  <c r="F679" i="37" s="1"/>
  <c r="E2999" i="156"/>
  <c r="F2950" i="156"/>
  <c r="F2949" i="156"/>
  <c r="F2948" i="156"/>
  <c r="F2945" i="156"/>
  <c r="F2944" i="156"/>
  <c r="F2943" i="156"/>
  <c r="F2942" i="156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X483" i="37"/>
  <c r="G2874" i="156"/>
  <c r="E2874" i="156"/>
  <c r="G2873" i="156"/>
  <c r="E2873" i="156"/>
  <c r="G2872" i="156"/>
  <c r="E2872" i="156"/>
  <c r="G2869" i="156"/>
  <c r="F495" i="37" s="1"/>
  <c r="F1292" i="37" s="1"/>
  <c r="G2868" i="156"/>
  <c r="E2869" i="156"/>
  <c r="E2868" i="156"/>
  <c r="G2833" i="156"/>
  <c r="E2833" i="156"/>
  <c r="F2828" i="156"/>
  <c r="F2825" i="156"/>
  <c r="F2793" i="156"/>
  <c r="F2792" i="156"/>
  <c r="F2791" i="156"/>
  <c r="F2790" i="156"/>
  <c r="F2788" i="156"/>
  <c r="F2787" i="156"/>
  <c r="F2786" i="156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V270" i="37"/>
  <c r="W270" i="37"/>
  <c r="X270" i="37"/>
  <c r="D271" i="37"/>
  <c r="E271" i="37"/>
  <c r="F271" i="37"/>
  <c r="G271" i="37"/>
  <c r="H271" i="37"/>
  <c r="I271" i="37"/>
  <c r="J271" i="37"/>
  <c r="K271" i="37"/>
  <c r="L271" i="37"/>
  <c r="M271" i="37"/>
  <c r="N271" i="37"/>
  <c r="O271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G2718" i="156"/>
  <c r="E2718" i="156"/>
  <c r="G2717" i="156"/>
  <c r="E2717" i="156"/>
  <c r="G2716" i="156"/>
  <c r="E2716" i="156"/>
  <c r="G2713" i="156"/>
  <c r="E2713" i="156"/>
  <c r="F2647" i="156"/>
  <c r="F2646" i="156"/>
  <c r="F2645" i="156"/>
  <c r="F2644" i="156"/>
  <c r="F2642" i="156"/>
  <c r="F2641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D284" i="37" l="1"/>
  <c r="D286" i="37"/>
  <c r="D494" i="37"/>
  <c r="D498" i="37"/>
  <c r="D500" i="37"/>
  <c r="D1297" i="37" s="1"/>
  <c r="E3084" i="156"/>
  <c r="F2686" i="156"/>
  <c r="D495" i="37"/>
  <c r="D1292" i="37" s="1"/>
  <c r="F3038" i="156"/>
  <c r="D281" i="37"/>
  <c r="D1291" i="37" s="1"/>
  <c r="D285" i="37"/>
  <c r="D499" i="37"/>
  <c r="F3039" i="156"/>
  <c r="F3040" i="156"/>
  <c r="F2947" i="156"/>
  <c r="F500" i="37"/>
  <c r="F498" i="37"/>
  <c r="F499" i="37"/>
  <c r="F494" i="37"/>
  <c r="F284" i="37"/>
  <c r="F285" i="37"/>
  <c r="F281" i="37"/>
  <c r="F286" i="37"/>
  <c r="H2786" i="156"/>
  <c r="H2793" i="156"/>
  <c r="H2874" i="156" s="1"/>
  <c r="G500" i="37" s="1"/>
  <c r="H2792" i="156"/>
  <c r="H2873" i="156" s="1"/>
  <c r="G499" i="37" s="1"/>
  <c r="H2645" i="156"/>
  <c r="H2787" i="156"/>
  <c r="H2868" i="156" s="1"/>
  <c r="G494" i="37" s="1"/>
  <c r="H2646" i="156"/>
  <c r="F2869" i="156"/>
  <c r="E495" i="37" s="1"/>
  <c r="H2647" i="156"/>
  <c r="H2791" i="156"/>
  <c r="H2872" i="156" s="1"/>
  <c r="G498" i="37" s="1"/>
  <c r="H2948" i="156"/>
  <c r="H3038" i="156" s="1"/>
  <c r="G633" i="37" s="1"/>
  <c r="H2949" i="156"/>
  <c r="H3039" i="156" s="1"/>
  <c r="G634" i="37" s="1"/>
  <c r="H2950" i="156"/>
  <c r="H3040" i="156" s="1"/>
  <c r="G635" i="37" s="1"/>
  <c r="H2945" i="156"/>
  <c r="H3035" i="156" s="1"/>
  <c r="G630" i="37" s="1"/>
  <c r="F3035" i="156"/>
  <c r="H2943" i="156"/>
  <c r="H3033" i="156" s="1"/>
  <c r="G628" i="37" s="1"/>
  <c r="F3033" i="156"/>
  <c r="H2944" i="156"/>
  <c r="H3034" i="156" s="1"/>
  <c r="G629" i="37" s="1"/>
  <c r="F3034" i="156"/>
  <c r="F2999" i="156"/>
  <c r="F3084" i="156" s="1"/>
  <c r="E679" i="37" s="1"/>
  <c r="F2868" i="156"/>
  <c r="E494" i="37" s="1"/>
  <c r="F2872" i="156"/>
  <c r="E498" i="37" s="1"/>
  <c r="F2874" i="156"/>
  <c r="E500" i="37" s="1"/>
  <c r="F2873" i="156"/>
  <c r="E499" i="37" s="1"/>
  <c r="F2833" i="156"/>
  <c r="H2788" i="156"/>
  <c r="H2869" i="156" s="1"/>
  <c r="G495" i="37" s="1"/>
  <c r="F2717" i="156"/>
  <c r="E285" i="37" s="1"/>
  <c r="F2716" i="156"/>
  <c r="E284" i="37" s="1"/>
  <c r="F2718" i="156"/>
  <c r="E286" i="37" s="1"/>
  <c r="F2713" i="156"/>
  <c r="E281" i="37" s="1"/>
  <c r="F1291" i="37" l="1"/>
  <c r="D1295" i="37"/>
  <c r="D1296" i="37"/>
  <c r="E629" i="37"/>
  <c r="E630" i="37"/>
  <c r="D679" i="37"/>
  <c r="E634" i="37"/>
  <c r="E628" i="37"/>
  <c r="E635" i="37"/>
  <c r="E633" i="37"/>
  <c r="F1296" i="37"/>
  <c r="F1295" i="37"/>
  <c r="F1297" i="37"/>
  <c r="H2718" i="156"/>
  <c r="G286" i="37" s="1"/>
  <c r="H2717" i="156"/>
  <c r="G285" i="37" s="1"/>
  <c r="H2713" i="156"/>
  <c r="G281" i="37" s="1"/>
  <c r="H2716" i="156"/>
  <c r="G284" i="37" s="1"/>
  <c r="E1292" i="37" l="1"/>
  <c r="Y2612" i="156"/>
  <c r="X86" i="37" s="1"/>
  <c r="X2612" i="156"/>
  <c r="W86" i="37" s="1"/>
  <c r="W2612" i="156"/>
  <c r="V86" i="37" s="1"/>
  <c r="U2612" i="156"/>
  <c r="T86" i="37" s="1"/>
  <c r="T2612" i="156"/>
  <c r="S86" i="37" s="1"/>
  <c r="Q2612" i="156"/>
  <c r="P86" i="37" s="1"/>
  <c r="S923" i="156"/>
  <c r="G923" i="156"/>
  <c r="E923" i="156"/>
  <c r="Y2604" i="156"/>
  <c r="X78" i="37" s="1"/>
  <c r="X2604" i="156"/>
  <c r="W78" i="37" s="1"/>
  <c r="W2604" i="156"/>
  <c r="V78" i="37" s="1"/>
  <c r="U2604" i="156"/>
  <c r="T78" i="37" s="1"/>
  <c r="T2604" i="156"/>
  <c r="S78" i="37" s="1"/>
  <c r="Q2604" i="156"/>
  <c r="P78" i="37" s="1"/>
  <c r="X83" i="37"/>
  <c r="W83" i="37"/>
  <c r="V83" i="37"/>
  <c r="T83" i="37"/>
  <c r="S83" i="37"/>
  <c r="P83" i="37"/>
  <c r="M2610" i="156"/>
  <c r="L84" i="37" s="1"/>
  <c r="G2610" i="156"/>
  <c r="G2589" i="156"/>
  <c r="E2589" i="156"/>
  <c r="G2581" i="156"/>
  <c r="E2581" i="156"/>
  <c r="D52" i="37"/>
  <c r="G2509" i="156"/>
  <c r="E2509" i="156"/>
  <c r="F2506" i="156"/>
  <c r="G2505" i="156"/>
  <c r="G2504" i="156"/>
  <c r="E2504" i="156"/>
  <c r="G2396" i="156"/>
  <c r="F2397" i="156"/>
  <c r="F2395" i="156"/>
  <c r="E2396" i="156"/>
  <c r="F2311" i="156"/>
  <c r="F2310" i="156"/>
  <c r="F2309" i="156"/>
  <c r="P43" i="37"/>
  <c r="P39" i="37"/>
  <c r="P1308" i="37" s="1"/>
  <c r="D55" i="37" l="1"/>
  <c r="D63" i="37"/>
  <c r="H2506" i="156"/>
  <c r="H2309" i="156"/>
  <c r="H2395" i="156"/>
  <c r="H2311" i="156"/>
  <c r="H2310" i="156"/>
  <c r="H2397" i="156"/>
  <c r="F52" i="37"/>
  <c r="F63" i="37"/>
  <c r="F55" i="37"/>
  <c r="F84" i="37"/>
  <c r="G2508" i="156"/>
  <c r="F2308" i="156"/>
  <c r="F2505" i="156"/>
  <c r="F2396" i="156"/>
  <c r="H2396" i="156" s="1"/>
  <c r="E2508" i="156"/>
  <c r="V923" i="156"/>
  <c r="F2504" i="156"/>
  <c r="F2509" i="156"/>
  <c r="H2504" i="156" l="1"/>
  <c r="H2308" i="156"/>
  <c r="H2505" i="156"/>
  <c r="H2509" i="156"/>
  <c r="F2508" i="156"/>
  <c r="H2508" i="156" s="1"/>
  <c r="F2304" i="156"/>
  <c r="G1219" i="156" l="1"/>
  <c r="E1219" i="156"/>
  <c r="W11" i="37"/>
  <c r="V11" i="37"/>
  <c r="T11" i="37"/>
  <c r="S11" i="37"/>
  <c r="F11" i="37"/>
  <c r="X10" i="37"/>
  <c r="W10" i="37"/>
  <c r="V10" i="37"/>
  <c r="T10" i="37"/>
  <c r="S10" i="37"/>
  <c r="P10" i="37"/>
  <c r="G2185" i="156"/>
  <c r="E2185" i="156"/>
  <c r="F2145" i="156"/>
  <c r="F2144" i="156"/>
  <c r="F2143" i="156"/>
  <c r="P11" i="37" l="1"/>
  <c r="X11" i="37"/>
  <c r="D11" i="37"/>
  <c r="H2143" i="156"/>
  <c r="H2144" i="156"/>
  <c r="H2145" i="156"/>
  <c r="F2140" i="156"/>
  <c r="F2139" i="156"/>
  <c r="F2061" i="156"/>
  <c r="F2060" i="156"/>
  <c r="F2059" i="156"/>
  <c r="F2056" i="156"/>
  <c r="F2055" i="156"/>
  <c r="F2098" i="156" l="1"/>
  <c r="F2058" i="156"/>
  <c r="H2139" i="156"/>
  <c r="H2059" i="156"/>
  <c r="H2060" i="156"/>
  <c r="H2061" i="156"/>
  <c r="H2056" i="156"/>
  <c r="H2140" i="156"/>
  <c r="F1926" i="156" l="1"/>
  <c r="F1922" i="156"/>
  <c r="E1877" i="156"/>
  <c r="G1862" i="156"/>
  <c r="E1862" i="156"/>
  <c r="F1830" i="156"/>
  <c r="G1794" i="156"/>
  <c r="E1794" i="156"/>
  <c r="F1790" i="156"/>
  <c r="F1789" i="156"/>
  <c r="F1788" i="156"/>
  <c r="F1783" i="156"/>
  <c r="F1782" i="156"/>
  <c r="F1781" i="156"/>
  <c r="F1773" i="156"/>
  <c r="F1757" i="156"/>
  <c r="G1738" i="156"/>
  <c r="E1738" i="156"/>
  <c r="F1705" i="156"/>
  <c r="G1684" i="156"/>
  <c r="E1684" i="156"/>
  <c r="F1651" i="156"/>
  <c r="G1590" i="156"/>
  <c r="E1590" i="156"/>
  <c r="F1548" i="156"/>
  <c r="F1547" i="156"/>
  <c r="F1546" i="156"/>
  <c r="F1543" i="156"/>
  <c r="F1542" i="156"/>
  <c r="F1925" i="156" l="1"/>
  <c r="H1926" i="156"/>
  <c r="H1928" i="156"/>
  <c r="H1930" i="156"/>
  <c r="H1547" i="156"/>
  <c r="H1548" i="156"/>
  <c r="H1543" i="156"/>
  <c r="H1757" i="156"/>
  <c r="H1546" i="156"/>
  <c r="H1922" i="156"/>
  <c r="H1830" i="156"/>
  <c r="H1705" i="156"/>
  <c r="G1524" i="156"/>
  <c r="E1524" i="156"/>
  <c r="F1482" i="156"/>
  <c r="F1481" i="156"/>
  <c r="F1480" i="156"/>
  <c r="F1476" i="156"/>
  <c r="F1477" i="156"/>
  <c r="F1443" i="156"/>
  <c r="G1442" i="156"/>
  <c r="E1442" i="156"/>
  <c r="F1449" i="156"/>
  <c r="G1439" i="156"/>
  <c r="E1439" i="156"/>
  <c r="F1405" i="156"/>
  <c r="F1404" i="156"/>
  <c r="F1403" i="156"/>
  <c r="F1400" i="156"/>
  <c r="F1399" i="156"/>
  <c r="G1378" i="156"/>
  <c r="E1378" i="156"/>
  <c r="F1402" i="156" l="1"/>
  <c r="F1479" i="156"/>
  <c r="H1476" i="156"/>
  <c r="H1443" i="156"/>
  <c r="H1477" i="156"/>
  <c r="H1400" i="156"/>
  <c r="H1449" i="156"/>
  <c r="H1480" i="156"/>
  <c r="H1405" i="156"/>
  <c r="H1403" i="156"/>
  <c r="H1481" i="156"/>
  <c r="H1404" i="156"/>
  <c r="H1482" i="156"/>
  <c r="E1454" i="156"/>
  <c r="G1454" i="156"/>
  <c r="F1334" i="156" l="1"/>
  <c r="F1333" i="156"/>
  <c r="F1332" i="156"/>
  <c r="F1329" i="156"/>
  <c r="F1328" i="156"/>
  <c r="E1325" i="156"/>
  <c r="F1267" i="156"/>
  <c r="F1247" i="156"/>
  <c r="F1246" i="156"/>
  <c r="F1245" i="156"/>
  <c r="F1242" i="156"/>
  <c r="F1241" i="156"/>
  <c r="F1176" i="156"/>
  <c r="F1175" i="156"/>
  <c r="F1174" i="156"/>
  <c r="F1171" i="156"/>
  <c r="G1150" i="156"/>
  <c r="E1150" i="156"/>
  <c r="F1301" i="156" l="1"/>
  <c r="F1331" i="156"/>
  <c r="H1176" i="156"/>
  <c r="H1246" i="156"/>
  <c r="H1289" i="156"/>
  <c r="H1242" i="156"/>
  <c r="H1245" i="156"/>
  <c r="H1174" i="156"/>
  <c r="H1247" i="156"/>
  <c r="H1175" i="156"/>
  <c r="H1332" i="156"/>
  <c r="H1333" i="156"/>
  <c r="H1334" i="156"/>
  <c r="H1171" i="156"/>
  <c r="F1219" i="156"/>
  <c r="H1329" i="156"/>
  <c r="F1104" i="156" l="1"/>
  <c r="F1103" i="156"/>
  <c r="F1102" i="156"/>
  <c r="F1099" i="156"/>
  <c r="F1098" i="156"/>
  <c r="G1040" i="156"/>
  <c r="E1040" i="156"/>
  <c r="F1101" i="156" l="1"/>
  <c r="F2548" i="156"/>
  <c r="H1103" i="156"/>
  <c r="H1104" i="156"/>
  <c r="H1102" i="156"/>
  <c r="H1099" i="156"/>
  <c r="H2548" i="156" l="1"/>
  <c r="G22" i="37" s="1"/>
  <c r="E22" i="37"/>
  <c r="F1003" i="156"/>
  <c r="G979" i="156"/>
  <c r="E979" i="156"/>
  <c r="F940" i="156"/>
  <c r="E911" i="156"/>
  <c r="F903" i="156"/>
  <c r="F888" i="156"/>
  <c r="G842" i="156"/>
  <c r="G2595" i="156" s="1"/>
  <c r="F69" i="37" s="1"/>
  <c r="E842" i="156"/>
  <c r="F808" i="156"/>
  <c r="F807" i="156"/>
  <c r="F806" i="156"/>
  <c r="G800" i="156"/>
  <c r="E800" i="156"/>
  <c r="Y750" i="156"/>
  <c r="X1244" i="37" s="1"/>
  <c r="X750" i="156"/>
  <c r="W1244" i="37" s="1"/>
  <c r="W750" i="156"/>
  <c r="V1244" i="37" s="1"/>
  <c r="U750" i="156"/>
  <c r="T1244" i="37" s="1"/>
  <c r="T750" i="156"/>
  <c r="S1244" i="37" s="1"/>
  <c r="Q750" i="156"/>
  <c r="F2553" i="156" l="1"/>
  <c r="H2553" i="156" s="1"/>
  <c r="G27" i="37" s="1"/>
  <c r="F2555" i="156"/>
  <c r="F2554" i="156"/>
  <c r="E2595" i="156"/>
  <c r="F805" i="156"/>
  <c r="H888" i="156"/>
  <c r="F2549" i="156"/>
  <c r="P1244" i="37"/>
  <c r="P1329" i="37" s="1"/>
  <c r="G870" i="156"/>
  <c r="H653" i="156"/>
  <c r="H803" i="156"/>
  <c r="F911" i="156"/>
  <c r="H940" i="156"/>
  <c r="E912" i="156"/>
  <c r="E870" i="156"/>
  <c r="H807" i="156"/>
  <c r="H808" i="156"/>
  <c r="H806" i="156"/>
  <c r="H1003" i="156"/>
  <c r="F979" i="156"/>
  <c r="H903" i="156"/>
  <c r="E27" i="37" l="1"/>
  <c r="E29" i="37"/>
  <c r="E1297" i="37" s="1"/>
  <c r="H2554" i="156"/>
  <c r="G28" i="37" s="1"/>
  <c r="E28" i="37"/>
  <c r="D69" i="37"/>
  <c r="H2555" i="156"/>
  <c r="G29" i="37" s="1"/>
  <c r="E1295" i="37"/>
  <c r="H2549" i="156"/>
  <c r="G23" i="37" s="1"/>
  <c r="E23" i="37"/>
  <c r="H911" i="156"/>
  <c r="F912" i="156"/>
  <c r="F379" i="156"/>
  <c r="G383" i="156"/>
  <c r="E383" i="156"/>
  <c r="E1296" i="37" l="1"/>
  <c r="G1296" i="37" s="1"/>
  <c r="E1291" i="37"/>
  <c r="G1297" i="37"/>
  <c r="G1295" i="37"/>
  <c r="F755" i="156"/>
  <c r="H912" i="156"/>
  <c r="E369" i="156"/>
  <c r="H379" i="156"/>
  <c r="F156" i="156"/>
  <c r="H755" i="156" l="1"/>
  <c r="G1249" i="37" s="1"/>
  <c r="E1249" i="37"/>
  <c r="H156" i="156"/>
  <c r="E1334" i="37" l="1"/>
  <c r="X791" i="157"/>
  <c r="V167" i="37" s="1"/>
  <c r="V791" i="157"/>
  <c r="T167" i="37" s="1"/>
  <c r="U791" i="157"/>
  <c r="S167" i="37" s="1"/>
  <c r="R791" i="157"/>
  <c r="X166" i="37"/>
  <c r="W166" i="37"/>
  <c r="V166" i="37"/>
  <c r="T166" i="37"/>
  <c r="S166" i="37"/>
  <c r="F94" i="37"/>
  <c r="X93" i="37"/>
  <c r="W93" i="37"/>
  <c r="V93" i="37"/>
  <c r="T93" i="37"/>
  <c r="S93" i="37"/>
  <c r="P93" i="37"/>
  <c r="X1229" i="37"/>
  <c r="W1229" i="37"/>
  <c r="V1229" i="37"/>
  <c r="T1229" i="37"/>
  <c r="S1229" i="37"/>
  <c r="G1334" i="37" l="1"/>
  <c r="P166" i="37"/>
  <c r="P167" i="37"/>
  <c r="P1229" i="37"/>
  <c r="D94" i="37"/>
  <c r="Z1886" i="157"/>
  <c r="X906" i="37" s="1"/>
  <c r="Y1886" i="157"/>
  <c r="W906" i="37" s="1"/>
  <c r="X1886" i="157"/>
  <c r="V906" i="37" s="1"/>
  <c r="W1886" i="157"/>
  <c r="U906" i="37" s="1"/>
  <c r="V1886" i="157"/>
  <c r="T906" i="37" s="1"/>
  <c r="U1886" i="157"/>
  <c r="S906" i="37" s="1"/>
  <c r="T1886" i="157"/>
  <c r="R906" i="37" s="1"/>
  <c r="S1886" i="157"/>
  <c r="Q906" i="37" s="1"/>
  <c r="R1886" i="157"/>
  <c r="P906" i="37" s="1"/>
  <c r="S1885" i="156"/>
  <c r="J1885" i="156"/>
  <c r="Y583" i="156" l="1"/>
  <c r="X583" i="156"/>
  <c r="K460" i="156" l="1"/>
  <c r="J460" i="156"/>
  <c r="F460" i="156"/>
  <c r="M455" i="156"/>
  <c r="G455" i="156"/>
  <c r="E455" i="156"/>
  <c r="K452" i="156"/>
  <c r="J452" i="156"/>
  <c r="F452" i="156"/>
  <c r="F1243" i="37"/>
  <c r="F1239" i="37"/>
  <c r="X1230" i="37"/>
  <c r="W1230" i="37"/>
  <c r="V1230" i="37"/>
  <c r="T1230" i="37"/>
  <c r="S1230" i="37"/>
  <c r="P1230" i="37"/>
  <c r="F1230" i="37"/>
  <c r="D1230" i="37"/>
  <c r="G369" i="156"/>
  <c r="F378" i="156"/>
  <c r="F373" i="156"/>
  <c r="L452" i="156" l="1"/>
  <c r="L460" i="156"/>
  <c r="H452" i="156"/>
  <c r="H460" i="156"/>
  <c r="D1239" i="37"/>
  <c r="H373" i="156"/>
  <c r="H378" i="156"/>
  <c r="D1243" i="37"/>
  <c r="H399" i="156"/>
  <c r="H396" i="156"/>
  <c r="H415" i="156"/>
  <c r="H393" i="156"/>
  <c r="H431" i="156"/>
  <c r="O460" i="156"/>
  <c r="O452" i="156"/>
  <c r="F363" i="156"/>
  <c r="M361" i="156"/>
  <c r="G361" i="156"/>
  <c r="E361" i="156"/>
  <c r="K352" i="156"/>
  <c r="J352" i="156"/>
  <c r="F352" i="156"/>
  <c r="F349" i="156"/>
  <c r="N452" i="156" l="1"/>
  <c r="N460" i="156"/>
  <c r="P460" i="156"/>
  <c r="O352" i="156"/>
  <c r="P352" i="156" s="1"/>
  <c r="O349" i="156"/>
  <c r="P349" i="156" s="1"/>
  <c r="H352" i="156"/>
  <c r="H363" i="156"/>
  <c r="P452" i="156"/>
  <c r="L352" i="156"/>
  <c r="N349" i="156" l="1"/>
  <c r="N352" i="156"/>
  <c r="Q144" i="46"/>
  <c r="Q262" i="37" s="1"/>
  <c r="P153" i="57" l="1"/>
  <c r="Q1025" i="37" s="1"/>
  <c r="P95" i="57"/>
  <c r="Q967" i="37" s="1"/>
  <c r="S2174" i="157"/>
  <c r="S816" i="157"/>
  <c r="Q176" i="37" s="1"/>
  <c r="S791" i="157"/>
  <c r="Q166" i="37" l="1"/>
  <c r="Q167" i="37"/>
  <c r="Q1096" i="37"/>
  <c r="Q10" i="37"/>
  <c r="Q83" i="37" l="1"/>
  <c r="Q11" i="37"/>
  <c r="R2612" i="156"/>
  <c r="R750" i="156"/>
  <c r="Q86" i="37" l="1"/>
  <c r="Q1229" i="37"/>
  <c r="Q1244" i="37"/>
  <c r="I1810" i="157" l="1"/>
  <c r="F800" i="156"/>
  <c r="N126" i="157" l="1"/>
  <c r="I1239" i="157" l="1"/>
  <c r="G445" i="37" s="1"/>
  <c r="H1239" i="157"/>
  <c r="F1239" i="157"/>
  <c r="D445" i="37" l="1"/>
  <c r="D1316" i="37"/>
  <c r="F445" i="37"/>
  <c r="F1316" i="37" s="1"/>
  <c r="G1239" i="157" l="1"/>
  <c r="E445" i="37" l="1"/>
  <c r="E1316" i="37" s="1"/>
  <c r="Y888" i="37"/>
  <c r="Z1777" i="157"/>
  <c r="X888" i="37" s="1"/>
  <c r="Y1777" i="157"/>
  <c r="W888" i="37" s="1"/>
  <c r="X1777" i="157"/>
  <c r="V888" i="37" s="1"/>
  <c r="V1777" i="157"/>
  <c r="T888" i="37" s="1"/>
  <c r="U1777" i="157"/>
  <c r="S888" i="37" s="1"/>
  <c r="R1777" i="157"/>
  <c r="Q1777" i="157"/>
  <c r="O888" i="37" s="1"/>
  <c r="P1777" i="157"/>
  <c r="N888" i="37" s="1"/>
  <c r="O1777" i="157"/>
  <c r="M888" i="37" s="1"/>
  <c r="N1777" i="157"/>
  <c r="L888" i="37" s="1"/>
  <c r="M1777" i="157"/>
  <c r="K888" i="37" s="1"/>
  <c r="L1777" i="157"/>
  <c r="J888" i="37" s="1"/>
  <c r="K1777" i="157"/>
  <c r="I888" i="37" s="1"/>
  <c r="J1777" i="157"/>
  <c r="H888" i="37" s="1"/>
  <c r="T1676" i="157"/>
  <c r="S1777" i="157"/>
  <c r="Q888" i="37" s="1"/>
  <c r="I1671" i="157"/>
  <c r="H1777" i="157"/>
  <c r="F888" i="37" s="1"/>
  <c r="F1777" i="157"/>
  <c r="P888" i="37" l="1"/>
  <c r="D888" i="37"/>
  <c r="T1777" i="157"/>
  <c r="R888" i="37" s="1"/>
  <c r="G1777" i="157"/>
  <c r="W1676" i="157"/>
  <c r="W1777" i="157" s="1"/>
  <c r="U888" i="37" s="1"/>
  <c r="E888" i="37" l="1"/>
  <c r="I1676" i="157"/>
  <c r="I1777" i="157" l="1"/>
  <c r="G888" i="37" s="1"/>
  <c r="U330" i="156" l="1"/>
  <c r="H139" i="157" l="1"/>
  <c r="H138" i="157"/>
  <c r="G2233" i="156" l="1"/>
  <c r="G1462" i="156" l="1"/>
  <c r="H917" i="157" l="1"/>
  <c r="F917" i="157"/>
  <c r="I918" i="157"/>
  <c r="G138" i="157" l="1"/>
  <c r="I141" i="157"/>
  <c r="F139" i="157"/>
  <c r="F138" i="157"/>
  <c r="L116" i="157"/>
  <c r="M116" i="157" s="1"/>
  <c r="L125" i="157"/>
  <c r="M125" i="157" s="1"/>
  <c r="L124" i="157"/>
  <c r="M124" i="157" s="1"/>
  <c r="L123" i="157"/>
  <c r="M123" i="157" s="1"/>
  <c r="L122" i="157"/>
  <c r="L121" i="157"/>
  <c r="M121" i="157" s="1"/>
  <c r="L120" i="157"/>
  <c r="M120" i="157" s="1"/>
  <c r="L119" i="157"/>
  <c r="M119" i="157" s="1"/>
  <c r="L118" i="157"/>
  <c r="M118" i="157" s="1"/>
  <c r="K125" i="157"/>
  <c r="K124" i="157"/>
  <c r="K123" i="157"/>
  <c r="K122" i="157"/>
  <c r="K121" i="157"/>
  <c r="K120" i="157"/>
  <c r="K119" i="157"/>
  <c r="K118" i="157"/>
  <c r="K116" i="157"/>
  <c r="H126" i="157"/>
  <c r="I125" i="157"/>
  <c r="I124" i="157"/>
  <c r="I123" i="157"/>
  <c r="I121" i="157"/>
  <c r="I120" i="157"/>
  <c r="I119" i="157"/>
  <c r="I118" i="157"/>
  <c r="I116" i="157"/>
  <c r="F126" i="157"/>
  <c r="I113" i="157"/>
  <c r="H114" i="157"/>
  <c r="F114" i="157"/>
  <c r="I98" i="157"/>
  <c r="I96" i="157"/>
  <c r="I73" i="157"/>
  <c r="H71" i="157"/>
  <c r="H68" i="157" s="1"/>
  <c r="F71" i="157"/>
  <c r="F68" i="157" l="1"/>
  <c r="M122" i="157"/>
  <c r="O122" i="157" s="1"/>
  <c r="P122" i="157"/>
  <c r="Q122" i="157" s="1"/>
  <c r="I138" i="157"/>
  <c r="P120" i="157"/>
  <c r="Q120" i="157" s="1"/>
  <c r="O120" i="157"/>
  <c r="P116" i="157"/>
  <c r="Q116" i="157" s="1"/>
  <c r="O121" i="157"/>
  <c r="P123" i="157"/>
  <c r="Q123" i="157" s="1"/>
  <c r="O123" i="157"/>
  <c r="P118" i="157"/>
  <c r="Q118" i="157" s="1"/>
  <c r="O118" i="157"/>
  <c r="P124" i="157"/>
  <c r="Q124" i="157" s="1"/>
  <c r="O124" i="157"/>
  <c r="P119" i="157"/>
  <c r="Q119" i="157" s="1"/>
  <c r="O119" i="157"/>
  <c r="P125" i="157"/>
  <c r="Q125" i="157" s="1"/>
  <c r="O125" i="157"/>
  <c r="I140" i="157"/>
  <c r="G139" i="157"/>
  <c r="P121" i="157"/>
  <c r="Q121" i="157" s="1"/>
  <c r="I139" i="157" l="1"/>
  <c r="O116" i="157"/>
  <c r="L15" i="157" l="1"/>
  <c r="M15" i="157" s="1"/>
  <c r="K15" i="157"/>
  <c r="I15" i="157"/>
  <c r="L14" i="157"/>
  <c r="K14" i="157"/>
  <c r="I14" i="157"/>
  <c r="I13" i="157"/>
  <c r="L13" i="157"/>
  <c r="M13" i="157" s="1"/>
  <c r="K13" i="157"/>
  <c r="M14" i="157" l="1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592" i="156"/>
  <c r="G1364" i="156"/>
  <c r="G1362" i="156" s="1"/>
  <c r="H1365" i="156"/>
  <c r="E1364" i="156"/>
  <c r="G1356" i="156"/>
  <c r="G1354" i="156" s="1"/>
  <c r="E1356" i="156"/>
  <c r="J36" i="156"/>
  <c r="E1362" i="156" l="1"/>
  <c r="E1354" i="156"/>
  <c r="F66" i="37"/>
  <c r="F1356" i="156"/>
  <c r="F1364" i="156"/>
  <c r="F1362" i="156" s="1"/>
  <c r="F1354" i="156" l="1"/>
  <c r="H1354" i="156" s="1"/>
  <c r="H1356" i="156"/>
  <c r="H1364" i="156"/>
  <c r="H1362" i="156" l="1"/>
  <c r="S105" i="157"/>
  <c r="R1374" i="156"/>
  <c r="X208" i="37"/>
  <c r="W208" i="37"/>
  <c r="V208" i="37"/>
  <c r="T208" i="37"/>
  <c r="S208" i="37"/>
  <c r="T35" i="157"/>
  <c r="S781" i="157" l="1"/>
  <c r="Q157" i="37" s="1"/>
  <c r="W35" i="157"/>
  <c r="X970" i="37" l="1"/>
  <c r="W970" i="37"/>
  <c r="V970" i="37"/>
  <c r="T970" i="37"/>
  <c r="S970" i="37"/>
  <c r="X969" i="37"/>
  <c r="W969" i="37"/>
  <c r="V969" i="37"/>
  <c r="T969" i="37"/>
  <c r="S969" i="37"/>
  <c r="Q969" i="37"/>
  <c r="P970" i="37"/>
  <c r="P969" i="37"/>
  <c r="Q970" i="37" l="1"/>
  <c r="E82" i="57" l="1"/>
  <c r="F40" i="57"/>
  <c r="F37" i="57"/>
  <c r="F34" i="57"/>
  <c r="F108" i="57" s="1"/>
  <c r="G980" i="37" s="1"/>
  <c r="F33" i="57"/>
  <c r="G979" i="37" s="1"/>
  <c r="Q42" i="57"/>
  <c r="K41" i="57"/>
  <c r="K152" i="57" s="1"/>
  <c r="L1024" i="37" s="1"/>
  <c r="E41" i="57"/>
  <c r="E152" i="57" s="1"/>
  <c r="F1024" i="37" s="1"/>
  <c r="C41" i="57"/>
  <c r="C152" i="57" s="1"/>
  <c r="D1024" i="37" s="1"/>
  <c r="I40" i="57"/>
  <c r="J40" i="57" s="1"/>
  <c r="H40" i="57"/>
  <c r="K38" i="57"/>
  <c r="K151" i="57" s="1"/>
  <c r="L1023" i="37" s="1"/>
  <c r="E38" i="57"/>
  <c r="E151" i="57" s="1"/>
  <c r="F1023" i="37" s="1"/>
  <c r="C38" i="57"/>
  <c r="C151" i="57" s="1"/>
  <c r="D1023" i="37" s="1"/>
  <c r="I37" i="57"/>
  <c r="J37" i="57" s="1"/>
  <c r="H37" i="57"/>
  <c r="I36" i="57"/>
  <c r="J36" i="57" s="1"/>
  <c r="H36" i="57"/>
  <c r="F36" i="57"/>
  <c r="P1152" i="37"/>
  <c r="X1098" i="37"/>
  <c r="W1098" i="37"/>
  <c r="V1098" i="37"/>
  <c r="T1098" i="37"/>
  <c r="S1098" i="37"/>
  <c r="R2176" i="157"/>
  <c r="S2230" i="157"/>
  <c r="Q1152" i="37" l="1"/>
  <c r="P1098" i="37"/>
  <c r="Q153" i="57"/>
  <c r="R1025" i="37" s="1"/>
  <c r="Q1098" i="37"/>
  <c r="H38" i="57"/>
  <c r="H151" i="57" s="1"/>
  <c r="I1023" i="37" s="1"/>
  <c r="L37" i="57"/>
  <c r="I41" i="57"/>
  <c r="I152" i="57" s="1"/>
  <c r="J1024" i="37" s="1"/>
  <c r="K42" i="57"/>
  <c r="C42" i="57"/>
  <c r="C153" i="57" s="1"/>
  <c r="D1025" i="37" s="1"/>
  <c r="M40" i="57"/>
  <c r="N40" i="57" s="1"/>
  <c r="D38" i="57"/>
  <c r="E42" i="57"/>
  <c r="E153" i="57" s="1"/>
  <c r="F1025" i="37" s="1"/>
  <c r="T42" i="57"/>
  <c r="T153" i="57" s="1"/>
  <c r="U1025" i="37" s="1"/>
  <c r="M36" i="57"/>
  <c r="N36" i="57" s="1"/>
  <c r="M37" i="57"/>
  <c r="N37" i="57" s="1"/>
  <c r="I38" i="57"/>
  <c r="I151" i="57" s="1"/>
  <c r="J1023" i="37" s="1"/>
  <c r="D41" i="57"/>
  <c r="H41" i="57"/>
  <c r="H152" i="57" s="1"/>
  <c r="I1024" i="37" s="1"/>
  <c r="L40" i="57"/>
  <c r="J41" i="57"/>
  <c r="J152" i="57" s="1"/>
  <c r="K1024" i="37" s="1"/>
  <c r="L36" i="57"/>
  <c r="K153" i="57" l="1"/>
  <c r="L1025" i="37" s="1"/>
  <c r="D152" i="57"/>
  <c r="E1024" i="37" s="1"/>
  <c r="F38" i="57"/>
  <c r="D151" i="57"/>
  <c r="E1023" i="37" s="1"/>
  <c r="G41" i="57"/>
  <c r="G152" i="57" s="1"/>
  <c r="H1024" i="37" s="1"/>
  <c r="M41" i="57"/>
  <c r="M152" i="57" s="1"/>
  <c r="N1024" i="37" s="1"/>
  <c r="G38" i="57"/>
  <c r="G151" i="57" s="1"/>
  <c r="H1023" i="37" s="1"/>
  <c r="J38" i="57"/>
  <c r="M38" i="57"/>
  <c r="M151" i="57" s="1"/>
  <c r="N1023" i="37" s="1"/>
  <c r="D42" i="57"/>
  <c r="I42" i="57"/>
  <c r="I153" i="57" s="1"/>
  <c r="J1025" i="37" s="1"/>
  <c r="H42" i="57"/>
  <c r="H153" i="57" s="1"/>
  <c r="I1025" i="37" s="1"/>
  <c r="F41" i="57"/>
  <c r="L41" i="57"/>
  <c r="L152" i="57" s="1"/>
  <c r="M1024" i="37" s="1"/>
  <c r="F151" i="57" l="1"/>
  <c r="G1023" i="37" s="1"/>
  <c r="L38" i="57"/>
  <c r="L151" i="57" s="1"/>
  <c r="M1023" i="37" s="1"/>
  <c r="J151" i="57"/>
  <c r="K1023" i="37" s="1"/>
  <c r="F42" i="57"/>
  <c r="D153" i="57"/>
  <c r="E1025" i="37" s="1"/>
  <c r="F152" i="57"/>
  <c r="G1024" i="37" s="1"/>
  <c r="J42" i="57"/>
  <c r="N41" i="57"/>
  <c r="N152" i="57" s="1"/>
  <c r="O1024" i="37" s="1"/>
  <c r="N38" i="57"/>
  <c r="N151" i="57" s="1"/>
  <c r="O1023" i="37" s="1"/>
  <c r="M42" i="57"/>
  <c r="M153" i="57" s="1"/>
  <c r="N1025" i="37" s="1"/>
  <c r="G42" i="57"/>
  <c r="G153" i="57" s="1"/>
  <c r="H1025" i="37" s="1"/>
  <c r="F153" i="57" l="1"/>
  <c r="G1025" i="37" s="1"/>
  <c r="L42" i="57"/>
  <c r="L153" i="57" s="1"/>
  <c r="M1025" i="37" s="1"/>
  <c r="J153" i="57"/>
  <c r="K1025" i="37" s="1"/>
  <c r="N42" i="57"/>
  <c r="N153" i="57" s="1"/>
  <c r="O1025" i="37" s="1"/>
  <c r="P1151" i="37"/>
  <c r="P1150" i="37"/>
  <c r="I2116" i="157" l="1"/>
  <c r="I2226" i="157" l="1"/>
  <c r="G1148" i="37" s="1"/>
  <c r="T2124" i="157" l="1"/>
  <c r="N2123" i="157"/>
  <c r="N2229" i="157" s="1"/>
  <c r="L1151" i="37" s="1"/>
  <c r="J2123" i="157"/>
  <c r="J2229" i="157" s="1"/>
  <c r="H1151" i="37" s="1"/>
  <c r="H2123" i="157"/>
  <c r="H2229" i="157" s="1"/>
  <c r="F1151" i="37" s="1"/>
  <c r="F2123" i="157"/>
  <c r="L2122" i="157"/>
  <c r="P2122" i="157" s="1"/>
  <c r="Q2122" i="157" s="1"/>
  <c r="K2122" i="157"/>
  <c r="I2122" i="157"/>
  <c r="L2121" i="157"/>
  <c r="P2121" i="157" s="1"/>
  <c r="K2121" i="157"/>
  <c r="K2123" i="157" s="1"/>
  <c r="K2229" i="157" s="1"/>
  <c r="I1151" i="37" s="1"/>
  <c r="I2121" i="157"/>
  <c r="N2119" i="157"/>
  <c r="N2228" i="157" s="1"/>
  <c r="L1150" i="37" s="1"/>
  <c r="H2119" i="157"/>
  <c r="H2228" i="157" s="1"/>
  <c r="F1150" i="37" s="1"/>
  <c r="F2119" i="157"/>
  <c r="L2118" i="157"/>
  <c r="M2118" i="157" s="1"/>
  <c r="K2118" i="157"/>
  <c r="G2119" i="157"/>
  <c r="AB263" i="37"/>
  <c r="AB262" i="37"/>
  <c r="AB261" i="37"/>
  <c r="X209" i="37"/>
  <c r="W209" i="37"/>
  <c r="V209" i="37"/>
  <c r="T209" i="37"/>
  <c r="S209" i="37"/>
  <c r="G2228" i="157" l="1"/>
  <c r="F2229" i="157"/>
  <c r="F2228" i="157"/>
  <c r="T2230" i="157"/>
  <c r="R1152" i="37" s="1"/>
  <c r="F2124" i="157"/>
  <c r="K2119" i="157"/>
  <c r="K2228" i="157" s="1"/>
  <c r="I1150" i="37" s="1"/>
  <c r="W2124" i="157"/>
  <c r="W2230" i="157" s="1"/>
  <c r="U1152" i="37" s="1"/>
  <c r="G2123" i="157"/>
  <c r="N2124" i="157"/>
  <c r="P2118" i="157"/>
  <c r="Q2118" i="157" s="1"/>
  <c r="I2119" i="157"/>
  <c r="L2119" i="157"/>
  <c r="L2228" i="157" s="1"/>
  <c r="J1150" i="37" s="1"/>
  <c r="M2119" i="157"/>
  <c r="M2228" i="157" s="1"/>
  <c r="K1150" i="37" s="1"/>
  <c r="O2118" i="157"/>
  <c r="P2123" i="157"/>
  <c r="P2229" i="157" s="1"/>
  <c r="N1151" i="37" s="1"/>
  <c r="Q2121" i="157"/>
  <c r="M2121" i="157"/>
  <c r="L2123" i="157"/>
  <c r="L2229" i="157" s="1"/>
  <c r="J1151" i="37" s="1"/>
  <c r="I2118" i="157"/>
  <c r="M2122" i="157"/>
  <c r="O2122" i="157" s="1"/>
  <c r="H2124" i="157"/>
  <c r="H2230" i="157" s="1"/>
  <c r="F1152" i="37" s="1"/>
  <c r="E1150" i="37" l="1"/>
  <c r="N2230" i="157"/>
  <c r="L1152" i="37" s="1"/>
  <c r="D1150" i="37"/>
  <c r="F2230" i="157"/>
  <c r="D1151" i="37"/>
  <c r="G2124" i="157"/>
  <c r="G2229" i="157"/>
  <c r="P2119" i="157"/>
  <c r="J2119" i="157"/>
  <c r="J2228" i="157" s="1"/>
  <c r="H1150" i="37" s="1"/>
  <c r="I2123" i="157"/>
  <c r="L2124" i="157"/>
  <c r="L2230" i="157" s="1"/>
  <c r="J1152" i="37" s="1"/>
  <c r="O2119" i="157"/>
  <c r="Q2123" i="157"/>
  <c r="M2123" i="157"/>
  <c r="M2229" i="157" s="1"/>
  <c r="K1151" i="37" s="1"/>
  <c r="O2121" i="157"/>
  <c r="O2123" i="157" s="1"/>
  <c r="K2124" i="157"/>
  <c r="K2230" i="157" s="1"/>
  <c r="I1152" i="37" s="1"/>
  <c r="E1151" i="37" l="1"/>
  <c r="G2230" i="157"/>
  <c r="D1152" i="37"/>
  <c r="I2124" i="157"/>
  <c r="P2124" i="157"/>
  <c r="P2230" i="157" s="1"/>
  <c r="N1152" i="37" s="1"/>
  <c r="P2228" i="157"/>
  <c r="N1150" i="37" s="1"/>
  <c r="Q2119" i="157"/>
  <c r="M2124" i="157"/>
  <c r="M2230" i="157" s="1"/>
  <c r="K1152" i="37" s="1"/>
  <c r="J2124" i="157"/>
  <c r="J2230" i="157" s="1"/>
  <c r="H1152" i="37" s="1"/>
  <c r="G30" i="46"/>
  <c r="G100" i="46" s="1"/>
  <c r="G218" i="37" s="1"/>
  <c r="E38" i="46"/>
  <c r="E143" i="46" s="1"/>
  <c r="E261" i="37" s="1"/>
  <c r="G34" i="46"/>
  <c r="G33" i="46"/>
  <c r="R39" i="46"/>
  <c r="L38" i="46"/>
  <c r="L143" i="46" s="1"/>
  <c r="L261" i="37" s="1"/>
  <c r="F38" i="46"/>
  <c r="F143" i="46" s="1"/>
  <c r="F261" i="37" s="1"/>
  <c r="D38" i="46"/>
  <c r="D143" i="46" s="1"/>
  <c r="D261" i="37" s="1"/>
  <c r="J37" i="46"/>
  <c r="K37" i="46" s="1"/>
  <c r="I37" i="46"/>
  <c r="L35" i="46"/>
  <c r="L142" i="46" s="1"/>
  <c r="L260" i="37" s="1"/>
  <c r="F35" i="46"/>
  <c r="F142" i="46" s="1"/>
  <c r="F260" i="37" s="1"/>
  <c r="D35" i="46"/>
  <c r="D142" i="46" s="1"/>
  <c r="D260" i="37" s="1"/>
  <c r="J34" i="46"/>
  <c r="I34" i="46"/>
  <c r="J33" i="46"/>
  <c r="K33" i="46" s="1"/>
  <c r="I33" i="46"/>
  <c r="E1152" i="37" l="1"/>
  <c r="R144" i="46"/>
  <c r="R262" i="37" s="1"/>
  <c r="Q2124" i="157"/>
  <c r="N34" i="46"/>
  <c r="O34" i="46" s="1"/>
  <c r="K34" i="46"/>
  <c r="M34" i="46" s="1"/>
  <c r="O2124" i="157"/>
  <c r="Q209" i="37"/>
  <c r="I38" i="46"/>
  <c r="I143" i="46" s="1"/>
  <c r="I261" i="37" s="1"/>
  <c r="D39" i="46"/>
  <c r="D144" i="46" s="1"/>
  <c r="D262" i="37" s="1"/>
  <c r="N33" i="46"/>
  <c r="J35" i="46"/>
  <c r="G38" i="46"/>
  <c r="E35" i="46"/>
  <c r="J38" i="46"/>
  <c r="J143" i="46" s="1"/>
  <c r="J261" i="37" s="1"/>
  <c r="N37" i="46"/>
  <c r="O37" i="46" s="1"/>
  <c r="U39" i="46"/>
  <c r="U144" i="46" s="1"/>
  <c r="U262" i="37" s="1"/>
  <c r="M37" i="46"/>
  <c r="K38" i="46"/>
  <c r="K143" i="46" s="1"/>
  <c r="K261" i="37" s="1"/>
  <c r="M33" i="46"/>
  <c r="G37" i="46"/>
  <c r="F39" i="46"/>
  <c r="F144" i="46" s="1"/>
  <c r="F262" i="37" s="1"/>
  <c r="L39" i="46"/>
  <c r="I35" i="46"/>
  <c r="I142" i="46" s="1"/>
  <c r="I260" i="37" s="1"/>
  <c r="N35" i="46" l="1"/>
  <c r="O35" i="46" s="1"/>
  <c r="O142" i="46" s="1"/>
  <c r="O260" i="37" s="1"/>
  <c r="L144" i="46"/>
  <c r="L262" i="37" s="1"/>
  <c r="G35" i="46"/>
  <c r="E142" i="46"/>
  <c r="E260" i="37" s="1"/>
  <c r="H35" i="46"/>
  <c r="H142" i="46" s="1"/>
  <c r="H260" i="37" s="1"/>
  <c r="J142" i="46"/>
  <c r="J260" i="37" s="1"/>
  <c r="M38" i="46"/>
  <c r="M143" i="46" s="1"/>
  <c r="M261" i="37" s="1"/>
  <c r="O33" i="46"/>
  <c r="E39" i="46"/>
  <c r="N38" i="46"/>
  <c r="J39" i="46"/>
  <c r="H38" i="46"/>
  <c r="H143" i="46" s="1"/>
  <c r="H261" i="37" s="1"/>
  <c r="K35" i="46"/>
  <c r="K142" i="46" s="1"/>
  <c r="K260" i="37" s="1"/>
  <c r="I39" i="46"/>
  <c r="I144" i="46" s="1"/>
  <c r="I262" i="37" s="1"/>
  <c r="N142" i="46" l="1"/>
  <c r="N260" i="37" s="1"/>
  <c r="G39" i="46"/>
  <c r="E144" i="46"/>
  <c r="E262" i="37" s="1"/>
  <c r="O38" i="46"/>
  <c r="O143" i="46" s="1"/>
  <c r="O261" i="37" s="1"/>
  <c r="N143" i="46"/>
  <c r="N261" i="37" s="1"/>
  <c r="H39" i="46"/>
  <c r="H144" i="46" s="1"/>
  <c r="H262" i="37" s="1"/>
  <c r="J144" i="46"/>
  <c r="J262" i="37" s="1"/>
  <c r="M35" i="46"/>
  <c r="M142" i="46" s="1"/>
  <c r="M260" i="37" s="1"/>
  <c r="N39" i="46"/>
  <c r="K39" i="46"/>
  <c r="O39" i="46" l="1"/>
  <c r="O144" i="46" s="1"/>
  <c r="O262" i="37" s="1"/>
  <c r="N144" i="46"/>
  <c r="N262" i="37" s="1"/>
  <c r="M39" i="46"/>
  <c r="M144" i="46" s="1"/>
  <c r="M262" i="37" s="1"/>
  <c r="K144" i="46"/>
  <c r="K262" i="37" s="1"/>
  <c r="X171" i="37" l="1"/>
  <c r="W171" i="37"/>
  <c r="V171" i="37"/>
  <c r="T171" i="37"/>
  <c r="S171" i="37"/>
  <c r="H795" i="157"/>
  <c r="F171" i="37" s="1"/>
  <c r="H794" i="157"/>
  <c r="F170" i="37" s="1"/>
  <c r="F795" i="157"/>
  <c r="F794" i="157"/>
  <c r="D170" i="37" l="1"/>
  <c r="D171" i="37"/>
  <c r="T1141" i="157"/>
  <c r="T1226" i="157" l="1"/>
  <c r="W1141" i="157"/>
  <c r="W1226" i="157" l="1"/>
  <c r="Q208" i="37"/>
  <c r="W1010" i="156" l="1"/>
  <c r="W2324" i="156" l="1"/>
  <c r="S2308" i="156"/>
  <c r="V2308" i="156" l="1"/>
  <c r="G1770" i="156" l="1"/>
  <c r="G1768" i="156" s="1"/>
  <c r="E1770" i="156"/>
  <c r="E1768" i="156" l="1"/>
  <c r="E2304" i="156" l="1"/>
  <c r="G2304" i="156"/>
  <c r="H2304" i="156" s="1"/>
  <c r="H1333" i="157" l="1"/>
  <c r="F1333" i="157"/>
  <c r="H1010" i="157"/>
  <c r="F1010" i="157"/>
  <c r="G2580" i="156"/>
  <c r="E2580" i="156"/>
  <c r="G1787" i="156"/>
  <c r="E1787" i="156"/>
  <c r="D54" i="37" l="1"/>
  <c r="F54" i="37"/>
  <c r="F1325" i="37" s="1"/>
  <c r="I1334" i="157"/>
  <c r="F1770" i="156"/>
  <c r="H1773" i="156"/>
  <c r="F1768" i="156" l="1"/>
  <c r="H1770" i="156"/>
  <c r="H1768" i="156" l="1"/>
  <c r="Q171" i="37" l="1"/>
  <c r="S174" i="156" l="1"/>
  <c r="V174" i="156" l="1"/>
  <c r="Y707" i="157" l="1"/>
  <c r="Z707" i="157"/>
  <c r="N1956" i="157" l="1"/>
  <c r="N1118" i="157"/>
  <c r="S2411" i="156" l="1"/>
  <c r="V2411" i="156" l="1"/>
  <c r="H853" i="156" l="1"/>
  <c r="M2410" i="156"/>
  <c r="M2411" i="156" s="1"/>
  <c r="M2412" i="156" s="1"/>
  <c r="I2410" i="156"/>
  <c r="I2411" i="156" s="1"/>
  <c r="G2410" i="156"/>
  <c r="E2410" i="156"/>
  <c r="F2410" i="156"/>
  <c r="K2409" i="156"/>
  <c r="J2409" i="156"/>
  <c r="J2410" i="156" s="1"/>
  <c r="J2411" i="156" s="1"/>
  <c r="G2394" i="156"/>
  <c r="F2394" i="156"/>
  <c r="E2394" i="156"/>
  <c r="K115" i="156"/>
  <c r="O115" i="156" s="1"/>
  <c r="J115" i="156"/>
  <c r="H115" i="156"/>
  <c r="H2410" i="156" l="1"/>
  <c r="G2392" i="156"/>
  <c r="G2405" i="156" s="1"/>
  <c r="H2394" i="156"/>
  <c r="F2392" i="156"/>
  <c r="L2409" i="156"/>
  <c r="P115" i="156"/>
  <c r="E2411" i="156"/>
  <c r="E2392" i="156"/>
  <c r="F2411" i="156"/>
  <c r="O2409" i="156"/>
  <c r="P2409" i="156" s="1"/>
  <c r="P2410" i="156" s="1"/>
  <c r="G2411" i="156"/>
  <c r="K2410" i="156"/>
  <c r="H1788" i="156"/>
  <c r="L115" i="156"/>
  <c r="H2411" i="156" l="1"/>
  <c r="H2392" i="156"/>
  <c r="N115" i="156"/>
  <c r="L2410" i="156"/>
  <c r="K2411" i="156"/>
  <c r="E2405" i="156"/>
  <c r="F2405" i="156"/>
  <c r="H2405" i="156" s="1"/>
  <c r="O2410" i="156"/>
  <c r="O2411" i="156" s="1"/>
  <c r="N2409" i="156"/>
  <c r="N2410" i="156" s="1"/>
  <c r="N2411" i="156" s="1"/>
  <c r="H61" i="156"/>
  <c r="L2411" i="156" l="1"/>
  <c r="AA607" i="156" l="1"/>
  <c r="G482" i="156" l="1"/>
  <c r="H1267" i="156" l="1"/>
  <c r="H1237" i="156"/>
  <c r="AA2044" i="156" l="1"/>
  <c r="G2298" i="156" l="1"/>
  <c r="S795" i="156" l="1"/>
  <c r="H1152" i="157" l="1"/>
  <c r="F1152" i="157"/>
  <c r="G965" i="156"/>
  <c r="E965" i="156"/>
  <c r="AA2249" i="156" l="1"/>
  <c r="AA2381" i="156"/>
  <c r="AA2478" i="156"/>
  <c r="AA2412" i="156"/>
  <c r="AA2347" i="156"/>
  <c r="K2924" i="156" l="1"/>
  <c r="H2924" i="156"/>
  <c r="L2924" i="156" l="1"/>
  <c r="O2924" i="156"/>
  <c r="P2924" i="156" s="1"/>
  <c r="Y412" i="157"/>
  <c r="W118" i="37" s="1"/>
  <c r="W1305" i="37" s="1"/>
  <c r="Z412" i="157"/>
  <c r="X118" i="37" s="1"/>
  <c r="X1305" i="37" s="1"/>
  <c r="N2924" i="156" l="1"/>
  <c r="H1799" i="156" l="1"/>
  <c r="K1799" i="156"/>
  <c r="J1799" i="156"/>
  <c r="L1799" i="156" l="1"/>
  <c r="O1799" i="156"/>
  <c r="P1799" i="156" s="1"/>
  <c r="N1799" i="156" l="1"/>
  <c r="H2828" i="156"/>
  <c r="H2825" i="156"/>
  <c r="I522" i="157" l="1"/>
  <c r="I523" i="157" l="1"/>
  <c r="H1783" i="156" l="1"/>
  <c r="H1781" i="156"/>
  <c r="G1780" i="156"/>
  <c r="E1780" i="156"/>
  <c r="E1776" i="156" l="1"/>
  <c r="G1776" i="156"/>
  <c r="F1780" i="156"/>
  <c r="H1790" i="156"/>
  <c r="H1782" i="156"/>
  <c r="F1776" i="156" l="1"/>
  <c r="H409" i="156"/>
  <c r="H1780" i="156"/>
  <c r="H1776" i="156" l="1"/>
  <c r="AA1228" i="37" l="1"/>
  <c r="AA1229" i="37"/>
  <c r="AA1230" i="37"/>
  <c r="AA1231" i="37"/>
  <c r="AA1232" i="37"/>
  <c r="AA1235" i="37"/>
  <c r="AA1236" i="37"/>
  <c r="AB1236" i="37"/>
  <c r="AA1238" i="37"/>
  <c r="AB1238" i="37"/>
  <c r="AA1239" i="37"/>
  <c r="AB1239" i="37"/>
  <c r="AA1240" i="37"/>
  <c r="AB1240" i="37"/>
  <c r="AA1241" i="37"/>
  <c r="AB1241" i="37"/>
  <c r="AA1242" i="37"/>
  <c r="AB1242" i="37"/>
  <c r="AA1243" i="37"/>
  <c r="AB1243" i="37"/>
  <c r="AA1244" i="37"/>
  <c r="AA1245" i="37"/>
  <c r="AB1245" i="37"/>
  <c r="AA1246" i="37"/>
  <c r="AB1246" i="37"/>
  <c r="AA1247" i="37"/>
  <c r="AB1247" i="37"/>
  <c r="AA1250" i="37"/>
  <c r="AB1250" i="37"/>
  <c r="AA1251" i="37"/>
  <c r="AB1251" i="37"/>
  <c r="AA1252" i="37"/>
  <c r="AB1252" i="37"/>
  <c r="AA1253" i="37"/>
  <c r="AB1253" i="37"/>
  <c r="AA1254" i="37"/>
  <c r="AB1254" i="37"/>
  <c r="AA1255" i="37"/>
  <c r="AA1256" i="37"/>
  <c r="AB1256" i="37"/>
  <c r="AA1257" i="37"/>
  <c r="AB1257" i="37"/>
  <c r="AA1258" i="37"/>
  <c r="AB1258" i="37"/>
  <c r="AA1259" i="37"/>
  <c r="AA1260" i="37"/>
  <c r="AA1262" i="37"/>
  <c r="AB1262" i="37"/>
  <c r="AA1263" i="37"/>
  <c r="AB1263" i="37"/>
  <c r="AA1264" i="37"/>
  <c r="AA1265" i="37"/>
  <c r="AA1266" i="37"/>
  <c r="AB1266" i="37"/>
  <c r="AA1267" i="37"/>
  <c r="AB1267" i="37"/>
  <c r="AA1268" i="37"/>
  <c r="AB1268" i="37"/>
  <c r="AA1269" i="37"/>
  <c r="AA1270" i="37"/>
  <c r="AA1271" i="37"/>
  <c r="AA1272" i="37"/>
  <c r="AA1274" i="37"/>
  <c r="AA9" i="37"/>
  <c r="AA10" i="37"/>
  <c r="AA11" i="37"/>
  <c r="AA12" i="37"/>
  <c r="AA13" i="37"/>
  <c r="AA14" i="37"/>
  <c r="AB14" i="37"/>
  <c r="AA15" i="37"/>
  <c r="AB15" i="37"/>
  <c r="AA16" i="37"/>
  <c r="AB16" i="37"/>
  <c r="AA17" i="37"/>
  <c r="AB17" i="37"/>
  <c r="AA19" i="37"/>
  <c r="AB19" i="37"/>
  <c r="AA20" i="37"/>
  <c r="AB20" i="37"/>
  <c r="AA21" i="37"/>
  <c r="AB21" i="37"/>
  <c r="AA22" i="37"/>
  <c r="AB22" i="37"/>
  <c r="AA23" i="37"/>
  <c r="AB23" i="37"/>
  <c r="AA24" i="37"/>
  <c r="AA29" i="37"/>
  <c r="AA30" i="37"/>
  <c r="AA31" i="37"/>
  <c r="AA32" i="37"/>
  <c r="AB32" i="37"/>
  <c r="AA39" i="37"/>
  <c r="AA42" i="37"/>
  <c r="AA43" i="37"/>
  <c r="AA44" i="37"/>
  <c r="AA45" i="37"/>
  <c r="AA46" i="37"/>
  <c r="AA47" i="37"/>
  <c r="AB47" i="37"/>
  <c r="AA49" i="37"/>
  <c r="AB49" i="37"/>
  <c r="AA50" i="37"/>
  <c r="AB50" i="37"/>
  <c r="AA51" i="37"/>
  <c r="AB51" i="37"/>
  <c r="AA52" i="37"/>
  <c r="AB52" i="37"/>
  <c r="AA55" i="37"/>
  <c r="AB55" i="37"/>
  <c r="AA56" i="37"/>
  <c r="AB56" i="37"/>
  <c r="AA57" i="37"/>
  <c r="AB57" i="37"/>
  <c r="AA61" i="37"/>
  <c r="AA62" i="37"/>
  <c r="AB62" i="37"/>
  <c r="AA63" i="37"/>
  <c r="AB63" i="37"/>
  <c r="AA64" i="37"/>
  <c r="AB64" i="37"/>
  <c r="AA65" i="37"/>
  <c r="AB65" i="37"/>
  <c r="AA66" i="37"/>
  <c r="AB66" i="37"/>
  <c r="AA67" i="37"/>
  <c r="AA69" i="37"/>
  <c r="AB69" i="37"/>
  <c r="AA70" i="37"/>
  <c r="AB70" i="37"/>
  <c r="AA71" i="37"/>
  <c r="AB71" i="37"/>
  <c r="AA72" i="37"/>
  <c r="AA73" i="37"/>
  <c r="AA74" i="37"/>
  <c r="AA75" i="37"/>
  <c r="AB75" i="37"/>
  <c r="AA76" i="37"/>
  <c r="AB76" i="37"/>
  <c r="AA77" i="37"/>
  <c r="AB77" i="37"/>
  <c r="AA78" i="37"/>
  <c r="AA79" i="37"/>
  <c r="AA80" i="37"/>
  <c r="AB80" i="37"/>
  <c r="AA81" i="37"/>
  <c r="AB81" i="37"/>
  <c r="AA82" i="37"/>
  <c r="AA83" i="37"/>
  <c r="AA84" i="37"/>
  <c r="AA85" i="37"/>
  <c r="AA86" i="37"/>
  <c r="AA87" i="37"/>
  <c r="AB87" i="37"/>
  <c r="AA88" i="37"/>
  <c r="AB88" i="37"/>
  <c r="AA89" i="37"/>
  <c r="AB89" i="37"/>
  <c r="AA90" i="37"/>
  <c r="AA117" i="37"/>
  <c r="AA118" i="37"/>
  <c r="AA146" i="37"/>
  <c r="AA147" i="37"/>
  <c r="AA148" i="37"/>
  <c r="AA165" i="37"/>
  <c r="AA173" i="37"/>
  <c r="AA174" i="37"/>
  <c r="AA201" i="37"/>
  <c r="AA202" i="37"/>
  <c r="AA203" i="37"/>
  <c r="AA204" i="37"/>
  <c r="AA207" i="37"/>
  <c r="AA209" i="37"/>
  <c r="AA220" i="37"/>
  <c r="AB220" i="37"/>
  <c r="AA236" i="37"/>
  <c r="AA255" i="37"/>
  <c r="Z148" i="46"/>
  <c r="Z147" i="46"/>
  <c r="Z146" i="46"/>
  <c r="AB266" i="37" s="1"/>
  <c r="Z145" i="46"/>
  <c r="AB265" i="37" s="1"/>
  <c r="Z144" i="46"/>
  <c r="Z143" i="46"/>
  <c r="Z142" i="46"/>
  <c r="Z140" i="46"/>
  <c r="AB259" i="37" s="1"/>
  <c r="Z139" i="46"/>
  <c r="AB258" i="37" s="1"/>
  <c r="Z138" i="46"/>
  <c r="AB257" i="37" s="1"/>
  <c r="Z137" i="46"/>
  <c r="AB256" i="37" s="1"/>
  <c r="Z136" i="46"/>
  <c r="AB255" i="37" s="1"/>
  <c r="Z134" i="46"/>
  <c r="AB251" i="37" s="1"/>
  <c r="Z133" i="46"/>
  <c r="AB250" i="37" s="1"/>
  <c r="Z132" i="46"/>
  <c r="AB249" i="37" s="1"/>
  <c r="Z131" i="46"/>
  <c r="AB248" i="37" s="1"/>
  <c r="Z130" i="46"/>
  <c r="AB244" i="37" s="1"/>
  <c r="Z129" i="46"/>
  <c r="AB243" i="37" s="1"/>
  <c r="Z128" i="46"/>
  <c r="AB242" i="37" s="1"/>
  <c r="Z127" i="46"/>
  <c r="AB241" i="37" s="1"/>
  <c r="Z126" i="46"/>
  <c r="AB240" i="37" s="1"/>
  <c r="Z125" i="46"/>
  <c r="AB239" i="37" s="1"/>
  <c r="Z124" i="46"/>
  <c r="AB238" i="37" s="1"/>
  <c r="Z123" i="46"/>
  <c r="AB237" i="37" s="1"/>
  <c r="Z122" i="46"/>
  <c r="AB236" i="37" s="1"/>
  <c r="Z121" i="46"/>
  <c r="AB235" i="37" s="1"/>
  <c r="Z120" i="46"/>
  <c r="AB234" i="37" s="1"/>
  <c r="Z119" i="46"/>
  <c r="AB233" i="37" s="1"/>
  <c r="Z118" i="46"/>
  <c r="AB232" i="37" s="1"/>
  <c r="Z117" i="46"/>
  <c r="AB229" i="37" s="1"/>
  <c r="Z116" i="46"/>
  <c r="AB228" i="37" s="1"/>
  <c r="Z110" i="46"/>
  <c r="AB227" i="37" s="1"/>
  <c r="Z109" i="46"/>
  <c r="AB226" i="37" s="1"/>
  <c r="Z108" i="46"/>
  <c r="AB225" i="37" s="1"/>
  <c r="Z107" i="46"/>
  <c r="AB224" i="37" s="1"/>
  <c r="Z102" i="46"/>
  <c r="AB222" i="37" s="1"/>
  <c r="Z101" i="46"/>
  <c r="AB221" i="37" s="1"/>
  <c r="Z98" i="46"/>
  <c r="AB219" i="37" s="1"/>
  <c r="Z97" i="46"/>
  <c r="AB218" i="37" s="1"/>
  <c r="Z96" i="46"/>
  <c r="AB217" i="37" s="1"/>
  <c r="Z95" i="46"/>
  <c r="AB215" i="37" s="1"/>
  <c r="Z94" i="46"/>
  <c r="AB214" i="37" s="1"/>
  <c r="Z93" i="46"/>
  <c r="AB213" i="37" s="1"/>
  <c r="Z92" i="46"/>
  <c r="AB211" i="37" s="1"/>
  <c r="Z91" i="46"/>
  <c r="AB210" i="37" s="1"/>
  <c r="Z90" i="46"/>
  <c r="AB209" i="37" s="1"/>
  <c r="Z89" i="46"/>
  <c r="AB207" i="37" s="1"/>
  <c r="AA268" i="37"/>
  <c r="AB268" i="37"/>
  <c r="AA269" i="37"/>
  <c r="AB269" i="37"/>
  <c r="AA270" i="37"/>
  <c r="AB270" i="37"/>
  <c r="AA271" i="37"/>
  <c r="AB271" i="37"/>
  <c r="AA272" i="37"/>
  <c r="AB272" i="37"/>
  <c r="AA273" i="37"/>
  <c r="AB273" i="37"/>
  <c r="AA275" i="37"/>
  <c r="AB275" i="37"/>
  <c r="AA276" i="37"/>
  <c r="AB276" i="37"/>
  <c r="AA277" i="37"/>
  <c r="AB277" i="37"/>
  <c r="AA279" i="37"/>
  <c r="AB279" i="37"/>
  <c r="AA280" i="37"/>
  <c r="AB280" i="37"/>
  <c r="AA281" i="37"/>
  <c r="AB281" i="37"/>
  <c r="AA282" i="37"/>
  <c r="AB282" i="37"/>
  <c r="AA287" i="37"/>
  <c r="AB287" i="37"/>
  <c r="AA288" i="37"/>
  <c r="AB288" i="37"/>
  <c r="AA289" i="37"/>
  <c r="AB289" i="37"/>
  <c r="AA290" i="37"/>
  <c r="AB290" i="37"/>
  <c r="AA291" i="37"/>
  <c r="AB291" i="37"/>
  <c r="AA296" i="37"/>
  <c r="AB296" i="37"/>
  <c r="AA297" i="37"/>
  <c r="AB297" i="37"/>
  <c r="AA298" i="37"/>
  <c r="AB298" i="37"/>
  <c r="AA299" i="37"/>
  <c r="AB299" i="37"/>
  <c r="AA300" i="37"/>
  <c r="AB300" i="37"/>
  <c r="AA301" i="37"/>
  <c r="AB301" i="37"/>
  <c r="AA302" i="37"/>
  <c r="AB302" i="37"/>
  <c r="AA303" i="37"/>
  <c r="AB303" i="37"/>
  <c r="AA304" i="37"/>
  <c r="AB304" i="37"/>
  <c r="AA305" i="37"/>
  <c r="AB305" i="37"/>
  <c r="AA306" i="37"/>
  <c r="AB306" i="37"/>
  <c r="AA307" i="37"/>
  <c r="AB307" i="37"/>
  <c r="AA308" i="37"/>
  <c r="AB308" i="37"/>
  <c r="AA309" i="37"/>
  <c r="AB309" i="37"/>
  <c r="AA310" i="37"/>
  <c r="AB310" i="37"/>
  <c r="AA313" i="37"/>
  <c r="AB313" i="37"/>
  <c r="AA314" i="37"/>
  <c r="AB314" i="37"/>
  <c r="AA315" i="37"/>
  <c r="AB315" i="37"/>
  <c r="AA316" i="37"/>
  <c r="AB316" i="37"/>
  <c r="AA319" i="37"/>
  <c r="AB319" i="37"/>
  <c r="AA320" i="37"/>
  <c r="AB320" i="37"/>
  <c r="AA321" i="37"/>
  <c r="AB321" i="37"/>
  <c r="AA322" i="37"/>
  <c r="AB322" i="37"/>
  <c r="AA323" i="37"/>
  <c r="AB323" i="37"/>
  <c r="AA324" i="37"/>
  <c r="AB324" i="37"/>
  <c r="AA325" i="37"/>
  <c r="AB325" i="37"/>
  <c r="AA326" i="37"/>
  <c r="AB326" i="37"/>
  <c r="AA327" i="37"/>
  <c r="AB327" i="37"/>
  <c r="AA328" i="37"/>
  <c r="AB328" i="37"/>
  <c r="AA329" i="37"/>
  <c r="AB329" i="37"/>
  <c r="AA330" i="37"/>
  <c r="AB330" i="37"/>
  <c r="AA331" i="37"/>
  <c r="AB331" i="37"/>
  <c r="AA333" i="37"/>
  <c r="AA334" i="37"/>
  <c r="AA336" i="37"/>
  <c r="AA337" i="37"/>
  <c r="AA338" i="37"/>
  <c r="AA339" i="37"/>
  <c r="AA340" i="37"/>
  <c r="AA342" i="37"/>
  <c r="AA343" i="37"/>
  <c r="AA344" i="37"/>
  <c r="AA347" i="37"/>
  <c r="AA348" i="37"/>
  <c r="AA350" i="37"/>
  <c r="AA351" i="37"/>
  <c r="AA352" i="37"/>
  <c r="AA353" i="37"/>
  <c r="AA354" i="37"/>
  <c r="AA355" i="37"/>
  <c r="AA360" i="37"/>
  <c r="AA361" i="37"/>
  <c r="AA368" i="37"/>
  <c r="AA369" i="37"/>
  <c r="AA370" i="37"/>
  <c r="AA371" i="37"/>
  <c r="AA372" i="37"/>
  <c r="AA373" i="37"/>
  <c r="AA374" i="37"/>
  <c r="AA375" i="37"/>
  <c r="AA376" i="37"/>
  <c r="AA377" i="37"/>
  <c r="AA378" i="37"/>
  <c r="AA379" i="37"/>
  <c r="AA386" i="37"/>
  <c r="AA387" i="37"/>
  <c r="AA388" i="37"/>
  <c r="AA389" i="37"/>
  <c r="AA390" i="37"/>
  <c r="AA391" i="37"/>
  <c r="AA392" i="37"/>
  <c r="AA393" i="37"/>
  <c r="AA394" i="37"/>
  <c r="AA395" i="37"/>
  <c r="AA396" i="37"/>
  <c r="AA397" i="37"/>
  <c r="AA398" i="37"/>
  <c r="AA399" i="37"/>
  <c r="AA400" i="37"/>
  <c r="AA401" i="37"/>
  <c r="AA402" i="37"/>
  <c r="AA403" i="37"/>
  <c r="AA404" i="37"/>
  <c r="AA405" i="37"/>
  <c r="AA406" i="37"/>
  <c r="AA407" i="37"/>
  <c r="AA409" i="37"/>
  <c r="AB409" i="37"/>
  <c r="AA410" i="37"/>
  <c r="AB410" i="37"/>
  <c r="AA411" i="37"/>
  <c r="AB411" i="37"/>
  <c r="AA412" i="37"/>
  <c r="AB412" i="37"/>
  <c r="AA413" i="37"/>
  <c r="AB413" i="37"/>
  <c r="AA414" i="37"/>
  <c r="AB414" i="37"/>
  <c r="AA416" i="37"/>
  <c r="AB416" i="37"/>
  <c r="AA417" i="37"/>
  <c r="AB417" i="37"/>
  <c r="AA418" i="37"/>
  <c r="AB418" i="37"/>
  <c r="AA420" i="37"/>
  <c r="AB420" i="37"/>
  <c r="AA421" i="37"/>
  <c r="AB421" i="37"/>
  <c r="AA422" i="37"/>
  <c r="AB422" i="37"/>
  <c r="AA423" i="37"/>
  <c r="AB423" i="37"/>
  <c r="AA424" i="37"/>
  <c r="AB424" i="37"/>
  <c r="AA425" i="37"/>
  <c r="AB425" i="37"/>
  <c r="AA426" i="37"/>
  <c r="AB426" i="37"/>
  <c r="AA427" i="37"/>
  <c r="AB427" i="37"/>
  <c r="AA428" i="37"/>
  <c r="AB428" i="37"/>
  <c r="AA429" i="37"/>
  <c r="AB429" i="37"/>
  <c r="AA430" i="37"/>
  <c r="AB430" i="37"/>
  <c r="AA431" i="37"/>
  <c r="AB431" i="37"/>
  <c r="AA432" i="37"/>
  <c r="AB432" i="37"/>
  <c r="AA433" i="37"/>
  <c r="AB433" i="37"/>
  <c r="AA434" i="37"/>
  <c r="AB434" i="37"/>
  <c r="AA437" i="37"/>
  <c r="AB437" i="37"/>
  <c r="AA445" i="37"/>
  <c r="AB445" i="37"/>
  <c r="AA446" i="37"/>
  <c r="AB446" i="37"/>
  <c r="AA447" i="37"/>
  <c r="AB447" i="37"/>
  <c r="AA448" i="37"/>
  <c r="AB448" i="37"/>
  <c r="AA449" i="37"/>
  <c r="AB449" i="37"/>
  <c r="AA450" i="37"/>
  <c r="AB450" i="37"/>
  <c r="AA451" i="37"/>
  <c r="AB451" i="37"/>
  <c r="AA452" i="37"/>
  <c r="AB452" i="37"/>
  <c r="AA453" i="37"/>
  <c r="AB453" i="37"/>
  <c r="AA454" i="37"/>
  <c r="AB454" i="37"/>
  <c r="AA455" i="37"/>
  <c r="AB455" i="37"/>
  <c r="AA460" i="37"/>
  <c r="AB460" i="37"/>
  <c r="AA461" i="37"/>
  <c r="AB461" i="37"/>
  <c r="AA462" i="37"/>
  <c r="AB462" i="37"/>
  <c r="AA463" i="37"/>
  <c r="AB463" i="37"/>
  <c r="AA468" i="37"/>
  <c r="AB468" i="37"/>
  <c r="AA469" i="37"/>
  <c r="AB469" i="37"/>
  <c r="AA470" i="37"/>
  <c r="AB470" i="37"/>
  <c r="AA471" i="37"/>
  <c r="AB471" i="37"/>
  <c r="AA472" i="37"/>
  <c r="AB472" i="37"/>
  <c r="AA473" i="37"/>
  <c r="AB473" i="37"/>
  <c r="AA474" i="37"/>
  <c r="AB474" i="37"/>
  <c r="AA475" i="37"/>
  <c r="AB475" i="37"/>
  <c r="AA476" i="37"/>
  <c r="AB476" i="37"/>
  <c r="AA477" i="37"/>
  <c r="AB477" i="37"/>
  <c r="AA478" i="37"/>
  <c r="AB478" i="37"/>
  <c r="AA479" i="37"/>
  <c r="AB479" i="37"/>
  <c r="AA481" i="37"/>
  <c r="AB481" i="37"/>
  <c r="AA482" i="37"/>
  <c r="AB482" i="37"/>
  <c r="AA483" i="37"/>
  <c r="AB483" i="37"/>
  <c r="AA484" i="37"/>
  <c r="AB484" i="37"/>
  <c r="AA485" i="37"/>
  <c r="AB485" i="37"/>
  <c r="AA486" i="37"/>
  <c r="AB486" i="37"/>
  <c r="AA488" i="37"/>
  <c r="AB488" i="37"/>
  <c r="AA489" i="37"/>
  <c r="AB489" i="37"/>
  <c r="AA490" i="37"/>
  <c r="AB490" i="37"/>
  <c r="AA492" i="37"/>
  <c r="AB492" i="37"/>
  <c r="AA493" i="37"/>
  <c r="AB493" i="37"/>
  <c r="AA494" i="37"/>
  <c r="AB494" i="37"/>
  <c r="AA495" i="37"/>
  <c r="AB495" i="37"/>
  <c r="AA496" i="37"/>
  <c r="AB496" i="37"/>
  <c r="AA497" i="37"/>
  <c r="AB497" i="37"/>
  <c r="AA502" i="37"/>
  <c r="AB502" i="37"/>
  <c r="AA503" i="37"/>
  <c r="AB503" i="37"/>
  <c r="AA504" i="37"/>
  <c r="AB504" i="37"/>
  <c r="AA505" i="37"/>
  <c r="AB505" i="37"/>
  <c r="AA506" i="37"/>
  <c r="AB506" i="37"/>
  <c r="AA509" i="37"/>
  <c r="AB509" i="37"/>
  <c r="AA510" i="37"/>
  <c r="AB510" i="37"/>
  <c r="AA511" i="37"/>
  <c r="AB511" i="37"/>
  <c r="AA512" i="37"/>
  <c r="AB512" i="37"/>
  <c r="AA513" i="37"/>
  <c r="AB513" i="37"/>
  <c r="AA514" i="37"/>
  <c r="AB514" i="37"/>
  <c r="AA515" i="37"/>
  <c r="AB515" i="37"/>
  <c r="AA516" i="37"/>
  <c r="AB516" i="37"/>
  <c r="AA517" i="37"/>
  <c r="AB517" i="37"/>
  <c r="AA518" i="37"/>
  <c r="AB518" i="37"/>
  <c r="AA519" i="37"/>
  <c r="AB519" i="37"/>
  <c r="AA520" i="37"/>
  <c r="AB520" i="37"/>
  <c r="AA521" i="37"/>
  <c r="AB521" i="37"/>
  <c r="AA522" i="37"/>
  <c r="AB522" i="37"/>
  <c r="AA526" i="37"/>
  <c r="AB526" i="37"/>
  <c r="AA527" i="37"/>
  <c r="AB527" i="37"/>
  <c r="AA528" i="37"/>
  <c r="AB528" i="37"/>
  <c r="AA529" i="37"/>
  <c r="AB529" i="37"/>
  <c r="AA536" i="37"/>
  <c r="AB536" i="37"/>
  <c r="AA537" i="37"/>
  <c r="AB537" i="37"/>
  <c r="AA538" i="37"/>
  <c r="AB538" i="37"/>
  <c r="AA539" i="37"/>
  <c r="AB539" i="37"/>
  <c r="AA540" i="37"/>
  <c r="AB540" i="37"/>
  <c r="AA541" i="37"/>
  <c r="AB541" i="37"/>
  <c r="AA542" i="37"/>
  <c r="AB542" i="37"/>
  <c r="AA543" i="37"/>
  <c r="AB543" i="37"/>
  <c r="AA544" i="37"/>
  <c r="AB544" i="37"/>
  <c r="AA545" i="37"/>
  <c r="AB545" i="37"/>
  <c r="AA547" i="37"/>
  <c r="AA548" i="37"/>
  <c r="AA549" i="37"/>
  <c r="AB549" i="37"/>
  <c r="AA550" i="37"/>
  <c r="AA551" i="37"/>
  <c r="AA552" i="37"/>
  <c r="AA558" i="37"/>
  <c r="AA559" i="37"/>
  <c r="AA560" i="37"/>
  <c r="AA561" i="37"/>
  <c r="AB561" i="37"/>
  <c r="AA562" i="37"/>
  <c r="AA563" i="37"/>
  <c r="AA565" i="37"/>
  <c r="AA568" i="37"/>
  <c r="AA569" i="37"/>
  <c r="AA570" i="37"/>
  <c r="AA571" i="37"/>
  <c r="AA572" i="37"/>
  <c r="AA573" i="37"/>
  <c r="AA574" i="37"/>
  <c r="AA575" i="37"/>
  <c r="AA578" i="37"/>
  <c r="AA579" i="37"/>
  <c r="AA580" i="37"/>
  <c r="AA581" i="37"/>
  <c r="AA582" i="37"/>
  <c r="AA583" i="37"/>
  <c r="AA584" i="37"/>
  <c r="AA585" i="37"/>
  <c r="AA586" i="37"/>
  <c r="AA587" i="37"/>
  <c r="AA588" i="37"/>
  <c r="AA589" i="37"/>
  <c r="AA590" i="37"/>
  <c r="AA593" i="37"/>
  <c r="AA594" i="37"/>
  <c r="AA595" i="37"/>
  <c r="AA596" i="37"/>
  <c r="AA600" i="37"/>
  <c r="AA601" i="37"/>
  <c r="AA602" i="37"/>
  <c r="AA603" i="37"/>
  <c r="AA604" i="37"/>
  <c r="AA605" i="37"/>
  <c r="AA606" i="37"/>
  <c r="AA607" i="37"/>
  <c r="AB607" i="37"/>
  <c r="AA608" i="37"/>
  <c r="AA609" i="37"/>
  <c r="AA610" i="37"/>
  <c r="AA611" i="37"/>
  <c r="AA612" i="37"/>
  <c r="AA613" i="37"/>
  <c r="AA614" i="37"/>
  <c r="AA616" i="37"/>
  <c r="AB616" i="37"/>
  <c r="AA617" i="37"/>
  <c r="AB617" i="37"/>
  <c r="AA618" i="37"/>
  <c r="AB618" i="37"/>
  <c r="AA619" i="37"/>
  <c r="AB619" i="37"/>
  <c r="AA620" i="37"/>
  <c r="AB620" i="37"/>
  <c r="AA622" i="37"/>
  <c r="AB622" i="37"/>
  <c r="AA623" i="37"/>
  <c r="AB623" i="37"/>
  <c r="AA624" i="37"/>
  <c r="AB624" i="37"/>
  <c r="AA626" i="37"/>
  <c r="AB626" i="37"/>
  <c r="AA627" i="37"/>
  <c r="AB627" i="37"/>
  <c r="AA628" i="37"/>
  <c r="AB628" i="37"/>
  <c r="AA629" i="37"/>
  <c r="AB629" i="37"/>
  <c r="AA639" i="37"/>
  <c r="AB639" i="37"/>
  <c r="AA640" i="37"/>
  <c r="AB640" i="37"/>
  <c r="AA644" i="37"/>
  <c r="AB644" i="37"/>
  <c r="AA645" i="37"/>
  <c r="AB645" i="37"/>
  <c r="AA646" i="37"/>
  <c r="AB646" i="37"/>
  <c r="AA647" i="37"/>
  <c r="AB647" i="37"/>
  <c r="AA650" i="37"/>
  <c r="AB650" i="37"/>
  <c r="AA651" i="37"/>
  <c r="AB651" i="37"/>
  <c r="AA652" i="37"/>
  <c r="AB652" i="37"/>
  <c r="AA653" i="37"/>
  <c r="AB653" i="37"/>
  <c r="AB1313" i="37"/>
  <c r="AA655" i="37"/>
  <c r="AB655" i="37"/>
  <c r="AA656" i="37"/>
  <c r="AB656" i="37"/>
  <c r="AA657" i="37"/>
  <c r="AB657" i="37"/>
  <c r="AA658" i="37"/>
  <c r="AB658" i="37"/>
  <c r="AA659" i="37"/>
  <c r="AB659" i="37"/>
  <c r="AA660" i="37"/>
  <c r="AB660" i="37"/>
  <c r="AA661" i="37"/>
  <c r="AB661" i="37"/>
  <c r="AA662" i="37"/>
  <c r="AB662" i="37"/>
  <c r="AA663" i="37"/>
  <c r="AB663" i="37"/>
  <c r="AA664" i="37"/>
  <c r="AB664" i="37"/>
  <c r="AA665" i="37"/>
  <c r="AB665" i="37"/>
  <c r="AA666" i="37"/>
  <c r="AB666" i="37"/>
  <c r="AA667" i="37"/>
  <c r="AB667" i="37"/>
  <c r="AA668" i="37"/>
  <c r="AB668" i="37"/>
  <c r="AA669" i="37"/>
  <c r="AB669" i="37"/>
  <c r="AA670" i="37"/>
  <c r="AB670" i="37"/>
  <c r="AA671" i="37"/>
  <c r="AB671" i="37"/>
  <c r="AA672" i="37"/>
  <c r="AB672" i="37"/>
  <c r="AA673" i="37"/>
  <c r="AB673" i="37"/>
  <c r="AA674" i="37"/>
  <c r="AB674" i="37"/>
  <c r="AA675" i="37"/>
  <c r="AB675" i="37"/>
  <c r="AA676" i="37"/>
  <c r="AB676" i="37"/>
  <c r="AA677" i="37"/>
  <c r="AB677" i="37"/>
  <c r="AA678" i="37"/>
  <c r="AB678" i="37"/>
  <c r="AA679" i="37"/>
  <c r="AB679" i="37"/>
  <c r="AA680" i="37"/>
  <c r="AB680" i="37"/>
  <c r="AA681" i="37"/>
  <c r="AB681" i="37"/>
  <c r="AA682" i="37"/>
  <c r="AB682" i="37"/>
  <c r="AA683" i="37"/>
  <c r="AB683" i="37"/>
  <c r="AA684" i="37"/>
  <c r="AB684" i="37"/>
  <c r="AA685" i="37"/>
  <c r="AB685" i="37"/>
  <c r="AA686" i="37"/>
  <c r="AB686" i="37"/>
  <c r="AA687" i="37"/>
  <c r="AB687" i="37"/>
  <c r="AA689" i="37"/>
  <c r="AB689" i="37"/>
  <c r="AA690" i="37"/>
  <c r="AB690" i="37"/>
  <c r="AA691" i="37"/>
  <c r="AB691" i="37"/>
  <c r="AA692" i="37"/>
  <c r="AB692" i="37"/>
  <c r="AA693" i="37"/>
  <c r="AB693" i="37"/>
  <c r="AA694" i="37"/>
  <c r="AB694" i="37"/>
  <c r="AA696" i="37"/>
  <c r="AB696" i="37"/>
  <c r="AA697" i="37"/>
  <c r="AB697" i="37"/>
  <c r="AA704" i="37"/>
  <c r="AB704" i="37"/>
  <c r="AA706" i="37"/>
  <c r="AB706" i="37"/>
  <c r="AA707" i="37"/>
  <c r="AB707" i="37"/>
  <c r="AA708" i="37"/>
  <c r="AB708" i="37"/>
  <c r="AA709" i="37"/>
  <c r="AB709" i="37"/>
  <c r="AA718" i="37"/>
  <c r="AB718" i="37"/>
  <c r="AA719" i="37"/>
  <c r="AB719" i="37"/>
  <c r="AA722" i="37"/>
  <c r="AB722" i="37"/>
  <c r="AA723" i="37"/>
  <c r="AB723" i="37"/>
  <c r="AA724" i="37"/>
  <c r="AB724" i="37"/>
  <c r="AA725" i="37"/>
  <c r="AB725" i="37"/>
  <c r="AA726" i="37"/>
  <c r="AB726" i="37"/>
  <c r="AA727" i="37"/>
  <c r="AB727" i="37"/>
  <c r="AA728" i="37"/>
  <c r="AB728" i="37"/>
  <c r="AA729" i="37"/>
  <c r="AB729" i="37"/>
  <c r="AA730" i="37"/>
  <c r="AB730" i="37"/>
  <c r="AA731" i="37"/>
  <c r="AB731" i="37"/>
  <c r="AA732" i="37"/>
  <c r="AB732" i="37"/>
  <c r="AA733" i="37"/>
  <c r="AB733" i="37"/>
  <c r="AA734" i="37"/>
  <c r="AB734" i="37"/>
  <c r="AA735" i="37"/>
  <c r="AB735" i="37"/>
  <c r="AA736" i="37"/>
  <c r="AB736" i="37"/>
  <c r="AA737" i="37"/>
  <c r="AB737" i="37"/>
  <c r="AA738" i="37"/>
  <c r="AB738" i="37"/>
  <c r="AA739" i="37"/>
  <c r="AB739" i="37"/>
  <c r="AA740" i="37"/>
  <c r="AB740" i="37"/>
  <c r="AA741" i="37"/>
  <c r="AB741" i="37"/>
  <c r="AA742" i="37"/>
  <c r="AB742" i="37"/>
  <c r="AA743" i="37"/>
  <c r="AB743" i="37"/>
  <c r="AA744" i="37"/>
  <c r="AB744" i="37"/>
  <c r="AA745" i="37"/>
  <c r="AB745" i="37"/>
  <c r="AA746" i="37"/>
  <c r="AB746" i="37"/>
  <c r="AA747" i="37"/>
  <c r="AB747" i="37"/>
  <c r="AA751" i="37"/>
  <c r="AB751" i="37"/>
  <c r="AA752" i="37"/>
  <c r="AB752" i="37"/>
  <c r="AA753" i="37"/>
  <c r="AB753" i="37"/>
  <c r="AA754" i="37"/>
  <c r="AB754" i="37"/>
  <c r="AA755" i="37"/>
  <c r="AB755" i="37"/>
  <c r="AA756" i="37"/>
  <c r="AB756" i="37"/>
  <c r="AA758" i="37"/>
  <c r="AB758" i="37"/>
  <c r="AA759" i="37"/>
  <c r="AB759" i="37"/>
  <c r="AA760" i="37"/>
  <c r="AB760" i="37"/>
  <c r="AA761" i="37"/>
  <c r="AB761" i="37"/>
  <c r="AA762" i="37"/>
  <c r="AB762" i="37"/>
  <c r="AA763" i="37"/>
  <c r="AB763" i="37"/>
  <c r="AA769" i="37"/>
  <c r="AB769" i="37"/>
  <c r="AA770" i="37"/>
  <c r="AB770" i="37"/>
  <c r="AA771" i="37"/>
  <c r="AB771" i="37"/>
  <c r="AA772" i="37"/>
  <c r="AB772" i="37"/>
  <c r="AA773" i="37"/>
  <c r="AB773" i="37"/>
  <c r="AA774" i="37"/>
  <c r="AB774" i="37"/>
  <c r="AA775" i="37"/>
  <c r="AB775" i="37"/>
  <c r="AA776" i="37"/>
  <c r="AB776" i="37"/>
  <c r="AA777" i="37"/>
  <c r="AB777" i="37"/>
  <c r="AA779" i="37"/>
  <c r="AB779" i="37"/>
  <c r="AA780" i="37"/>
  <c r="AB780" i="37"/>
  <c r="AA781" i="37"/>
  <c r="AB781" i="37"/>
  <c r="AA783" i="37"/>
  <c r="AB783" i="37"/>
  <c r="AA786" i="37"/>
  <c r="AB786" i="37"/>
  <c r="AA787" i="37"/>
  <c r="AB787" i="37"/>
  <c r="AA788" i="37"/>
  <c r="AB788" i="37"/>
  <c r="AA789" i="37"/>
  <c r="AB789" i="37"/>
  <c r="AA790" i="37"/>
  <c r="AB790" i="37"/>
  <c r="AA791" i="37"/>
  <c r="AB791" i="37"/>
  <c r="AA792" i="37"/>
  <c r="AB792" i="37"/>
  <c r="AA793" i="37"/>
  <c r="AB793" i="37"/>
  <c r="AA794" i="37"/>
  <c r="AB794" i="37"/>
  <c r="AA795" i="37"/>
  <c r="AB795" i="37"/>
  <c r="AA796" i="37"/>
  <c r="AB796" i="37"/>
  <c r="AA797" i="37"/>
  <c r="AB797" i="37"/>
  <c r="AA798" i="37"/>
  <c r="AB798" i="37"/>
  <c r="AA801" i="37"/>
  <c r="AB801" i="37"/>
  <c r="AA802" i="37"/>
  <c r="AB802" i="37"/>
  <c r="AA803" i="37"/>
  <c r="AB803" i="37"/>
  <c r="AA804" i="37"/>
  <c r="AB804" i="37"/>
  <c r="AA809" i="37"/>
  <c r="AB809" i="37"/>
  <c r="AA810" i="37"/>
  <c r="AB810" i="37"/>
  <c r="AA811" i="37"/>
  <c r="AB811" i="37"/>
  <c r="AA812" i="37"/>
  <c r="AB812" i="37"/>
  <c r="AA813" i="37"/>
  <c r="AB813" i="37"/>
  <c r="AA814" i="37"/>
  <c r="AB814" i="37"/>
  <c r="AA815" i="37"/>
  <c r="AB815" i="37"/>
  <c r="AA816" i="37"/>
  <c r="AB816" i="37"/>
  <c r="AA817" i="37"/>
  <c r="AB817" i="37"/>
  <c r="AA818" i="37"/>
  <c r="AB818" i="37"/>
  <c r="AA819" i="37"/>
  <c r="AB819" i="37"/>
  <c r="AA820" i="37"/>
  <c r="AB820" i="37"/>
  <c r="AA821" i="37"/>
  <c r="AB821" i="37"/>
  <c r="AA822" i="37"/>
  <c r="AB822" i="37"/>
  <c r="AA823" i="37"/>
  <c r="AB823" i="37"/>
  <c r="AA825" i="37"/>
  <c r="AB825" i="37"/>
  <c r="AA826" i="37"/>
  <c r="AB826" i="37"/>
  <c r="AA827" i="37"/>
  <c r="AB827" i="37"/>
  <c r="AA828" i="37"/>
  <c r="AB828" i="37"/>
  <c r="AA829" i="37"/>
  <c r="AB829" i="37"/>
  <c r="AA830" i="37"/>
  <c r="AB830" i="37"/>
  <c r="AA832" i="37"/>
  <c r="AB832" i="37"/>
  <c r="AA833" i="37"/>
  <c r="AB833" i="37"/>
  <c r="AA834" i="37"/>
  <c r="AB834" i="37"/>
  <c r="AA836" i="37"/>
  <c r="AB836" i="37"/>
  <c r="AA837" i="37"/>
  <c r="AB837" i="37"/>
  <c r="AA838" i="37"/>
  <c r="AB838" i="37"/>
  <c r="AA839" i="37"/>
  <c r="AB839" i="37"/>
  <c r="AA840" i="37"/>
  <c r="AB840" i="37"/>
  <c r="AA841" i="37"/>
  <c r="AB841" i="37"/>
  <c r="AA842" i="37"/>
  <c r="AB842" i="37"/>
  <c r="AA843" i="37"/>
  <c r="AB843" i="37"/>
  <c r="AA844" i="37"/>
  <c r="AB844" i="37"/>
  <c r="AA845" i="37"/>
  <c r="AB845" i="37"/>
  <c r="AA846" i="37"/>
  <c r="AB846" i="37"/>
  <c r="AA847" i="37"/>
  <c r="AB847" i="37"/>
  <c r="AA856" i="37"/>
  <c r="AB856" i="37"/>
  <c r="AA859" i="37"/>
  <c r="AB859" i="37"/>
  <c r="AA860" i="37"/>
  <c r="AB860" i="37"/>
  <c r="AA861" i="37"/>
  <c r="AB861" i="37"/>
  <c r="AA862" i="37"/>
  <c r="AB862" i="37"/>
  <c r="AA863" i="37"/>
  <c r="AB863" i="37"/>
  <c r="AA864" i="37"/>
  <c r="AB864" i="37"/>
  <c r="AA865" i="37"/>
  <c r="AB865" i="37"/>
  <c r="AA866" i="37"/>
  <c r="AB866" i="37"/>
  <c r="AA867" i="37"/>
  <c r="AB867" i="37"/>
  <c r="AA868" i="37"/>
  <c r="AB868" i="37"/>
  <c r="AA869" i="37"/>
  <c r="AB869" i="37"/>
  <c r="AA870" i="37"/>
  <c r="AB870" i="37"/>
  <c r="AA871" i="37"/>
  <c r="AB871" i="37"/>
  <c r="AA872" i="37"/>
  <c r="AB872" i="37"/>
  <c r="AA873" i="37"/>
  <c r="AB873" i="37"/>
  <c r="AA874" i="37"/>
  <c r="AB874" i="37"/>
  <c r="AA875" i="37"/>
  <c r="AB875" i="37"/>
  <c r="AA876" i="37"/>
  <c r="AB876" i="37"/>
  <c r="AA880" i="37"/>
  <c r="AB880" i="37"/>
  <c r="AA881" i="37"/>
  <c r="AB881" i="37"/>
  <c r="AA882" i="37"/>
  <c r="AB882" i="37"/>
  <c r="AA883" i="37"/>
  <c r="AB883" i="37"/>
  <c r="AA884" i="37"/>
  <c r="AB884" i="37"/>
  <c r="AA885" i="37"/>
  <c r="AB885" i="37"/>
  <c r="AA886" i="37"/>
  <c r="AB886" i="37"/>
  <c r="AA889" i="37"/>
  <c r="AB889" i="37"/>
  <c r="AA890" i="37"/>
  <c r="AB890" i="37"/>
  <c r="AA891" i="37"/>
  <c r="AB891" i="37"/>
  <c r="AA892" i="37"/>
  <c r="AB892" i="37"/>
  <c r="AA893" i="37"/>
  <c r="AB893" i="37"/>
  <c r="AA894" i="37"/>
  <c r="AB894" i="37"/>
  <c r="AA895" i="37"/>
  <c r="AB895" i="37"/>
  <c r="AA897" i="37"/>
  <c r="AA898" i="37"/>
  <c r="AB898" i="37"/>
  <c r="AA899" i="37"/>
  <c r="AB899" i="37"/>
  <c r="AA900" i="37"/>
  <c r="AB900" i="37"/>
  <c r="AA901" i="37"/>
  <c r="AB901" i="37"/>
  <c r="AA902" i="37"/>
  <c r="AB902" i="37"/>
  <c r="AA904" i="37"/>
  <c r="AB904" i="37"/>
  <c r="AA905" i="37"/>
  <c r="AB905" i="37"/>
  <c r="AA906" i="37"/>
  <c r="AB906" i="37"/>
  <c r="AA908" i="37"/>
  <c r="AB908" i="37"/>
  <c r="AA909" i="37"/>
  <c r="AB909" i="37"/>
  <c r="AA910" i="37"/>
  <c r="AB910" i="37"/>
  <c r="AA911" i="37"/>
  <c r="AB911" i="37"/>
  <c r="AA912" i="37"/>
  <c r="AB912" i="37"/>
  <c r="AA916" i="37"/>
  <c r="AB916" i="37"/>
  <c r="AA917" i="37"/>
  <c r="AB917" i="37"/>
  <c r="AA918" i="37"/>
  <c r="AB918" i="37"/>
  <c r="AA922" i="37"/>
  <c r="AB922" i="37"/>
  <c r="AA923" i="37"/>
  <c r="AB923" i="37"/>
  <c r="AA924" i="37"/>
  <c r="AB924" i="37"/>
  <c r="AA925" i="37"/>
  <c r="AB925" i="37"/>
  <c r="AA928" i="37"/>
  <c r="AB928" i="37"/>
  <c r="AA929" i="37"/>
  <c r="AB929" i="37"/>
  <c r="AA930" i="37"/>
  <c r="AB930" i="37"/>
  <c r="AA931" i="37"/>
  <c r="AB931" i="37"/>
  <c r="AA932" i="37"/>
  <c r="AB932" i="37"/>
  <c r="AA933" i="37"/>
  <c r="AB933" i="37"/>
  <c r="AA934" i="37"/>
  <c r="AB934" i="37"/>
  <c r="AA935" i="37"/>
  <c r="AB935" i="37"/>
  <c r="AA936" i="37"/>
  <c r="AB936" i="37"/>
  <c r="AA937" i="37"/>
  <c r="AB937" i="37"/>
  <c r="AA938" i="37"/>
  <c r="AB938" i="37"/>
  <c r="AA939" i="37"/>
  <c r="AB939" i="37"/>
  <c r="AA940" i="37"/>
  <c r="AB940" i="37"/>
  <c r="AA943" i="37"/>
  <c r="AB943" i="37"/>
  <c r="AA944" i="37"/>
  <c r="AB944" i="37"/>
  <c r="AA948" i="37"/>
  <c r="AB948" i="37"/>
  <c r="AA949" i="37"/>
  <c r="AB949" i="37"/>
  <c r="AA950" i="37"/>
  <c r="AB950" i="37"/>
  <c r="AA951" i="37"/>
  <c r="AB951" i="37"/>
  <c r="AA955" i="37"/>
  <c r="AB955" i="37"/>
  <c r="AA956" i="37"/>
  <c r="AB956" i="37"/>
  <c r="AA957" i="37"/>
  <c r="AB957" i="37"/>
  <c r="AA958" i="37"/>
  <c r="AB958" i="37"/>
  <c r="AA959" i="37"/>
  <c r="AB959" i="37"/>
  <c r="AA960" i="37"/>
  <c r="AB960" i="37"/>
  <c r="AA961" i="37"/>
  <c r="AB961" i="37"/>
  <c r="AA962" i="37"/>
  <c r="AB962" i="37"/>
  <c r="AA963" i="37"/>
  <c r="AB963" i="37"/>
  <c r="AA964" i="37"/>
  <c r="AB964" i="37"/>
  <c r="AA969" i="37"/>
  <c r="AB969" i="37"/>
  <c r="AA974" i="37"/>
  <c r="AB974" i="37"/>
  <c r="AA975" i="37"/>
  <c r="AB975" i="37"/>
  <c r="AA976" i="37"/>
  <c r="AB976" i="37"/>
  <c r="AA978" i="37"/>
  <c r="AB978" i="37"/>
  <c r="AA979" i="37"/>
  <c r="AB979" i="37"/>
  <c r="AA980" i="37"/>
  <c r="AB980" i="37"/>
  <c r="AA983" i="37"/>
  <c r="AB983" i="37"/>
  <c r="AA984" i="37"/>
  <c r="AB984" i="37"/>
  <c r="AA989" i="37"/>
  <c r="AB989" i="37"/>
  <c r="AA990" i="37"/>
  <c r="AB990" i="37"/>
  <c r="AA991" i="37"/>
  <c r="AB991" i="37"/>
  <c r="AA994" i="37"/>
  <c r="AB994" i="37"/>
  <c r="AA995" i="37"/>
  <c r="AB995" i="37"/>
  <c r="AA996" i="37"/>
  <c r="AB996" i="37"/>
  <c r="AA997" i="37"/>
  <c r="AB997" i="37"/>
  <c r="AA998" i="37"/>
  <c r="AB998" i="37"/>
  <c r="AA999" i="37"/>
  <c r="AB999" i="37"/>
  <c r="AA1000" i="37"/>
  <c r="AB1000" i="37"/>
  <c r="AA1001" i="37"/>
  <c r="AB1001" i="37"/>
  <c r="AA1003" i="37"/>
  <c r="AB1003" i="37"/>
  <c r="AA1004" i="37"/>
  <c r="AB1004" i="37"/>
  <c r="AA1005" i="37"/>
  <c r="AB1005" i="37"/>
  <c r="AA1006" i="37"/>
  <c r="AB1006" i="37"/>
  <c r="AA1007" i="37"/>
  <c r="AB1007" i="37"/>
  <c r="AA1008" i="37"/>
  <c r="AB1008" i="37"/>
  <c r="AA1009" i="37"/>
  <c r="AB1009" i="37"/>
  <c r="AA1012" i="37"/>
  <c r="AB1012" i="37"/>
  <c r="AA1013" i="37"/>
  <c r="AB1013" i="37"/>
  <c r="AA1014" i="37"/>
  <c r="AB1014" i="37"/>
  <c r="AA1015" i="37"/>
  <c r="AB1015" i="37"/>
  <c r="AA1021" i="37"/>
  <c r="AB1021" i="37"/>
  <c r="AA1022" i="37"/>
  <c r="AB1022" i="37"/>
  <c r="AA1023" i="37"/>
  <c r="AB1023" i="37"/>
  <c r="AA1024" i="37"/>
  <c r="AB1024" i="37"/>
  <c r="AA1028" i="37"/>
  <c r="AB1028" i="37"/>
  <c r="AA1031" i="37"/>
  <c r="AB1031" i="37"/>
  <c r="AA1032" i="37"/>
  <c r="AB1032" i="37"/>
  <c r="AA1033" i="37"/>
  <c r="AB1033" i="37"/>
  <c r="AA1034" i="37"/>
  <c r="AB1034" i="37"/>
  <c r="AA1035" i="37"/>
  <c r="AB1035" i="37"/>
  <c r="AA1039" i="37"/>
  <c r="AB1039" i="37"/>
  <c r="AA1040" i="37"/>
  <c r="AB1040" i="37"/>
  <c r="AA1041" i="37"/>
  <c r="AB1041" i="37"/>
  <c r="AA1043" i="37"/>
  <c r="AB1043" i="37"/>
  <c r="AA1044" i="37"/>
  <c r="AB1044" i="37"/>
  <c r="AA1045" i="37"/>
  <c r="AB1045" i="37"/>
  <c r="AA1046" i="37"/>
  <c r="AB1046" i="37"/>
  <c r="AA1047" i="37"/>
  <c r="AB1047" i="37"/>
  <c r="AA1048" i="37"/>
  <c r="AB1048" i="37"/>
  <c r="AA1049" i="37"/>
  <c r="AB1049" i="37"/>
  <c r="AA1050" i="37"/>
  <c r="AB1050" i="37"/>
  <c r="AA1051" i="37"/>
  <c r="AB1051" i="37"/>
  <c r="AA1052" i="37"/>
  <c r="AB1052" i="37"/>
  <c r="AA1053" i="37"/>
  <c r="AB1053" i="37"/>
  <c r="AA1054" i="37"/>
  <c r="AB1054" i="37"/>
  <c r="AA1057" i="37"/>
  <c r="AB1057" i="37"/>
  <c r="AA1058" i="37"/>
  <c r="AB1058" i="37"/>
  <c r="AA1059" i="37"/>
  <c r="AB1059" i="37"/>
  <c r="AA1060" i="37"/>
  <c r="AB1060" i="37"/>
  <c r="AA1061" i="37"/>
  <c r="AB1061" i="37"/>
  <c r="AA1062" i="37"/>
  <c r="AB1062" i="37"/>
  <c r="AA1064" i="37"/>
  <c r="AB1064" i="37"/>
  <c r="AA1065" i="37"/>
  <c r="AB1065" i="37"/>
  <c r="AA1066" i="37"/>
  <c r="AB1066" i="37"/>
  <c r="AA1067" i="37"/>
  <c r="AB1067" i="37"/>
  <c r="AA1068" i="37"/>
  <c r="AB1068" i="37"/>
  <c r="AA1069" i="37"/>
  <c r="AB1069" i="37"/>
  <c r="AA1070" i="37"/>
  <c r="AB1070" i="37"/>
  <c r="AA1073" i="37"/>
  <c r="AB1073" i="37"/>
  <c r="AA1074" i="37"/>
  <c r="AB1074" i="37"/>
  <c r="AA1075" i="37"/>
  <c r="AB1075" i="37"/>
  <c r="AA1076" i="37"/>
  <c r="AB1076" i="37"/>
  <c r="AA1079" i="37"/>
  <c r="AB1079" i="37"/>
  <c r="AA1080" i="37"/>
  <c r="AB1080" i="37"/>
  <c r="AA1081" i="37"/>
  <c r="AB1081" i="37"/>
  <c r="AA1082" i="37"/>
  <c r="AB1082" i="37"/>
  <c r="AA1083" i="37"/>
  <c r="AB1083" i="37"/>
  <c r="AA1084" i="37"/>
  <c r="AB1084" i="37"/>
  <c r="AA1085" i="37"/>
  <c r="AB1085" i="37"/>
  <c r="AA1086" i="37"/>
  <c r="AB1086" i="37"/>
  <c r="AA1087" i="37"/>
  <c r="AB1087" i="37"/>
  <c r="AA1088" i="37"/>
  <c r="AB1088" i="37"/>
  <c r="AA1089" i="37"/>
  <c r="AB1089" i="37"/>
  <c r="AA1090" i="37"/>
  <c r="AB1090" i="37"/>
  <c r="AA1091" i="37"/>
  <c r="AB1091" i="37"/>
  <c r="AA1092" i="37"/>
  <c r="AB1092" i="37"/>
  <c r="AA1093" i="37"/>
  <c r="AB1093" i="37"/>
  <c r="AA1095" i="37"/>
  <c r="AB1095" i="37"/>
  <c r="AA1096" i="37"/>
  <c r="AB1096" i="37"/>
  <c r="AA1098" i="37"/>
  <c r="AB1098" i="37"/>
  <c r="AA1099" i="37"/>
  <c r="AB1099" i="37"/>
  <c r="AA1100" i="37"/>
  <c r="AB1100" i="37"/>
  <c r="AA1101" i="37"/>
  <c r="AB1101" i="37"/>
  <c r="AA1103" i="37"/>
  <c r="AB1103" i="37"/>
  <c r="AA1104" i="37"/>
  <c r="AB1104" i="37"/>
  <c r="AA1106" i="37"/>
  <c r="AB1106" i="37"/>
  <c r="AA1107" i="37"/>
  <c r="AB1107" i="37"/>
  <c r="AA1110" i="37"/>
  <c r="AB1110" i="37"/>
  <c r="AA1111" i="37"/>
  <c r="AB1111" i="37"/>
  <c r="AA1112" i="37"/>
  <c r="AB1112" i="37"/>
  <c r="AA1113" i="37"/>
  <c r="AB1113" i="37"/>
  <c r="AA1114" i="37"/>
  <c r="AB1114" i="37"/>
  <c r="AA1115" i="37"/>
  <c r="AB1115" i="37"/>
  <c r="AA1116" i="37"/>
  <c r="AB1116" i="37"/>
  <c r="AA1117" i="37"/>
  <c r="AB1117" i="37"/>
  <c r="AA1118" i="37"/>
  <c r="AB1118" i="37"/>
  <c r="AA1119" i="37"/>
  <c r="AB1119" i="37"/>
  <c r="AA1120" i="37"/>
  <c r="AB1120" i="37"/>
  <c r="AA1123" i="37"/>
  <c r="AB1123" i="37"/>
  <c r="AA1124" i="37"/>
  <c r="AB1124" i="37"/>
  <c r="AA1125" i="37"/>
  <c r="AB1125" i="37"/>
  <c r="AA1126" i="37"/>
  <c r="AB1126" i="37"/>
  <c r="AA1127" i="37"/>
  <c r="AB1127" i="37"/>
  <c r="AA1128" i="37"/>
  <c r="AB1128" i="37"/>
  <c r="AA1129" i="37"/>
  <c r="AB1129" i="37"/>
  <c r="AA1130" i="37"/>
  <c r="AB1130" i="37"/>
  <c r="AA1131" i="37"/>
  <c r="AB1131" i="37"/>
  <c r="AA1132" i="37"/>
  <c r="AB1132" i="37"/>
  <c r="AA1133" i="37"/>
  <c r="AB1133" i="37"/>
  <c r="AA1134" i="37"/>
  <c r="AB1134" i="37"/>
  <c r="AA1137" i="37"/>
  <c r="AB1137" i="37"/>
  <c r="AA1138" i="37"/>
  <c r="AB1138" i="37"/>
  <c r="AA1139" i="37"/>
  <c r="AB1139" i="37"/>
  <c r="AA1140" i="37"/>
  <c r="AB1140" i="37"/>
  <c r="AA1144" i="37"/>
  <c r="AB1144" i="37"/>
  <c r="AA1145" i="37"/>
  <c r="AB1145" i="37"/>
  <c r="AA1146" i="37"/>
  <c r="AB1146" i="37"/>
  <c r="AA1147" i="37"/>
  <c r="AB1147" i="37"/>
  <c r="AA1148" i="37"/>
  <c r="AB1148" i="37"/>
  <c r="AA1149" i="37"/>
  <c r="AB1149" i="37"/>
  <c r="AA1150" i="37"/>
  <c r="AB1150" i="37"/>
  <c r="AA1151" i="37"/>
  <c r="AB1151" i="37"/>
  <c r="AA1152" i="37"/>
  <c r="AB1152" i="37"/>
  <c r="AA1154" i="37"/>
  <c r="AB1154" i="37"/>
  <c r="AA1155" i="37"/>
  <c r="AB1155" i="37"/>
  <c r="AA1156" i="37"/>
  <c r="AB1156" i="37"/>
  <c r="AA1157" i="37"/>
  <c r="AA1158" i="37"/>
  <c r="AA1159" i="37"/>
  <c r="AA1160" i="37"/>
  <c r="AA1161" i="37"/>
  <c r="AA1162" i="37"/>
  <c r="AA1164" i="37"/>
  <c r="AA1165" i="37"/>
  <c r="AA1166" i="37"/>
  <c r="AA1168" i="37"/>
  <c r="AA1169" i="37"/>
  <c r="AB1316" i="37" l="1"/>
  <c r="AA8" i="37"/>
  <c r="AB1320" i="37"/>
  <c r="AB824" i="37"/>
  <c r="AB757" i="37"/>
  <c r="AB1030" i="37"/>
  <c r="AB615" i="37"/>
  <c r="AA1170" i="37"/>
  <c r="AA1171" i="37"/>
  <c r="AA1172" i="37"/>
  <c r="AA1173" i="37"/>
  <c r="AA1174" i="37"/>
  <c r="AA1181" i="37"/>
  <c r="AA1182" i="37"/>
  <c r="AA1183" i="37"/>
  <c r="AA1184" i="37"/>
  <c r="AA1185" i="37"/>
  <c r="AA1188" i="37"/>
  <c r="AA1189" i="37"/>
  <c r="AA1190" i="37"/>
  <c r="AA1191" i="37"/>
  <c r="AA1192" i="37"/>
  <c r="AA1193" i="37"/>
  <c r="AA1194" i="37"/>
  <c r="AA1195" i="37"/>
  <c r="AA1196" i="37"/>
  <c r="AA1197" i="37"/>
  <c r="AA1198" i="37"/>
  <c r="AA1199" i="37"/>
  <c r="AA1200" i="37"/>
  <c r="AA1201" i="37"/>
  <c r="AA1202" i="37"/>
  <c r="AA1203" i="37"/>
  <c r="AA1208" i="37"/>
  <c r="AA1209" i="37"/>
  <c r="AA1210" i="37"/>
  <c r="AA1218" i="37"/>
  <c r="AA1219" i="37"/>
  <c r="AA1220" i="37"/>
  <c r="AA1221" i="37"/>
  <c r="AA1222" i="37"/>
  <c r="AA1223" i="37"/>
  <c r="AA1224" i="37"/>
  <c r="AA1225" i="37"/>
  <c r="AA1226" i="37"/>
  <c r="AA171" i="37"/>
  <c r="AA170" i="37"/>
  <c r="AA169" i="37"/>
  <c r="AA168" i="37"/>
  <c r="AA167" i="37"/>
  <c r="AA166" i="37"/>
  <c r="AA164" i="37"/>
  <c r="AA163" i="37"/>
  <c r="AA162" i="37"/>
  <c r="AA161" i="37"/>
  <c r="AA160" i="37"/>
  <c r="AA159" i="37"/>
  <c r="AA158" i="37"/>
  <c r="AA157" i="37"/>
  <c r="AA156" i="37"/>
  <c r="AA155" i="37"/>
  <c r="AA154" i="37"/>
  <c r="AA153" i="37"/>
  <c r="AA151" i="37"/>
  <c r="AA150" i="37"/>
  <c r="AA149" i="37"/>
  <c r="AA145" i="37"/>
  <c r="AA142" i="37"/>
  <c r="AA141" i="37"/>
  <c r="AA140" i="37"/>
  <c r="AA139" i="37"/>
  <c r="AA138" i="37"/>
  <c r="AA137" i="37"/>
  <c r="AA136" i="37"/>
  <c r="AA135" i="37"/>
  <c r="AA134" i="37"/>
  <c r="AA133" i="37"/>
  <c r="AA132" i="37"/>
  <c r="AA131" i="37"/>
  <c r="AA130" i="37"/>
  <c r="AA129" i="37"/>
  <c r="AA128" i="37"/>
  <c r="AA127" i="37"/>
  <c r="AA126" i="37"/>
  <c r="AA125" i="37"/>
  <c r="AA124" i="37"/>
  <c r="AA121" i="37"/>
  <c r="AA120" i="37"/>
  <c r="AA119" i="37"/>
  <c r="AA116" i="37"/>
  <c r="AA115" i="37"/>
  <c r="AA114" i="37"/>
  <c r="AA102" i="37"/>
  <c r="AA101" i="37"/>
  <c r="AA100" i="37"/>
  <c r="AA98" i="37"/>
  <c r="AA97" i="37"/>
  <c r="AA96" i="37"/>
  <c r="AA94" i="37"/>
  <c r="AA93" i="37"/>
  <c r="AA92" i="37"/>
  <c r="AB1427" i="157"/>
  <c r="AB1426" i="157"/>
  <c r="AB1425" i="157"/>
  <c r="AB1424" i="157"/>
  <c r="AB1423" i="157"/>
  <c r="AB1422" i="157"/>
  <c r="AB1421" i="157"/>
  <c r="AB1419" i="157"/>
  <c r="AB1418" i="157"/>
  <c r="AB1417" i="157"/>
  <c r="AB1416" i="157"/>
  <c r="AB1415" i="157"/>
  <c r="AB1414" i="157"/>
  <c r="AB1413" i="157"/>
  <c r="AB1411" i="157"/>
  <c r="AB1410" i="157"/>
  <c r="AB1409" i="157"/>
  <c r="AB1408" i="157"/>
  <c r="AB1406" i="157"/>
  <c r="AB1405" i="157"/>
  <c r="AB1404" i="157"/>
  <c r="AB1403" i="157"/>
  <c r="AB1402" i="157"/>
  <c r="AB1401" i="157"/>
  <c r="AB1400" i="157"/>
  <c r="AB1399" i="157"/>
  <c r="AB1398" i="157"/>
  <c r="AB1397" i="157"/>
  <c r="AB1396" i="157"/>
  <c r="AB1395" i="157"/>
  <c r="AB1394" i="157"/>
  <c r="AB1393" i="157"/>
  <c r="AB1392" i="157"/>
  <c r="AB1391" i="157"/>
  <c r="AB1390" i="157"/>
  <c r="AB1389" i="157"/>
  <c r="AB1383" i="157"/>
  <c r="AB1382" i="157"/>
  <c r="AB1381" i="157"/>
  <c r="AB1380" i="157"/>
  <c r="AB1375" i="157"/>
  <c r="AB1374" i="157"/>
  <c r="AB1371" i="157"/>
  <c r="AB1370" i="157"/>
  <c r="AB1369" i="157"/>
  <c r="AB1368" i="157"/>
  <c r="AB1367" i="157"/>
  <c r="AB1366" i="157"/>
  <c r="AB1365" i="157"/>
  <c r="AB1364" i="157"/>
  <c r="AB551" i="37" s="1"/>
  <c r="AB1363" i="157"/>
  <c r="AB550" i="37" s="1"/>
  <c r="AB1361" i="157"/>
  <c r="AB548" i="37" s="1"/>
  <c r="AA3470" i="156"/>
  <c r="Z1226" i="37" s="1"/>
  <c r="AA3469" i="156"/>
  <c r="Z1225" i="37" s="1"/>
  <c r="AA3468" i="156"/>
  <c r="Z1224" i="37" s="1"/>
  <c r="AA3467" i="156"/>
  <c r="Z1223" i="37" s="1"/>
  <c r="AA3466" i="156"/>
  <c r="AA3465" i="156"/>
  <c r="AA3464" i="156"/>
  <c r="AA3463" i="156"/>
  <c r="Z1219" i="37" s="1"/>
  <c r="AA3462" i="156"/>
  <c r="AA3461" i="156"/>
  <c r="Z1217" i="37" s="1"/>
  <c r="AA3460" i="156"/>
  <c r="Z1216" i="37" s="1"/>
  <c r="AA3459" i="156"/>
  <c r="Z1215" i="37" s="1"/>
  <c r="AA3458" i="156"/>
  <c r="Z1214" i="37" s="1"/>
  <c r="AA3457" i="156"/>
  <c r="AA3455" i="156"/>
  <c r="Z1211" i="37" s="1"/>
  <c r="AA3454" i="156"/>
  <c r="AA3453" i="156"/>
  <c r="AA3452" i="156"/>
  <c r="AA3448" i="156"/>
  <c r="AA3447" i="156"/>
  <c r="AA3446" i="156"/>
  <c r="AA3445" i="156"/>
  <c r="AA3444" i="156"/>
  <c r="AA3443" i="156"/>
  <c r="AA3442" i="156"/>
  <c r="AA3441" i="156"/>
  <c r="AA3440" i="156"/>
  <c r="AA3439" i="156"/>
  <c r="AA3438" i="156"/>
  <c r="AA3437" i="156"/>
  <c r="AA3436" i="156"/>
  <c r="AA3435" i="156"/>
  <c r="AA3434" i="156"/>
  <c r="AA3433" i="156"/>
  <c r="AA3432" i="156"/>
  <c r="AA3431" i="156"/>
  <c r="AA3425" i="156"/>
  <c r="AA3424" i="156"/>
  <c r="AA3423" i="156"/>
  <c r="AA3422" i="156"/>
  <c r="AA3417" i="156"/>
  <c r="AA3416" i="156"/>
  <c r="AA3413" i="156"/>
  <c r="AA3412" i="156"/>
  <c r="AA3411" i="156"/>
  <c r="AA3410" i="156"/>
  <c r="AA3409" i="156"/>
  <c r="AA3408" i="156"/>
  <c r="AA3407" i="156"/>
  <c r="AA3406" i="156"/>
  <c r="AA3405" i="156"/>
  <c r="AA3403" i="156"/>
  <c r="AB1159" i="37" s="1"/>
  <c r="AB90" i="37"/>
  <c r="AB86" i="37"/>
  <c r="AB85" i="37"/>
  <c r="AB83" i="37"/>
  <c r="AB82" i="37"/>
  <c r="AB79" i="37"/>
  <c r="AB78" i="37"/>
  <c r="AB74" i="37"/>
  <c r="AB73" i="37"/>
  <c r="AB72" i="37"/>
  <c r="AB67" i="37"/>
  <c r="AB61" i="37"/>
  <c r="AB46" i="37"/>
  <c r="AB45" i="37"/>
  <c r="AB44" i="37"/>
  <c r="AB43" i="37"/>
  <c r="AB42" i="37"/>
  <c r="AB39" i="37"/>
  <c r="AB31" i="37"/>
  <c r="AB30" i="37"/>
  <c r="AB29" i="37"/>
  <c r="AB24" i="37"/>
  <c r="AB13" i="37"/>
  <c r="AB12" i="37"/>
  <c r="AB11" i="37"/>
  <c r="AB10" i="37"/>
  <c r="AA2241" i="156"/>
  <c r="AA2200" i="156"/>
  <c r="AA2444" i="156"/>
  <c r="AA2463" i="156"/>
  <c r="AA2366" i="156"/>
  <c r="AA2428" i="156"/>
  <c r="AA2272" i="156"/>
  <c r="AA2324" i="156"/>
  <c r="AA1640" i="156"/>
  <c r="AA1626" i="156"/>
  <c r="AA1612" i="156"/>
  <c r="AA345" i="156"/>
  <c r="AA1047" i="156"/>
  <c r="AA988" i="156"/>
  <c r="AA1387" i="156"/>
  <c r="AA3400" i="156"/>
  <c r="AB540" i="157"/>
  <c r="AB1358" i="157"/>
  <c r="AA570" i="156"/>
  <c r="AB1274" i="37"/>
  <c r="AB1272" i="37"/>
  <c r="AB1271" i="37"/>
  <c r="AB1358" i="37" s="1"/>
  <c r="AB1270" i="37"/>
  <c r="AB1357" i="37" s="1"/>
  <c r="AB1269" i="37"/>
  <c r="AB1264" i="37"/>
  <c r="AB1260" i="37"/>
  <c r="AB1259" i="37"/>
  <c r="AB1255" i="37"/>
  <c r="AB1244" i="37"/>
  <c r="AB1329" i="37" s="1"/>
  <c r="AB1235" i="37"/>
  <c r="AB1232" i="37"/>
  <c r="AB1231" i="37"/>
  <c r="AB1230" i="37"/>
  <c r="AB1229" i="37"/>
  <c r="AA732" i="156"/>
  <c r="AA1819" i="156"/>
  <c r="AB471" i="157"/>
  <c r="AB142" i="157"/>
  <c r="AA187" i="156"/>
  <c r="AB618" i="157"/>
  <c r="AB716" i="157" s="1"/>
  <c r="AA2535" i="156" l="1"/>
  <c r="AA2534" i="156" s="1"/>
  <c r="AB562" i="37"/>
  <c r="Z561" i="37"/>
  <c r="AB569" i="37"/>
  <c r="Z569" i="37"/>
  <c r="AB573" i="37"/>
  <c r="Z578" i="37"/>
  <c r="AB579" i="37"/>
  <c r="Z582" i="37"/>
  <c r="AB583" i="37"/>
  <c r="Z586" i="37"/>
  <c r="AB587" i="37"/>
  <c r="Z590" i="37"/>
  <c r="AB593" i="37"/>
  <c r="Z595" i="37"/>
  <c r="AB600" i="37"/>
  <c r="Z600" i="37"/>
  <c r="AB604" i="37"/>
  <c r="Z604" i="37"/>
  <c r="AB609" i="37"/>
  <c r="Z609" i="37"/>
  <c r="AB613" i="37"/>
  <c r="Z613" i="37"/>
  <c r="Z553" i="37"/>
  <c r="AB558" i="37"/>
  <c r="Z556" i="37"/>
  <c r="AB563" i="37"/>
  <c r="Z562" i="37"/>
  <c r="AB570" i="37"/>
  <c r="Z570" i="37"/>
  <c r="AB574" i="37"/>
  <c r="Z579" i="37"/>
  <c r="AB580" i="37"/>
  <c r="Z583" i="37"/>
  <c r="AB584" i="37"/>
  <c r="Z587" i="37"/>
  <c r="AB588" i="37"/>
  <c r="Z591" i="37"/>
  <c r="AB594" i="37"/>
  <c r="Z596" i="37"/>
  <c r="AB601" i="37"/>
  <c r="Z601" i="37"/>
  <c r="AB605" i="37"/>
  <c r="Z605" i="37"/>
  <c r="AB610" i="37"/>
  <c r="Z610" i="37"/>
  <c r="AB614" i="37"/>
  <c r="Z614" i="37"/>
  <c r="Z554" i="37"/>
  <c r="AB559" i="37"/>
  <c r="Z557" i="37"/>
  <c r="AB565" i="37"/>
  <c r="Z567" i="37"/>
  <c r="AB571" i="37"/>
  <c r="Z576" i="37"/>
  <c r="AB575" i="37"/>
  <c r="Z580" i="37"/>
  <c r="AB581" i="37"/>
  <c r="Z584" i="37"/>
  <c r="AB585" i="37"/>
  <c r="Z588" i="37"/>
  <c r="AB589" i="37"/>
  <c r="Z592" i="37"/>
  <c r="AB595" i="37"/>
  <c r="Z597" i="37"/>
  <c r="AB602" i="37"/>
  <c r="Z602" i="37"/>
  <c r="AB606" i="37"/>
  <c r="Z606" i="37"/>
  <c r="AB611" i="37"/>
  <c r="Z611" i="37"/>
  <c r="AB552" i="37"/>
  <c r="Z552" i="37"/>
  <c r="Z555" i="37"/>
  <c r="AB560" i="37"/>
  <c r="Z558" i="37"/>
  <c r="AB568" i="37"/>
  <c r="AB1294" i="37" s="1"/>
  <c r="AB1347" i="37" s="1"/>
  <c r="Z568" i="37"/>
  <c r="AB572" i="37"/>
  <c r="Z577" i="37"/>
  <c r="AB578" i="37"/>
  <c r="Z581" i="37"/>
  <c r="AB582" i="37"/>
  <c r="Z585" i="37"/>
  <c r="AB586" i="37"/>
  <c r="Z589" i="37"/>
  <c r="AB590" i="37"/>
  <c r="Z593" i="37"/>
  <c r="AB596" i="37"/>
  <c r="Z598" i="37"/>
  <c r="AB603" i="37"/>
  <c r="Z603" i="37"/>
  <c r="AB608" i="37"/>
  <c r="Z608" i="37"/>
  <c r="AB612" i="37"/>
  <c r="Z612" i="37"/>
  <c r="AB1163" i="37"/>
  <c r="Z1163" i="37"/>
  <c r="AB1167" i="37"/>
  <c r="Z1166" i="37"/>
  <c r="AB1171" i="37"/>
  <c r="Z1169" i="37"/>
  <c r="AB1182" i="37"/>
  <c r="Z1179" i="37"/>
  <c r="AB1188" i="37"/>
  <c r="Z1188" i="37"/>
  <c r="AB1192" i="37"/>
  <c r="AB1314" i="37" s="1"/>
  <c r="Z1192" i="37"/>
  <c r="AB1196" i="37"/>
  <c r="Z1196" i="37"/>
  <c r="AB1200" i="37"/>
  <c r="Z1200" i="37"/>
  <c r="AB1225" i="37"/>
  <c r="Z1220" i="37"/>
  <c r="AB1173" i="37"/>
  <c r="Z1172" i="37"/>
  <c r="AB1183" i="37"/>
  <c r="AB1300" i="37" s="1"/>
  <c r="Z1180" i="37"/>
  <c r="AB1189" i="37"/>
  <c r="Z1189" i="37"/>
  <c r="AB1193" i="37"/>
  <c r="Z1193" i="37"/>
  <c r="AB1197" i="37"/>
  <c r="Z1197" i="37"/>
  <c r="AB1201" i="37"/>
  <c r="Z1201" i="37"/>
  <c r="AB1208" i="37"/>
  <c r="Z1208" i="37"/>
  <c r="AB1218" i="37"/>
  <c r="Z1213" i="37"/>
  <c r="AB1226" i="37"/>
  <c r="Z1221" i="37"/>
  <c r="AB1161" i="37"/>
  <c r="AB1280" i="37" s="1"/>
  <c r="Z1161" i="37"/>
  <c r="AB1165" i="37"/>
  <c r="Z1164" i="37"/>
  <c r="AB1169" i="37"/>
  <c r="Z1167" i="37"/>
  <c r="AB1174" i="37"/>
  <c r="Z1173" i="37"/>
  <c r="AB1184" i="37"/>
  <c r="Z1181" i="37"/>
  <c r="AB1190" i="37"/>
  <c r="Z1190" i="37"/>
  <c r="AB1194" i="37"/>
  <c r="Z1194" i="37"/>
  <c r="AB1198" i="37"/>
  <c r="Z1198" i="37"/>
  <c r="AB1202" i="37"/>
  <c r="Z1202" i="37"/>
  <c r="AB1209" i="37"/>
  <c r="Z1209" i="37"/>
  <c r="AB1223" i="37"/>
  <c r="Z1218" i="37"/>
  <c r="AB1222" i="37"/>
  <c r="Z1222" i="37"/>
  <c r="AB1162" i="37"/>
  <c r="Z1162" i="37"/>
  <c r="AB1166" i="37"/>
  <c r="AB1284" i="37" s="1"/>
  <c r="Z1165" i="37"/>
  <c r="AB1170" i="37"/>
  <c r="Z1168" i="37"/>
  <c r="AB1181" i="37"/>
  <c r="Z1178" i="37"/>
  <c r="AB1185" i="37"/>
  <c r="Z1187" i="37"/>
  <c r="AB1191" i="37"/>
  <c r="Z1191" i="37"/>
  <c r="AB1195" i="37"/>
  <c r="AB1318" i="37" s="1"/>
  <c r="Z1195" i="37"/>
  <c r="AB1199" i="37"/>
  <c r="Z1199" i="37"/>
  <c r="AB1210" i="37"/>
  <c r="Z1210" i="37"/>
  <c r="AB1362" i="37"/>
  <c r="AB1359" i="37"/>
  <c r="AB1346" i="37"/>
  <c r="AB1279" i="37"/>
  <c r="AB1340" i="37"/>
  <c r="AB1278" i="37"/>
  <c r="AB1219" i="37"/>
  <c r="AB1352" i="37" s="1"/>
  <c r="AB1224" i="37"/>
  <c r="AB1312" i="37"/>
  <c r="AB92" i="37"/>
  <c r="AB91" i="37" s="1"/>
  <c r="AA134" i="156"/>
  <c r="AB1360" i="157"/>
  <c r="AB547" i="37" s="1"/>
  <c r="AA3402" i="156"/>
  <c r="AB1158" i="37" s="1"/>
  <c r="AB1311" i="37" l="1"/>
  <c r="AB1315" i="37"/>
  <c r="AB1309" i="37"/>
  <c r="AB1310" i="37"/>
  <c r="AB1285" i="37"/>
  <c r="AB1317" i="37"/>
  <c r="AB1301" i="37"/>
  <c r="AB546" i="37"/>
  <c r="AB1228" i="37"/>
  <c r="AB9" i="37"/>
  <c r="AB8" i="37" s="1"/>
  <c r="R792" i="157"/>
  <c r="S792" i="157"/>
  <c r="Q168" i="37" s="1"/>
  <c r="T792" i="157"/>
  <c r="R168" i="37" s="1"/>
  <c r="U792" i="157"/>
  <c r="S168" i="37" s="1"/>
  <c r="V792" i="157"/>
  <c r="T168" i="37" s="1"/>
  <c r="W792" i="157"/>
  <c r="U168" i="37" s="1"/>
  <c r="X792" i="157"/>
  <c r="V168" i="37" s="1"/>
  <c r="Y792" i="157"/>
  <c r="W168" i="37" s="1"/>
  <c r="Z792" i="157"/>
  <c r="X168" i="37" s="1"/>
  <c r="P168" i="37" l="1"/>
  <c r="AB1276" i="37"/>
  <c r="S162" i="156"/>
  <c r="S210" i="156"/>
  <c r="S299" i="156"/>
  <c r="S383" i="156"/>
  <c r="S482" i="156"/>
  <c r="S610" i="156"/>
  <c r="S619" i="156" s="1"/>
  <c r="S717" i="156"/>
  <c r="S845" i="156"/>
  <c r="S904" i="156"/>
  <c r="S912" i="156" s="1"/>
  <c r="S965" i="156"/>
  <c r="S1033" i="156"/>
  <c r="S1139" i="156"/>
  <c r="S1073" i="156"/>
  <c r="S1210" i="156"/>
  <c r="S1280" i="156"/>
  <c r="S1370" i="156"/>
  <c r="S1677" i="156"/>
  <c r="S1856" i="156"/>
  <c r="S2220" i="156"/>
  <c r="S2233" i="156"/>
  <c r="S2481" i="156"/>
  <c r="S2466" i="156"/>
  <c r="S2454" i="156"/>
  <c r="S2439" i="156"/>
  <c r="S2414" i="156"/>
  <c r="S2399" i="156"/>
  <c r="S2360" i="156"/>
  <c r="S2327" i="156"/>
  <c r="S2314" i="156"/>
  <c r="G3231" i="156" l="1"/>
  <c r="G2454" i="156"/>
  <c r="F740" i="37" l="1"/>
  <c r="G3113" i="156" l="1"/>
  <c r="E2327" i="156" l="1"/>
  <c r="G2327" i="156"/>
  <c r="O82" i="57" l="1"/>
  <c r="P76" i="46"/>
  <c r="R2161" i="157"/>
  <c r="R2009" i="157"/>
  <c r="S2009" i="157" s="1"/>
  <c r="W2009" i="157" s="1"/>
  <c r="R1856" i="157"/>
  <c r="R1664" i="157"/>
  <c r="R1498" i="157"/>
  <c r="R1337" i="157"/>
  <c r="R1179" i="157"/>
  <c r="Z1016" i="157"/>
  <c r="Y1016" i="157"/>
  <c r="X1016" i="157"/>
  <c r="V1016" i="157"/>
  <c r="U1016" i="157"/>
  <c r="R1016" i="157"/>
  <c r="Z930" i="157"/>
  <c r="Y930" i="157"/>
  <c r="X930" i="157"/>
  <c r="V930" i="157"/>
  <c r="U930" i="157"/>
  <c r="R930" i="157"/>
  <c r="S930" i="157" s="1"/>
  <c r="R681" i="157"/>
  <c r="R592" i="157"/>
  <c r="R320" i="157"/>
  <c r="R207" i="157"/>
  <c r="Z105" i="157"/>
  <c r="Y105" i="157"/>
  <c r="Y781" i="157" s="1"/>
  <c r="X105" i="157"/>
  <c r="X781" i="157" s="1"/>
  <c r="V105" i="157"/>
  <c r="V781" i="157" s="1"/>
  <c r="U105" i="157"/>
  <c r="U781" i="157" s="1"/>
  <c r="R105" i="157"/>
  <c r="Q3383" i="156"/>
  <c r="Q3306" i="156"/>
  <c r="Q3162" i="156"/>
  <c r="Q2995" i="156"/>
  <c r="Q2829" i="156"/>
  <c r="Q2906" i="156" s="1"/>
  <c r="W2751" i="156"/>
  <c r="V319" i="37" s="1"/>
  <c r="U2751" i="156"/>
  <c r="T319" i="37" s="1"/>
  <c r="T2751" i="156"/>
  <c r="S319" i="37" s="1"/>
  <c r="Q2682" i="156"/>
  <c r="Q2181" i="156"/>
  <c r="Q2094" i="156"/>
  <c r="Q2018" i="156"/>
  <c r="Q1586" i="156"/>
  <c r="Z781" i="157" l="1"/>
  <c r="T105" i="157"/>
  <c r="R781" i="157"/>
  <c r="P157" i="37" s="1"/>
  <c r="S1016" i="157"/>
  <c r="S157" i="37"/>
  <c r="X157" i="37"/>
  <c r="W157" i="37"/>
  <c r="T157" i="37"/>
  <c r="V157" i="37"/>
  <c r="X2751" i="156"/>
  <c r="W319" i="37" s="1"/>
  <c r="Q2751" i="156"/>
  <c r="P319" i="37" s="1"/>
  <c r="Y2751" i="156"/>
  <c r="X319" i="37" s="1"/>
  <c r="Q1520" i="156"/>
  <c r="Q1450" i="156"/>
  <c r="Y1374" i="156"/>
  <c r="X1374" i="156"/>
  <c r="W1374" i="156"/>
  <c r="U1374" i="156"/>
  <c r="T1374" i="156"/>
  <c r="Q1374" i="156"/>
  <c r="Q1297" i="156"/>
  <c r="Q1215" i="156"/>
  <c r="Q1146" i="156"/>
  <c r="Y866" i="156"/>
  <c r="X866" i="156"/>
  <c r="W866" i="156"/>
  <c r="U866" i="156"/>
  <c r="T866" i="156"/>
  <c r="Q866" i="156"/>
  <c r="R1146" i="156" l="1"/>
  <c r="W2600" i="156"/>
  <c r="V74" i="37" s="1"/>
  <c r="X2600" i="156"/>
  <c r="W74" i="37" s="1"/>
  <c r="Y2600" i="156"/>
  <c r="X74" i="37" s="1"/>
  <c r="Q2600" i="156"/>
  <c r="P74" i="37" s="1"/>
  <c r="T2600" i="156"/>
  <c r="S74" i="37" s="1"/>
  <c r="U2600" i="156"/>
  <c r="T74" i="37" s="1"/>
  <c r="Y3458" i="156" l="1"/>
  <c r="X1214" i="37" s="1"/>
  <c r="X3458" i="156"/>
  <c r="W1214" i="37" s="1"/>
  <c r="W3458" i="156"/>
  <c r="V1214" i="37" s="1"/>
  <c r="U3458" i="156"/>
  <c r="T1214" i="37" s="1"/>
  <c r="T3458" i="156"/>
  <c r="S1214" i="37" s="1"/>
  <c r="Q3458" i="156"/>
  <c r="P1214" i="37" s="1"/>
  <c r="R2751" i="156" l="1"/>
  <c r="Q319" i="37" l="1"/>
  <c r="R866" i="156"/>
  <c r="S291" i="156"/>
  <c r="R2600" i="156" l="1"/>
  <c r="S750" i="156"/>
  <c r="V291" i="156"/>
  <c r="V1329" i="37"/>
  <c r="T1329" i="37"/>
  <c r="S1329" i="37"/>
  <c r="Q1329" i="37"/>
  <c r="I1453" i="157"/>
  <c r="I1532" i="157" s="1"/>
  <c r="G770" i="37" s="1"/>
  <c r="H2042" i="157"/>
  <c r="F2042" i="157"/>
  <c r="H1889" i="157"/>
  <c r="F1889" i="157"/>
  <c r="D909" i="37" s="1"/>
  <c r="H1726" i="157"/>
  <c r="F1726" i="157"/>
  <c r="H1532" i="157"/>
  <c r="F1532" i="157"/>
  <c r="G3032" i="156"/>
  <c r="E3032" i="156"/>
  <c r="G3192" i="156"/>
  <c r="E3192" i="156"/>
  <c r="D1042" i="37" l="1"/>
  <c r="D770" i="37"/>
  <c r="D837" i="37"/>
  <c r="D627" i="37"/>
  <c r="D701" i="37"/>
  <c r="F1042" i="37"/>
  <c r="F909" i="37"/>
  <c r="F837" i="37"/>
  <c r="F770" i="37"/>
  <c r="F701" i="37"/>
  <c r="F627" i="37"/>
  <c r="Q74" i="37"/>
  <c r="R1244" i="37"/>
  <c r="R1329" i="37" s="1"/>
  <c r="W1329" i="37"/>
  <c r="V750" i="156"/>
  <c r="U1244" i="37" s="1"/>
  <c r="U1329" i="37" s="1"/>
  <c r="X1329" i="37" l="1"/>
  <c r="X330" i="156" l="1"/>
  <c r="S330" i="156" s="1"/>
  <c r="W330" i="156"/>
  <c r="Z1244" i="37" l="1"/>
  <c r="D26" i="46" l="1"/>
  <c r="H1964" i="157"/>
  <c r="F1964" i="157"/>
  <c r="H1607" i="157"/>
  <c r="F1607" i="157"/>
  <c r="H1450" i="157"/>
  <c r="F1450" i="157"/>
  <c r="G1532" i="157"/>
  <c r="G2939" i="156"/>
  <c r="E2939" i="156"/>
  <c r="E3113" i="156"/>
  <c r="E770" i="37" l="1"/>
  <c r="D96" i="46"/>
  <c r="D214" i="37" s="1"/>
  <c r="F1886" i="157"/>
  <c r="D906" i="37" s="1"/>
  <c r="H1886" i="157"/>
  <c r="F32" i="57"/>
  <c r="I2185" i="157"/>
  <c r="G1107" i="37" s="1"/>
  <c r="G1726" i="157"/>
  <c r="I1610" i="157"/>
  <c r="I1726" i="157" s="1"/>
  <c r="G837" i="37" s="1"/>
  <c r="F3032" i="156"/>
  <c r="H2942" i="156"/>
  <c r="H3032" i="156" s="1"/>
  <c r="G627" i="37" s="1"/>
  <c r="I1967" i="157"/>
  <c r="I2042" i="157" s="1"/>
  <c r="G1042" i="37" s="1"/>
  <c r="G2042" i="157"/>
  <c r="I1889" i="157"/>
  <c r="G909" i="37" s="1"/>
  <c r="G1889" i="157"/>
  <c r="H3116" i="156"/>
  <c r="H3192" i="156" s="1"/>
  <c r="G701" i="37" s="1"/>
  <c r="F3192" i="156"/>
  <c r="E837" i="37" l="1"/>
  <c r="E1042" i="37"/>
  <c r="E909" i="37"/>
  <c r="E627" i="37"/>
  <c r="E701" i="37"/>
  <c r="F906" i="37"/>
  <c r="H1372" i="157" l="1"/>
  <c r="F1372" i="157"/>
  <c r="I1292" i="157"/>
  <c r="I1372" i="157" s="1"/>
  <c r="G559" i="37" s="1"/>
  <c r="H1289" i="157"/>
  <c r="F1289" i="157"/>
  <c r="H1215" i="157"/>
  <c r="F1215" i="157"/>
  <c r="I1129" i="157"/>
  <c r="I1215" i="157" s="1"/>
  <c r="G421" i="37" s="1"/>
  <c r="H1126" i="157"/>
  <c r="F1126" i="157"/>
  <c r="G2867" i="156"/>
  <c r="E2867" i="156"/>
  <c r="E2783" i="156"/>
  <c r="H1046" i="157"/>
  <c r="F1046" i="157"/>
  <c r="I967" i="157"/>
  <c r="H867" i="157"/>
  <c r="F867" i="157"/>
  <c r="G2712" i="156"/>
  <c r="E2712" i="156"/>
  <c r="G2638" i="156"/>
  <c r="E2638" i="156"/>
  <c r="F2712" i="156"/>
  <c r="E280" i="37" s="1"/>
  <c r="G3414" i="156"/>
  <c r="E3414" i="156"/>
  <c r="G3338" i="156"/>
  <c r="E3338" i="156"/>
  <c r="G3260" i="156"/>
  <c r="H3263" i="156"/>
  <c r="E3260" i="156"/>
  <c r="H637" i="157"/>
  <c r="F637" i="157"/>
  <c r="F549" i="157"/>
  <c r="H487" i="157"/>
  <c r="I489" i="157"/>
  <c r="F487" i="157"/>
  <c r="I254" i="157"/>
  <c r="H159" i="157"/>
  <c r="I161" i="157"/>
  <c r="I43" i="157"/>
  <c r="H40" i="157"/>
  <c r="F40" i="157"/>
  <c r="G1540" i="156"/>
  <c r="E1540" i="156"/>
  <c r="D347" i="37" l="1"/>
  <c r="D559" i="37"/>
  <c r="F764" i="157"/>
  <c r="D421" i="37"/>
  <c r="D493" i="37"/>
  <c r="D1170" i="37"/>
  <c r="D280" i="37"/>
  <c r="F559" i="37"/>
  <c r="F421" i="37"/>
  <c r="F347" i="37"/>
  <c r="H764" i="157"/>
  <c r="F1170" i="37"/>
  <c r="F493" i="37"/>
  <c r="F280" i="37"/>
  <c r="F2867" i="156"/>
  <c r="E493" i="37" s="1"/>
  <c r="H2867" i="156"/>
  <c r="G493" i="37" s="1"/>
  <c r="G1372" i="157"/>
  <c r="E559" i="37" s="1"/>
  <c r="G1215" i="157"/>
  <c r="E421" i="37" s="1"/>
  <c r="H2641" i="156"/>
  <c r="F3414" i="156"/>
  <c r="E1170" i="37" s="1"/>
  <c r="H2712" i="156"/>
  <c r="G280" i="37" s="1"/>
  <c r="G1046" i="157"/>
  <c r="E347" i="37" s="1"/>
  <c r="G487" i="157"/>
  <c r="I416" i="157"/>
  <c r="I488" i="157"/>
  <c r="F1290" i="37" l="1"/>
  <c r="D1290" i="37"/>
  <c r="E1290" i="37"/>
  <c r="D140" i="37"/>
  <c r="F140" i="37"/>
  <c r="I766" i="157"/>
  <c r="G142" i="37" s="1"/>
  <c r="I1046" i="157"/>
  <c r="G347" i="37" s="1"/>
  <c r="H3414" i="156"/>
  <c r="G1170" i="37" s="1"/>
  <c r="I765" i="157"/>
  <c r="G141" i="37" s="1"/>
  <c r="I729" i="157"/>
  <c r="G105" i="37" s="1"/>
  <c r="I487" i="157"/>
  <c r="H2055" i="156" l="1"/>
  <c r="H1920" i="156"/>
  <c r="H1542" i="156"/>
  <c r="G1473" i="156"/>
  <c r="E1473" i="156"/>
  <c r="G1397" i="156"/>
  <c r="H1399" i="156"/>
  <c r="G1325" i="156"/>
  <c r="H1241" i="156"/>
  <c r="G1239" i="156"/>
  <c r="E1239" i="156"/>
  <c r="G1168" i="156"/>
  <c r="E1168" i="156"/>
  <c r="H802" i="156"/>
  <c r="G1096" i="156"/>
  <c r="G1149" i="156" s="1"/>
  <c r="E1096" i="156"/>
  <c r="H1098" i="156"/>
  <c r="G753" i="156"/>
  <c r="F1247" i="37" s="1"/>
  <c r="F1332" i="37" s="1"/>
  <c r="E753" i="156"/>
  <c r="F753" i="156"/>
  <c r="E1149" i="156" l="1"/>
  <c r="E1247" i="37"/>
  <c r="F1244" i="37"/>
  <c r="D1247" i="37"/>
  <c r="H292" i="156"/>
  <c r="H1328" i="156"/>
  <c r="H753" i="156"/>
  <c r="G1247" i="37" s="1"/>
  <c r="D1332" i="37" l="1"/>
  <c r="D1244" i="37"/>
  <c r="H291" i="156"/>
  <c r="E1244" i="37" l="1"/>
  <c r="H750" i="156"/>
  <c r="G1244" i="37" s="1"/>
  <c r="G2252" i="156" l="1"/>
  <c r="G1424" i="156"/>
  <c r="G1422" i="156" s="1"/>
  <c r="G2270" i="156" l="1"/>
  <c r="N468" i="157" l="1"/>
  <c r="S463" i="156" l="1"/>
  <c r="Y776" i="156"/>
  <c r="X1270" i="37" s="1"/>
  <c r="X776" i="156"/>
  <c r="W1270" i="37" s="1"/>
  <c r="W776" i="156"/>
  <c r="V1270" i="37" s="1"/>
  <c r="U776" i="156"/>
  <c r="T1270" i="37" s="1"/>
  <c r="T776" i="156"/>
  <c r="S1270" i="37" s="1"/>
  <c r="Q776" i="156"/>
  <c r="G776" i="156"/>
  <c r="F1270" i="37" s="1"/>
  <c r="E776" i="156"/>
  <c r="F463" i="156"/>
  <c r="P1270" i="37" l="1"/>
  <c r="D1270" i="37"/>
  <c r="S776" i="156"/>
  <c r="R776" i="156"/>
  <c r="H463" i="156"/>
  <c r="F776" i="156"/>
  <c r="V463" i="156"/>
  <c r="V776" i="156" s="1"/>
  <c r="U1270" i="37" s="1"/>
  <c r="E1270" i="37" l="1"/>
  <c r="Q1270" i="37"/>
  <c r="R1270" i="37"/>
  <c r="H776" i="156"/>
  <c r="G1270" i="37" s="1"/>
  <c r="N1352" i="157" l="1"/>
  <c r="H1352" i="157"/>
  <c r="H601" i="157"/>
  <c r="F601" i="157"/>
  <c r="N601" i="157"/>
  <c r="J601" i="157"/>
  <c r="H1799" i="157"/>
  <c r="N1799" i="157"/>
  <c r="F2330" i="156" l="1"/>
  <c r="H2330" i="156" l="1"/>
  <c r="G1789" i="157" l="1"/>
  <c r="F3146" i="156" l="1"/>
  <c r="G306" i="157"/>
  <c r="G112" i="157"/>
  <c r="H3146" i="156" l="1"/>
  <c r="I112" i="157"/>
  <c r="G114" i="157"/>
  <c r="H2965" i="156"/>
  <c r="I306" i="157"/>
  <c r="H3055" i="156" l="1"/>
  <c r="G650" i="37" s="1"/>
  <c r="I114" i="157"/>
  <c r="V1357" i="37"/>
  <c r="U1357" i="37"/>
  <c r="T1357" i="37"/>
  <c r="S1357" i="37"/>
  <c r="P1357" i="37"/>
  <c r="O1357" i="37"/>
  <c r="N1357" i="37"/>
  <c r="M1357" i="37"/>
  <c r="L1357" i="37"/>
  <c r="K1357" i="37"/>
  <c r="J1357" i="37"/>
  <c r="I1357" i="37"/>
  <c r="H1357" i="37"/>
  <c r="F1357" i="37"/>
  <c r="D1357" i="37"/>
  <c r="G1357" i="37"/>
  <c r="Q1357" i="37" l="1"/>
  <c r="W1357" i="37"/>
  <c r="R1357" i="37"/>
  <c r="Y1270" i="37"/>
  <c r="X1357" i="37"/>
  <c r="Z1270" i="37"/>
  <c r="E1357" i="37" l="1"/>
  <c r="Y1357" i="37"/>
  <c r="Z1357" i="37"/>
  <c r="S140" i="156" l="1"/>
  <c r="R330" i="156" l="1"/>
  <c r="Y1006" i="156" l="1"/>
  <c r="X1006" i="156"/>
  <c r="W1006" i="156"/>
  <c r="W1005" i="156" s="1"/>
  <c r="W1041" i="156" s="1"/>
  <c r="U1006" i="156"/>
  <c r="T1006" i="156"/>
  <c r="Q1006" i="156"/>
  <c r="S2252" i="156" l="1"/>
  <c r="S2228" i="156"/>
  <c r="S2205" i="156"/>
  <c r="S2254" i="156"/>
  <c r="X619" i="156" l="1"/>
  <c r="W619" i="156"/>
  <c r="H90" i="157"/>
  <c r="G89" i="157"/>
  <c r="G109" i="157" l="1"/>
  <c r="G207" i="156" l="1"/>
  <c r="G202" i="156"/>
  <c r="G200" i="156" s="1"/>
  <c r="G197" i="156"/>
  <c r="G185" i="156"/>
  <c r="G186" i="156" s="1"/>
  <c r="G174" i="156"/>
  <c r="G162" i="156"/>
  <c r="G177" i="156"/>
  <c r="G157" i="156"/>
  <c r="G176" i="156" s="1"/>
  <c r="G152" i="156"/>
  <c r="G150" i="156" s="1"/>
  <c r="G175" i="156" s="1"/>
  <c r="G132" i="156"/>
  <c r="G126" i="156"/>
  <c r="G110" i="156"/>
  <c r="G57" i="156"/>
  <c r="G54" i="156"/>
  <c r="G44" i="156"/>
  <c r="G42" i="156" s="1"/>
  <c r="G97" i="156" s="1"/>
  <c r="G100" i="156" s="1"/>
  <c r="G53" i="156" l="1"/>
  <c r="G98" i="156" s="1"/>
  <c r="G133" i="156"/>
  <c r="G178" i="156"/>
  <c r="K21" i="57" l="1"/>
  <c r="L18" i="46"/>
  <c r="N2104" i="157"/>
  <c r="N2023" i="157"/>
  <c r="N2088" i="157" s="1"/>
  <c r="L1088" i="37" s="1"/>
  <c r="N2019" i="157"/>
  <c r="N2087" i="157" s="1"/>
  <c r="L1087" i="37" s="1"/>
  <c r="N2032" i="157"/>
  <c r="L1032" i="37" s="1"/>
  <c r="N1939" i="157"/>
  <c r="L959" i="37" s="1"/>
  <c r="N1869" i="157"/>
  <c r="N1866" i="157"/>
  <c r="N1938" i="157" s="1"/>
  <c r="L958" i="37" s="1"/>
  <c r="N1878" i="157"/>
  <c r="L898" i="37" s="1"/>
  <c r="N1681" i="157"/>
  <c r="N1682" i="157" s="1"/>
  <c r="N1599" i="157"/>
  <c r="N1715" i="157" s="1"/>
  <c r="L826" i="37" s="1"/>
  <c r="N1512" i="157"/>
  <c r="N1580" i="157" s="1"/>
  <c r="L818" i="37" s="1"/>
  <c r="N1509" i="157"/>
  <c r="N1579" i="157" s="1"/>
  <c r="L817" i="37" s="1"/>
  <c r="N1442" i="157"/>
  <c r="N1521" i="157" s="1"/>
  <c r="L759" i="37" s="1"/>
  <c r="N1422" i="157"/>
  <c r="L609" i="37" s="1"/>
  <c r="N1347" i="157"/>
  <c r="N1421" i="157" s="1"/>
  <c r="L608" i="37" s="1"/>
  <c r="N1281" i="157"/>
  <c r="N1361" i="157" s="1"/>
  <c r="L548" i="37" s="1"/>
  <c r="N1260" i="157"/>
  <c r="L466" i="37" s="1"/>
  <c r="N1195" i="157"/>
  <c r="N1268" i="157" s="1"/>
  <c r="L474" i="37" s="1"/>
  <c r="N1190" i="157"/>
  <c r="N1267" i="157" s="1"/>
  <c r="L473" i="37" s="1"/>
  <c r="N1204" i="157"/>
  <c r="L410" i="37" s="1"/>
  <c r="N1102" i="157"/>
  <c r="L403" i="37" s="1"/>
  <c r="N1027" i="157"/>
  <c r="N1028" i="157" s="1"/>
  <c r="N958" i="157"/>
  <c r="N943" i="157"/>
  <c r="N940" i="157"/>
  <c r="N1099" i="157" s="1"/>
  <c r="L400" i="37" s="1"/>
  <c r="N859" i="157"/>
  <c r="N702" i="157"/>
  <c r="N699" i="157"/>
  <c r="N691" i="157"/>
  <c r="N630" i="157"/>
  <c r="N602" i="157"/>
  <c r="N603" i="157" s="1"/>
  <c r="N464" i="157"/>
  <c r="N395" i="157"/>
  <c r="N382" i="157"/>
  <c r="N383" i="157" s="1"/>
  <c r="N350" i="157"/>
  <c r="N340" i="157"/>
  <c r="N244" i="157"/>
  <c r="N222" i="157"/>
  <c r="N217" i="157"/>
  <c r="N151" i="157"/>
  <c r="N135" i="157"/>
  <c r="N31" i="157"/>
  <c r="M3394" i="156"/>
  <c r="M3391" i="156"/>
  <c r="M3330" i="156"/>
  <c r="M3317" i="156"/>
  <c r="M3314" i="156"/>
  <c r="M3252" i="156"/>
  <c r="M3244" i="156"/>
  <c r="L753" i="37" s="1"/>
  <c r="M3172" i="156"/>
  <c r="M3173" i="156" s="1"/>
  <c r="M3243" i="156" s="1"/>
  <c r="L752" i="37" s="1"/>
  <c r="M3105" i="156"/>
  <c r="M3181" i="156" s="1"/>
  <c r="L690" i="37" s="1"/>
  <c r="M3089" i="156"/>
  <c r="L684" i="37" s="1"/>
  <c r="M3013" i="156"/>
  <c r="M3087" i="156" s="1"/>
  <c r="L682" i="37" s="1"/>
  <c r="M3007" i="156"/>
  <c r="M3086" i="156" s="1"/>
  <c r="L681" i="37" s="1"/>
  <c r="M2931" i="156"/>
  <c r="M3022" i="156" s="1"/>
  <c r="L617" i="37" s="1"/>
  <c r="M2919" i="156"/>
  <c r="L545" i="37" s="1"/>
  <c r="M2918" i="156"/>
  <c r="L544" i="37" s="1"/>
  <c r="M2917" i="156"/>
  <c r="L543" i="37" s="1"/>
  <c r="M2916" i="156"/>
  <c r="L542" i="37" s="1"/>
  <c r="M2915" i="156"/>
  <c r="L541" i="37" s="1"/>
  <c r="M2844" i="156"/>
  <c r="M2913" i="156" s="1"/>
  <c r="L539" i="37" s="1"/>
  <c r="M2912" i="156"/>
  <c r="L538" i="37" s="1"/>
  <c r="M2775" i="156"/>
  <c r="M2856" i="156" s="1"/>
  <c r="L482" i="37" s="1"/>
  <c r="M2762" i="156"/>
  <c r="L330" i="37" s="1"/>
  <c r="M2761" i="156"/>
  <c r="L329" i="37" s="1"/>
  <c r="M2760" i="156"/>
  <c r="L328" i="37" s="1"/>
  <c r="M2692" i="156"/>
  <c r="M2693" i="156" s="1"/>
  <c r="M2630" i="156"/>
  <c r="M2701" i="156" s="1"/>
  <c r="L269" i="37" s="1"/>
  <c r="M2495" i="156"/>
  <c r="M2477" i="156"/>
  <c r="M2478" i="156" s="1"/>
  <c r="M2352" i="156"/>
  <c r="M2353" i="156" s="1"/>
  <c r="M2287" i="156"/>
  <c r="M2288" i="156" s="1"/>
  <c r="M2289" i="156" s="1"/>
  <c r="M2227" i="156"/>
  <c r="M2228" i="156" s="1"/>
  <c r="M2229" i="156" s="1"/>
  <c r="M2198" i="156"/>
  <c r="M2199" i="156" s="1"/>
  <c r="M2200" i="156" s="1"/>
  <c r="M2189" i="156"/>
  <c r="M2190" i="156" s="1"/>
  <c r="M2191" i="156" s="1"/>
  <c r="M2127" i="156"/>
  <c r="M2112" i="156"/>
  <c r="M2104" i="156"/>
  <c r="M2105" i="156" s="1"/>
  <c r="M2106" i="156" s="1"/>
  <c r="M2038" i="156"/>
  <c r="M1904" i="156"/>
  <c r="M1870" i="156"/>
  <c r="M1871" i="156" s="1"/>
  <c r="M1872" i="156" s="1"/>
  <c r="M1803" i="156"/>
  <c r="M1804" i="156" s="1"/>
  <c r="M1743" i="156"/>
  <c r="M1744" i="156" s="1"/>
  <c r="M1691" i="156"/>
  <c r="M1692" i="156" s="1"/>
  <c r="M1693" i="156" s="1"/>
  <c r="M1595" i="156"/>
  <c r="M1596" i="156" s="1"/>
  <c r="M1597" i="156" s="1"/>
  <c r="M1529" i="156"/>
  <c r="M1530" i="156" s="1"/>
  <c r="M1531" i="156" s="1"/>
  <c r="M1462" i="156"/>
  <c r="M1463" i="156" s="1"/>
  <c r="M1464" i="156" s="1"/>
  <c r="M1385" i="156"/>
  <c r="M1386" i="156" s="1"/>
  <c r="M1387" i="156" s="1"/>
  <c r="M1314" i="156"/>
  <c r="M1315" i="156" s="1"/>
  <c r="M1233" i="156"/>
  <c r="M1224" i="156"/>
  <c r="M1225" i="156" s="1"/>
  <c r="M1226" i="156" s="1"/>
  <c r="M1157" i="156"/>
  <c r="M1158" i="156" s="1"/>
  <c r="M1159" i="156" s="1"/>
  <c r="M1085" i="156"/>
  <c r="M1086" i="156" s="1"/>
  <c r="M1054" i="156"/>
  <c r="M1045" i="156"/>
  <c r="M1046" i="156" s="1"/>
  <c r="M994" i="156"/>
  <c r="M986" i="156"/>
  <c r="M983" i="156"/>
  <c r="M931" i="156"/>
  <c r="M917" i="156"/>
  <c r="M918" i="156" s="1"/>
  <c r="M900" i="156"/>
  <c r="M884" i="156"/>
  <c r="M880" i="156"/>
  <c r="M793" i="156"/>
  <c r="M737" i="156"/>
  <c r="M730" i="156"/>
  <c r="M727" i="156"/>
  <c r="M703" i="156"/>
  <c r="M623" i="156"/>
  <c r="M624" i="156" s="1"/>
  <c r="M625" i="156" s="1"/>
  <c r="M605" i="156"/>
  <c r="M606" i="156" s="1"/>
  <c r="M607" i="156" s="1"/>
  <c r="M568" i="156"/>
  <c r="M569" i="156" s="1"/>
  <c r="M778" i="156" s="1"/>
  <c r="M538" i="156"/>
  <c r="M539" i="156" s="1"/>
  <c r="M537" i="156"/>
  <c r="M343" i="156"/>
  <c r="M338" i="156"/>
  <c r="M280" i="156"/>
  <c r="M255" i="156"/>
  <c r="M251" i="156"/>
  <c r="M197" i="156"/>
  <c r="M185" i="156"/>
  <c r="M186" i="156" s="1"/>
  <c r="M147" i="156"/>
  <c r="M132" i="156"/>
  <c r="M126" i="156"/>
  <c r="M39" i="156"/>
  <c r="M735" i="156" l="1"/>
  <c r="M2536" i="156"/>
  <c r="M2608" i="156"/>
  <c r="L82" i="37" s="1"/>
  <c r="N788" i="157"/>
  <c r="L164" i="37" s="1"/>
  <c r="N789" i="157"/>
  <c r="L165" i="37" s="1"/>
  <c r="N717" i="157"/>
  <c r="L93" i="37" s="1"/>
  <c r="L1271" i="37"/>
  <c r="M773" i="156"/>
  <c r="L1267" i="37" s="1"/>
  <c r="L89" i="46"/>
  <c r="L207" i="37" s="1"/>
  <c r="L86" i="46"/>
  <c r="L1272" i="37"/>
  <c r="M570" i="156"/>
  <c r="K95" i="57"/>
  <c r="L967" i="37" s="1"/>
  <c r="K92" i="57"/>
  <c r="N2174" i="157"/>
  <c r="L1096" i="37" s="1"/>
  <c r="N2171" i="157"/>
  <c r="L1231" i="37"/>
  <c r="M2607" i="156"/>
  <c r="L81" i="37" s="1"/>
  <c r="M2538" i="156"/>
  <c r="L12" i="37" s="1"/>
  <c r="M187" i="156"/>
  <c r="M1745" i="156"/>
  <c r="N692" i="157"/>
  <c r="M3318" i="156"/>
  <c r="M3323" i="156" s="1"/>
  <c r="M1087" i="156"/>
  <c r="N703" i="157"/>
  <c r="N708" i="157" s="1"/>
  <c r="M462" i="156"/>
  <c r="M464" i="156" s="1"/>
  <c r="M2758" i="156"/>
  <c r="L326" i="37" s="1"/>
  <c r="M3403" i="156"/>
  <c r="L1159" i="37" s="1"/>
  <c r="N385" i="157"/>
  <c r="N469" i="157"/>
  <c r="N471" i="157" s="1"/>
  <c r="N944" i="157"/>
  <c r="N949" i="157" s="1"/>
  <c r="N1779" i="157"/>
  <c r="L890" i="37" s="1"/>
  <c r="N223" i="157"/>
  <c r="N225" i="157" s="1"/>
  <c r="M1047" i="156"/>
  <c r="M3014" i="156"/>
  <c r="M3088" i="156" s="1"/>
  <c r="L683" i="37" s="1"/>
  <c r="M3464" i="156"/>
  <c r="L1220" i="37" s="1"/>
  <c r="N136" i="157"/>
  <c r="N142" i="157" s="1"/>
  <c r="M2845" i="156"/>
  <c r="M3465" i="156"/>
  <c r="L1221" i="37" s="1"/>
  <c r="N1196" i="157"/>
  <c r="N1201" i="157" s="1"/>
  <c r="M987" i="156"/>
  <c r="M988" i="156" s="1"/>
  <c r="M2039" i="156"/>
  <c r="M2044" i="156" s="1"/>
  <c r="N341" i="157"/>
  <c r="N343" i="157" s="1"/>
  <c r="N1033" i="157"/>
  <c r="L334" i="37" s="1"/>
  <c r="N1353" i="157"/>
  <c r="N1358" i="157" s="1"/>
  <c r="N2024" i="157"/>
  <c r="N2029" i="157" s="1"/>
  <c r="N1100" i="157"/>
  <c r="L401" i="37" s="1"/>
  <c r="N1870" i="157"/>
  <c r="N1940" i="157" s="1"/>
  <c r="L960" i="37" s="1"/>
  <c r="N1029" i="157"/>
  <c r="N1780" i="157"/>
  <c r="L891" i="37" s="1"/>
  <c r="N1687" i="157"/>
  <c r="N1513" i="157"/>
  <c r="M885" i="156"/>
  <c r="M890" i="156" s="1"/>
  <c r="M3242" i="156"/>
  <c r="L751" i="37" s="1"/>
  <c r="M3395" i="156"/>
  <c r="M3400" i="156" s="1"/>
  <c r="M1316" i="156"/>
  <c r="M344" i="156"/>
  <c r="M345" i="156" s="1"/>
  <c r="M925" i="156"/>
  <c r="M133" i="156"/>
  <c r="M134" i="156" s="1"/>
  <c r="M731" i="156"/>
  <c r="M256" i="156"/>
  <c r="M263" i="156" s="1"/>
  <c r="M774" i="156"/>
  <c r="L1268" i="37" s="1"/>
  <c r="M2496" i="156"/>
  <c r="M2698" i="156"/>
  <c r="M2759" i="156"/>
  <c r="L327" i="37" s="1"/>
  <c r="M2128" i="156"/>
  <c r="M2611" i="156" s="1"/>
  <c r="M3178" i="156"/>
  <c r="L1354" i="37" l="1"/>
  <c r="L1355" i="37"/>
  <c r="M2609" i="156"/>
  <c r="L83" i="37" s="1"/>
  <c r="N790" i="157"/>
  <c r="L166" i="37" s="1"/>
  <c r="L1279" i="37"/>
  <c r="M732" i="156"/>
  <c r="M775" i="156"/>
  <c r="L1269" i="37" s="1"/>
  <c r="L10" i="37"/>
  <c r="L1229" i="37"/>
  <c r="M2497" i="156"/>
  <c r="N694" i="157"/>
  <c r="M2914" i="156"/>
  <c r="L540" i="37" s="1"/>
  <c r="M2852" i="156"/>
  <c r="N1101" i="157"/>
  <c r="L402" i="37" s="1"/>
  <c r="N1875" i="157"/>
  <c r="N1269" i="157"/>
  <c r="L475" i="37" s="1"/>
  <c r="N1423" i="157"/>
  <c r="L610" i="37" s="1"/>
  <c r="M3019" i="156"/>
  <c r="M3466" i="156"/>
  <c r="L1222" i="37" s="1"/>
  <c r="N2089" i="157"/>
  <c r="L1089" i="37" s="1"/>
  <c r="N1581" i="157"/>
  <c r="L819" i="37" s="1"/>
  <c r="N1518" i="157"/>
  <c r="M2129" i="156"/>
  <c r="L1356" i="37" l="1"/>
  <c r="L85" i="37"/>
  <c r="L1359" i="37" s="1"/>
  <c r="R57" i="46" l="1"/>
  <c r="R117" i="46" s="1"/>
  <c r="R235" i="37" s="1"/>
  <c r="T1149" i="157"/>
  <c r="T1234" i="157" s="1"/>
  <c r="T2142" i="157"/>
  <c r="T2203" i="157" s="1"/>
  <c r="T1985" i="157"/>
  <c r="T2060" i="157" s="1"/>
  <c r="T1829" i="157"/>
  <c r="T1908" i="157" s="1"/>
  <c r="T1629" i="157"/>
  <c r="T1745" i="157" s="1"/>
  <c r="T1310" i="157"/>
  <c r="T1390" i="157" s="1"/>
  <c r="T985" i="157"/>
  <c r="T1064" i="157" s="1"/>
  <c r="T658" i="157"/>
  <c r="T569" i="157"/>
  <c r="T272" i="157"/>
  <c r="T179" i="157"/>
  <c r="T61" i="157"/>
  <c r="S2806" i="156"/>
  <c r="S2156" i="156"/>
  <c r="S1954" i="156"/>
  <c r="S1494" i="156"/>
  <c r="S2567" i="156" s="1"/>
  <c r="S1413" i="156"/>
  <c r="S1255" i="156"/>
  <c r="S1184" i="156"/>
  <c r="S1112" i="156"/>
  <c r="S1558" i="156"/>
  <c r="T747" i="157" l="1"/>
  <c r="R123" i="37" s="1"/>
  <c r="S2887" i="156"/>
  <c r="S2796" i="156"/>
  <c r="S2877" i="156" s="1"/>
  <c r="S2563" i="156"/>
  <c r="R37" i="37" s="1"/>
  <c r="S1935" i="156"/>
  <c r="S2566" i="156"/>
  <c r="R40" i="37" s="1"/>
  <c r="W272" i="157"/>
  <c r="W985" i="157"/>
  <c r="W2142" i="157"/>
  <c r="W569" i="157"/>
  <c r="W1310" i="157"/>
  <c r="W61" i="157"/>
  <c r="W658" i="157"/>
  <c r="W1629" i="157"/>
  <c r="W1829" i="157"/>
  <c r="W179" i="157"/>
  <c r="W1985" i="157"/>
  <c r="V1255" i="156"/>
  <c r="V1494" i="156"/>
  <c r="V1184" i="156"/>
  <c r="V1413" i="156"/>
  <c r="V1954" i="156"/>
  <c r="V2156" i="156"/>
  <c r="V2806" i="156"/>
  <c r="V1558" i="156"/>
  <c r="S2662" i="156"/>
  <c r="S2808" i="156"/>
  <c r="S2889" i="156" s="1"/>
  <c r="U57" i="46"/>
  <c r="U117" i="46" s="1"/>
  <c r="U235" i="37" s="1"/>
  <c r="W1149" i="157"/>
  <c r="W747" i="157" l="1"/>
  <c r="W2203" i="157"/>
  <c r="W1908" i="157"/>
  <c r="W1745" i="157"/>
  <c r="W2060" i="157"/>
  <c r="V2887" i="156"/>
  <c r="V2796" i="156"/>
  <c r="V2877" i="156" s="1"/>
  <c r="W1390" i="157"/>
  <c r="W1064" i="157"/>
  <c r="W1234" i="157"/>
  <c r="V2565" i="156"/>
  <c r="V2566" i="156"/>
  <c r="U40" i="37" s="1"/>
  <c r="V1935" i="156"/>
  <c r="V2567" i="156"/>
  <c r="U123" i="37"/>
  <c r="Y713" i="157" l="1"/>
  <c r="Y791" i="157" s="1"/>
  <c r="W167" i="37" s="1"/>
  <c r="Z713" i="157"/>
  <c r="Z791" i="157" s="1"/>
  <c r="X167" i="37" s="1"/>
  <c r="Y947" i="156" l="1"/>
  <c r="X947" i="156"/>
  <c r="W947" i="156"/>
  <c r="U947" i="156"/>
  <c r="T947" i="156"/>
  <c r="Q812" i="156"/>
  <c r="W822" i="156"/>
  <c r="U822" i="156"/>
  <c r="T822" i="156"/>
  <c r="Q822" i="156"/>
  <c r="U811" i="156" l="1"/>
  <c r="V818" i="156"/>
  <c r="X811" i="156"/>
  <c r="X871" i="156" s="1"/>
  <c r="W811" i="156"/>
  <c r="W871" i="156" s="1"/>
  <c r="Q811" i="156"/>
  <c r="Q871" i="156" s="1"/>
  <c r="Q890" i="156" s="1"/>
  <c r="Q891" i="156" s="1"/>
  <c r="Y811" i="156"/>
  <c r="Y871" i="156" s="1"/>
  <c r="T811" i="156"/>
  <c r="T871" i="156" s="1"/>
  <c r="V2564" i="156" l="1"/>
  <c r="U871" i="156"/>
  <c r="U890" i="156" s="1"/>
  <c r="U891" i="156" s="1"/>
  <c r="X178" i="156" l="1"/>
  <c r="W178" i="156"/>
  <c r="U178" i="156"/>
  <c r="S178" i="156" l="1"/>
  <c r="Y187" i="156"/>
  <c r="G2814" i="156"/>
  <c r="G2812" i="156" s="1"/>
  <c r="H1664" i="157" l="1"/>
  <c r="G3144" i="156" l="1"/>
  <c r="G3142" i="156" s="1"/>
  <c r="F3144" i="156"/>
  <c r="F3142" i="156" s="1"/>
  <c r="G2847" i="156"/>
  <c r="G2314" i="156"/>
  <c r="E2314" i="156"/>
  <c r="F2315" i="156"/>
  <c r="F2316" i="156"/>
  <c r="F1446" i="156"/>
  <c r="H2316" i="156" l="1"/>
  <c r="H2315" i="156"/>
  <c r="H3144" i="156"/>
  <c r="H1446" i="156"/>
  <c r="G1266" i="156"/>
  <c r="G1264" i="156" s="1"/>
  <c r="F1266" i="156"/>
  <c r="F1264" i="156" s="1"/>
  <c r="H1266" i="156" l="1"/>
  <c r="F102" i="156"/>
  <c r="H102" i="156" l="1"/>
  <c r="H84" i="156"/>
  <c r="T1814" i="157"/>
  <c r="T1856" i="157" s="1"/>
  <c r="S1893" i="157"/>
  <c r="Q913" i="37" s="1"/>
  <c r="W157" i="57"/>
  <c r="X1029" i="37" s="1"/>
  <c r="V157" i="57"/>
  <c r="W1029" i="37" s="1"/>
  <c r="U157" i="57"/>
  <c r="V1029" i="37" s="1"/>
  <c r="S157" i="57"/>
  <c r="T1029" i="37" s="1"/>
  <c r="R157" i="57"/>
  <c r="S1029" i="37" s="1"/>
  <c r="O157" i="57"/>
  <c r="P1029" i="37" s="1"/>
  <c r="W156" i="57"/>
  <c r="X1028" i="37" s="1"/>
  <c r="V156" i="57"/>
  <c r="W1028" i="37" s="1"/>
  <c r="U156" i="57"/>
  <c r="V1028" i="37" s="1"/>
  <c r="T156" i="57"/>
  <c r="U1028" i="37" s="1"/>
  <c r="S156" i="57"/>
  <c r="T1028" i="37" s="1"/>
  <c r="R156" i="57"/>
  <c r="S1028" i="37" s="1"/>
  <c r="Q156" i="57"/>
  <c r="R1028" i="37" s="1"/>
  <c r="P156" i="57"/>
  <c r="Q1028" i="37" s="1"/>
  <c r="O156" i="57"/>
  <c r="P1028" i="37" s="1"/>
  <c r="W155" i="57"/>
  <c r="X1027" i="37" s="1"/>
  <c r="V155" i="57"/>
  <c r="W1027" i="37" s="1"/>
  <c r="U155" i="57"/>
  <c r="V1027" i="37" s="1"/>
  <c r="T155" i="57"/>
  <c r="U1027" i="37" s="1"/>
  <c r="S155" i="57"/>
  <c r="T1027" i="37" s="1"/>
  <c r="R155" i="57"/>
  <c r="S1027" i="37" s="1"/>
  <c r="Q155" i="57"/>
  <c r="R1027" i="37" s="1"/>
  <c r="P155" i="57"/>
  <c r="Q1027" i="37" s="1"/>
  <c r="O155" i="57"/>
  <c r="P1027" i="37" s="1"/>
  <c r="W154" i="57"/>
  <c r="X1026" i="37" s="1"/>
  <c r="V154" i="57"/>
  <c r="W1026" i="37" s="1"/>
  <c r="U154" i="57"/>
  <c r="V1026" i="37" s="1"/>
  <c r="T154" i="57"/>
  <c r="U1026" i="37" s="1"/>
  <c r="S154" i="57"/>
  <c r="T1026" i="37" s="1"/>
  <c r="R154" i="57"/>
  <c r="S1026" i="37" s="1"/>
  <c r="Q154" i="57"/>
  <c r="R1026" i="37" s="1"/>
  <c r="P154" i="57"/>
  <c r="Q1026" i="37" s="1"/>
  <c r="O154" i="57"/>
  <c r="P1026" i="37" s="1"/>
  <c r="W148" i="57"/>
  <c r="X1020" i="37" s="1"/>
  <c r="V148" i="57"/>
  <c r="W1020" i="37" s="1"/>
  <c r="U148" i="57"/>
  <c r="V1020" i="37" s="1"/>
  <c r="T148" i="57"/>
  <c r="U1020" i="37" s="1"/>
  <c r="S148" i="57"/>
  <c r="T1020" i="37" s="1"/>
  <c r="R148" i="57"/>
  <c r="S1020" i="37" s="1"/>
  <c r="Q148" i="57"/>
  <c r="R1020" i="37" s="1"/>
  <c r="P148" i="57"/>
  <c r="Q1020" i="37" s="1"/>
  <c r="O148" i="57"/>
  <c r="P1020" i="37" s="1"/>
  <c r="W146" i="57"/>
  <c r="X1018" i="37" s="1"/>
  <c r="V146" i="57"/>
  <c r="W1018" i="37" s="1"/>
  <c r="U146" i="57"/>
  <c r="V1018" i="37" s="1"/>
  <c r="T146" i="57"/>
  <c r="U1018" i="37" s="1"/>
  <c r="S146" i="57"/>
  <c r="T1018" i="37" s="1"/>
  <c r="R146" i="57"/>
  <c r="S1018" i="37" s="1"/>
  <c r="Q146" i="57"/>
  <c r="R1018" i="37" s="1"/>
  <c r="P146" i="57"/>
  <c r="Q1018" i="37" s="1"/>
  <c r="O146" i="57"/>
  <c r="P1018" i="37" s="1"/>
  <c r="W145" i="57"/>
  <c r="X1017" i="37" s="1"/>
  <c r="V145" i="57"/>
  <c r="W1017" i="37" s="1"/>
  <c r="U145" i="57"/>
  <c r="V1017" i="37" s="1"/>
  <c r="S145" i="57"/>
  <c r="T1017" i="37" s="1"/>
  <c r="R145" i="57"/>
  <c r="S1017" i="37" s="1"/>
  <c r="P145" i="57"/>
  <c r="Q1017" i="37" s="1"/>
  <c r="O145" i="57"/>
  <c r="P1017" i="37" s="1"/>
  <c r="W144" i="57"/>
  <c r="X1016" i="37" s="1"/>
  <c r="V144" i="57"/>
  <c r="W1016" i="37" s="1"/>
  <c r="U144" i="57"/>
  <c r="V1016" i="37" s="1"/>
  <c r="S144" i="57"/>
  <c r="T1016" i="37" s="1"/>
  <c r="R144" i="57"/>
  <c r="S1016" i="37" s="1"/>
  <c r="O144" i="57"/>
  <c r="P1016" i="37" s="1"/>
  <c r="W142" i="57"/>
  <c r="X1014" i="37" s="1"/>
  <c r="V142" i="57"/>
  <c r="W1014" i="37" s="1"/>
  <c r="U142" i="57"/>
  <c r="V1014" i="37" s="1"/>
  <c r="T142" i="57"/>
  <c r="U1014" i="37" s="1"/>
  <c r="S142" i="57"/>
  <c r="T1014" i="37" s="1"/>
  <c r="R142" i="57"/>
  <c r="S1014" i="37" s="1"/>
  <c r="Q142" i="57"/>
  <c r="R1014" i="37" s="1"/>
  <c r="P142" i="57"/>
  <c r="Q1014" i="37" s="1"/>
  <c r="O142" i="57"/>
  <c r="P1014" i="37" s="1"/>
  <c r="W141" i="57"/>
  <c r="X1013" i="37" s="1"/>
  <c r="V141" i="57"/>
  <c r="W1013" i="37" s="1"/>
  <c r="U141" i="57"/>
  <c r="V1013" i="37" s="1"/>
  <c r="T141" i="57"/>
  <c r="U1013" i="37" s="1"/>
  <c r="S141" i="57"/>
  <c r="T1013" i="37" s="1"/>
  <c r="R141" i="57"/>
  <c r="S1013" i="37" s="1"/>
  <c r="Q141" i="57"/>
  <c r="R1013" i="37" s="1"/>
  <c r="P141" i="57"/>
  <c r="Q1013" i="37" s="1"/>
  <c r="O141" i="57"/>
  <c r="P1013" i="37" s="1"/>
  <c r="W140" i="57"/>
  <c r="X1012" i="37" s="1"/>
  <c r="V140" i="57"/>
  <c r="W1012" i="37" s="1"/>
  <c r="U140" i="57"/>
  <c r="V1012" i="37" s="1"/>
  <c r="T140" i="57"/>
  <c r="U1012" i="37" s="1"/>
  <c r="S140" i="57"/>
  <c r="T1012" i="37" s="1"/>
  <c r="R140" i="57"/>
  <c r="S1012" i="37" s="1"/>
  <c r="Q140" i="57"/>
  <c r="R1012" i="37" s="1"/>
  <c r="P140" i="57"/>
  <c r="Q1012" i="37" s="1"/>
  <c r="O140" i="57"/>
  <c r="P1012" i="37" s="1"/>
  <c r="W139" i="57"/>
  <c r="X1011" i="37" s="1"/>
  <c r="V139" i="57"/>
  <c r="W1011" i="37" s="1"/>
  <c r="U139" i="57"/>
  <c r="V1011" i="37" s="1"/>
  <c r="T139" i="57"/>
  <c r="U1011" i="37" s="1"/>
  <c r="S139" i="57"/>
  <c r="T1011" i="37" s="1"/>
  <c r="R139" i="57"/>
  <c r="S1011" i="37" s="1"/>
  <c r="Q139" i="57"/>
  <c r="R1011" i="37" s="1"/>
  <c r="P139" i="57"/>
  <c r="Q1011" i="37" s="1"/>
  <c r="O139" i="57"/>
  <c r="P1011" i="37" s="1"/>
  <c r="W138" i="57"/>
  <c r="X1010" i="37" s="1"/>
  <c r="V138" i="57"/>
  <c r="W1010" i="37" s="1"/>
  <c r="U138" i="57"/>
  <c r="V1010" i="37" s="1"/>
  <c r="T138" i="57"/>
  <c r="U1010" i="37" s="1"/>
  <c r="S138" i="57"/>
  <c r="T1010" i="37" s="1"/>
  <c r="R138" i="57"/>
  <c r="S1010" i="37" s="1"/>
  <c r="Q138" i="57"/>
  <c r="R1010" i="37" s="1"/>
  <c r="P138" i="57"/>
  <c r="Q1010" i="37" s="1"/>
  <c r="O138" i="57"/>
  <c r="P1010" i="37" s="1"/>
  <c r="W137" i="57"/>
  <c r="X1009" i="37" s="1"/>
  <c r="V137" i="57"/>
  <c r="W1009" i="37" s="1"/>
  <c r="U137" i="57"/>
  <c r="V1009" i="37" s="1"/>
  <c r="T137" i="57"/>
  <c r="U1009" i="37" s="1"/>
  <c r="S137" i="57"/>
  <c r="T1009" i="37" s="1"/>
  <c r="R137" i="57"/>
  <c r="S1009" i="37" s="1"/>
  <c r="Q137" i="57"/>
  <c r="R1009" i="37" s="1"/>
  <c r="P137" i="57"/>
  <c r="Q1009" i="37" s="1"/>
  <c r="O137" i="57"/>
  <c r="P1009" i="37" s="1"/>
  <c r="W136" i="57"/>
  <c r="X1008" i="37" s="1"/>
  <c r="V136" i="57"/>
  <c r="W1008" i="37" s="1"/>
  <c r="U136" i="57"/>
  <c r="V1008" i="37" s="1"/>
  <c r="T136" i="57"/>
  <c r="U1008" i="37" s="1"/>
  <c r="S136" i="57"/>
  <c r="T1008" i="37" s="1"/>
  <c r="R136" i="57"/>
  <c r="S1008" i="37" s="1"/>
  <c r="Q136" i="57"/>
  <c r="R1008" i="37" s="1"/>
  <c r="P136" i="57"/>
  <c r="Q1008" i="37" s="1"/>
  <c r="O136" i="57"/>
  <c r="P1008" i="37" s="1"/>
  <c r="W135" i="57"/>
  <c r="X1007" i="37" s="1"/>
  <c r="V135" i="57"/>
  <c r="W1007" i="37" s="1"/>
  <c r="U135" i="57"/>
  <c r="V1007" i="37" s="1"/>
  <c r="T135" i="57"/>
  <c r="U1007" i="37" s="1"/>
  <c r="S135" i="57"/>
  <c r="T1007" i="37" s="1"/>
  <c r="R135" i="57"/>
  <c r="S1007" i="37" s="1"/>
  <c r="Q135" i="57"/>
  <c r="R1007" i="37" s="1"/>
  <c r="P135" i="57"/>
  <c r="Q1007" i="37" s="1"/>
  <c r="O135" i="57"/>
  <c r="P1007" i="37" s="1"/>
  <c r="W134" i="57"/>
  <c r="X1006" i="37" s="1"/>
  <c r="V134" i="57"/>
  <c r="W1006" i="37" s="1"/>
  <c r="U134" i="57"/>
  <c r="V1006" i="37" s="1"/>
  <c r="T134" i="57"/>
  <c r="U1006" i="37" s="1"/>
  <c r="S134" i="57"/>
  <c r="T1006" i="37" s="1"/>
  <c r="R134" i="57"/>
  <c r="S1006" i="37" s="1"/>
  <c r="Q134" i="57"/>
  <c r="R1006" i="37" s="1"/>
  <c r="P134" i="57"/>
  <c r="Q1006" i="37" s="1"/>
  <c r="O134" i="57"/>
  <c r="P1006" i="37" s="1"/>
  <c r="W133" i="57"/>
  <c r="X1005" i="37" s="1"/>
  <c r="V133" i="57"/>
  <c r="W1005" i="37" s="1"/>
  <c r="U133" i="57"/>
  <c r="V1005" i="37" s="1"/>
  <c r="T133" i="57"/>
  <c r="U1005" i="37" s="1"/>
  <c r="S133" i="57"/>
  <c r="T1005" i="37" s="1"/>
  <c r="R133" i="57"/>
  <c r="S1005" i="37" s="1"/>
  <c r="Q133" i="57"/>
  <c r="R1005" i="37" s="1"/>
  <c r="P133" i="57"/>
  <c r="Q1005" i="37" s="1"/>
  <c r="O133" i="57"/>
  <c r="P1005" i="37" s="1"/>
  <c r="W132" i="57"/>
  <c r="X1004" i="37" s="1"/>
  <c r="V132" i="57"/>
  <c r="W1004" i="37" s="1"/>
  <c r="U132" i="57"/>
  <c r="V1004" i="37" s="1"/>
  <c r="S132" i="57"/>
  <c r="T1004" i="37" s="1"/>
  <c r="R132" i="57"/>
  <c r="S1004" i="37" s="1"/>
  <c r="O132" i="57"/>
  <c r="P1004" i="37" s="1"/>
  <c r="W131" i="57"/>
  <c r="X1003" i="37" s="1"/>
  <c r="V131" i="57"/>
  <c r="W1003" i="37" s="1"/>
  <c r="U131" i="57"/>
  <c r="V1003" i="37" s="1"/>
  <c r="S131" i="57"/>
  <c r="T1003" i="37" s="1"/>
  <c r="R131" i="57"/>
  <c r="S1003" i="37" s="1"/>
  <c r="O131" i="57"/>
  <c r="P1003" i="37" s="1"/>
  <c r="W130" i="57"/>
  <c r="X1002" i="37" s="1"/>
  <c r="V130" i="57"/>
  <c r="W1002" i="37" s="1"/>
  <c r="U130" i="57"/>
  <c r="V1002" i="37" s="1"/>
  <c r="S130" i="57"/>
  <c r="T1002" i="37" s="1"/>
  <c r="R130" i="57"/>
  <c r="S1002" i="37" s="1"/>
  <c r="O130" i="57"/>
  <c r="P1002" i="37" s="1"/>
  <c r="W129" i="57"/>
  <c r="X1001" i="37" s="1"/>
  <c r="V129" i="57"/>
  <c r="W1001" i="37" s="1"/>
  <c r="U129" i="57"/>
  <c r="V1001" i="37" s="1"/>
  <c r="S129" i="57"/>
  <c r="T1001" i="37" s="1"/>
  <c r="R129" i="57"/>
  <c r="S1001" i="37" s="1"/>
  <c r="O129" i="57"/>
  <c r="P1001" i="37" s="1"/>
  <c r="W127" i="57"/>
  <c r="X999" i="37" s="1"/>
  <c r="V127" i="57"/>
  <c r="W999" i="37" s="1"/>
  <c r="U127" i="57"/>
  <c r="V999" i="37" s="1"/>
  <c r="S127" i="57"/>
  <c r="T999" i="37" s="1"/>
  <c r="R127" i="57"/>
  <c r="S999" i="37" s="1"/>
  <c r="O127" i="57"/>
  <c r="P999" i="37" s="1"/>
  <c r="X998" i="37"/>
  <c r="W998" i="37"/>
  <c r="V998" i="37"/>
  <c r="T998" i="37"/>
  <c r="S998" i="37"/>
  <c r="P998" i="37"/>
  <c r="X997" i="37"/>
  <c r="W997" i="37"/>
  <c r="V997" i="37"/>
  <c r="U997" i="37"/>
  <c r="T997" i="37"/>
  <c r="S997" i="37"/>
  <c r="R997" i="37"/>
  <c r="Q997" i="37"/>
  <c r="P997" i="37"/>
  <c r="X996" i="37"/>
  <c r="W996" i="37"/>
  <c r="V996" i="37"/>
  <c r="T996" i="37"/>
  <c r="S996" i="37"/>
  <c r="P996" i="37"/>
  <c r="W118" i="57"/>
  <c r="X990" i="37" s="1"/>
  <c r="V118" i="57"/>
  <c r="W990" i="37" s="1"/>
  <c r="U118" i="57"/>
  <c r="V990" i="37" s="1"/>
  <c r="T118" i="57"/>
  <c r="U990" i="37" s="1"/>
  <c r="S118" i="57"/>
  <c r="T990" i="37" s="1"/>
  <c r="R118" i="57"/>
  <c r="S990" i="37" s="1"/>
  <c r="Q118" i="57"/>
  <c r="R990" i="37" s="1"/>
  <c r="P118" i="57"/>
  <c r="Q990" i="37" s="1"/>
  <c r="O118" i="57"/>
  <c r="P990" i="37" s="1"/>
  <c r="W117" i="57"/>
  <c r="X989" i="37" s="1"/>
  <c r="V117" i="57"/>
  <c r="W989" i="37" s="1"/>
  <c r="U117" i="57"/>
  <c r="V989" i="37" s="1"/>
  <c r="S117" i="57"/>
  <c r="T989" i="37" s="1"/>
  <c r="R117" i="57"/>
  <c r="S989" i="37" s="1"/>
  <c r="O117" i="57"/>
  <c r="P989" i="37" s="1"/>
  <c r="W110" i="57"/>
  <c r="X982" i="37" s="1"/>
  <c r="V110" i="57"/>
  <c r="W982" i="37" s="1"/>
  <c r="U110" i="57"/>
  <c r="V982" i="37" s="1"/>
  <c r="S110" i="57"/>
  <c r="T982" i="37" s="1"/>
  <c r="R110" i="57"/>
  <c r="S982" i="37" s="1"/>
  <c r="O110" i="57"/>
  <c r="P982" i="37" s="1"/>
  <c r="W109" i="57"/>
  <c r="X981" i="37" s="1"/>
  <c r="V109" i="57"/>
  <c r="U109" i="57"/>
  <c r="V981" i="37" s="1"/>
  <c r="T109" i="57"/>
  <c r="U981" i="37" s="1"/>
  <c r="S109" i="57"/>
  <c r="T981" i="37" s="1"/>
  <c r="R109" i="57"/>
  <c r="S981" i="37" s="1"/>
  <c r="Q109" i="57"/>
  <c r="R981" i="37" s="1"/>
  <c r="P109" i="57"/>
  <c r="Q981" i="37" s="1"/>
  <c r="O109" i="57"/>
  <c r="P981" i="37" s="1"/>
  <c r="W105" i="57"/>
  <c r="X977" i="37" s="1"/>
  <c r="V105" i="57"/>
  <c r="W977" i="37" s="1"/>
  <c r="U105" i="57"/>
  <c r="V977" i="37" s="1"/>
  <c r="T105" i="57"/>
  <c r="U977" i="37" s="1"/>
  <c r="S105" i="57"/>
  <c r="T977" i="37" s="1"/>
  <c r="R105" i="57"/>
  <c r="S977" i="37" s="1"/>
  <c r="Q105" i="57"/>
  <c r="R977" i="37" s="1"/>
  <c r="P105" i="57"/>
  <c r="Q977" i="37" s="1"/>
  <c r="O105" i="57"/>
  <c r="P977" i="37" s="1"/>
  <c r="W104" i="57"/>
  <c r="X976" i="37" s="1"/>
  <c r="V104" i="57"/>
  <c r="W976" i="37" s="1"/>
  <c r="U104" i="57"/>
  <c r="V976" i="37" s="1"/>
  <c r="T104" i="57"/>
  <c r="U976" i="37" s="1"/>
  <c r="S104" i="57"/>
  <c r="T976" i="37" s="1"/>
  <c r="R104" i="57"/>
  <c r="S976" i="37" s="1"/>
  <c r="Q104" i="57"/>
  <c r="R976" i="37" s="1"/>
  <c r="P104" i="57"/>
  <c r="Q976" i="37" s="1"/>
  <c r="O104" i="57"/>
  <c r="P976" i="37" s="1"/>
  <c r="W103" i="57"/>
  <c r="X975" i="37" s="1"/>
  <c r="V103" i="57"/>
  <c r="W975" i="37" s="1"/>
  <c r="U103" i="57"/>
  <c r="V975" i="37" s="1"/>
  <c r="T103" i="57"/>
  <c r="U975" i="37" s="1"/>
  <c r="S103" i="57"/>
  <c r="T975" i="37" s="1"/>
  <c r="R103" i="57"/>
  <c r="S975" i="37" s="1"/>
  <c r="Q103" i="57"/>
  <c r="R975" i="37" s="1"/>
  <c r="P103" i="57"/>
  <c r="Q975" i="37" s="1"/>
  <c r="O103" i="57"/>
  <c r="P975" i="37" s="1"/>
  <c r="W102" i="57"/>
  <c r="X974" i="37" s="1"/>
  <c r="V102" i="57"/>
  <c r="W974" i="37" s="1"/>
  <c r="U102" i="57"/>
  <c r="V974" i="37" s="1"/>
  <c r="T102" i="57"/>
  <c r="U974" i="37" s="1"/>
  <c r="S102" i="57"/>
  <c r="T974" i="37" s="1"/>
  <c r="R102" i="57"/>
  <c r="S974" i="37" s="1"/>
  <c r="Q102" i="57"/>
  <c r="R974" i="37" s="1"/>
  <c r="P102" i="57"/>
  <c r="Q974" i="37" s="1"/>
  <c r="O102" i="57"/>
  <c r="P974" i="37" s="1"/>
  <c r="W101" i="57"/>
  <c r="X973" i="37" s="1"/>
  <c r="V101" i="57"/>
  <c r="W973" i="37" s="1"/>
  <c r="U101" i="57"/>
  <c r="V973" i="37" s="1"/>
  <c r="T101" i="57"/>
  <c r="U973" i="37" s="1"/>
  <c r="S101" i="57"/>
  <c r="T973" i="37" s="1"/>
  <c r="R101" i="57"/>
  <c r="S973" i="37" s="1"/>
  <c r="Q101" i="57"/>
  <c r="R973" i="37" s="1"/>
  <c r="P101" i="57"/>
  <c r="Q973" i="37" s="1"/>
  <c r="O101" i="57"/>
  <c r="P973" i="37" s="1"/>
  <c r="W100" i="57"/>
  <c r="X972" i="37" s="1"/>
  <c r="V100" i="57"/>
  <c r="W972" i="37" s="1"/>
  <c r="U100" i="57"/>
  <c r="V972" i="37" s="1"/>
  <c r="T100" i="57"/>
  <c r="U972" i="37" s="1"/>
  <c r="S100" i="57"/>
  <c r="T972" i="37" s="1"/>
  <c r="R100" i="57"/>
  <c r="S972" i="37" s="1"/>
  <c r="Q100" i="57"/>
  <c r="R972" i="37" s="1"/>
  <c r="P100" i="57"/>
  <c r="Q972" i="37" s="1"/>
  <c r="O100" i="57"/>
  <c r="P972" i="37" s="1"/>
  <c r="W99" i="57"/>
  <c r="X971" i="37" s="1"/>
  <c r="V99" i="57"/>
  <c r="W971" i="37" s="1"/>
  <c r="U99" i="57"/>
  <c r="V971" i="37" s="1"/>
  <c r="T99" i="57"/>
  <c r="U971" i="37" s="1"/>
  <c r="S99" i="57"/>
  <c r="T971" i="37" s="1"/>
  <c r="R99" i="57"/>
  <c r="S971" i="37" s="1"/>
  <c r="Q99" i="57"/>
  <c r="R971" i="37" s="1"/>
  <c r="P99" i="57"/>
  <c r="Q971" i="37" s="1"/>
  <c r="O99" i="57"/>
  <c r="P971" i="37" s="1"/>
  <c r="W63" i="57"/>
  <c r="V63" i="57"/>
  <c r="U63" i="57"/>
  <c r="S63" i="57"/>
  <c r="S128" i="57" s="1"/>
  <c r="T1000" i="37" s="1"/>
  <c r="R63" i="57"/>
  <c r="R128" i="57" s="1"/>
  <c r="S1000" i="37" s="1"/>
  <c r="O63" i="57"/>
  <c r="R116" i="57"/>
  <c r="S988" i="37" s="1"/>
  <c r="O51" i="57"/>
  <c r="Q91" i="57"/>
  <c r="P157" i="57"/>
  <c r="Q1029" i="37" s="1"/>
  <c r="P144" i="57"/>
  <c r="Q1016" i="37" s="1"/>
  <c r="Q132" i="57"/>
  <c r="R1004" i="37" s="1"/>
  <c r="P132" i="57"/>
  <c r="Q1004" i="37" s="1"/>
  <c r="P131" i="57"/>
  <c r="Q1003" i="37" s="1"/>
  <c r="P130" i="57"/>
  <c r="Q1002" i="37" s="1"/>
  <c r="P127" i="57"/>
  <c r="Q999" i="37" s="1"/>
  <c r="Q998" i="37"/>
  <c r="Q996" i="37"/>
  <c r="Q52" i="57"/>
  <c r="P117" i="57"/>
  <c r="Q989" i="37" s="1"/>
  <c r="Q45" i="57"/>
  <c r="P110" i="57"/>
  <c r="Q982" i="37" s="1"/>
  <c r="Q24" i="57"/>
  <c r="Q98" i="57" s="1"/>
  <c r="Q23" i="57"/>
  <c r="X148" i="46"/>
  <c r="X266" i="37" s="1"/>
  <c r="W148" i="46"/>
  <c r="W266" i="37" s="1"/>
  <c r="V148" i="46"/>
  <c r="V266" i="37" s="1"/>
  <c r="T148" i="46"/>
  <c r="T266" i="37" s="1"/>
  <c r="S148" i="46"/>
  <c r="S266" i="37" s="1"/>
  <c r="P148" i="46"/>
  <c r="P266" i="37" s="1"/>
  <c r="X147" i="46"/>
  <c r="X265" i="37" s="1"/>
  <c r="W147" i="46"/>
  <c r="W265" i="37" s="1"/>
  <c r="V147" i="46"/>
  <c r="V265" i="37" s="1"/>
  <c r="U147" i="46"/>
  <c r="U265" i="37" s="1"/>
  <c r="T147" i="46"/>
  <c r="T265" i="37" s="1"/>
  <c r="S147" i="46"/>
  <c r="S265" i="37" s="1"/>
  <c r="R147" i="46"/>
  <c r="R265" i="37" s="1"/>
  <c r="Q147" i="46"/>
  <c r="Q265" i="37" s="1"/>
  <c r="P147" i="46"/>
  <c r="P265" i="37" s="1"/>
  <c r="X146" i="46"/>
  <c r="X264" i="37" s="1"/>
  <c r="W146" i="46"/>
  <c r="W264" i="37" s="1"/>
  <c r="V146" i="46"/>
  <c r="V264" i="37" s="1"/>
  <c r="U146" i="46"/>
  <c r="U264" i="37" s="1"/>
  <c r="T146" i="46"/>
  <c r="T264" i="37" s="1"/>
  <c r="S146" i="46"/>
  <c r="S264" i="37" s="1"/>
  <c r="R146" i="46"/>
  <c r="R264" i="37" s="1"/>
  <c r="Q146" i="46"/>
  <c r="Q264" i="37" s="1"/>
  <c r="P146" i="46"/>
  <c r="P264" i="37" s="1"/>
  <c r="X145" i="46"/>
  <c r="X263" i="37" s="1"/>
  <c r="W145" i="46"/>
  <c r="W263" i="37" s="1"/>
  <c r="V145" i="46"/>
  <c r="V263" i="37" s="1"/>
  <c r="U145" i="46"/>
  <c r="U263" i="37" s="1"/>
  <c r="T145" i="46"/>
  <c r="T263" i="37" s="1"/>
  <c r="S145" i="46"/>
  <c r="S263" i="37" s="1"/>
  <c r="R145" i="46"/>
  <c r="R263" i="37" s="1"/>
  <c r="Q145" i="46"/>
  <c r="Q263" i="37" s="1"/>
  <c r="P145" i="46"/>
  <c r="P263" i="37" s="1"/>
  <c r="X139" i="46"/>
  <c r="X257" i="37" s="1"/>
  <c r="W139" i="46"/>
  <c r="W257" i="37" s="1"/>
  <c r="V139" i="46"/>
  <c r="V257" i="37" s="1"/>
  <c r="U139" i="46"/>
  <c r="U257" i="37" s="1"/>
  <c r="T139" i="46"/>
  <c r="T257" i="37" s="1"/>
  <c r="S139" i="46"/>
  <c r="S257" i="37" s="1"/>
  <c r="R139" i="46"/>
  <c r="R257" i="37" s="1"/>
  <c r="Q139" i="46"/>
  <c r="Q257" i="37" s="1"/>
  <c r="P139" i="46"/>
  <c r="P257" i="37" s="1"/>
  <c r="X137" i="46"/>
  <c r="X255" i="37" s="1"/>
  <c r="W137" i="46"/>
  <c r="W255" i="37" s="1"/>
  <c r="V137" i="46"/>
  <c r="V255" i="37" s="1"/>
  <c r="U137" i="46"/>
  <c r="U255" i="37" s="1"/>
  <c r="T137" i="46"/>
  <c r="T255" i="37" s="1"/>
  <c r="S137" i="46"/>
  <c r="S255" i="37" s="1"/>
  <c r="R137" i="46"/>
  <c r="R255" i="37" s="1"/>
  <c r="Q137" i="46"/>
  <c r="Q255" i="37" s="1"/>
  <c r="P137" i="46"/>
  <c r="P255" i="37" s="1"/>
  <c r="X136" i="46"/>
  <c r="X254" i="37" s="1"/>
  <c r="W136" i="46"/>
  <c r="W254" i="37" s="1"/>
  <c r="V136" i="46"/>
  <c r="V254" i="37" s="1"/>
  <c r="T136" i="46"/>
  <c r="T254" i="37" s="1"/>
  <c r="S136" i="46"/>
  <c r="S254" i="37" s="1"/>
  <c r="Q136" i="46"/>
  <c r="Q254" i="37" s="1"/>
  <c r="P136" i="46"/>
  <c r="P254" i="37" s="1"/>
  <c r="X134" i="46"/>
  <c r="X252" i="37" s="1"/>
  <c r="W134" i="46"/>
  <c r="W252" i="37" s="1"/>
  <c r="V134" i="46"/>
  <c r="V252" i="37" s="1"/>
  <c r="T134" i="46"/>
  <c r="T252" i="37" s="1"/>
  <c r="S134" i="46"/>
  <c r="S252" i="37" s="1"/>
  <c r="P134" i="46"/>
  <c r="P252" i="37" s="1"/>
  <c r="X133" i="46"/>
  <c r="X251" i="37" s="1"/>
  <c r="W133" i="46"/>
  <c r="W251" i="37" s="1"/>
  <c r="V133" i="46"/>
  <c r="V251" i="37" s="1"/>
  <c r="U133" i="46"/>
  <c r="U251" i="37" s="1"/>
  <c r="T133" i="46"/>
  <c r="T251" i="37" s="1"/>
  <c r="S133" i="46"/>
  <c r="S251" i="37" s="1"/>
  <c r="R133" i="46"/>
  <c r="R251" i="37" s="1"/>
  <c r="Q133" i="46"/>
  <c r="Q251" i="37" s="1"/>
  <c r="P133" i="46"/>
  <c r="P251" i="37" s="1"/>
  <c r="X132" i="46"/>
  <c r="X250" i="37" s="1"/>
  <c r="W132" i="46"/>
  <c r="W250" i="37" s="1"/>
  <c r="V132" i="46"/>
  <c r="V250" i="37" s="1"/>
  <c r="U132" i="46"/>
  <c r="U250" i="37" s="1"/>
  <c r="T132" i="46"/>
  <c r="T250" i="37" s="1"/>
  <c r="S132" i="46"/>
  <c r="S250" i="37" s="1"/>
  <c r="R132" i="46"/>
  <c r="R250" i="37" s="1"/>
  <c r="Q132" i="46"/>
  <c r="Q250" i="37" s="1"/>
  <c r="P132" i="46"/>
  <c r="P250" i="37" s="1"/>
  <c r="X131" i="46"/>
  <c r="X249" i="37" s="1"/>
  <c r="W131" i="46"/>
  <c r="W249" i="37" s="1"/>
  <c r="V131" i="46"/>
  <c r="V249" i="37" s="1"/>
  <c r="U131" i="46"/>
  <c r="U249" i="37" s="1"/>
  <c r="T131" i="46"/>
  <c r="T249" i="37" s="1"/>
  <c r="S131" i="46"/>
  <c r="S249" i="37" s="1"/>
  <c r="R131" i="46"/>
  <c r="R249" i="37" s="1"/>
  <c r="Q131" i="46"/>
  <c r="Q249" i="37" s="1"/>
  <c r="P131" i="46"/>
  <c r="P249" i="37" s="1"/>
  <c r="X130" i="46"/>
  <c r="X248" i="37" s="1"/>
  <c r="W130" i="46"/>
  <c r="W248" i="37" s="1"/>
  <c r="V130" i="46"/>
  <c r="V248" i="37" s="1"/>
  <c r="U130" i="46"/>
  <c r="U248" i="37" s="1"/>
  <c r="T130" i="46"/>
  <c r="T248" i="37" s="1"/>
  <c r="S130" i="46"/>
  <c r="S248" i="37" s="1"/>
  <c r="R130" i="46"/>
  <c r="R248" i="37" s="1"/>
  <c r="Q130" i="46"/>
  <c r="Q248" i="37" s="1"/>
  <c r="P130" i="46"/>
  <c r="P248" i="37" s="1"/>
  <c r="X129" i="46"/>
  <c r="X247" i="37" s="1"/>
  <c r="W129" i="46"/>
  <c r="W247" i="37" s="1"/>
  <c r="V129" i="46"/>
  <c r="V247" i="37" s="1"/>
  <c r="U129" i="46"/>
  <c r="U247" i="37" s="1"/>
  <c r="T129" i="46"/>
  <c r="T247" i="37" s="1"/>
  <c r="S129" i="46"/>
  <c r="S247" i="37" s="1"/>
  <c r="R129" i="46"/>
  <c r="R247" i="37" s="1"/>
  <c r="Q129" i="46"/>
  <c r="Q247" i="37" s="1"/>
  <c r="P129" i="46"/>
  <c r="P247" i="37" s="1"/>
  <c r="X128" i="46"/>
  <c r="X246" i="37" s="1"/>
  <c r="W128" i="46"/>
  <c r="W246" i="37" s="1"/>
  <c r="V128" i="46"/>
  <c r="V246" i="37" s="1"/>
  <c r="U128" i="46"/>
  <c r="U246" i="37" s="1"/>
  <c r="T128" i="46"/>
  <c r="T246" i="37" s="1"/>
  <c r="S128" i="46"/>
  <c r="S246" i="37" s="1"/>
  <c r="R128" i="46"/>
  <c r="R246" i="37" s="1"/>
  <c r="Q128" i="46"/>
  <c r="Q246" i="37" s="1"/>
  <c r="P128" i="46"/>
  <c r="P246" i="37" s="1"/>
  <c r="X127" i="46"/>
  <c r="X245" i="37" s="1"/>
  <c r="W127" i="46"/>
  <c r="W245" i="37" s="1"/>
  <c r="V127" i="46"/>
  <c r="V245" i="37" s="1"/>
  <c r="U127" i="46"/>
  <c r="U245" i="37" s="1"/>
  <c r="T127" i="46"/>
  <c r="T245" i="37" s="1"/>
  <c r="S127" i="46"/>
  <c r="S245" i="37" s="1"/>
  <c r="R127" i="46"/>
  <c r="R245" i="37" s="1"/>
  <c r="Q127" i="46"/>
  <c r="Q245" i="37" s="1"/>
  <c r="P127" i="46"/>
  <c r="P245" i="37" s="1"/>
  <c r="X126" i="46"/>
  <c r="X244" i="37" s="1"/>
  <c r="W126" i="46"/>
  <c r="W244" i="37" s="1"/>
  <c r="V126" i="46"/>
  <c r="V244" i="37" s="1"/>
  <c r="U126" i="46"/>
  <c r="U244" i="37" s="1"/>
  <c r="T126" i="46"/>
  <c r="T244" i="37" s="1"/>
  <c r="S126" i="46"/>
  <c r="S244" i="37" s="1"/>
  <c r="R126" i="46"/>
  <c r="R244" i="37" s="1"/>
  <c r="Q126" i="46"/>
  <c r="Q244" i="37" s="1"/>
  <c r="P126" i="46"/>
  <c r="P244" i="37" s="1"/>
  <c r="X125" i="46"/>
  <c r="X243" i="37" s="1"/>
  <c r="W125" i="46"/>
  <c r="W243" i="37" s="1"/>
  <c r="V125" i="46"/>
  <c r="V243" i="37" s="1"/>
  <c r="U125" i="46"/>
  <c r="U243" i="37" s="1"/>
  <c r="T125" i="46"/>
  <c r="T243" i="37" s="1"/>
  <c r="S125" i="46"/>
  <c r="S243" i="37" s="1"/>
  <c r="R125" i="46"/>
  <c r="R243" i="37" s="1"/>
  <c r="Q125" i="46"/>
  <c r="Q243" i="37" s="1"/>
  <c r="P125" i="46"/>
  <c r="P243" i="37" s="1"/>
  <c r="X124" i="46"/>
  <c r="X242" i="37" s="1"/>
  <c r="W124" i="46"/>
  <c r="W242" i="37" s="1"/>
  <c r="V124" i="46"/>
  <c r="V242" i="37" s="1"/>
  <c r="T124" i="46"/>
  <c r="T242" i="37" s="1"/>
  <c r="S124" i="46"/>
  <c r="S242" i="37" s="1"/>
  <c r="P124" i="46"/>
  <c r="P242" i="37" s="1"/>
  <c r="X123" i="46"/>
  <c r="X241" i="37" s="1"/>
  <c r="W123" i="46"/>
  <c r="W241" i="37" s="1"/>
  <c r="V123" i="46"/>
  <c r="V241" i="37" s="1"/>
  <c r="T123" i="46"/>
  <c r="T241" i="37" s="1"/>
  <c r="S123" i="46"/>
  <c r="S241" i="37" s="1"/>
  <c r="P123" i="46"/>
  <c r="P241" i="37" s="1"/>
  <c r="X122" i="46"/>
  <c r="X240" i="37" s="1"/>
  <c r="W122" i="46"/>
  <c r="W240" i="37" s="1"/>
  <c r="V122" i="46"/>
  <c r="V240" i="37" s="1"/>
  <c r="T122" i="46"/>
  <c r="T240" i="37" s="1"/>
  <c r="S122" i="46"/>
  <c r="S240" i="37" s="1"/>
  <c r="P122" i="46"/>
  <c r="P240" i="37" s="1"/>
  <c r="X121" i="46"/>
  <c r="X239" i="37" s="1"/>
  <c r="W121" i="46"/>
  <c r="W239" i="37" s="1"/>
  <c r="V121" i="46"/>
  <c r="V239" i="37" s="1"/>
  <c r="T121" i="46"/>
  <c r="T239" i="37" s="1"/>
  <c r="S121" i="46"/>
  <c r="S239" i="37" s="1"/>
  <c r="P121" i="46"/>
  <c r="P239" i="37" s="1"/>
  <c r="X237" i="37"/>
  <c r="W237" i="37"/>
  <c r="V237" i="37"/>
  <c r="T237" i="37"/>
  <c r="S237" i="37"/>
  <c r="P237" i="37"/>
  <c r="W234" i="37"/>
  <c r="V234" i="37"/>
  <c r="T234" i="37"/>
  <c r="S234" i="37"/>
  <c r="X109" i="46"/>
  <c r="X227" i="37" s="1"/>
  <c r="W109" i="46"/>
  <c r="W227" i="37" s="1"/>
  <c r="V109" i="46"/>
  <c r="V227" i="37" s="1"/>
  <c r="T109" i="46"/>
  <c r="T227" i="37" s="1"/>
  <c r="S109" i="46"/>
  <c r="S227" i="37" s="1"/>
  <c r="P109" i="46"/>
  <c r="P227" i="37" s="1"/>
  <c r="X102" i="46"/>
  <c r="X220" i="37" s="1"/>
  <c r="W102" i="46"/>
  <c r="W220" i="37" s="1"/>
  <c r="V102" i="46"/>
  <c r="V220" i="37" s="1"/>
  <c r="T102" i="46"/>
  <c r="T220" i="37" s="1"/>
  <c r="S102" i="46"/>
  <c r="S220" i="37" s="1"/>
  <c r="P102" i="46"/>
  <c r="P220" i="37" s="1"/>
  <c r="X101" i="46"/>
  <c r="X219" i="37" s="1"/>
  <c r="W101" i="46"/>
  <c r="W219" i="37" s="1"/>
  <c r="V101" i="46"/>
  <c r="V219" i="37" s="1"/>
  <c r="U101" i="46"/>
  <c r="U219" i="37" s="1"/>
  <c r="T101" i="46"/>
  <c r="T219" i="37" s="1"/>
  <c r="S101" i="46"/>
  <c r="S219" i="37" s="1"/>
  <c r="R101" i="46"/>
  <c r="R219" i="37" s="1"/>
  <c r="Q101" i="46"/>
  <c r="Q219" i="37" s="1"/>
  <c r="P101" i="46"/>
  <c r="P219" i="37" s="1"/>
  <c r="X98" i="46"/>
  <c r="X216" i="37" s="1"/>
  <c r="W98" i="46"/>
  <c r="W216" i="37" s="1"/>
  <c r="V98" i="46"/>
  <c r="V216" i="37" s="1"/>
  <c r="U98" i="46"/>
  <c r="U216" i="37" s="1"/>
  <c r="T98" i="46"/>
  <c r="T216" i="37" s="1"/>
  <c r="S98" i="46"/>
  <c r="S216" i="37" s="1"/>
  <c r="R98" i="46"/>
  <c r="R216" i="37" s="1"/>
  <c r="Q98" i="46"/>
  <c r="Q216" i="37" s="1"/>
  <c r="P98" i="46"/>
  <c r="P216" i="37" s="1"/>
  <c r="X97" i="46"/>
  <c r="X215" i="37" s="1"/>
  <c r="W97" i="46"/>
  <c r="W215" i="37" s="1"/>
  <c r="V97" i="46"/>
  <c r="V215" i="37" s="1"/>
  <c r="U97" i="46"/>
  <c r="U215" i="37" s="1"/>
  <c r="T97" i="46"/>
  <c r="T215" i="37" s="1"/>
  <c r="S97" i="46"/>
  <c r="S215" i="37" s="1"/>
  <c r="R97" i="46"/>
  <c r="R215" i="37" s="1"/>
  <c r="Q97" i="46"/>
  <c r="Q215" i="37" s="1"/>
  <c r="P97" i="46"/>
  <c r="P215" i="37" s="1"/>
  <c r="X96" i="46"/>
  <c r="X214" i="37" s="1"/>
  <c r="W96" i="46"/>
  <c r="W214" i="37" s="1"/>
  <c r="V96" i="46"/>
  <c r="V214" i="37" s="1"/>
  <c r="U96" i="46"/>
  <c r="U214" i="37" s="1"/>
  <c r="T96" i="46"/>
  <c r="T214" i="37" s="1"/>
  <c r="S96" i="46"/>
  <c r="S214" i="37" s="1"/>
  <c r="R96" i="46"/>
  <c r="R214" i="37" s="1"/>
  <c r="Q96" i="46"/>
  <c r="Q214" i="37" s="1"/>
  <c r="P96" i="46"/>
  <c r="P214" i="37" s="1"/>
  <c r="X95" i="46"/>
  <c r="X213" i="37" s="1"/>
  <c r="W95" i="46"/>
  <c r="W213" i="37" s="1"/>
  <c r="V95" i="46"/>
  <c r="V213" i="37" s="1"/>
  <c r="U95" i="46"/>
  <c r="U213" i="37" s="1"/>
  <c r="T95" i="46"/>
  <c r="T213" i="37" s="1"/>
  <c r="S95" i="46"/>
  <c r="S213" i="37" s="1"/>
  <c r="R95" i="46"/>
  <c r="R213" i="37" s="1"/>
  <c r="Q95" i="46"/>
  <c r="Q213" i="37" s="1"/>
  <c r="P95" i="46"/>
  <c r="P213" i="37" s="1"/>
  <c r="X94" i="46"/>
  <c r="X212" i="37" s="1"/>
  <c r="W94" i="46"/>
  <c r="W212" i="37" s="1"/>
  <c r="V94" i="46"/>
  <c r="V212" i="37" s="1"/>
  <c r="U94" i="46"/>
  <c r="U212" i="37" s="1"/>
  <c r="T94" i="46"/>
  <c r="T212" i="37" s="1"/>
  <c r="S94" i="46"/>
  <c r="S212" i="37" s="1"/>
  <c r="R94" i="46"/>
  <c r="R212" i="37" s="1"/>
  <c r="Q94" i="46"/>
  <c r="Q212" i="37" s="1"/>
  <c r="P94" i="46"/>
  <c r="P212" i="37" s="1"/>
  <c r="X93" i="46"/>
  <c r="X211" i="37" s="1"/>
  <c r="W93" i="46"/>
  <c r="W211" i="37" s="1"/>
  <c r="V93" i="46"/>
  <c r="V211" i="37" s="1"/>
  <c r="U93" i="46"/>
  <c r="U211" i="37" s="1"/>
  <c r="T93" i="46"/>
  <c r="T211" i="37" s="1"/>
  <c r="S93" i="46"/>
  <c r="S211" i="37" s="1"/>
  <c r="R93" i="46"/>
  <c r="R211" i="37" s="1"/>
  <c r="Q93" i="46"/>
  <c r="Q211" i="37" s="1"/>
  <c r="P93" i="46"/>
  <c r="P211" i="37" s="1"/>
  <c r="X92" i="46"/>
  <c r="X210" i="37" s="1"/>
  <c r="W92" i="46"/>
  <c r="W210" i="37" s="1"/>
  <c r="V92" i="46"/>
  <c r="V210" i="37" s="1"/>
  <c r="U92" i="46"/>
  <c r="U210" i="37" s="1"/>
  <c r="T92" i="46"/>
  <c r="T210" i="37" s="1"/>
  <c r="S92" i="46"/>
  <c r="S210" i="37" s="1"/>
  <c r="R92" i="46"/>
  <c r="R210" i="37" s="1"/>
  <c r="Q92" i="46"/>
  <c r="Q210" i="37" s="1"/>
  <c r="P92" i="46"/>
  <c r="P210" i="37" s="1"/>
  <c r="T108" i="46"/>
  <c r="T226" i="37" s="1"/>
  <c r="T120" i="46"/>
  <c r="T238" i="37" s="1"/>
  <c r="S120" i="46"/>
  <c r="S238" i="37" s="1"/>
  <c r="P60" i="46"/>
  <c r="R85" i="46"/>
  <c r="Q148" i="46"/>
  <c r="Q266" i="37" s="1"/>
  <c r="R64" i="46"/>
  <c r="Q124" i="46"/>
  <c r="Q242" i="37" s="1"/>
  <c r="R63" i="46"/>
  <c r="Q123" i="46"/>
  <c r="Q241" i="37" s="1"/>
  <c r="R62" i="46"/>
  <c r="Q121" i="46"/>
  <c r="Q239" i="37" s="1"/>
  <c r="Q237" i="37"/>
  <c r="R49" i="46"/>
  <c r="R48" i="46" s="1"/>
  <c r="R42" i="46"/>
  <c r="R76" i="46" s="1"/>
  <c r="Q102" i="46"/>
  <c r="Q220" i="37" s="1"/>
  <c r="R21" i="46"/>
  <c r="R91" i="46" s="1"/>
  <c r="R20" i="46"/>
  <c r="Z2234" i="157"/>
  <c r="X1156" i="37" s="1"/>
  <c r="Y2234" i="157"/>
  <c r="W1156" i="37" s="1"/>
  <c r="X2234" i="157"/>
  <c r="V1156" i="37" s="1"/>
  <c r="V2234" i="157"/>
  <c r="T1156" i="37" s="1"/>
  <c r="U2234" i="157"/>
  <c r="S1156" i="37" s="1"/>
  <c r="R2234" i="157"/>
  <c r="Z2233" i="157"/>
  <c r="X1155" i="37" s="1"/>
  <c r="Y2233" i="157"/>
  <c r="W1155" i="37" s="1"/>
  <c r="X2233" i="157"/>
  <c r="V1155" i="37" s="1"/>
  <c r="W2233" i="157"/>
  <c r="U1155" i="37" s="1"/>
  <c r="V2233" i="157"/>
  <c r="T1155" i="37" s="1"/>
  <c r="U2233" i="157"/>
  <c r="S1155" i="37" s="1"/>
  <c r="T2233" i="157"/>
  <c r="R1155" i="37" s="1"/>
  <c r="S2233" i="157"/>
  <c r="Q1155" i="37" s="1"/>
  <c r="R2233" i="157"/>
  <c r="Z2232" i="157"/>
  <c r="X1154" i="37" s="1"/>
  <c r="Y2232" i="157"/>
  <c r="W1154" i="37" s="1"/>
  <c r="X2232" i="157"/>
  <c r="V1154" i="37" s="1"/>
  <c r="W2232" i="157"/>
  <c r="U1154" i="37" s="1"/>
  <c r="V2232" i="157"/>
  <c r="T1154" i="37" s="1"/>
  <c r="U2232" i="157"/>
  <c r="S1154" i="37" s="1"/>
  <c r="T2232" i="157"/>
  <c r="R1154" i="37" s="1"/>
  <c r="S2232" i="157"/>
  <c r="Q1154" i="37" s="1"/>
  <c r="R2232" i="157"/>
  <c r="Z2231" i="157"/>
  <c r="X1153" i="37" s="1"/>
  <c r="Y2231" i="157"/>
  <c r="W1153" i="37" s="1"/>
  <c r="X2231" i="157"/>
  <c r="V1153" i="37" s="1"/>
  <c r="W2231" i="157"/>
  <c r="U1153" i="37" s="1"/>
  <c r="V2231" i="157"/>
  <c r="T1153" i="37" s="1"/>
  <c r="U2231" i="157"/>
  <c r="S1153" i="37" s="1"/>
  <c r="T2231" i="157"/>
  <c r="R1153" i="37" s="1"/>
  <c r="S2231" i="157"/>
  <c r="Q1153" i="37" s="1"/>
  <c r="R2231" i="157"/>
  <c r="R2226" i="157"/>
  <c r="P1148" i="37" s="1"/>
  <c r="Z2225" i="157"/>
  <c r="X1147" i="37" s="1"/>
  <c r="Y2225" i="157"/>
  <c r="W1147" i="37" s="1"/>
  <c r="X2225" i="157"/>
  <c r="V1147" i="37" s="1"/>
  <c r="W2225" i="157"/>
  <c r="U1147" i="37" s="1"/>
  <c r="V2225" i="157"/>
  <c r="T1147" i="37" s="1"/>
  <c r="U2225" i="157"/>
  <c r="S1147" i="37" s="1"/>
  <c r="T2225" i="157"/>
  <c r="R1147" i="37" s="1"/>
  <c r="S2225" i="157"/>
  <c r="Q1147" i="37" s="1"/>
  <c r="R2225" i="157"/>
  <c r="P1147" i="37" s="1"/>
  <c r="Z2223" i="157"/>
  <c r="X1145" i="37" s="1"/>
  <c r="Y2223" i="157"/>
  <c r="W1145" i="37" s="1"/>
  <c r="X2223" i="157"/>
  <c r="V1145" i="37" s="1"/>
  <c r="W2223" i="157"/>
  <c r="U1145" i="37" s="1"/>
  <c r="V2223" i="157"/>
  <c r="T1145" i="37" s="1"/>
  <c r="U2223" i="157"/>
  <c r="S1145" i="37" s="1"/>
  <c r="T2223" i="157"/>
  <c r="R1145" i="37" s="1"/>
  <c r="S2223" i="157"/>
  <c r="Q1145" i="37" s="1"/>
  <c r="R2223" i="157"/>
  <c r="P1145" i="37" s="1"/>
  <c r="Z2222" i="157"/>
  <c r="X1144" i="37" s="1"/>
  <c r="Y2222" i="157"/>
  <c r="W1144" i="37" s="1"/>
  <c r="X2222" i="157"/>
  <c r="V1144" i="37" s="1"/>
  <c r="V2222" i="157"/>
  <c r="T1144" i="37" s="1"/>
  <c r="U2222" i="157"/>
  <c r="S1144" i="37" s="1"/>
  <c r="S2222" i="157"/>
  <c r="Q1144" i="37" s="1"/>
  <c r="R2222" i="157"/>
  <c r="P1144" i="37" s="1"/>
  <c r="Z2220" i="157"/>
  <c r="X1142" i="37" s="1"/>
  <c r="Y2220" i="157"/>
  <c r="W1142" i="37" s="1"/>
  <c r="X2220" i="157"/>
  <c r="V1142" i="37" s="1"/>
  <c r="W2220" i="157"/>
  <c r="U1142" i="37" s="1"/>
  <c r="V2220" i="157"/>
  <c r="T1142" i="37" s="1"/>
  <c r="U2220" i="157"/>
  <c r="S1142" i="37" s="1"/>
  <c r="T2220" i="157"/>
  <c r="R1142" i="37" s="1"/>
  <c r="S2220" i="157"/>
  <c r="Q1142" i="37" s="1"/>
  <c r="R2220" i="157"/>
  <c r="P1142" i="37" s="1"/>
  <c r="Z2219" i="157"/>
  <c r="X1141" i="37" s="1"/>
  <c r="Y2219" i="157"/>
  <c r="W1141" i="37" s="1"/>
  <c r="X2219" i="157"/>
  <c r="V1141" i="37" s="1"/>
  <c r="V2219" i="157"/>
  <c r="T1141" i="37" s="1"/>
  <c r="U2219" i="157"/>
  <c r="S1141" i="37" s="1"/>
  <c r="R2219" i="157"/>
  <c r="P1141" i="37" s="1"/>
  <c r="Z2218" i="157"/>
  <c r="X1140" i="37" s="1"/>
  <c r="Y2218" i="157"/>
  <c r="W1140" i="37" s="1"/>
  <c r="X2218" i="157"/>
  <c r="V1140" i="37" s="1"/>
  <c r="W2218" i="157"/>
  <c r="U1140" i="37" s="1"/>
  <c r="V2218" i="157"/>
  <c r="T1140" i="37" s="1"/>
  <c r="U2218" i="157"/>
  <c r="S1140" i="37" s="1"/>
  <c r="T2218" i="157"/>
  <c r="R1140" i="37" s="1"/>
  <c r="S2218" i="157"/>
  <c r="Q1140" i="37" s="1"/>
  <c r="R2218" i="157"/>
  <c r="P1140" i="37" s="1"/>
  <c r="Z2217" i="157"/>
  <c r="X1139" i="37" s="1"/>
  <c r="Y2217" i="157"/>
  <c r="W1139" i="37" s="1"/>
  <c r="X2217" i="157"/>
  <c r="V1139" i="37" s="1"/>
  <c r="W2217" i="157"/>
  <c r="U1139" i="37" s="1"/>
  <c r="V2217" i="157"/>
  <c r="T1139" i="37" s="1"/>
  <c r="U2217" i="157"/>
  <c r="S1139" i="37" s="1"/>
  <c r="T2217" i="157"/>
  <c r="R1139" i="37" s="1"/>
  <c r="S2217" i="157"/>
  <c r="Q1139" i="37" s="1"/>
  <c r="R2217" i="157"/>
  <c r="P1139" i="37" s="1"/>
  <c r="Z2216" i="157"/>
  <c r="X1138" i="37" s="1"/>
  <c r="Y2216" i="157"/>
  <c r="W1138" i="37" s="1"/>
  <c r="X2216" i="157"/>
  <c r="V1138" i="37" s="1"/>
  <c r="W2216" i="157"/>
  <c r="U1138" i="37" s="1"/>
  <c r="V2216" i="157"/>
  <c r="T1138" i="37" s="1"/>
  <c r="U2216" i="157"/>
  <c r="S1138" i="37" s="1"/>
  <c r="T2216" i="157"/>
  <c r="R1138" i="37" s="1"/>
  <c r="S2216" i="157"/>
  <c r="Q1138" i="37" s="1"/>
  <c r="R2216" i="157"/>
  <c r="P1138" i="37" s="1"/>
  <c r="Z2215" i="157"/>
  <c r="X1137" i="37" s="1"/>
  <c r="Y2215" i="157"/>
  <c r="W1137" i="37" s="1"/>
  <c r="X2215" i="157"/>
  <c r="V1137" i="37" s="1"/>
  <c r="W2215" i="157"/>
  <c r="U1137" i="37" s="1"/>
  <c r="V2215" i="157"/>
  <c r="T1137" i="37" s="1"/>
  <c r="U2215" i="157"/>
  <c r="S1137" i="37" s="1"/>
  <c r="T2215" i="157"/>
  <c r="R1137" i="37" s="1"/>
  <c r="S2215" i="157"/>
  <c r="Q1137" i="37" s="1"/>
  <c r="R2215" i="157"/>
  <c r="P1137" i="37" s="1"/>
  <c r="Z2214" i="157"/>
  <c r="X1136" i="37" s="1"/>
  <c r="Y2214" i="157"/>
  <c r="W1136" i="37" s="1"/>
  <c r="X2214" i="157"/>
  <c r="V1136" i="37" s="1"/>
  <c r="W2214" i="157"/>
  <c r="U1136" i="37" s="1"/>
  <c r="V2214" i="157"/>
  <c r="T1136" i="37" s="1"/>
  <c r="U2214" i="157"/>
  <c r="S1136" i="37" s="1"/>
  <c r="T2214" i="157"/>
  <c r="R1136" i="37" s="1"/>
  <c r="S2214" i="157"/>
  <c r="Q1136" i="37" s="1"/>
  <c r="R2214" i="157"/>
  <c r="P1136" i="37" s="1"/>
  <c r="Z2213" i="157"/>
  <c r="X1135" i="37" s="1"/>
  <c r="Y2213" i="157"/>
  <c r="W1135" i="37" s="1"/>
  <c r="X2213" i="157"/>
  <c r="V1135" i="37" s="1"/>
  <c r="W2213" i="157"/>
  <c r="U1135" i="37" s="1"/>
  <c r="V2213" i="157"/>
  <c r="T1135" i="37" s="1"/>
  <c r="U2213" i="157"/>
  <c r="S1135" i="37" s="1"/>
  <c r="T2213" i="157"/>
  <c r="R1135" i="37" s="1"/>
  <c r="S2213" i="157"/>
  <c r="Q1135" i="37" s="1"/>
  <c r="R2213" i="157"/>
  <c r="P1135" i="37" s="1"/>
  <c r="Z2212" i="157"/>
  <c r="X1134" i="37" s="1"/>
  <c r="Y2212" i="157"/>
  <c r="W1134" i="37" s="1"/>
  <c r="X2212" i="157"/>
  <c r="V1134" i="37" s="1"/>
  <c r="W2212" i="157"/>
  <c r="U1134" i="37" s="1"/>
  <c r="V2212" i="157"/>
  <c r="T1134" i="37" s="1"/>
  <c r="U2212" i="157"/>
  <c r="S1134" i="37" s="1"/>
  <c r="T2212" i="157"/>
  <c r="R1134" i="37" s="1"/>
  <c r="S2212" i="157"/>
  <c r="Q1134" i="37" s="1"/>
  <c r="R2212" i="157"/>
  <c r="P1134" i="37" s="1"/>
  <c r="Z2211" i="157"/>
  <c r="X1133" i="37" s="1"/>
  <c r="Y2211" i="157"/>
  <c r="W1133" i="37" s="1"/>
  <c r="X2211" i="157"/>
  <c r="V1133" i="37" s="1"/>
  <c r="W2211" i="157"/>
  <c r="U1133" i="37" s="1"/>
  <c r="V2211" i="157"/>
  <c r="T1133" i="37" s="1"/>
  <c r="U2211" i="157"/>
  <c r="S1133" i="37" s="1"/>
  <c r="T2211" i="157"/>
  <c r="R1133" i="37" s="1"/>
  <c r="S2211" i="157"/>
  <c r="Q1133" i="37" s="1"/>
  <c r="R2211" i="157"/>
  <c r="P1133" i="37" s="1"/>
  <c r="Z2210" i="157"/>
  <c r="X1132" i="37" s="1"/>
  <c r="Y2210" i="157"/>
  <c r="W1132" i="37" s="1"/>
  <c r="X2210" i="157"/>
  <c r="V1132" i="37" s="1"/>
  <c r="V2210" i="157"/>
  <c r="T1132" i="37" s="1"/>
  <c r="U2210" i="157"/>
  <c r="S1132" i="37" s="1"/>
  <c r="R2210" i="157"/>
  <c r="P1132" i="37" s="1"/>
  <c r="Z2209" i="157"/>
  <c r="X1131" i="37" s="1"/>
  <c r="Y2209" i="157"/>
  <c r="W1131" i="37" s="1"/>
  <c r="X2209" i="157"/>
  <c r="V1131" i="37" s="1"/>
  <c r="V2209" i="157"/>
  <c r="T1131" i="37" s="1"/>
  <c r="U2209" i="157"/>
  <c r="S1131" i="37" s="1"/>
  <c r="R2209" i="157"/>
  <c r="P1131" i="37" s="1"/>
  <c r="Z2208" i="157"/>
  <c r="X1130" i="37" s="1"/>
  <c r="Y2208" i="157"/>
  <c r="W1130" i="37" s="1"/>
  <c r="X2208" i="157"/>
  <c r="V1130" i="37" s="1"/>
  <c r="V2208" i="157"/>
  <c r="T1130" i="37" s="1"/>
  <c r="U2208" i="157"/>
  <c r="S1130" i="37" s="1"/>
  <c r="R2208" i="157"/>
  <c r="P1130" i="37" s="1"/>
  <c r="Z2207" i="157"/>
  <c r="X1129" i="37" s="1"/>
  <c r="Y2207" i="157"/>
  <c r="W1129" i="37" s="1"/>
  <c r="X2207" i="157"/>
  <c r="V1129" i="37" s="1"/>
  <c r="V2207" i="157"/>
  <c r="T1129" i="37" s="1"/>
  <c r="U2207" i="157"/>
  <c r="S1129" i="37" s="1"/>
  <c r="R2207" i="157"/>
  <c r="P1129" i="37" s="1"/>
  <c r="X1127" i="37"/>
  <c r="W1127" i="37"/>
  <c r="V1127" i="37"/>
  <c r="T1127" i="37"/>
  <c r="S1127" i="37"/>
  <c r="P1127" i="37"/>
  <c r="X1126" i="37"/>
  <c r="W1126" i="37"/>
  <c r="V1126" i="37"/>
  <c r="U1126" i="37"/>
  <c r="T1126" i="37"/>
  <c r="S1126" i="37"/>
  <c r="R1126" i="37"/>
  <c r="Q1126" i="37"/>
  <c r="P1126" i="37"/>
  <c r="X1125" i="37"/>
  <c r="W1125" i="37"/>
  <c r="V1125" i="37"/>
  <c r="U1125" i="37"/>
  <c r="T1125" i="37"/>
  <c r="S1125" i="37"/>
  <c r="R1125" i="37"/>
  <c r="Q1125" i="37"/>
  <c r="P1125" i="37"/>
  <c r="X1124" i="37"/>
  <c r="W1124" i="37"/>
  <c r="V1124" i="37"/>
  <c r="T1124" i="37"/>
  <c r="S1124" i="37"/>
  <c r="P1124" i="37"/>
  <c r="X1121" i="37"/>
  <c r="W1121" i="37"/>
  <c r="V1121" i="37"/>
  <c r="U1121" i="37"/>
  <c r="T1121" i="37"/>
  <c r="S1121" i="37"/>
  <c r="R1121" i="37"/>
  <c r="Q1121" i="37"/>
  <c r="P1121" i="37"/>
  <c r="Z2195" i="157"/>
  <c r="X1117" i="37" s="1"/>
  <c r="Y2195" i="157"/>
  <c r="W1117" i="37" s="1"/>
  <c r="X2195" i="157"/>
  <c r="V1117" i="37" s="1"/>
  <c r="V2195" i="157"/>
  <c r="T1117" i="37" s="1"/>
  <c r="U2195" i="157"/>
  <c r="S1117" i="37" s="1"/>
  <c r="R2195" i="157"/>
  <c r="P1117" i="37" s="1"/>
  <c r="Z2188" i="157"/>
  <c r="X1110" i="37" s="1"/>
  <c r="Y2188" i="157"/>
  <c r="W1110" i="37" s="1"/>
  <c r="X2188" i="157"/>
  <c r="V1110" i="37" s="1"/>
  <c r="V2188" i="157"/>
  <c r="T1110" i="37" s="1"/>
  <c r="U2188" i="157"/>
  <c r="S1110" i="37" s="1"/>
  <c r="R2188" i="157"/>
  <c r="P1110" i="37" s="1"/>
  <c r="Z2187" i="157"/>
  <c r="X1109" i="37" s="1"/>
  <c r="Y2187" i="157"/>
  <c r="W1109" i="37" s="1"/>
  <c r="X2187" i="157"/>
  <c r="V1109" i="37" s="1"/>
  <c r="W2187" i="157"/>
  <c r="U1109" i="37" s="1"/>
  <c r="V2187" i="157"/>
  <c r="T1109" i="37" s="1"/>
  <c r="U2187" i="157"/>
  <c r="S1109" i="37" s="1"/>
  <c r="T2187" i="157"/>
  <c r="R1109" i="37" s="1"/>
  <c r="S2187" i="157"/>
  <c r="Q1109" i="37" s="1"/>
  <c r="R2187" i="157"/>
  <c r="P1109" i="37" s="1"/>
  <c r="Z2184" i="157"/>
  <c r="X1106" i="37" s="1"/>
  <c r="Y2184" i="157"/>
  <c r="W1106" i="37" s="1"/>
  <c r="X2184" i="157"/>
  <c r="V1106" i="37" s="1"/>
  <c r="W2184" i="157"/>
  <c r="U1106" i="37" s="1"/>
  <c r="V2184" i="157"/>
  <c r="T1106" i="37" s="1"/>
  <c r="U2184" i="157"/>
  <c r="S1106" i="37" s="1"/>
  <c r="T2184" i="157"/>
  <c r="R1106" i="37" s="1"/>
  <c r="S2184" i="157"/>
  <c r="Q1106" i="37" s="1"/>
  <c r="R2184" i="157"/>
  <c r="P1106" i="37" s="1"/>
  <c r="Z2183" i="157"/>
  <c r="X1105" i="37" s="1"/>
  <c r="Y2183" i="157"/>
  <c r="W1105" i="37" s="1"/>
  <c r="X2183" i="157"/>
  <c r="V1105" i="37" s="1"/>
  <c r="W2183" i="157"/>
  <c r="U1105" i="37" s="1"/>
  <c r="V2183" i="157"/>
  <c r="T1105" i="37" s="1"/>
  <c r="U2183" i="157"/>
  <c r="S1105" i="37" s="1"/>
  <c r="T2183" i="157"/>
  <c r="R1105" i="37" s="1"/>
  <c r="S2183" i="157"/>
  <c r="Q1105" i="37" s="1"/>
  <c r="R2183" i="157"/>
  <c r="P1105" i="37" s="1"/>
  <c r="Z2182" i="157"/>
  <c r="X1104" i="37" s="1"/>
  <c r="Y2182" i="157"/>
  <c r="W1104" i="37" s="1"/>
  <c r="X2182" i="157"/>
  <c r="V1104" i="37" s="1"/>
  <c r="W2182" i="157"/>
  <c r="U1104" i="37" s="1"/>
  <c r="V2182" i="157"/>
  <c r="T1104" i="37" s="1"/>
  <c r="U2182" i="157"/>
  <c r="S1104" i="37" s="1"/>
  <c r="T2182" i="157"/>
  <c r="R1104" i="37" s="1"/>
  <c r="S2182" i="157"/>
  <c r="Q1104" i="37" s="1"/>
  <c r="R2182" i="157"/>
  <c r="P1104" i="37" s="1"/>
  <c r="Z2181" i="157"/>
  <c r="X1103" i="37" s="1"/>
  <c r="Y2181" i="157"/>
  <c r="W1103" i="37" s="1"/>
  <c r="X2181" i="157"/>
  <c r="V1103" i="37" s="1"/>
  <c r="W2181" i="157"/>
  <c r="U1103" i="37" s="1"/>
  <c r="V2181" i="157"/>
  <c r="T1103" i="37" s="1"/>
  <c r="U2181" i="157"/>
  <c r="S1103" i="37" s="1"/>
  <c r="T2181" i="157"/>
  <c r="R1103" i="37" s="1"/>
  <c r="S2181" i="157"/>
  <c r="Q1103" i="37" s="1"/>
  <c r="R2181" i="157"/>
  <c r="P1103" i="37" s="1"/>
  <c r="Z2180" i="157"/>
  <c r="X1102" i="37" s="1"/>
  <c r="Y2180" i="157"/>
  <c r="W1102" i="37" s="1"/>
  <c r="X2180" i="157"/>
  <c r="V1102" i="37" s="1"/>
  <c r="W2180" i="157"/>
  <c r="U1102" i="37" s="1"/>
  <c r="V2180" i="157"/>
  <c r="T1102" i="37" s="1"/>
  <c r="U2180" i="157"/>
  <c r="S1102" i="37" s="1"/>
  <c r="T2180" i="157"/>
  <c r="R1102" i="37" s="1"/>
  <c r="S2180" i="157"/>
  <c r="Q1102" i="37" s="1"/>
  <c r="R2180" i="157"/>
  <c r="P1102" i="37" s="1"/>
  <c r="Z2179" i="157"/>
  <c r="X1101" i="37" s="1"/>
  <c r="Y2179" i="157"/>
  <c r="W1101" i="37" s="1"/>
  <c r="X2179" i="157"/>
  <c r="V1101" i="37" s="1"/>
  <c r="W2179" i="157"/>
  <c r="U1101" i="37" s="1"/>
  <c r="V2179" i="157"/>
  <c r="T1101" i="37" s="1"/>
  <c r="U2179" i="157"/>
  <c r="S1101" i="37" s="1"/>
  <c r="T2179" i="157"/>
  <c r="R1101" i="37" s="1"/>
  <c r="S2179" i="157"/>
  <c r="Q1101" i="37" s="1"/>
  <c r="R2179" i="157"/>
  <c r="P1101" i="37" s="1"/>
  <c r="Z2178" i="157"/>
  <c r="X1100" i="37" s="1"/>
  <c r="Y2178" i="157"/>
  <c r="W1100" i="37" s="1"/>
  <c r="X2178" i="157"/>
  <c r="V1100" i="37" s="1"/>
  <c r="W2178" i="157"/>
  <c r="U1100" i="37" s="1"/>
  <c r="V2178" i="157"/>
  <c r="T1100" i="37" s="1"/>
  <c r="U2178" i="157"/>
  <c r="S1100" i="37" s="1"/>
  <c r="T2178" i="157"/>
  <c r="R1100" i="37" s="1"/>
  <c r="S2178" i="157"/>
  <c r="Q1100" i="37" s="1"/>
  <c r="R2178" i="157"/>
  <c r="P1100" i="37" s="1"/>
  <c r="Z2133" i="157"/>
  <c r="Y2133" i="157"/>
  <c r="X2133" i="157"/>
  <c r="V2133" i="157"/>
  <c r="V2194" i="157" s="1"/>
  <c r="T1116" i="37" s="1"/>
  <c r="U2133" i="157"/>
  <c r="U2194" i="157" s="1"/>
  <c r="S1116" i="37" s="1"/>
  <c r="R2133" i="157"/>
  <c r="R2145" i="157"/>
  <c r="S2234" i="157"/>
  <c r="Q1156" i="37" s="1"/>
  <c r="S2210" i="157"/>
  <c r="Q1132" i="37" s="1"/>
  <c r="S2209" i="157"/>
  <c r="Q1131" i="37" s="1"/>
  <c r="S2208" i="157"/>
  <c r="Q1130" i="37" s="1"/>
  <c r="T2144" i="157"/>
  <c r="T2205" i="157" s="1"/>
  <c r="Q1127" i="37"/>
  <c r="Q1124" i="37"/>
  <c r="T2134" i="157"/>
  <c r="S2195" i="157"/>
  <c r="Q1117" i="37" s="1"/>
  <c r="T2127" i="157"/>
  <c r="T2161" i="157" s="1"/>
  <c r="S2188" i="157"/>
  <c r="Q1110" i="37" s="1"/>
  <c r="T2107" i="157"/>
  <c r="T2106" i="157"/>
  <c r="T2176" i="157" s="1"/>
  <c r="T2105" i="157"/>
  <c r="T2104" i="157"/>
  <c r="Z2093" i="157"/>
  <c r="X1093" i="37" s="1"/>
  <c r="Y2093" i="157"/>
  <c r="W1093" i="37" s="1"/>
  <c r="X2093" i="157"/>
  <c r="V1093" i="37" s="1"/>
  <c r="V2093" i="157"/>
  <c r="T1093" i="37" s="1"/>
  <c r="U2093" i="157"/>
  <c r="S1093" i="37" s="1"/>
  <c r="R2093" i="157"/>
  <c r="Z2092" i="157"/>
  <c r="X1092" i="37" s="1"/>
  <c r="Y2092" i="157"/>
  <c r="W1092" i="37" s="1"/>
  <c r="X2092" i="157"/>
  <c r="V1092" i="37" s="1"/>
  <c r="W2092" i="157"/>
  <c r="U1092" i="37" s="1"/>
  <c r="V2092" i="157"/>
  <c r="T1092" i="37" s="1"/>
  <c r="U2092" i="157"/>
  <c r="S1092" i="37" s="1"/>
  <c r="T2092" i="157"/>
  <c r="R1092" i="37" s="1"/>
  <c r="S2092" i="157"/>
  <c r="Q1092" i="37" s="1"/>
  <c r="R2092" i="157"/>
  <c r="Z2091" i="157"/>
  <c r="X1091" i="37" s="1"/>
  <c r="Y2091" i="157"/>
  <c r="W1091" i="37" s="1"/>
  <c r="X2091" i="157"/>
  <c r="V1091" i="37" s="1"/>
  <c r="W2091" i="157"/>
  <c r="U1091" i="37" s="1"/>
  <c r="V2091" i="157"/>
  <c r="T1091" i="37" s="1"/>
  <c r="U2091" i="157"/>
  <c r="S1091" i="37" s="1"/>
  <c r="T2091" i="157"/>
  <c r="R1091" i="37" s="1"/>
  <c r="S2091" i="157"/>
  <c r="Q1091" i="37" s="1"/>
  <c r="R2091" i="157"/>
  <c r="Z2090" i="157"/>
  <c r="X1090" i="37" s="1"/>
  <c r="Y2090" i="157"/>
  <c r="W1090" i="37" s="1"/>
  <c r="X2090" i="157"/>
  <c r="V1090" i="37" s="1"/>
  <c r="W2090" i="157"/>
  <c r="U1090" i="37" s="1"/>
  <c r="V2090" i="157"/>
  <c r="T1090" i="37" s="1"/>
  <c r="U2090" i="157"/>
  <c r="S1090" i="37" s="1"/>
  <c r="T2090" i="157"/>
  <c r="R1090" i="37" s="1"/>
  <c r="S2090" i="157"/>
  <c r="Q1090" i="37" s="1"/>
  <c r="R2090" i="157"/>
  <c r="Z2089" i="157"/>
  <c r="X1089" i="37" s="1"/>
  <c r="Y2089" i="157"/>
  <c r="W1089" i="37" s="1"/>
  <c r="X2089" i="157"/>
  <c r="V1089" i="37" s="1"/>
  <c r="V2089" i="157"/>
  <c r="T1089" i="37" s="1"/>
  <c r="U2089" i="157"/>
  <c r="S1089" i="37" s="1"/>
  <c r="R2089" i="157"/>
  <c r="Z2088" i="157"/>
  <c r="X1088" i="37" s="1"/>
  <c r="Y2088" i="157"/>
  <c r="W1088" i="37" s="1"/>
  <c r="X2088" i="157"/>
  <c r="V1088" i="37" s="1"/>
  <c r="W2088" i="157"/>
  <c r="U1088" i="37" s="1"/>
  <c r="V2088" i="157"/>
  <c r="T1088" i="37" s="1"/>
  <c r="U2088" i="157"/>
  <c r="S1088" i="37" s="1"/>
  <c r="T2088" i="157"/>
  <c r="R1088" i="37" s="1"/>
  <c r="S2088" i="157"/>
  <c r="Q1088" i="37" s="1"/>
  <c r="R2088" i="157"/>
  <c r="Z2087" i="157"/>
  <c r="X1087" i="37" s="1"/>
  <c r="Y2087" i="157"/>
  <c r="W1087" i="37" s="1"/>
  <c r="X2087" i="157"/>
  <c r="V1087" i="37" s="1"/>
  <c r="W2087" i="157"/>
  <c r="U1087" i="37" s="1"/>
  <c r="V2087" i="157"/>
  <c r="T1087" i="37" s="1"/>
  <c r="U2087" i="157"/>
  <c r="S1087" i="37" s="1"/>
  <c r="T2087" i="157"/>
  <c r="R1087" i="37" s="1"/>
  <c r="S2087" i="157"/>
  <c r="Q1087" i="37" s="1"/>
  <c r="R2087" i="157"/>
  <c r="Z2085" i="157"/>
  <c r="X1085" i="37" s="1"/>
  <c r="Y2085" i="157"/>
  <c r="W1085" i="37" s="1"/>
  <c r="X2085" i="157"/>
  <c r="V1085" i="37" s="1"/>
  <c r="V2085" i="157"/>
  <c r="T1085" i="37" s="1"/>
  <c r="U2085" i="157"/>
  <c r="S1085" i="37" s="1"/>
  <c r="R2085" i="157"/>
  <c r="P1085" i="37" s="1"/>
  <c r="Z2084" i="157"/>
  <c r="X1084" i="37" s="1"/>
  <c r="Y2084" i="157"/>
  <c r="W1084" i="37" s="1"/>
  <c r="X2084" i="157"/>
  <c r="V1084" i="37" s="1"/>
  <c r="W2084" i="157"/>
  <c r="U1084" i="37" s="1"/>
  <c r="V2084" i="157"/>
  <c r="T1084" i="37" s="1"/>
  <c r="U2084" i="157"/>
  <c r="S1084" i="37" s="1"/>
  <c r="T2084" i="157"/>
  <c r="R1084" i="37" s="1"/>
  <c r="S2084" i="157"/>
  <c r="Q1084" i="37" s="1"/>
  <c r="R2084" i="157"/>
  <c r="P1084" i="37" s="1"/>
  <c r="Z2082" i="157"/>
  <c r="X1082" i="37" s="1"/>
  <c r="Y2082" i="157"/>
  <c r="W1082" i="37" s="1"/>
  <c r="X2082" i="157"/>
  <c r="V1082" i="37" s="1"/>
  <c r="W2082" i="157"/>
  <c r="U1082" i="37" s="1"/>
  <c r="V2082" i="157"/>
  <c r="T1082" i="37" s="1"/>
  <c r="U2082" i="157"/>
  <c r="S1082" i="37" s="1"/>
  <c r="T2082" i="157"/>
  <c r="R1082" i="37" s="1"/>
  <c r="S2082" i="157"/>
  <c r="Q1082" i="37" s="1"/>
  <c r="R2082" i="157"/>
  <c r="P1082" i="37" s="1"/>
  <c r="Z2081" i="157"/>
  <c r="X1081" i="37" s="1"/>
  <c r="Y2081" i="157"/>
  <c r="W1081" i="37" s="1"/>
  <c r="X2081" i="157"/>
  <c r="V1081" i="37" s="1"/>
  <c r="V2081" i="157"/>
  <c r="T1081" i="37" s="1"/>
  <c r="U2081" i="157"/>
  <c r="S1081" i="37" s="1"/>
  <c r="S2081" i="157"/>
  <c r="Q1081" i="37" s="1"/>
  <c r="R2081" i="157"/>
  <c r="P1081" i="37" s="1"/>
  <c r="Z2080" i="157"/>
  <c r="X1080" i="37" s="1"/>
  <c r="Y2080" i="157"/>
  <c r="W1080" i="37" s="1"/>
  <c r="X2080" i="157"/>
  <c r="V1080" i="37" s="1"/>
  <c r="V2080" i="157"/>
  <c r="T1080" i="37" s="1"/>
  <c r="U2080" i="157"/>
  <c r="S1080" i="37" s="1"/>
  <c r="R2080" i="157"/>
  <c r="P1080" i="37" s="1"/>
  <c r="Z2079" i="157"/>
  <c r="X1079" i="37" s="1"/>
  <c r="Y2079" i="157"/>
  <c r="W1079" i="37" s="1"/>
  <c r="X2079" i="157"/>
  <c r="V1079" i="37" s="1"/>
  <c r="W2079" i="157"/>
  <c r="U1079" i="37" s="1"/>
  <c r="V2079" i="157"/>
  <c r="T1079" i="37" s="1"/>
  <c r="U2079" i="157"/>
  <c r="S1079" i="37" s="1"/>
  <c r="T2079" i="157"/>
  <c r="R1079" i="37" s="1"/>
  <c r="S2079" i="157"/>
  <c r="Q1079" i="37" s="1"/>
  <c r="R2079" i="157"/>
  <c r="P1079" i="37" s="1"/>
  <c r="Z2077" i="157"/>
  <c r="X1077" i="37" s="1"/>
  <c r="Y2077" i="157"/>
  <c r="W1077" i="37" s="1"/>
  <c r="X2077" i="157"/>
  <c r="V1077" i="37" s="1"/>
  <c r="W2077" i="157"/>
  <c r="U1077" i="37" s="1"/>
  <c r="V2077" i="157"/>
  <c r="T1077" i="37" s="1"/>
  <c r="U2077" i="157"/>
  <c r="S1077" i="37" s="1"/>
  <c r="T2077" i="157"/>
  <c r="R1077" i="37" s="1"/>
  <c r="S2077" i="157"/>
  <c r="Q1077" i="37" s="1"/>
  <c r="R2077" i="157"/>
  <c r="P1077" i="37" s="1"/>
  <c r="Z2076" i="157"/>
  <c r="X1076" i="37" s="1"/>
  <c r="Y2076" i="157"/>
  <c r="W1076" i="37" s="1"/>
  <c r="X2076" i="157"/>
  <c r="V1076" i="37" s="1"/>
  <c r="W2076" i="157"/>
  <c r="U1076" i="37" s="1"/>
  <c r="V2076" i="157"/>
  <c r="T1076" i="37" s="1"/>
  <c r="U2076" i="157"/>
  <c r="S1076" i="37" s="1"/>
  <c r="T2076" i="157"/>
  <c r="R1076" i="37" s="1"/>
  <c r="S2076" i="157"/>
  <c r="Q1076" i="37" s="1"/>
  <c r="R2076" i="157"/>
  <c r="P1076" i="37" s="1"/>
  <c r="Z2075" i="157"/>
  <c r="X1075" i="37" s="1"/>
  <c r="Y2075" i="157"/>
  <c r="W1075" i="37" s="1"/>
  <c r="X2075" i="157"/>
  <c r="V1075" i="37" s="1"/>
  <c r="W2075" i="157"/>
  <c r="U1075" i="37" s="1"/>
  <c r="V2075" i="157"/>
  <c r="T1075" i="37" s="1"/>
  <c r="U2075" i="157"/>
  <c r="S1075" i="37" s="1"/>
  <c r="T2075" i="157"/>
  <c r="R1075" i="37" s="1"/>
  <c r="S2075" i="157"/>
  <c r="Q1075" i="37" s="1"/>
  <c r="R2075" i="157"/>
  <c r="P1075" i="37" s="1"/>
  <c r="Z2074" i="157"/>
  <c r="X1074" i="37" s="1"/>
  <c r="Y2074" i="157"/>
  <c r="W1074" i="37" s="1"/>
  <c r="X2074" i="157"/>
  <c r="V1074" i="37" s="1"/>
  <c r="W2074" i="157"/>
  <c r="U1074" i="37" s="1"/>
  <c r="V2074" i="157"/>
  <c r="T1074" i="37" s="1"/>
  <c r="U2074" i="157"/>
  <c r="S1074" i="37" s="1"/>
  <c r="T2074" i="157"/>
  <c r="R1074" i="37" s="1"/>
  <c r="S2074" i="157"/>
  <c r="Q1074" i="37" s="1"/>
  <c r="R2074" i="157"/>
  <c r="P1074" i="37" s="1"/>
  <c r="Z2073" i="157"/>
  <c r="X1073" i="37" s="1"/>
  <c r="Y2073" i="157"/>
  <c r="W1073" i="37" s="1"/>
  <c r="X2073" i="157"/>
  <c r="V1073" i="37" s="1"/>
  <c r="W2073" i="157"/>
  <c r="U1073" i="37" s="1"/>
  <c r="V2073" i="157"/>
  <c r="T1073" i="37" s="1"/>
  <c r="U2073" i="157"/>
  <c r="S1073" i="37" s="1"/>
  <c r="T2073" i="157"/>
  <c r="R1073" i="37" s="1"/>
  <c r="S2073" i="157"/>
  <c r="Q1073" i="37" s="1"/>
  <c r="R2073" i="157"/>
  <c r="P1073" i="37" s="1"/>
  <c r="Z2072" i="157"/>
  <c r="X1072" i="37" s="1"/>
  <c r="Y2072" i="157"/>
  <c r="W1072" i="37" s="1"/>
  <c r="X2072" i="157"/>
  <c r="V1072" i="37" s="1"/>
  <c r="V2072" i="157"/>
  <c r="T1072" i="37" s="1"/>
  <c r="U2072" i="157"/>
  <c r="S1072" i="37" s="1"/>
  <c r="R2072" i="157"/>
  <c r="P1072" i="37" s="1"/>
  <c r="Z2071" i="157"/>
  <c r="X1071" i="37" s="1"/>
  <c r="Y2071" i="157"/>
  <c r="W1071" i="37" s="1"/>
  <c r="X2071" i="157"/>
  <c r="V1071" i="37" s="1"/>
  <c r="W2071" i="157"/>
  <c r="U1071" i="37" s="1"/>
  <c r="V2071" i="157"/>
  <c r="T1071" i="37" s="1"/>
  <c r="U2071" i="157"/>
  <c r="S1071" i="37" s="1"/>
  <c r="T2071" i="157"/>
  <c r="R1071" i="37" s="1"/>
  <c r="S2071" i="157"/>
  <c r="Q1071" i="37" s="1"/>
  <c r="R2071" i="157"/>
  <c r="P1071" i="37" s="1"/>
  <c r="Z2070" i="157"/>
  <c r="X1070" i="37" s="1"/>
  <c r="Y2070" i="157"/>
  <c r="W1070" i="37" s="1"/>
  <c r="X2070" i="157"/>
  <c r="V1070" i="37" s="1"/>
  <c r="W2070" i="157"/>
  <c r="U1070" i="37" s="1"/>
  <c r="V2070" i="157"/>
  <c r="T1070" i="37" s="1"/>
  <c r="U2070" i="157"/>
  <c r="S1070" i="37" s="1"/>
  <c r="T2070" i="157"/>
  <c r="R1070" i="37" s="1"/>
  <c r="S2070" i="157"/>
  <c r="Q1070" i="37" s="1"/>
  <c r="R2070" i="157"/>
  <c r="P1070" i="37" s="1"/>
  <c r="Z2069" i="157"/>
  <c r="X1069" i="37" s="1"/>
  <c r="Y2069" i="157"/>
  <c r="W1069" i="37" s="1"/>
  <c r="X2069" i="157"/>
  <c r="V1069" i="37" s="1"/>
  <c r="W2069" i="157"/>
  <c r="U1069" i="37" s="1"/>
  <c r="V2069" i="157"/>
  <c r="T1069" i="37" s="1"/>
  <c r="U2069" i="157"/>
  <c r="S1069" i="37" s="1"/>
  <c r="T2069" i="157"/>
  <c r="R1069" i="37" s="1"/>
  <c r="S2069" i="157"/>
  <c r="Q1069" i="37" s="1"/>
  <c r="R2069" i="157"/>
  <c r="P1069" i="37" s="1"/>
  <c r="Z2068" i="157"/>
  <c r="X1068" i="37" s="1"/>
  <c r="Y2068" i="157"/>
  <c r="W1068" i="37" s="1"/>
  <c r="X2068" i="157"/>
  <c r="V1068" i="37" s="1"/>
  <c r="W2068" i="157"/>
  <c r="U1068" i="37" s="1"/>
  <c r="V2068" i="157"/>
  <c r="T1068" i="37" s="1"/>
  <c r="U2068" i="157"/>
  <c r="S1068" i="37" s="1"/>
  <c r="T2068" i="157"/>
  <c r="R1068" i="37" s="1"/>
  <c r="S2068" i="157"/>
  <c r="Q1068" i="37" s="1"/>
  <c r="R2068" i="157"/>
  <c r="P1068" i="37" s="1"/>
  <c r="Z2067" i="157"/>
  <c r="X1067" i="37" s="1"/>
  <c r="Y2067" i="157"/>
  <c r="W1067" i="37" s="1"/>
  <c r="X2067" i="157"/>
  <c r="V1067" i="37" s="1"/>
  <c r="V2067" i="157"/>
  <c r="T1067" i="37" s="1"/>
  <c r="U2067" i="157"/>
  <c r="S1067" i="37" s="1"/>
  <c r="P1067" i="37"/>
  <c r="Z2066" i="157"/>
  <c r="X1066" i="37" s="1"/>
  <c r="Y2066" i="157"/>
  <c r="W1066" i="37" s="1"/>
  <c r="X2066" i="157"/>
  <c r="V1066" i="37" s="1"/>
  <c r="V2066" i="157"/>
  <c r="T1066" i="37" s="1"/>
  <c r="U2066" i="157"/>
  <c r="S1066" i="37" s="1"/>
  <c r="R2066" i="157"/>
  <c r="P1066" i="37" s="1"/>
  <c r="Z2065" i="157"/>
  <c r="X1065" i="37" s="1"/>
  <c r="Y2065" i="157"/>
  <c r="W1065" i="37" s="1"/>
  <c r="X2065" i="157"/>
  <c r="V1065" i="37" s="1"/>
  <c r="V2065" i="157"/>
  <c r="T1065" i="37" s="1"/>
  <c r="U2065" i="157"/>
  <c r="S1065" i="37" s="1"/>
  <c r="R2065" i="157"/>
  <c r="P1065" i="37" s="1"/>
  <c r="Z2064" i="157"/>
  <c r="X1064" i="37" s="1"/>
  <c r="Y2064" i="157"/>
  <c r="W1064" i="37" s="1"/>
  <c r="X2064" i="157"/>
  <c r="V1064" i="37" s="1"/>
  <c r="V2064" i="157"/>
  <c r="T1064" i="37" s="1"/>
  <c r="U2064" i="157"/>
  <c r="S1064" i="37" s="1"/>
  <c r="R2064" i="157"/>
  <c r="P1064" i="37" s="1"/>
  <c r="Z2062" i="157"/>
  <c r="X1062" i="37" s="1"/>
  <c r="Y2062" i="157"/>
  <c r="W1062" i="37" s="1"/>
  <c r="X2062" i="157"/>
  <c r="V1062" i="37" s="1"/>
  <c r="V2062" i="157"/>
  <c r="T1062" i="37" s="1"/>
  <c r="U2062" i="157"/>
  <c r="S1062" i="37" s="1"/>
  <c r="R2062" i="157"/>
  <c r="P1062" i="37" s="1"/>
  <c r="X1061" i="37"/>
  <c r="W1061" i="37"/>
  <c r="V1061" i="37"/>
  <c r="T1061" i="37"/>
  <c r="S1061" i="37"/>
  <c r="P1061" i="37"/>
  <c r="X1060" i="37"/>
  <c r="W1060" i="37"/>
  <c r="V1060" i="37"/>
  <c r="U1060" i="37"/>
  <c r="T1060" i="37"/>
  <c r="S1060" i="37"/>
  <c r="R1060" i="37"/>
  <c r="Q1060" i="37"/>
  <c r="P1060" i="37"/>
  <c r="X1059" i="37"/>
  <c r="W1059" i="37"/>
  <c r="V1059" i="37"/>
  <c r="T1059" i="37"/>
  <c r="S1059" i="37"/>
  <c r="P1059" i="37"/>
  <c r="X1053" i="37"/>
  <c r="W1053" i="37"/>
  <c r="V1053" i="37"/>
  <c r="U1053" i="37"/>
  <c r="T1053" i="37"/>
  <c r="S1053" i="37"/>
  <c r="R1053" i="37"/>
  <c r="Q1053" i="37"/>
  <c r="P1053" i="37"/>
  <c r="Z2052" i="157"/>
  <c r="X1052" i="37" s="1"/>
  <c r="Y2052" i="157"/>
  <c r="W1052" i="37" s="1"/>
  <c r="X2052" i="157"/>
  <c r="V1052" i="37" s="1"/>
  <c r="V2052" i="157"/>
  <c r="T1052" i="37" s="1"/>
  <c r="U2052" i="157"/>
  <c r="S1052" i="37" s="1"/>
  <c r="R2052" i="157"/>
  <c r="P1052" i="37" s="1"/>
  <c r="Z2045" i="157"/>
  <c r="X1045" i="37" s="1"/>
  <c r="Y2045" i="157"/>
  <c r="W1045" i="37" s="1"/>
  <c r="X2045" i="157"/>
  <c r="V1045" i="37" s="1"/>
  <c r="V2045" i="157"/>
  <c r="T1045" i="37" s="1"/>
  <c r="U2045" i="157"/>
  <c r="S1045" i="37" s="1"/>
  <c r="P1045" i="37"/>
  <c r="Z2044" i="157"/>
  <c r="X1044" i="37" s="1"/>
  <c r="Y2044" i="157"/>
  <c r="X2044" i="157"/>
  <c r="V1044" i="37" s="1"/>
  <c r="W2044" i="157"/>
  <c r="U1044" i="37" s="1"/>
  <c r="V2044" i="157"/>
  <c r="T1044" i="37" s="1"/>
  <c r="U2044" i="157"/>
  <c r="S1044" i="37" s="1"/>
  <c r="T2044" i="157"/>
  <c r="R1044" i="37" s="1"/>
  <c r="S2044" i="157"/>
  <c r="Q1044" i="37" s="1"/>
  <c r="R2044" i="157"/>
  <c r="P1044" i="37" s="1"/>
  <c r="Z2041" i="157"/>
  <c r="X1041" i="37" s="1"/>
  <c r="Y2041" i="157"/>
  <c r="W1041" i="37" s="1"/>
  <c r="X2041" i="157"/>
  <c r="V1041" i="37" s="1"/>
  <c r="W2041" i="157"/>
  <c r="U1041" i="37" s="1"/>
  <c r="V2041" i="157"/>
  <c r="T1041" i="37" s="1"/>
  <c r="U2041" i="157"/>
  <c r="S1041" i="37" s="1"/>
  <c r="T2041" i="157"/>
  <c r="R1041" i="37" s="1"/>
  <c r="S2041" i="157"/>
  <c r="Q1041" i="37" s="1"/>
  <c r="R2041" i="157"/>
  <c r="P1041" i="37" s="1"/>
  <c r="Z2040" i="157"/>
  <c r="X1040" i="37" s="1"/>
  <c r="Y2040" i="157"/>
  <c r="W1040" i="37" s="1"/>
  <c r="X2040" i="157"/>
  <c r="V1040" i="37" s="1"/>
  <c r="W2040" i="157"/>
  <c r="U1040" i="37" s="1"/>
  <c r="V2040" i="157"/>
  <c r="T1040" i="37" s="1"/>
  <c r="U2040" i="157"/>
  <c r="S1040" i="37" s="1"/>
  <c r="T2040" i="157"/>
  <c r="R1040" i="37" s="1"/>
  <c r="S2040" i="157"/>
  <c r="Q1040" i="37" s="1"/>
  <c r="R2040" i="157"/>
  <c r="P1040" i="37" s="1"/>
  <c r="Z2039" i="157"/>
  <c r="X1039" i="37" s="1"/>
  <c r="Y2039" i="157"/>
  <c r="W1039" i="37" s="1"/>
  <c r="X2039" i="157"/>
  <c r="V1039" i="37" s="1"/>
  <c r="W2039" i="157"/>
  <c r="U1039" i="37" s="1"/>
  <c r="V2039" i="157"/>
  <c r="T1039" i="37" s="1"/>
  <c r="U2039" i="157"/>
  <c r="S1039" i="37" s="1"/>
  <c r="T2039" i="157"/>
  <c r="R1039" i="37" s="1"/>
  <c r="S2039" i="157"/>
  <c r="Q1039" i="37" s="1"/>
  <c r="R2039" i="157"/>
  <c r="P1039" i="37" s="1"/>
  <c r="Z2038" i="157"/>
  <c r="X1038" i="37" s="1"/>
  <c r="Y2038" i="157"/>
  <c r="W1038" i="37" s="1"/>
  <c r="X2038" i="157"/>
  <c r="V1038" i="37" s="1"/>
  <c r="W2038" i="157"/>
  <c r="U1038" i="37" s="1"/>
  <c r="V2038" i="157"/>
  <c r="T1038" i="37" s="1"/>
  <c r="U2038" i="157"/>
  <c r="S1038" i="37" s="1"/>
  <c r="T2038" i="157"/>
  <c r="R1038" i="37" s="1"/>
  <c r="S2038" i="157"/>
  <c r="Q1038" i="37" s="1"/>
  <c r="R2038" i="157"/>
  <c r="P1038" i="37" s="1"/>
  <c r="Z2037" i="157"/>
  <c r="X1037" i="37" s="1"/>
  <c r="Y2037" i="157"/>
  <c r="W1037" i="37" s="1"/>
  <c r="X2037" i="157"/>
  <c r="V1037" i="37" s="1"/>
  <c r="W2037" i="157"/>
  <c r="U1037" i="37" s="1"/>
  <c r="V2037" i="157"/>
  <c r="T1037" i="37" s="1"/>
  <c r="U2037" i="157"/>
  <c r="S1037" i="37" s="1"/>
  <c r="T2037" i="157"/>
  <c r="R1037" i="37" s="1"/>
  <c r="S2037" i="157"/>
  <c r="Q1037" i="37" s="1"/>
  <c r="R2037" i="157"/>
  <c r="P1037" i="37" s="1"/>
  <c r="Z2036" i="157"/>
  <c r="X1036" i="37" s="1"/>
  <c r="Y2036" i="157"/>
  <c r="W1036" i="37" s="1"/>
  <c r="X2036" i="157"/>
  <c r="V1036" i="37" s="1"/>
  <c r="W2036" i="157"/>
  <c r="U1036" i="37" s="1"/>
  <c r="V2036" i="157"/>
  <c r="T1036" i="37" s="1"/>
  <c r="U2036" i="157"/>
  <c r="S1036" i="37" s="1"/>
  <c r="T2036" i="157"/>
  <c r="R1036" i="37" s="1"/>
  <c r="S2036" i="157"/>
  <c r="Q1036" i="37" s="1"/>
  <c r="R2036" i="157"/>
  <c r="P1036" i="37" s="1"/>
  <c r="Z2035" i="157"/>
  <c r="X1035" i="37" s="1"/>
  <c r="Y2035" i="157"/>
  <c r="W1035" i="37" s="1"/>
  <c r="X2035" i="157"/>
  <c r="V1035" i="37" s="1"/>
  <c r="W2035" i="157"/>
  <c r="U1035" i="37" s="1"/>
  <c r="V2035" i="157"/>
  <c r="T1035" i="37" s="1"/>
  <c r="U2035" i="157"/>
  <c r="S1035" i="37" s="1"/>
  <c r="T2035" i="157"/>
  <c r="R1035" i="37" s="1"/>
  <c r="S2035" i="157"/>
  <c r="Q1035" i="37" s="1"/>
  <c r="R2035" i="157"/>
  <c r="P1035" i="37" s="1"/>
  <c r="S2062" i="157"/>
  <c r="Q1062" i="37" s="1"/>
  <c r="Q1061" i="37"/>
  <c r="T1984" i="157"/>
  <c r="T2059" i="157" s="1"/>
  <c r="Q1059" i="37"/>
  <c r="Z1988" i="157"/>
  <c r="Y1988" i="157"/>
  <c r="X1988" i="157"/>
  <c r="V1988" i="157"/>
  <c r="V2063" i="157" s="1"/>
  <c r="T1063" i="37" s="1"/>
  <c r="U1988" i="157"/>
  <c r="U2063" i="157" s="1"/>
  <c r="S1063" i="37" s="1"/>
  <c r="R1988" i="157"/>
  <c r="V2051" i="157"/>
  <c r="T1051" i="37" s="1"/>
  <c r="R1976" i="157"/>
  <c r="R2051" i="157" s="1"/>
  <c r="T2028" i="157"/>
  <c r="S2093" i="157"/>
  <c r="Q1093" i="37" s="1"/>
  <c r="T2024" i="157"/>
  <c r="S2085" i="157"/>
  <c r="Q1085" i="37" s="1"/>
  <c r="S2080" i="157"/>
  <c r="Q1080" i="37" s="1"/>
  <c r="T1992" i="157"/>
  <c r="S2067" i="157"/>
  <c r="Q1067" i="37" s="1"/>
  <c r="T1991" i="157"/>
  <c r="S2066" i="157"/>
  <c r="Q1066" i="37" s="1"/>
  <c r="T1990" i="157"/>
  <c r="S2065" i="157"/>
  <c r="Q1065" i="37" s="1"/>
  <c r="T1989" i="157"/>
  <c r="T1977" i="157"/>
  <c r="S2052" i="157"/>
  <c r="Q1052" i="37" s="1"/>
  <c r="T1970" i="157"/>
  <c r="S2045" i="157"/>
  <c r="Q1045" i="37" s="1"/>
  <c r="T1959" i="157"/>
  <c r="T1957" i="157"/>
  <c r="T1956" i="157"/>
  <c r="W1956" i="157" s="1"/>
  <c r="Z1944" i="157"/>
  <c r="X964" i="37" s="1"/>
  <c r="Y1944" i="157"/>
  <c r="W964" i="37" s="1"/>
  <c r="X1944" i="157"/>
  <c r="V964" i="37" s="1"/>
  <c r="V1944" i="157"/>
  <c r="T964" i="37" s="1"/>
  <c r="U1944" i="157"/>
  <c r="S964" i="37" s="1"/>
  <c r="R1944" i="157"/>
  <c r="Z1943" i="157"/>
  <c r="X963" i="37" s="1"/>
  <c r="Y1943" i="157"/>
  <c r="W963" i="37" s="1"/>
  <c r="X1943" i="157"/>
  <c r="V963" i="37" s="1"/>
  <c r="W1943" i="157"/>
  <c r="U963" i="37" s="1"/>
  <c r="V1943" i="157"/>
  <c r="T963" i="37" s="1"/>
  <c r="U1943" i="157"/>
  <c r="S963" i="37" s="1"/>
  <c r="T1943" i="157"/>
  <c r="R963" i="37" s="1"/>
  <c r="S1943" i="157"/>
  <c r="Q963" i="37" s="1"/>
  <c r="R1943" i="157"/>
  <c r="Z1942" i="157"/>
  <c r="X962" i="37" s="1"/>
  <c r="Y1942" i="157"/>
  <c r="W962" i="37" s="1"/>
  <c r="X1942" i="157"/>
  <c r="V962" i="37" s="1"/>
  <c r="W1942" i="157"/>
  <c r="U962" i="37" s="1"/>
  <c r="V1942" i="157"/>
  <c r="T962" i="37" s="1"/>
  <c r="U1942" i="157"/>
  <c r="S962" i="37" s="1"/>
  <c r="T1942" i="157"/>
  <c r="R962" i="37" s="1"/>
  <c r="S1942" i="157"/>
  <c r="Q962" i="37" s="1"/>
  <c r="R1942" i="157"/>
  <c r="Z1941" i="157"/>
  <c r="X961" i="37" s="1"/>
  <c r="Y1941" i="157"/>
  <c r="W961" i="37" s="1"/>
  <c r="X1941" i="157"/>
  <c r="V961" i="37" s="1"/>
  <c r="W1941" i="157"/>
  <c r="U961" i="37" s="1"/>
  <c r="V1941" i="157"/>
  <c r="T961" i="37" s="1"/>
  <c r="U1941" i="157"/>
  <c r="S961" i="37" s="1"/>
  <c r="T1941" i="157"/>
  <c r="R961" i="37" s="1"/>
  <c r="S1941" i="157"/>
  <c r="Q961" i="37" s="1"/>
  <c r="R1941" i="157"/>
  <c r="Z1940" i="157"/>
  <c r="X960" i="37" s="1"/>
  <c r="Y1940" i="157"/>
  <c r="W960" i="37" s="1"/>
  <c r="X1940" i="157"/>
  <c r="V960" i="37" s="1"/>
  <c r="V1940" i="157"/>
  <c r="T960" i="37" s="1"/>
  <c r="U1940" i="157"/>
  <c r="S960" i="37" s="1"/>
  <c r="R1940" i="157"/>
  <c r="Z1939" i="157"/>
  <c r="X959" i="37" s="1"/>
  <c r="Y1939" i="157"/>
  <c r="W959" i="37" s="1"/>
  <c r="X1939" i="157"/>
  <c r="V959" i="37" s="1"/>
  <c r="W1939" i="157"/>
  <c r="U959" i="37" s="1"/>
  <c r="V1939" i="157"/>
  <c r="T959" i="37" s="1"/>
  <c r="U1939" i="157"/>
  <c r="S959" i="37" s="1"/>
  <c r="T1939" i="157"/>
  <c r="R959" i="37" s="1"/>
  <c r="S1939" i="157"/>
  <c r="Q959" i="37" s="1"/>
  <c r="R1939" i="157"/>
  <c r="Z1938" i="157"/>
  <c r="X958" i="37" s="1"/>
  <c r="Y1938" i="157"/>
  <c r="W958" i="37" s="1"/>
  <c r="X1938" i="157"/>
  <c r="V958" i="37" s="1"/>
  <c r="W1938" i="157"/>
  <c r="U958" i="37" s="1"/>
  <c r="V1938" i="157"/>
  <c r="T958" i="37" s="1"/>
  <c r="U1938" i="157"/>
  <c r="S958" i="37" s="1"/>
  <c r="T1938" i="157"/>
  <c r="R958" i="37" s="1"/>
  <c r="S1938" i="157"/>
  <c r="Q958" i="37" s="1"/>
  <c r="R1938" i="157"/>
  <c r="Z1936" i="157"/>
  <c r="X956" i="37" s="1"/>
  <c r="Y1936" i="157"/>
  <c r="W956" i="37" s="1"/>
  <c r="X1936" i="157"/>
  <c r="V956" i="37" s="1"/>
  <c r="V1936" i="157"/>
  <c r="T956" i="37" s="1"/>
  <c r="U1936" i="157"/>
  <c r="S956" i="37" s="1"/>
  <c r="R1936" i="157"/>
  <c r="P956" i="37" s="1"/>
  <c r="Z1935" i="157"/>
  <c r="X955" i="37" s="1"/>
  <c r="Y1935" i="157"/>
  <c r="W955" i="37" s="1"/>
  <c r="X1935" i="157"/>
  <c r="V955" i="37" s="1"/>
  <c r="W1935" i="157"/>
  <c r="U955" i="37" s="1"/>
  <c r="V1935" i="157"/>
  <c r="T955" i="37" s="1"/>
  <c r="U1935" i="157"/>
  <c r="S955" i="37" s="1"/>
  <c r="T1935" i="157"/>
  <c r="R955" i="37" s="1"/>
  <c r="S1935" i="157"/>
  <c r="Q955" i="37" s="1"/>
  <c r="R1935" i="157"/>
  <c r="P955" i="37" s="1"/>
  <c r="Z1933" i="157"/>
  <c r="X953" i="37" s="1"/>
  <c r="Y1933" i="157"/>
  <c r="W953" i="37" s="1"/>
  <c r="X1933" i="157"/>
  <c r="V953" i="37" s="1"/>
  <c r="W1933" i="157"/>
  <c r="U953" i="37" s="1"/>
  <c r="V1933" i="157"/>
  <c r="T953" i="37" s="1"/>
  <c r="U1933" i="157"/>
  <c r="S953" i="37" s="1"/>
  <c r="T1933" i="157"/>
  <c r="R953" i="37" s="1"/>
  <c r="S1933" i="157"/>
  <c r="Q953" i="37" s="1"/>
  <c r="R1933" i="157"/>
  <c r="P953" i="37" s="1"/>
  <c r="Z1932" i="157"/>
  <c r="X952" i="37" s="1"/>
  <c r="Y1932" i="157"/>
  <c r="W952" i="37" s="1"/>
  <c r="X1932" i="157"/>
  <c r="V952" i="37" s="1"/>
  <c r="V1932" i="157"/>
  <c r="T952" i="37" s="1"/>
  <c r="U1932" i="157"/>
  <c r="S952" i="37" s="1"/>
  <c r="S1932" i="157"/>
  <c r="Q952" i="37" s="1"/>
  <c r="R1932" i="157"/>
  <c r="P952" i="37" s="1"/>
  <c r="Z1931" i="157"/>
  <c r="X951" i="37" s="1"/>
  <c r="Y1931" i="157"/>
  <c r="W951" i="37" s="1"/>
  <c r="X1931" i="157"/>
  <c r="V951" i="37" s="1"/>
  <c r="V1931" i="157"/>
  <c r="T951" i="37" s="1"/>
  <c r="U1931" i="157"/>
  <c r="S951" i="37" s="1"/>
  <c r="R1931" i="157"/>
  <c r="P951" i="37" s="1"/>
  <c r="Z1929" i="157"/>
  <c r="X949" i="37" s="1"/>
  <c r="Y1929" i="157"/>
  <c r="W949" i="37" s="1"/>
  <c r="X1929" i="157"/>
  <c r="V949" i="37" s="1"/>
  <c r="W1929" i="157"/>
  <c r="U949" i="37" s="1"/>
  <c r="V1929" i="157"/>
  <c r="T949" i="37" s="1"/>
  <c r="U1929" i="157"/>
  <c r="S949" i="37" s="1"/>
  <c r="T1929" i="157"/>
  <c r="R949" i="37" s="1"/>
  <c r="S1929" i="157"/>
  <c r="Q949" i="37" s="1"/>
  <c r="R1929" i="157"/>
  <c r="P949" i="37" s="1"/>
  <c r="Z1928" i="157"/>
  <c r="X948" i="37" s="1"/>
  <c r="Y1928" i="157"/>
  <c r="W948" i="37" s="1"/>
  <c r="X1928" i="157"/>
  <c r="V948" i="37" s="1"/>
  <c r="W1928" i="157"/>
  <c r="U948" i="37" s="1"/>
  <c r="V1928" i="157"/>
  <c r="T948" i="37" s="1"/>
  <c r="U1928" i="157"/>
  <c r="S948" i="37" s="1"/>
  <c r="T1928" i="157"/>
  <c r="R948" i="37" s="1"/>
  <c r="S1928" i="157"/>
  <c r="Q948" i="37" s="1"/>
  <c r="R1928" i="157"/>
  <c r="P948" i="37" s="1"/>
  <c r="Z1927" i="157"/>
  <c r="X947" i="37" s="1"/>
  <c r="Y1927" i="157"/>
  <c r="W947" i="37" s="1"/>
  <c r="X1927" i="157"/>
  <c r="V947" i="37" s="1"/>
  <c r="W1927" i="157"/>
  <c r="U947" i="37" s="1"/>
  <c r="V1927" i="157"/>
  <c r="T947" i="37" s="1"/>
  <c r="U1927" i="157"/>
  <c r="S947" i="37" s="1"/>
  <c r="T1927" i="157"/>
  <c r="R947" i="37" s="1"/>
  <c r="S1927" i="157"/>
  <c r="Q947" i="37" s="1"/>
  <c r="R1927" i="157"/>
  <c r="P947" i="37" s="1"/>
  <c r="Z1926" i="157"/>
  <c r="X946" i="37" s="1"/>
  <c r="Y1926" i="157"/>
  <c r="X1926" i="157"/>
  <c r="V946" i="37" s="1"/>
  <c r="W1926" i="157"/>
  <c r="U946" i="37" s="1"/>
  <c r="V1926" i="157"/>
  <c r="T946" i="37" s="1"/>
  <c r="U1926" i="157"/>
  <c r="S946" i="37" s="1"/>
  <c r="T1926" i="157"/>
  <c r="R946" i="37" s="1"/>
  <c r="S1926" i="157"/>
  <c r="Q946" i="37" s="1"/>
  <c r="R1926" i="157"/>
  <c r="P946" i="37" s="1"/>
  <c r="Z1923" i="157"/>
  <c r="X943" i="37" s="1"/>
  <c r="Y1923" i="157"/>
  <c r="X1923" i="157"/>
  <c r="V943" i="37" s="1"/>
  <c r="V1923" i="157"/>
  <c r="T943" i="37" s="1"/>
  <c r="U1923" i="157"/>
  <c r="S943" i="37" s="1"/>
  <c r="R1923" i="157"/>
  <c r="P943" i="37" s="1"/>
  <c r="Z1922" i="157"/>
  <c r="X942" i="37" s="1"/>
  <c r="Y1922" i="157"/>
  <c r="X1922" i="157"/>
  <c r="V942" i="37" s="1"/>
  <c r="W1922" i="157"/>
  <c r="U942" i="37" s="1"/>
  <c r="V1922" i="157"/>
  <c r="T942" i="37" s="1"/>
  <c r="U1922" i="157"/>
  <c r="S942" i="37" s="1"/>
  <c r="T1922" i="157"/>
  <c r="R942" i="37" s="1"/>
  <c r="S1922" i="157"/>
  <c r="Q942" i="37" s="1"/>
  <c r="R1922" i="157"/>
  <c r="P942" i="37" s="1"/>
  <c r="Z1921" i="157"/>
  <c r="X941" i="37" s="1"/>
  <c r="Y1921" i="157"/>
  <c r="W941" i="37" s="1"/>
  <c r="X1921" i="157"/>
  <c r="V941" i="37" s="1"/>
  <c r="W1921" i="157"/>
  <c r="U941" i="37" s="1"/>
  <c r="V1921" i="157"/>
  <c r="T941" i="37" s="1"/>
  <c r="U1921" i="157"/>
  <c r="S941" i="37" s="1"/>
  <c r="T1921" i="157"/>
  <c r="R941" i="37" s="1"/>
  <c r="S1921" i="157"/>
  <c r="Q941" i="37" s="1"/>
  <c r="R1921" i="157"/>
  <c r="P941" i="37" s="1"/>
  <c r="Z1920" i="157"/>
  <c r="X940" i="37" s="1"/>
  <c r="Y1920" i="157"/>
  <c r="W940" i="37" s="1"/>
  <c r="X1920" i="157"/>
  <c r="V940" i="37" s="1"/>
  <c r="W1920" i="157"/>
  <c r="U940" i="37" s="1"/>
  <c r="V1920" i="157"/>
  <c r="T940" i="37" s="1"/>
  <c r="U1920" i="157"/>
  <c r="S940" i="37" s="1"/>
  <c r="T1920" i="157"/>
  <c r="R940" i="37" s="1"/>
  <c r="S1920" i="157"/>
  <c r="Q940" i="37" s="1"/>
  <c r="R1920" i="157"/>
  <c r="P940" i="37" s="1"/>
  <c r="Z1919" i="157"/>
  <c r="X939" i="37" s="1"/>
  <c r="Y1919" i="157"/>
  <c r="W939" i="37" s="1"/>
  <c r="X1919" i="157"/>
  <c r="V939" i="37" s="1"/>
  <c r="W1919" i="157"/>
  <c r="U939" i="37" s="1"/>
  <c r="V1919" i="157"/>
  <c r="T939" i="37" s="1"/>
  <c r="U1919" i="157"/>
  <c r="S939" i="37" s="1"/>
  <c r="T1919" i="157"/>
  <c r="R939" i="37" s="1"/>
  <c r="S1919" i="157"/>
  <c r="Q939" i="37" s="1"/>
  <c r="R1919" i="157"/>
  <c r="P939" i="37" s="1"/>
  <c r="Z1918" i="157"/>
  <c r="X938" i="37" s="1"/>
  <c r="Y1918" i="157"/>
  <c r="W938" i="37" s="1"/>
  <c r="X1918" i="157"/>
  <c r="V938" i="37" s="1"/>
  <c r="W1918" i="157"/>
  <c r="U938" i="37" s="1"/>
  <c r="V1918" i="157"/>
  <c r="T938" i="37" s="1"/>
  <c r="U1918" i="157"/>
  <c r="S938" i="37" s="1"/>
  <c r="T1918" i="157"/>
  <c r="R938" i="37" s="1"/>
  <c r="S1918" i="157"/>
  <c r="Q938" i="37" s="1"/>
  <c r="R1918" i="157"/>
  <c r="P938" i="37" s="1"/>
  <c r="Z1917" i="157"/>
  <c r="X937" i="37" s="1"/>
  <c r="Y1917" i="157"/>
  <c r="W937" i="37" s="1"/>
  <c r="X1917" i="157"/>
  <c r="V937" i="37" s="1"/>
  <c r="W1917" i="157"/>
  <c r="U937" i="37" s="1"/>
  <c r="V1917" i="157"/>
  <c r="T937" i="37" s="1"/>
  <c r="U1917" i="157"/>
  <c r="S937" i="37" s="1"/>
  <c r="T1917" i="157"/>
  <c r="R937" i="37" s="1"/>
  <c r="S1917" i="157"/>
  <c r="Q937" i="37" s="1"/>
  <c r="R1917" i="157"/>
  <c r="P937" i="37" s="1"/>
  <c r="Z1916" i="157"/>
  <c r="X936" i="37" s="1"/>
  <c r="Y1916" i="157"/>
  <c r="W936" i="37" s="1"/>
  <c r="X1916" i="157"/>
  <c r="V936" i="37" s="1"/>
  <c r="W1916" i="157"/>
  <c r="U936" i="37" s="1"/>
  <c r="V1916" i="157"/>
  <c r="T936" i="37" s="1"/>
  <c r="U1916" i="157"/>
  <c r="S936" i="37" s="1"/>
  <c r="T1916" i="157"/>
  <c r="R936" i="37" s="1"/>
  <c r="S1916" i="157"/>
  <c r="Q936" i="37" s="1"/>
  <c r="R1916" i="157"/>
  <c r="P936" i="37" s="1"/>
  <c r="Z1915" i="157"/>
  <c r="X935" i="37" s="1"/>
  <c r="Y1915" i="157"/>
  <c r="W935" i="37" s="1"/>
  <c r="X1915" i="157"/>
  <c r="V935" i="37" s="1"/>
  <c r="V1915" i="157"/>
  <c r="T935" i="37" s="1"/>
  <c r="U1915" i="157"/>
  <c r="S935" i="37" s="1"/>
  <c r="R1915" i="157"/>
  <c r="P935" i="37" s="1"/>
  <c r="Z1914" i="157"/>
  <c r="X934" i="37" s="1"/>
  <c r="Y1914" i="157"/>
  <c r="W934" i="37" s="1"/>
  <c r="X1914" i="157"/>
  <c r="V934" i="37" s="1"/>
  <c r="V1914" i="157"/>
  <c r="T934" i="37" s="1"/>
  <c r="U1914" i="157"/>
  <c r="S934" i="37" s="1"/>
  <c r="R1914" i="157"/>
  <c r="P934" i="37" s="1"/>
  <c r="Z1913" i="157"/>
  <c r="X933" i="37" s="1"/>
  <c r="Y1913" i="157"/>
  <c r="W933" i="37" s="1"/>
  <c r="X1913" i="157"/>
  <c r="V933" i="37" s="1"/>
  <c r="V1913" i="157"/>
  <c r="T933" i="37" s="1"/>
  <c r="U1913" i="157"/>
  <c r="S933" i="37" s="1"/>
  <c r="R1913" i="157"/>
  <c r="P933" i="37" s="1"/>
  <c r="Z1912" i="157"/>
  <c r="X932" i="37" s="1"/>
  <c r="Y1912" i="157"/>
  <c r="W932" i="37" s="1"/>
  <c r="X1912" i="157"/>
  <c r="V932" i="37" s="1"/>
  <c r="V1912" i="157"/>
  <c r="T932" i="37" s="1"/>
  <c r="U1912" i="157"/>
  <c r="S932" i="37" s="1"/>
  <c r="R1912" i="157"/>
  <c r="P932" i="37" s="1"/>
  <c r="X930" i="37"/>
  <c r="W930" i="37"/>
  <c r="V930" i="37"/>
  <c r="T930" i="37"/>
  <c r="S930" i="37"/>
  <c r="P930" i="37"/>
  <c r="X929" i="37"/>
  <c r="W929" i="37"/>
  <c r="V929" i="37"/>
  <c r="T929" i="37"/>
  <c r="S929" i="37"/>
  <c r="P929" i="37"/>
  <c r="X928" i="37"/>
  <c r="W928" i="37"/>
  <c r="V928" i="37"/>
  <c r="U928" i="37"/>
  <c r="T928" i="37"/>
  <c r="S928" i="37"/>
  <c r="R928" i="37"/>
  <c r="Q928" i="37"/>
  <c r="P928" i="37"/>
  <c r="X927" i="37"/>
  <c r="W927" i="37"/>
  <c r="V927" i="37"/>
  <c r="T927" i="37"/>
  <c r="S927" i="37"/>
  <c r="P927" i="37"/>
  <c r="X921" i="37"/>
  <c r="W921" i="37"/>
  <c r="V921" i="37"/>
  <c r="U921" i="37"/>
  <c r="T921" i="37"/>
  <c r="S921" i="37"/>
  <c r="R921" i="37"/>
  <c r="Q921" i="37"/>
  <c r="P921" i="37"/>
  <c r="X920" i="37"/>
  <c r="W920" i="37"/>
  <c r="V920" i="37"/>
  <c r="T920" i="37"/>
  <c r="S920" i="37"/>
  <c r="P920" i="37"/>
  <c r="Z1893" i="157"/>
  <c r="X913" i="37" s="1"/>
  <c r="Y1893" i="157"/>
  <c r="W913" i="37" s="1"/>
  <c r="X1893" i="157"/>
  <c r="V913" i="37" s="1"/>
  <c r="V1893" i="157"/>
  <c r="T913" i="37" s="1"/>
  <c r="U1893" i="157"/>
  <c r="S913" i="37" s="1"/>
  <c r="R1893" i="157"/>
  <c r="P913" i="37" s="1"/>
  <c r="Z1892" i="157"/>
  <c r="X912" i="37" s="1"/>
  <c r="Y1892" i="157"/>
  <c r="W912" i="37" s="1"/>
  <c r="X1892" i="157"/>
  <c r="V912" i="37" s="1"/>
  <c r="W1892" i="157"/>
  <c r="U912" i="37" s="1"/>
  <c r="V1892" i="157"/>
  <c r="T912" i="37" s="1"/>
  <c r="U1892" i="157"/>
  <c r="S912" i="37" s="1"/>
  <c r="T1892" i="157"/>
  <c r="R912" i="37" s="1"/>
  <c r="S1892" i="157"/>
  <c r="Q912" i="37" s="1"/>
  <c r="R1892" i="157"/>
  <c r="P912" i="37" s="1"/>
  <c r="Z1888" i="157"/>
  <c r="X908" i="37" s="1"/>
  <c r="Y1888" i="157"/>
  <c r="W908" i="37" s="1"/>
  <c r="X1888" i="157"/>
  <c r="V908" i="37" s="1"/>
  <c r="W1888" i="157"/>
  <c r="U908" i="37" s="1"/>
  <c r="V1888" i="157"/>
  <c r="T908" i="37" s="1"/>
  <c r="U1888" i="157"/>
  <c r="S908" i="37" s="1"/>
  <c r="T1888" i="157"/>
  <c r="R908" i="37" s="1"/>
  <c r="S1888" i="157"/>
  <c r="Q908" i="37" s="1"/>
  <c r="R1888" i="157"/>
  <c r="P908" i="37" s="1"/>
  <c r="Z1887" i="157"/>
  <c r="X907" i="37" s="1"/>
  <c r="Y1887" i="157"/>
  <c r="W907" i="37" s="1"/>
  <c r="X1887" i="157"/>
  <c r="V907" i="37" s="1"/>
  <c r="W1887" i="157"/>
  <c r="U907" i="37" s="1"/>
  <c r="V1887" i="157"/>
  <c r="T907" i="37" s="1"/>
  <c r="U1887" i="157"/>
  <c r="S907" i="37" s="1"/>
  <c r="T1887" i="157"/>
  <c r="R907" i="37" s="1"/>
  <c r="S1887" i="157"/>
  <c r="Q907" i="37" s="1"/>
  <c r="R1887" i="157"/>
  <c r="P907" i="37" s="1"/>
  <c r="Z1885" i="157"/>
  <c r="X905" i="37" s="1"/>
  <c r="Y1885" i="157"/>
  <c r="W905" i="37" s="1"/>
  <c r="X1885" i="157"/>
  <c r="V905" i="37" s="1"/>
  <c r="W1885" i="157"/>
  <c r="U905" i="37" s="1"/>
  <c r="V1885" i="157"/>
  <c r="T905" i="37" s="1"/>
  <c r="U1885" i="157"/>
  <c r="S905" i="37" s="1"/>
  <c r="T1885" i="157"/>
  <c r="R905" i="37" s="1"/>
  <c r="S1885" i="157"/>
  <c r="Q905" i="37" s="1"/>
  <c r="R1885" i="157"/>
  <c r="P905" i="37" s="1"/>
  <c r="Z1884" i="157"/>
  <c r="X904" i="37" s="1"/>
  <c r="Y1884" i="157"/>
  <c r="W904" i="37" s="1"/>
  <c r="X1884" i="157"/>
  <c r="V904" i="37" s="1"/>
  <c r="W1884" i="157"/>
  <c r="U904" i="37" s="1"/>
  <c r="V1884" i="157"/>
  <c r="T904" i="37" s="1"/>
  <c r="U1884" i="157"/>
  <c r="S904" i="37" s="1"/>
  <c r="T1884" i="157"/>
  <c r="R904" i="37" s="1"/>
  <c r="S1884" i="157"/>
  <c r="Q904" i="37" s="1"/>
  <c r="R1884" i="157"/>
  <c r="P904" i="37" s="1"/>
  <c r="Z1883" i="157"/>
  <c r="X903" i="37" s="1"/>
  <c r="Y1883" i="157"/>
  <c r="W903" i="37" s="1"/>
  <c r="X1883" i="157"/>
  <c r="V903" i="37" s="1"/>
  <c r="W1883" i="157"/>
  <c r="U903" i="37" s="1"/>
  <c r="V1883" i="157"/>
  <c r="T903" i="37" s="1"/>
  <c r="U1883" i="157"/>
  <c r="S903" i="37" s="1"/>
  <c r="T1883" i="157"/>
  <c r="R903" i="37" s="1"/>
  <c r="S1883" i="157"/>
  <c r="Q903" i="37" s="1"/>
  <c r="R1883" i="157"/>
  <c r="P903" i="37" s="1"/>
  <c r="Z1882" i="157"/>
  <c r="X902" i="37" s="1"/>
  <c r="Y1882" i="157"/>
  <c r="W902" i="37" s="1"/>
  <c r="X1882" i="157"/>
  <c r="V902" i="37" s="1"/>
  <c r="W1882" i="157"/>
  <c r="U902" i="37" s="1"/>
  <c r="V1882" i="157"/>
  <c r="T902" i="37" s="1"/>
  <c r="U1882" i="157"/>
  <c r="S902" i="37" s="1"/>
  <c r="T1882" i="157"/>
  <c r="R902" i="37" s="1"/>
  <c r="S1882" i="157"/>
  <c r="Q902" i="37" s="1"/>
  <c r="R1882" i="157"/>
  <c r="P902" i="37" s="1"/>
  <c r="U1899" i="157"/>
  <c r="S919" i="37" s="1"/>
  <c r="Z1832" i="157"/>
  <c r="Z1819" i="157" s="1"/>
  <c r="Y1832" i="157"/>
  <c r="X1832" i="157"/>
  <c r="X1819" i="157" s="1"/>
  <c r="X1861" i="157" s="1"/>
  <c r="V1832" i="157"/>
  <c r="U1832" i="157"/>
  <c r="R1832" i="157"/>
  <c r="T1874" i="157"/>
  <c r="S1944" i="157"/>
  <c r="Q964" i="37" s="1"/>
  <c r="T1870" i="157"/>
  <c r="T1852" i="157"/>
  <c r="S1931" i="157"/>
  <c r="Q951" i="37" s="1"/>
  <c r="S1923" i="157"/>
  <c r="Q943" i="37" s="1"/>
  <c r="T1836" i="157"/>
  <c r="S1915" i="157"/>
  <c r="Q935" i="37" s="1"/>
  <c r="T1835" i="157"/>
  <c r="S1914" i="157"/>
  <c r="Q934" i="37" s="1"/>
  <c r="T1834" i="157"/>
  <c r="S1913" i="157"/>
  <c r="Q933" i="37" s="1"/>
  <c r="T1833" i="157"/>
  <c r="T1831" i="157"/>
  <c r="T1910" i="157" s="1"/>
  <c r="T1830" i="157"/>
  <c r="T1909" i="157" s="1"/>
  <c r="Q929" i="37"/>
  <c r="T1828" i="157"/>
  <c r="T1907" i="157" s="1"/>
  <c r="Q927" i="37"/>
  <c r="T1821" i="157"/>
  <c r="Q920" i="37"/>
  <c r="T1802" i="157"/>
  <c r="T1801" i="157"/>
  <c r="T1800" i="157"/>
  <c r="T1799" i="157"/>
  <c r="Z1784" i="157"/>
  <c r="X895" i="37" s="1"/>
  <c r="Y1784" i="157"/>
  <c r="W895" i="37" s="1"/>
  <c r="X1784" i="157"/>
  <c r="V895" i="37" s="1"/>
  <c r="V1784" i="157"/>
  <c r="T895" i="37" s="1"/>
  <c r="U1784" i="157"/>
  <c r="S895" i="37" s="1"/>
  <c r="R1784" i="157"/>
  <c r="Z1783" i="157"/>
  <c r="X894" i="37" s="1"/>
  <c r="Y1783" i="157"/>
  <c r="W894" i="37" s="1"/>
  <c r="X1783" i="157"/>
  <c r="V894" i="37" s="1"/>
  <c r="W1783" i="157"/>
  <c r="U894" i="37" s="1"/>
  <c r="V1783" i="157"/>
  <c r="T894" i="37" s="1"/>
  <c r="U1783" i="157"/>
  <c r="S894" i="37" s="1"/>
  <c r="T1783" i="157"/>
  <c r="R894" i="37" s="1"/>
  <c r="S1783" i="157"/>
  <c r="Q894" i="37" s="1"/>
  <c r="R1783" i="157"/>
  <c r="Z1782" i="157"/>
  <c r="X893" i="37" s="1"/>
  <c r="Y1782" i="157"/>
  <c r="W893" i="37" s="1"/>
  <c r="X1782" i="157"/>
  <c r="V893" i="37" s="1"/>
  <c r="W1782" i="157"/>
  <c r="U893" i="37" s="1"/>
  <c r="V1782" i="157"/>
  <c r="T893" i="37" s="1"/>
  <c r="U1782" i="157"/>
  <c r="S893" i="37" s="1"/>
  <c r="T1782" i="157"/>
  <c r="R893" i="37" s="1"/>
  <c r="S1782" i="157"/>
  <c r="Q893" i="37" s="1"/>
  <c r="R1782" i="157"/>
  <c r="Z1781" i="157"/>
  <c r="X892" i="37" s="1"/>
  <c r="Y1781" i="157"/>
  <c r="W892" i="37" s="1"/>
  <c r="X1781" i="157"/>
  <c r="V892" i="37" s="1"/>
  <c r="W1781" i="157"/>
  <c r="U892" i="37" s="1"/>
  <c r="V1781" i="157"/>
  <c r="T892" i="37" s="1"/>
  <c r="U1781" i="157"/>
  <c r="S892" i="37" s="1"/>
  <c r="T1781" i="157"/>
  <c r="R892" i="37" s="1"/>
  <c r="S1781" i="157"/>
  <c r="Q892" i="37" s="1"/>
  <c r="R1781" i="157"/>
  <c r="Z1780" i="157"/>
  <c r="X891" i="37" s="1"/>
  <c r="Y1780" i="157"/>
  <c r="W891" i="37" s="1"/>
  <c r="X1780" i="157"/>
  <c r="V891" i="37" s="1"/>
  <c r="V1780" i="157"/>
  <c r="T891" i="37" s="1"/>
  <c r="U1780" i="157"/>
  <c r="S891" i="37" s="1"/>
  <c r="R1780" i="157"/>
  <c r="Z1779" i="157"/>
  <c r="X890" i="37" s="1"/>
  <c r="Y1779" i="157"/>
  <c r="W890" i="37" s="1"/>
  <c r="X1779" i="157"/>
  <c r="V890" i="37" s="1"/>
  <c r="W1779" i="157"/>
  <c r="U890" i="37" s="1"/>
  <c r="V1779" i="157"/>
  <c r="T890" i="37" s="1"/>
  <c r="U1779" i="157"/>
  <c r="S890" i="37" s="1"/>
  <c r="T1779" i="157"/>
  <c r="R890" i="37" s="1"/>
  <c r="S1779" i="157"/>
  <c r="Q890" i="37" s="1"/>
  <c r="R1779" i="157"/>
  <c r="Z1774" i="157"/>
  <c r="X885" i="37" s="1"/>
  <c r="Y1774" i="157"/>
  <c r="W885" i="37" s="1"/>
  <c r="X1774" i="157"/>
  <c r="V885" i="37" s="1"/>
  <c r="V1774" i="157"/>
  <c r="T885" i="37" s="1"/>
  <c r="U1774" i="157"/>
  <c r="S885" i="37" s="1"/>
  <c r="R1774" i="157"/>
  <c r="P885" i="37" s="1"/>
  <c r="Z1773" i="157"/>
  <c r="X884" i="37" s="1"/>
  <c r="Y1773" i="157"/>
  <c r="W884" i="37" s="1"/>
  <c r="X1773" i="157"/>
  <c r="V884" i="37" s="1"/>
  <c r="W1773" i="157"/>
  <c r="U884" i="37" s="1"/>
  <c r="V1773" i="157"/>
  <c r="T884" i="37" s="1"/>
  <c r="U1773" i="157"/>
  <c r="S884" i="37" s="1"/>
  <c r="T1773" i="157"/>
  <c r="R884" i="37" s="1"/>
  <c r="S1773" i="157"/>
  <c r="Q884" i="37" s="1"/>
  <c r="R1773" i="157"/>
  <c r="P884" i="37" s="1"/>
  <c r="Z1771" i="157"/>
  <c r="X882" i="37" s="1"/>
  <c r="Y1771" i="157"/>
  <c r="W882" i="37" s="1"/>
  <c r="X1771" i="157"/>
  <c r="V882" i="37" s="1"/>
  <c r="W1771" i="157"/>
  <c r="U882" i="37" s="1"/>
  <c r="V1771" i="157"/>
  <c r="T882" i="37" s="1"/>
  <c r="U1771" i="157"/>
  <c r="S882" i="37" s="1"/>
  <c r="T1771" i="157"/>
  <c r="R882" i="37" s="1"/>
  <c r="S1771" i="157"/>
  <c r="Q882" i="37" s="1"/>
  <c r="R1771" i="157"/>
  <c r="P882" i="37" s="1"/>
  <c r="Z1770" i="157"/>
  <c r="X881" i="37" s="1"/>
  <c r="Y1770" i="157"/>
  <c r="W881" i="37" s="1"/>
  <c r="X1770" i="157"/>
  <c r="V881" i="37" s="1"/>
  <c r="V1770" i="157"/>
  <c r="T881" i="37" s="1"/>
  <c r="U1770" i="157"/>
  <c r="S881" i="37" s="1"/>
  <c r="S1770" i="157"/>
  <c r="Q881" i="37" s="1"/>
  <c r="R1770" i="157"/>
  <c r="P881" i="37" s="1"/>
  <c r="Z1769" i="157"/>
  <c r="X880" i="37" s="1"/>
  <c r="Y1769" i="157"/>
  <c r="W880" i="37" s="1"/>
  <c r="X1769" i="157"/>
  <c r="V880" i="37" s="1"/>
  <c r="V1769" i="157"/>
  <c r="T880" i="37" s="1"/>
  <c r="U1769" i="157"/>
  <c r="S880" i="37" s="1"/>
  <c r="R1769" i="157"/>
  <c r="P880" i="37" s="1"/>
  <c r="Z1767" i="157"/>
  <c r="X878" i="37" s="1"/>
  <c r="Y1767" i="157"/>
  <c r="W878" i="37" s="1"/>
  <c r="X1767" i="157"/>
  <c r="V878" i="37" s="1"/>
  <c r="V1767" i="157"/>
  <c r="T878" i="37" s="1"/>
  <c r="U1767" i="157"/>
  <c r="S878" i="37" s="1"/>
  <c r="R1767" i="157"/>
  <c r="P878" i="37" s="1"/>
  <c r="Z1766" i="157"/>
  <c r="X877" i="37" s="1"/>
  <c r="Y1766" i="157"/>
  <c r="W877" i="37" s="1"/>
  <c r="X1766" i="157"/>
  <c r="V877" i="37" s="1"/>
  <c r="W1766" i="157"/>
  <c r="U877" i="37" s="1"/>
  <c r="V1766" i="157"/>
  <c r="T877" i="37" s="1"/>
  <c r="U1766" i="157"/>
  <c r="S877" i="37" s="1"/>
  <c r="T1766" i="157"/>
  <c r="R877" i="37" s="1"/>
  <c r="S1766" i="157"/>
  <c r="Q877" i="37" s="1"/>
  <c r="R1766" i="157"/>
  <c r="P877" i="37" s="1"/>
  <c r="Z1765" i="157"/>
  <c r="X876" i="37" s="1"/>
  <c r="Y1765" i="157"/>
  <c r="W876" i="37" s="1"/>
  <c r="X1765" i="157"/>
  <c r="V876" i="37" s="1"/>
  <c r="W1765" i="157"/>
  <c r="U876" i="37" s="1"/>
  <c r="V1765" i="157"/>
  <c r="T876" i="37" s="1"/>
  <c r="U1765" i="157"/>
  <c r="S876" i="37" s="1"/>
  <c r="T1765" i="157"/>
  <c r="R876" i="37" s="1"/>
  <c r="S1765" i="157"/>
  <c r="Q876" i="37" s="1"/>
  <c r="R1765" i="157"/>
  <c r="P876" i="37" s="1"/>
  <c r="Z1764" i="157"/>
  <c r="X875" i="37" s="1"/>
  <c r="Y1764" i="157"/>
  <c r="W875" i="37" s="1"/>
  <c r="X1764" i="157"/>
  <c r="V875" i="37" s="1"/>
  <c r="W1764" i="157"/>
  <c r="U875" i="37" s="1"/>
  <c r="V1764" i="157"/>
  <c r="T875" i="37" s="1"/>
  <c r="U1764" i="157"/>
  <c r="S875" i="37" s="1"/>
  <c r="T1764" i="157"/>
  <c r="R875" i="37" s="1"/>
  <c r="S1764" i="157"/>
  <c r="Q875" i="37" s="1"/>
  <c r="R1764" i="157"/>
  <c r="P875" i="37" s="1"/>
  <c r="Z1760" i="157"/>
  <c r="X871" i="37" s="1"/>
  <c r="Y1760" i="157"/>
  <c r="W871" i="37" s="1"/>
  <c r="X1760" i="157"/>
  <c r="V871" i="37" s="1"/>
  <c r="V1760" i="157"/>
  <c r="T871" i="37" s="1"/>
  <c r="U1760" i="157"/>
  <c r="S871" i="37" s="1"/>
  <c r="R1760" i="157"/>
  <c r="P871" i="37" s="1"/>
  <c r="Z1759" i="157"/>
  <c r="X870" i="37" s="1"/>
  <c r="Y1759" i="157"/>
  <c r="W870" i="37" s="1"/>
  <c r="X1759" i="157"/>
  <c r="V870" i="37" s="1"/>
  <c r="W1759" i="157"/>
  <c r="U870" i="37" s="1"/>
  <c r="V1759" i="157"/>
  <c r="T870" i="37" s="1"/>
  <c r="U1759" i="157"/>
  <c r="S870" i="37" s="1"/>
  <c r="T1759" i="157"/>
  <c r="R870" i="37" s="1"/>
  <c r="S1759" i="157"/>
  <c r="Q870" i="37" s="1"/>
  <c r="R1759" i="157"/>
  <c r="P870" i="37" s="1"/>
  <c r="Z1758" i="157"/>
  <c r="X869" i="37" s="1"/>
  <c r="Y1758" i="157"/>
  <c r="W869" i="37" s="1"/>
  <c r="X1758" i="157"/>
  <c r="V869" i="37" s="1"/>
  <c r="W1758" i="157"/>
  <c r="U869" i="37" s="1"/>
  <c r="V1758" i="157"/>
  <c r="T869" i="37" s="1"/>
  <c r="U1758" i="157"/>
  <c r="S869" i="37" s="1"/>
  <c r="T1758" i="157"/>
  <c r="R869" i="37" s="1"/>
  <c r="S1758" i="157"/>
  <c r="Q869" i="37" s="1"/>
  <c r="R1758" i="157"/>
  <c r="P869" i="37" s="1"/>
  <c r="Z1757" i="157"/>
  <c r="X868" i="37" s="1"/>
  <c r="Y1757" i="157"/>
  <c r="W868" i="37" s="1"/>
  <c r="X1757" i="157"/>
  <c r="V868" i="37" s="1"/>
  <c r="W1757" i="157"/>
  <c r="U868" i="37" s="1"/>
  <c r="V1757" i="157"/>
  <c r="T868" i="37" s="1"/>
  <c r="U1757" i="157"/>
  <c r="S868" i="37" s="1"/>
  <c r="T1757" i="157"/>
  <c r="R868" i="37" s="1"/>
  <c r="S1757" i="157"/>
  <c r="Q868" i="37" s="1"/>
  <c r="R1757" i="157"/>
  <c r="P868" i="37" s="1"/>
  <c r="Z1756" i="157"/>
  <c r="X867" i="37" s="1"/>
  <c r="Y1756" i="157"/>
  <c r="W867" i="37" s="1"/>
  <c r="X1756" i="157"/>
  <c r="V867" i="37" s="1"/>
  <c r="W1756" i="157"/>
  <c r="U867" i="37" s="1"/>
  <c r="V1756" i="157"/>
  <c r="T867" i="37" s="1"/>
  <c r="U1756" i="157"/>
  <c r="S867" i="37" s="1"/>
  <c r="T1756" i="157"/>
  <c r="R867" i="37" s="1"/>
  <c r="S1756" i="157"/>
  <c r="Q867" i="37" s="1"/>
  <c r="R1756" i="157"/>
  <c r="P867" i="37" s="1"/>
  <c r="Z1755" i="157"/>
  <c r="X866" i="37" s="1"/>
  <c r="Y1755" i="157"/>
  <c r="W866" i="37" s="1"/>
  <c r="X1755" i="157"/>
  <c r="V866" i="37" s="1"/>
  <c r="W1755" i="157"/>
  <c r="U866" i="37" s="1"/>
  <c r="V1755" i="157"/>
  <c r="T866" i="37" s="1"/>
  <c r="U1755" i="157"/>
  <c r="S866" i="37" s="1"/>
  <c r="T1755" i="157"/>
  <c r="R866" i="37" s="1"/>
  <c r="S1755" i="157"/>
  <c r="Q866" i="37" s="1"/>
  <c r="R1755" i="157"/>
  <c r="P866" i="37" s="1"/>
  <c r="Z1754" i="157"/>
  <c r="X865" i="37" s="1"/>
  <c r="Y1754" i="157"/>
  <c r="W865" i="37" s="1"/>
  <c r="X1754" i="157"/>
  <c r="V865" i="37" s="1"/>
  <c r="W1754" i="157"/>
  <c r="U865" i="37" s="1"/>
  <c r="V1754" i="157"/>
  <c r="T865" i="37" s="1"/>
  <c r="U1754" i="157"/>
  <c r="S865" i="37" s="1"/>
  <c r="T1754" i="157"/>
  <c r="R865" i="37" s="1"/>
  <c r="S1754" i="157"/>
  <c r="Q865" i="37" s="1"/>
  <c r="R1754" i="157"/>
  <c r="P865" i="37" s="1"/>
  <c r="Z1752" i="157"/>
  <c r="X863" i="37" s="1"/>
  <c r="Y1752" i="157"/>
  <c r="W863" i="37" s="1"/>
  <c r="X1752" i="157"/>
  <c r="V863" i="37" s="1"/>
  <c r="V1752" i="157"/>
  <c r="T863" i="37" s="1"/>
  <c r="U1752" i="157"/>
  <c r="S863" i="37" s="1"/>
  <c r="R1752" i="157"/>
  <c r="P863" i="37" s="1"/>
  <c r="Z1751" i="157"/>
  <c r="X862" i="37" s="1"/>
  <c r="Y1751" i="157"/>
  <c r="W862" i="37" s="1"/>
  <c r="X1751" i="157"/>
  <c r="V862" i="37" s="1"/>
  <c r="V1751" i="157"/>
  <c r="T862" i="37" s="1"/>
  <c r="U1751" i="157"/>
  <c r="S862" i="37" s="1"/>
  <c r="R1751" i="157"/>
  <c r="P862" i="37" s="1"/>
  <c r="Z1750" i="157"/>
  <c r="X861" i="37" s="1"/>
  <c r="Y1750" i="157"/>
  <c r="W861" i="37" s="1"/>
  <c r="X1750" i="157"/>
  <c r="V861" i="37" s="1"/>
  <c r="V1750" i="157"/>
  <c r="T861" i="37" s="1"/>
  <c r="U1750" i="157"/>
  <c r="S861" i="37" s="1"/>
  <c r="R1750" i="157"/>
  <c r="P861" i="37" s="1"/>
  <c r="Z1749" i="157"/>
  <c r="X860" i="37" s="1"/>
  <c r="Y1749" i="157"/>
  <c r="W860" i="37" s="1"/>
  <c r="X1749" i="157"/>
  <c r="V860" i="37" s="1"/>
  <c r="V1749" i="157"/>
  <c r="T860" i="37" s="1"/>
  <c r="U1749" i="157"/>
  <c r="S860" i="37" s="1"/>
  <c r="R1749" i="157"/>
  <c r="P860" i="37" s="1"/>
  <c r="X858" i="37"/>
  <c r="W858" i="37"/>
  <c r="V858" i="37"/>
  <c r="T858" i="37"/>
  <c r="S858" i="37"/>
  <c r="P858" i="37"/>
  <c r="X857" i="37"/>
  <c r="W857" i="37"/>
  <c r="V857" i="37"/>
  <c r="U857" i="37"/>
  <c r="T857" i="37"/>
  <c r="S857" i="37"/>
  <c r="R857" i="37"/>
  <c r="Q857" i="37"/>
  <c r="P857" i="37"/>
  <c r="X856" i="37"/>
  <c r="W856" i="37"/>
  <c r="V856" i="37"/>
  <c r="U856" i="37"/>
  <c r="T856" i="37"/>
  <c r="S856" i="37"/>
  <c r="R856" i="37"/>
  <c r="Q856" i="37"/>
  <c r="P856" i="37"/>
  <c r="X855" i="37"/>
  <c r="W855" i="37"/>
  <c r="V855" i="37"/>
  <c r="T855" i="37"/>
  <c r="S855" i="37"/>
  <c r="P855" i="37"/>
  <c r="X852" i="37"/>
  <c r="W852" i="37"/>
  <c r="V852" i="37"/>
  <c r="U852" i="37"/>
  <c r="T852" i="37"/>
  <c r="S852" i="37"/>
  <c r="R852" i="37"/>
  <c r="Q852" i="37"/>
  <c r="P852" i="37"/>
  <c r="Z1737" i="157"/>
  <c r="X848" i="37" s="1"/>
  <c r="Y1737" i="157"/>
  <c r="W848" i="37" s="1"/>
  <c r="X1737" i="157"/>
  <c r="V848" i="37" s="1"/>
  <c r="V1737" i="157"/>
  <c r="T848" i="37" s="1"/>
  <c r="U1737" i="157"/>
  <c r="S848" i="37" s="1"/>
  <c r="R1737" i="157"/>
  <c r="P848" i="37" s="1"/>
  <c r="Z1730" i="157"/>
  <c r="X841" i="37" s="1"/>
  <c r="Y1730" i="157"/>
  <c r="W841" i="37" s="1"/>
  <c r="X1730" i="157"/>
  <c r="V841" i="37" s="1"/>
  <c r="V1730" i="157"/>
  <c r="T841" i="37" s="1"/>
  <c r="U1730" i="157"/>
  <c r="S841" i="37" s="1"/>
  <c r="R1730" i="157"/>
  <c r="P841" i="37" s="1"/>
  <c r="Z1729" i="157"/>
  <c r="X840" i="37" s="1"/>
  <c r="Y1729" i="157"/>
  <c r="W840" i="37" s="1"/>
  <c r="X1729" i="157"/>
  <c r="V840" i="37" s="1"/>
  <c r="W1729" i="157"/>
  <c r="U840" i="37" s="1"/>
  <c r="V1729" i="157"/>
  <c r="T840" i="37" s="1"/>
  <c r="U1729" i="157"/>
  <c r="S840" i="37" s="1"/>
  <c r="T1729" i="157"/>
  <c r="R840" i="37" s="1"/>
  <c r="S1729" i="157"/>
  <c r="Q840" i="37" s="1"/>
  <c r="R1729" i="157"/>
  <c r="P840" i="37" s="1"/>
  <c r="Z1725" i="157"/>
  <c r="X836" i="37" s="1"/>
  <c r="Y1725" i="157"/>
  <c r="W836" i="37" s="1"/>
  <c r="X1725" i="157"/>
  <c r="V836" i="37" s="1"/>
  <c r="W1725" i="157"/>
  <c r="U836" i="37" s="1"/>
  <c r="V1725" i="157"/>
  <c r="T836" i="37" s="1"/>
  <c r="U1725" i="157"/>
  <c r="S836" i="37" s="1"/>
  <c r="T1725" i="157"/>
  <c r="R836" i="37" s="1"/>
  <c r="S1725" i="157"/>
  <c r="Q836" i="37" s="1"/>
  <c r="R1725" i="157"/>
  <c r="P836" i="37" s="1"/>
  <c r="Z1724" i="157"/>
  <c r="X835" i="37" s="1"/>
  <c r="Y1724" i="157"/>
  <c r="W835" i="37" s="1"/>
  <c r="X1724" i="157"/>
  <c r="V835" i="37" s="1"/>
  <c r="W1724" i="157"/>
  <c r="U835" i="37" s="1"/>
  <c r="V1724" i="157"/>
  <c r="T835" i="37" s="1"/>
  <c r="U1724" i="157"/>
  <c r="S835" i="37" s="1"/>
  <c r="T1724" i="157"/>
  <c r="R835" i="37" s="1"/>
  <c r="S1724" i="157"/>
  <c r="Q835" i="37" s="1"/>
  <c r="R1724" i="157"/>
  <c r="P835" i="37" s="1"/>
  <c r="Z1723" i="157"/>
  <c r="X834" i="37" s="1"/>
  <c r="Y1723" i="157"/>
  <c r="W834" i="37" s="1"/>
  <c r="X1723" i="157"/>
  <c r="V834" i="37" s="1"/>
  <c r="W1723" i="157"/>
  <c r="U834" i="37" s="1"/>
  <c r="V1723" i="157"/>
  <c r="T834" i="37" s="1"/>
  <c r="U1723" i="157"/>
  <c r="S834" i="37" s="1"/>
  <c r="T1723" i="157"/>
  <c r="R834" i="37" s="1"/>
  <c r="S1723" i="157"/>
  <c r="Q834" i="37" s="1"/>
  <c r="R1723" i="157"/>
  <c r="P834" i="37" s="1"/>
  <c r="Z1722" i="157"/>
  <c r="X833" i="37" s="1"/>
  <c r="Y1722" i="157"/>
  <c r="W833" i="37" s="1"/>
  <c r="X1722" i="157"/>
  <c r="V833" i="37" s="1"/>
  <c r="W1722" i="157"/>
  <c r="U833" i="37" s="1"/>
  <c r="V1722" i="157"/>
  <c r="T833" i="37" s="1"/>
  <c r="U1722" i="157"/>
  <c r="S833" i="37" s="1"/>
  <c r="T1722" i="157"/>
  <c r="R833" i="37" s="1"/>
  <c r="S1722" i="157"/>
  <c r="Q833" i="37" s="1"/>
  <c r="R1722" i="157"/>
  <c r="P833" i="37" s="1"/>
  <c r="Z1721" i="157"/>
  <c r="X832" i="37" s="1"/>
  <c r="Y1721" i="157"/>
  <c r="W832" i="37" s="1"/>
  <c r="X1721" i="157"/>
  <c r="V832" i="37" s="1"/>
  <c r="W1721" i="157"/>
  <c r="U832" i="37" s="1"/>
  <c r="V1721" i="157"/>
  <c r="T832" i="37" s="1"/>
  <c r="U1721" i="157"/>
  <c r="S832" i="37" s="1"/>
  <c r="T1721" i="157"/>
  <c r="R832" i="37" s="1"/>
  <c r="S1721" i="157"/>
  <c r="Q832" i="37" s="1"/>
  <c r="R1721" i="157"/>
  <c r="P832" i="37" s="1"/>
  <c r="Z1720" i="157"/>
  <c r="X831" i="37" s="1"/>
  <c r="Y1720" i="157"/>
  <c r="W831" i="37" s="1"/>
  <c r="X1720" i="157"/>
  <c r="V831" i="37" s="1"/>
  <c r="W1720" i="157"/>
  <c r="U831" i="37" s="1"/>
  <c r="V1720" i="157"/>
  <c r="T831" i="37" s="1"/>
  <c r="U1720" i="157"/>
  <c r="S831" i="37" s="1"/>
  <c r="T1720" i="157"/>
  <c r="R831" i="37" s="1"/>
  <c r="S1720" i="157"/>
  <c r="Q831" i="37" s="1"/>
  <c r="R1720" i="157"/>
  <c r="P831" i="37" s="1"/>
  <c r="Z1719" i="157"/>
  <c r="X830" i="37" s="1"/>
  <c r="Y1719" i="157"/>
  <c r="W830" i="37" s="1"/>
  <c r="X1719" i="157"/>
  <c r="V830" i="37" s="1"/>
  <c r="W1719" i="157"/>
  <c r="U830" i="37" s="1"/>
  <c r="V1719" i="157"/>
  <c r="T830" i="37" s="1"/>
  <c r="U1719" i="157"/>
  <c r="S830" i="37" s="1"/>
  <c r="T1719" i="157"/>
  <c r="R830" i="37" s="1"/>
  <c r="S1719" i="157"/>
  <c r="Q830" i="37" s="1"/>
  <c r="R1719" i="157"/>
  <c r="P830" i="37" s="1"/>
  <c r="Z1713" i="157"/>
  <c r="Y1713" i="157"/>
  <c r="X1713" i="157"/>
  <c r="V1713" i="157"/>
  <c r="U1713" i="157"/>
  <c r="R1713" i="157"/>
  <c r="Z1700" i="157"/>
  <c r="Y1700" i="157"/>
  <c r="X1700" i="157"/>
  <c r="V1700" i="157"/>
  <c r="U1700" i="157"/>
  <c r="R1700" i="157"/>
  <c r="Z1632" i="157"/>
  <c r="Y1632" i="157"/>
  <c r="X1632" i="157"/>
  <c r="V1632" i="157"/>
  <c r="V1748" i="157" s="1"/>
  <c r="T859" i="37" s="1"/>
  <c r="U1632" i="157"/>
  <c r="U1748" i="157" s="1"/>
  <c r="S859" i="37" s="1"/>
  <c r="R1632" i="157"/>
  <c r="V1736" i="157"/>
  <c r="T847" i="37" s="1"/>
  <c r="T1705" i="157"/>
  <c r="T1704" i="157"/>
  <c r="S1704" i="157"/>
  <c r="T1692" i="157"/>
  <c r="S1700" i="157"/>
  <c r="T1691" i="157"/>
  <c r="S1691" i="157"/>
  <c r="T1686" i="157"/>
  <c r="S1784" i="157"/>
  <c r="Q895" i="37" s="1"/>
  <c r="T1682" i="157"/>
  <c r="S1774" i="157"/>
  <c r="Q885" i="37" s="1"/>
  <c r="T1656" i="157"/>
  <c r="S1769" i="157"/>
  <c r="Q880" i="37" s="1"/>
  <c r="S1760" i="157"/>
  <c r="Q871" i="37" s="1"/>
  <c r="T1636" i="157"/>
  <c r="T1635" i="157"/>
  <c r="S1751" i="157"/>
  <c r="Q862" i="37" s="1"/>
  <c r="T1634" i="157"/>
  <c r="S1750" i="157"/>
  <c r="Q861" i="37" s="1"/>
  <c r="T1633" i="157"/>
  <c r="T1631" i="157"/>
  <c r="T1747" i="157" s="1"/>
  <c r="Q858" i="37"/>
  <c r="Q855" i="37"/>
  <c r="T1621" i="157"/>
  <c r="T1620" i="157" s="1"/>
  <c r="S1737" i="157"/>
  <c r="Q848" i="37" s="1"/>
  <c r="T1614" i="157"/>
  <c r="T1664" i="157" s="1"/>
  <c r="S1730" i="157"/>
  <c r="Q841" i="37" s="1"/>
  <c r="T1602" i="157"/>
  <c r="T1601" i="157"/>
  <c r="T1600" i="157"/>
  <c r="T1599" i="157"/>
  <c r="Z1585" i="157"/>
  <c r="X823" i="37" s="1"/>
  <c r="Y1585" i="157"/>
  <c r="W823" i="37" s="1"/>
  <c r="X1585" i="157"/>
  <c r="V823" i="37" s="1"/>
  <c r="V1585" i="157"/>
  <c r="T823" i="37" s="1"/>
  <c r="U1585" i="157"/>
  <c r="S823" i="37" s="1"/>
  <c r="R1585" i="157"/>
  <c r="Z1584" i="157"/>
  <c r="X822" i="37" s="1"/>
  <c r="Y1584" i="157"/>
  <c r="W822" i="37" s="1"/>
  <c r="X1584" i="157"/>
  <c r="V822" i="37" s="1"/>
  <c r="W1584" i="157"/>
  <c r="U822" i="37" s="1"/>
  <c r="V1584" i="157"/>
  <c r="T822" i="37" s="1"/>
  <c r="U1584" i="157"/>
  <c r="S822" i="37" s="1"/>
  <c r="T1584" i="157"/>
  <c r="R822" i="37" s="1"/>
  <c r="S1584" i="157"/>
  <c r="Q822" i="37" s="1"/>
  <c r="R1584" i="157"/>
  <c r="Z1583" i="157"/>
  <c r="X821" i="37" s="1"/>
  <c r="Y1583" i="157"/>
  <c r="W821" i="37" s="1"/>
  <c r="X1583" i="157"/>
  <c r="V821" i="37" s="1"/>
  <c r="W1583" i="157"/>
  <c r="U821" i="37" s="1"/>
  <c r="V1583" i="157"/>
  <c r="T821" i="37" s="1"/>
  <c r="U1583" i="157"/>
  <c r="S821" i="37" s="1"/>
  <c r="T1583" i="157"/>
  <c r="R821" i="37" s="1"/>
  <c r="S1583" i="157"/>
  <c r="Q821" i="37" s="1"/>
  <c r="R1583" i="157"/>
  <c r="Z1582" i="157"/>
  <c r="X820" i="37" s="1"/>
  <c r="Y1582" i="157"/>
  <c r="W820" i="37" s="1"/>
  <c r="X1582" i="157"/>
  <c r="V820" i="37" s="1"/>
  <c r="W1582" i="157"/>
  <c r="U820" i="37" s="1"/>
  <c r="V1582" i="157"/>
  <c r="T820" i="37" s="1"/>
  <c r="U1582" i="157"/>
  <c r="S820" i="37" s="1"/>
  <c r="T1582" i="157"/>
  <c r="R820" i="37" s="1"/>
  <c r="S1582" i="157"/>
  <c r="Q820" i="37" s="1"/>
  <c r="R1582" i="157"/>
  <c r="Z1581" i="157"/>
  <c r="X819" i="37" s="1"/>
  <c r="Y1581" i="157"/>
  <c r="W819" i="37" s="1"/>
  <c r="X1581" i="157"/>
  <c r="V819" i="37" s="1"/>
  <c r="V1581" i="157"/>
  <c r="T819" i="37" s="1"/>
  <c r="U1581" i="157"/>
  <c r="S819" i="37" s="1"/>
  <c r="R1581" i="157"/>
  <c r="Z1580" i="157"/>
  <c r="X818" i="37" s="1"/>
  <c r="Y1580" i="157"/>
  <c r="W818" i="37" s="1"/>
  <c r="X1580" i="157"/>
  <c r="V818" i="37" s="1"/>
  <c r="W1580" i="157"/>
  <c r="U818" i="37" s="1"/>
  <c r="V1580" i="157"/>
  <c r="T818" i="37" s="1"/>
  <c r="U1580" i="157"/>
  <c r="S818" i="37" s="1"/>
  <c r="T1580" i="157"/>
  <c r="R818" i="37" s="1"/>
  <c r="S1580" i="157"/>
  <c r="Q818" i="37" s="1"/>
  <c r="R1580" i="157"/>
  <c r="Z1579" i="157"/>
  <c r="X817" i="37" s="1"/>
  <c r="Y1579" i="157"/>
  <c r="W817" i="37" s="1"/>
  <c r="X1579" i="157"/>
  <c r="V817" i="37" s="1"/>
  <c r="W1579" i="157"/>
  <c r="U817" i="37" s="1"/>
  <c r="V1579" i="157"/>
  <c r="T817" i="37" s="1"/>
  <c r="U1579" i="157"/>
  <c r="S817" i="37" s="1"/>
  <c r="T1579" i="157"/>
  <c r="R817" i="37" s="1"/>
  <c r="S1579" i="157"/>
  <c r="Q817" i="37" s="1"/>
  <c r="R1579" i="157"/>
  <c r="Z1575" i="157"/>
  <c r="X813" i="37" s="1"/>
  <c r="Y1575" i="157"/>
  <c r="W813" i="37" s="1"/>
  <c r="X1575" i="157"/>
  <c r="V813" i="37" s="1"/>
  <c r="V1575" i="157"/>
  <c r="T813" i="37" s="1"/>
  <c r="U1575" i="157"/>
  <c r="S813" i="37" s="1"/>
  <c r="R1575" i="157"/>
  <c r="P813" i="37" s="1"/>
  <c r="Z1574" i="157"/>
  <c r="X812" i="37" s="1"/>
  <c r="Y1574" i="157"/>
  <c r="W812" i="37" s="1"/>
  <c r="X1574" i="157"/>
  <c r="V812" i="37" s="1"/>
  <c r="W1574" i="157"/>
  <c r="U812" i="37" s="1"/>
  <c r="V1574" i="157"/>
  <c r="T812" i="37" s="1"/>
  <c r="U1574" i="157"/>
  <c r="S812" i="37" s="1"/>
  <c r="T1574" i="157"/>
  <c r="R812" i="37" s="1"/>
  <c r="S1574" i="157"/>
  <c r="Q812" i="37" s="1"/>
  <c r="R1574" i="157"/>
  <c r="P812" i="37" s="1"/>
  <c r="Z1572" i="157"/>
  <c r="X810" i="37" s="1"/>
  <c r="Y1572" i="157"/>
  <c r="W810" i="37" s="1"/>
  <c r="X1572" i="157"/>
  <c r="V810" i="37" s="1"/>
  <c r="W1572" i="157"/>
  <c r="U810" i="37" s="1"/>
  <c r="V1572" i="157"/>
  <c r="T810" i="37" s="1"/>
  <c r="U1572" i="157"/>
  <c r="S810" i="37" s="1"/>
  <c r="T1572" i="157"/>
  <c r="R810" i="37" s="1"/>
  <c r="S1572" i="157"/>
  <c r="Q810" i="37" s="1"/>
  <c r="R1572" i="157"/>
  <c r="P810" i="37" s="1"/>
  <c r="Z1571" i="157"/>
  <c r="X809" i="37" s="1"/>
  <c r="Y1571" i="157"/>
  <c r="W809" i="37" s="1"/>
  <c r="X1571" i="157"/>
  <c r="V809" i="37" s="1"/>
  <c r="V1571" i="157"/>
  <c r="T809" i="37" s="1"/>
  <c r="U1571" i="157"/>
  <c r="S809" i="37" s="1"/>
  <c r="S1571" i="157"/>
  <c r="Q809" i="37" s="1"/>
  <c r="R1571" i="157"/>
  <c r="P809" i="37" s="1"/>
  <c r="Z1570" i="157"/>
  <c r="X808" i="37" s="1"/>
  <c r="Y1570" i="157"/>
  <c r="W808" i="37" s="1"/>
  <c r="X1570" i="157"/>
  <c r="V808" i="37" s="1"/>
  <c r="V1570" i="157"/>
  <c r="T808" i="37" s="1"/>
  <c r="U1570" i="157"/>
  <c r="S808" i="37" s="1"/>
  <c r="R1570" i="157"/>
  <c r="P808" i="37" s="1"/>
  <c r="Z1568" i="157"/>
  <c r="X806" i="37" s="1"/>
  <c r="Y1568" i="157"/>
  <c r="W806" i="37" s="1"/>
  <c r="X1568" i="157"/>
  <c r="V806" i="37" s="1"/>
  <c r="W1568" i="157"/>
  <c r="U806" i="37" s="1"/>
  <c r="V1568" i="157"/>
  <c r="T806" i="37" s="1"/>
  <c r="U1568" i="157"/>
  <c r="S806" i="37" s="1"/>
  <c r="T1568" i="157"/>
  <c r="R806" i="37" s="1"/>
  <c r="S1568" i="157"/>
  <c r="Q806" i="37" s="1"/>
  <c r="R1568" i="157"/>
  <c r="P806" i="37" s="1"/>
  <c r="Z1567" i="157"/>
  <c r="X805" i="37" s="1"/>
  <c r="Y1567" i="157"/>
  <c r="W805" i="37" s="1"/>
  <c r="X1567" i="157"/>
  <c r="V805" i="37" s="1"/>
  <c r="W1567" i="157"/>
  <c r="U805" i="37" s="1"/>
  <c r="V1567" i="157"/>
  <c r="T805" i="37" s="1"/>
  <c r="U1567" i="157"/>
  <c r="S805" i="37" s="1"/>
  <c r="T1567" i="157"/>
  <c r="R805" i="37" s="1"/>
  <c r="S1567" i="157"/>
  <c r="Q805" i="37" s="1"/>
  <c r="R1567" i="157"/>
  <c r="P805" i="37" s="1"/>
  <c r="Z1566" i="157"/>
  <c r="X804" i="37" s="1"/>
  <c r="Y1566" i="157"/>
  <c r="W804" i="37" s="1"/>
  <c r="X1566" i="157"/>
  <c r="V804" i="37" s="1"/>
  <c r="W1566" i="157"/>
  <c r="U804" i="37" s="1"/>
  <c r="V1566" i="157"/>
  <c r="T804" i="37" s="1"/>
  <c r="U1566" i="157"/>
  <c r="S804" i="37" s="1"/>
  <c r="T1566" i="157"/>
  <c r="R804" i="37" s="1"/>
  <c r="S1566" i="157"/>
  <c r="Q804" i="37" s="1"/>
  <c r="R1566" i="157"/>
  <c r="P804" i="37" s="1"/>
  <c r="Z1565" i="157"/>
  <c r="X803" i="37" s="1"/>
  <c r="Y1565" i="157"/>
  <c r="W803" i="37" s="1"/>
  <c r="X1565" i="157"/>
  <c r="V803" i="37" s="1"/>
  <c r="W1565" i="157"/>
  <c r="U803" i="37" s="1"/>
  <c r="V1565" i="157"/>
  <c r="T803" i="37" s="1"/>
  <c r="U1565" i="157"/>
  <c r="S803" i="37" s="1"/>
  <c r="T1565" i="157"/>
  <c r="R803" i="37" s="1"/>
  <c r="S1565" i="157"/>
  <c r="Q803" i="37" s="1"/>
  <c r="R1565" i="157"/>
  <c r="P803" i="37" s="1"/>
  <c r="Z1564" i="157"/>
  <c r="X802" i="37" s="1"/>
  <c r="Y1564" i="157"/>
  <c r="W802" i="37" s="1"/>
  <c r="X1564" i="157"/>
  <c r="V802" i="37" s="1"/>
  <c r="W1564" i="157"/>
  <c r="U802" i="37" s="1"/>
  <c r="V1564" i="157"/>
  <c r="T802" i="37" s="1"/>
  <c r="U1564" i="157"/>
  <c r="S802" i="37" s="1"/>
  <c r="T1564" i="157"/>
  <c r="R802" i="37" s="1"/>
  <c r="S1564" i="157"/>
  <c r="Q802" i="37" s="1"/>
  <c r="R1564" i="157"/>
  <c r="P802" i="37" s="1"/>
  <c r="Z1563" i="157"/>
  <c r="X801" i="37" s="1"/>
  <c r="Y1563" i="157"/>
  <c r="W801" i="37" s="1"/>
  <c r="X1563" i="157"/>
  <c r="V801" i="37" s="1"/>
  <c r="W1563" i="157"/>
  <c r="U801" i="37" s="1"/>
  <c r="V1563" i="157"/>
  <c r="T801" i="37" s="1"/>
  <c r="U1563" i="157"/>
  <c r="S801" i="37" s="1"/>
  <c r="T1563" i="157"/>
  <c r="R801" i="37" s="1"/>
  <c r="S1563" i="157"/>
  <c r="Q801" i="37" s="1"/>
  <c r="R1563" i="157"/>
  <c r="P801" i="37" s="1"/>
  <c r="Z1562" i="157"/>
  <c r="X800" i="37" s="1"/>
  <c r="Y1562" i="157"/>
  <c r="W800" i="37" s="1"/>
  <c r="X1562" i="157"/>
  <c r="V800" i="37" s="1"/>
  <c r="W1562" i="157"/>
  <c r="U800" i="37" s="1"/>
  <c r="V1562" i="157"/>
  <c r="T800" i="37" s="1"/>
  <c r="U1562" i="157"/>
  <c r="S800" i="37" s="1"/>
  <c r="T1562" i="157"/>
  <c r="R800" i="37" s="1"/>
  <c r="S1562" i="157"/>
  <c r="Q800" i="37" s="1"/>
  <c r="R1562" i="157"/>
  <c r="P800" i="37" s="1"/>
  <c r="Z1561" i="157"/>
  <c r="X799" i="37" s="1"/>
  <c r="Y1561" i="157"/>
  <c r="W799" i="37" s="1"/>
  <c r="X1561" i="157"/>
  <c r="V799" i="37" s="1"/>
  <c r="W1561" i="157"/>
  <c r="U799" i="37" s="1"/>
  <c r="V1561" i="157"/>
  <c r="T799" i="37" s="1"/>
  <c r="U1561" i="157"/>
  <c r="S799" i="37" s="1"/>
  <c r="T1561" i="157"/>
  <c r="R799" i="37" s="1"/>
  <c r="S1561" i="157"/>
  <c r="Q799" i="37" s="1"/>
  <c r="R1561" i="157"/>
  <c r="P799" i="37" s="1"/>
  <c r="Z1560" i="157"/>
  <c r="X798" i="37" s="1"/>
  <c r="Y1560" i="157"/>
  <c r="W798" i="37" s="1"/>
  <c r="X1560" i="157"/>
  <c r="V798" i="37" s="1"/>
  <c r="W1560" i="157"/>
  <c r="U798" i="37" s="1"/>
  <c r="V1560" i="157"/>
  <c r="T798" i="37" s="1"/>
  <c r="U1560" i="157"/>
  <c r="S798" i="37" s="1"/>
  <c r="T1560" i="157"/>
  <c r="R798" i="37" s="1"/>
  <c r="S1560" i="157"/>
  <c r="Q798" i="37" s="1"/>
  <c r="R1560" i="157"/>
  <c r="P798" i="37" s="1"/>
  <c r="Z1559" i="157"/>
  <c r="X797" i="37" s="1"/>
  <c r="Y1559" i="157"/>
  <c r="W797" i="37" s="1"/>
  <c r="X1559" i="157"/>
  <c r="V797" i="37" s="1"/>
  <c r="W1559" i="157"/>
  <c r="U797" i="37" s="1"/>
  <c r="V1559" i="157"/>
  <c r="T797" i="37" s="1"/>
  <c r="U1559" i="157"/>
  <c r="S797" i="37" s="1"/>
  <c r="T1559" i="157"/>
  <c r="R797" i="37" s="1"/>
  <c r="S1559" i="157"/>
  <c r="Q797" i="37" s="1"/>
  <c r="R1559" i="157"/>
  <c r="P797" i="37" s="1"/>
  <c r="Z1558" i="157"/>
  <c r="X796" i="37" s="1"/>
  <c r="Y1558" i="157"/>
  <c r="W796" i="37" s="1"/>
  <c r="X1558" i="157"/>
  <c r="V796" i="37" s="1"/>
  <c r="W1558" i="157"/>
  <c r="U796" i="37" s="1"/>
  <c r="V1558" i="157"/>
  <c r="T796" i="37" s="1"/>
  <c r="U1558" i="157"/>
  <c r="S796" i="37" s="1"/>
  <c r="T1558" i="157"/>
  <c r="R796" i="37" s="1"/>
  <c r="S1558" i="157"/>
  <c r="Q796" i="37" s="1"/>
  <c r="R1558" i="157"/>
  <c r="P796" i="37" s="1"/>
  <c r="Z1557" i="157"/>
  <c r="X795" i="37" s="1"/>
  <c r="Y1557" i="157"/>
  <c r="W795" i="37" s="1"/>
  <c r="X1557" i="157"/>
  <c r="V795" i="37" s="1"/>
  <c r="V1557" i="157"/>
  <c r="T795" i="37" s="1"/>
  <c r="U1557" i="157"/>
  <c r="S795" i="37" s="1"/>
  <c r="R1557" i="157"/>
  <c r="P795" i="37" s="1"/>
  <c r="Z1556" i="157"/>
  <c r="X794" i="37" s="1"/>
  <c r="Y1556" i="157"/>
  <c r="W794" i="37" s="1"/>
  <c r="X1556" i="157"/>
  <c r="V794" i="37" s="1"/>
  <c r="V1556" i="157"/>
  <c r="T794" i="37" s="1"/>
  <c r="U1556" i="157"/>
  <c r="S794" i="37" s="1"/>
  <c r="R1556" i="157"/>
  <c r="P794" i="37" s="1"/>
  <c r="Z1555" i="157"/>
  <c r="X793" i="37" s="1"/>
  <c r="Y1555" i="157"/>
  <c r="W793" i="37" s="1"/>
  <c r="X1555" i="157"/>
  <c r="V793" i="37" s="1"/>
  <c r="V1555" i="157"/>
  <c r="T793" i="37" s="1"/>
  <c r="U1555" i="157"/>
  <c r="S793" i="37" s="1"/>
  <c r="R1555" i="157"/>
  <c r="P793" i="37" s="1"/>
  <c r="Z1554" i="157"/>
  <c r="X792" i="37" s="1"/>
  <c r="Y1554" i="157"/>
  <c r="W792" i="37" s="1"/>
  <c r="X1554" i="157"/>
  <c r="V792" i="37" s="1"/>
  <c r="V1554" i="157"/>
  <c r="T792" i="37" s="1"/>
  <c r="U1554" i="157"/>
  <c r="S792" i="37" s="1"/>
  <c r="R1554" i="157"/>
  <c r="P792" i="37" s="1"/>
  <c r="X790" i="37"/>
  <c r="W790" i="37"/>
  <c r="V790" i="37"/>
  <c r="T790" i="37"/>
  <c r="S790" i="37"/>
  <c r="P790" i="37"/>
  <c r="X789" i="37"/>
  <c r="W789" i="37"/>
  <c r="V789" i="37"/>
  <c r="T789" i="37"/>
  <c r="S789" i="37"/>
  <c r="P789" i="37"/>
  <c r="X788" i="37"/>
  <c r="W788" i="37"/>
  <c r="V788" i="37"/>
  <c r="U788" i="37"/>
  <c r="T788" i="37"/>
  <c r="S788" i="37"/>
  <c r="R788" i="37"/>
  <c r="Q788" i="37"/>
  <c r="P788" i="37"/>
  <c r="X787" i="37"/>
  <c r="W787" i="37"/>
  <c r="V787" i="37"/>
  <c r="T787" i="37"/>
  <c r="S787" i="37"/>
  <c r="P787" i="37"/>
  <c r="X781" i="37"/>
  <c r="W781" i="37"/>
  <c r="V781" i="37"/>
  <c r="U781" i="37"/>
  <c r="T781" i="37"/>
  <c r="S781" i="37"/>
  <c r="R781" i="37"/>
  <c r="Q781" i="37"/>
  <c r="P781" i="37"/>
  <c r="Z1542" i="157"/>
  <c r="X780" i="37" s="1"/>
  <c r="Y1542" i="157"/>
  <c r="W780" i="37" s="1"/>
  <c r="X1542" i="157"/>
  <c r="V780" i="37" s="1"/>
  <c r="V1542" i="157"/>
  <c r="T780" i="37" s="1"/>
  <c r="U1542" i="157"/>
  <c r="S780" i="37" s="1"/>
  <c r="R1542" i="157"/>
  <c r="P780" i="37" s="1"/>
  <c r="Z1535" i="157"/>
  <c r="X773" i="37" s="1"/>
  <c r="Y1535" i="157"/>
  <c r="W773" i="37" s="1"/>
  <c r="X1535" i="157"/>
  <c r="V773" i="37" s="1"/>
  <c r="V1535" i="157"/>
  <c r="T773" i="37" s="1"/>
  <c r="U1535" i="157"/>
  <c r="S773" i="37" s="1"/>
  <c r="R1535" i="157"/>
  <c r="P773" i="37" s="1"/>
  <c r="Z1534" i="157"/>
  <c r="X772" i="37" s="1"/>
  <c r="Y1534" i="157"/>
  <c r="W772" i="37" s="1"/>
  <c r="X1534" i="157"/>
  <c r="V772" i="37" s="1"/>
  <c r="W1534" i="157"/>
  <c r="U772" i="37" s="1"/>
  <c r="V1534" i="157"/>
  <c r="T772" i="37" s="1"/>
  <c r="U1534" i="157"/>
  <c r="S772" i="37" s="1"/>
  <c r="T1534" i="157"/>
  <c r="R772" i="37" s="1"/>
  <c r="S1534" i="157"/>
  <c r="Q772" i="37" s="1"/>
  <c r="R1534" i="157"/>
  <c r="P772" i="37" s="1"/>
  <c r="Z1531" i="157"/>
  <c r="X769" i="37" s="1"/>
  <c r="Y1531" i="157"/>
  <c r="W769" i="37" s="1"/>
  <c r="X1531" i="157"/>
  <c r="V769" i="37" s="1"/>
  <c r="W1531" i="157"/>
  <c r="U769" i="37" s="1"/>
  <c r="V1531" i="157"/>
  <c r="T769" i="37" s="1"/>
  <c r="U1531" i="157"/>
  <c r="S769" i="37" s="1"/>
  <c r="T1531" i="157"/>
  <c r="R769" i="37" s="1"/>
  <c r="S1531" i="157"/>
  <c r="Q769" i="37" s="1"/>
  <c r="R1531" i="157"/>
  <c r="P769" i="37" s="1"/>
  <c r="Z1530" i="157"/>
  <c r="X768" i="37" s="1"/>
  <c r="Y1530" i="157"/>
  <c r="W768" i="37" s="1"/>
  <c r="X1530" i="157"/>
  <c r="V768" i="37" s="1"/>
  <c r="W1530" i="157"/>
  <c r="U768" i="37" s="1"/>
  <c r="V1530" i="157"/>
  <c r="T768" i="37" s="1"/>
  <c r="U1530" i="157"/>
  <c r="S768" i="37" s="1"/>
  <c r="T1530" i="157"/>
  <c r="R768" i="37" s="1"/>
  <c r="S1530" i="157"/>
  <c r="Q768" i="37" s="1"/>
  <c r="R1530" i="157"/>
  <c r="P768" i="37" s="1"/>
  <c r="Z1529" i="157"/>
  <c r="X767" i="37" s="1"/>
  <c r="Y1529" i="157"/>
  <c r="W767" i="37" s="1"/>
  <c r="X1529" i="157"/>
  <c r="V767" i="37" s="1"/>
  <c r="W1529" i="157"/>
  <c r="U767" i="37" s="1"/>
  <c r="V1529" i="157"/>
  <c r="T767" i="37" s="1"/>
  <c r="U1529" i="157"/>
  <c r="S767" i="37" s="1"/>
  <c r="T1529" i="157"/>
  <c r="R767" i="37" s="1"/>
  <c r="S1529" i="157"/>
  <c r="Q767" i="37" s="1"/>
  <c r="R1529" i="157"/>
  <c r="P767" i="37" s="1"/>
  <c r="Z1528" i="157"/>
  <c r="X766" i="37" s="1"/>
  <c r="Y1528" i="157"/>
  <c r="W766" i="37" s="1"/>
  <c r="X1528" i="157"/>
  <c r="V766" i="37" s="1"/>
  <c r="W1528" i="157"/>
  <c r="U766" i="37" s="1"/>
  <c r="V1528" i="157"/>
  <c r="T766" i="37" s="1"/>
  <c r="U1528" i="157"/>
  <c r="S766" i="37" s="1"/>
  <c r="T1528" i="157"/>
  <c r="R766" i="37" s="1"/>
  <c r="S1528" i="157"/>
  <c r="Q766" i="37" s="1"/>
  <c r="R1528" i="157"/>
  <c r="P766" i="37" s="1"/>
  <c r="Z1527" i="157"/>
  <c r="X765" i="37" s="1"/>
  <c r="Y1527" i="157"/>
  <c r="W765" i="37" s="1"/>
  <c r="X1527" i="157"/>
  <c r="V765" i="37" s="1"/>
  <c r="W1527" i="157"/>
  <c r="U765" i="37" s="1"/>
  <c r="V1527" i="157"/>
  <c r="T765" i="37" s="1"/>
  <c r="U1527" i="157"/>
  <c r="S765" i="37" s="1"/>
  <c r="T1527" i="157"/>
  <c r="R765" i="37" s="1"/>
  <c r="S1527" i="157"/>
  <c r="Q765" i="37" s="1"/>
  <c r="R1527" i="157"/>
  <c r="P765" i="37" s="1"/>
  <c r="Z1526" i="157"/>
  <c r="X764" i="37" s="1"/>
  <c r="Y1526" i="157"/>
  <c r="W764" i="37" s="1"/>
  <c r="X1526" i="157"/>
  <c r="V764" i="37" s="1"/>
  <c r="W1526" i="157"/>
  <c r="U764" i="37" s="1"/>
  <c r="V1526" i="157"/>
  <c r="T764" i="37" s="1"/>
  <c r="U1526" i="157"/>
  <c r="S764" i="37" s="1"/>
  <c r="T1526" i="157"/>
  <c r="R764" i="37" s="1"/>
  <c r="S1526" i="157"/>
  <c r="Q764" i="37" s="1"/>
  <c r="R1526" i="157"/>
  <c r="P764" i="37" s="1"/>
  <c r="Z1525" i="157"/>
  <c r="X763" i="37" s="1"/>
  <c r="Y1525" i="157"/>
  <c r="W763" i="37" s="1"/>
  <c r="X1525" i="157"/>
  <c r="V763" i="37" s="1"/>
  <c r="W1525" i="157"/>
  <c r="U763" i="37" s="1"/>
  <c r="V1525" i="157"/>
  <c r="T763" i="37" s="1"/>
  <c r="U1525" i="157"/>
  <c r="S763" i="37" s="1"/>
  <c r="T1525" i="157"/>
  <c r="R763" i="37" s="1"/>
  <c r="S1525" i="157"/>
  <c r="Q763" i="37" s="1"/>
  <c r="R1525" i="157"/>
  <c r="P763" i="37" s="1"/>
  <c r="Z1474" i="157"/>
  <c r="Y1474" i="157"/>
  <c r="X1474" i="157"/>
  <c r="V1474" i="157"/>
  <c r="V1553" i="157" s="1"/>
  <c r="T791" i="37" s="1"/>
  <c r="U1474" i="157"/>
  <c r="U1553" i="157" s="1"/>
  <c r="S791" i="37" s="1"/>
  <c r="R1474" i="157"/>
  <c r="V1541" i="157"/>
  <c r="T779" i="37" s="1"/>
  <c r="T1517" i="157"/>
  <c r="S1585" i="157"/>
  <c r="Q823" i="37" s="1"/>
  <c r="T1513" i="157"/>
  <c r="T1491" i="157"/>
  <c r="S1570" i="157"/>
  <c r="Q808" i="37" s="1"/>
  <c r="T1478" i="157"/>
  <c r="S1557" i="157"/>
  <c r="Q795" i="37" s="1"/>
  <c r="T1477" i="157"/>
  <c r="S1556" i="157"/>
  <c r="Q794" i="37" s="1"/>
  <c r="T1476" i="157"/>
  <c r="S1555" i="157"/>
  <c r="Q793" i="37" s="1"/>
  <c r="T1475" i="157"/>
  <c r="S1554" i="157"/>
  <c r="Q792" i="37" s="1"/>
  <c r="T1473" i="157"/>
  <c r="T1552" i="157" s="1"/>
  <c r="Q790" i="37"/>
  <c r="T1472" i="157"/>
  <c r="Q789" i="37"/>
  <c r="T1463" i="157"/>
  <c r="T1456" i="157"/>
  <c r="T1498" i="157" s="1"/>
  <c r="S1535" i="157"/>
  <c r="Q773" i="37" s="1"/>
  <c r="T1445" i="157"/>
  <c r="T1444" i="157"/>
  <c r="T1443" i="157"/>
  <c r="T1442" i="157"/>
  <c r="Z1427" i="157"/>
  <c r="X614" i="37" s="1"/>
  <c r="Y1427" i="157"/>
  <c r="W614" i="37" s="1"/>
  <c r="X1427" i="157"/>
  <c r="V614" i="37" s="1"/>
  <c r="V1427" i="157"/>
  <c r="T614" i="37" s="1"/>
  <c r="U1427" i="157"/>
  <c r="S614" i="37" s="1"/>
  <c r="R1427" i="157"/>
  <c r="P614" i="37" s="1"/>
  <c r="Z1426" i="157"/>
  <c r="X613" i="37" s="1"/>
  <c r="Y1426" i="157"/>
  <c r="W613" i="37" s="1"/>
  <c r="X1426" i="157"/>
  <c r="V613" i="37" s="1"/>
  <c r="W1426" i="157"/>
  <c r="U613" i="37" s="1"/>
  <c r="V1426" i="157"/>
  <c r="T613" i="37" s="1"/>
  <c r="U1426" i="157"/>
  <c r="S613" i="37" s="1"/>
  <c r="T1426" i="157"/>
  <c r="R613" i="37" s="1"/>
  <c r="S1426" i="157"/>
  <c r="Q613" i="37" s="1"/>
  <c r="R1426" i="157"/>
  <c r="P613" i="37" s="1"/>
  <c r="Z1425" i="157"/>
  <c r="X612" i="37" s="1"/>
  <c r="Y1425" i="157"/>
  <c r="W612" i="37" s="1"/>
  <c r="X1425" i="157"/>
  <c r="V612" i="37" s="1"/>
  <c r="W1425" i="157"/>
  <c r="U612" i="37" s="1"/>
  <c r="V1425" i="157"/>
  <c r="T612" i="37" s="1"/>
  <c r="U1425" i="157"/>
  <c r="S612" i="37" s="1"/>
  <c r="T1425" i="157"/>
  <c r="R612" i="37" s="1"/>
  <c r="S1425" i="157"/>
  <c r="Q612" i="37" s="1"/>
  <c r="R1425" i="157"/>
  <c r="P612" i="37" s="1"/>
  <c r="Z1424" i="157"/>
  <c r="X611" i="37" s="1"/>
  <c r="Y1424" i="157"/>
  <c r="W611" i="37" s="1"/>
  <c r="X1424" i="157"/>
  <c r="V611" i="37" s="1"/>
  <c r="W1424" i="157"/>
  <c r="U611" i="37" s="1"/>
  <c r="V1424" i="157"/>
  <c r="T611" i="37" s="1"/>
  <c r="U1424" i="157"/>
  <c r="S611" i="37" s="1"/>
  <c r="T1424" i="157"/>
  <c r="R611" i="37" s="1"/>
  <c r="S1424" i="157"/>
  <c r="Q611" i="37" s="1"/>
  <c r="R1424" i="157"/>
  <c r="P611" i="37" s="1"/>
  <c r="Z1423" i="157"/>
  <c r="X610" i="37" s="1"/>
  <c r="Y1423" i="157"/>
  <c r="W610" i="37" s="1"/>
  <c r="X1423" i="157"/>
  <c r="V610" i="37" s="1"/>
  <c r="V1423" i="157"/>
  <c r="T610" i="37" s="1"/>
  <c r="U1423" i="157"/>
  <c r="S610" i="37" s="1"/>
  <c r="R1423" i="157"/>
  <c r="P610" i="37" s="1"/>
  <c r="Z1422" i="157"/>
  <c r="X609" i="37" s="1"/>
  <c r="Y1422" i="157"/>
  <c r="W609" i="37" s="1"/>
  <c r="X1422" i="157"/>
  <c r="V609" i="37" s="1"/>
  <c r="W1422" i="157"/>
  <c r="U609" i="37" s="1"/>
  <c r="V1422" i="157"/>
  <c r="T609" i="37" s="1"/>
  <c r="U1422" i="157"/>
  <c r="S609" i="37" s="1"/>
  <c r="T1422" i="157"/>
  <c r="R609" i="37" s="1"/>
  <c r="S1422" i="157"/>
  <c r="Q609" i="37" s="1"/>
  <c r="R1422" i="157"/>
  <c r="P609" i="37" s="1"/>
  <c r="Z1421" i="157"/>
  <c r="X608" i="37" s="1"/>
  <c r="Y1421" i="157"/>
  <c r="W608" i="37" s="1"/>
  <c r="X1421" i="157"/>
  <c r="V608" i="37" s="1"/>
  <c r="W1421" i="157"/>
  <c r="U608" i="37" s="1"/>
  <c r="V1421" i="157"/>
  <c r="T608" i="37" s="1"/>
  <c r="U1421" i="157"/>
  <c r="S608" i="37" s="1"/>
  <c r="T1421" i="157"/>
  <c r="R608" i="37" s="1"/>
  <c r="S1421" i="157"/>
  <c r="Q608" i="37" s="1"/>
  <c r="R1421" i="157"/>
  <c r="P608" i="37" s="1"/>
  <c r="Z1418" i="157"/>
  <c r="X605" i="37" s="1"/>
  <c r="Y1418" i="157"/>
  <c r="W605" i="37" s="1"/>
  <c r="X1418" i="157"/>
  <c r="V605" i="37" s="1"/>
  <c r="V1418" i="157"/>
  <c r="T605" i="37" s="1"/>
  <c r="U1418" i="157"/>
  <c r="S605" i="37" s="1"/>
  <c r="R1418" i="157"/>
  <c r="P605" i="37" s="1"/>
  <c r="Z1417" i="157"/>
  <c r="X604" i="37" s="1"/>
  <c r="Y1417" i="157"/>
  <c r="W604" i="37" s="1"/>
  <c r="X1417" i="157"/>
  <c r="V604" i="37" s="1"/>
  <c r="W1417" i="157"/>
  <c r="U604" i="37" s="1"/>
  <c r="V1417" i="157"/>
  <c r="T604" i="37" s="1"/>
  <c r="U1417" i="157"/>
  <c r="S604" i="37" s="1"/>
  <c r="T1417" i="157"/>
  <c r="R604" i="37" s="1"/>
  <c r="S1417" i="157"/>
  <c r="Q604" i="37" s="1"/>
  <c r="R1417" i="157"/>
  <c r="P604" i="37" s="1"/>
  <c r="Z1415" i="157"/>
  <c r="X602" i="37" s="1"/>
  <c r="Y1415" i="157"/>
  <c r="W602" i="37" s="1"/>
  <c r="X1415" i="157"/>
  <c r="V602" i="37" s="1"/>
  <c r="W1415" i="157"/>
  <c r="U602" i="37" s="1"/>
  <c r="V1415" i="157"/>
  <c r="T602" i="37" s="1"/>
  <c r="U1415" i="157"/>
  <c r="S602" i="37" s="1"/>
  <c r="T1415" i="157"/>
  <c r="R602" i="37" s="1"/>
  <c r="S1415" i="157"/>
  <c r="Q602" i="37" s="1"/>
  <c r="R1415" i="157"/>
  <c r="P602" i="37" s="1"/>
  <c r="Z1414" i="157"/>
  <c r="X601" i="37" s="1"/>
  <c r="Y1414" i="157"/>
  <c r="W601" i="37" s="1"/>
  <c r="X1414" i="157"/>
  <c r="V601" i="37" s="1"/>
  <c r="V1414" i="157"/>
  <c r="T601" i="37" s="1"/>
  <c r="U1414" i="157"/>
  <c r="S601" i="37" s="1"/>
  <c r="S1414" i="157"/>
  <c r="Q601" i="37" s="1"/>
  <c r="R1414" i="157"/>
  <c r="P601" i="37" s="1"/>
  <c r="Z1413" i="157"/>
  <c r="X600" i="37" s="1"/>
  <c r="Y1413" i="157"/>
  <c r="W600" i="37" s="1"/>
  <c r="X1413" i="157"/>
  <c r="V600" i="37" s="1"/>
  <c r="V1413" i="157"/>
  <c r="T600" i="37" s="1"/>
  <c r="U1413" i="157"/>
  <c r="S600" i="37" s="1"/>
  <c r="R1413" i="157"/>
  <c r="P600" i="37" s="1"/>
  <c r="Z1411" i="157"/>
  <c r="X598" i="37" s="1"/>
  <c r="Y1411" i="157"/>
  <c r="W598" i="37" s="1"/>
  <c r="X1411" i="157"/>
  <c r="V598" i="37" s="1"/>
  <c r="W1411" i="157"/>
  <c r="U598" i="37" s="1"/>
  <c r="V1411" i="157"/>
  <c r="T598" i="37" s="1"/>
  <c r="U1411" i="157"/>
  <c r="S598" i="37" s="1"/>
  <c r="T1411" i="157"/>
  <c r="R598" i="37" s="1"/>
  <c r="S1411" i="157"/>
  <c r="Q598" i="37" s="1"/>
  <c r="R1411" i="157"/>
  <c r="P598" i="37" s="1"/>
  <c r="Z1410" i="157"/>
  <c r="X597" i="37" s="1"/>
  <c r="Y1410" i="157"/>
  <c r="W597" i="37" s="1"/>
  <c r="X1410" i="157"/>
  <c r="V597" i="37" s="1"/>
  <c r="W1410" i="157"/>
  <c r="U597" i="37" s="1"/>
  <c r="V1410" i="157"/>
  <c r="T597" i="37" s="1"/>
  <c r="U1410" i="157"/>
  <c r="S597" i="37" s="1"/>
  <c r="T1410" i="157"/>
  <c r="R597" i="37" s="1"/>
  <c r="S1410" i="157"/>
  <c r="Q597" i="37" s="1"/>
  <c r="R1410" i="157"/>
  <c r="P597" i="37" s="1"/>
  <c r="Z1409" i="157"/>
  <c r="X596" i="37" s="1"/>
  <c r="Y1409" i="157"/>
  <c r="W596" i="37" s="1"/>
  <c r="X1409" i="157"/>
  <c r="V596" i="37" s="1"/>
  <c r="W1409" i="157"/>
  <c r="U596" i="37" s="1"/>
  <c r="V1409" i="157"/>
  <c r="T596" i="37" s="1"/>
  <c r="U1409" i="157"/>
  <c r="S596" i="37" s="1"/>
  <c r="T1409" i="157"/>
  <c r="R596" i="37" s="1"/>
  <c r="S1409" i="157"/>
  <c r="Q596" i="37" s="1"/>
  <c r="R1409" i="157"/>
  <c r="P596" i="37" s="1"/>
  <c r="Z1408" i="157"/>
  <c r="X595" i="37" s="1"/>
  <c r="Y1408" i="157"/>
  <c r="W595" i="37" s="1"/>
  <c r="X1408" i="157"/>
  <c r="V595" i="37" s="1"/>
  <c r="W1408" i="157"/>
  <c r="U595" i="37" s="1"/>
  <c r="V1408" i="157"/>
  <c r="T595" i="37" s="1"/>
  <c r="U1408" i="157"/>
  <c r="S595" i="37" s="1"/>
  <c r="T1408" i="157"/>
  <c r="R595" i="37" s="1"/>
  <c r="S1408" i="157"/>
  <c r="Q595" i="37" s="1"/>
  <c r="R1408" i="157"/>
  <c r="P595" i="37" s="1"/>
  <c r="Z1406" i="157"/>
  <c r="X593" i="37" s="1"/>
  <c r="Y1406" i="157"/>
  <c r="W593" i="37" s="1"/>
  <c r="X1406" i="157"/>
  <c r="V593" i="37" s="1"/>
  <c r="V1406" i="157"/>
  <c r="T593" i="37" s="1"/>
  <c r="U1406" i="157"/>
  <c r="S593" i="37" s="1"/>
  <c r="R1406" i="157"/>
  <c r="P593" i="37" s="1"/>
  <c r="Z1405" i="157"/>
  <c r="X592" i="37" s="1"/>
  <c r="Y1405" i="157"/>
  <c r="W592" i="37" s="1"/>
  <c r="X1405" i="157"/>
  <c r="V592" i="37" s="1"/>
  <c r="V1405" i="157"/>
  <c r="T592" i="37" s="1"/>
  <c r="U1405" i="157"/>
  <c r="S592" i="37" s="1"/>
  <c r="R1405" i="157"/>
  <c r="P592" i="37" s="1"/>
  <c r="Z1404" i="157"/>
  <c r="X591" i="37" s="1"/>
  <c r="Y1404" i="157"/>
  <c r="W591" i="37" s="1"/>
  <c r="X1404" i="157"/>
  <c r="V591" i="37" s="1"/>
  <c r="W1404" i="157"/>
  <c r="U591" i="37" s="1"/>
  <c r="V1404" i="157"/>
  <c r="T591" i="37" s="1"/>
  <c r="U1404" i="157"/>
  <c r="S591" i="37" s="1"/>
  <c r="T1404" i="157"/>
  <c r="R591" i="37" s="1"/>
  <c r="S1404" i="157"/>
  <c r="Q591" i="37" s="1"/>
  <c r="R1404" i="157"/>
  <c r="P591" i="37" s="1"/>
  <c r="Z1403" i="157"/>
  <c r="X590" i="37" s="1"/>
  <c r="Y1403" i="157"/>
  <c r="X1403" i="157"/>
  <c r="V590" i="37" s="1"/>
  <c r="W1403" i="157"/>
  <c r="U590" i="37" s="1"/>
  <c r="V1403" i="157"/>
  <c r="T590" i="37" s="1"/>
  <c r="U1403" i="157"/>
  <c r="S590" i="37" s="1"/>
  <c r="T1403" i="157"/>
  <c r="R590" i="37" s="1"/>
  <c r="S1403" i="157"/>
  <c r="Q590" i="37" s="1"/>
  <c r="R1403" i="157"/>
  <c r="P590" i="37" s="1"/>
  <c r="Z1402" i="157"/>
  <c r="X589" i="37" s="1"/>
  <c r="Y1402" i="157"/>
  <c r="X1402" i="157"/>
  <c r="V589" i="37" s="1"/>
  <c r="V1402" i="157"/>
  <c r="T589" i="37" s="1"/>
  <c r="U1402" i="157"/>
  <c r="S589" i="37" s="1"/>
  <c r="R1402" i="157"/>
  <c r="P589" i="37" s="1"/>
  <c r="Z1401" i="157"/>
  <c r="X588" i="37" s="1"/>
  <c r="Y1401" i="157"/>
  <c r="W588" i="37" s="1"/>
  <c r="X1401" i="157"/>
  <c r="V588" i="37" s="1"/>
  <c r="W1401" i="157"/>
  <c r="U588" i="37" s="1"/>
  <c r="V1401" i="157"/>
  <c r="T588" i="37" s="1"/>
  <c r="U1401" i="157"/>
  <c r="S588" i="37" s="1"/>
  <c r="T1401" i="157"/>
  <c r="R588" i="37" s="1"/>
  <c r="S1401" i="157"/>
  <c r="Q588" i="37" s="1"/>
  <c r="R1401" i="157"/>
  <c r="P588" i="37" s="1"/>
  <c r="Z1400" i="157"/>
  <c r="X587" i="37" s="1"/>
  <c r="Y1400" i="157"/>
  <c r="W587" i="37" s="1"/>
  <c r="X1400" i="157"/>
  <c r="V587" i="37" s="1"/>
  <c r="W1400" i="157"/>
  <c r="U587" i="37" s="1"/>
  <c r="V1400" i="157"/>
  <c r="T587" i="37" s="1"/>
  <c r="U1400" i="157"/>
  <c r="S587" i="37" s="1"/>
  <c r="T1400" i="157"/>
  <c r="R587" i="37" s="1"/>
  <c r="S1400" i="157"/>
  <c r="Q587" i="37" s="1"/>
  <c r="R1400" i="157"/>
  <c r="P587" i="37" s="1"/>
  <c r="Z1399" i="157"/>
  <c r="X586" i="37" s="1"/>
  <c r="Y1399" i="157"/>
  <c r="W586" i="37" s="1"/>
  <c r="X1399" i="157"/>
  <c r="V586" i="37" s="1"/>
  <c r="W1399" i="157"/>
  <c r="U586" i="37" s="1"/>
  <c r="V1399" i="157"/>
  <c r="T586" i="37" s="1"/>
  <c r="U1399" i="157"/>
  <c r="S586" i="37" s="1"/>
  <c r="T1399" i="157"/>
  <c r="R586" i="37" s="1"/>
  <c r="S1399" i="157"/>
  <c r="Q586" i="37" s="1"/>
  <c r="R1399" i="157"/>
  <c r="P586" i="37" s="1"/>
  <c r="Z1398" i="157"/>
  <c r="X585" i="37" s="1"/>
  <c r="Y1398" i="157"/>
  <c r="W585" i="37" s="1"/>
  <c r="X1398" i="157"/>
  <c r="V585" i="37" s="1"/>
  <c r="V1398" i="157"/>
  <c r="T585" i="37" s="1"/>
  <c r="U1398" i="157"/>
  <c r="S585" i="37" s="1"/>
  <c r="R1398" i="157"/>
  <c r="P585" i="37" s="1"/>
  <c r="Z1397" i="157"/>
  <c r="X584" i="37" s="1"/>
  <c r="Y1397" i="157"/>
  <c r="W584" i="37" s="1"/>
  <c r="X1397" i="157"/>
  <c r="V584" i="37" s="1"/>
  <c r="W1397" i="157"/>
  <c r="U584" i="37" s="1"/>
  <c r="V1397" i="157"/>
  <c r="T584" i="37" s="1"/>
  <c r="U1397" i="157"/>
  <c r="S584" i="37" s="1"/>
  <c r="T1397" i="157"/>
  <c r="R584" i="37" s="1"/>
  <c r="S1397" i="157"/>
  <c r="Q584" i="37" s="1"/>
  <c r="R1397" i="157"/>
  <c r="P584" i="37" s="1"/>
  <c r="Z1396" i="157"/>
  <c r="X583" i="37" s="1"/>
  <c r="Y1396" i="157"/>
  <c r="W583" i="37" s="1"/>
  <c r="X1396" i="157"/>
  <c r="V583" i="37" s="1"/>
  <c r="V1396" i="157"/>
  <c r="T583" i="37" s="1"/>
  <c r="U1396" i="157"/>
  <c r="S583" i="37" s="1"/>
  <c r="R1396" i="157"/>
  <c r="P583" i="37" s="1"/>
  <c r="Z1395" i="157"/>
  <c r="X582" i="37" s="1"/>
  <c r="Y1395" i="157"/>
  <c r="W582" i="37" s="1"/>
  <c r="X1395" i="157"/>
  <c r="V582" i="37" s="1"/>
  <c r="V1395" i="157"/>
  <c r="T582" i="37" s="1"/>
  <c r="U1395" i="157"/>
  <c r="S582" i="37" s="1"/>
  <c r="R1395" i="157"/>
  <c r="P582" i="37" s="1"/>
  <c r="Z1394" i="157"/>
  <c r="X581" i="37" s="1"/>
  <c r="Y1394" i="157"/>
  <c r="W581" i="37" s="1"/>
  <c r="X1394" i="157"/>
  <c r="V581" i="37" s="1"/>
  <c r="V1394" i="157"/>
  <c r="T581" i="37" s="1"/>
  <c r="U1394" i="157"/>
  <c r="S581" i="37" s="1"/>
  <c r="R1394" i="157"/>
  <c r="P581" i="37" s="1"/>
  <c r="X579" i="37"/>
  <c r="W579" i="37"/>
  <c r="V579" i="37"/>
  <c r="T579" i="37"/>
  <c r="S579" i="37"/>
  <c r="P579" i="37"/>
  <c r="X578" i="37"/>
  <c r="W578" i="37"/>
  <c r="V578" i="37"/>
  <c r="T578" i="37"/>
  <c r="S578" i="37"/>
  <c r="P578" i="37"/>
  <c r="X577" i="37"/>
  <c r="W577" i="37"/>
  <c r="V577" i="37"/>
  <c r="U577" i="37"/>
  <c r="T577" i="37"/>
  <c r="S577" i="37"/>
  <c r="R577" i="37"/>
  <c r="Q577" i="37"/>
  <c r="P577" i="37"/>
  <c r="X576" i="37"/>
  <c r="W576" i="37"/>
  <c r="V576" i="37"/>
  <c r="T576" i="37"/>
  <c r="S576" i="37"/>
  <c r="P576" i="37"/>
  <c r="X570" i="37"/>
  <c r="W570" i="37"/>
  <c r="V570" i="37"/>
  <c r="U570" i="37"/>
  <c r="T570" i="37"/>
  <c r="S570" i="37"/>
  <c r="R570" i="37"/>
  <c r="Q570" i="37"/>
  <c r="P570" i="37"/>
  <c r="Z1382" i="157"/>
  <c r="X569" i="37" s="1"/>
  <c r="Y1382" i="157"/>
  <c r="W569" i="37" s="1"/>
  <c r="X1382" i="157"/>
  <c r="V569" i="37" s="1"/>
  <c r="V1382" i="157"/>
  <c r="T569" i="37" s="1"/>
  <c r="U1382" i="157"/>
  <c r="S569" i="37" s="1"/>
  <c r="R1382" i="157"/>
  <c r="P569" i="37" s="1"/>
  <c r="Z1375" i="157"/>
  <c r="X562" i="37" s="1"/>
  <c r="Y1375" i="157"/>
  <c r="W562" i="37" s="1"/>
  <c r="X1375" i="157"/>
  <c r="V562" i="37" s="1"/>
  <c r="V1375" i="157"/>
  <c r="T562" i="37" s="1"/>
  <c r="U1375" i="157"/>
  <c r="S562" i="37" s="1"/>
  <c r="R1375" i="157"/>
  <c r="P562" i="37" s="1"/>
  <c r="Z1374" i="157"/>
  <c r="X561" i="37" s="1"/>
  <c r="Y1374" i="157"/>
  <c r="W561" i="37" s="1"/>
  <c r="X1374" i="157"/>
  <c r="V561" i="37" s="1"/>
  <c r="W1374" i="157"/>
  <c r="U561" i="37" s="1"/>
  <c r="V1374" i="157"/>
  <c r="T561" i="37" s="1"/>
  <c r="U1374" i="157"/>
  <c r="S561" i="37" s="1"/>
  <c r="T1374" i="157"/>
  <c r="R561" i="37" s="1"/>
  <c r="S1374" i="157"/>
  <c r="Q561" i="37" s="1"/>
  <c r="R1374" i="157"/>
  <c r="P561" i="37" s="1"/>
  <c r="Z1371" i="157"/>
  <c r="X558" i="37" s="1"/>
  <c r="Y1371" i="157"/>
  <c r="W558" i="37" s="1"/>
  <c r="X1371" i="157"/>
  <c r="V558" i="37" s="1"/>
  <c r="W1371" i="157"/>
  <c r="U558" i="37" s="1"/>
  <c r="V1371" i="157"/>
  <c r="T558" i="37" s="1"/>
  <c r="U1371" i="157"/>
  <c r="S558" i="37" s="1"/>
  <c r="T1371" i="157"/>
  <c r="R558" i="37" s="1"/>
  <c r="S1371" i="157"/>
  <c r="Q558" i="37" s="1"/>
  <c r="R1371" i="157"/>
  <c r="P558" i="37" s="1"/>
  <c r="Z1370" i="157"/>
  <c r="X557" i="37" s="1"/>
  <c r="Y1370" i="157"/>
  <c r="X1370" i="157"/>
  <c r="V557" i="37" s="1"/>
  <c r="W1370" i="157"/>
  <c r="U557" i="37" s="1"/>
  <c r="V1370" i="157"/>
  <c r="T557" i="37" s="1"/>
  <c r="U1370" i="157"/>
  <c r="S557" i="37" s="1"/>
  <c r="T1370" i="157"/>
  <c r="R557" i="37" s="1"/>
  <c r="S1370" i="157"/>
  <c r="Q557" i="37" s="1"/>
  <c r="R1370" i="157"/>
  <c r="P557" i="37" s="1"/>
  <c r="Z1369" i="157"/>
  <c r="X556" i="37" s="1"/>
  <c r="Y1369" i="157"/>
  <c r="W556" i="37" s="1"/>
  <c r="X1369" i="157"/>
  <c r="V556" i="37" s="1"/>
  <c r="W1369" i="157"/>
  <c r="U556" i="37" s="1"/>
  <c r="V1369" i="157"/>
  <c r="T556" i="37" s="1"/>
  <c r="U1369" i="157"/>
  <c r="S556" i="37" s="1"/>
  <c r="T1369" i="157"/>
  <c r="R556" i="37" s="1"/>
  <c r="S1369" i="157"/>
  <c r="Q556" i="37" s="1"/>
  <c r="R1369" i="157"/>
  <c r="P556" i="37" s="1"/>
  <c r="Z1368" i="157"/>
  <c r="X555" i="37" s="1"/>
  <c r="Y1368" i="157"/>
  <c r="W555" i="37" s="1"/>
  <c r="X1368" i="157"/>
  <c r="V555" i="37" s="1"/>
  <c r="W1368" i="157"/>
  <c r="U555" i="37" s="1"/>
  <c r="V1368" i="157"/>
  <c r="T555" i="37" s="1"/>
  <c r="U1368" i="157"/>
  <c r="S555" i="37" s="1"/>
  <c r="T1368" i="157"/>
  <c r="R555" i="37" s="1"/>
  <c r="S1368" i="157"/>
  <c r="Q555" i="37" s="1"/>
  <c r="R1368" i="157"/>
  <c r="P555" i="37" s="1"/>
  <c r="Z1367" i="157"/>
  <c r="X554" i="37" s="1"/>
  <c r="Y1367" i="157"/>
  <c r="W554" i="37" s="1"/>
  <c r="X1367" i="157"/>
  <c r="V554" i="37" s="1"/>
  <c r="W1367" i="157"/>
  <c r="U554" i="37" s="1"/>
  <c r="V1367" i="157"/>
  <c r="T554" i="37" s="1"/>
  <c r="U1367" i="157"/>
  <c r="S554" i="37" s="1"/>
  <c r="T1367" i="157"/>
  <c r="R554" i="37" s="1"/>
  <c r="S1367" i="157"/>
  <c r="Q554" i="37" s="1"/>
  <c r="R1367" i="157"/>
  <c r="P554" i="37" s="1"/>
  <c r="Z1366" i="157"/>
  <c r="X553" i="37" s="1"/>
  <c r="Y1366" i="157"/>
  <c r="W553" i="37" s="1"/>
  <c r="X1366" i="157"/>
  <c r="V553" i="37" s="1"/>
  <c r="W1366" i="157"/>
  <c r="U553" i="37" s="1"/>
  <c r="V1366" i="157"/>
  <c r="T553" i="37" s="1"/>
  <c r="U1366" i="157"/>
  <c r="S553" i="37" s="1"/>
  <c r="T1366" i="157"/>
  <c r="R553" i="37" s="1"/>
  <c r="S1366" i="157"/>
  <c r="Q553" i="37" s="1"/>
  <c r="R1366" i="157"/>
  <c r="P553" i="37" s="1"/>
  <c r="Z1365" i="157"/>
  <c r="X552" i="37" s="1"/>
  <c r="Y1365" i="157"/>
  <c r="W552" i="37" s="1"/>
  <c r="X1365" i="157"/>
  <c r="V552" i="37" s="1"/>
  <c r="V1365" i="157"/>
  <c r="T552" i="37" s="1"/>
  <c r="U1365" i="157"/>
  <c r="S552" i="37" s="1"/>
  <c r="R1365" i="157"/>
  <c r="P552" i="37" s="1"/>
  <c r="Z1313" i="157"/>
  <c r="Y1313" i="157"/>
  <c r="X1313" i="157"/>
  <c r="V1313" i="157"/>
  <c r="U1313" i="157"/>
  <c r="U1393" i="157" s="1"/>
  <c r="S580" i="37" s="1"/>
  <c r="R1313" i="157"/>
  <c r="V1381" i="157"/>
  <c r="T568" i="37" s="1"/>
  <c r="U1381" i="157"/>
  <c r="S568" i="37" s="1"/>
  <c r="T1357" i="157"/>
  <c r="S1427" i="157"/>
  <c r="Q614" i="37" s="1"/>
  <c r="T1353" i="157"/>
  <c r="S1418" i="157"/>
  <c r="Q605" i="37" s="1"/>
  <c r="S1413" i="157"/>
  <c r="Q600" i="37" s="1"/>
  <c r="S1406" i="157"/>
  <c r="Q593" i="37" s="1"/>
  <c r="T1325" i="157"/>
  <c r="S1325" i="157"/>
  <c r="T1318" i="157"/>
  <c r="W1318" i="157" s="1"/>
  <c r="S1398" i="157"/>
  <c r="Q585" i="37" s="1"/>
  <c r="T1316" i="157"/>
  <c r="S1396" i="157"/>
  <c r="Q583" i="37" s="1"/>
  <c r="T1315" i="157"/>
  <c r="S1395" i="157"/>
  <c r="Q582" i="37" s="1"/>
  <c r="T1314" i="157"/>
  <c r="S1394" i="157"/>
  <c r="Q581" i="37" s="1"/>
  <c r="T1312" i="157"/>
  <c r="T1392" i="157" s="1"/>
  <c r="Q579" i="37"/>
  <c r="T1311" i="157"/>
  <c r="Q578" i="37"/>
  <c r="T1309" i="157"/>
  <c r="T1389" i="157" s="1"/>
  <c r="Q576" i="37"/>
  <c r="T1302" i="157"/>
  <c r="T1295" i="157"/>
  <c r="T1337" i="157" s="1"/>
  <c r="S1375" i="157"/>
  <c r="Q562" i="37" s="1"/>
  <c r="T1285" i="157"/>
  <c r="S1285" i="157"/>
  <c r="T1284" i="157"/>
  <c r="T1283" i="157"/>
  <c r="T1282" i="157"/>
  <c r="T1281" i="157"/>
  <c r="Z1273" i="157"/>
  <c r="Y1273" i="157"/>
  <c r="W479" i="37" s="1"/>
  <c r="X1273" i="157"/>
  <c r="V479" i="37" s="1"/>
  <c r="V1273" i="157"/>
  <c r="T479" i="37" s="1"/>
  <c r="U1273" i="157"/>
  <c r="S479" i="37" s="1"/>
  <c r="R1273" i="157"/>
  <c r="Z1272" i="157"/>
  <c r="Y1272" i="157"/>
  <c r="W478" i="37" s="1"/>
  <c r="X1272" i="157"/>
  <c r="V478" i="37" s="1"/>
  <c r="W1272" i="157"/>
  <c r="U478" i="37" s="1"/>
  <c r="V1272" i="157"/>
  <c r="T478" i="37" s="1"/>
  <c r="U1272" i="157"/>
  <c r="S478" i="37" s="1"/>
  <c r="T1272" i="157"/>
  <c r="R478" i="37" s="1"/>
  <c r="S1272" i="157"/>
  <c r="Q478" i="37" s="1"/>
  <c r="R1272" i="157"/>
  <c r="Z1271" i="157"/>
  <c r="Y1271" i="157"/>
  <c r="W477" i="37" s="1"/>
  <c r="X1271" i="157"/>
  <c r="V477" i="37" s="1"/>
  <c r="W1271" i="157"/>
  <c r="U477" i="37" s="1"/>
  <c r="V1271" i="157"/>
  <c r="T477" i="37" s="1"/>
  <c r="U1271" i="157"/>
  <c r="S477" i="37" s="1"/>
  <c r="T1271" i="157"/>
  <c r="R477" i="37" s="1"/>
  <c r="S1271" i="157"/>
  <c r="Q477" i="37" s="1"/>
  <c r="R1271" i="157"/>
  <c r="Z1270" i="157"/>
  <c r="Y1270" i="157"/>
  <c r="W476" i="37" s="1"/>
  <c r="X1270" i="157"/>
  <c r="V476" i="37" s="1"/>
  <c r="W1270" i="157"/>
  <c r="U476" i="37" s="1"/>
  <c r="V1270" i="157"/>
  <c r="T476" i="37" s="1"/>
  <c r="U1270" i="157"/>
  <c r="S476" i="37" s="1"/>
  <c r="T1270" i="157"/>
  <c r="R476" i="37" s="1"/>
  <c r="S1270" i="157"/>
  <c r="Q476" i="37" s="1"/>
  <c r="R1270" i="157"/>
  <c r="Z1269" i="157"/>
  <c r="Y1269" i="157"/>
  <c r="W475" i="37" s="1"/>
  <c r="X1269" i="157"/>
  <c r="V475" i="37" s="1"/>
  <c r="V1269" i="157"/>
  <c r="T475" i="37" s="1"/>
  <c r="U1269" i="157"/>
  <c r="S475" i="37" s="1"/>
  <c r="R1269" i="157"/>
  <c r="Z1268" i="157"/>
  <c r="Y1268" i="157"/>
  <c r="W474" i="37" s="1"/>
  <c r="X1268" i="157"/>
  <c r="V474" i="37" s="1"/>
  <c r="W1268" i="157"/>
  <c r="U474" i="37" s="1"/>
  <c r="V1268" i="157"/>
  <c r="T474" i="37" s="1"/>
  <c r="U1268" i="157"/>
  <c r="S474" i="37" s="1"/>
  <c r="T1268" i="157"/>
  <c r="R474" i="37" s="1"/>
  <c r="S1268" i="157"/>
  <c r="Q474" i="37" s="1"/>
  <c r="R1268" i="157"/>
  <c r="Z1267" i="157"/>
  <c r="Y1267" i="157"/>
  <c r="W473" i="37" s="1"/>
  <c r="X1267" i="157"/>
  <c r="V473" i="37" s="1"/>
  <c r="W1267" i="157"/>
  <c r="U473" i="37" s="1"/>
  <c r="V1267" i="157"/>
  <c r="T473" i="37" s="1"/>
  <c r="U1267" i="157"/>
  <c r="S473" i="37" s="1"/>
  <c r="T1267" i="157"/>
  <c r="R473" i="37" s="1"/>
  <c r="S1267" i="157"/>
  <c r="Q473" i="37" s="1"/>
  <c r="R1267" i="157"/>
  <c r="Z1265" i="157"/>
  <c r="X471" i="37" s="1"/>
  <c r="Y1265" i="157"/>
  <c r="W471" i="37" s="1"/>
  <c r="X1265" i="157"/>
  <c r="V471" i="37" s="1"/>
  <c r="V1265" i="157"/>
  <c r="T471" i="37" s="1"/>
  <c r="U1265" i="157"/>
  <c r="S471" i="37" s="1"/>
  <c r="R1265" i="157"/>
  <c r="P471" i="37" s="1"/>
  <c r="Z1264" i="157"/>
  <c r="X470" i="37" s="1"/>
  <c r="Y1264" i="157"/>
  <c r="W470" i="37" s="1"/>
  <c r="X1264" i="157"/>
  <c r="V470" i="37" s="1"/>
  <c r="W1264" i="157"/>
  <c r="U470" i="37" s="1"/>
  <c r="V1264" i="157"/>
  <c r="T470" i="37" s="1"/>
  <c r="U1264" i="157"/>
  <c r="S470" i="37" s="1"/>
  <c r="T1264" i="157"/>
  <c r="R470" i="37" s="1"/>
  <c r="S1264" i="157"/>
  <c r="Q470" i="37" s="1"/>
  <c r="R1264" i="157"/>
  <c r="P470" i="37" s="1"/>
  <c r="Z1262" i="157"/>
  <c r="X468" i="37" s="1"/>
  <c r="Y1262" i="157"/>
  <c r="W468" i="37" s="1"/>
  <c r="X1262" i="157"/>
  <c r="V468" i="37" s="1"/>
  <c r="W1262" i="157"/>
  <c r="U468" i="37" s="1"/>
  <c r="V1262" i="157"/>
  <c r="T468" i="37" s="1"/>
  <c r="U1262" i="157"/>
  <c r="S468" i="37" s="1"/>
  <c r="T1262" i="157"/>
  <c r="R468" i="37" s="1"/>
  <c r="S1262" i="157"/>
  <c r="Q468" i="37" s="1"/>
  <c r="R1262" i="157"/>
  <c r="P468" i="37" s="1"/>
  <c r="Z1261" i="157"/>
  <c r="X467" i="37" s="1"/>
  <c r="Y1261" i="157"/>
  <c r="W467" i="37" s="1"/>
  <c r="X1261" i="157"/>
  <c r="V467" i="37" s="1"/>
  <c r="V1261" i="157"/>
  <c r="T467" i="37" s="1"/>
  <c r="U1261" i="157"/>
  <c r="S467" i="37" s="1"/>
  <c r="S1261" i="157"/>
  <c r="Q467" i="37" s="1"/>
  <c r="R1261" i="157"/>
  <c r="P467" i="37" s="1"/>
  <c r="Z1260" i="157"/>
  <c r="X466" i="37" s="1"/>
  <c r="Y1260" i="157"/>
  <c r="W466" i="37" s="1"/>
  <c r="X1260" i="157"/>
  <c r="V466" i="37" s="1"/>
  <c r="V1260" i="157"/>
  <c r="T466" i="37" s="1"/>
  <c r="U1260" i="157"/>
  <c r="S466" i="37" s="1"/>
  <c r="R1260" i="157"/>
  <c r="P466" i="37" s="1"/>
  <c r="Z1257" i="157"/>
  <c r="X463" i="37" s="1"/>
  <c r="Y1257" i="157"/>
  <c r="W463" i="37" s="1"/>
  <c r="X1257" i="157"/>
  <c r="V463" i="37" s="1"/>
  <c r="W1257" i="157"/>
  <c r="U463" i="37" s="1"/>
  <c r="V1257" i="157"/>
  <c r="T463" i="37" s="1"/>
  <c r="U1257" i="157"/>
  <c r="S463" i="37" s="1"/>
  <c r="T1257" i="157"/>
  <c r="R463" i="37" s="1"/>
  <c r="S1257" i="157"/>
  <c r="Q463" i="37" s="1"/>
  <c r="R1257" i="157"/>
  <c r="P463" i="37" s="1"/>
  <c r="Z1256" i="157"/>
  <c r="X462" i="37" s="1"/>
  <c r="Y1256" i="157"/>
  <c r="W462" i="37" s="1"/>
  <c r="X1256" i="157"/>
  <c r="V462" i="37" s="1"/>
  <c r="V1256" i="157"/>
  <c r="T462" i="37" s="1"/>
  <c r="U1256" i="157"/>
  <c r="S462" i="37" s="1"/>
  <c r="R1256" i="157"/>
  <c r="P462" i="37" s="1"/>
  <c r="Z1255" i="157"/>
  <c r="X461" i="37" s="1"/>
  <c r="Y1255" i="157"/>
  <c r="W461" i="37" s="1"/>
  <c r="X1255" i="157"/>
  <c r="V461" i="37" s="1"/>
  <c r="W1255" i="157"/>
  <c r="U461" i="37" s="1"/>
  <c r="V1255" i="157"/>
  <c r="T461" i="37" s="1"/>
  <c r="U1255" i="157"/>
  <c r="S461" i="37" s="1"/>
  <c r="T1255" i="157"/>
  <c r="R461" i="37" s="1"/>
  <c r="S1255" i="157"/>
  <c r="Q461" i="37" s="1"/>
  <c r="R1255" i="157"/>
  <c r="P461" i="37" s="1"/>
  <c r="Z1254" i="157"/>
  <c r="X460" i="37" s="1"/>
  <c r="Y1254" i="157"/>
  <c r="W460" i="37" s="1"/>
  <c r="X1254" i="157"/>
  <c r="V460" i="37" s="1"/>
  <c r="W1254" i="157"/>
  <c r="U460" i="37" s="1"/>
  <c r="V1254" i="157"/>
  <c r="T460" i="37" s="1"/>
  <c r="U1254" i="157"/>
  <c r="S460" i="37" s="1"/>
  <c r="T1254" i="157"/>
  <c r="R460" i="37" s="1"/>
  <c r="S1254" i="157"/>
  <c r="Q460" i="37" s="1"/>
  <c r="R1254" i="157"/>
  <c r="P460" i="37" s="1"/>
  <c r="Z1250" i="157"/>
  <c r="X456" i="37" s="1"/>
  <c r="Y1250" i="157"/>
  <c r="W456" i="37" s="1"/>
  <c r="X1250" i="157"/>
  <c r="V456" i="37" s="1"/>
  <c r="V1250" i="157"/>
  <c r="T456" i="37" s="1"/>
  <c r="U1250" i="157"/>
  <c r="S456" i="37" s="1"/>
  <c r="R1250" i="157"/>
  <c r="P456" i="37" s="1"/>
  <c r="Z1249" i="157"/>
  <c r="X455" i="37" s="1"/>
  <c r="Y1249" i="157"/>
  <c r="W455" i="37" s="1"/>
  <c r="X1249" i="157"/>
  <c r="V455" i="37" s="1"/>
  <c r="V1249" i="157"/>
  <c r="T455" i="37" s="1"/>
  <c r="U1249" i="157"/>
  <c r="S455" i="37" s="1"/>
  <c r="R1249" i="157"/>
  <c r="P455" i="37" s="1"/>
  <c r="Z1248" i="157"/>
  <c r="X454" i="37" s="1"/>
  <c r="Y1248" i="157"/>
  <c r="W454" i="37" s="1"/>
  <c r="X1248" i="157"/>
  <c r="V454" i="37" s="1"/>
  <c r="W1248" i="157"/>
  <c r="U454" i="37" s="1"/>
  <c r="V1248" i="157"/>
  <c r="T454" i="37" s="1"/>
  <c r="U1248" i="157"/>
  <c r="S454" i="37" s="1"/>
  <c r="T1248" i="157"/>
  <c r="R454" i="37" s="1"/>
  <c r="S1248" i="157"/>
  <c r="Q454" i="37" s="1"/>
  <c r="R1248" i="157"/>
  <c r="P454" i="37" s="1"/>
  <c r="Z1247" i="157"/>
  <c r="X453" i="37" s="1"/>
  <c r="Y1247" i="157"/>
  <c r="W453" i="37" s="1"/>
  <c r="X1247" i="157"/>
  <c r="V453" i="37" s="1"/>
  <c r="W1247" i="157"/>
  <c r="U453" i="37" s="1"/>
  <c r="V1247" i="157"/>
  <c r="T453" i="37" s="1"/>
  <c r="U1247" i="157"/>
  <c r="S453" i="37" s="1"/>
  <c r="T1247" i="157"/>
  <c r="R453" i="37" s="1"/>
  <c r="S1247" i="157"/>
  <c r="Q453" i="37" s="1"/>
  <c r="R1247" i="157"/>
  <c r="P453" i="37" s="1"/>
  <c r="Z1246" i="157"/>
  <c r="X452" i="37" s="1"/>
  <c r="Y1246" i="157"/>
  <c r="W452" i="37" s="1"/>
  <c r="X1246" i="157"/>
  <c r="V452" i="37" s="1"/>
  <c r="W1246" i="157"/>
  <c r="U452" i="37" s="1"/>
  <c r="V1246" i="157"/>
  <c r="T452" i="37" s="1"/>
  <c r="U1246" i="157"/>
  <c r="S452" i="37" s="1"/>
  <c r="T1246" i="157"/>
  <c r="R452" i="37" s="1"/>
  <c r="S1246" i="157"/>
  <c r="Q452" i="37" s="1"/>
  <c r="R1246" i="157"/>
  <c r="P452" i="37" s="1"/>
  <c r="Z1245" i="157"/>
  <c r="X451" i="37" s="1"/>
  <c r="Y1245" i="157"/>
  <c r="W451" i="37" s="1"/>
  <c r="X1245" i="157"/>
  <c r="V451" i="37" s="1"/>
  <c r="W1245" i="157"/>
  <c r="U451" i="37" s="1"/>
  <c r="V1245" i="157"/>
  <c r="T451" i="37" s="1"/>
  <c r="U1245" i="157"/>
  <c r="S451" i="37" s="1"/>
  <c r="T1245" i="157"/>
  <c r="R451" i="37" s="1"/>
  <c r="S1245" i="157"/>
  <c r="Q451" i="37" s="1"/>
  <c r="R1245" i="157"/>
  <c r="P451" i="37" s="1"/>
  <c r="Z1244" i="157"/>
  <c r="X450" i="37" s="1"/>
  <c r="Y1244" i="157"/>
  <c r="W450" i="37" s="1"/>
  <c r="X1244" i="157"/>
  <c r="V450" i="37" s="1"/>
  <c r="W1244" i="157"/>
  <c r="U450" i="37" s="1"/>
  <c r="V1244" i="157"/>
  <c r="T450" i="37" s="1"/>
  <c r="U1244" i="157"/>
  <c r="S450" i="37" s="1"/>
  <c r="T1244" i="157"/>
  <c r="R450" i="37" s="1"/>
  <c r="S1244" i="157"/>
  <c r="Q450" i="37" s="1"/>
  <c r="R1244" i="157"/>
  <c r="P450" i="37" s="1"/>
  <c r="Z1242" i="157"/>
  <c r="X448" i="37" s="1"/>
  <c r="Y1242" i="157"/>
  <c r="W448" i="37" s="1"/>
  <c r="X1242" i="157"/>
  <c r="V448" i="37" s="1"/>
  <c r="V1242" i="157"/>
  <c r="T448" i="37" s="1"/>
  <c r="U1242" i="157"/>
  <c r="S448" i="37" s="1"/>
  <c r="R1242" i="157"/>
  <c r="P448" i="37" s="1"/>
  <c r="X447" i="37"/>
  <c r="W447" i="37"/>
  <c r="V447" i="37"/>
  <c r="T447" i="37"/>
  <c r="S447" i="37"/>
  <c r="P447" i="37"/>
  <c r="X446" i="37"/>
  <c r="W446" i="37"/>
  <c r="V446" i="37"/>
  <c r="T446" i="37"/>
  <c r="S446" i="37"/>
  <c r="P446" i="37"/>
  <c r="X444" i="37"/>
  <c r="W444" i="37"/>
  <c r="V444" i="37"/>
  <c r="T444" i="37"/>
  <c r="S444" i="37"/>
  <c r="P444" i="37"/>
  <c r="X442" i="37"/>
  <c r="W442" i="37"/>
  <c r="V442" i="37"/>
  <c r="T442" i="37"/>
  <c r="S442" i="37"/>
  <c r="P442" i="37"/>
  <c r="X441" i="37"/>
  <c r="W441" i="37"/>
  <c r="V441" i="37"/>
  <c r="T441" i="37"/>
  <c r="S441" i="37"/>
  <c r="P441" i="37"/>
  <c r="X440" i="37"/>
  <c r="W440" i="37"/>
  <c r="V440" i="37"/>
  <c r="U440" i="37"/>
  <c r="T440" i="37"/>
  <c r="S440" i="37"/>
  <c r="R440" i="37"/>
  <c r="Q440" i="37"/>
  <c r="P440" i="37"/>
  <c r="X439" i="37"/>
  <c r="W439" i="37"/>
  <c r="V439" i="37"/>
  <c r="T439" i="37"/>
  <c r="S439" i="37"/>
  <c r="P439" i="37"/>
  <c r="X432" i="37"/>
  <c r="W432" i="37"/>
  <c r="V432" i="37"/>
  <c r="U432" i="37"/>
  <c r="T432" i="37"/>
  <c r="S432" i="37"/>
  <c r="R432" i="37"/>
  <c r="Q432" i="37"/>
  <c r="P432" i="37"/>
  <c r="Z1225" i="157"/>
  <c r="X431" i="37" s="1"/>
  <c r="Y1225" i="157"/>
  <c r="W431" i="37" s="1"/>
  <c r="X1225" i="157"/>
  <c r="V431" i="37" s="1"/>
  <c r="V1225" i="157"/>
  <c r="T431" i="37" s="1"/>
  <c r="U1225" i="157"/>
  <c r="S431" i="37" s="1"/>
  <c r="R1225" i="157"/>
  <c r="P431" i="37" s="1"/>
  <c r="Z1218" i="157"/>
  <c r="X424" i="37" s="1"/>
  <c r="Y1218" i="157"/>
  <c r="W424" i="37" s="1"/>
  <c r="X1218" i="157"/>
  <c r="V424" i="37" s="1"/>
  <c r="V1218" i="157"/>
  <c r="T424" i="37" s="1"/>
  <c r="U1218" i="157"/>
  <c r="S424" i="37" s="1"/>
  <c r="R1218" i="157"/>
  <c r="P424" i="37" s="1"/>
  <c r="Z1217" i="157"/>
  <c r="X423" i="37" s="1"/>
  <c r="Y1217" i="157"/>
  <c r="W423" i="37" s="1"/>
  <c r="X1217" i="157"/>
  <c r="V423" i="37" s="1"/>
  <c r="W1217" i="157"/>
  <c r="U423" i="37" s="1"/>
  <c r="V1217" i="157"/>
  <c r="T423" i="37" s="1"/>
  <c r="U1217" i="157"/>
  <c r="S423" i="37" s="1"/>
  <c r="T1217" i="157"/>
  <c r="R423" i="37" s="1"/>
  <c r="S1217" i="157"/>
  <c r="Q423" i="37" s="1"/>
  <c r="R1217" i="157"/>
  <c r="P423" i="37" s="1"/>
  <c r="Z1214" i="157"/>
  <c r="X420" i="37" s="1"/>
  <c r="Y1214" i="157"/>
  <c r="W420" i="37" s="1"/>
  <c r="X1214" i="157"/>
  <c r="V420" i="37" s="1"/>
  <c r="W1214" i="157"/>
  <c r="U420" i="37" s="1"/>
  <c r="V1214" i="157"/>
  <c r="T420" i="37" s="1"/>
  <c r="U1214" i="157"/>
  <c r="S420" i="37" s="1"/>
  <c r="T1214" i="157"/>
  <c r="R420" i="37" s="1"/>
  <c r="S1214" i="157"/>
  <c r="Q420" i="37" s="1"/>
  <c r="R1214" i="157"/>
  <c r="P420" i="37" s="1"/>
  <c r="Z1213" i="157"/>
  <c r="X419" i="37" s="1"/>
  <c r="Y1213" i="157"/>
  <c r="W419" i="37" s="1"/>
  <c r="X1213" i="157"/>
  <c r="V419" i="37" s="1"/>
  <c r="W1213" i="157"/>
  <c r="U419" i="37" s="1"/>
  <c r="V1213" i="157"/>
  <c r="T419" i="37" s="1"/>
  <c r="U1213" i="157"/>
  <c r="S419" i="37" s="1"/>
  <c r="T1213" i="157"/>
  <c r="R419" i="37" s="1"/>
  <c r="S1213" i="157"/>
  <c r="Q419" i="37" s="1"/>
  <c r="R1213" i="157"/>
  <c r="P419" i="37" s="1"/>
  <c r="Z1212" i="157"/>
  <c r="X418" i="37" s="1"/>
  <c r="Y1212" i="157"/>
  <c r="W418" i="37" s="1"/>
  <c r="X1212" i="157"/>
  <c r="V418" i="37" s="1"/>
  <c r="W1212" i="157"/>
  <c r="U418" i="37" s="1"/>
  <c r="V1212" i="157"/>
  <c r="T418" i="37" s="1"/>
  <c r="U1212" i="157"/>
  <c r="S418" i="37" s="1"/>
  <c r="T1212" i="157"/>
  <c r="R418" i="37" s="1"/>
  <c r="S1212" i="157"/>
  <c r="Q418" i="37" s="1"/>
  <c r="R1212" i="157"/>
  <c r="P418" i="37" s="1"/>
  <c r="Z1211" i="157"/>
  <c r="X417" i="37" s="1"/>
  <c r="Y1211" i="157"/>
  <c r="W417" i="37" s="1"/>
  <c r="X1211" i="157"/>
  <c r="V417" i="37" s="1"/>
  <c r="W1211" i="157"/>
  <c r="U417" i="37" s="1"/>
  <c r="V1211" i="157"/>
  <c r="T417" i="37" s="1"/>
  <c r="U1211" i="157"/>
  <c r="S417" i="37" s="1"/>
  <c r="T1211" i="157"/>
  <c r="R417" i="37" s="1"/>
  <c r="S1211" i="157"/>
  <c r="Q417" i="37" s="1"/>
  <c r="R1211" i="157"/>
  <c r="P417" i="37" s="1"/>
  <c r="Z1210" i="157"/>
  <c r="X416" i="37" s="1"/>
  <c r="Y1210" i="157"/>
  <c r="W416" i="37" s="1"/>
  <c r="X1210" i="157"/>
  <c r="V416" i="37" s="1"/>
  <c r="W1210" i="157"/>
  <c r="U416" i="37" s="1"/>
  <c r="V1210" i="157"/>
  <c r="T416" i="37" s="1"/>
  <c r="U1210" i="157"/>
  <c r="S416" i="37" s="1"/>
  <c r="T1210" i="157"/>
  <c r="R416" i="37" s="1"/>
  <c r="S1210" i="157"/>
  <c r="Q416" i="37" s="1"/>
  <c r="R1210" i="157"/>
  <c r="P416" i="37" s="1"/>
  <c r="Z1209" i="157"/>
  <c r="X415" i="37" s="1"/>
  <c r="Y1209" i="157"/>
  <c r="W415" i="37" s="1"/>
  <c r="X1209" i="157"/>
  <c r="V415" i="37" s="1"/>
  <c r="W1209" i="157"/>
  <c r="U415" i="37" s="1"/>
  <c r="V1209" i="157"/>
  <c r="T415" i="37" s="1"/>
  <c r="U1209" i="157"/>
  <c r="S415" i="37" s="1"/>
  <c r="T1209" i="157"/>
  <c r="R415" i="37" s="1"/>
  <c r="S1209" i="157"/>
  <c r="Q415" i="37" s="1"/>
  <c r="R1209" i="157"/>
  <c r="P415" i="37" s="1"/>
  <c r="Z1208" i="157"/>
  <c r="X414" i="37" s="1"/>
  <c r="Y1208" i="157"/>
  <c r="W414" i="37" s="1"/>
  <c r="X1208" i="157"/>
  <c r="V414" i="37" s="1"/>
  <c r="W1208" i="157"/>
  <c r="U414" i="37" s="1"/>
  <c r="V1208" i="157"/>
  <c r="T414" i="37" s="1"/>
  <c r="U1208" i="157"/>
  <c r="S414" i="37" s="1"/>
  <c r="T1208" i="157"/>
  <c r="R414" i="37" s="1"/>
  <c r="S1208" i="157"/>
  <c r="Q414" i="37" s="1"/>
  <c r="R1208" i="157"/>
  <c r="P414" i="37" s="1"/>
  <c r="T443" i="37"/>
  <c r="S443" i="37"/>
  <c r="V1224" i="157"/>
  <c r="T430" i="37" s="1"/>
  <c r="U1224" i="157"/>
  <c r="S430" i="37" s="1"/>
  <c r="T1200" i="157"/>
  <c r="S1273" i="157"/>
  <c r="Q479" i="37" s="1"/>
  <c r="T1196" i="157"/>
  <c r="S1265" i="157"/>
  <c r="Q471" i="37" s="1"/>
  <c r="T1176" i="157"/>
  <c r="S1260" i="157"/>
  <c r="Q466" i="37" s="1"/>
  <c r="S1250" i="157"/>
  <c r="Q456" i="37" s="1"/>
  <c r="T1165" i="157"/>
  <c r="S1165" i="157"/>
  <c r="T1158" i="157"/>
  <c r="S1242" i="157"/>
  <c r="Q448" i="37" s="1"/>
  <c r="T1157" i="157"/>
  <c r="T1156" i="157"/>
  <c r="T1241" i="157" s="1"/>
  <c r="Q447" i="37"/>
  <c r="T1155" i="157"/>
  <c r="T1240" i="157" s="1"/>
  <c r="T1153" i="157"/>
  <c r="T1238" i="157" s="1"/>
  <c r="Q442" i="37"/>
  <c r="Q441" i="37"/>
  <c r="T1148" i="157"/>
  <c r="T1233" i="157" s="1"/>
  <c r="Q439" i="37"/>
  <c r="S1225" i="157"/>
  <c r="Q431" i="37" s="1"/>
  <c r="T1133" i="157"/>
  <c r="T1179" i="157" s="1"/>
  <c r="S1218" i="157"/>
  <c r="Q424" i="37" s="1"/>
  <c r="T1121" i="157"/>
  <c r="T1120" i="157"/>
  <c r="T1119" i="157"/>
  <c r="T1118" i="157"/>
  <c r="X407" i="37"/>
  <c r="W407" i="37"/>
  <c r="V407" i="37"/>
  <c r="V1106" i="157"/>
  <c r="T407" i="37" s="1"/>
  <c r="U1106" i="157"/>
  <c r="S407" i="37" s="1"/>
  <c r="R1106" i="157"/>
  <c r="Z1105" i="157"/>
  <c r="X406" i="37" s="1"/>
  <c r="Y1105" i="157"/>
  <c r="W406" i="37" s="1"/>
  <c r="X1105" i="157"/>
  <c r="V406" i="37" s="1"/>
  <c r="W1105" i="157"/>
  <c r="U406" i="37" s="1"/>
  <c r="V1105" i="157"/>
  <c r="T406" i="37" s="1"/>
  <c r="U1105" i="157"/>
  <c r="S406" i="37" s="1"/>
  <c r="T1105" i="157"/>
  <c r="R406" i="37" s="1"/>
  <c r="S1105" i="157"/>
  <c r="Q406" i="37" s="1"/>
  <c r="R1105" i="157"/>
  <c r="Z1104" i="157"/>
  <c r="X405" i="37" s="1"/>
  <c r="Y1104" i="157"/>
  <c r="W405" i="37" s="1"/>
  <c r="X1104" i="157"/>
  <c r="V405" i="37" s="1"/>
  <c r="W1104" i="157"/>
  <c r="U405" i="37" s="1"/>
  <c r="V1104" i="157"/>
  <c r="T405" i="37" s="1"/>
  <c r="U1104" i="157"/>
  <c r="S405" i="37" s="1"/>
  <c r="T1104" i="157"/>
  <c r="R405" i="37" s="1"/>
  <c r="S1104" i="157"/>
  <c r="Q405" i="37" s="1"/>
  <c r="R1104" i="157"/>
  <c r="Z1103" i="157"/>
  <c r="X404" i="37" s="1"/>
  <c r="Y1103" i="157"/>
  <c r="W404" i="37" s="1"/>
  <c r="X1103" i="157"/>
  <c r="V404" i="37" s="1"/>
  <c r="W1103" i="157"/>
  <c r="U404" i="37" s="1"/>
  <c r="V1103" i="157"/>
  <c r="T404" i="37" s="1"/>
  <c r="U1103" i="157"/>
  <c r="S404" i="37" s="1"/>
  <c r="T1103" i="157"/>
  <c r="R404" i="37" s="1"/>
  <c r="S1103" i="157"/>
  <c r="Q404" i="37" s="1"/>
  <c r="R1103" i="157"/>
  <c r="Z1102" i="157"/>
  <c r="X403" i="37" s="1"/>
  <c r="Y1102" i="157"/>
  <c r="W403" i="37" s="1"/>
  <c r="X1102" i="157"/>
  <c r="V403" i="37" s="1"/>
  <c r="V1102" i="157"/>
  <c r="T403" i="37" s="1"/>
  <c r="U1102" i="157"/>
  <c r="S403" i="37" s="1"/>
  <c r="R1102" i="157"/>
  <c r="Z1101" i="157"/>
  <c r="X402" i="37" s="1"/>
  <c r="Y1101" i="157"/>
  <c r="W402" i="37" s="1"/>
  <c r="X1101" i="157"/>
  <c r="V402" i="37" s="1"/>
  <c r="V1101" i="157"/>
  <c r="T402" i="37" s="1"/>
  <c r="U1101" i="157"/>
  <c r="S402" i="37" s="1"/>
  <c r="R1101" i="157"/>
  <c r="Z1100" i="157"/>
  <c r="X401" i="37" s="1"/>
  <c r="Y1100" i="157"/>
  <c r="W401" i="37" s="1"/>
  <c r="X1100" i="157"/>
  <c r="V401" i="37" s="1"/>
  <c r="W1100" i="157"/>
  <c r="U401" i="37" s="1"/>
  <c r="V1100" i="157"/>
  <c r="T401" i="37" s="1"/>
  <c r="U1100" i="157"/>
  <c r="S401" i="37" s="1"/>
  <c r="T1100" i="157"/>
  <c r="R401" i="37" s="1"/>
  <c r="S1100" i="157"/>
  <c r="Q401" i="37" s="1"/>
  <c r="R1100" i="157"/>
  <c r="Z1097" i="157"/>
  <c r="X398" i="37" s="1"/>
  <c r="Y1097" i="157"/>
  <c r="W398" i="37" s="1"/>
  <c r="X1097" i="157"/>
  <c r="V398" i="37" s="1"/>
  <c r="V1097" i="157"/>
  <c r="T398" i="37" s="1"/>
  <c r="U1097" i="157"/>
  <c r="S398" i="37" s="1"/>
  <c r="R1097" i="157"/>
  <c r="P398" i="37" s="1"/>
  <c r="Z1096" i="157"/>
  <c r="X397" i="37" s="1"/>
  <c r="Y1096" i="157"/>
  <c r="W397" i="37" s="1"/>
  <c r="X1096" i="157"/>
  <c r="V397" i="37" s="1"/>
  <c r="W1096" i="157"/>
  <c r="U397" i="37" s="1"/>
  <c r="V1096" i="157"/>
  <c r="T397" i="37" s="1"/>
  <c r="U1096" i="157"/>
  <c r="S397" i="37" s="1"/>
  <c r="T1096" i="157"/>
  <c r="R397" i="37" s="1"/>
  <c r="S1096" i="157"/>
  <c r="Q397" i="37" s="1"/>
  <c r="R1096" i="157"/>
  <c r="P397" i="37" s="1"/>
  <c r="Z1094" i="157"/>
  <c r="X395" i="37" s="1"/>
  <c r="Y1094" i="157"/>
  <c r="W395" i="37" s="1"/>
  <c r="X1094" i="157"/>
  <c r="V395" i="37" s="1"/>
  <c r="W1094" i="157"/>
  <c r="U395" i="37" s="1"/>
  <c r="V1094" i="157"/>
  <c r="T395" i="37" s="1"/>
  <c r="U1094" i="157"/>
  <c r="S395" i="37" s="1"/>
  <c r="T1094" i="157"/>
  <c r="R395" i="37" s="1"/>
  <c r="S1094" i="157"/>
  <c r="Q395" i="37" s="1"/>
  <c r="R1094" i="157"/>
  <c r="P395" i="37" s="1"/>
  <c r="Z1093" i="157"/>
  <c r="X394" i="37" s="1"/>
  <c r="Y1093" i="157"/>
  <c r="W394" i="37" s="1"/>
  <c r="X1093" i="157"/>
  <c r="V394" i="37" s="1"/>
  <c r="V1093" i="157"/>
  <c r="T394" i="37" s="1"/>
  <c r="U1093" i="157"/>
  <c r="S394" i="37" s="1"/>
  <c r="S1093" i="157"/>
  <c r="Q394" i="37" s="1"/>
  <c r="R1093" i="157"/>
  <c r="P394" i="37" s="1"/>
  <c r="Z1092" i="157"/>
  <c r="X393" i="37" s="1"/>
  <c r="Y1092" i="157"/>
  <c r="W393" i="37" s="1"/>
  <c r="X1092" i="157"/>
  <c r="V393" i="37" s="1"/>
  <c r="V1092" i="157"/>
  <c r="T393" i="37" s="1"/>
  <c r="U1092" i="157"/>
  <c r="S393" i="37" s="1"/>
  <c r="R1092" i="157"/>
  <c r="P393" i="37" s="1"/>
  <c r="Z1087" i="157"/>
  <c r="X388" i="37" s="1"/>
  <c r="Y1087" i="157"/>
  <c r="W388" i="37" s="1"/>
  <c r="X1087" i="157"/>
  <c r="V388" i="37" s="1"/>
  <c r="V1087" i="157"/>
  <c r="T388" i="37" s="1"/>
  <c r="U1087" i="157"/>
  <c r="S388" i="37" s="1"/>
  <c r="R1087" i="157"/>
  <c r="P388" i="37" s="1"/>
  <c r="Z1086" i="157"/>
  <c r="X387" i="37" s="1"/>
  <c r="Y1086" i="157"/>
  <c r="W387" i="37" s="1"/>
  <c r="X1086" i="157"/>
  <c r="V387" i="37" s="1"/>
  <c r="W1086" i="157"/>
  <c r="U387" i="37" s="1"/>
  <c r="V1086" i="157"/>
  <c r="T387" i="37" s="1"/>
  <c r="U1086" i="157"/>
  <c r="S387" i="37" s="1"/>
  <c r="T1086" i="157"/>
  <c r="R387" i="37" s="1"/>
  <c r="S1086" i="157"/>
  <c r="Q387" i="37" s="1"/>
  <c r="R1086" i="157"/>
  <c r="P387" i="37" s="1"/>
  <c r="Z1085" i="157"/>
  <c r="X386" i="37" s="1"/>
  <c r="Y1085" i="157"/>
  <c r="W386" i="37" s="1"/>
  <c r="X1085" i="157"/>
  <c r="V386" i="37" s="1"/>
  <c r="W1085" i="157"/>
  <c r="U386" i="37" s="1"/>
  <c r="V1085" i="157"/>
  <c r="T386" i="37" s="1"/>
  <c r="U1085" i="157"/>
  <c r="S386" i="37" s="1"/>
  <c r="T1085" i="157"/>
  <c r="R386" i="37" s="1"/>
  <c r="S1085" i="157"/>
  <c r="Q386" i="37" s="1"/>
  <c r="R1085" i="157"/>
  <c r="P386" i="37" s="1"/>
  <c r="Z1084" i="157"/>
  <c r="X385" i="37" s="1"/>
  <c r="Y1084" i="157"/>
  <c r="W385" i="37" s="1"/>
  <c r="X1084" i="157"/>
  <c r="V385" i="37" s="1"/>
  <c r="W1084" i="157"/>
  <c r="U385" i="37" s="1"/>
  <c r="V1084" i="157"/>
  <c r="T385" i="37" s="1"/>
  <c r="U1084" i="157"/>
  <c r="S385" i="37" s="1"/>
  <c r="T1084" i="157"/>
  <c r="R385" i="37" s="1"/>
  <c r="S1084" i="157"/>
  <c r="Q385" i="37" s="1"/>
  <c r="R1084" i="157"/>
  <c r="P385" i="37" s="1"/>
  <c r="Z1083" i="157"/>
  <c r="X384" i="37" s="1"/>
  <c r="Y1083" i="157"/>
  <c r="X1083" i="157"/>
  <c r="V384" i="37" s="1"/>
  <c r="W1083" i="157"/>
  <c r="U384" i="37" s="1"/>
  <c r="V1083" i="157"/>
  <c r="T384" i="37" s="1"/>
  <c r="U1083" i="157"/>
  <c r="S384" i="37" s="1"/>
  <c r="T1083" i="157"/>
  <c r="R384" i="37" s="1"/>
  <c r="S1083" i="157"/>
  <c r="Q384" i="37" s="1"/>
  <c r="R1083" i="157"/>
  <c r="P384" i="37" s="1"/>
  <c r="Z1077" i="157"/>
  <c r="X378" i="37" s="1"/>
  <c r="Y1077" i="157"/>
  <c r="W378" i="37" s="1"/>
  <c r="X1077" i="157"/>
  <c r="V378" i="37" s="1"/>
  <c r="V1077" i="157"/>
  <c r="T378" i="37" s="1"/>
  <c r="U1077" i="157"/>
  <c r="S378" i="37" s="1"/>
  <c r="R1077" i="157"/>
  <c r="P378" i="37" s="1"/>
  <c r="Z1076" i="157"/>
  <c r="X377" i="37" s="1"/>
  <c r="Y1076" i="157"/>
  <c r="W377" i="37" s="1"/>
  <c r="X1076" i="157"/>
  <c r="V377" i="37" s="1"/>
  <c r="W1076" i="157"/>
  <c r="U377" i="37" s="1"/>
  <c r="V1076" i="157"/>
  <c r="T377" i="37" s="1"/>
  <c r="U1076" i="157"/>
  <c r="S377" i="37" s="1"/>
  <c r="T1076" i="157"/>
  <c r="R377" i="37" s="1"/>
  <c r="S1076" i="157"/>
  <c r="Q377" i="37" s="1"/>
  <c r="R1076" i="157"/>
  <c r="P377" i="37" s="1"/>
  <c r="Z1075" i="157"/>
  <c r="X376" i="37" s="1"/>
  <c r="Y1075" i="157"/>
  <c r="W376" i="37" s="1"/>
  <c r="X1075" i="157"/>
  <c r="V376" i="37" s="1"/>
  <c r="W1075" i="157"/>
  <c r="U376" i="37" s="1"/>
  <c r="V1075" i="157"/>
  <c r="T376" i="37" s="1"/>
  <c r="U1075" i="157"/>
  <c r="S376" i="37" s="1"/>
  <c r="T1075" i="157"/>
  <c r="R376" i="37" s="1"/>
  <c r="S1075" i="157"/>
  <c r="Q376" i="37" s="1"/>
  <c r="R1075" i="157"/>
  <c r="P376" i="37" s="1"/>
  <c r="Z1074" i="157"/>
  <c r="X375" i="37" s="1"/>
  <c r="Y1074" i="157"/>
  <c r="W375" i="37" s="1"/>
  <c r="X1074" i="157"/>
  <c r="V375" i="37" s="1"/>
  <c r="W1074" i="157"/>
  <c r="U375" i="37" s="1"/>
  <c r="V1074" i="157"/>
  <c r="T375" i="37" s="1"/>
  <c r="U1074" i="157"/>
  <c r="S375" i="37" s="1"/>
  <c r="T1074" i="157"/>
  <c r="R375" i="37" s="1"/>
  <c r="S1074" i="157"/>
  <c r="Q375" i="37" s="1"/>
  <c r="R1074" i="157"/>
  <c r="P375" i="37" s="1"/>
  <c r="Z1073" i="157"/>
  <c r="X374" i="37" s="1"/>
  <c r="Y1073" i="157"/>
  <c r="W374" i="37" s="1"/>
  <c r="X1073" i="157"/>
  <c r="V374" i="37" s="1"/>
  <c r="W1073" i="157"/>
  <c r="U374" i="37" s="1"/>
  <c r="V1073" i="157"/>
  <c r="T374" i="37" s="1"/>
  <c r="U1073" i="157"/>
  <c r="S374" i="37" s="1"/>
  <c r="T1073" i="157"/>
  <c r="R374" i="37" s="1"/>
  <c r="S1073" i="157"/>
  <c r="Q374" i="37" s="1"/>
  <c r="R1073" i="157"/>
  <c r="P374" i="37" s="1"/>
  <c r="Z1072" i="157"/>
  <c r="X373" i="37" s="1"/>
  <c r="Y1072" i="157"/>
  <c r="W373" i="37" s="1"/>
  <c r="X1072" i="157"/>
  <c r="V373" i="37" s="1"/>
  <c r="W1072" i="157"/>
  <c r="U373" i="37" s="1"/>
  <c r="V1072" i="157"/>
  <c r="T373" i="37" s="1"/>
  <c r="U1072" i="157"/>
  <c r="S373" i="37" s="1"/>
  <c r="T1072" i="157"/>
  <c r="R373" i="37" s="1"/>
  <c r="S1072" i="157"/>
  <c r="Q373" i="37" s="1"/>
  <c r="R1072" i="157"/>
  <c r="P373" i="37" s="1"/>
  <c r="Z1071" i="157"/>
  <c r="X372" i="37" s="1"/>
  <c r="Y1071" i="157"/>
  <c r="W372" i="37" s="1"/>
  <c r="X1071" i="157"/>
  <c r="V372" i="37" s="1"/>
  <c r="V1071" i="157"/>
  <c r="T372" i="37" s="1"/>
  <c r="U1071" i="157"/>
  <c r="S372" i="37" s="1"/>
  <c r="R1071" i="157"/>
  <c r="P372" i="37" s="1"/>
  <c r="X371" i="37"/>
  <c r="W371" i="37"/>
  <c r="V371" i="37"/>
  <c r="T371" i="37"/>
  <c r="S371" i="37"/>
  <c r="P371" i="37"/>
  <c r="X370" i="37"/>
  <c r="W370" i="37"/>
  <c r="V370" i="37"/>
  <c r="T370" i="37"/>
  <c r="S370" i="37"/>
  <c r="P370" i="37"/>
  <c r="X369" i="37"/>
  <c r="W369" i="37"/>
  <c r="V369" i="37"/>
  <c r="T369" i="37"/>
  <c r="S369" i="37"/>
  <c r="P369" i="37"/>
  <c r="X367" i="37"/>
  <c r="W367" i="37"/>
  <c r="V367" i="37"/>
  <c r="T367" i="37"/>
  <c r="S367" i="37"/>
  <c r="P367" i="37"/>
  <c r="X366" i="37"/>
  <c r="W366" i="37"/>
  <c r="V366" i="37"/>
  <c r="T366" i="37"/>
  <c r="S366" i="37"/>
  <c r="P366" i="37"/>
  <c r="X365" i="37"/>
  <c r="W365" i="37"/>
  <c r="V365" i="37"/>
  <c r="U365" i="37"/>
  <c r="T365" i="37"/>
  <c r="S365" i="37"/>
  <c r="R365" i="37"/>
  <c r="Q365" i="37"/>
  <c r="P365" i="37"/>
  <c r="X364" i="37"/>
  <c r="W364" i="37"/>
  <c r="V364" i="37"/>
  <c r="T364" i="37"/>
  <c r="S364" i="37"/>
  <c r="P364" i="37"/>
  <c r="Z1056" i="157"/>
  <c r="X357" i="37" s="1"/>
  <c r="Y1056" i="157"/>
  <c r="W357" i="37" s="1"/>
  <c r="X1056" i="157"/>
  <c r="V357" i="37" s="1"/>
  <c r="V1056" i="157"/>
  <c r="T357" i="37" s="1"/>
  <c r="U1056" i="157"/>
  <c r="S357" i="37" s="1"/>
  <c r="R1056" i="157"/>
  <c r="P357" i="37" s="1"/>
  <c r="Z1049" i="157"/>
  <c r="X350" i="37" s="1"/>
  <c r="Y1049" i="157"/>
  <c r="W350" i="37" s="1"/>
  <c r="X1049" i="157"/>
  <c r="V350" i="37" s="1"/>
  <c r="V1049" i="157"/>
  <c r="T350" i="37" s="1"/>
  <c r="U1049" i="157"/>
  <c r="S350" i="37" s="1"/>
  <c r="R1049" i="157"/>
  <c r="P350" i="37" s="1"/>
  <c r="Z1044" i="157"/>
  <c r="X345" i="37" s="1"/>
  <c r="Y1044" i="157"/>
  <c r="W345" i="37" s="1"/>
  <c r="X1044" i="157"/>
  <c r="V345" i="37" s="1"/>
  <c r="W1044" i="157"/>
  <c r="U345" i="37" s="1"/>
  <c r="V1044" i="157"/>
  <c r="T345" i="37" s="1"/>
  <c r="U1044" i="157"/>
  <c r="S345" i="37" s="1"/>
  <c r="T1044" i="157"/>
  <c r="R345" i="37" s="1"/>
  <c r="S1044" i="157"/>
  <c r="Q345" i="37" s="1"/>
  <c r="R1044" i="157"/>
  <c r="P345" i="37" s="1"/>
  <c r="Z1043" i="157"/>
  <c r="X344" i="37" s="1"/>
  <c r="Y1043" i="157"/>
  <c r="W344" i="37" s="1"/>
  <c r="X1043" i="157"/>
  <c r="V344" i="37" s="1"/>
  <c r="W1043" i="157"/>
  <c r="U344" i="37" s="1"/>
  <c r="V1043" i="157"/>
  <c r="T344" i="37" s="1"/>
  <c r="U1043" i="157"/>
  <c r="S344" i="37" s="1"/>
  <c r="T1043" i="157"/>
  <c r="R344" i="37" s="1"/>
  <c r="S1043" i="157"/>
  <c r="Q344" i="37" s="1"/>
  <c r="R1043" i="157"/>
  <c r="P344" i="37" s="1"/>
  <c r="Z1042" i="157"/>
  <c r="X343" i="37" s="1"/>
  <c r="Y1042" i="157"/>
  <c r="W343" i="37" s="1"/>
  <c r="X1042" i="157"/>
  <c r="V343" i="37" s="1"/>
  <c r="W1042" i="157"/>
  <c r="U343" i="37" s="1"/>
  <c r="V1042" i="157"/>
  <c r="T343" i="37" s="1"/>
  <c r="U1042" i="157"/>
  <c r="S343" i="37" s="1"/>
  <c r="T1042" i="157"/>
  <c r="R343" i="37" s="1"/>
  <c r="S1042" i="157"/>
  <c r="Q343" i="37" s="1"/>
  <c r="R1042" i="157"/>
  <c r="P343" i="37" s="1"/>
  <c r="Z1041" i="157"/>
  <c r="X342" i="37" s="1"/>
  <c r="Y1041" i="157"/>
  <c r="W342" i="37" s="1"/>
  <c r="X1041" i="157"/>
  <c r="V342" i="37" s="1"/>
  <c r="W1041" i="157"/>
  <c r="U342" i="37" s="1"/>
  <c r="V1041" i="157"/>
  <c r="T342" i="37" s="1"/>
  <c r="U1041" i="157"/>
  <c r="S342" i="37" s="1"/>
  <c r="T1041" i="157"/>
  <c r="R342" i="37" s="1"/>
  <c r="S1041" i="157"/>
  <c r="Q342" i="37" s="1"/>
  <c r="R1041" i="157"/>
  <c r="P342" i="37" s="1"/>
  <c r="Z1040" i="157"/>
  <c r="X341" i="37" s="1"/>
  <c r="Y1040" i="157"/>
  <c r="W341" i="37" s="1"/>
  <c r="X1040" i="157"/>
  <c r="V341" i="37" s="1"/>
  <c r="W1040" i="157"/>
  <c r="U341" i="37" s="1"/>
  <c r="V1040" i="157"/>
  <c r="T341" i="37" s="1"/>
  <c r="U1040" i="157"/>
  <c r="S341" i="37" s="1"/>
  <c r="T1040" i="157"/>
  <c r="R341" i="37" s="1"/>
  <c r="S1040" i="157"/>
  <c r="Q341" i="37" s="1"/>
  <c r="R1040" i="157"/>
  <c r="P341" i="37" s="1"/>
  <c r="X340" i="37"/>
  <c r="W340" i="37"/>
  <c r="V340" i="37"/>
  <c r="U340" i="37"/>
  <c r="T340" i="37"/>
  <c r="S340" i="37"/>
  <c r="R340" i="37"/>
  <c r="Q340" i="37"/>
  <c r="P340" i="37"/>
  <c r="X339" i="37"/>
  <c r="W339" i="37"/>
  <c r="V339" i="37"/>
  <c r="T339" i="37"/>
  <c r="S339" i="37"/>
  <c r="Q339" i="37"/>
  <c r="P339" i="37"/>
  <c r="Z988" i="157"/>
  <c r="Y988" i="157"/>
  <c r="X988" i="157"/>
  <c r="V988" i="157"/>
  <c r="U988" i="157"/>
  <c r="R988" i="157"/>
  <c r="S1102" i="157"/>
  <c r="Q403" i="37" s="1"/>
  <c r="T1003" i="157"/>
  <c r="T992" i="157"/>
  <c r="T991" i="157"/>
  <c r="S991" i="157"/>
  <c r="S1070" i="157" s="1"/>
  <c r="T990" i="157"/>
  <c r="S990" i="157"/>
  <c r="S1069" i="157" s="1"/>
  <c r="T977" i="157"/>
  <c r="T976" i="157" s="1"/>
  <c r="T970" i="157"/>
  <c r="T960" i="157"/>
  <c r="T959" i="157"/>
  <c r="T958" i="157"/>
  <c r="Z893" i="157"/>
  <c r="Y893" i="157"/>
  <c r="X893" i="157"/>
  <c r="V893" i="157"/>
  <c r="U893" i="157"/>
  <c r="R893" i="157"/>
  <c r="T897" i="157"/>
  <c r="T896" i="157"/>
  <c r="T895" i="157"/>
  <c r="T894" i="157"/>
  <c r="T1068" i="157" s="1"/>
  <c r="T892" i="157"/>
  <c r="T1066" i="157" s="1"/>
  <c r="Q367" i="37"/>
  <c r="T891" i="157"/>
  <c r="Q366" i="37"/>
  <c r="T882" i="157"/>
  <c r="T875" i="157"/>
  <c r="T862" i="157"/>
  <c r="T861" i="157"/>
  <c r="T860" i="157"/>
  <c r="T859" i="157"/>
  <c r="Z810" i="157"/>
  <c r="Z836" i="157" s="1"/>
  <c r="X196" i="37" s="1"/>
  <c r="Y810" i="157"/>
  <c r="Y836" i="157" s="1"/>
  <c r="W196" i="37" s="1"/>
  <c r="X810" i="157"/>
  <c r="X836" i="157" s="1"/>
  <c r="V196" i="37" s="1"/>
  <c r="V810" i="157"/>
  <c r="V836" i="157" s="1"/>
  <c r="T196" i="37" s="1"/>
  <c r="U810" i="157"/>
  <c r="U836" i="157" s="1"/>
  <c r="S196" i="37" s="1"/>
  <c r="R810" i="157"/>
  <c r="T801" i="157"/>
  <c r="T816" i="157" s="1"/>
  <c r="R176" i="37" s="1"/>
  <c r="S810" i="157"/>
  <c r="S836" i="157" s="1"/>
  <c r="Q196" i="37" s="1"/>
  <c r="T800" i="157"/>
  <c r="S800" i="157"/>
  <c r="Z794" i="157"/>
  <c r="X170" i="37" s="1"/>
  <c r="Y794" i="157"/>
  <c r="W170" i="37" s="1"/>
  <c r="X794" i="157"/>
  <c r="V170" i="37" s="1"/>
  <c r="W794" i="157"/>
  <c r="U170" i="37" s="1"/>
  <c r="V794" i="157"/>
  <c r="T170" i="37" s="1"/>
  <c r="U794" i="157"/>
  <c r="S170" i="37" s="1"/>
  <c r="T794" i="157"/>
  <c r="R170" i="37" s="1"/>
  <c r="S794" i="157"/>
  <c r="Q170" i="37" s="1"/>
  <c r="Z793" i="157"/>
  <c r="X169" i="37" s="1"/>
  <c r="Y793" i="157"/>
  <c r="W169" i="37" s="1"/>
  <c r="X793" i="157"/>
  <c r="V169" i="37" s="1"/>
  <c r="W793" i="157"/>
  <c r="U169" i="37" s="1"/>
  <c r="V793" i="157"/>
  <c r="T169" i="37" s="1"/>
  <c r="U793" i="157"/>
  <c r="S169" i="37" s="1"/>
  <c r="T793" i="157"/>
  <c r="R169" i="37" s="1"/>
  <c r="S793" i="157"/>
  <c r="Q169" i="37" s="1"/>
  <c r="Z761" i="157"/>
  <c r="X137" i="37" s="1"/>
  <c r="Y761" i="157"/>
  <c r="W137" i="37" s="1"/>
  <c r="X761" i="157"/>
  <c r="V137" i="37" s="1"/>
  <c r="W761" i="157"/>
  <c r="U137" i="37" s="1"/>
  <c r="V761" i="157"/>
  <c r="T137" i="37" s="1"/>
  <c r="U761" i="157"/>
  <c r="S137" i="37" s="1"/>
  <c r="T761" i="157"/>
  <c r="R137" i="37" s="1"/>
  <c r="Z760" i="157"/>
  <c r="X136" i="37" s="1"/>
  <c r="Y760" i="157"/>
  <c r="W136" i="37" s="1"/>
  <c r="X760" i="157"/>
  <c r="V136" i="37" s="1"/>
  <c r="W760" i="157"/>
  <c r="U136" i="37" s="1"/>
  <c r="V760" i="157"/>
  <c r="T136" i="37" s="1"/>
  <c r="U760" i="157"/>
  <c r="S136" i="37" s="1"/>
  <c r="T760" i="157"/>
  <c r="R136" i="37" s="1"/>
  <c r="Z755" i="157"/>
  <c r="X131" i="37" s="1"/>
  <c r="Y755" i="157"/>
  <c r="W131" i="37" s="1"/>
  <c r="X755" i="157"/>
  <c r="V131" i="37" s="1"/>
  <c r="W755" i="157"/>
  <c r="U131" i="37" s="1"/>
  <c r="V755" i="157"/>
  <c r="T131" i="37" s="1"/>
  <c r="U755" i="157"/>
  <c r="S131" i="37" s="1"/>
  <c r="T755" i="157"/>
  <c r="R131" i="37" s="1"/>
  <c r="P171" i="37"/>
  <c r="R794" i="157"/>
  <c r="R793" i="157"/>
  <c r="R761" i="157"/>
  <c r="P137" i="37" s="1"/>
  <c r="R760" i="157"/>
  <c r="P136" i="37" s="1"/>
  <c r="R755" i="157"/>
  <c r="P131" i="37" s="1"/>
  <c r="T713" i="157"/>
  <c r="T791" i="157" s="1"/>
  <c r="R167" i="37" s="1"/>
  <c r="T704" i="157"/>
  <c r="T703" i="157"/>
  <c r="Z661" i="157"/>
  <c r="Y661" i="157"/>
  <c r="X661" i="157"/>
  <c r="V661" i="157"/>
  <c r="U661" i="157"/>
  <c r="R661" i="157"/>
  <c r="T692" i="157"/>
  <c r="T665" i="157"/>
  <c r="T664" i="157"/>
  <c r="T663" i="157"/>
  <c r="T662" i="157"/>
  <c r="T751" i="157" s="1"/>
  <c r="T657" i="157"/>
  <c r="T650" i="157"/>
  <c r="T643" i="157"/>
  <c r="T632" i="157"/>
  <c r="T624" i="157"/>
  <c r="T795" i="157" s="1"/>
  <c r="Z617" i="157"/>
  <c r="Y617" i="157"/>
  <c r="X617" i="157"/>
  <c r="V617" i="157"/>
  <c r="U617" i="157"/>
  <c r="R617" i="157"/>
  <c r="T608" i="157"/>
  <c r="S617" i="157"/>
  <c r="T607" i="157"/>
  <c r="S607" i="157"/>
  <c r="Z572" i="157"/>
  <c r="Y572" i="157"/>
  <c r="X572" i="157"/>
  <c r="V572" i="157"/>
  <c r="U572" i="157"/>
  <c r="R572" i="157"/>
  <c r="Z560" i="157"/>
  <c r="Z738" i="157" s="1"/>
  <c r="Y560" i="157"/>
  <c r="Y738" i="157" s="1"/>
  <c r="X560" i="157"/>
  <c r="X738" i="157" s="1"/>
  <c r="V560" i="157"/>
  <c r="V738" i="157" s="1"/>
  <c r="U560" i="157"/>
  <c r="U738" i="157" s="1"/>
  <c r="R560" i="157"/>
  <c r="T602" i="157"/>
  <c r="T576" i="157"/>
  <c r="T575" i="157"/>
  <c r="S575" i="157"/>
  <c r="T568" i="157"/>
  <c r="T561" i="157"/>
  <c r="T554" i="157"/>
  <c r="T592" i="157" s="1"/>
  <c r="T544" i="157"/>
  <c r="R539" i="157"/>
  <c r="T496" i="157"/>
  <c r="T477" i="157"/>
  <c r="T476" i="157"/>
  <c r="S476" i="157"/>
  <c r="X412" i="157"/>
  <c r="V412" i="157"/>
  <c r="T118" i="37" s="1"/>
  <c r="T1305" i="37" s="1"/>
  <c r="U412" i="157"/>
  <c r="S118" i="37" s="1"/>
  <c r="S1305" i="37" s="1"/>
  <c r="R412" i="157"/>
  <c r="P118" i="37" s="1"/>
  <c r="P1305" i="37" s="1"/>
  <c r="R408" i="157"/>
  <c r="T469" i="157"/>
  <c r="S461" i="157"/>
  <c r="S462" i="157"/>
  <c r="S463" i="157"/>
  <c r="S464" i="157"/>
  <c r="S465" i="157"/>
  <c r="S466" i="157"/>
  <c r="T439" i="157"/>
  <c r="T416" i="157"/>
  <c r="T415" i="157"/>
  <c r="T414" i="157"/>
  <c r="T411" i="157"/>
  <c r="T410" i="157"/>
  <c r="T397" i="157"/>
  <c r="T396" i="157"/>
  <c r="T395" i="157"/>
  <c r="Z378" i="157"/>
  <c r="Y378" i="157"/>
  <c r="X378" i="157"/>
  <c r="V378" i="157"/>
  <c r="U378" i="157"/>
  <c r="R378" i="157"/>
  <c r="T383" i="157"/>
  <c r="T377" i="157"/>
  <c r="T367" i="157"/>
  <c r="T353" i="157"/>
  <c r="T352" i="157"/>
  <c r="S352" i="157"/>
  <c r="T350" i="157"/>
  <c r="Z275" i="157"/>
  <c r="Y275" i="157"/>
  <c r="X275" i="157"/>
  <c r="V275" i="157"/>
  <c r="U275" i="157"/>
  <c r="R275" i="157"/>
  <c r="T341" i="157"/>
  <c r="S275" i="157"/>
  <c r="T264" i="157"/>
  <c r="T263" i="157" s="1"/>
  <c r="T257" i="157"/>
  <c r="T320" i="157" s="1"/>
  <c r="T247" i="157"/>
  <c r="T246" i="157"/>
  <c r="T245" i="157"/>
  <c r="T244" i="157"/>
  <c r="R182" i="157"/>
  <c r="T223" i="157"/>
  <c r="T200" i="157"/>
  <c r="T185" i="157"/>
  <c r="S185" i="157"/>
  <c r="T164" i="157"/>
  <c r="T207" i="157" s="1"/>
  <c r="T154" i="157"/>
  <c r="T721" i="157" s="1"/>
  <c r="R97" i="37" s="1"/>
  <c r="T153" i="157"/>
  <c r="T152" i="157"/>
  <c r="T151" i="157"/>
  <c r="I99" i="157"/>
  <c r="R124" i="46" l="1"/>
  <c r="R242" i="37" s="1"/>
  <c r="S753" i="157"/>
  <c r="R738" i="157"/>
  <c r="U750" i="157"/>
  <c r="T746" i="157"/>
  <c r="Y1819" i="157"/>
  <c r="Y1861" i="157" s="1"/>
  <c r="T1820" i="157"/>
  <c r="T1900" i="157"/>
  <c r="V750" i="157"/>
  <c r="T779" i="157"/>
  <c r="X750" i="157"/>
  <c r="U1911" i="157"/>
  <c r="S931" i="37" s="1"/>
  <c r="U1819" i="157"/>
  <c r="U1861" i="157" s="1"/>
  <c r="Y750" i="157"/>
  <c r="V1911" i="157"/>
  <c r="T931" i="37" s="1"/>
  <c r="V1819" i="157"/>
  <c r="V1861" i="157" s="1"/>
  <c r="R117" i="37"/>
  <c r="R1304" i="37" s="1"/>
  <c r="T749" i="157"/>
  <c r="R125" i="37" s="1"/>
  <c r="S1306" i="37"/>
  <c r="R120" i="37"/>
  <c r="T752" i="157"/>
  <c r="T1306" i="37"/>
  <c r="R121" i="37"/>
  <c r="T753" i="157"/>
  <c r="R129" i="37" s="1"/>
  <c r="T754" i="157"/>
  <c r="P1306" i="37"/>
  <c r="V1306" i="37"/>
  <c r="W1306" i="37"/>
  <c r="R116" i="37"/>
  <c r="T748" i="157"/>
  <c r="R124" i="37" s="1"/>
  <c r="R1306" i="37"/>
  <c r="X1306" i="37"/>
  <c r="Y1067" i="157"/>
  <c r="Z1067" i="157"/>
  <c r="X368" i="37" s="1"/>
  <c r="R1067" i="157"/>
  <c r="P368" i="37" s="1"/>
  <c r="U1067" i="157"/>
  <c r="S368" i="37" s="1"/>
  <c r="V1067" i="157"/>
  <c r="X1067" i="157"/>
  <c r="T1551" i="157"/>
  <c r="R789" i="37" s="1"/>
  <c r="T1462" i="157"/>
  <c r="W1442" i="157"/>
  <c r="T1069" i="157"/>
  <c r="R370" i="37" s="1"/>
  <c r="T1301" i="157"/>
  <c r="T1391" i="157"/>
  <c r="R578" i="37" s="1"/>
  <c r="T1065" i="157"/>
  <c r="R366" i="37" s="1"/>
  <c r="T881" i="157"/>
  <c r="T1070" i="157"/>
  <c r="R371" i="37" s="1"/>
  <c r="T790" i="157"/>
  <c r="R166" i="37" s="1"/>
  <c r="T681" i="157"/>
  <c r="V126" i="37"/>
  <c r="V114" i="37"/>
  <c r="T649" i="157"/>
  <c r="Z750" i="157"/>
  <c r="V118" i="37"/>
  <c r="V1305" i="37" s="1"/>
  <c r="Q129" i="37"/>
  <c r="T126" i="37"/>
  <c r="W981" i="37"/>
  <c r="W1044" i="37"/>
  <c r="W946" i="37"/>
  <c r="W942" i="37"/>
  <c r="W943" i="37"/>
  <c r="W557" i="37"/>
  <c r="W589" i="37"/>
  <c r="W590" i="37"/>
  <c r="W384" i="37"/>
  <c r="W1958" i="157"/>
  <c r="W2033" i="157" s="1"/>
  <c r="Q51" i="57"/>
  <c r="Y230" i="37"/>
  <c r="T1976" i="157"/>
  <c r="R836" i="157"/>
  <c r="P196" i="37" s="1"/>
  <c r="P473" i="37"/>
  <c r="P475" i="37"/>
  <c r="P476" i="37"/>
  <c r="P478" i="37"/>
  <c r="P818" i="37"/>
  <c r="P821" i="37"/>
  <c r="P823" i="37"/>
  <c r="P958" i="37"/>
  <c r="P960" i="37"/>
  <c r="P961" i="37"/>
  <c r="P963" i="37"/>
  <c r="P1153" i="37"/>
  <c r="P1155" i="37"/>
  <c r="P402" i="37"/>
  <c r="P403" i="37"/>
  <c r="P404" i="37"/>
  <c r="P406" i="37"/>
  <c r="P891" i="37"/>
  <c r="P892" i="37"/>
  <c r="P894" i="37"/>
  <c r="P1087" i="37"/>
  <c r="P1089" i="37"/>
  <c r="P1090" i="37"/>
  <c r="P1092" i="37"/>
  <c r="P169" i="37"/>
  <c r="P170" i="37"/>
  <c r="P474" i="37"/>
  <c r="P477" i="37"/>
  <c r="P479" i="37"/>
  <c r="P817" i="37"/>
  <c r="P819" i="37"/>
  <c r="P820" i="37"/>
  <c r="P822" i="37"/>
  <c r="P959" i="37"/>
  <c r="P962" i="37"/>
  <c r="P964" i="37"/>
  <c r="P1154" i="37"/>
  <c r="P1156" i="37"/>
  <c r="P401" i="37"/>
  <c r="P405" i="37"/>
  <c r="P407" i="37"/>
  <c r="P890" i="37"/>
  <c r="P893" i="37"/>
  <c r="P895" i="37"/>
  <c r="P1088" i="37"/>
  <c r="P1091" i="37"/>
  <c r="P1093" i="37"/>
  <c r="S182" i="157"/>
  <c r="T1152" i="157"/>
  <c r="T1237" i="157" s="1"/>
  <c r="Q97" i="57"/>
  <c r="R969" i="37" s="1"/>
  <c r="T2145" i="157"/>
  <c r="T2206" i="157" s="1"/>
  <c r="R1128" i="37" s="1"/>
  <c r="R90" i="46"/>
  <c r="R208" i="37" s="1"/>
  <c r="Y208" i="37" s="1"/>
  <c r="R60" i="46"/>
  <c r="T408" i="157"/>
  <c r="T182" i="157"/>
  <c r="Y1153" i="37"/>
  <c r="Y264" i="37"/>
  <c r="Y473" i="37"/>
  <c r="X473" i="37"/>
  <c r="Y476" i="37"/>
  <c r="X476" i="37"/>
  <c r="Y478" i="37"/>
  <c r="X478" i="37"/>
  <c r="X479" i="37"/>
  <c r="Z479" i="37" s="1"/>
  <c r="R339" i="37"/>
  <c r="Y474" i="37"/>
  <c r="X474" i="37"/>
  <c r="X475" i="37"/>
  <c r="Y477" i="37"/>
  <c r="X477" i="37"/>
  <c r="T2174" i="157"/>
  <c r="R1096" i="37" s="1"/>
  <c r="R970" i="37"/>
  <c r="S1249" i="157"/>
  <c r="Q455" i="37" s="1"/>
  <c r="S1405" i="157"/>
  <c r="Q592" i="37" s="1"/>
  <c r="R1098" i="37"/>
  <c r="T1893" i="157"/>
  <c r="R913" i="37" s="1"/>
  <c r="R171" i="37"/>
  <c r="U1619" i="157"/>
  <c r="S50" i="57"/>
  <c r="R209" i="37"/>
  <c r="W576" i="157"/>
  <c r="U50" i="57"/>
  <c r="T1102" i="157"/>
  <c r="R403" i="37" s="1"/>
  <c r="T2210" i="157"/>
  <c r="R1132" i="37" s="1"/>
  <c r="T1427" i="157"/>
  <c r="R614" i="37" s="1"/>
  <c r="T1931" i="157"/>
  <c r="R951" i="37" s="1"/>
  <c r="T1087" i="157"/>
  <c r="R388" i="37" s="1"/>
  <c r="T1249" i="157"/>
  <c r="R455" i="37" s="1"/>
  <c r="T1365" i="157"/>
  <c r="R552" i="37" s="1"/>
  <c r="T1780" i="157"/>
  <c r="R891" i="37" s="1"/>
  <c r="T2089" i="157"/>
  <c r="R1089" i="37" s="1"/>
  <c r="T1106" i="157"/>
  <c r="R407" i="37" s="1"/>
  <c r="T1423" i="157"/>
  <c r="R610" i="37" s="1"/>
  <c r="T1570" i="157"/>
  <c r="R808" i="37" s="1"/>
  <c r="T1944" i="157"/>
  <c r="R964" i="37" s="1"/>
  <c r="T2093" i="157"/>
  <c r="R1093" i="37" s="1"/>
  <c r="R102" i="46"/>
  <c r="R220" i="37" s="1"/>
  <c r="T810" i="157"/>
  <c r="T836" i="157" s="1"/>
  <c r="R196" i="37" s="1"/>
  <c r="Q145" i="57"/>
  <c r="R1017" i="37" s="1"/>
  <c r="T930" i="157"/>
  <c r="T1016" i="157"/>
  <c r="T1936" i="157"/>
  <c r="R956" i="37" s="1"/>
  <c r="U116" i="57"/>
  <c r="V988" i="37" s="1"/>
  <c r="U128" i="57"/>
  <c r="V1000" i="37" s="1"/>
  <c r="O50" i="57"/>
  <c r="O128" i="57"/>
  <c r="P1000" i="37" s="1"/>
  <c r="V108" i="46"/>
  <c r="V226" i="37" s="1"/>
  <c r="P120" i="46"/>
  <c r="P238" i="37" s="1"/>
  <c r="P108" i="46"/>
  <c r="P226" i="37" s="1"/>
  <c r="Q131" i="57"/>
  <c r="R1003" i="37" s="1"/>
  <c r="V128" i="57"/>
  <c r="W1000" i="37" s="1"/>
  <c r="W128" i="57"/>
  <c r="X1000" i="37" s="1"/>
  <c r="V116" i="57"/>
  <c r="W988" i="37" s="1"/>
  <c r="R234" i="37"/>
  <c r="R123" i="46"/>
  <c r="R241" i="37" s="1"/>
  <c r="W120" i="46"/>
  <c r="W238" i="37" s="1"/>
  <c r="X120" i="46"/>
  <c r="X238" i="37" s="1"/>
  <c r="W108" i="46"/>
  <c r="W226" i="37" s="1"/>
  <c r="R446" i="37"/>
  <c r="Z1224" i="157"/>
  <c r="X430" i="37" s="1"/>
  <c r="X443" i="37"/>
  <c r="T1406" i="157"/>
  <c r="R593" i="37" s="1"/>
  <c r="Z1541" i="157"/>
  <c r="X779" i="37" s="1"/>
  <c r="Z1911" i="157"/>
  <c r="X931" i="37" s="1"/>
  <c r="X1975" i="157"/>
  <c r="X2014" i="157" s="1"/>
  <c r="X2063" i="157"/>
  <c r="V1063" i="37" s="1"/>
  <c r="R1061" i="37"/>
  <c r="Z2132" i="157"/>
  <c r="Z2194" i="157"/>
  <c r="X1116" i="37" s="1"/>
  <c r="R1224" i="157"/>
  <c r="P430" i="37" s="1"/>
  <c r="P443" i="37"/>
  <c r="R1541" i="157"/>
  <c r="P779" i="37" s="1"/>
  <c r="R1911" i="157"/>
  <c r="P931" i="37" s="1"/>
  <c r="Y2063" i="157"/>
  <c r="W1063" i="37" s="1"/>
  <c r="R2194" i="157"/>
  <c r="P1116" i="37" s="1"/>
  <c r="R441" i="37"/>
  <c r="X1381" i="157"/>
  <c r="V568" i="37" s="1"/>
  <c r="X1736" i="157"/>
  <c r="V847" i="37" s="1"/>
  <c r="X1748" i="157"/>
  <c r="V859" i="37" s="1"/>
  <c r="R929" i="37"/>
  <c r="T1914" i="157"/>
  <c r="R934" i="37" s="1"/>
  <c r="Z2063" i="157"/>
  <c r="X1063" i="37" s="1"/>
  <c r="Y1381" i="157"/>
  <c r="W568" i="37" s="1"/>
  <c r="Y1393" i="157"/>
  <c r="W580" i="37" s="1"/>
  <c r="T1542" i="157"/>
  <c r="R780" i="37" s="1"/>
  <c r="Y1736" i="157"/>
  <c r="W847" i="37" s="1"/>
  <c r="Y1748" i="157"/>
  <c r="W859" i="37" s="1"/>
  <c r="R930" i="37"/>
  <c r="P1051" i="37"/>
  <c r="R2063" i="157"/>
  <c r="P1063" i="37" s="1"/>
  <c r="T2209" i="157"/>
  <c r="R1131" i="37" s="1"/>
  <c r="X1224" i="157"/>
  <c r="V430" i="37" s="1"/>
  <c r="T1395" i="157"/>
  <c r="R582" i="37" s="1"/>
  <c r="Z1381" i="157"/>
  <c r="X568" i="37" s="1"/>
  <c r="Z1393" i="157"/>
  <c r="X580" i="37" s="1"/>
  <c r="X1541" i="157"/>
  <c r="V779" i="37" s="1"/>
  <c r="X1553" i="157"/>
  <c r="V791" i="37" s="1"/>
  <c r="Z1736" i="157"/>
  <c r="X847" i="37" s="1"/>
  <c r="Z1748" i="157"/>
  <c r="X859" i="37" s="1"/>
  <c r="X1899" i="157"/>
  <c r="V919" i="37" s="1"/>
  <c r="T2064" i="157"/>
  <c r="R1064" i="37" s="1"/>
  <c r="X2194" i="157"/>
  <c r="V1116" i="37" s="1"/>
  <c r="T275" i="157"/>
  <c r="Y1224" i="157"/>
  <c r="W430" i="37" s="1"/>
  <c r="W443" i="37"/>
  <c r="R1381" i="157"/>
  <c r="P568" i="37" s="1"/>
  <c r="R1393" i="157"/>
  <c r="P580" i="37" s="1"/>
  <c r="Y1553" i="157"/>
  <c r="W791" i="37" s="1"/>
  <c r="T1751" i="157"/>
  <c r="R862" i="37" s="1"/>
  <c r="R1736" i="157"/>
  <c r="P847" i="37" s="1"/>
  <c r="R1748" i="157"/>
  <c r="P859" i="37" s="1"/>
  <c r="Y1899" i="157"/>
  <c r="W919" i="37" s="1"/>
  <c r="T2207" i="157"/>
  <c r="R1129" i="37" s="1"/>
  <c r="Y2194" i="157"/>
  <c r="W1116" i="37" s="1"/>
  <c r="T2045" i="157"/>
  <c r="R1045" i="37" s="1"/>
  <c r="T1218" i="157"/>
  <c r="R424" i="37" s="1"/>
  <c r="R787" i="37"/>
  <c r="R1059" i="37"/>
  <c r="X880" i="157"/>
  <c r="X935" i="157" s="1"/>
  <c r="Z975" i="157"/>
  <c r="Z1021" i="157" s="1"/>
  <c r="T24" i="57"/>
  <c r="T98" i="57" s="1"/>
  <c r="W50" i="57"/>
  <c r="Y1461" i="157"/>
  <c r="T82" i="57"/>
  <c r="T23" i="57"/>
  <c r="P63" i="57"/>
  <c r="U42" i="46"/>
  <c r="U76" i="46" s="1"/>
  <c r="U20" i="46"/>
  <c r="W1802" i="157"/>
  <c r="W1870" i="157"/>
  <c r="W1940" i="157" s="1"/>
  <c r="U960" i="37" s="1"/>
  <c r="X2132" i="157"/>
  <c r="X2166" i="157" s="1"/>
  <c r="W200" i="157"/>
  <c r="U169" i="157"/>
  <c r="U212" i="157" s="1"/>
  <c r="U262" i="157"/>
  <c r="U325" i="157" s="1"/>
  <c r="Z262" i="157"/>
  <c r="X407" i="157"/>
  <c r="X460" i="157" s="1"/>
  <c r="V975" i="157"/>
  <c r="V1021" i="157" s="1"/>
  <c r="W1959" i="157"/>
  <c r="V880" i="157"/>
  <c r="V935" i="157" s="1"/>
  <c r="W1992" i="157"/>
  <c r="W2067" i="157" s="1"/>
  <c r="U1067" i="37" s="1"/>
  <c r="U1975" i="157"/>
  <c r="U2014" i="157" s="1"/>
  <c r="Z1975" i="157"/>
  <c r="Y1138" i="157"/>
  <c r="Y1184" i="157" s="1"/>
  <c r="R975" i="157"/>
  <c r="R1021" i="157" s="1"/>
  <c r="Y975" i="157"/>
  <c r="Y1021" i="157" s="1"/>
  <c r="Z1138" i="157"/>
  <c r="R1300" i="157"/>
  <c r="R1342" i="157" s="1"/>
  <c r="U1461" i="157"/>
  <c r="U1503" i="157" s="1"/>
  <c r="S1581" i="157"/>
  <c r="Q819" i="37" s="1"/>
  <c r="S1940" i="157"/>
  <c r="Q960" i="37" s="1"/>
  <c r="P47" i="46"/>
  <c r="S108" i="46"/>
  <c r="S226" i="37" s="1"/>
  <c r="Q109" i="46"/>
  <c r="Q227" i="37" s="1"/>
  <c r="T144" i="57"/>
  <c r="U1016" i="37" s="1"/>
  <c r="S116" i="57"/>
  <c r="T988" i="37" s="1"/>
  <c r="R996" i="37"/>
  <c r="P129" i="57"/>
  <c r="Q1001" i="37" s="1"/>
  <c r="Q130" i="57"/>
  <c r="R1002" i="37" s="1"/>
  <c r="Q234" i="37"/>
  <c r="V120" i="46"/>
  <c r="V238" i="37" s="1"/>
  <c r="T52" i="57"/>
  <c r="P51" i="57"/>
  <c r="O116" i="57"/>
  <c r="P988" i="37" s="1"/>
  <c r="S1780" i="157"/>
  <c r="Q891" i="37" s="1"/>
  <c r="R50" i="57"/>
  <c r="R998" i="37"/>
  <c r="U559" i="157"/>
  <c r="U597" i="157" s="1"/>
  <c r="W861" i="157"/>
  <c r="S1269" i="157"/>
  <c r="Q475" i="37" s="1"/>
  <c r="U49" i="46"/>
  <c r="U48" i="46" s="1"/>
  <c r="U85" i="46"/>
  <c r="U148" i="46" s="1"/>
  <c r="U266" i="37" s="1"/>
  <c r="Q127" i="57"/>
  <c r="R999" i="37" s="1"/>
  <c r="V407" i="157"/>
  <c r="V460" i="157" s="1"/>
  <c r="W875" i="157"/>
  <c r="W930" i="157" s="1"/>
  <c r="R1138" i="157"/>
  <c r="R1184" i="157" s="1"/>
  <c r="U1300" i="157"/>
  <c r="U1342" i="157" s="1"/>
  <c r="W544" i="157"/>
  <c r="W665" i="157"/>
  <c r="W152" i="157"/>
  <c r="W353" i="157"/>
  <c r="W1636" i="157"/>
  <c r="W1691" i="157"/>
  <c r="W1836" i="157"/>
  <c r="W1977" i="157"/>
  <c r="W897" i="157"/>
  <c r="W1600" i="157"/>
  <c r="W1800" i="157"/>
  <c r="W1990" i="157"/>
  <c r="W2127" i="157"/>
  <c r="W2161" i="157" s="1"/>
  <c r="S1832" i="157"/>
  <c r="S1819" i="157" s="1"/>
  <c r="S1861" i="157" s="1"/>
  <c r="W650" i="157"/>
  <c r="W663" i="157"/>
  <c r="W1828" i="157"/>
  <c r="W1907" i="157" s="1"/>
  <c r="W632" i="157"/>
  <c r="W1602" i="157"/>
  <c r="U975" i="157"/>
  <c r="U1021" i="157" s="1"/>
  <c r="T560" i="157"/>
  <c r="W692" i="157"/>
  <c r="R407" i="157"/>
  <c r="R460" i="157" s="1"/>
  <c r="W1148" i="157"/>
  <c r="W1233" i="157" s="1"/>
  <c r="W1196" i="157"/>
  <c r="W1269" i="157" s="1"/>
  <c r="U475" i="37" s="1"/>
  <c r="V1138" i="157"/>
  <c r="V1184" i="157" s="1"/>
  <c r="W1814" i="157"/>
  <c r="W1856" i="157" s="1"/>
  <c r="Q157" i="57"/>
  <c r="R1029" i="37" s="1"/>
  <c r="Q144" i="57"/>
  <c r="R1016" i="37" s="1"/>
  <c r="T132" i="57"/>
  <c r="U1004" i="37" s="1"/>
  <c r="Q110" i="57"/>
  <c r="R982" i="37" s="1"/>
  <c r="Q129" i="57"/>
  <c r="R1001" i="37" s="1"/>
  <c r="Q63" i="57"/>
  <c r="V50" i="57"/>
  <c r="Q117" i="57"/>
  <c r="R989" i="37" s="1"/>
  <c r="W116" i="57"/>
  <c r="X988" i="37" s="1"/>
  <c r="R148" i="46"/>
  <c r="R266" i="37" s="1"/>
  <c r="R237" i="37"/>
  <c r="X108" i="46"/>
  <c r="X226" i="37" s="1"/>
  <c r="R109" i="46"/>
  <c r="R227" i="37" s="1"/>
  <c r="Y1300" i="157"/>
  <c r="Y1342" i="157" s="1"/>
  <c r="W896" i="157"/>
  <c r="W592" i="157"/>
  <c r="W575" i="157"/>
  <c r="W959" i="157"/>
  <c r="W1121" i="157"/>
  <c r="W1158" i="157"/>
  <c r="W1242" i="157" s="1"/>
  <c r="U448" i="37" s="1"/>
  <c r="W1273" i="157"/>
  <c r="U479" i="37" s="1"/>
  <c r="U1138" i="157"/>
  <c r="U1184" i="157" s="1"/>
  <c r="W1283" i="157"/>
  <c r="W1664" i="157"/>
  <c r="W1692" i="157"/>
  <c r="W1700" i="157" s="1"/>
  <c r="W1801" i="157"/>
  <c r="W1821" i="157"/>
  <c r="W2105" i="157"/>
  <c r="W2234" i="157"/>
  <c r="U1156" i="37" s="1"/>
  <c r="Y559" i="157"/>
  <c r="Y597" i="157" s="1"/>
  <c r="Z1300" i="157"/>
  <c r="Z1342" i="157" s="1"/>
  <c r="V1461" i="157"/>
  <c r="V1503" i="157" s="1"/>
  <c r="R1619" i="157"/>
  <c r="R1669" i="157" s="1"/>
  <c r="W1831" i="157"/>
  <c r="W1910" i="157" s="1"/>
  <c r="R1975" i="157"/>
  <c r="R2132" i="157"/>
  <c r="R2166" i="157" s="1"/>
  <c r="W352" i="157"/>
  <c r="W1284" i="157"/>
  <c r="W1295" i="157"/>
  <c r="W1337" i="157" s="1"/>
  <c r="W1473" i="157"/>
  <c r="W1552" i="157" s="1"/>
  <c r="W1476" i="157"/>
  <c r="W1478" i="157"/>
  <c r="W1557" i="157" s="1"/>
  <c r="U795" i="37" s="1"/>
  <c r="X1461" i="157"/>
  <c r="Y1619" i="157"/>
  <c r="V1975" i="157"/>
  <c r="V2014" i="157" s="1"/>
  <c r="W367" i="157"/>
  <c r="T1097" i="157"/>
  <c r="R398" i="37" s="1"/>
  <c r="V1055" i="157"/>
  <c r="T356" i="37" s="1"/>
  <c r="W368" i="37"/>
  <c r="T1632" i="157"/>
  <c r="W1989" i="157"/>
  <c r="R262" i="157"/>
  <c r="R325" i="157" s="1"/>
  <c r="Y262" i="157"/>
  <c r="Y325" i="157" s="1"/>
  <c r="X648" i="157"/>
  <c r="S1049" i="157"/>
  <c r="Q350" i="37" s="1"/>
  <c r="Q364" i="37"/>
  <c r="S1092" i="157"/>
  <c r="Q393" i="37" s="1"/>
  <c r="X1055" i="157"/>
  <c r="V356" i="37" s="1"/>
  <c r="W1357" i="157"/>
  <c r="W1427" i="157" s="1"/>
  <c r="U614" i="37" s="1"/>
  <c r="T1749" i="157"/>
  <c r="R860" i="37" s="1"/>
  <c r="W377" i="157"/>
  <c r="T1049" i="157"/>
  <c r="R350" i="37" s="1"/>
  <c r="W990" i="157"/>
  <c r="W992" i="157"/>
  <c r="R1055" i="157"/>
  <c r="P356" i="37" s="1"/>
  <c r="Y1055" i="157"/>
  <c r="W356" i="37" s="1"/>
  <c r="T368" i="37"/>
  <c r="W1265" i="157"/>
  <c r="U471" i="37" s="1"/>
  <c r="W1830" i="157"/>
  <c r="W1909" i="157" s="1"/>
  <c r="W1833" i="157"/>
  <c r="W1852" i="157"/>
  <c r="U407" i="37"/>
  <c r="S1101" i="157"/>
  <c r="Q402" i="37" s="1"/>
  <c r="U1055" i="157"/>
  <c r="S356" i="37" s="1"/>
  <c r="Z1055" i="157"/>
  <c r="X356" i="37" s="1"/>
  <c r="W1517" i="157"/>
  <c r="W1585" i="157" s="1"/>
  <c r="U823" i="37" s="1"/>
  <c r="W1633" i="157"/>
  <c r="W1704" i="157"/>
  <c r="W1835" i="157"/>
  <c r="W2104" i="157"/>
  <c r="W2174" i="157" s="1"/>
  <c r="U1096" i="37" s="1"/>
  <c r="W2106" i="157"/>
  <c r="W2176" i="157" s="1"/>
  <c r="V2132" i="157"/>
  <c r="V2166" i="157" s="1"/>
  <c r="U63" i="46"/>
  <c r="U62" i="46"/>
  <c r="U64" i="46"/>
  <c r="R121" i="46"/>
  <c r="R239" i="37" s="1"/>
  <c r="Q122" i="46"/>
  <c r="Q240" i="37" s="1"/>
  <c r="U21" i="46"/>
  <c r="U91" i="46" s="1"/>
  <c r="R122" i="46"/>
  <c r="R240" i="37" s="1"/>
  <c r="W1314" i="157"/>
  <c r="W1445" i="157"/>
  <c r="W1316" i="157"/>
  <c r="W607" i="157"/>
  <c r="W800" i="157"/>
  <c r="W960" i="157"/>
  <c r="W1120" i="157"/>
  <c r="W1157" i="157"/>
  <c r="W1472" i="157"/>
  <c r="W1601" i="157"/>
  <c r="W1312" i="157"/>
  <c r="W1392" i="157" s="1"/>
  <c r="S1313" i="157"/>
  <c r="W1444" i="157"/>
  <c r="W1635" i="157"/>
  <c r="Q369" i="37"/>
  <c r="Q371" i="37"/>
  <c r="W662" i="157"/>
  <c r="W751" i="157" s="1"/>
  <c r="W703" i="157"/>
  <c r="W395" i="157"/>
  <c r="W397" i="157"/>
  <c r="W415" i="157"/>
  <c r="S893" i="157"/>
  <c r="Q370" i="37"/>
  <c r="S1071" i="157"/>
  <c r="Q372" i="37" s="1"/>
  <c r="S412" i="157"/>
  <c r="Q118" i="37" s="1"/>
  <c r="Q1305" i="37" s="1"/>
  <c r="W891" i="157"/>
  <c r="W894" i="157"/>
  <c r="R169" i="157"/>
  <c r="R212" i="157" s="1"/>
  <c r="Y169" i="157"/>
  <c r="Y212" i="157" s="1"/>
  <c r="S378" i="157"/>
  <c r="W396" i="157"/>
  <c r="W410" i="157"/>
  <c r="W414" i="157"/>
  <c r="U648" i="157"/>
  <c r="Z648" i="157"/>
  <c r="W791" i="157"/>
  <c r="U167" i="37" s="1"/>
  <c r="V262" i="157"/>
  <c r="V325" i="157" s="1"/>
  <c r="W643" i="157"/>
  <c r="W151" i="157"/>
  <c r="W153" i="157"/>
  <c r="W816" i="157"/>
  <c r="U176" i="37" s="1"/>
  <c r="W991" i="157"/>
  <c r="W1003" i="157"/>
  <c r="W1087" i="157" s="1"/>
  <c r="U388" i="37" s="1"/>
  <c r="R369" i="37"/>
  <c r="T1092" i="157"/>
  <c r="R393" i="37" s="1"/>
  <c r="S1097" i="157"/>
  <c r="Q398" i="37" s="1"/>
  <c r="W1119" i="157"/>
  <c r="W1153" i="157"/>
  <c r="W1238" i="157" s="1"/>
  <c r="W1156" i="157"/>
  <c r="W1241" i="157" s="1"/>
  <c r="W1165" i="157"/>
  <c r="W1249" i="157" s="1"/>
  <c r="U455" i="37" s="1"/>
  <c r="W1176" i="157"/>
  <c r="W1260" i="157" s="1"/>
  <c r="U466" i="37" s="1"/>
  <c r="X1138" i="157"/>
  <c r="X1184" i="157" s="1"/>
  <c r="R442" i="37"/>
  <c r="R447" i="37"/>
  <c r="T1250" i="157"/>
  <c r="R456" i="37" s="1"/>
  <c r="T1265" i="157"/>
  <c r="R471" i="37" s="1"/>
  <c r="T1269" i="157"/>
  <c r="R475" i="37" s="1"/>
  <c r="T1273" i="157"/>
  <c r="R479" i="37" s="1"/>
  <c r="Y479" i="37" s="1"/>
  <c r="W1285" i="157"/>
  <c r="W1365" i="157" s="1"/>
  <c r="U552" i="37" s="1"/>
  <c r="S1365" i="157"/>
  <c r="Q552" i="37" s="1"/>
  <c r="S1382" i="157"/>
  <c r="Q569" i="37" s="1"/>
  <c r="W1353" i="157"/>
  <c r="W1423" i="157" s="1"/>
  <c r="U610" i="37" s="1"/>
  <c r="S1423" i="157"/>
  <c r="Q610" i="37" s="1"/>
  <c r="T1535" i="157"/>
  <c r="R773" i="37" s="1"/>
  <c r="W1498" i="157"/>
  <c r="T893" i="157"/>
  <c r="W970" i="157"/>
  <c r="W1016" i="157" s="1"/>
  <c r="T1056" i="157"/>
  <c r="R357" i="37" s="1"/>
  <c r="T1101" i="157"/>
  <c r="R402" i="37" s="1"/>
  <c r="S1106" i="157"/>
  <c r="Q407" i="37" s="1"/>
  <c r="W1133" i="157"/>
  <c r="W1179" i="157" s="1"/>
  <c r="W1155" i="157"/>
  <c r="W1240" i="157" s="1"/>
  <c r="R439" i="37"/>
  <c r="V443" i="37"/>
  <c r="Q444" i="37"/>
  <c r="T1242" i="157"/>
  <c r="R448" i="37" s="1"/>
  <c r="W1302" i="157"/>
  <c r="T1382" i="157"/>
  <c r="R569" i="37" s="1"/>
  <c r="W1311" i="157"/>
  <c r="W1391" i="157" s="1"/>
  <c r="T1405" i="157"/>
  <c r="R592" i="37" s="1"/>
  <c r="W1325" i="157"/>
  <c r="W1405" i="157" s="1"/>
  <c r="U592" i="37" s="1"/>
  <c r="R579" i="37"/>
  <c r="W1513" i="157"/>
  <c r="T1581" i="157"/>
  <c r="R819" i="37" s="1"/>
  <c r="W860" i="157"/>
  <c r="W862" i="157"/>
  <c r="W892" i="157"/>
  <c r="W1066" i="157" s="1"/>
  <c r="W895" i="157"/>
  <c r="S988" i="157"/>
  <c r="R367" i="37"/>
  <c r="R444" i="37"/>
  <c r="Q446" i="37"/>
  <c r="W1282" i="157"/>
  <c r="T1396" i="157"/>
  <c r="R583" i="37" s="1"/>
  <c r="S1575" i="157"/>
  <c r="Q813" i="37" s="1"/>
  <c r="R1461" i="157"/>
  <c r="R1503" i="157" s="1"/>
  <c r="R1553" i="157"/>
  <c r="P791" i="37" s="1"/>
  <c r="W882" i="157"/>
  <c r="R880" i="157"/>
  <c r="R935" i="157" s="1"/>
  <c r="Z880" i="157"/>
  <c r="W1102" i="157"/>
  <c r="U403" i="37" s="1"/>
  <c r="T988" i="157"/>
  <c r="T1067" i="157" s="1"/>
  <c r="X975" i="157"/>
  <c r="X1021" i="157" s="1"/>
  <c r="R364" i="37"/>
  <c r="V368" i="37"/>
  <c r="T1071" i="157"/>
  <c r="R372" i="37" s="1"/>
  <c r="S1087" i="157"/>
  <c r="Q388" i="37" s="1"/>
  <c r="T1225" i="157"/>
  <c r="R431" i="37" s="1"/>
  <c r="T1260" i="157"/>
  <c r="R466" i="37" s="1"/>
  <c r="W1281" i="157"/>
  <c r="W1309" i="157"/>
  <c r="W1389" i="157" s="1"/>
  <c r="R576" i="37"/>
  <c r="T1375" i="157"/>
  <c r="R562" i="37" s="1"/>
  <c r="Q787" i="37"/>
  <c r="W1475" i="157"/>
  <c r="T1474" i="157"/>
  <c r="T1556" i="157"/>
  <c r="R794" i="37" s="1"/>
  <c r="W1477" i="157"/>
  <c r="Z1461" i="157"/>
  <c r="Z1503" i="157" s="1"/>
  <c r="Z1553" i="157"/>
  <c r="X791" i="37" s="1"/>
  <c r="T1554" i="157"/>
  <c r="R792" i="37" s="1"/>
  <c r="W1413" i="157"/>
  <c r="U600" i="37" s="1"/>
  <c r="T1313" i="157"/>
  <c r="X1300" i="157"/>
  <c r="X1342" i="157" s="1"/>
  <c r="X1393" i="157"/>
  <c r="V580" i="37" s="1"/>
  <c r="W1443" i="157"/>
  <c r="S1474" i="157"/>
  <c r="U1541" i="157"/>
  <c r="S779" i="37" s="1"/>
  <c r="Y1541" i="157"/>
  <c r="W779" i="37" s="1"/>
  <c r="T1555" i="157"/>
  <c r="R793" i="37" s="1"/>
  <c r="T1575" i="157"/>
  <c r="R813" i="37" s="1"/>
  <c r="T1585" i="157"/>
  <c r="R823" i="37" s="1"/>
  <c r="W1621" i="157"/>
  <c r="W1631" i="157"/>
  <c r="W1747" i="157" s="1"/>
  <c r="W1634" i="157"/>
  <c r="T1750" i="157"/>
  <c r="R861" i="37" s="1"/>
  <c r="W1784" i="157"/>
  <c r="U895" i="37" s="1"/>
  <c r="T1784" i="157"/>
  <c r="R895" i="37" s="1"/>
  <c r="U1736" i="157"/>
  <c r="S847" i="37" s="1"/>
  <c r="T1737" i="157"/>
  <c r="R848" i="37" s="1"/>
  <c r="W1315" i="157"/>
  <c r="W1398" i="157"/>
  <c r="U585" i="37" s="1"/>
  <c r="T1394" i="157"/>
  <c r="R581" i="37" s="1"/>
  <c r="T1398" i="157"/>
  <c r="R585" i="37" s="1"/>
  <c r="T1413" i="157"/>
  <c r="R600" i="37" s="1"/>
  <c r="R790" i="37"/>
  <c r="W1769" i="157"/>
  <c r="U880" i="37" s="1"/>
  <c r="T1769" i="157"/>
  <c r="R880" i="37" s="1"/>
  <c r="S1752" i="157"/>
  <c r="Q863" i="37" s="1"/>
  <c r="V1619" i="157"/>
  <c r="Z1619" i="157"/>
  <c r="Z1669" i="157" s="1"/>
  <c r="T1700" i="157"/>
  <c r="S1713" i="157"/>
  <c r="T1730" i="157"/>
  <c r="R841" i="37" s="1"/>
  <c r="R858" i="37"/>
  <c r="V1300" i="157"/>
  <c r="V1342" i="157" s="1"/>
  <c r="V1393" i="157"/>
  <c r="T580" i="37" s="1"/>
  <c r="T1418" i="157"/>
  <c r="R605" i="37" s="1"/>
  <c r="W1570" i="157"/>
  <c r="U808" i="37" s="1"/>
  <c r="T1557" i="157"/>
  <c r="R795" i="37" s="1"/>
  <c r="W1682" i="157"/>
  <c r="W1780" i="157" s="1"/>
  <c r="U891" i="37" s="1"/>
  <c r="W1705" i="157"/>
  <c r="T1752" i="157"/>
  <c r="R863" i="37" s="1"/>
  <c r="X1619" i="157"/>
  <c r="X1669" i="157" s="1"/>
  <c r="S1632" i="157"/>
  <c r="T1713" i="157"/>
  <c r="R855" i="37"/>
  <c r="S1749" i="157"/>
  <c r="Q860" i="37" s="1"/>
  <c r="T1760" i="157"/>
  <c r="R871" i="37" s="1"/>
  <c r="T1774" i="157"/>
  <c r="R885" i="37" s="1"/>
  <c r="W1834" i="157"/>
  <c r="T1832" i="157"/>
  <c r="R927" i="37"/>
  <c r="X1911" i="157"/>
  <c r="V931" i="37" s="1"/>
  <c r="S1912" i="157"/>
  <c r="Q932" i="37" s="1"/>
  <c r="T1915" i="157"/>
  <c r="R935" i="37" s="1"/>
  <c r="T1923" i="157"/>
  <c r="R943" i="37" s="1"/>
  <c r="S1936" i="157"/>
  <c r="Q956" i="37" s="1"/>
  <c r="W1957" i="157"/>
  <c r="W1970" i="157"/>
  <c r="W1991" i="157"/>
  <c r="W2085" i="157"/>
  <c r="U1085" i="37" s="1"/>
  <c r="Z2051" i="157"/>
  <c r="X1051" i="37" s="1"/>
  <c r="T2062" i="157"/>
  <c r="R1062" i="37" s="1"/>
  <c r="T2066" i="157"/>
  <c r="R1066" i="37" s="1"/>
  <c r="W2210" i="157"/>
  <c r="U1132" i="37" s="1"/>
  <c r="R1124" i="37"/>
  <c r="S2207" i="157"/>
  <c r="Q1129" i="37" s="1"/>
  <c r="T2234" i="157"/>
  <c r="R1156" i="37" s="1"/>
  <c r="W1944" i="157"/>
  <c r="U964" i="37" s="1"/>
  <c r="Y1911" i="157"/>
  <c r="W931" i="37" s="1"/>
  <c r="T1912" i="157"/>
  <c r="R932" i="37" s="1"/>
  <c r="W2024" i="157"/>
  <c r="W2089" i="157" s="1"/>
  <c r="U1089" i="37" s="1"/>
  <c r="W2028" i="157"/>
  <c r="W2093" i="157" s="1"/>
  <c r="U1093" i="37" s="1"/>
  <c r="S1976" i="157"/>
  <c r="S1988" i="157"/>
  <c r="W1984" i="157"/>
  <c r="W2059" i="157" s="1"/>
  <c r="S2064" i="157"/>
  <c r="Q1064" i="37" s="1"/>
  <c r="T2067" i="157"/>
  <c r="R1067" i="37" s="1"/>
  <c r="T2080" i="157"/>
  <c r="R1080" i="37" s="1"/>
  <c r="S2089" i="157"/>
  <c r="Q1089" i="37" s="1"/>
  <c r="S2133" i="157"/>
  <c r="R920" i="37"/>
  <c r="Q930" i="37"/>
  <c r="T1913" i="157"/>
  <c r="R933" i="37" s="1"/>
  <c r="T1940" i="157"/>
  <c r="R960" i="37" s="1"/>
  <c r="Y1975" i="157"/>
  <c r="Y2014" i="157" s="1"/>
  <c r="T1988" i="157"/>
  <c r="X2051" i="157"/>
  <c r="V1051" i="37" s="1"/>
  <c r="T2085" i="157"/>
  <c r="R1085" i="37" s="1"/>
  <c r="W2107" i="157"/>
  <c r="W2134" i="157"/>
  <c r="W2144" i="157"/>
  <c r="W2205" i="157" s="1"/>
  <c r="T2133" i="157"/>
  <c r="T2195" i="157"/>
  <c r="R1117" i="37" s="1"/>
  <c r="R2206" i="157"/>
  <c r="P1128" i="37" s="1"/>
  <c r="T2208" i="157"/>
  <c r="R1130" i="37" s="1"/>
  <c r="R1819" i="157"/>
  <c r="R1861" i="157" s="1"/>
  <c r="R1899" i="157"/>
  <c r="P919" i="37" s="1"/>
  <c r="V1899" i="157"/>
  <c r="T919" i="37" s="1"/>
  <c r="Z1899" i="157"/>
  <c r="X919" i="37" s="1"/>
  <c r="U2051" i="157"/>
  <c r="S1051" i="37" s="1"/>
  <c r="Y2051" i="157"/>
  <c r="W1051" i="37" s="1"/>
  <c r="T2052" i="157"/>
  <c r="R1052" i="37" s="1"/>
  <c r="T2065" i="157"/>
  <c r="R1065" i="37" s="1"/>
  <c r="U2132" i="157"/>
  <c r="U2166" i="157" s="1"/>
  <c r="Y2132" i="157"/>
  <c r="Y2166" i="157" s="1"/>
  <c r="T2188" i="157"/>
  <c r="R1110" i="37" s="1"/>
  <c r="R1127" i="37"/>
  <c r="U880" i="157"/>
  <c r="U935" i="157" s="1"/>
  <c r="Y880" i="157"/>
  <c r="Y935" i="157" s="1"/>
  <c r="W164" i="157"/>
  <c r="W207" i="157" s="1"/>
  <c r="W185" i="157"/>
  <c r="W246" i="157"/>
  <c r="W320" i="157"/>
  <c r="W341" i="157"/>
  <c r="X262" i="157"/>
  <c r="X325" i="157" s="1"/>
  <c r="W469" i="157"/>
  <c r="W477" i="157"/>
  <c r="W568" i="157"/>
  <c r="S572" i="157"/>
  <c r="W617" i="157"/>
  <c r="W664" i="157"/>
  <c r="X169" i="157"/>
  <c r="X212" i="157" s="1"/>
  <c r="Y648" i="157"/>
  <c r="T572" i="157"/>
  <c r="W383" i="157"/>
  <c r="X559" i="157"/>
  <c r="X597" i="157" s="1"/>
  <c r="S661" i="157"/>
  <c r="T378" i="157"/>
  <c r="W154" i="157"/>
  <c r="W721" i="157" s="1"/>
  <c r="U97" i="37" s="1"/>
  <c r="W223" i="157"/>
  <c r="W245" i="157"/>
  <c r="W247" i="157"/>
  <c r="W264" i="157"/>
  <c r="W263" i="157" s="1"/>
  <c r="W416" i="157"/>
  <c r="W602" i="157"/>
  <c r="W704" i="157"/>
  <c r="W411" i="157"/>
  <c r="Z407" i="157"/>
  <c r="W561" i="157"/>
  <c r="S560" i="157"/>
  <c r="S738" i="157" s="1"/>
  <c r="W657" i="157"/>
  <c r="W746" i="157" s="1"/>
  <c r="T661" i="157"/>
  <c r="T412" i="157"/>
  <c r="V169" i="157"/>
  <c r="V212" i="157" s="1"/>
  <c r="Z169" i="157"/>
  <c r="T617" i="157"/>
  <c r="R648" i="157"/>
  <c r="V648" i="157"/>
  <c r="R559" i="157"/>
  <c r="R597" i="157" s="1"/>
  <c r="V559" i="157"/>
  <c r="V597" i="157" s="1"/>
  <c r="Z559" i="157"/>
  <c r="Z597" i="157" s="1"/>
  <c r="U407" i="157"/>
  <c r="U460" i="157" s="1"/>
  <c r="Y407" i="157"/>
  <c r="Y460" i="157" s="1"/>
  <c r="W126" i="37"/>
  <c r="R64" i="157"/>
  <c r="S64" i="157" s="1"/>
  <c r="W64" i="157" s="1"/>
  <c r="X114" i="37"/>
  <c r="W114" i="37"/>
  <c r="T114" i="37"/>
  <c r="S114" i="37"/>
  <c r="V567" i="156"/>
  <c r="R155" i="37"/>
  <c r="R130" i="37"/>
  <c r="R128" i="37"/>
  <c r="R127" i="37"/>
  <c r="T53" i="157"/>
  <c r="T739" i="157" s="1"/>
  <c r="T46" i="157"/>
  <c r="T34" i="157"/>
  <c r="T33" i="157"/>
  <c r="T32" i="157"/>
  <c r="T718" i="157" s="1"/>
  <c r="Y3470" i="156"/>
  <c r="X1226" i="37" s="1"/>
  <c r="X3470" i="156"/>
  <c r="W1226" i="37" s="1"/>
  <c r="W3470" i="156"/>
  <c r="V1226" i="37" s="1"/>
  <c r="U3470" i="156"/>
  <c r="T1226" i="37" s="1"/>
  <c r="T3470" i="156"/>
  <c r="S1226" i="37" s="1"/>
  <c r="Q3470" i="156"/>
  <c r="P1226" i="37" s="1"/>
  <c r="Y3469" i="156"/>
  <c r="X1225" i="37" s="1"/>
  <c r="X3469" i="156"/>
  <c r="W1225" i="37" s="1"/>
  <c r="W3469" i="156"/>
  <c r="V1225" i="37" s="1"/>
  <c r="U3469" i="156"/>
  <c r="T1225" i="37" s="1"/>
  <c r="T3469" i="156"/>
  <c r="S1225" i="37" s="1"/>
  <c r="Q3469" i="156"/>
  <c r="P1225" i="37" s="1"/>
  <c r="Y3468" i="156"/>
  <c r="X1224" i="37" s="1"/>
  <c r="X3468" i="156"/>
  <c r="W1224" i="37" s="1"/>
  <c r="W3468" i="156"/>
  <c r="V1224" i="37" s="1"/>
  <c r="U3468" i="156"/>
  <c r="T1224" i="37" s="1"/>
  <c r="T3468" i="156"/>
  <c r="S1224" i="37" s="1"/>
  <c r="Q3468" i="156"/>
  <c r="P1224" i="37" s="1"/>
  <c r="Y3467" i="156"/>
  <c r="X1223" i="37" s="1"/>
  <c r="X3467" i="156"/>
  <c r="W1223" i="37" s="1"/>
  <c r="W3467" i="156"/>
  <c r="V1223" i="37" s="1"/>
  <c r="U3467" i="156"/>
  <c r="T1223" i="37" s="1"/>
  <c r="T3467" i="156"/>
  <c r="S1223" i="37" s="1"/>
  <c r="Q3467" i="156"/>
  <c r="P1223" i="37" s="1"/>
  <c r="Y3466" i="156"/>
  <c r="X1222" i="37" s="1"/>
  <c r="X3466" i="156"/>
  <c r="W1222" i="37" s="1"/>
  <c r="W3466" i="156"/>
  <c r="V1222" i="37" s="1"/>
  <c r="U3466" i="156"/>
  <c r="T1222" i="37" s="1"/>
  <c r="T3466" i="156"/>
  <c r="S1222" i="37" s="1"/>
  <c r="Q3466" i="156"/>
  <c r="P1222" i="37" s="1"/>
  <c r="Y3465" i="156"/>
  <c r="X1221" i="37" s="1"/>
  <c r="X3465" i="156"/>
  <c r="W1221" i="37" s="1"/>
  <c r="W3465" i="156"/>
  <c r="V1221" i="37" s="1"/>
  <c r="V3465" i="156"/>
  <c r="U1221" i="37" s="1"/>
  <c r="U3465" i="156"/>
  <c r="T1221" i="37" s="1"/>
  <c r="T3465" i="156"/>
  <c r="S1221" i="37" s="1"/>
  <c r="R1221" i="37"/>
  <c r="R3465" i="156"/>
  <c r="Q3465" i="156"/>
  <c r="P1221" i="37" s="1"/>
  <c r="Y3462" i="156"/>
  <c r="X1218" i="37" s="1"/>
  <c r="X3462" i="156"/>
  <c r="W1218" i="37" s="1"/>
  <c r="W3462" i="156"/>
  <c r="V1218" i="37" s="1"/>
  <c r="U3462" i="156"/>
  <c r="T1218" i="37" s="1"/>
  <c r="T3462" i="156"/>
  <c r="S1218" i="37" s="1"/>
  <c r="Q3462" i="156"/>
  <c r="P1218" i="37" s="1"/>
  <c r="Y3461" i="156"/>
  <c r="X1217" i="37" s="1"/>
  <c r="X3461" i="156"/>
  <c r="W1217" i="37" s="1"/>
  <c r="W3461" i="156"/>
  <c r="V1217" i="37" s="1"/>
  <c r="U3461" i="156"/>
  <c r="T1217" i="37" s="1"/>
  <c r="T3461" i="156"/>
  <c r="S1217" i="37" s="1"/>
  <c r="Q3461" i="156"/>
  <c r="P1217" i="37" s="1"/>
  <c r="Y3459" i="156"/>
  <c r="X1215" i="37" s="1"/>
  <c r="X3459" i="156"/>
  <c r="W1215" i="37" s="1"/>
  <c r="W3459" i="156"/>
  <c r="V1215" i="37" s="1"/>
  <c r="U3459" i="156"/>
  <c r="T1215" i="37" s="1"/>
  <c r="T3459" i="156"/>
  <c r="S1215" i="37" s="1"/>
  <c r="Q3459" i="156"/>
  <c r="P1215" i="37" s="1"/>
  <c r="Y3457" i="156"/>
  <c r="X1213" i="37" s="1"/>
  <c r="X3457" i="156"/>
  <c r="W1213" i="37" s="1"/>
  <c r="W3457" i="156"/>
  <c r="V1213" i="37" s="1"/>
  <c r="U3457" i="156"/>
  <c r="T1213" i="37" s="1"/>
  <c r="T3457" i="156"/>
  <c r="S1213" i="37" s="1"/>
  <c r="Q3457" i="156"/>
  <c r="P1213" i="37" s="1"/>
  <c r="Y3455" i="156"/>
  <c r="X1211" i="37" s="1"/>
  <c r="X3455" i="156"/>
  <c r="W1211" i="37" s="1"/>
  <c r="W3455" i="156"/>
  <c r="V1211" i="37" s="1"/>
  <c r="V3455" i="156"/>
  <c r="U1211" i="37" s="1"/>
  <c r="U3455" i="156"/>
  <c r="T1211" i="37" s="1"/>
  <c r="T3455" i="156"/>
  <c r="S1211" i="37" s="1"/>
  <c r="S3455" i="156"/>
  <c r="R1211" i="37" s="1"/>
  <c r="R3455" i="156"/>
  <c r="Q3455" i="156"/>
  <c r="P1211" i="37" s="1"/>
  <c r="Y3454" i="156"/>
  <c r="X1210" i="37" s="1"/>
  <c r="X3454" i="156"/>
  <c r="W1210" i="37" s="1"/>
  <c r="W3454" i="156"/>
  <c r="V1210" i="37" s="1"/>
  <c r="U3454" i="156"/>
  <c r="T1210" i="37" s="1"/>
  <c r="T3454" i="156"/>
  <c r="S1210" i="37" s="1"/>
  <c r="Q3454" i="156"/>
  <c r="P1210" i="37" s="1"/>
  <c r="Y3453" i="156"/>
  <c r="X1209" i="37" s="1"/>
  <c r="X3453" i="156"/>
  <c r="W3453" i="156"/>
  <c r="V1209" i="37" s="1"/>
  <c r="V3453" i="156"/>
  <c r="U1209" i="37" s="1"/>
  <c r="U3453" i="156"/>
  <c r="T1209" i="37" s="1"/>
  <c r="T3453" i="156"/>
  <c r="S1209" i="37" s="1"/>
  <c r="S3453" i="156"/>
  <c r="R1209" i="37" s="1"/>
  <c r="R3453" i="156"/>
  <c r="Q3453" i="156"/>
  <c r="P1209" i="37" s="1"/>
  <c r="Y3452" i="156"/>
  <c r="X1208" i="37" s="1"/>
  <c r="X3452" i="156"/>
  <c r="W3452" i="156"/>
  <c r="V1208" i="37" s="1"/>
  <c r="V3452" i="156"/>
  <c r="U1208" i="37" s="1"/>
  <c r="U3452" i="156"/>
  <c r="T1208" i="37" s="1"/>
  <c r="T3452" i="156"/>
  <c r="S1208" i="37" s="1"/>
  <c r="S3452" i="156"/>
  <c r="R1208" i="37" s="1"/>
  <c r="R3452" i="156"/>
  <c r="Q3452" i="156"/>
  <c r="P1208" i="37" s="1"/>
  <c r="X1204" i="37"/>
  <c r="W1204" i="37"/>
  <c r="V1204" i="37"/>
  <c r="T1204" i="37"/>
  <c r="S1204" i="37"/>
  <c r="P1204" i="37"/>
  <c r="X1203" i="37"/>
  <c r="W1203" i="37"/>
  <c r="V1203" i="37"/>
  <c r="U1203" i="37"/>
  <c r="T1203" i="37"/>
  <c r="S1203" i="37"/>
  <c r="R1203" i="37"/>
  <c r="P1203" i="37"/>
  <c r="Y3446" i="156"/>
  <c r="X1202" i="37" s="1"/>
  <c r="X3446" i="156"/>
  <c r="W1202" i="37" s="1"/>
  <c r="W3446" i="156"/>
  <c r="V1202" i="37" s="1"/>
  <c r="U3446" i="156"/>
  <c r="T1202" i="37" s="1"/>
  <c r="T3446" i="156"/>
  <c r="S1202" i="37" s="1"/>
  <c r="Q3446" i="156"/>
  <c r="P1202" i="37" s="1"/>
  <c r="Y3445" i="156"/>
  <c r="X1201" i="37" s="1"/>
  <c r="X3445" i="156"/>
  <c r="W1201" i="37" s="1"/>
  <c r="W3445" i="156"/>
  <c r="V1201" i="37" s="1"/>
  <c r="U3445" i="156"/>
  <c r="T1201" i="37" s="1"/>
  <c r="T3445" i="156"/>
  <c r="S1201" i="37" s="1"/>
  <c r="Q3445" i="156"/>
  <c r="P1201" i="37" s="1"/>
  <c r="Y3444" i="156"/>
  <c r="X1200" i="37" s="1"/>
  <c r="X3444" i="156"/>
  <c r="W1200" i="37" s="1"/>
  <c r="W3444" i="156"/>
  <c r="V1200" i="37" s="1"/>
  <c r="V3444" i="156"/>
  <c r="U1200" i="37" s="1"/>
  <c r="U3444" i="156"/>
  <c r="T1200" i="37" s="1"/>
  <c r="T3444" i="156"/>
  <c r="S1200" i="37" s="1"/>
  <c r="S3444" i="156"/>
  <c r="R1200" i="37" s="1"/>
  <c r="R3444" i="156"/>
  <c r="Q3444" i="156"/>
  <c r="P1200" i="37" s="1"/>
  <c r="Y3443" i="156"/>
  <c r="X1199" i="37" s="1"/>
  <c r="X3443" i="156"/>
  <c r="W1199" i="37" s="1"/>
  <c r="W3443" i="156"/>
  <c r="V1199" i="37" s="1"/>
  <c r="V3443" i="156"/>
  <c r="U1199" i="37" s="1"/>
  <c r="U3443" i="156"/>
  <c r="T1199" i="37" s="1"/>
  <c r="T3443" i="156"/>
  <c r="S1199" i="37" s="1"/>
  <c r="S3443" i="156"/>
  <c r="R1199" i="37" s="1"/>
  <c r="R3443" i="156"/>
  <c r="Q3443" i="156"/>
  <c r="P1199" i="37" s="1"/>
  <c r="Y3442" i="156"/>
  <c r="X1198" i="37" s="1"/>
  <c r="X3442" i="156"/>
  <c r="W1198" i="37" s="1"/>
  <c r="W3442" i="156"/>
  <c r="V1198" i="37" s="1"/>
  <c r="V3442" i="156"/>
  <c r="U1198" i="37" s="1"/>
  <c r="U3442" i="156"/>
  <c r="T1198" i="37" s="1"/>
  <c r="T3442" i="156"/>
  <c r="S1198" i="37" s="1"/>
  <c r="S3442" i="156"/>
  <c r="R1198" i="37" s="1"/>
  <c r="R3442" i="156"/>
  <c r="Q3442" i="156"/>
  <c r="P1198" i="37" s="1"/>
  <c r="Y3441" i="156"/>
  <c r="X1197" i="37" s="1"/>
  <c r="X3441" i="156"/>
  <c r="W1197" i="37" s="1"/>
  <c r="W3441" i="156"/>
  <c r="V1197" i="37" s="1"/>
  <c r="V3441" i="156"/>
  <c r="U1197" i="37" s="1"/>
  <c r="U3441" i="156"/>
  <c r="T1197" i="37" s="1"/>
  <c r="T3441" i="156"/>
  <c r="S1197" i="37" s="1"/>
  <c r="S3441" i="156"/>
  <c r="R1197" i="37" s="1"/>
  <c r="R3441" i="156"/>
  <c r="Q3441" i="156"/>
  <c r="P1197" i="37" s="1"/>
  <c r="Y3440" i="156"/>
  <c r="X1196" i="37" s="1"/>
  <c r="X3440" i="156"/>
  <c r="W1196" i="37" s="1"/>
  <c r="W3440" i="156"/>
  <c r="V1196" i="37" s="1"/>
  <c r="V3440" i="156"/>
  <c r="U1196" i="37" s="1"/>
  <c r="U3440" i="156"/>
  <c r="T1196" i="37" s="1"/>
  <c r="T3440" i="156"/>
  <c r="S1196" i="37" s="1"/>
  <c r="S3440" i="156"/>
  <c r="R1196" i="37" s="1"/>
  <c r="R3440" i="156"/>
  <c r="Q3440" i="156"/>
  <c r="P1196" i="37" s="1"/>
  <c r="Y3439" i="156"/>
  <c r="X1195" i="37" s="1"/>
  <c r="X3439" i="156"/>
  <c r="W1195" i="37" s="1"/>
  <c r="W3439" i="156"/>
  <c r="V1195" i="37" s="1"/>
  <c r="U3439" i="156"/>
  <c r="T1195" i="37" s="1"/>
  <c r="T3439" i="156"/>
  <c r="S1195" i="37" s="1"/>
  <c r="Q3439" i="156"/>
  <c r="P1195" i="37" s="1"/>
  <c r="Y3438" i="156"/>
  <c r="X1194" i="37" s="1"/>
  <c r="X3438" i="156"/>
  <c r="W1194" i="37" s="1"/>
  <c r="W3438" i="156"/>
  <c r="V1194" i="37" s="1"/>
  <c r="U3438" i="156"/>
  <c r="T1194" i="37" s="1"/>
  <c r="T3438" i="156"/>
  <c r="S1194" i="37" s="1"/>
  <c r="Q3438" i="156"/>
  <c r="P1194" i="37" s="1"/>
  <c r="Y3437" i="156"/>
  <c r="X1193" i="37" s="1"/>
  <c r="X3437" i="156"/>
  <c r="W1193" i="37" s="1"/>
  <c r="W3437" i="156"/>
  <c r="V1193" i="37" s="1"/>
  <c r="U3437" i="156"/>
  <c r="T1193" i="37" s="1"/>
  <c r="T3437" i="156"/>
  <c r="S1193" i="37" s="1"/>
  <c r="Q3437" i="156"/>
  <c r="P1193" i="37" s="1"/>
  <c r="Y3436" i="156"/>
  <c r="X1192" i="37" s="1"/>
  <c r="X3436" i="156"/>
  <c r="W1192" i="37" s="1"/>
  <c r="W3436" i="156"/>
  <c r="V1192" i="37" s="1"/>
  <c r="U3436" i="156"/>
  <c r="T1192" i="37" s="1"/>
  <c r="T3436" i="156"/>
  <c r="S1192" i="37" s="1"/>
  <c r="Q3436" i="156"/>
  <c r="P1192" i="37" s="1"/>
  <c r="X1190" i="37"/>
  <c r="W1190" i="37"/>
  <c r="V1190" i="37"/>
  <c r="T1190" i="37"/>
  <c r="S1190" i="37"/>
  <c r="P1190" i="37"/>
  <c r="X1189" i="37"/>
  <c r="W1189" i="37"/>
  <c r="V1189" i="37"/>
  <c r="T1189" i="37"/>
  <c r="S1189" i="37"/>
  <c r="P1189" i="37"/>
  <c r="X1188" i="37"/>
  <c r="W1188" i="37"/>
  <c r="V1188" i="37"/>
  <c r="T1188" i="37"/>
  <c r="S1188" i="37"/>
  <c r="P1188" i="37"/>
  <c r="X1187" i="37"/>
  <c r="W1187" i="37"/>
  <c r="V1187" i="37"/>
  <c r="T1187" i="37"/>
  <c r="S1187" i="37"/>
  <c r="P1187" i="37"/>
  <c r="X1181" i="37"/>
  <c r="W1181" i="37"/>
  <c r="V1181" i="37"/>
  <c r="T1181" i="37"/>
  <c r="S1181" i="37"/>
  <c r="P1181" i="37"/>
  <c r="X1180" i="37"/>
  <c r="W1180" i="37"/>
  <c r="V1180" i="37"/>
  <c r="T1180" i="37"/>
  <c r="S1180" i="37"/>
  <c r="P1180" i="37"/>
  <c r="Y3417" i="156"/>
  <c r="X1173" i="37" s="1"/>
  <c r="X3417" i="156"/>
  <c r="W1173" i="37" s="1"/>
  <c r="W3417" i="156"/>
  <c r="V1173" i="37" s="1"/>
  <c r="U3417" i="156"/>
  <c r="T1173" i="37" s="1"/>
  <c r="T3417" i="156"/>
  <c r="S1173" i="37" s="1"/>
  <c r="Q3417" i="156"/>
  <c r="P1173" i="37" s="1"/>
  <c r="Y3416" i="156"/>
  <c r="X1172" i="37" s="1"/>
  <c r="X3416" i="156"/>
  <c r="W1172" i="37" s="1"/>
  <c r="W3416" i="156"/>
  <c r="V1172" i="37" s="1"/>
  <c r="V3416" i="156"/>
  <c r="U1172" i="37" s="1"/>
  <c r="U3416" i="156"/>
  <c r="T1172" i="37" s="1"/>
  <c r="T3416" i="156"/>
  <c r="S1172" i="37" s="1"/>
  <c r="S3416" i="156"/>
  <c r="R1172" i="37" s="1"/>
  <c r="R3416" i="156"/>
  <c r="Q3416" i="156"/>
  <c r="P1172" i="37" s="1"/>
  <c r="Y3413" i="156"/>
  <c r="X1169" i="37" s="1"/>
  <c r="X3413" i="156"/>
  <c r="W1169" i="37" s="1"/>
  <c r="W3413" i="156"/>
  <c r="V1169" i="37" s="1"/>
  <c r="V3413" i="156"/>
  <c r="U1169" i="37" s="1"/>
  <c r="U3413" i="156"/>
  <c r="T1169" i="37" s="1"/>
  <c r="T3413" i="156"/>
  <c r="S1169" i="37" s="1"/>
  <c r="S3413" i="156"/>
  <c r="R1169" i="37" s="1"/>
  <c r="R3413" i="156"/>
  <c r="Q3413" i="156"/>
  <c r="P1169" i="37" s="1"/>
  <c r="Y3412" i="156"/>
  <c r="X1168" i="37" s="1"/>
  <c r="X3412" i="156"/>
  <c r="W1168" i="37" s="1"/>
  <c r="W3412" i="156"/>
  <c r="V1168" i="37" s="1"/>
  <c r="V3412" i="156"/>
  <c r="U1168" i="37" s="1"/>
  <c r="U3412" i="156"/>
  <c r="T1168" i="37" s="1"/>
  <c r="T3412" i="156"/>
  <c r="S1168" i="37" s="1"/>
  <c r="S3412" i="156"/>
  <c r="R1168" i="37" s="1"/>
  <c r="R3412" i="156"/>
  <c r="Q3412" i="156"/>
  <c r="P1168" i="37" s="1"/>
  <c r="Y3411" i="156"/>
  <c r="X1167" i="37" s="1"/>
  <c r="X3411" i="156"/>
  <c r="W3411" i="156"/>
  <c r="V1167" i="37" s="1"/>
  <c r="V3411" i="156"/>
  <c r="U1167" i="37" s="1"/>
  <c r="U3411" i="156"/>
  <c r="T1167" i="37" s="1"/>
  <c r="T3411" i="156"/>
  <c r="S1167" i="37" s="1"/>
  <c r="S3411" i="156"/>
  <c r="R1167" i="37" s="1"/>
  <c r="R3411" i="156"/>
  <c r="Q3411" i="156"/>
  <c r="P1167" i="37" s="1"/>
  <c r="Y3410" i="156"/>
  <c r="X1166" i="37" s="1"/>
  <c r="X3410" i="156"/>
  <c r="W1166" i="37" s="1"/>
  <c r="W3410" i="156"/>
  <c r="V1166" i="37" s="1"/>
  <c r="V3410" i="156"/>
  <c r="U1166" i="37" s="1"/>
  <c r="U3410" i="156"/>
  <c r="T1166" i="37" s="1"/>
  <c r="T3410" i="156"/>
  <c r="S1166" i="37" s="1"/>
  <c r="S3410" i="156"/>
  <c r="R1166" i="37" s="1"/>
  <c r="R3410" i="156"/>
  <c r="Q3410" i="156"/>
  <c r="P1166" i="37" s="1"/>
  <c r="Y3409" i="156"/>
  <c r="X1165" i="37" s="1"/>
  <c r="X3409" i="156"/>
  <c r="W1165" i="37" s="1"/>
  <c r="W3409" i="156"/>
  <c r="V1165" i="37" s="1"/>
  <c r="V3409" i="156"/>
  <c r="U1165" i="37" s="1"/>
  <c r="U3409" i="156"/>
  <c r="T1165" i="37" s="1"/>
  <c r="T3409" i="156"/>
  <c r="S1165" i="37" s="1"/>
  <c r="S3409" i="156"/>
  <c r="R1165" i="37" s="1"/>
  <c r="R3409" i="156"/>
  <c r="Q3409" i="156"/>
  <c r="P1165" i="37" s="1"/>
  <c r="Y3408" i="156"/>
  <c r="X1164" i="37" s="1"/>
  <c r="X3408" i="156"/>
  <c r="W1164" i="37" s="1"/>
  <c r="W3408" i="156"/>
  <c r="V1164" i="37" s="1"/>
  <c r="V3408" i="156"/>
  <c r="U1164" i="37" s="1"/>
  <c r="U3408" i="156"/>
  <c r="T1164" i="37" s="1"/>
  <c r="T3408" i="156"/>
  <c r="S1164" i="37" s="1"/>
  <c r="S3408" i="156"/>
  <c r="R1164" i="37" s="1"/>
  <c r="R3408" i="156"/>
  <c r="Q3408" i="156"/>
  <c r="P1164" i="37" s="1"/>
  <c r="Y3407" i="156"/>
  <c r="X1163" i="37" s="1"/>
  <c r="X3407" i="156"/>
  <c r="W1163" i="37" s="1"/>
  <c r="W3407" i="156"/>
  <c r="V1163" i="37" s="1"/>
  <c r="V3407" i="156"/>
  <c r="U1163" i="37" s="1"/>
  <c r="U3407" i="156"/>
  <c r="T1163" i="37" s="1"/>
  <c r="T3407" i="156"/>
  <c r="S1163" i="37" s="1"/>
  <c r="S3407" i="156"/>
  <c r="R1163" i="37" s="1"/>
  <c r="R3407" i="156"/>
  <c r="Q3407" i="156"/>
  <c r="P1163" i="37" s="1"/>
  <c r="Y3362" i="156"/>
  <c r="X3362" i="156"/>
  <c r="W3362" i="156"/>
  <c r="U3362" i="156"/>
  <c r="T3362" i="156"/>
  <c r="Q3362" i="156"/>
  <c r="S3399" i="156"/>
  <c r="S3395" i="156"/>
  <c r="S3351" i="156"/>
  <c r="S3344" i="156"/>
  <c r="Y3284" i="156"/>
  <c r="X3284" i="156"/>
  <c r="W3284" i="156"/>
  <c r="U3284" i="156"/>
  <c r="T3284" i="156"/>
  <c r="Q3284" i="156"/>
  <c r="S3322" i="156"/>
  <c r="S3321" i="156"/>
  <c r="S3320" i="156"/>
  <c r="R3320" i="156"/>
  <c r="S3319" i="156"/>
  <c r="R3319" i="156"/>
  <c r="S3318" i="156"/>
  <c r="S3309" i="156"/>
  <c r="R3309" i="156"/>
  <c r="S3307" i="156"/>
  <c r="R3307" i="156"/>
  <c r="R3458" i="156"/>
  <c r="S3305" i="156"/>
  <c r="R3305" i="156"/>
  <c r="S3304" i="156"/>
  <c r="R3304" i="156"/>
  <c r="S3288" i="156"/>
  <c r="S3282" i="156"/>
  <c r="S3281" i="156"/>
  <c r="S3280" i="156"/>
  <c r="S3255" i="156"/>
  <c r="S3254" i="156"/>
  <c r="S3253" i="156"/>
  <c r="S3252" i="156"/>
  <c r="Y3247" i="156"/>
  <c r="X756" i="37" s="1"/>
  <c r="X3247" i="156"/>
  <c r="W756" i="37" s="1"/>
  <c r="W3247" i="156"/>
  <c r="V756" i="37" s="1"/>
  <c r="U3247" i="156"/>
  <c r="T756" i="37" s="1"/>
  <c r="T3247" i="156"/>
  <c r="S756" i="37" s="1"/>
  <c r="Q3247" i="156"/>
  <c r="P756" i="37" s="1"/>
  <c r="Y3246" i="156"/>
  <c r="X755" i="37" s="1"/>
  <c r="X3246" i="156"/>
  <c r="W755" i="37" s="1"/>
  <c r="W3246" i="156"/>
  <c r="V755" i="37" s="1"/>
  <c r="U3246" i="156"/>
  <c r="T755" i="37" s="1"/>
  <c r="T3246" i="156"/>
  <c r="S755" i="37" s="1"/>
  <c r="Q3246" i="156"/>
  <c r="P755" i="37" s="1"/>
  <c r="Y3245" i="156"/>
  <c r="X754" i="37" s="1"/>
  <c r="X3245" i="156"/>
  <c r="W754" i="37" s="1"/>
  <c r="W3245" i="156"/>
  <c r="V754" i="37" s="1"/>
  <c r="U3245" i="156"/>
  <c r="T754" i="37" s="1"/>
  <c r="T3245" i="156"/>
  <c r="S754" i="37" s="1"/>
  <c r="Q3245" i="156"/>
  <c r="P754" i="37" s="1"/>
  <c r="Y3244" i="156"/>
  <c r="X753" i="37" s="1"/>
  <c r="X3244" i="156"/>
  <c r="W753" i="37" s="1"/>
  <c r="W3244" i="156"/>
  <c r="V753" i="37" s="1"/>
  <c r="U3244" i="156"/>
  <c r="T753" i="37" s="1"/>
  <c r="T3244" i="156"/>
  <c r="S753" i="37" s="1"/>
  <c r="Q3244" i="156"/>
  <c r="P753" i="37" s="1"/>
  <c r="Y3243" i="156"/>
  <c r="X752" i="37" s="1"/>
  <c r="X3243" i="156"/>
  <c r="W752" i="37" s="1"/>
  <c r="W3243" i="156"/>
  <c r="V752" i="37" s="1"/>
  <c r="U3243" i="156"/>
  <c r="T752" i="37" s="1"/>
  <c r="T3243" i="156"/>
  <c r="S752" i="37" s="1"/>
  <c r="Q3243" i="156"/>
  <c r="P752" i="37" s="1"/>
  <c r="Y3240" i="156"/>
  <c r="X749" i="37" s="1"/>
  <c r="X3240" i="156"/>
  <c r="W749" i="37" s="1"/>
  <c r="W3240" i="156"/>
  <c r="V749" i="37" s="1"/>
  <c r="U3240" i="156"/>
  <c r="T749" i="37" s="1"/>
  <c r="T3240" i="156"/>
  <c r="S749" i="37" s="1"/>
  <c r="Q3240" i="156"/>
  <c r="P749" i="37" s="1"/>
  <c r="Y3239" i="156"/>
  <c r="X748" i="37" s="1"/>
  <c r="X3239" i="156"/>
  <c r="W748" i="37" s="1"/>
  <c r="W3239" i="156"/>
  <c r="V748" i="37" s="1"/>
  <c r="V3239" i="156"/>
  <c r="U748" i="37" s="1"/>
  <c r="U3239" i="156"/>
  <c r="T748" i="37" s="1"/>
  <c r="T3239" i="156"/>
  <c r="S748" i="37" s="1"/>
  <c r="S3239" i="156"/>
  <c r="R748" i="37" s="1"/>
  <c r="R3239" i="156"/>
  <c r="Q3239" i="156"/>
  <c r="P748" i="37" s="1"/>
  <c r="Y3237" i="156"/>
  <c r="X746" i="37" s="1"/>
  <c r="X3237" i="156"/>
  <c r="W746" i="37" s="1"/>
  <c r="W3237" i="156"/>
  <c r="V746" i="37" s="1"/>
  <c r="V3237" i="156"/>
  <c r="U746" i="37" s="1"/>
  <c r="U3237" i="156"/>
  <c r="T746" i="37" s="1"/>
  <c r="T3237" i="156"/>
  <c r="S746" i="37" s="1"/>
  <c r="S3237" i="156"/>
  <c r="R746" i="37" s="1"/>
  <c r="R3237" i="156"/>
  <c r="Q3237" i="156"/>
  <c r="P746" i="37" s="1"/>
  <c r="Y3236" i="156"/>
  <c r="X745" i="37" s="1"/>
  <c r="X3236" i="156"/>
  <c r="W745" i="37" s="1"/>
  <c r="W3236" i="156"/>
  <c r="V745" i="37" s="1"/>
  <c r="U3236" i="156"/>
  <c r="T745" i="37" s="1"/>
  <c r="T3236" i="156"/>
  <c r="S745" i="37" s="1"/>
  <c r="R3236" i="156"/>
  <c r="Q3236" i="156"/>
  <c r="P745" i="37" s="1"/>
  <c r="Y3235" i="156"/>
  <c r="X744" i="37" s="1"/>
  <c r="X3235" i="156"/>
  <c r="W744" i="37" s="1"/>
  <c r="W3235" i="156"/>
  <c r="V744" i="37" s="1"/>
  <c r="U3235" i="156"/>
  <c r="T744" i="37" s="1"/>
  <c r="T3235" i="156"/>
  <c r="S744" i="37" s="1"/>
  <c r="Q3235" i="156"/>
  <c r="P744" i="37" s="1"/>
  <c r="Y3233" i="156"/>
  <c r="X742" i="37" s="1"/>
  <c r="X3233" i="156"/>
  <c r="W742" i="37" s="1"/>
  <c r="W3233" i="156"/>
  <c r="V742" i="37" s="1"/>
  <c r="U3233" i="156"/>
  <c r="T742" i="37" s="1"/>
  <c r="T3233" i="156"/>
  <c r="S742" i="37" s="1"/>
  <c r="Q3233" i="156"/>
  <c r="P742" i="37" s="1"/>
  <c r="Y3232" i="156"/>
  <c r="X741" i="37" s="1"/>
  <c r="X3232" i="156"/>
  <c r="W741" i="37" s="1"/>
  <c r="W3232" i="156"/>
  <c r="V741" i="37" s="1"/>
  <c r="V3232" i="156"/>
  <c r="U741" i="37" s="1"/>
  <c r="U3232" i="156"/>
  <c r="T741" i="37" s="1"/>
  <c r="T3232" i="156"/>
  <c r="S741" i="37" s="1"/>
  <c r="S3232" i="156"/>
  <c r="R741" i="37" s="1"/>
  <c r="R3232" i="156"/>
  <c r="Q3232" i="156"/>
  <c r="P741" i="37" s="1"/>
  <c r="Y3231" i="156"/>
  <c r="X740" i="37" s="1"/>
  <c r="X3231" i="156"/>
  <c r="W740" i="37" s="1"/>
  <c r="W3231" i="156"/>
  <c r="V740" i="37" s="1"/>
  <c r="V3231" i="156"/>
  <c r="U740" i="37" s="1"/>
  <c r="U3231" i="156"/>
  <c r="T740" i="37" s="1"/>
  <c r="T3231" i="156"/>
  <c r="S740" i="37" s="1"/>
  <c r="S3231" i="156"/>
  <c r="R740" i="37" s="1"/>
  <c r="R3231" i="156"/>
  <c r="Q3231" i="156"/>
  <c r="P740" i="37" s="1"/>
  <c r="Y3230" i="156"/>
  <c r="X739" i="37" s="1"/>
  <c r="X3230" i="156"/>
  <c r="W739" i="37" s="1"/>
  <c r="W3230" i="156"/>
  <c r="V739" i="37" s="1"/>
  <c r="V3230" i="156"/>
  <c r="U739" i="37" s="1"/>
  <c r="U3230" i="156"/>
  <c r="T739" i="37" s="1"/>
  <c r="T3230" i="156"/>
  <c r="S739" i="37" s="1"/>
  <c r="S3230" i="156"/>
  <c r="R739" i="37" s="1"/>
  <c r="R3230" i="156"/>
  <c r="Q3230" i="156"/>
  <c r="P739" i="37" s="1"/>
  <c r="Y3226" i="156"/>
  <c r="X735" i="37" s="1"/>
  <c r="X3226" i="156"/>
  <c r="W735" i="37" s="1"/>
  <c r="W3226" i="156"/>
  <c r="V735" i="37" s="1"/>
  <c r="U3226" i="156"/>
  <c r="T735" i="37" s="1"/>
  <c r="T3226" i="156"/>
  <c r="S735" i="37" s="1"/>
  <c r="Q3226" i="156"/>
  <c r="P735" i="37" s="1"/>
  <c r="Y3225" i="156"/>
  <c r="X734" i="37" s="1"/>
  <c r="X3225" i="156"/>
  <c r="W734" i="37" s="1"/>
  <c r="W3225" i="156"/>
  <c r="V734" i="37" s="1"/>
  <c r="U3225" i="156"/>
  <c r="T734" i="37" s="1"/>
  <c r="T3225" i="156"/>
  <c r="S734" i="37" s="1"/>
  <c r="R3225" i="156"/>
  <c r="Q3225" i="156"/>
  <c r="P734" i="37" s="1"/>
  <c r="Y3224" i="156"/>
  <c r="X733" i="37" s="1"/>
  <c r="X3224" i="156"/>
  <c r="W733" i="37" s="1"/>
  <c r="W3224" i="156"/>
  <c r="V733" i="37" s="1"/>
  <c r="V3224" i="156"/>
  <c r="U733" i="37" s="1"/>
  <c r="U3224" i="156"/>
  <c r="T733" i="37" s="1"/>
  <c r="T3224" i="156"/>
  <c r="S733" i="37" s="1"/>
  <c r="S3224" i="156"/>
  <c r="R733" i="37" s="1"/>
  <c r="R3224" i="156"/>
  <c r="Q3224" i="156"/>
  <c r="P733" i="37" s="1"/>
  <c r="Y3223" i="156"/>
  <c r="X732" i="37" s="1"/>
  <c r="X3223" i="156"/>
  <c r="W732" i="37" s="1"/>
  <c r="W3223" i="156"/>
  <c r="V732" i="37" s="1"/>
  <c r="V3223" i="156"/>
  <c r="U732" i="37" s="1"/>
  <c r="U3223" i="156"/>
  <c r="T732" i="37" s="1"/>
  <c r="T3223" i="156"/>
  <c r="S732" i="37" s="1"/>
  <c r="S3223" i="156"/>
  <c r="R732" i="37" s="1"/>
  <c r="R3223" i="156"/>
  <c r="Q3223" i="156"/>
  <c r="P732" i="37" s="1"/>
  <c r="Y3222" i="156"/>
  <c r="X731" i="37" s="1"/>
  <c r="X3222" i="156"/>
  <c r="W731" i="37" s="1"/>
  <c r="W3222" i="156"/>
  <c r="V731" i="37" s="1"/>
  <c r="V3222" i="156"/>
  <c r="U731" i="37" s="1"/>
  <c r="U3222" i="156"/>
  <c r="T731" i="37" s="1"/>
  <c r="T3222" i="156"/>
  <c r="S731" i="37" s="1"/>
  <c r="S3222" i="156"/>
  <c r="R731" i="37" s="1"/>
  <c r="R3222" i="156"/>
  <c r="Q3222" i="156"/>
  <c r="P731" i="37" s="1"/>
  <c r="Y3221" i="156"/>
  <c r="X730" i="37" s="1"/>
  <c r="X3221" i="156"/>
  <c r="W730" i="37" s="1"/>
  <c r="W3221" i="156"/>
  <c r="V730" i="37" s="1"/>
  <c r="V3221" i="156"/>
  <c r="U730" i="37" s="1"/>
  <c r="U3221" i="156"/>
  <c r="T730" i="37" s="1"/>
  <c r="T3221" i="156"/>
  <c r="S730" i="37" s="1"/>
  <c r="S3221" i="156"/>
  <c r="R730" i="37" s="1"/>
  <c r="R3221" i="156"/>
  <c r="Q3221" i="156"/>
  <c r="P730" i="37" s="1"/>
  <c r="Y3220" i="156"/>
  <c r="X729" i="37" s="1"/>
  <c r="X3220" i="156"/>
  <c r="W729" i="37" s="1"/>
  <c r="W3220" i="156"/>
  <c r="V729" i="37" s="1"/>
  <c r="V3220" i="156"/>
  <c r="U729" i="37" s="1"/>
  <c r="U3220" i="156"/>
  <c r="T729" i="37" s="1"/>
  <c r="T3220" i="156"/>
  <c r="S729" i="37" s="1"/>
  <c r="S3220" i="156"/>
  <c r="R729" i="37" s="1"/>
  <c r="R3220" i="156"/>
  <c r="Q3220" i="156"/>
  <c r="P729" i="37" s="1"/>
  <c r="Y3219" i="156"/>
  <c r="X728" i="37" s="1"/>
  <c r="X3219" i="156"/>
  <c r="W728" i="37" s="1"/>
  <c r="W3219" i="156"/>
  <c r="V728" i="37" s="1"/>
  <c r="V3219" i="156"/>
  <c r="U728" i="37" s="1"/>
  <c r="U3219" i="156"/>
  <c r="T728" i="37" s="1"/>
  <c r="T3219" i="156"/>
  <c r="S728" i="37" s="1"/>
  <c r="S3219" i="156"/>
  <c r="R728" i="37" s="1"/>
  <c r="R3219" i="156"/>
  <c r="Q3219" i="156"/>
  <c r="P728" i="37" s="1"/>
  <c r="Y3218" i="156"/>
  <c r="X727" i="37" s="1"/>
  <c r="X3218" i="156"/>
  <c r="W727" i="37" s="1"/>
  <c r="W3218" i="156"/>
  <c r="V727" i="37" s="1"/>
  <c r="U3218" i="156"/>
  <c r="T727" i="37" s="1"/>
  <c r="T3218" i="156"/>
  <c r="S727" i="37" s="1"/>
  <c r="Q3218" i="156"/>
  <c r="P727" i="37" s="1"/>
  <c r="Y3217" i="156"/>
  <c r="X726" i="37" s="1"/>
  <c r="X3217" i="156"/>
  <c r="W726" i="37" s="1"/>
  <c r="W3217" i="156"/>
  <c r="V726" i="37" s="1"/>
  <c r="U3217" i="156"/>
  <c r="T726" i="37" s="1"/>
  <c r="T3217" i="156"/>
  <c r="S726" i="37" s="1"/>
  <c r="Q3217" i="156"/>
  <c r="P726" i="37" s="1"/>
  <c r="Y3216" i="156"/>
  <c r="X725" i="37" s="1"/>
  <c r="X3216" i="156"/>
  <c r="W725" i="37" s="1"/>
  <c r="W3216" i="156"/>
  <c r="V725" i="37" s="1"/>
  <c r="U3216" i="156"/>
  <c r="T725" i="37" s="1"/>
  <c r="T3216" i="156"/>
  <c r="S725" i="37" s="1"/>
  <c r="Q3216" i="156"/>
  <c r="P725" i="37" s="1"/>
  <c r="Y3215" i="156"/>
  <c r="X724" i="37" s="1"/>
  <c r="X3215" i="156"/>
  <c r="W724" i="37" s="1"/>
  <c r="W3215" i="156"/>
  <c r="V724" i="37" s="1"/>
  <c r="U3215" i="156"/>
  <c r="T724" i="37" s="1"/>
  <c r="T3215" i="156"/>
  <c r="S724" i="37" s="1"/>
  <c r="Q3215" i="156"/>
  <c r="P724" i="37" s="1"/>
  <c r="Y3214" i="156"/>
  <c r="X723" i="37" s="1"/>
  <c r="X3214" i="156"/>
  <c r="W723" i="37" s="1"/>
  <c r="W3214" i="156"/>
  <c r="V723" i="37" s="1"/>
  <c r="U3214" i="156"/>
  <c r="T723" i="37" s="1"/>
  <c r="T3214" i="156"/>
  <c r="S723" i="37" s="1"/>
  <c r="Q3214" i="156"/>
  <c r="P723" i="37" s="1"/>
  <c r="Y3212" i="156"/>
  <c r="X721" i="37" s="1"/>
  <c r="X3212" i="156"/>
  <c r="W721" i="37" s="1"/>
  <c r="W3212" i="156"/>
  <c r="V721" i="37" s="1"/>
  <c r="U3212" i="156"/>
  <c r="T721" i="37" s="1"/>
  <c r="T3212" i="156"/>
  <c r="S721" i="37" s="1"/>
  <c r="Q3212" i="156"/>
  <c r="P721" i="37" s="1"/>
  <c r="Y3211" i="156"/>
  <c r="X720" i="37" s="1"/>
  <c r="X3211" i="156"/>
  <c r="W720" i="37" s="1"/>
  <c r="W3211" i="156"/>
  <c r="V720" i="37" s="1"/>
  <c r="U3211" i="156"/>
  <c r="T720" i="37" s="1"/>
  <c r="T3211" i="156"/>
  <c r="S720" i="37" s="1"/>
  <c r="Q3211" i="156"/>
  <c r="P720" i="37" s="1"/>
  <c r="Y3210" i="156"/>
  <c r="X719" i="37" s="1"/>
  <c r="X3210" i="156"/>
  <c r="W719" i="37" s="1"/>
  <c r="W3210" i="156"/>
  <c r="V719" i="37" s="1"/>
  <c r="U3210" i="156"/>
  <c r="T719" i="37" s="1"/>
  <c r="T3210" i="156"/>
  <c r="S719" i="37" s="1"/>
  <c r="Q3210" i="156"/>
  <c r="P719" i="37" s="1"/>
  <c r="Y3209" i="156"/>
  <c r="X718" i="37" s="1"/>
  <c r="X3209" i="156"/>
  <c r="W718" i="37" s="1"/>
  <c r="W3209" i="156"/>
  <c r="V718" i="37" s="1"/>
  <c r="U3209" i="156"/>
  <c r="T718" i="37" s="1"/>
  <c r="T3209" i="156"/>
  <c r="S718" i="37" s="1"/>
  <c r="Q3209" i="156"/>
  <c r="P718" i="37" s="1"/>
  <c r="Y3203" i="156"/>
  <c r="X712" i="37" s="1"/>
  <c r="X3203" i="156"/>
  <c r="W712" i="37" s="1"/>
  <c r="W3203" i="156"/>
  <c r="V712" i="37" s="1"/>
  <c r="V3203" i="156"/>
  <c r="U712" i="37" s="1"/>
  <c r="U3203" i="156"/>
  <c r="T712" i="37" s="1"/>
  <c r="T3203" i="156"/>
  <c r="S712" i="37" s="1"/>
  <c r="S3203" i="156"/>
  <c r="R712" i="37" s="1"/>
  <c r="R3203" i="156"/>
  <c r="Q3203" i="156"/>
  <c r="P712" i="37" s="1"/>
  <c r="Y3202" i="156"/>
  <c r="X711" i="37" s="1"/>
  <c r="X3202" i="156"/>
  <c r="W711" i="37" s="1"/>
  <c r="W3202" i="156"/>
  <c r="V711" i="37" s="1"/>
  <c r="U3202" i="156"/>
  <c r="T711" i="37" s="1"/>
  <c r="T3202" i="156"/>
  <c r="S711" i="37" s="1"/>
  <c r="Q3202" i="156"/>
  <c r="P711" i="37" s="1"/>
  <c r="Y3195" i="156"/>
  <c r="X704" i="37" s="1"/>
  <c r="X3195" i="156"/>
  <c r="W704" i="37" s="1"/>
  <c r="W3195" i="156"/>
  <c r="V704" i="37" s="1"/>
  <c r="U3195" i="156"/>
  <c r="T704" i="37" s="1"/>
  <c r="T3195" i="156"/>
  <c r="S704" i="37" s="1"/>
  <c r="Q3195" i="156"/>
  <c r="P704" i="37" s="1"/>
  <c r="Y3194" i="156"/>
  <c r="X703" i="37" s="1"/>
  <c r="X3194" i="156"/>
  <c r="W703" i="37" s="1"/>
  <c r="W3194" i="156"/>
  <c r="V703" i="37" s="1"/>
  <c r="V3194" i="156"/>
  <c r="U703" i="37" s="1"/>
  <c r="U3194" i="156"/>
  <c r="T703" i="37" s="1"/>
  <c r="T3194" i="156"/>
  <c r="S703" i="37" s="1"/>
  <c r="S3194" i="156"/>
  <c r="R703" i="37" s="1"/>
  <c r="R3194" i="156"/>
  <c r="Q3194" i="156"/>
  <c r="P703" i="37" s="1"/>
  <c r="Y3191" i="156"/>
  <c r="X700" i="37" s="1"/>
  <c r="X3191" i="156"/>
  <c r="W700" i="37" s="1"/>
  <c r="W3191" i="156"/>
  <c r="V700" i="37" s="1"/>
  <c r="V3191" i="156"/>
  <c r="U700" i="37" s="1"/>
  <c r="U3191" i="156"/>
  <c r="T700" i="37" s="1"/>
  <c r="T3191" i="156"/>
  <c r="S700" i="37" s="1"/>
  <c r="S3191" i="156"/>
  <c r="R700" i="37" s="1"/>
  <c r="R3191" i="156"/>
  <c r="Q3191" i="156"/>
  <c r="P700" i="37" s="1"/>
  <c r="Y3190" i="156"/>
  <c r="X699" i="37" s="1"/>
  <c r="X3190" i="156"/>
  <c r="W699" i="37" s="1"/>
  <c r="W3190" i="156"/>
  <c r="V699" i="37" s="1"/>
  <c r="V3190" i="156"/>
  <c r="U699" i="37" s="1"/>
  <c r="U3190" i="156"/>
  <c r="T699" i="37" s="1"/>
  <c r="T3190" i="156"/>
  <c r="S699" i="37" s="1"/>
  <c r="S3190" i="156"/>
  <c r="R699" i="37" s="1"/>
  <c r="R3190" i="156"/>
  <c r="Q3190" i="156"/>
  <c r="P699" i="37" s="1"/>
  <c r="Y3189" i="156"/>
  <c r="X698" i="37" s="1"/>
  <c r="X3189" i="156"/>
  <c r="W698" i="37" s="1"/>
  <c r="W3189" i="156"/>
  <c r="V698" i="37" s="1"/>
  <c r="V3189" i="156"/>
  <c r="U698" i="37" s="1"/>
  <c r="U3189" i="156"/>
  <c r="T698" i="37" s="1"/>
  <c r="T3189" i="156"/>
  <c r="S698" i="37" s="1"/>
  <c r="S3189" i="156"/>
  <c r="R698" i="37" s="1"/>
  <c r="R3189" i="156"/>
  <c r="Q3189" i="156"/>
  <c r="P698" i="37" s="1"/>
  <c r="Y3188" i="156"/>
  <c r="X697" i="37" s="1"/>
  <c r="X3188" i="156"/>
  <c r="W697" i="37" s="1"/>
  <c r="W3188" i="156"/>
  <c r="V697" i="37" s="1"/>
  <c r="V3188" i="156"/>
  <c r="U697" i="37" s="1"/>
  <c r="U3188" i="156"/>
  <c r="T697" i="37" s="1"/>
  <c r="T3188" i="156"/>
  <c r="S697" i="37" s="1"/>
  <c r="S3188" i="156"/>
  <c r="R697" i="37" s="1"/>
  <c r="R3188" i="156"/>
  <c r="Q3188" i="156"/>
  <c r="P697" i="37" s="1"/>
  <c r="Y3187" i="156"/>
  <c r="X696" i="37" s="1"/>
  <c r="X3187" i="156"/>
  <c r="W696" i="37" s="1"/>
  <c r="W3187" i="156"/>
  <c r="V696" i="37" s="1"/>
  <c r="V3187" i="156"/>
  <c r="U696" i="37" s="1"/>
  <c r="U3187" i="156"/>
  <c r="T696" i="37" s="1"/>
  <c r="T3187" i="156"/>
  <c r="S696" i="37" s="1"/>
  <c r="S3187" i="156"/>
  <c r="R696" i="37" s="1"/>
  <c r="R3187" i="156"/>
  <c r="Q3187" i="156"/>
  <c r="P696" i="37" s="1"/>
  <c r="Y3186" i="156"/>
  <c r="X695" i="37" s="1"/>
  <c r="X3186" i="156"/>
  <c r="W695" i="37" s="1"/>
  <c r="W3186" i="156"/>
  <c r="V695" i="37" s="1"/>
  <c r="V3186" i="156"/>
  <c r="U695" i="37" s="1"/>
  <c r="U3186" i="156"/>
  <c r="T695" i="37" s="1"/>
  <c r="T3186" i="156"/>
  <c r="S695" i="37" s="1"/>
  <c r="S3186" i="156"/>
  <c r="R695" i="37" s="1"/>
  <c r="R3186" i="156"/>
  <c r="Q3186" i="156"/>
  <c r="P695" i="37" s="1"/>
  <c r="Y3185" i="156"/>
  <c r="X694" i="37" s="1"/>
  <c r="X3185" i="156"/>
  <c r="W694" i="37" s="1"/>
  <c r="W3185" i="156"/>
  <c r="V694" i="37" s="1"/>
  <c r="V3185" i="156"/>
  <c r="U694" i="37" s="1"/>
  <c r="U3185" i="156"/>
  <c r="T694" i="37" s="1"/>
  <c r="T3185" i="156"/>
  <c r="S694" i="37" s="1"/>
  <c r="S3185" i="156"/>
  <c r="R694" i="37" s="1"/>
  <c r="R3185" i="156"/>
  <c r="Q3185" i="156"/>
  <c r="P694" i="37" s="1"/>
  <c r="S3126" i="156"/>
  <c r="S3125" i="156" s="1"/>
  <c r="S3201" i="156" s="1"/>
  <c r="T710" i="37"/>
  <c r="S710" i="37"/>
  <c r="Y3137" i="156"/>
  <c r="X3137" i="156"/>
  <c r="W3137" i="156"/>
  <c r="U3137" i="156"/>
  <c r="U3213" i="156" s="1"/>
  <c r="T722" i="37" s="1"/>
  <c r="T3137" i="156"/>
  <c r="T3213" i="156" s="1"/>
  <c r="S722" i="37" s="1"/>
  <c r="Q3137" i="156"/>
  <c r="S3177" i="156"/>
  <c r="S3176" i="156"/>
  <c r="R3176" i="156"/>
  <c r="S3175" i="156"/>
  <c r="R3175" i="156"/>
  <c r="S3174" i="156"/>
  <c r="R3174" i="156"/>
  <c r="S3173" i="156"/>
  <c r="S3150" i="156"/>
  <c r="S3141" i="156"/>
  <c r="S3134" i="156"/>
  <c r="S3119" i="156"/>
  <c r="S3108" i="156"/>
  <c r="S3107" i="156"/>
  <c r="S3105" i="156"/>
  <c r="T503" i="37"/>
  <c r="S503" i="37"/>
  <c r="Y3092" i="156"/>
  <c r="X687" i="37" s="1"/>
  <c r="X3092" i="156"/>
  <c r="W687" i="37" s="1"/>
  <c r="W3092" i="156"/>
  <c r="V687" i="37" s="1"/>
  <c r="U3092" i="156"/>
  <c r="T687" i="37" s="1"/>
  <c r="T3092" i="156"/>
  <c r="S687" i="37" s="1"/>
  <c r="Q3092" i="156"/>
  <c r="P687" i="37" s="1"/>
  <c r="W3091" i="156"/>
  <c r="V686" i="37" s="1"/>
  <c r="V3091" i="156"/>
  <c r="U686" i="37" s="1"/>
  <c r="U3091" i="156"/>
  <c r="T686" i="37" s="1"/>
  <c r="T3091" i="156"/>
  <c r="S686" i="37" s="1"/>
  <c r="S3091" i="156"/>
  <c r="R686" i="37" s="1"/>
  <c r="R3091" i="156"/>
  <c r="Q3091" i="156"/>
  <c r="P686" i="37" s="1"/>
  <c r="Y3090" i="156"/>
  <c r="X685" i="37" s="1"/>
  <c r="X3090" i="156"/>
  <c r="W685" i="37" s="1"/>
  <c r="W3090" i="156"/>
  <c r="V685" i="37" s="1"/>
  <c r="V3090" i="156"/>
  <c r="U685" i="37" s="1"/>
  <c r="U3090" i="156"/>
  <c r="T685" i="37" s="1"/>
  <c r="T3090" i="156"/>
  <c r="S685" i="37" s="1"/>
  <c r="S3090" i="156"/>
  <c r="R685" i="37" s="1"/>
  <c r="R3090" i="156"/>
  <c r="Q3090" i="156"/>
  <c r="P685" i="37" s="1"/>
  <c r="Y3089" i="156"/>
  <c r="X684" i="37" s="1"/>
  <c r="X3089" i="156"/>
  <c r="W684" i="37" s="1"/>
  <c r="W3089" i="156"/>
  <c r="V684" i="37" s="1"/>
  <c r="U3089" i="156"/>
  <c r="T684" i="37" s="1"/>
  <c r="T3089" i="156"/>
  <c r="S684" i="37" s="1"/>
  <c r="Q3089" i="156"/>
  <c r="P684" i="37" s="1"/>
  <c r="Y3088" i="156"/>
  <c r="X683" i="37" s="1"/>
  <c r="X3088" i="156"/>
  <c r="W683" i="37" s="1"/>
  <c r="W3088" i="156"/>
  <c r="V683" i="37" s="1"/>
  <c r="U3088" i="156"/>
  <c r="T683" i="37" s="1"/>
  <c r="T3088" i="156"/>
  <c r="S683" i="37" s="1"/>
  <c r="Q3088" i="156"/>
  <c r="P683" i="37" s="1"/>
  <c r="Y3087" i="156"/>
  <c r="X682" i="37" s="1"/>
  <c r="X3087" i="156"/>
  <c r="W682" i="37" s="1"/>
  <c r="W3087" i="156"/>
  <c r="V682" i="37" s="1"/>
  <c r="V3087" i="156"/>
  <c r="U682" i="37" s="1"/>
  <c r="U3087" i="156"/>
  <c r="T682" i="37" s="1"/>
  <c r="T3087" i="156"/>
  <c r="S682" i="37" s="1"/>
  <c r="S3087" i="156"/>
  <c r="R682" i="37" s="1"/>
  <c r="R3087" i="156"/>
  <c r="Q3087" i="156"/>
  <c r="P682" i="37" s="1"/>
  <c r="Y3086" i="156"/>
  <c r="X681" i="37" s="1"/>
  <c r="X3086" i="156"/>
  <c r="W681" i="37" s="1"/>
  <c r="W3086" i="156"/>
  <c r="V681" i="37" s="1"/>
  <c r="V3086" i="156"/>
  <c r="U681" i="37" s="1"/>
  <c r="U3086" i="156"/>
  <c r="T681" i="37" s="1"/>
  <c r="T3086" i="156"/>
  <c r="S681" i="37" s="1"/>
  <c r="S3086" i="156"/>
  <c r="R681" i="37" s="1"/>
  <c r="R3086" i="156"/>
  <c r="Q3086" i="156"/>
  <c r="P681" i="37" s="1"/>
  <c r="Y3084" i="156"/>
  <c r="X679" i="37" s="1"/>
  <c r="X3084" i="156"/>
  <c r="W679" i="37" s="1"/>
  <c r="W3084" i="156"/>
  <c r="V679" i="37" s="1"/>
  <c r="U3084" i="156"/>
  <c r="T679" i="37" s="1"/>
  <c r="T3084" i="156"/>
  <c r="S679" i="37" s="1"/>
  <c r="Q3084" i="156"/>
  <c r="P679" i="37" s="1"/>
  <c r="Y3083" i="156"/>
  <c r="X678" i="37" s="1"/>
  <c r="X3083" i="156"/>
  <c r="W678" i="37" s="1"/>
  <c r="W3083" i="156"/>
  <c r="V678" i="37" s="1"/>
  <c r="V3083" i="156"/>
  <c r="U678" i="37" s="1"/>
  <c r="U3083" i="156"/>
  <c r="T678" i="37" s="1"/>
  <c r="T3083" i="156"/>
  <c r="S678" i="37" s="1"/>
  <c r="S3083" i="156"/>
  <c r="R678" i="37" s="1"/>
  <c r="R3083" i="156"/>
  <c r="Q3083" i="156"/>
  <c r="P678" i="37" s="1"/>
  <c r="Y3081" i="156"/>
  <c r="X676" i="37" s="1"/>
  <c r="X3081" i="156"/>
  <c r="W676" i="37" s="1"/>
  <c r="W3081" i="156"/>
  <c r="V676" i="37" s="1"/>
  <c r="V3081" i="156"/>
  <c r="U676" i="37" s="1"/>
  <c r="U3081" i="156"/>
  <c r="T676" i="37" s="1"/>
  <c r="T3081" i="156"/>
  <c r="S676" i="37" s="1"/>
  <c r="S3081" i="156"/>
  <c r="R676" i="37" s="1"/>
  <c r="R3081" i="156"/>
  <c r="Q3081" i="156"/>
  <c r="P676" i="37" s="1"/>
  <c r="Y3080" i="156"/>
  <c r="X675" i="37" s="1"/>
  <c r="X3080" i="156"/>
  <c r="W675" i="37" s="1"/>
  <c r="W3080" i="156"/>
  <c r="V675" i="37" s="1"/>
  <c r="U3080" i="156"/>
  <c r="T675" i="37" s="1"/>
  <c r="T3080" i="156"/>
  <c r="S675" i="37" s="1"/>
  <c r="R3080" i="156"/>
  <c r="Q3080" i="156"/>
  <c r="P675" i="37" s="1"/>
  <c r="Y3079" i="156"/>
  <c r="X674" i="37" s="1"/>
  <c r="X3079" i="156"/>
  <c r="W674" i="37" s="1"/>
  <c r="W3079" i="156"/>
  <c r="V674" i="37" s="1"/>
  <c r="U3079" i="156"/>
  <c r="T674" i="37" s="1"/>
  <c r="T3079" i="156"/>
  <c r="S674" i="37" s="1"/>
  <c r="Q3079" i="156"/>
  <c r="P674" i="37" s="1"/>
  <c r="Y3077" i="156"/>
  <c r="X672" i="37" s="1"/>
  <c r="X3077" i="156"/>
  <c r="W672" i="37" s="1"/>
  <c r="W3077" i="156"/>
  <c r="V672" i="37" s="1"/>
  <c r="V3077" i="156"/>
  <c r="U672" i="37" s="1"/>
  <c r="U3077" i="156"/>
  <c r="T672" i="37" s="1"/>
  <c r="T3077" i="156"/>
  <c r="S672" i="37" s="1"/>
  <c r="S3077" i="156"/>
  <c r="R672" i="37" s="1"/>
  <c r="R3077" i="156"/>
  <c r="Q3077" i="156"/>
  <c r="P672" i="37" s="1"/>
  <c r="Y3076" i="156"/>
  <c r="X671" i="37" s="1"/>
  <c r="X3076" i="156"/>
  <c r="W671" i="37" s="1"/>
  <c r="W3076" i="156"/>
  <c r="V671" i="37" s="1"/>
  <c r="V3076" i="156"/>
  <c r="U671" i="37" s="1"/>
  <c r="U3076" i="156"/>
  <c r="T671" i="37" s="1"/>
  <c r="T3076" i="156"/>
  <c r="S671" i="37" s="1"/>
  <c r="S3076" i="156"/>
  <c r="R671" i="37" s="1"/>
  <c r="R3076" i="156"/>
  <c r="Q3076" i="156"/>
  <c r="P671" i="37" s="1"/>
  <c r="Y3075" i="156"/>
  <c r="X670" i="37" s="1"/>
  <c r="X3075" i="156"/>
  <c r="W670" i="37" s="1"/>
  <c r="W3075" i="156"/>
  <c r="V670" i="37" s="1"/>
  <c r="V3075" i="156"/>
  <c r="U670" i="37" s="1"/>
  <c r="U3075" i="156"/>
  <c r="T670" i="37" s="1"/>
  <c r="T3075" i="156"/>
  <c r="S670" i="37" s="1"/>
  <c r="S3075" i="156"/>
  <c r="R670" i="37" s="1"/>
  <c r="R3075" i="156"/>
  <c r="Q3075" i="156"/>
  <c r="P670" i="37" s="1"/>
  <c r="Y3074" i="156"/>
  <c r="X669" i="37" s="1"/>
  <c r="X3074" i="156"/>
  <c r="W669" i="37" s="1"/>
  <c r="W3074" i="156"/>
  <c r="V669" i="37" s="1"/>
  <c r="V3074" i="156"/>
  <c r="U669" i="37" s="1"/>
  <c r="U3074" i="156"/>
  <c r="T669" i="37" s="1"/>
  <c r="T3074" i="156"/>
  <c r="S669" i="37" s="1"/>
  <c r="S3074" i="156"/>
  <c r="R669" i="37" s="1"/>
  <c r="R3074" i="156"/>
  <c r="Q3074" i="156"/>
  <c r="P669" i="37" s="1"/>
  <c r="X665" i="37"/>
  <c r="W665" i="37"/>
  <c r="V665" i="37"/>
  <c r="T665" i="37"/>
  <c r="S665" i="37"/>
  <c r="P665" i="37"/>
  <c r="X664" i="37"/>
  <c r="W664" i="37"/>
  <c r="V664" i="37"/>
  <c r="U664" i="37"/>
  <c r="T664" i="37"/>
  <c r="S664" i="37"/>
  <c r="R664" i="37"/>
  <c r="P664" i="37"/>
  <c r="Y3068" i="156"/>
  <c r="X663" i="37" s="1"/>
  <c r="X3068" i="156"/>
  <c r="W663" i="37" s="1"/>
  <c r="W3068" i="156"/>
  <c r="V663" i="37" s="1"/>
  <c r="V3068" i="156"/>
  <c r="U663" i="37" s="1"/>
  <c r="U3068" i="156"/>
  <c r="T663" i="37" s="1"/>
  <c r="T3068" i="156"/>
  <c r="S663" i="37" s="1"/>
  <c r="S3068" i="156"/>
  <c r="R663" i="37" s="1"/>
  <c r="R3068" i="156"/>
  <c r="Q3068" i="156"/>
  <c r="P663" i="37" s="1"/>
  <c r="Y3067" i="156"/>
  <c r="X662" i="37" s="1"/>
  <c r="X3067" i="156"/>
  <c r="W662" i="37" s="1"/>
  <c r="W3067" i="156"/>
  <c r="V662" i="37" s="1"/>
  <c r="V3067" i="156"/>
  <c r="U662" i="37" s="1"/>
  <c r="U3067" i="156"/>
  <c r="T662" i="37" s="1"/>
  <c r="T3067" i="156"/>
  <c r="S662" i="37" s="1"/>
  <c r="S3067" i="156"/>
  <c r="R662" i="37" s="1"/>
  <c r="R3067" i="156"/>
  <c r="Q3067" i="156"/>
  <c r="P662" i="37" s="1"/>
  <c r="Y3066" i="156"/>
  <c r="X661" i="37" s="1"/>
  <c r="X3066" i="156"/>
  <c r="W661" i="37" s="1"/>
  <c r="W3066" i="156"/>
  <c r="V661" i="37" s="1"/>
  <c r="V3066" i="156"/>
  <c r="U661" i="37" s="1"/>
  <c r="U3066" i="156"/>
  <c r="T661" i="37" s="1"/>
  <c r="T3066" i="156"/>
  <c r="S661" i="37" s="1"/>
  <c r="S3066" i="156"/>
  <c r="R661" i="37" s="1"/>
  <c r="R3066" i="156"/>
  <c r="Q3066" i="156"/>
  <c r="P661" i="37" s="1"/>
  <c r="Y3065" i="156"/>
  <c r="X660" i="37" s="1"/>
  <c r="X3065" i="156"/>
  <c r="W660" i="37" s="1"/>
  <c r="W3065" i="156"/>
  <c r="V660" i="37" s="1"/>
  <c r="V3065" i="156"/>
  <c r="U660" i="37" s="1"/>
  <c r="U3065" i="156"/>
  <c r="T660" i="37" s="1"/>
  <c r="T3065" i="156"/>
  <c r="S660" i="37" s="1"/>
  <c r="S3065" i="156"/>
  <c r="R660" i="37" s="1"/>
  <c r="R3065" i="156"/>
  <c r="Q3065" i="156"/>
  <c r="P660" i="37" s="1"/>
  <c r="Y3064" i="156"/>
  <c r="X659" i="37" s="1"/>
  <c r="X3064" i="156"/>
  <c r="W659" i="37" s="1"/>
  <c r="W3064" i="156"/>
  <c r="V659" i="37" s="1"/>
  <c r="V3064" i="156"/>
  <c r="U659" i="37" s="1"/>
  <c r="U3064" i="156"/>
  <c r="T659" i="37" s="1"/>
  <c r="T3064" i="156"/>
  <c r="S659" i="37" s="1"/>
  <c r="S3064" i="156"/>
  <c r="R659" i="37" s="1"/>
  <c r="R3064" i="156"/>
  <c r="Q3064" i="156"/>
  <c r="P659" i="37" s="1"/>
  <c r="Y3063" i="156"/>
  <c r="X658" i="37" s="1"/>
  <c r="X3063" i="156"/>
  <c r="W658" i="37" s="1"/>
  <c r="W3063" i="156"/>
  <c r="V658" i="37" s="1"/>
  <c r="V3063" i="156"/>
  <c r="U658" i="37" s="1"/>
  <c r="U3063" i="156"/>
  <c r="T658" i="37" s="1"/>
  <c r="T3063" i="156"/>
  <c r="S658" i="37" s="1"/>
  <c r="S3063" i="156"/>
  <c r="R658" i="37" s="1"/>
  <c r="R3063" i="156"/>
  <c r="Q3063" i="156"/>
  <c r="P658" i="37" s="1"/>
  <c r="Y3062" i="156"/>
  <c r="X657" i="37" s="1"/>
  <c r="X3062" i="156"/>
  <c r="W657" i="37" s="1"/>
  <c r="W3062" i="156"/>
  <c r="V657" i="37" s="1"/>
  <c r="V3062" i="156"/>
  <c r="U657" i="37" s="1"/>
  <c r="U3062" i="156"/>
  <c r="T657" i="37" s="1"/>
  <c r="T3062" i="156"/>
  <c r="S657" i="37" s="1"/>
  <c r="S3062" i="156"/>
  <c r="R657" i="37" s="1"/>
  <c r="R3062" i="156"/>
  <c r="Q3062" i="156"/>
  <c r="P657" i="37" s="1"/>
  <c r="X656" i="37"/>
  <c r="W656" i="37"/>
  <c r="V656" i="37"/>
  <c r="T656" i="37"/>
  <c r="S656" i="37"/>
  <c r="P656" i="37"/>
  <c r="X655" i="37"/>
  <c r="W655" i="37"/>
  <c r="V655" i="37"/>
  <c r="T655" i="37"/>
  <c r="S655" i="37"/>
  <c r="P655" i="37"/>
  <c r="X654" i="37"/>
  <c r="W654" i="37"/>
  <c r="V654" i="37"/>
  <c r="T654" i="37"/>
  <c r="S654" i="37"/>
  <c r="P654" i="37"/>
  <c r="X653" i="37"/>
  <c r="X1316" i="37" s="1"/>
  <c r="P653" i="37"/>
  <c r="P1316" i="37" s="1"/>
  <c r="X652" i="37"/>
  <c r="W652" i="37"/>
  <c r="V652" i="37"/>
  <c r="T652" i="37"/>
  <c r="S652" i="37"/>
  <c r="P652" i="37"/>
  <c r="X650" i="37"/>
  <c r="W650" i="37"/>
  <c r="V650" i="37"/>
  <c r="T650" i="37"/>
  <c r="S650" i="37"/>
  <c r="P650" i="37"/>
  <c r="X649" i="37"/>
  <c r="W649" i="37"/>
  <c r="V649" i="37"/>
  <c r="T649" i="37"/>
  <c r="S649" i="37"/>
  <c r="P649" i="37"/>
  <c r="X648" i="37"/>
  <c r="W648" i="37"/>
  <c r="V648" i="37"/>
  <c r="T648" i="37"/>
  <c r="S648" i="37"/>
  <c r="P648" i="37"/>
  <c r="X647" i="37"/>
  <c r="W647" i="37"/>
  <c r="V647" i="37"/>
  <c r="T647" i="37"/>
  <c r="S647" i="37"/>
  <c r="P647" i="37"/>
  <c r="X640" i="37"/>
  <c r="X1302" i="37" s="1"/>
  <c r="W640" i="37"/>
  <c r="W1302" i="37" s="1"/>
  <c r="V640" i="37"/>
  <c r="V1302" i="37" s="1"/>
  <c r="T640" i="37"/>
  <c r="T1302" i="37" s="1"/>
  <c r="S640" i="37"/>
  <c r="S1302" i="37" s="1"/>
  <c r="P640" i="37"/>
  <c r="P1302" i="37" s="1"/>
  <c r="X639" i="37"/>
  <c r="W639" i="37"/>
  <c r="V639" i="37"/>
  <c r="T639" i="37"/>
  <c r="S639" i="37"/>
  <c r="P639" i="37"/>
  <c r="Y3037" i="156"/>
  <c r="X632" i="37" s="1"/>
  <c r="X3037" i="156"/>
  <c r="W632" i="37" s="1"/>
  <c r="W3037" i="156"/>
  <c r="V632" i="37" s="1"/>
  <c r="U3037" i="156"/>
  <c r="T632" i="37" s="1"/>
  <c r="T3037" i="156"/>
  <c r="S632" i="37" s="1"/>
  <c r="Q3037" i="156"/>
  <c r="P632" i="37" s="1"/>
  <c r="Y3036" i="156"/>
  <c r="X631" i="37" s="1"/>
  <c r="X3036" i="156"/>
  <c r="W631" i="37" s="1"/>
  <c r="W3036" i="156"/>
  <c r="V631" i="37" s="1"/>
  <c r="V3036" i="156"/>
  <c r="U631" i="37" s="1"/>
  <c r="U3036" i="156"/>
  <c r="T631" i="37" s="1"/>
  <c r="T3036" i="156"/>
  <c r="S631" i="37" s="1"/>
  <c r="S3036" i="156"/>
  <c r="R631" i="37" s="1"/>
  <c r="R3036" i="156"/>
  <c r="Q3036" i="156"/>
  <c r="P631" i="37" s="1"/>
  <c r="Y3031" i="156"/>
  <c r="X626" i="37" s="1"/>
  <c r="X3031" i="156"/>
  <c r="W626" i="37" s="1"/>
  <c r="W3031" i="156"/>
  <c r="V626" i="37" s="1"/>
  <c r="V3031" i="156"/>
  <c r="U626" i="37" s="1"/>
  <c r="U3031" i="156"/>
  <c r="T626" i="37" s="1"/>
  <c r="T3031" i="156"/>
  <c r="S626" i="37" s="1"/>
  <c r="S3031" i="156"/>
  <c r="R626" i="37" s="1"/>
  <c r="R3031" i="156"/>
  <c r="Q3031" i="156"/>
  <c r="P626" i="37" s="1"/>
  <c r="Y3030" i="156"/>
  <c r="X625" i="37" s="1"/>
  <c r="X3030" i="156"/>
  <c r="W625" i="37" s="1"/>
  <c r="W3030" i="156"/>
  <c r="V625" i="37" s="1"/>
  <c r="V3030" i="156"/>
  <c r="U625" i="37" s="1"/>
  <c r="U3030" i="156"/>
  <c r="T625" i="37" s="1"/>
  <c r="T3030" i="156"/>
  <c r="S625" i="37" s="1"/>
  <c r="S3030" i="156"/>
  <c r="R625" i="37" s="1"/>
  <c r="R3030" i="156"/>
  <c r="Q3030" i="156"/>
  <c r="P625" i="37" s="1"/>
  <c r="Y3029" i="156"/>
  <c r="X624" i="37" s="1"/>
  <c r="X3029" i="156"/>
  <c r="W624" i="37" s="1"/>
  <c r="W3029" i="156"/>
  <c r="V624" i="37" s="1"/>
  <c r="V3029" i="156"/>
  <c r="U624" i="37" s="1"/>
  <c r="U3029" i="156"/>
  <c r="T624" i="37" s="1"/>
  <c r="T3029" i="156"/>
  <c r="S624" i="37" s="1"/>
  <c r="S3029" i="156"/>
  <c r="R624" i="37" s="1"/>
  <c r="R3029" i="156"/>
  <c r="Q3029" i="156"/>
  <c r="P624" i="37" s="1"/>
  <c r="Y3028" i="156"/>
  <c r="X623" i="37" s="1"/>
  <c r="X3028" i="156"/>
  <c r="W623" i="37" s="1"/>
  <c r="W3028" i="156"/>
  <c r="V623" i="37" s="1"/>
  <c r="V3028" i="156"/>
  <c r="U623" i="37" s="1"/>
  <c r="U3028" i="156"/>
  <c r="T623" i="37" s="1"/>
  <c r="T3028" i="156"/>
  <c r="S623" i="37" s="1"/>
  <c r="S3028" i="156"/>
  <c r="R623" i="37" s="1"/>
  <c r="R3028" i="156"/>
  <c r="Q3028" i="156"/>
  <c r="P623" i="37" s="1"/>
  <c r="Y3027" i="156"/>
  <c r="X622" i="37" s="1"/>
  <c r="X3027" i="156"/>
  <c r="W622" i="37" s="1"/>
  <c r="W3027" i="156"/>
  <c r="V622" i="37" s="1"/>
  <c r="V3027" i="156"/>
  <c r="U622" i="37" s="1"/>
  <c r="U3027" i="156"/>
  <c r="T622" i="37" s="1"/>
  <c r="T3027" i="156"/>
  <c r="S622" i="37" s="1"/>
  <c r="S3027" i="156"/>
  <c r="R622" i="37" s="1"/>
  <c r="R3027" i="156"/>
  <c r="Q3027" i="156"/>
  <c r="P622" i="37" s="1"/>
  <c r="Y3026" i="156"/>
  <c r="X621" i="37" s="1"/>
  <c r="X3026" i="156"/>
  <c r="W621" i="37" s="1"/>
  <c r="W3026" i="156"/>
  <c r="V621" i="37" s="1"/>
  <c r="V3026" i="156"/>
  <c r="U621" i="37" s="1"/>
  <c r="U3026" i="156"/>
  <c r="T621" i="37" s="1"/>
  <c r="T3026" i="156"/>
  <c r="S621" i="37" s="1"/>
  <c r="S3026" i="156"/>
  <c r="R621" i="37" s="1"/>
  <c r="R3026" i="156"/>
  <c r="Q3026" i="156"/>
  <c r="P621" i="37" s="1"/>
  <c r="Y3025" i="156"/>
  <c r="X620" i="37" s="1"/>
  <c r="X3025" i="156"/>
  <c r="W620" i="37" s="1"/>
  <c r="W3025" i="156"/>
  <c r="V620" i="37" s="1"/>
  <c r="V3025" i="156"/>
  <c r="U620" i="37" s="1"/>
  <c r="U3025" i="156"/>
  <c r="T620" i="37" s="1"/>
  <c r="T3025" i="156"/>
  <c r="S620" i="37" s="1"/>
  <c r="S3025" i="156"/>
  <c r="R620" i="37" s="1"/>
  <c r="R3025" i="156"/>
  <c r="Q3025" i="156"/>
  <c r="P620" i="37" s="1"/>
  <c r="Y2966" i="156"/>
  <c r="Y3056" i="156" s="1"/>
  <c r="X2966" i="156"/>
  <c r="X3056" i="156" s="1"/>
  <c r="W2966" i="156"/>
  <c r="W3056" i="156" s="1"/>
  <c r="U2966" i="156"/>
  <c r="T2966" i="156"/>
  <c r="Q2966" i="156"/>
  <c r="Q3056" i="156" s="1"/>
  <c r="U3043" i="156"/>
  <c r="T638" i="37" s="1"/>
  <c r="T3043" i="156"/>
  <c r="S638" i="37" s="1"/>
  <c r="S2955" i="156"/>
  <c r="S2954" i="156"/>
  <c r="X545" i="37"/>
  <c r="W545" i="37"/>
  <c r="V545" i="37"/>
  <c r="T545" i="37"/>
  <c r="S545" i="37"/>
  <c r="X544" i="37"/>
  <c r="W544" i="37"/>
  <c r="V544" i="37"/>
  <c r="U544" i="37"/>
  <c r="T544" i="37"/>
  <c r="S544" i="37"/>
  <c r="X543" i="37"/>
  <c r="W543" i="37"/>
  <c r="V543" i="37"/>
  <c r="U543" i="37"/>
  <c r="T543" i="37"/>
  <c r="S543" i="37"/>
  <c r="X542" i="37"/>
  <c r="W542" i="37"/>
  <c r="V542" i="37"/>
  <c r="T542" i="37"/>
  <c r="S542" i="37"/>
  <c r="X541" i="37"/>
  <c r="W541" i="37"/>
  <c r="V541" i="37"/>
  <c r="T541" i="37"/>
  <c r="S541" i="37"/>
  <c r="X540" i="37"/>
  <c r="W540" i="37"/>
  <c r="V540" i="37"/>
  <c r="T540" i="37"/>
  <c r="S540" i="37"/>
  <c r="X539" i="37"/>
  <c r="W539" i="37"/>
  <c r="V539" i="37"/>
  <c r="U539" i="37"/>
  <c r="T539" i="37"/>
  <c r="S539" i="37"/>
  <c r="X538" i="37"/>
  <c r="W538" i="37"/>
  <c r="V538" i="37"/>
  <c r="U538" i="37"/>
  <c r="T538" i="37"/>
  <c r="S538" i="37"/>
  <c r="X536" i="37"/>
  <c r="W536" i="37"/>
  <c r="V536" i="37"/>
  <c r="T536" i="37"/>
  <c r="S536" i="37"/>
  <c r="X535" i="37"/>
  <c r="W535" i="37"/>
  <c r="V535" i="37"/>
  <c r="U535" i="37"/>
  <c r="T535" i="37"/>
  <c r="S535" i="37"/>
  <c r="X533" i="37"/>
  <c r="W533" i="37"/>
  <c r="V533" i="37"/>
  <c r="U533" i="37"/>
  <c r="T533" i="37"/>
  <c r="S533" i="37"/>
  <c r="X532" i="37"/>
  <c r="W532" i="37"/>
  <c r="V532" i="37"/>
  <c r="T532" i="37"/>
  <c r="S532" i="37"/>
  <c r="X531" i="37"/>
  <c r="W531" i="37"/>
  <c r="V531" i="37"/>
  <c r="T531" i="37"/>
  <c r="S531" i="37"/>
  <c r="X529" i="37"/>
  <c r="W529" i="37"/>
  <c r="V529" i="37"/>
  <c r="U529" i="37"/>
  <c r="T529" i="37"/>
  <c r="S529" i="37"/>
  <c r="X528" i="37"/>
  <c r="W528" i="37"/>
  <c r="V528" i="37"/>
  <c r="U528" i="37"/>
  <c r="T528" i="37"/>
  <c r="S528" i="37"/>
  <c r="X527" i="37"/>
  <c r="W527" i="37"/>
  <c r="V527" i="37"/>
  <c r="U527" i="37"/>
  <c r="T527" i="37"/>
  <c r="S527" i="37"/>
  <c r="X526" i="37"/>
  <c r="W526" i="37"/>
  <c r="V526" i="37"/>
  <c r="U526" i="37"/>
  <c r="T526" i="37"/>
  <c r="S526" i="37"/>
  <c r="X525" i="37"/>
  <c r="W525" i="37"/>
  <c r="V525" i="37"/>
  <c r="U525" i="37"/>
  <c r="T525" i="37"/>
  <c r="S525" i="37"/>
  <c r="X524" i="37"/>
  <c r="W524" i="37"/>
  <c r="V524" i="37"/>
  <c r="U524" i="37"/>
  <c r="T524" i="37"/>
  <c r="S524" i="37"/>
  <c r="X523" i="37"/>
  <c r="W523" i="37"/>
  <c r="V523" i="37"/>
  <c r="T523" i="37"/>
  <c r="S523" i="37"/>
  <c r="X522" i="37"/>
  <c r="W522" i="37"/>
  <c r="V522" i="37"/>
  <c r="U522" i="37"/>
  <c r="T522" i="37"/>
  <c r="S522" i="37"/>
  <c r="X521" i="37"/>
  <c r="W521" i="37"/>
  <c r="V521" i="37"/>
  <c r="U521" i="37"/>
  <c r="T521" i="37"/>
  <c r="S521" i="37"/>
  <c r="X520" i="37"/>
  <c r="W520" i="37"/>
  <c r="V520" i="37"/>
  <c r="U520" i="37"/>
  <c r="T520" i="37"/>
  <c r="S520" i="37"/>
  <c r="X519" i="37"/>
  <c r="W519" i="37"/>
  <c r="V519" i="37"/>
  <c r="T519" i="37"/>
  <c r="S519" i="37"/>
  <c r="X518" i="37"/>
  <c r="W518" i="37"/>
  <c r="V518" i="37"/>
  <c r="T518" i="37"/>
  <c r="S518" i="37"/>
  <c r="X517" i="37"/>
  <c r="W517" i="37"/>
  <c r="V517" i="37"/>
  <c r="T517" i="37"/>
  <c r="S517" i="37"/>
  <c r="X516" i="37"/>
  <c r="W516" i="37"/>
  <c r="V516" i="37"/>
  <c r="T516" i="37"/>
  <c r="S516" i="37"/>
  <c r="X514" i="37"/>
  <c r="W514" i="37"/>
  <c r="V514" i="37"/>
  <c r="T514" i="37"/>
  <c r="S514" i="37"/>
  <c r="X513" i="37"/>
  <c r="W513" i="37"/>
  <c r="V513" i="37"/>
  <c r="T513" i="37"/>
  <c r="S513" i="37"/>
  <c r="X512" i="37"/>
  <c r="W512" i="37"/>
  <c r="V512" i="37"/>
  <c r="U512" i="37"/>
  <c r="T512" i="37"/>
  <c r="S512" i="37"/>
  <c r="X511" i="37"/>
  <c r="W511" i="37"/>
  <c r="V511" i="37"/>
  <c r="T511" i="37"/>
  <c r="S511" i="37"/>
  <c r="X505" i="37"/>
  <c r="W505" i="37"/>
  <c r="V505" i="37"/>
  <c r="U505" i="37"/>
  <c r="T505" i="37"/>
  <c r="S505" i="37"/>
  <c r="X504" i="37"/>
  <c r="W504" i="37"/>
  <c r="V504" i="37"/>
  <c r="T504" i="37"/>
  <c r="S504" i="37"/>
  <c r="Y2871" i="156"/>
  <c r="X497" i="37" s="1"/>
  <c r="X2871" i="156"/>
  <c r="W497" i="37" s="1"/>
  <c r="W2871" i="156"/>
  <c r="V497" i="37" s="1"/>
  <c r="U2871" i="156"/>
  <c r="T497" i="37" s="1"/>
  <c r="T2871" i="156"/>
  <c r="S497" i="37" s="1"/>
  <c r="Y2870" i="156"/>
  <c r="X496" i="37" s="1"/>
  <c r="X2870" i="156"/>
  <c r="W496" i="37" s="1"/>
  <c r="W2870" i="156"/>
  <c r="V496" i="37" s="1"/>
  <c r="V2870" i="156"/>
  <c r="U496" i="37" s="1"/>
  <c r="U2870" i="156"/>
  <c r="T496" i="37" s="1"/>
  <c r="T2870" i="156"/>
  <c r="S496" i="37" s="1"/>
  <c r="Y2866" i="156"/>
  <c r="X492" i="37" s="1"/>
  <c r="X2866" i="156"/>
  <c r="W492" i="37" s="1"/>
  <c r="W2866" i="156"/>
  <c r="V492" i="37" s="1"/>
  <c r="V2866" i="156"/>
  <c r="U492" i="37" s="1"/>
  <c r="U2866" i="156"/>
  <c r="T492" i="37" s="1"/>
  <c r="T2866" i="156"/>
  <c r="S492" i="37" s="1"/>
  <c r="Y2865" i="156"/>
  <c r="X491" i="37" s="1"/>
  <c r="X2865" i="156"/>
  <c r="W491" i="37" s="1"/>
  <c r="W2865" i="156"/>
  <c r="V491" i="37" s="1"/>
  <c r="V2865" i="156"/>
  <c r="U491" i="37" s="1"/>
  <c r="U2865" i="156"/>
  <c r="T491" i="37" s="1"/>
  <c r="T2865" i="156"/>
  <c r="S491" i="37" s="1"/>
  <c r="Y2864" i="156"/>
  <c r="X490" i="37" s="1"/>
  <c r="X2864" i="156"/>
  <c r="W490" i="37" s="1"/>
  <c r="W2864" i="156"/>
  <c r="V490" i="37" s="1"/>
  <c r="V2864" i="156"/>
  <c r="U490" i="37" s="1"/>
  <c r="U2864" i="156"/>
  <c r="T490" i="37" s="1"/>
  <c r="T2864" i="156"/>
  <c r="S490" i="37" s="1"/>
  <c r="Y2863" i="156"/>
  <c r="X489" i="37" s="1"/>
  <c r="X2863" i="156"/>
  <c r="W489" i="37" s="1"/>
  <c r="W2863" i="156"/>
  <c r="V489" i="37" s="1"/>
  <c r="V2863" i="156"/>
  <c r="U489" i="37" s="1"/>
  <c r="U2863" i="156"/>
  <c r="T489" i="37" s="1"/>
  <c r="T2863" i="156"/>
  <c r="S489" i="37" s="1"/>
  <c r="Y2862" i="156"/>
  <c r="X488" i="37" s="1"/>
  <c r="X2862" i="156"/>
  <c r="W488" i="37" s="1"/>
  <c r="W2862" i="156"/>
  <c r="V488" i="37" s="1"/>
  <c r="V2862" i="156"/>
  <c r="U488" i="37" s="1"/>
  <c r="U2862" i="156"/>
  <c r="T488" i="37" s="1"/>
  <c r="T2862" i="156"/>
  <c r="S488" i="37" s="1"/>
  <c r="Y2861" i="156"/>
  <c r="X487" i="37" s="1"/>
  <c r="X2861" i="156"/>
  <c r="W487" i="37" s="1"/>
  <c r="W2861" i="156"/>
  <c r="V487" i="37" s="1"/>
  <c r="V2861" i="156"/>
  <c r="U487" i="37" s="1"/>
  <c r="U2861" i="156"/>
  <c r="T487" i="37" s="1"/>
  <c r="T2861" i="156"/>
  <c r="S487" i="37" s="1"/>
  <c r="Y2860" i="156"/>
  <c r="X486" i="37" s="1"/>
  <c r="X2860" i="156"/>
  <c r="W486" i="37" s="1"/>
  <c r="W2860" i="156"/>
  <c r="V486" i="37" s="1"/>
  <c r="V2860" i="156"/>
  <c r="U486" i="37" s="1"/>
  <c r="U2860" i="156"/>
  <c r="T486" i="37" s="1"/>
  <c r="T2860" i="156"/>
  <c r="S486" i="37" s="1"/>
  <c r="R544" i="37"/>
  <c r="R543" i="37"/>
  <c r="R539" i="37"/>
  <c r="R538" i="37"/>
  <c r="R535" i="37"/>
  <c r="R533" i="37"/>
  <c r="R529" i="37"/>
  <c r="R528" i="37"/>
  <c r="R527" i="37"/>
  <c r="R526" i="37"/>
  <c r="R525" i="37"/>
  <c r="R524" i="37"/>
  <c r="R522" i="37"/>
  <c r="R521" i="37"/>
  <c r="R520" i="37"/>
  <c r="R512" i="37"/>
  <c r="R505" i="37"/>
  <c r="S2870" i="156"/>
  <c r="R496" i="37" s="1"/>
  <c r="S2866" i="156"/>
  <c r="R492" i="37" s="1"/>
  <c r="S2865" i="156"/>
  <c r="R491" i="37" s="1"/>
  <c r="S2864" i="156"/>
  <c r="R490" i="37" s="1"/>
  <c r="S2863" i="156"/>
  <c r="R489" i="37" s="1"/>
  <c r="S2862" i="156"/>
  <c r="R488" i="37" s="1"/>
  <c r="S2861" i="156"/>
  <c r="R487" i="37" s="1"/>
  <c r="S2860" i="156"/>
  <c r="R486" i="37" s="1"/>
  <c r="R2870" i="156"/>
  <c r="R2866" i="156"/>
  <c r="R2865" i="156"/>
  <c r="R2864" i="156"/>
  <c r="R2863" i="156"/>
  <c r="R2862" i="156"/>
  <c r="R2861" i="156"/>
  <c r="R2860" i="156"/>
  <c r="P545" i="37"/>
  <c r="P544" i="37"/>
  <c r="P543" i="37"/>
  <c r="P542" i="37"/>
  <c r="P541" i="37"/>
  <c r="P540" i="37"/>
  <c r="P539" i="37"/>
  <c r="P538" i="37"/>
  <c r="P536" i="37"/>
  <c r="P535" i="37"/>
  <c r="P533" i="37"/>
  <c r="P532" i="37"/>
  <c r="P531" i="37"/>
  <c r="P529" i="37"/>
  <c r="P528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4" i="37"/>
  <c r="P513" i="37"/>
  <c r="P512" i="37"/>
  <c r="P511" i="37"/>
  <c r="P505" i="37"/>
  <c r="P504" i="37"/>
  <c r="Q2871" i="156"/>
  <c r="P497" i="37" s="1"/>
  <c r="Q2870" i="156"/>
  <c r="P496" i="37" s="1"/>
  <c r="Q2866" i="156"/>
  <c r="P492" i="37" s="1"/>
  <c r="Q2865" i="156"/>
  <c r="P491" i="37" s="1"/>
  <c r="Q2864" i="156"/>
  <c r="P490" i="37" s="1"/>
  <c r="Q2863" i="156"/>
  <c r="P489" i="37" s="1"/>
  <c r="Q2862" i="156"/>
  <c r="P488" i="37" s="1"/>
  <c r="Q2861" i="156"/>
  <c r="P487" i="37" s="1"/>
  <c r="Q2860" i="156"/>
  <c r="P486" i="37" s="1"/>
  <c r="Y2808" i="156"/>
  <c r="Y2889" i="156" s="1"/>
  <c r="X2808" i="156"/>
  <c r="X2889" i="156" s="1"/>
  <c r="W2808" i="156"/>
  <c r="W2889" i="156" s="1"/>
  <c r="U2808" i="156"/>
  <c r="U2889" i="156" s="1"/>
  <c r="T2808" i="156"/>
  <c r="T2889" i="156" s="1"/>
  <c r="Q2808" i="156"/>
  <c r="Q2889" i="156" s="1"/>
  <c r="R518" i="37"/>
  <c r="R517" i="37"/>
  <c r="R516" i="37"/>
  <c r="R513" i="37"/>
  <c r="W754" i="157" l="1"/>
  <c r="T935" i="157"/>
  <c r="W1620" i="157"/>
  <c r="W779" i="157"/>
  <c r="T1861" i="157"/>
  <c r="W753" i="157"/>
  <c r="U129" i="37" s="1"/>
  <c r="T2166" i="157"/>
  <c r="V84" i="57"/>
  <c r="V87" i="57"/>
  <c r="V150" i="57" s="1"/>
  <c r="W87" i="57"/>
  <c r="W84" i="57"/>
  <c r="R84" i="57"/>
  <c r="R87" i="57"/>
  <c r="R150" i="57" s="1"/>
  <c r="S84" i="57"/>
  <c r="S147" i="57" s="1"/>
  <c r="T1019" i="37" s="1"/>
  <c r="S87" i="57"/>
  <c r="S150" i="57" s="1"/>
  <c r="U87" i="57"/>
  <c r="U150" i="57" s="1"/>
  <c r="U84" i="57"/>
  <c r="O87" i="57"/>
  <c r="O84" i="57"/>
  <c r="U124" i="46"/>
  <c r="U242" i="37" s="1"/>
  <c r="P78" i="46"/>
  <c r="P138" i="46" s="1"/>
  <c r="P256" i="37" s="1"/>
  <c r="P81" i="46"/>
  <c r="P86" i="46" s="1"/>
  <c r="T2014" i="157"/>
  <c r="T1184" i="157"/>
  <c r="T1819" i="157"/>
  <c r="R118" i="37"/>
  <c r="T750" i="157"/>
  <c r="T325" i="157"/>
  <c r="T212" i="157"/>
  <c r="U117" i="37"/>
  <c r="U1304" i="37" s="1"/>
  <c r="W749" i="157"/>
  <c r="U116" i="37"/>
  <c r="W748" i="157"/>
  <c r="W1900" i="157"/>
  <c r="W1820" i="157"/>
  <c r="W1931" i="157"/>
  <c r="U951" i="37" s="1"/>
  <c r="W752" i="157"/>
  <c r="S750" i="157"/>
  <c r="R2050" i="157"/>
  <c r="R2014" i="157"/>
  <c r="S2014" i="157" s="1"/>
  <c r="R750" i="157"/>
  <c r="P126" i="37" s="1"/>
  <c r="T3056" i="156"/>
  <c r="S651" i="37" s="1"/>
  <c r="S3272" i="156"/>
  <c r="S3433" i="156"/>
  <c r="W1303" i="37"/>
  <c r="W1310" i="37"/>
  <c r="U3056" i="156"/>
  <c r="T651" i="37" s="1"/>
  <c r="X1303" i="37"/>
  <c r="X1310" i="37"/>
  <c r="P1303" i="37"/>
  <c r="P1310" i="37"/>
  <c r="S3044" i="156"/>
  <c r="R639" i="37" s="1"/>
  <c r="S2953" i="156"/>
  <c r="S1303" i="37"/>
  <c r="S1310" i="37"/>
  <c r="S3045" i="156"/>
  <c r="R640" i="37" s="1"/>
  <c r="R1302" i="37" s="1"/>
  <c r="S3431" i="156"/>
  <c r="R1187" i="37" s="1"/>
  <c r="T1303" i="37"/>
  <c r="T1310" i="37"/>
  <c r="S1365" i="37"/>
  <c r="S3432" i="156"/>
  <c r="R1188" i="37" s="1"/>
  <c r="S3424" i="156"/>
  <c r="R1180" i="37" s="1"/>
  <c r="S3350" i="156"/>
  <c r="V1303" i="37"/>
  <c r="V1310" i="37"/>
  <c r="T1365" i="37"/>
  <c r="Z1305" i="37"/>
  <c r="Y1772" i="157"/>
  <c r="W883" i="37" s="1"/>
  <c r="Y1669" i="157"/>
  <c r="Y1687" i="157" s="1"/>
  <c r="V1772" i="157"/>
  <c r="T883" i="37" s="1"/>
  <c r="V1669" i="157"/>
  <c r="U1772" i="157"/>
  <c r="S883" i="37" s="1"/>
  <c r="U1669" i="157"/>
  <c r="U1687" i="157" s="1"/>
  <c r="W1581" i="157"/>
  <c r="U819" i="37" s="1"/>
  <c r="S1067" i="157"/>
  <c r="W1551" i="157"/>
  <c r="X1573" i="157"/>
  <c r="V811" i="37" s="1"/>
  <c r="X1503" i="157"/>
  <c r="Y1573" i="157"/>
  <c r="W811" i="37" s="1"/>
  <c r="Y1503" i="157"/>
  <c r="W1301" i="157"/>
  <c r="W1070" i="157"/>
  <c r="U371" i="37" s="1"/>
  <c r="W1068" i="157"/>
  <c r="U369" i="37" s="1"/>
  <c r="W1065" i="157"/>
  <c r="U366" i="37" s="1"/>
  <c r="W881" i="157"/>
  <c r="W1069" i="157"/>
  <c r="U155" i="37"/>
  <c r="W790" i="157"/>
  <c r="V686" i="157"/>
  <c r="T151" i="37" s="1"/>
  <c r="T1341" i="37" s="1"/>
  <c r="Y686" i="157"/>
  <c r="U120" i="37"/>
  <c r="U686" i="157"/>
  <c r="S151" i="37" s="1"/>
  <c r="S1341" i="37" s="1"/>
  <c r="X686" i="157"/>
  <c r="V151" i="37" s="1"/>
  <c r="V1341" i="37" s="1"/>
  <c r="T720" i="157"/>
  <c r="R96" i="37" s="1"/>
  <c r="T732" i="157"/>
  <c r="R108" i="37" s="1"/>
  <c r="R686" i="157"/>
  <c r="P151" i="37" s="1"/>
  <c r="P1341" i="37" s="1"/>
  <c r="R115" i="37"/>
  <c r="T52" i="157"/>
  <c r="T738" i="157" s="1"/>
  <c r="U121" i="37"/>
  <c r="W681" i="157"/>
  <c r="Z460" i="157"/>
  <c r="Z471" i="157" s="1"/>
  <c r="W649" i="157"/>
  <c r="Q1165" i="37"/>
  <c r="W1167" i="37"/>
  <c r="Q1169" i="37"/>
  <c r="Q1200" i="37"/>
  <c r="Q1211" i="37"/>
  <c r="Q1166" i="37"/>
  <c r="Q1172" i="37"/>
  <c r="Q1197" i="37"/>
  <c r="Q1203" i="37"/>
  <c r="Q1209" i="37"/>
  <c r="Q1208" i="37"/>
  <c r="Q1163" i="37"/>
  <c r="Q1167" i="37"/>
  <c r="Q1198" i="37"/>
  <c r="W1208" i="37"/>
  <c r="Q1221" i="37"/>
  <c r="Q1214" i="37"/>
  <c r="Q1196" i="37"/>
  <c r="Q1164" i="37"/>
  <c r="Q1168" i="37"/>
  <c r="Q1199" i="37"/>
  <c r="W1209" i="37"/>
  <c r="Q695" i="37"/>
  <c r="Q697" i="37"/>
  <c r="Q699" i="37"/>
  <c r="Q703" i="37"/>
  <c r="Q728" i="37"/>
  <c r="Q730" i="37"/>
  <c r="Q732" i="37"/>
  <c r="Q734" i="37"/>
  <c r="Q739" i="37"/>
  <c r="Q741" i="37"/>
  <c r="Q748" i="37"/>
  <c r="Q694" i="37"/>
  <c r="Q696" i="37"/>
  <c r="Q698" i="37"/>
  <c r="Q700" i="37"/>
  <c r="Q712" i="37"/>
  <c r="Q729" i="37"/>
  <c r="Q731" i="37"/>
  <c r="Q733" i="37"/>
  <c r="Q740" i="37"/>
  <c r="Q745" i="37"/>
  <c r="Q746" i="37"/>
  <c r="Q621" i="37"/>
  <c r="Q623" i="37"/>
  <c r="Q625" i="37"/>
  <c r="Q631" i="37"/>
  <c r="W653" i="37"/>
  <c r="W1316" i="37" s="1"/>
  <c r="Q658" i="37"/>
  <c r="Q660" i="37"/>
  <c r="Q662" i="37"/>
  <c r="Q664" i="37"/>
  <c r="Q670" i="37"/>
  <c r="Q672" i="37"/>
  <c r="Q678" i="37"/>
  <c r="Q682" i="37"/>
  <c r="Q686" i="37"/>
  <c r="Q620" i="37"/>
  <c r="Q622" i="37"/>
  <c r="Q624" i="37"/>
  <c r="Q626" i="37"/>
  <c r="Q648" i="37"/>
  <c r="S653" i="37"/>
  <c r="S1316" i="37" s="1"/>
  <c r="Q657" i="37"/>
  <c r="Q659" i="37"/>
  <c r="Q661" i="37"/>
  <c r="Q663" i="37"/>
  <c r="Q669" i="37"/>
  <c r="Q671" i="37"/>
  <c r="Q675" i="37"/>
  <c r="T653" i="37"/>
  <c r="T1316" i="37" s="1"/>
  <c r="Q676" i="37"/>
  <c r="Q681" i="37"/>
  <c r="Q685" i="37"/>
  <c r="V653" i="37"/>
  <c r="V1316" i="37" s="1"/>
  <c r="Q487" i="37"/>
  <c r="Q496" i="37"/>
  <c r="Q524" i="37"/>
  <c r="Q532" i="37"/>
  <c r="Q543" i="37"/>
  <c r="Q488" i="37"/>
  <c r="Q505" i="37"/>
  <c r="Q525" i="37"/>
  <c r="Q533" i="37"/>
  <c r="Q544" i="37"/>
  <c r="Q489" i="37"/>
  <c r="Q512" i="37"/>
  <c r="Q526" i="37"/>
  <c r="Q535" i="37"/>
  <c r="Q490" i="37"/>
  <c r="Q520" i="37"/>
  <c r="Q527" i="37"/>
  <c r="Q538" i="37"/>
  <c r="Q491" i="37"/>
  <c r="Q521" i="37"/>
  <c r="Q528" i="37"/>
  <c r="Q539" i="37"/>
  <c r="Q486" i="37"/>
  <c r="Q492" i="37"/>
  <c r="Q522" i="37"/>
  <c r="Q529" i="37"/>
  <c r="Q542" i="37"/>
  <c r="Z2083" i="157"/>
  <c r="X1083" i="37" s="1"/>
  <c r="Z2086" i="157"/>
  <c r="X1086" i="37" s="1"/>
  <c r="W2080" i="157"/>
  <c r="U1080" i="37" s="1"/>
  <c r="T51" i="57"/>
  <c r="V3105" i="156"/>
  <c r="R122" i="37"/>
  <c r="Y475" i="37"/>
  <c r="Z475" i="37"/>
  <c r="W1976" i="157"/>
  <c r="R1263" i="157"/>
  <c r="P469" i="37" s="1"/>
  <c r="R1416" i="157"/>
  <c r="P603" i="37" s="1"/>
  <c r="R1772" i="157"/>
  <c r="P883" i="37" s="1"/>
  <c r="P114" i="37"/>
  <c r="S3306" i="156"/>
  <c r="S3383" i="156"/>
  <c r="S3162" i="156"/>
  <c r="W1152" i="157"/>
  <c r="R47" i="46"/>
  <c r="U969" i="37"/>
  <c r="U115" i="57"/>
  <c r="V987" i="37" s="1"/>
  <c r="U92" i="57"/>
  <c r="R147" i="57"/>
  <c r="S1019" i="37" s="1"/>
  <c r="R92" i="57"/>
  <c r="T157" i="57"/>
  <c r="U1029" i="37" s="1"/>
  <c r="W147" i="57"/>
  <c r="X1019" i="37" s="1"/>
  <c r="W92" i="57"/>
  <c r="S92" i="57"/>
  <c r="W795" i="157"/>
  <c r="U171" i="37" s="1"/>
  <c r="R2224" i="157"/>
  <c r="P1146" i="37" s="1"/>
  <c r="U1263" i="157"/>
  <c r="S469" i="37" s="1"/>
  <c r="U1266" i="157"/>
  <c r="S472" i="37" s="1"/>
  <c r="Z2227" i="157"/>
  <c r="X1149" i="37" s="1"/>
  <c r="Z2171" i="157"/>
  <c r="V2171" i="157"/>
  <c r="V2227" i="157"/>
  <c r="T1149" i="37" s="1"/>
  <c r="R2083" i="157"/>
  <c r="P1083" i="37" s="1"/>
  <c r="U1416" i="157"/>
  <c r="S603" i="37" s="1"/>
  <c r="U1419" i="157"/>
  <c r="S606" i="37" s="1"/>
  <c r="Z1934" i="157"/>
  <c r="X954" i="37" s="1"/>
  <c r="Z1937" i="157"/>
  <c r="X957" i="37" s="1"/>
  <c r="X1416" i="157"/>
  <c r="V603" i="37" s="1"/>
  <c r="X1419" i="157"/>
  <c r="V606" i="37" s="1"/>
  <c r="W2145" i="157"/>
  <c r="W2206" i="157" s="1"/>
  <c r="U1128" i="37" s="1"/>
  <c r="X2171" i="157"/>
  <c r="X2227" i="157"/>
  <c r="V1149" i="37" s="1"/>
  <c r="Y2171" i="157"/>
  <c r="Y2227" i="157"/>
  <c r="W1149" i="37" s="1"/>
  <c r="Y1934" i="157"/>
  <c r="W954" i="37" s="1"/>
  <c r="Y1937" i="157"/>
  <c r="W957" i="37" s="1"/>
  <c r="U2227" i="157"/>
  <c r="S1149" i="37" s="1"/>
  <c r="U2171" i="157"/>
  <c r="X1263" i="157"/>
  <c r="V469" i="37" s="1"/>
  <c r="X1266" i="157"/>
  <c r="V472" i="37" s="1"/>
  <c r="V1263" i="157"/>
  <c r="T469" i="37" s="1"/>
  <c r="V1266" i="157"/>
  <c r="T472" i="37" s="1"/>
  <c r="U90" i="46"/>
  <c r="U208" i="37" s="1"/>
  <c r="U60" i="46"/>
  <c r="W1915" i="157"/>
  <c r="U935" i="37" s="1"/>
  <c r="U339" i="37"/>
  <c r="W408" i="157"/>
  <c r="W182" i="157"/>
  <c r="W539" i="157"/>
  <c r="X126" i="37"/>
  <c r="S126" i="37"/>
  <c r="S115" i="57"/>
  <c r="T987" i="37" s="1"/>
  <c r="U970" i="37"/>
  <c r="S385" i="157"/>
  <c r="U1735" i="157"/>
  <c r="S846" i="37" s="1"/>
  <c r="V2224" i="157"/>
  <c r="T1146" i="37" s="1"/>
  <c r="U2224" i="157"/>
  <c r="S1146" i="37" s="1"/>
  <c r="U1098" i="37"/>
  <c r="X2224" i="157"/>
  <c r="V1146" i="37" s="1"/>
  <c r="U209" i="37"/>
  <c r="R136" i="46"/>
  <c r="R254" i="37" s="1"/>
  <c r="W138" i="46"/>
  <c r="W256" i="37" s="1"/>
  <c r="X138" i="46"/>
  <c r="X256" i="37" s="1"/>
  <c r="V138" i="46"/>
  <c r="V256" i="37" s="1"/>
  <c r="O115" i="57"/>
  <c r="P987" i="37" s="1"/>
  <c r="S107" i="46"/>
  <c r="S225" i="37" s="1"/>
  <c r="R1573" i="157"/>
  <c r="P811" i="37" s="1"/>
  <c r="V1540" i="157"/>
  <c r="T778" i="37" s="1"/>
  <c r="V1573" i="157"/>
  <c r="T811" i="37" s="1"/>
  <c r="U1576" i="157"/>
  <c r="S814" i="37" s="1"/>
  <c r="U1573" i="157"/>
  <c r="S811" i="37" s="1"/>
  <c r="X1898" i="157"/>
  <c r="V918" i="37" s="1"/>
  <c r="X1934" i="157"/>
  <c r="V954" i="37" s="1"/>
  <c r="Z1772" i="157"/>
  <c r="X883" i="37" s="1"/>
  <c r="V2086" i="157"/>
  <c r="T1086" i="37" s="1"/>
  <c r="V2083" i="157"/>
  <c r="T1083" i="37" s="1"/>
  <c r="Z1419" i="157"/>
  <c r="X606" i="37" s="1"/>
  <c r="Z1416" i="157"/>
  <c r="X603" i="37" s="1"/>
  <c r="U2086" i="157"/>
  <c r="S1086" i="37" s="1"/>
  <c r="U2083" i="157"/>
  <c r="S1083" i="37" s="1"/>
  <c r="V1937" i="157"/>
  <c r="T957" i="37" s="1"/>
  <c r="V1934" i="157"/>
  <c r="T954" i="37" s="1"/>
  <c r="V1419" i="157"/>
  <c r="T606" i="37" s="1"/>
  <c r="V1416" i="157"/>
  <c r="T603" i="37" s="1"/>
  <c r="Z1095" i="157"/>
  <c r="X396" i="37" s="1"/>
  <c r="U1029" i="157"/>
  <c r="Z1266" i="157"/>
  <c r="X472" i="37" s="1"/>
  <c r="Z1263" i="157"/>
  <c r="X469" i="37" s="1"/>
  <c r="R1934" i="157"/>
  <c r="P954" i="37" s="1"/>
  <c r="Z1573" i="157"/>
  <c r="X811" i="37" s="1"/>
  <c r="Y1095" i="157"/>
  <c r="W396" i="37" s="1"/>
  <c r="U1937" i="157"/>
  <c r="S957" i="37" s="1"/>
  <c r="U1934" i="157"/>
  <c r="S954" i="37" s="1"/>
  <c r="X1772" i="157"/>
  <c r="V883" i="37" s="1"/>
  <c r="Y1419" i="157"/>
  <c r="W606" i="37" s="1"/>
  <c r="Y1416" i="157"/>
  <c r="W603" i="37" s="1"/>
  <c r="R1095" i="157"/>
  <c r="P396" i="37" s="1"/>
  <c r="X2050" i="157"/>
  <c r="V1050" i="37" s="1"/>
  <c r="X2083" i="157"/>
  <c r="V1083" i="37" s="1"/>
  <c r="Y2083" i="157"/>
  <c r="W1083" i="37" s="1"/>
  <c r="Y1266" i="157"/>
  <c r="W472" i="37" s="1"/>
  <c r="Y1263" i="157"/>
  <c r="W469" i="37" s="1"/>
  <c r="V1029" i="157"/>
  <c r="T1770" i="157"/>
  <c r="R881" i="37" s="1"/>
  <c r="T1414" i="157"/>
  <c r="R601" i="37" s="1"/>
  <c r="T2222" i="157"/>
  <c r="R1144" i="37" s="1"/>
  <c r="T2081" i="157"/>
  <c r="R1081" i="37" s="1"/>
  <c r="T1571" i="157"/>
  <c r="R809" i="37" s="1"/>
  <c r="T1261" i="157"/>
  <c r="R467" i="37" s="1"/>
  <c r="T1932" i="157"/>
  <c r="R952" i="37" s="1"/>
  <c r="W1418" i="157"/>
  <c r="U605" i="37" s="1"/>
  <c r="U102" i="46"/>
  <c r="U220" i="37" s="1"/>
  <c r="Z2193" i="157"/>
  <c r="X1115" i="37" s="1"/>
  <c r="W1093" i="157"/>
  <c r="U394" i="37" s="1"/>
  <c r="T110" i="57"/>
  <c r="U982" i="37" s="1"/>
  <c r="W1730" i="157"/>
  <c r="U841" i="37" s="1"/>
  <c r="W1770" i="157"/>
  <c r="U881" i="37" s="1"/>
  <c r="W2188" i="157"/>
  <c r="U1110" i="37" s="1"/>
  <c r="W1218" i="157"/>
  <c r="U424" i="37" s="1"/>
  <c r="W1261" i="157"/>
  <c r="U467" i="37" s="1"/>
  <c r="W1535" i="157"/>
  <c r="U773" i="37" s="1"/>
  <c r="W1571" i="157"/>
  <c r="U809" i="37" s="1"/>
  <c r="W1375" i="157"/>
  <c r="U562" i="37" s="1"/>
  <c r="W1414" i="157"/>
  <c r="U601" i="37" s="1"/>
  <c r="W1893" i="157"/>
  <c r="U913" i="37" s="1"/>
  <c r="W1932" i="157"/>
  <c r="U952" i="37" s="1"/>
  <c r="W2045" i="157"/>
  <c r="U1045" i="37" s="1"/>
  <c r="W2081" i="157"/>
  <c r="U1081" i="37" s="1"/>
  <c r="T1093" i="157"/>
  <c r="R394" i="37" s="1"/>
  <c r="X1937" i="157"/>
  <c r="V957" i="37" s="1"/>
  <c r="W1936" i="157"/>
  <c r="U956" i="37" s="1"/>
  <c r="U1223" i="157"/>
  <c r="S429" i="37" s="1"/>
  <c r="V1223" i="157"/>
  <c r="T429" i="37" s="1"/>
  <c r="P128" i="57"/>
  <c r="Q1000" i="37" s="1"/>
  <c r="P116" i="57"/>
  <c r="Q988" i="37" s="1"/>
  <c r="Q108" i="46"/>
  <c r="Q226" i="37" s="1"/>
  <c r="Q120" i="46"/>
  <c r="Q238" i="37" s="1"/>
  <c r="U996" i="37"/>
  <c r="T131" i="57"/>
  <c r="U1003" i="37" s="1"/>
  <c r="T130" i="57"/>
  <c r="U1002" i="37" s="1"/>
  <c r="U998" i="37"/>
  <c r="T127" i="57"/>
  <c r="U999" i="37" s="1"/>
  <c r="Q128" i="57"/>
  <c r="R1000" i="37" s="1"/>
  <c r="T129" i="57"/>
  <c r="U1001" i="37" s="1"/>
  <c r="T117" i="57"/>
  <c r="U989" i="37" s="1"/>
  <c r="Q116" i="57"/>
  <c r="R988" i="37" s="1"/>
  <c r="U234" i="37"/>
  <c r="U123" i="46"/>
  <c r="U241" i="37" s="1"/>
  <c r="U122" i="46"/>
  <c r="U240" i="37" s="1"/>
  <c r="U237" i="37"/>
  <c r="U121" i="46"/>
  <c r="U239" i="37" s="1"/>
  <c r="X107" i="46"/>
  <c r="X225" i="37" s="1"/>
  <c r="R108" i="46"/>
  <c r="R226" i="37" s="1"/>
  <c r="U109" i="46"/>
  <c r="U227" i="37" s="1"/>
  <c r="W275" i="157"/>
  <c r="S2063" i="157"/>
  <c r="Q1063" i="37" s="1"/>
  <c r="S1736" i="157"/>
  <c r="Q847" i="37" s="1"/>
  <c r="S1553" i="157"/>
  <c r="Q791" i="37" s="1"/>
  <c r="T1393" i="157"/>
  <c r="R580" i="37" s="1"/>
  <c r="U447" i="37"/>
  <c r="U789" i="37"/>
  <c r="W1394" i="157"/>
  <c r="U581" i="37" s="1"/>
  <c r="U929" i="37"/>
  <c r="Y1735" i="157"/>
  <c r="W846" i="37" s="1"/>
  <c r="W2062" i="157"/>
  <c r="U1062" i="37" s="1"/>
  <c r="R1380" i="157"/>
  <c r="P567" i="37" s="1"/>
  <c r="T1541" i="157"/>
  <c r="R779" i="37" s="1"/>
  <c r="U787" i="37"/>
  <c r="U578" i="37"/>
  <c r="S1393" i="157"/>
  <c r="Q580" i="37" s="1"/>
  <c r="X1540" i="157"/>
  <c r="V778" i="37" s="1"/>
  <c r="U920" i="37"/>
  <c r="U439" i="37"/>
  <c r="R1223" i="157"/>
  <c r="P429" i="37" s="1"/>
  <c r="Z1223" i="157"/>
  <c r="X429" i="37" s="1"/>
  <c r="W2208" i="157"/>
  <c r="U1130" i="37" s="1"/>
  <c r="T2063" i="157"/>
  <c r="R1063" i="37" s="1"/>
  <c r="W1406" i="157"/>
  <c r="U593" i="37" s="1"/>
  <c r="W1556" i="157"/>
  <c r="U794" i="37" s="1"/>
  <c r="U441" i="37"/>
  <c r="U579" i="37"/>
  <c r="U442" i="37"/>
  <c r="W1923" i="157"/>
  <c r="U943" i="37" s="1"/>
  <c r="W2064" i="157"/>
  <c r="U1064" i="37" s="1"/>
  <c r="U930" i="37"/>
  <c r="W1250" i="157"/>
  <c r="U456" i="37" s="1"/>
  <c r="Y1380" i="157"/>
  <c r="W567" i="37" s="1"/>
  <c r="Y1029" i="157"/>
  <c r="Y1576" i="157"/>
  <c r="W814" i="37" s="1"/>
  <c r="Z1029" i="157"/>
  <c r="X2086" i="157"/>
  <c r="V1086" i="37" s="1"/>
  <c r="T262" i="157"/>
  <c r="S262" i="157"/>
  <c r="S325" i="157" s="1"/>
  <c r="U1127" i="37"/>
  <c r="S1748" i="157"/>
  <c r="Q859" i="37" s="1"/>
  <c r="U855" i="37"/>
  <c r="U446" i="37"/>
  <c r="R443" i="37"/>
  <c r="Q443" i="37"/>
  <c r="W1914" i="157"/>
  <c r="U934" i="37" s="1"/>
  <c r="W1555" i="157"/>
  <c r="U793" i="37" s="1"/>
  <c r="S1911" i="157"/>
  <c r="Q931" i="37" s="1"/>
  <c r="U1061" i="37"/>
  <c r="T1911" i="157"/>
  <c r="R931" i="37" s="1"/>
  <c r="W1750" i="157"/>
  <c r="U861" i="37" s="1"/>
  <c r="U576" i="37"/>
  <c r="S1224" i="157"/>
  <c r="Q430" i="37" s="1"/>
  <c r="U367" i="37"/>
  <c r="W1396" i="157"/>
  <c r="U583" i="37" s="1"/>
  <c r="W2207" i="157"/>
  <c r="U1129" i="37" s="1"/>
  <c r="T1748" i="157"/>
  <c r="R859" i="37" s="1"/>
  <c r="U790" i="37"/>
  <c r="W1225" i="157"/>
  <c r="U431" i="37" s="1"/>
  <c r="Y1223" i="157"/>
  <c r="W429" i="37" s="1"/>
  <c r="U1059" i="37"/>
  <c r="U1124" i="37"/>
  <c r="W2066" i="157"/>
  <c r="U1066" i="37" s="1"/>
  <c r="W1913" i="157"/>
  <c r="U933" i="37" s="1"/>
  <c r="W1760" i="157"/>
  <c r="U871" i="37" s="1"/>
  <c r="U858" i="37"/>
  <c r="S1381" i="157"/>
  <c r="Q568" i="37" s="1"/>
  <c r="W1751" i="157"/>
  <c r="U862" i="37" s="1"/>
  <c r="W1749" i="157"/>
  <c r="U860" i="37" s="1"/>
  <c r="W1912" i="157"/>
  <c r="U932" i="37" s="1"/>
  <c r="W2209" i="157"/>
  <c r="U1131" i="37" s="1"/>
  <c r="U927" i="37"/>
  <c r="W2065" i="157"/>
  <c r="U1065" i="37" s="1"/>
  <c r="W2052" i="157"/>
  <c r="U1052" i="37" s="1"/>
  <c r="Y3213" i="156"/>
  <c r="X722" i="37" s="1"/>
  <c r="W710" i="37"/>
  <c r="V515" i="37"/>
  <c r="W3043" i="156"/>
  <c r="V638" i="37" s="1"/>
  <c r="V651" i="37"/>
  <c r="V503" i="37"/>
  <c r="W515" i="37"/>
  <c r="X3043" i="156"/>
  <c r="W638" i="37" s="1"/>
  <c r="W651" i="37"/>
  <c r="W503" i="37"/>
  <c r="P710" i="37"/>
  <c r="X515" i="37"/>
  <c r="Y3043" i="156"/>
  <c r="X638" i="37" s="1"/>
  <c r="X503" i="37"/>
  <c r="W3213" i="156"/>
  <c r="V722" i="37" s="1"/>
  <c r="P515" i="37"/>
  <c r="Q3043" i="156"/>
  <c r="P638" i="37" s="1"/>
  <c r="P503" i="37"/>
  <c r="X3213" i="156"/>
  <c r="W722" i="37" s="1"/>
  <c r="U2050" i="157"/>
  <c r="S1050" i="37" s="1"/>
  <c r="Z2050" i="157"/>
  <c r="X1050" i="37" s="1"/>
  <c r="T107" i="46"/>
  <c r="T225" i="37" s="1"/>
  <c r="V107" i="46"/>
  <c r="V225" i="37" s="1"/>
  <c r="V1576" i="157"/>
  <c r="T814" i="37" s="1"/>
  <c r="S3216" i="156"/>
  <c r="R725" i="37" s="1"/>
  <c r="S3246" i="156"/>
  <c r="R755" i="37" s="1"/>
  <c r="R652" i="37"/>
  <c r="S3244" i="156"/>
  <c r="R753" i="37" s="1"/>
  <c r="R647" i="37"/>
  <c r="S3195" i="156"/>
  <c r="R704" i="37" s="1"/>
  <c r="S3215" i="156"/>
  <c r="R724" i="37" s="1"/>
  <c r="S3240" i="156"/>
  <c r="R749" i="37" s="1"/>
  <c r="W115" i="57"/>
  <c r="X987" i="37" s="1"/>
  <c r="S648" i="157"/>
  <c r="X2193" i="157"/>
  <c r="V1115" i="37" s="1"/>
  <c r="W988" i="157"/>
  <c r="T559" i="157"/>
  <c r="T597" i="157" s="1"/>
  <c r="W1092" i="157"/>
  <c r="U393" i="37" s="1"/>
  <c r="V1054" i="157"/>
  <c r="T355" i="37" s="1"/>
  <c r="Y1540" i="157"/>
  <c r="W778" i="37" s="1"/>
  <c r="S169" i="157"/>
  <c r="S212" i="157" s="1"/>
  <c r="Z1380" i="157"/>
  <c r="X567" i="37" s="1"/>
  <c r="W1049" i="157"/>
  <c r="U350" i="37" s="1"/>
  <c r="W378" i="157"/>
  <c r="R3459" i="156"/>
  <c r="R3468" i="156"/>
  <c r="R3092" i="156"/>
  <c r="R3210" i="156"/>
  <c r="R3214" i="156"/>
  <c r="R3217" i="156"/>
  <c r="R3235" i="156"/>
  <c r="R3244" i="156"/>
  <c r="R3247" i="156"/>
  <c r="R3469" i="156"/>
  <c r="R3195" i="156"/>
  <c r="R3211" i="156"/>
  <c r="R3215" i="156"/>
  <c r="R3218" i="156"/>
  <c r="R3240" i="156"/>
  <c r="R3245" i="156"/>
  <c r="R3037" i="156"/>
  <c r="R3079" i="156"/>
  <c r="R3457" i="156"/>
  <c r="R3461" i="156"/>
  <c r="R3467" i="156"/>
  <c r="R3084" i="156"/>
  <c r="R3209" i="156"/>
  <c r="R3212" i="156"/>
  <c r="R3216" i="156"/>
  <c r="R3226" i="156"/>
  <c r="R3246" i="156"/>
  <c r="R3202" i="156"/>
  <c r="P50" i="57"/>
  <c r="U1540" i="157"/>
  <c r="S778" i="37" s="1"/>
  <c r="W572" i="157"/>
  <c r="U364" i="37"/>
  <c r="R2193" i="157"/>
  <c r="P1115" i="37" s="1"/>
  <c r="R1735" i="157"/>
  <c r="P846" i="37" s="1"/>
  <c r="Y51" i="157"/>
  <c r="Y110" i="157" s="1"/>
  <c r="P107" i="46"/>
  <c r="P225" i="37" s="1"/>
  <c r="R3243" i="156"/>
  <c r="R115" i="57"/>
  <c r="S987" i="37" s="1"/>
  <c r="R3088" i="156"/>
  <c r="W1101" i="157"/>
  <c r="U402" i="37" s="1"/>
  <c r="Y1898" i="157"/>
  <c r="W918" i="37" s="1"/>
  <c r="X1576" i="157"/>
  <c r="V814" i="37" s="1"/>
  <c r="W1071" i="157"/>
  <c r="U372" i="37" s="1"/>
  <c r="S1619" i="157"/>
  <c r="S1669" i="157" s="1"/>
  <c r="T1055" i="157"/>
  <c r="R356" i="37" s="1"/>
  <c r="U1380" i="157"/>
  <c r="S567" i="37" s="1"/>
  <c r="S1138" i="157"/>
  <c r="S1184" i="157" s="1"/>
  <c r="V2050" i="157"/>
  <c r="T1050" i="37" s="1"/>
  <c r="T880" i="157"/>
  <c r="S1300" i="157"/>
  <c r="S1342" i="157" s="1"/>
  <c r="P1050" i="37"/>
  <c r="Q3124" i="156"/>
  <c r="Q3167" i="156" s="1"/>
  <c r="T63" i="57"/>
  <c r="Q50" i="57"/>
  <c r="Q84" i="57" s="1"/>
  <c r="V115" i="57"/>
  <c r="W987" i="37" s="1"/>
  <c r="W107" i="46"/>
  <c r="W225" i="37" s="1"/>
  <c r="T407" i="157"/>
  <c r="W412" i="157"/>
  <c r="U166" i="37"/>
  <c r="V51" i="157"/>
  <c r="V110" i="157" s="1"/>
  <c r="R51" i="157"/>
  <c r="R110" i="157" s="1"/>
  <c r="V2193" i="157"/>
  <c r="T1115" i="37" s="1"/>
  <c r="W1988" i="157"/>
  <c r="T2795" i="156"/>
  <c r="T2834" i="156" s="1"/>
  <c r="T2911" i="156" s="1"/>
  <c r="R120" i="46"/>
  <c r="R238" i="37" s="1"/>
  <c r="S880" i="157"/>
  <c r="S935" i="157" s="1"/>
  <c r="R368" i="37"/>
  <c r="W893" i="157"/>
  <c r="S407" i="157"/>
  <c r="S460" i="157" s="1"/>
  <c r="W661" i="157"/>
  <c r="Q368" i="37"/>
  <c r="S559" i="157"/>
  <c r="S597" i="157" s="1"/>
  <c r="Y2193" i="157"/>
  <c r="W1115" i="37" s="1"/>
  <c r="R1898" i="157"/>
  <c r="P918" i="37" s="1"/>
  <c r="T1975" i="157"/>
  <c r="T2051" i="157"/>
  <c r="R1051" i="37" s="1"/>
  <c r="S1975" i="157"/>
  <c r="S2051" i="157"/>
  <c r="Q1051" i="37" s="1"/>
  <c r="X1735" i="157"/>
  <c r="V846" i="37" s="1"/>
  <c r="X1687" i="157"/>
  <c r="V1380" i="157"/>
  <c r="T567" i="37" s="1"/>
  <c r="Z1540" i="157"/>
  <c r="X778" i="37" s="1"/>
  <c r="Z1576" i="157"/>
  <c r="X814" i="37" s="1"/>
  <c r="W1097" i="157"/>
  <c r="U398" i="37" s="1"/>
  <c r="U370" i="37"/>
  <c r="T975" i="157"/>
  <c r="T1021" i="157" s="1"/>
  <c r="W53" i="157"/>
  <c r="W739" i="157" s="1"/>
  <c r="U2193" i="157"/>
  <c r="S1115" i="37" s="1"/>
  <c r="T2194" i="157"/>
  <c r="R1116" i="37" s="1"/>
  <c r="T2132" i="157"/>
  <c r="W2195" i="157"/>
  <c r="U1117" i="37" s="1"/>
  <c r="W2133" i="157"/>
  <c r="S2132" i="157"/>
  <c r="S2166" i="157" s="1"/>
  <c r="S2194" i="157"/>
  <c r="Q1116" i="37" s="1"/>
  <c r="W1774" i="157"/>
  <c r="U885" i="37" s="1"/>
  <c r="W1632" i="157"/>
  <c r="Z1687" i="157"/>
  <c r="Z1735" i="157"/>
  <c r="X846" i="37" s="1"/>
  <c r="X1380" i="157"/>
  <c r="V567" i="37" s="1"/>
  <c r="T1461" i="157"/>
  <c r="T1503" i="157" s="1"/>
  <c r="T1553" i="157"/>
  <c r="R791" i="37" s="1"/>
  <c r="X1054" i="157"/>
  <c r="V355" i="37" s="1"/>
  <c r="X1029" i="157"/>
  <c r="R1540" i="157"/>
  <c r="P778" i="37" s="1"/>
  <c r="W1382" i="157"/>
  <c r="U569" i="37" s="1"/>
  <c r="Z1054" i="157"/>
  <c r="X355" i="37" s="1"/>
  <c r="X1223" i="157"/>
  <c r="V429" i="37" s="1"/>
  <c r="Y1054" i="157"/>
  <c r="W355" i="37" s="1"/>
  <c r="W810" i="157"/>
  <c r="W836" i="157" s="1"/>
  <c r="U196" i="37" s="1"/>
  <c r="Z51" i="157"/>
  <c r="Z737" i="157" s="1"/>
  <c r="Z1898" i="157"/>
  <c r="X918" i="37" s="1"/>
  <c r="T1899" i="157"/>
  <c r="R919" i="37" s="1"/>
  <c r="S1899" i="157"/>
  <c r="Q919" i="37" s="1"/>
  <c r="W1752" i="157"/>
  <c r="U863" i="37" s="1"/>
  <c r="W1713" i="157"/>
  <c r="V1687" i="157"/>
  <c r="V1735" i="157"/>
  <c r="T846" i="37" s="1"/>
  <c r="W1395" i="157"/>
  <c r="U582" i="37" s="1"/>
  <c r="W1313" i="157"/>
  <c r="W1737" i="157"/>
  <c r="U848" i="37" s="1"/>
  <c r="W1554" i="157"/>
  <c r="U792" i="37" s="1"/>
  <c r="W1474" i="157"/>
  <c r="T1224" i="157"/>
  <c r="R430" i="37" s="1"/>
  <c r="T1138" i="157"/>
  <c r="W1575" i="157"/>
  <c r="U813" i="37" s="1"/>
  <c r="U444" i="37"/>
  <c r="U1054" i="157"/>
  <c r="S355" i="37" s="1"/>
  <c r="V1898" i="157"/>
  <c r="T918" i="37" s="1"/>
  <c r="Y2086" i="157"/>
  <c r="W1086" i="37" s="1"/>
  <c r="Y2050" i="157"/>
  <c r="W1050" i="37" s="1"/>
  <c r="U1898" i="157"/>
  <c r="S918" i="37" s="1"/>
  <c r="T1736" i="157"/>
  <c r="R847" i="37" s="1"/>
  <c r="T1619" i="157"/>
  <c r="T1669" i="157" s="1"/>
  <c r="W1832" i="157"/>
  <c r="W1819" i="157" s="1"/>
  <c r="W1861" i="157" s="1"/>
  <c r="T1381" i="157"/>
  <c r="R568" i="37" s="1"/>
  <c r="T1300" i="157"/>
  <c r="T1342" i="157" s="1"/>
  <c r="R1054" i="157"/>
  <c r="P355" i="37" s="1"/>
  <c r="W33" i="157"/>
  <c r="U125" i="37"/>
  <c r="U128" i="37"/>
  <c r="Q126" i="37"/>
  <c r="W3271" i="156"/>
  <c r="W3311" i="156" s="1"/>
  <c r="V3344" i="156"/>
  <c r="V3383" i="156" s="1"/>
  <c r="W3349" i="156"/>
  <c r="W3388" i="156" s="1"/>
  <c r="U2795" i="156"/>
  <c r="U2834" i="156" s="1"/>
  <c r="U2911" i="156" s="1"/>
  <c r="V3252" i="156"/>
  <c r="V3254" i="156"/>
  <c r="V3306" i="156"/>
  <c r="V3281" i="156"/>
  <c r="V3288" i="156"/>
  <c r="V3457" i="156"/>
  <c r="U1213" i="37" s="1"/>
  <c r="V3305" i="156"/>
  <c r="V3307" i="156"/>
  <c r="V3459" i="156" s="1"/>
  <c r="U1215" i="37" s="1"/>
  <c r="V3309" i="156"/>
  <c r="V3461" i="156" s="1"/>
  <c r="U1217" i="37" s="1"/>
  <c r="V3318" i="156"/>
  <c r="V3320" i="156"/>
  <c r="V3322" i="156"/>
  <c r="Q3271" i="156"/>
  <c r="Q3311" i="156" s="1"/>
  <c r="X3271" i="156"/>
  <c r="X3311" i="156" s="1"/>
  <c r="V3351" i="156"/>
  <c r="U3349" i="156"/>
  <c r="U3388" i="156" s="1"/>
  <c r="X2795" i="156"/>
  <c r="X2834" i="156" s="1"/>
  <c r="X2911" i="156" s="1"/>
  <c r="R3284" i="156"/>
  <c r="T3271" i="156"/>
  <c r="T3311" i="156" s="1"/>
  <c r="T3124" i="156"/>
  <c r="T3167" i="156" s="1"/>
  <c r="U3271" i="156"/>
  <c r="U3311" i="156" s="1"/>
  <c r="Q3423" i="156"/>
  <c r="P1179" i="37" s="1"/>
  <c r="X3423" i="156"/>
  <c r="W1179" i="37" s="1"/>
  <c r="U3435" i="156"/>
  <c r="T1191" i="37" s="1"/>
  <c r="V3107" i="156"/>
  <c r="V3119" i="156"/>
  <c r="V3134" i="156"/>
  <c r="V3141" i="156"/>
  <c r="V3217" i="156" s="1"/>
  <c r="U726" i="37" s="1"/>
  <c r="V3150" i="156"/>
  <c r="S3210" i="156"/>
  <c r="R719" i="37" s="1"/>
  <c r="Y3271" i="156"/>
  <c r="Y3311" i="156" s="1"/>
  <c r="R3436" i="156"/>
  <c r="R3438" i="156"/>
  <c r="T3423" i="156"/>
  <c r="S1179" i="37" s="1"/>
  <c r="Y3423" i="156"/>
  <c r="X1179" i="37" s="1"/>
  <c r="W3435" i="156"/>
  <c r="V1191" i="37" s="1"/>
  <c r="R2966" i="156"/>
  <c r="R3056" i="156" s="1"/>
  <c r="S3436" i="156"/>
  <c r="R1192" i="37" s="1"/>
  <c r="S3438" i="156"/>
  <c r="R1194" i="37" s="1"/>
  <c r="X3435" i="156"/>
  <c r="W1191" i="37" s="1"/>
  <c r="V3253" i="156"/>
  <c r="V3255" i="156"/>
  <c r="V3280" i="156"/>
  <c r="V3282" i="156"/>
  <c r="V3304" i="156"/>
  <c r="V3319" i="156"/>
  <c r="V3321" i="156"/>
  <c r="R3417" i="156"/>
  <c r="R3437" i="156"/>
  <c r="R3439" i="156"/>
  <c r="W3423" i="156"/>
  <c r="V1179" i="37" s="1"/>
  <c r="T3435" i="156"/>
  <c r="S1191" i="37" s="1"/>
  <c r="R653" i="37"/>
  <c r="R1316" i="37" s="1"/>
  <c r="V2954" i="156"/>
  <c r="R649" i="37"/>
  <c r="R654" i="37"/>
  <c r="U2952" i="156"/>
  <c r="U3000" i="156" s="1"/>
  <c r="S2966" i="156"/>
  <c r="V3126" i="156"/>
  <c r="V3125" i="156" s="1"/>
  <c r="V3201" i="156" s="1"/>
  <c r="S3202" i="156"/>
  <c r="R711" i="37" s="1"/>
  <c r="R504" i="37"/>
  <c r="Q2795" i="156"/>
  <c r="Q2834" i="156" s="1"/>
  <c r="Q2911" i="156" s="1"/>
  <c r="R514" i="37"/>
  <c r="V2955" i="156"/>
  <c r="V3045" i="156" s="1"/>
  <c r="R650" i="37"/>
  <c r="R655" i="37"/>
  <c r="W2952" i="156"/>
  <c r="W3000" i="156" s="1"/>
  <c r="R3137" i="156"/>
  <c r="S515" i="37"/>
  <c r="R648" i="37"/>
  <c r="W3124" i="156"/>
  <c r="W3167" i="156" s="1"/>
  <c r="V710" i="37"/>
  <c r="T515" i="37"/>
  <c r="R515" i="37"/>
  <c r="R511" i="37"/>
  <c r="R519" i="37"/>
  <c r="R656" i="37"/>
  <c r="Q2952" i="156"/>
  <c r="Q3000" i="156" s="1"/>
  <c r="P651" i="37"/>
  <c r="Y2952" i="156"/>
  <c r="X651" i="37"/>
  <c r="S3284" i="156"/>
  <c r="V3399" i="156"/>
  <c r="S3470" i="156"/>
  <c r="R1226" i="37" s="1"/>
  <c r="R1181" i="37"/>
  <c r="R1303" i="37" s="1"/>
  <c r="S3437" i="156"/>
  <c r="R1193" i="37" s="1"/>
  <c r="S3457" i="156"/>
  <c r="R1213" i="37" s="1"/>
  <c r="S3461" i="156"/>
  <c r="R1217" i="37" s="1"/>
  <c r="R3462" i="156"/>
  <c r="W2795" i="156"/>
  <c r="V3108" i="156"/>
  <c r="V3218" i="156"/>
  <c r="U727" i="37" s="1"/>
  <c r="V3235" i="156"/>
  <c r="U744" i="37" s="1"/>
  <c r="V3173" i="156"/>
  <c r="V3243" i="156" s="1"/>
  <c r="U752" i="37" s="1"/>
  <c r="V3175" i="156"/>
  <c r="V3245" i="156" s="1"/>
  <c r="U754" i="37" s="1"/>
  <c r="V3177" i="156"/>
  <c r="V3247" i="156" s="1"/>
  <c r="U756" i="37" s="1"/>
  <c r="S3137" i="156"/>
  <c r="U3124" i="156"/>
  <c r="S3211" i="156"/>
  <c r="R720" i="37" s="1"/>
  <c r="Q3213" i="156"/>
  <c r="P722" i="37" s="1"/>
  <c r="S3217" i="156"/>
  <c r="R726" i="37" s="1"/>
  <c r="S3226" i="156"/>
  <c r="R735" i="37" s="1"/>
  <c r="S3235" i="156"/>
  <c r="R744" i="37" s="1"/>
  <c r="S3245" i="156"/>
  <c r="R754" i="37" s="1"/>
  <c r="R3466" i="156"/>
  <c r="Q3349" i="156"/>
  <c r="Q3388" i="156" s="1"/>
  <c r="Y3349" i="156"/>
  <c r="U3423" i="156"/>
  <c r="T1179" i="37" s="1"/>
  <c r="Y3435" i="156"/>
  <c r="X1191" i="37" s="1"/>
  <c r="S3462" i="156"/>
  <c r="R1218" i="37" s="1"/>
  <c r="X3124" i="156"/>
  <c r="X3167" i="156" s="1"/>
  <c r="Y3124" i="156"/>
  <c r="Y3167" i="156" s="1"/>
  <c r="X710" i="37"/>
  <c r="S3212" i="156"/>
  <c r="R721" i="37" s="1"/>
  <c r="S3218" i="156"/>
  <c r="R727" i="37" s="1"/>
  <c r="S3247" i="156"/>
  <c r="R756" i="37" s="1"/>
  <c r="V3395" i="156"/>
  <c r="S3466" i="156"/>
  <c r="R1222" i="37" s="1"/>
  <c r="R3362" i="156"/>
  <c r="S3417" i="156"/>
  <c r="R1173" i="37" s="1"/>
  <c r="R1189" i="37"/>
  <c r="Q3435" i="156"/>
  <c r="P1191" i="37" s="1"/>
  <c r="S3439" i="156"/>
  <c r="R1195" i="37" s="1"/>
  <c r="R1204" i="37"/>
  <c r="S3459" i="156"/>
  <c r="R1215" i="37" s="1"/>
  <c r="V3240" i="156"/>
  <c r="U749" i="37" s="1"/>
  <c r="V3174" i="156"/>
  <c r="V3244" i="156" s="1"/>
  <c r="U753" i="37" s="1"/>
  <c r="V3176" i="156"/>
  <c r="V3246" i="156" s="1"/>
  <c r="U755" i="37" s="1"/>
  <c r="S3209" i="156"/>
  <c r="R718" i="37" s="1"/>
  <c r="S3214" i="156"/>
  <c r="R723" i="37" s="1"/>
  <c r="S3243" i="156"/>
  <c r="R752" i="37" s="1"/>
  <c r="R3470" i="156"/>
  <c r="S3362" i="156"/>
  <c r="R1190" i="37"/>
  <c r="U124" i="37"/>
  <c r="U51" i="157"/>
  <c r="U110" i="157" s="1"/>
  <c r="T169" i="157"/>
  <c r="W560" i="157"/>
  <c r="W32" i="157"/>
  <c r="W718" i="157" s="1"/>
  <c r="Q114" i="37"/>
  <c r="U130" i="37"/>
  <c r="R126" i="37"/>
  <c r="W34" i="157"/>
  <c r="X51" i="157"/>
  <c r="X110" i="157" s="1"/>
  <c r="T648" i="157"/>
  <c r="T3349" i="156"/>
  <c r="T3388" i="156" s="1"/>
  <c r="X3349" i="156"/>
  <c r="X3388" i="156" s="1"/>
  <c r="T2952" i="156"/>
  <c r="T3000" i="156" s="1"/>
  <c r="X2952" i="156"/>
  <c r="X3000" i="156" s="1"/>
  <c r="Y2795" i="156"/>
  <c r="R78" i="46" l="1"/>
  <c r="R81" i="46"/>
  <c r="T686" i="157"/>
  <c r="S3311" i="156"/>
  <c r="S3388" i="156"/>
  <c r="Q87" i="57"/>
  <c r="Q150" i="57" s="1"/>
  <c r="W150" i="57"/>
  <c r="V92" i="57"/>
  <c r="P84" i="57"/>
  <c r="P87" i="57"/>
  <c r="P150" i="57" s="1"/>
  <c r="O150" i="57"/>
  <c r="P1022" i="37" s="1"/>
  <c r="O92" i="57"/>
  <c r="P87" i="46"/>
  <c r="Y737" i="157"/>
  <c r="W113" i="37" s="1"/>
  <c r="V737" i="157"/>
  <c r="T113" i="37" s="1"/>
  <c r="X737" i="157"/>
  <c r="V113" i="37" s="1"/>
  <c r="U737" i="157"/>
  <c r="S113" i="37" s="1"/>
  <c r="S3000" i="156"/>
  <c r="Y2834" i="156"/>
  <c r="S2834" i="156" s="1"/>
  <c r="T460" i="157"/>
  <c r="T110" i="157"/>
  <c r="R114" i="37"/>
  <c r="W750" i="157"/>
  <c r="U126" i="37" s="1"/>
  <c r="R737" i="157"/>
  <c r="U3238" i="156"/>
  <c r="T747" i="37" s="1"/>
  <c r="U3167" i="156"/>
  <c r="U3241" i="156" s="1"/>
  <c r="S3056" i="156"/>
  <c r="V2953" i="156"/>
  <c r="V3044" i="156"/>
  <c r="V3433" i="156"/>
  <c r="V3272" i="156"/>
  <c r="V3431" i="156"/>
  <c r="V534" i="37"/>
  <c r="W2834" i="156"/>
  <c r="W2911" i="156" s="1"/>
  <c r="V3350" i="156"/>
  <c r="V3424" i="156"/>
  <c r="V3432" i="156"/>
  <c r="W1067" i="157"/>
  <c r="U368" i="37" s="1"/>
  <c r="W1237" i="157"/>
  <c r="U443" i="37" s="1"/>
  <c r="X151" i="37"/>
  <c r="X1341" i="37" s="1"/>
  <c r="Z786" i="157"/>
  <c r="X163" i="37" s="1"/>
  <c r="W151" i="37"/>
  <c r="W1341" i="37" s="1"/>
  <c r="Y786" i="157"/>
  <c r="T781" i="157"/>
  <c r="R157" i="37" s="1"/>
  <c r="S686" i="157"/>
  <c r="Q151" i="37" s="1"/>
  <c r="Q1341" i="37" s="1"/>
  <c r="X113" i="37"/>
  <c r="P113" i="37"/>
  <c r="R151" i="37"/>
  <c r="R1341" i="37" s="1"/>
  <c r="W732" i="157"/>
  <c r="U108" i="37" s="1"/>
  <c r="W720" i="157"/>
  <c r="U96" i="37" s="1"/>
  <c r="U118" i="37"/>
  <c r="U115" i="37"/>
  <c r="W52" i="157"/>
  <c r="W738" i="157" s="1"/>
  <c r="Q1188" i="37"/>
  <c r="Q1187" i="37"/>
  <c r="Q1217" i="37"/>
  <c r="Q1195" i="37"/>
  <c r="Q1181" i="37"/>
  <c r="Q1303" i="37" s="1"/>
  <c r="Z1303" i="37" s="1"/>
  <c r="Q1194" i="37"/>
  <c r="Q1180" i="37"/>
  <c r="Q1213" i="37"/>
  <c r="Q1225" i="37"/>
  <c r="Q1204" i="37"/>
  <c r="Q1226" i="37"/>
  <c r="Q1222" i="37"/>
  <c r="Q1218" i="37"/>
  <c r="Q1193" i="37"/>
  <c r="Q1173" i="37"/>
  <c r="Q1192" i="37"/>
  <c r="Q1215" i="37"/>
  <c r="Q1190" i="37"/>
  <c r="Q1189" i="37"/>
  <c r="Q1223" i="37"/>
  <c r="Q1224" i="37"/>
  <c r="Q725" i="37"/>
  <c r="Q754" i="37"/>
  <c r="Q756" i="37"/>
  <c r="Q721" i="37"/>
  <c r="Q749" i="37"/>
  <c r="Q753" i="37"/>
  <c r="Q752" i="37"/>
  <c r="Q718" i="37"/>
  <c r="Q727" i="37"/>
  <c r="Q744" i="37"/>
  <c r="Q711" i="37"/>
  <c r="Q724" i="37"/>
  <c r="Q726" i="37"/>
  <c r="Q755" i="37"/>
  <c r="Q720" i="37"/>
  <c r="Q723" i="37"/>
  <c r="Q735" i="37"/>
  <c r="Q704" i="37"/>
  <c r="Q719" i="37"/>
  <c r="Q683" i="37"/>
  <c r="Q639" i="37"/>
  <c r="Q632" i="37"/>
  <c r="Q649" i="37"/>
  <c r="Q665" i="37"/>
  <c r="Q687" i="37"/>
  <c r="Q654" i="37"/>
  <c r="Q650" i="37"/>
  <c r="Q655" i="37"/>
  <c r="Q640" i="37"/>
  <c r="Q1302" i="37" s="1"/>
  <c r="Q647" i="37"/>
  <c r="Q679" i="37"/>
  <c r="Q674" i="37"/>
  <c r="Q653" i="37"/>
  <c r="Q1316" i="37" s="1"/>
  <c r="Q652" i="37"/>
  <c r="Q656" i="37"/>
  <c r="U122" i="37"/>
  <c r="R1576" i="157"/>
  <c r="P814" i="37" s="1"/>
  <c r="R1937" i="157"/>
  <c r="P957" i="37" s="1"/>
  <c r="R1419" i="157"/>
  <c r="P606" i="37" s="1"/>
  <c r="R1266" i="157"/>
  <c r="P472" i="37" s="1"/>
  <c r="R2086" i="157"/>
  <c r="P1086" i="37" s="1"/>
  <c r="Q3238" i="156"/>
  <c r="P747" i="37" s="1"/>
  <c r="P534" i="37"/>
  <c r="U47" i="46"/>
  <c r="T1022" i="37"/>
  <c r="V1022" i="37"/>
  <c r="W1022" i="37"/>
  <c r="X1022" i="37"/>
  <c r="Q147" i="57"/>
  <c r="R1019" i="37" s="1"/>
  <c r="S1022" i="37"/>
  <c r="S2227" i="157"/>
  <c r="Q1149" i="37" s="1"/>
  <c r="S2171" i="157"/>
  <c r="T2227" i="157"/>
  <c r="R1149" i="37" s="1"/>
  <c r="T2171" i="157"/>
  <c r="R1775" i="157"/>
  <c r="P886" i="37" s="1"/>
  <c r="R1687" i="157"/>
  <c r="X141" i="46"/>
  <c r="X259" i="37" s="1"/>
  <c r="X260" i="37" s="1"/>
  <c r="X86" i="46"/>
  <c r="X87" i="46" s="1"/>
  <c r="W141" i="46"/>
  <c r="W259" i="37" s="1"/>
  <c r="W260" i="37" s="1"/>
  <c r="W86" i="46"/>
  <c r="W87" i="46" s="1"/>
  <c r="V141" i="46"/>
  <c r="V259" i="37" s="1"/>
  <c r="V260" i="37" s="1"/>
  <c r="V86" i="46"/>
  <c r="V87" i="46" s="1"/>
  <c r="P147" i="57"/>
  <c r="Q1019" i="37" s="1"/>
  <c r="W3082" i="156"/>
  <c r="V677" i="37" s="1"/>
  <c r="W3085" i="156"/>
  <c r="V680" i="37" s="1"/>
  <c r="V3162" i="156"/>
  <c r="V3236" i="156" s="1"/>
  <c r="U745" i="37" s="1"/>
  <c r="U142" i="157"/>
  <c r="V142" i="157"/>
  <c r="U127" i="37"/>
  <c r="X142" i="157"/>
  <c r="U656" i="37"/>
  <c r="P159" i="37"/>
  <c r="R2227" i="157"/>
  <c r="P1149" i="37" s="1"/>
  <c r="R2171" i="157"/>
  <c r="Y3238" i="156"/>
  <c r="X747" i="37" s="1"/>
  <c r="Z1775" i="157"/>
  <c r="X886" i="37" s="1"/>
  <c r="U1775" i="157"/>
  <c r="S886" i="37" s="1"/>
  <c r="V1775" i="157"/>
  <c r="T886" i="37" s="1"/>
  <c r="Y1775" i="157"/>
  <c r="W886" i="37" s="1"/>
  <c r="X1775" i="157"/>
  <c r="V886" i="37" s="1"/>
  <c r="U147" i="57"/>
  <c r="V1019" i="37" s="1"/>
  <c r="O147" i="57"/>
  <c r="P1019" i="37" s="1"/>
  <c r="V147" i="57"/>
  <c r="W1019" i="37" s="1"/>
  <c r="T1934" i="157"/>
  <c r="R954" i="37" s="1"/>
  <c r="T2083" i="157"/>
  <c r="R1083" i="37" s="1"/>
  <c r="Z2224" i="157"/>
  <c r="X1146" i="37" s="1"/>
  <c r="T1416" i="157"/>
  <c r="R603" i="37" s="1"/>
  <c r="T1573" i="157"/>
  <c r="R811" i="37" s="1"/>
  <c r="T1772" i="157"/>
  <c r="R883" i="37" s="1"/>
  <c r="T1263" i="157"/>
  <c r="R469" i="37" s="1"/>
  <c r="T2224" i="157"/>
  <c r="R1146" i="37" s="1"/>
  <c r="Y2224" i="157"/>
  <c r="W1146" i="37" s="1"/>
  <c r="T145" i="57"/>
  <c r="U1017" i="37" s="1"/>
  <c r="W2222" i="157"/>
  <c r="U1144" i="37" s="1"/>
  <c r="V1095" i="157"/>
  <c r="T396" i="37" s="1"/>
  <c r="U1098" i="157"/>
  <c r="V1098" i="157"/>
  <c r="X1095" i="157"/>
  <c r="V396" i="37" s="1"/>
  <c r="T138" i="46"/>
  <c r="T256" i="37" s="1"/>
  <c r="X1098" i="157"/>
  <c r="P141" i="46"/>
  <c r="P259" i="37" s="1"/>
  <c r="P88" i="46"/>
  <c r="P206" i="37" s="1"/>
  <c r="Z1098" i="157"/>
  <c r="S138" i="46"/>
  <c r="S256" i="37" s="1"/>
  <c r="Q138" i="46"/>
  <c r="Q256" i="37" s="1"/>
  <c r="U136" i="46"/>
  <c r="U254" i="37" s="1"/>
  <c r="V159" i="37"/>
  <c r="W159" i="37"/>
  <c r="U1095" i="157"/>
  <c r="S396" i="37" s="1"/>
  <c r="Q3460" i="156"/>
  <c r="P1216" i="37" s="1"/>
  <c r="T3241" i="156"/>
  <c r="T3164" i="156"/>
  <c r="T3238" i="156" s="1"/>
  <c r="S747" i="37" s="1"/>
  <c r="X534" i="37"/>
  <c r="U3085" i="156"/>
  <c r="T680" i="37" s="1"/>
  <c r="U3082" i="156"/>
  <c r="T677" i="37" s="1"/>
  <c r="W3238" i="156"/>
  <c r="V747" i="37" s="1"/>
  <c r="T3085" i="156"/>
  <c r="S680" i="37" s="1"/>
  <c r="T3082" i="156"/>
  <c r="S677" i="37" s="1"/>
  <c r="Q3082" i="156"/>
  <c r="P677" i="37" s="1"/>
  <c r="T537" i="37"/>
  <c r="T534" i="37"/>
  <c r="T3385" i="156"/>
  <c r="W3460" i="156"/>
  <c r="V1216" i="37" s="1"/>
  <c r="S537" i="37"/>
  <c r="S3236" i="156"/>
  <c r="R745" i="37" s="1"/>
  <c r="S3458" i="156"/>
  <c r="R1214" i="37" s="1"/>
  <c r="V3458" i="156"/>
  <c r="U1214" i="37" s="1"/>
  <c r="W105" i="157"/>
  <c r="W781" i="157" s="1"/>
  <c r="V3195" i="156"/>
  <c r="U704" i="37" s="1"/>
  <c r="R1098" i="157"/>
  <c r="Y1098" i="157"/>
  <c r="Q107" i="46"/>
  <c r="Q225" i="37" s="1"/>
  <c r="T116" i="57"/>
  <c r="U988" i="37" s="1"/>
  <c r="U108" i="46"/>
  <c r="U226" i="37" s="1"/>
  <c r="V3226" i="156"/>
  <c r="U735" i="37" s="1"/>
  <c r="W2063" i="157"/>
  <c r="U1063" i="37" s="1"/>
  <c r="W1911" i="157"/>
  <c r="U931" i="37" s="1"/>
  <c r="W262" i="157"/>
  <c r="W325" i="157" s="1"/>
  <c r="W1393" i="157"/>
  <c r="U580" i="37" s="1"/>
  <c r="W1748" i="157"/>
  <c r="U859" i="37" s="1"/>
  <c r="W1224" i="157"/>
  <c r="U430" i="37" s="1"/>
  <c r="W1553" i="157"/>
  <c r="U791" i="37" s="1"/>
  <c r="S1687" i="157"/>
  <c r="W1899" i="157"/>
  <c r="U919" i="37" s="1"/>
  <c r="S1223" i="157"/>
  <c r="Q429" i="37" s="1"/>
  <c r="U650" i="37"/>
  <c r="Q3200" i="156"/>
  <c r="P709" i="37" s="1"/>
  <c r="U639" i="37"/>
  <c r="V3215" i="156"/>
  <c r="U724" i="37" s="1"/>
  <c r="V3216" i="156"/>
  <c r="U725" i="37" s="1"/>
  <c r="U647" i="37"/>
  <c r="U640" i="37"/>
  <c r="U1302" i="37" s="1"/>
  <c r="V3212" i="156"/>
  <c r="U721" i="37" s="1"/>
  <c r="V3214" i="156"/>
  <c r="U723" i="37" s="1"/>
  <c r="V3202" i="156"/>
  <c r="U711" i="37" s="1"/>
  <c r="U654" i="37"/>
  <c r="U653" i="37"/>
  <c r="U1316" i="37" s="1"/>
  <c r="V3210" i="156"/>
  <c r="U719" i="37" s="1"/>
  <c r="V3211" i="156"/>
  <c r="U720" i="37" s="1"/>
  <c r="U655" i="37"/>
  <c r="V3209" i="156"/>
  <c r="U718" i="37" s="1"/>
  <c r="U648" i="37"/>
  <c r="U649" i="37"/>
  <c r="S3213" i="156"/>
  <c r="R722" i="37" s="1"/>
  <c r="R651" i="37"/>
  <c r="R503" i="37"/>
  <c r="W169" i="157"/>
  <c r="W212" i="157" s="1"/>
  <c r="W559" i="157"/>
  <c r="W597" i="157" s="1"/>
  <c r="R3043" i="156"/>
  <c r="R3423" i="156"/>
  <c r="R3213" i="156"/>
  <c r="Q115" i="57"/>
  <c r="R987" i="37" s="1"/>
  <c r="P115" i="57"/>
  <c r="Q987" i="37" s="1"/>
  <c r="S1380" i="157"/>
  <c r="Q567" i="37" s="1"/>
  <c r="S1735" i="157"/>
  <c r="Q846" i="37" s="1"/>
  <c r="W407" i="157"/>
  <c r="W460" i="157" s="1"/>
  <c r="T2876" i="156"/>
  <c r="S502" i="37" s="1"/>
  <c r="V3466" i="156"/>
  <c r="U1222" i="37" s="1"/>
  <c r="T128" i="57"/>
  <c r="U1000" i="37" s="1"/>
  <c r="T50" i="57"/>
  <c r="U1188" i="37"/>
  <c r="U1187" i="37"/>
  <c r="R107" i="46"/>
  <c r="R225" i="37" s="1"/>
  <c r="U120" i="46"/>
  <c r="U238" i="37" s="1"/>
  <c r="W648" i="157"/>
  <c r="W880" i="157"/>
  <c r="W935" i="157" s="1"/>
  <c r="W1381" i="157"/>
  <c r="U568" i="37" s="1"/>
  <c r="W1300" i="157"/>
  <c r="W1342" i="157" s="1"/>
  <c r="T2193" i="157"/>
  <c r="R1115" i="37" s="1"/>
  <c r="S1898" i="157"/>
  <c r="Q918" i="37" s="1"/>
  <c r="S2193" i="157"/>
  <c r="Q1115" i="37" s="1"/>
  <c r="T2050" i="157"/>
  <c r="R1050" i="37" s="1"/>
  <c r="T1380" i="157"/>
  <c r="R567" i="37" s="1"/>
  <c r="T1735" i="157"/>
  <c r="R846" i="37" s="1"/>
  <c r="T1687" i="157"/>
  <c r="W1975" i="157"/>
  <c r="W2014" i="157" s="1"/>
  <c r="W2051" i="157"/>
  <c r="U1051" i="37" s="1"/>
  <c r="W1138" i="157"/>
  <c r="W1184" i="157" s="1"/>
  <c r="T1540" i="157"/>
  <c r="R778" i="37" s="1"/>
  <c r="W2132" i="157"/>
  <c r="W2166" i="157" s="1"/>
  <c r="W2194" i="157"/>
  <c r="U1116" i="37" s="1"/>
  <c r="T1223" i="157"/>
  <c r="R429" i="37" s="1"/>
  <c r="W1736" i="157"/>
  <c r="U847" i="37" s="1"/>
  <c r="W1619" i="157"/>
  <c r="W1669" i="157" s="1"/>
  <c r="T1898" i="157"/>
  <c r="R918" i="37" s="1"/>
  <c r="T1054" i="157"/>
  <c r="R355" i="37" s="1"/>
  <c r="T1029" i="157"/>
  <c r="S2050" i="157"/>
  <c r="Q1050" i="37" s="1"/>
  <c r="S51" i="157"/>
  <c r="S737" i="157" s="1"/>
  <c r="T51" i="157"/>
  <c r="T737" i="157" s="1"/>
  <c r="R3271" i="156"/>
  <c r="R3311" i="156" s="1"/>
  <c r="U1190" i="37"/>
  <c r="R3435" i="156"/>
  <c r="U1189" i="37"/>
  <c r="X2876" i="156"/>
  <c r="W502" i="37" s="1"/>
  <c r="V3470" i="156"/>
  <c r="U1226" i="37" s="1"/>
  <c r="V3417" i="156"/>
  <c r="U1173" i="37" s="1"/>
  <c r="U1181" i="37"/>
  <c r="U1303" i="37" s="1"/>
  <c r="V3462" i="156"/>
  <c r="U1218" i="37" s="1"/>
  <c r="U1204" i="37"/>
  <c r="V3438" i="156"/>
  <c r="U1194" i="37" s="1"/>
  <c r="T3200" i="156"/>
  <c r="S709" i="37" s="1"/>
  <c r="V3439" i="156"/>
  <c r="U1195" i="37" s="1"/>
  <c r="Q2876" i="156"/>
  <c r="P502" i="37" s="1"/>
  <c r="U1180" i="37"/>
  <c r="U2876" i="156"/>
  <c r="T502" i="37" s="1"/>
  <c r="W3422" i="156"/>
  <c r="V1178" i="37" s="1"/>
  <c r="V3437" i="156"/>
  <c r="U1193" i="37" s="1"/>
  <c r="S2795" i="156"/>
  <c r="V3137" i="156"/>
  <c r="U3422" i="156"/>
  <c r="T1178" i="37" s="1"/>
  <c r="S3271" i="156"/>
  <c r="V3284" i="156"/>
  <c r="T3422" i="156"/>
  <c r="S1178" i="37" s="1"/>
  <c r="S3423" i="156"/>
  <c r="R1179" i="37" s="1"/>
  <c r="S3349" i="156"/>
  <c r="Y3422" i="156"/>
  <c r="X1178" i="37" s="1"/>
  <c r="Y3042" i="156"/>
  <c r="X637" i="37" s="1"/>
  <c r="S2952" i="156"/>
  <c r="S3043" i="156"/>
  <c r="R638" i="37" s="1"/>
  <c r="W2876" i="156"/>
  <c r="V502" i="37" s="1"/>
  <c r="V3436" i="156"/>
  <c r="U1192" i="37" s="1"/>
  <c r="V3362" i="156"/>
  <c r="X3200" i="156"/>
  <c r="W709" i="37" s="1"/>
  <c r="Q3422" i="156"/>
  <c r="P1178" i="37" s="1"/>
  <c r="U652" i="37"/>
  <c r="V2966" i="156"/>
  <c r="V3056" i="156" s="1"/>
  <c r="R2952" i="156"/>
  <c r="R3000" i="156" s="1"/>
  <c r="U3042" i="156"/>
  <c r="T637" i="37" s="1"/>
  <c r="X3042" i="156"/>
  <c r="W637" i="37" s="1"/>
  <c r="R3349" i="156"/>
  <c r="R3388" i="156" s="1"/>
  <c r="Q3042" i="156"/>
  <c r="P637" i="37" s="1"/>
  <c r="Y3200" i="156"/>
  <c r="X709" i="37" s="1"/>
  <c r="T3042" i="156"/>
  <c r="S637" i="37" s="1"/>
  <c r="X3422" i="156"/>
  <c r="W1178" i="37" s="1"/>
  <c r="S3435" i="156"/>
  <c r="R1191" i="37" s="1"/>
  <c r="U3200" i="156"/>
  <c r="T709" i="37" s="1"/>
  <c r="W3241" i="156"/>
  <c r="W3200" i="156"/>
  <c r="V709" i="37" s="1"/>
  <c r="S3124" i="156"/>
  <c r="R710" i="37"/>
  <c r="R3124" i="156"/>
  <c r="R3167" i="156" s="1"/>
  <c r="W3042" i="156"/>
  <c r="V637" i="37" s="1"/>
  <c r="Y2876" i="156"/>
  <c r="X502" i="37" s="1"/>
  <c r="T84" i="57" l="1"/>
  <c r="T150" i="57"/>
  <c r="U78" i="46"/>
  <c r="U81" i="46"/>
  <c r="Y787" i="157"/>
  <c r="W163" i="37" s="1"/>
  <c r="Y2911" i="156"/>
  <c r="W2852" i="156"/>
  <c r="V399" i="37"/>
  <c r="T399" i="37"/>
  <c r="S399" i="37"/>
  <c r="W399" i="37"/>
  <c r="X399" i="37"/>
  <c r="P399" i="37"/>
  <c r="U114" i="37"/>
  <c r="Y1341" i="37"/>
  <c r="Z1341" i="37"/>
  <c r="S3167" i="156"/>
  <c r="S750" i="37"/>
  <c r="V750" i="37"/>
  <c r="Q1310" i="37"/>
  <c r="T750" i="37"/>
  <c r="T2908" i="156"/>
  <c r="S534" i="37" s="1"/>
  <c r="Y1303" i="37"/>
  <c r="W686" i="157"/>
  <c r="U151" i="37" s="1"/>
  <c r="U1341" i="37" s="1"/>
  <c r="R113" i="37"/>
  <c r="S110" i="157"/>
  <c r="S142" i="157" s="1"/>
  <c r="Q1191" i="37"/>
  <c r="Q1179" i="37"/>
  <c r="Q722" i="37"/>
  <c r="Q710" i="37"/>
  <c r="Q651" i="37"/>
  <c r="Q638" i="37"/>
  <c r="R142" i="157"/>
  <c r="Q3085" i="156"/>
  <c r="P680" i="37" s="1"/>
  <c r="Q3241" i="156"/>
  <c r="P537" i="37"/>
  <c r="P92" i="57"/>
  <c r="Q1022" i="37"/>
  <c r="R1022" i="37"/>
  <c r="W162" i="37"/>
  <c r="Y142" i="157"/>
  <c r="Z142" i="157"/>
  <c r="W2171" i="157"/>
  <c r="W2227" i="157"/>
  <c r="U1149" i="37" s="1"/>
  <c r="P205" i="37"/>
  <c r="Q141" i="46"/>
  <c r="Q259" i="37" s="1"/>
  <c r="Q260" i="37" s="1"/>
  <c r="Q86" i="46"/>
  <c r="Q87" i="46" s="1"/>
  <c r="S141" i="46"/>
  <c r="S259" i="37" s="1"/>
  <c r="S260" i="37" s="1"/>
  <c r="S86" i="46"/>
  <c r="S87" i="46" s="1"/>
  <c r="T141" i="46"/>
  <c r="T259" i="37" s="1"/>
  <c r="T260" i="37" s="1"/>
  <c r="T86" i="46"/>
  <c r="T87" i="46" s="1"/>
  <c r="X162" i="37"/>
  <c r="S159" i="37"/>
  <c r="T159" i="37"/>
  <c r="X159" i="37"/>
  <c r="U157" i="37"/>
  <c r="Q113" i="37"/>
  <c r="S1937" i="157"/>
  <c r="Q957" i="37" s="1"/>
  <c r="S1095" i="157"/>
  <c r="Q396" i="37" s="1"/>
  <c r="S1573" i="157"/>
  <c r="Q811" i="37" s="1"/>
  <c r="S2083" i="157"/>
  <c r="Q1083" i="37" s="1"/>
  <c r="S2086" i="157"/>
  <c r="Q1086" i="37" s="1"/>
  <c r="S1263" i="157"/>
  <c r="Q469" i="37" s="1"/>
  <c r="S1416" i="157"/>
  <c r="Q603" i="37" s="1"/>
  <c r="S1266" i="157"/>
  <c r="Q472" i="37" s="1"/>
  <c r="S1419" i="157"/>
  <c r="Q606" i="37" s="1"/>
  <c r="S1772" i="157"/>
  <c r="Q883" i="37" s="1"/>
  <c r="S1934" i="157"/>
  <c r="Q954" i="37" s="1"/>
  <c r="S1775" i="157"/>
  <c r="Q886" i="37" s="1"/>
  <c r="T1095" i="157"/>
  <c r="R396" i="37" s="1"/>
  <c r="S3238" i="156"/>
  <c r="R747" i="37" s="1"/>
  <c r="S2224" i="157"/>
  <c r="Q1146" i="37" s="1"/>
  <c r="R138" i="46"/>
  <c r="R256" i="37" s="1"/>
  <c r="R159" i="37"/>
  <c r="T3460" i="156"/>
  <c r="S1216" i="37" s="1"/>
  <c r="T3463" i="156"/>
  <c r="U3463" i="156"/>
  <c r="W2083" i="157"/>
  <c r="U1083" i="37" s="1"/>
  <c r="W1263" i="157"/>
  <c r="U469" i="37" s="1"/>
  <c r="W537" i="37"/>
  <c r="X3085" i="156"/>
  <c r="W680" i="37" s="1"/>
  <c r="X3460" i="156"/>
  <c r="W1216" i="37" s="1"/>
  <c r="W534" i="37"/>
  <c r="X3241" i="156"/>
  <c r="X3238" i="156"/>
  <c r="W747" i="37" s="1"/>
  <c r="X3082" i="156"/>
  <c r="W677" i="37" s="1"/>
  <c r="U2852" i="156"/>
  <c r="T2852" i="156"/>
  <c r="U3460" i="156"/>
  <c r="T1216" i="37" s="1"/>
  <c r="Y3082" i="156"/>
  <c r="X677" i="37" s="1"/>
  <c r="Y3460" i="156"/>
  <c r="X1216" i="37" s="1"/>
  <c r="Y3241" i="156"/>
  <c r="Y3085" i="156"/>
  <c r="X680" i="37" s="1"/>
  <c r="Q3463" i="156"/>
  <c r="T2086" i="157"/>
  <c r="R1086" i="37" s="1"/>
  <c r="T1266" i="157"/>
  <c r="R472" i="37" s="1"/>
  <c r="T1576" i="157"/>
  <c r="R814" i="37" s="1"/>
  <c r="T1937" i="157"/>
  <c r="R957" i="37" s="1"/>
  <c r="T1775" i="157"/>
  <c r="R886" i="37" s="1"/>
  <c r="T1419" i="157"/>
  <c r="R606" i="37" s="1"/>
  <c r="W1419" i="157"/>
  <c r="U606" i="37" s="1"/>
  <c r="Y3463" i="156"/>
  <c r="X3463" i="156"/>
  <c r="W1937" i="157"/>
  <c r="U957" i="37" s="1"/>
  <c r="W1266" i="157"/>
  <c r="U472" i="37" s="1"/>
  <c r="W3463" i="156"/>
  <c r="Q2852" i="156"/>
  <c r="T1098" i="157"/>
  <c r="X2852" i="156"/>
  <c r="V537" i="37"/>
  <c r="U710" i="37"/>
  <c r="V3213" i="156"/>
  <c r="U722" i="37" s="1"/>
  <c r="U651" i="37"/>
  <c r="V3043" i="156"/>
  <c r="U638" i="37" s="1"/>
  <c r="S3042" i="156"/>
  <c r="R637" i="37" s="1"/>
  <c r="S2876" i="156"/>
  <c r="R502" i="37" s="1"/>
  <c r="T115" i="57"/>
  <c r="U987" i="37" s="1"/>
  <c r="V2952" i="156"/>
  <c r="U107" i="46"/>
  <c r="U225" i="37" s="1"/>
  <c r="W51" i="157"/>
  <c r="W110" i="157" s="1"/>
  <c r="W1735" i="157"/>
  <c r="U846" i="37" s="1"/>
  <c r="W1687" i="157"/>
  <c r="W1898" i="157"/>
  <c r="U918" i="37" s="1"/>
  <c r="W2193" i="157"/>
  <c r="U1115" i="37" s="1"/>
  <c r="W1223" i="157"/>
  <c r="U429" i="37" s="1"/>
  <c r="W1380" i="157"/>
  <c r="U567" i="37" s="1"/>
  <c r="W2086" i="157"/>
  <c r="U1086" i="37" s="1"/>
  <c r="W2050" i="157"/>
  <c r="U1050" i="37" s="1"/>
  <c r="V3423" i="156"/>
  <c r="U1179" i="37" s="1"/>
  <c r="V3271" i="156"/>
  <c r="V3311" i="156" s="1"/>
  <c r="V3124" i="156"/>
  <c r="V3167" i="156" s="1"/>
  <c r="R3200" i="156"/>
  <c r="S3200" i="156"/>
  <c r="R709" i="37" s="1"/>
  <c r="S3422" i="156"/>
  <c r="R1178" i="37" s="1"/>
  <c r="R3422" i="156"/>
  <c r="V3435" i="156"/>
  <c r="U1191" i="37" s="1"/>
  <c r="V3349" i="156"/>
  <c r="V3388" i="156" s="1"/>
  <c r="R3042" i="156"/>
  <c r="Y2852" i="156"/>
  <c r="X537" i="37"/>
  <c r="R399" i="37" l="1"/>
  <c r="W737" i="157"/>
  <c r="U113" i="37" s="1"/>
  <c r="X750" i="37"/>
  <c r="W1219" i="37"/>
  <c r="T1219" i="37"/>
  <c r="X1219" i="37"/>
  <c r="P750" i="37"/>
  <c r="P1219" i="37"/>
  <c r="W750" i="37"/>
  <c r="V1219" i="37"/>
  <c r="S1219" i="37"/>
  <c r="Q2853" i="156"/>
  <c r="Q1178" i="37"/>
  <c r="Q709" i="37"/>
  <c r="Q637" i="37"/>
  <c r="U1022" i="37"/>
  <c r="R141" i="46"/>
  <c r="R259" i="37" s="1"/>
  <c r="R260" i="37" s="1"/>
  <c r="W1775" i="157"/>
  <c r="U886" i="37" s="1"/>
  <c r="R3238" i="156"/>
  <c r="R3460" i="156"/>
  <c r="R3082" i="156"/>
  <c r="S3460" i="156"/>
  <c r="R1216" i="37" s="1"/>
  <c r="T147" i="57"/>
  <c r="U1019" i="37" s="1"/>
  <c r="W2224" i="157"/>
  <c r="U1146" i="37" s="1"/>
  <c r="U138" i="46"/>
  <c r="U256" i="37" s="1"/>
  <c r="W1095" i="157"/>
  <c r="U396" i="37" s="1"/>
  <c r="U159" i="37"/>
  <c r="W1416" i="157"/>
  <c r="U603" i="37" s="1"/>
  <c r="W1573" i="157"/>
  <c r="U811" i="37" s="1"/>
  <c r="W1934" i="157"/>
  <c r="U954" i="37" s="1"/>
  <c r="W1772" i="157"/>
  <c r="U883" i="37" s="1"/>
  <c r="V3042" i="156"/>
  <c r="U637" i="37" s="1"/>
  <c r="V3241" i="156"/>
  <c r="S3463" i="156"/>
  <c r="S3241" i="156"/>
  <c r="R3463" i="156"/>
  <c r="R3241" i="156"/>
  <c r="R3085" i="156"/>
  <c r="V3200" i="156"/>
  <c r="U709" i="37" s="1"/>
  <c r="V3422" i="156"/>
  <c r="U1178" i="37" s="1"/>
  <c r="Y2737" i="156"/>
  <c r="X305" i="37" s="1"/>
  <c r="X2737" i="156"/>
  <c r="W305" i="37" s="1"/>
  <c r="W2737" i="156"/>
  <c r="V305" i="37" s="1"/>
  <c r="U2737" i="156"/>
  <c r="T305" i="37" s="1"/>
  <c r="T2737" i="156"/>
  <c r="S305" i="37" s="1"/>
  <c r="Q2737" i="156"/>
  <c r="P305" i="37" s="1"/>
  <c r="Y2736" i="156"/>
  <c r="X304" i="37" s="1"/>
  <c r="X1318" i="37" s="1"/>
  <c r="X2736" i="156"/>
  <c r="W304" i="37" s="1"/>
  <c r="W1318" i="37" s="1"/>
  <c r="W2736" i="156"/>
  <c r="V304" i="37" s="1"/>
  <c r="V1318" i="37" s="1"/>
  <c r="U2736" i="156"/>
  <c r="T304" i="37" s="1"/>
  <c r="T1318" i="37" s="1"/>
  <c r="T2736" i="156"/>
  <c r="S304" i="37" s="1"/>
  <c r="S1318" i="37" s="1"/>
  <c r="Q2736" i="156"/>
  <c r="P304" i="37" s="1"/>
  <c r="P1318" i="37" s="1"/>
  <c r="Y2735" i="156"/>
  <c r="X303" i="37" s="1"/>
  <c r="X1317" i="37" s="1"/>
  <c r="X2735" i="156"/>
  <c r="W303" i="37" s="1"/>
  <c r="W1317" i="37" s="1"/>
  <c r="W2735" i="156"/>
  <c r="V303" i="37" s="1"/>
  <c r="V1317" i="37" s="1"/>
  <c r="U2735" i="156"/>
  <c r="T303" i="37" s="1"/>
  <c r="T1317" i="37" s="1"/>
  <c r="T2735" i="156"/>
  <c r="S303" i="37" s="1"/>
  <c r="S1317" i="37" s="1"/>
  <c r="Q2735" i="156"/>
  <c r="P303" i="37" s="1"/>
  <c r="Y2734" i="156"/>
  <c r="X302" i="37" s="1"/>
  <c r="X1315" i="37" s="1"/>
  <c r="X2734" i="156"/>
  <c r="W302" i="37" s="1"/>
  <c r="W1315" i="37" s="1"/>
  <c r="W2734" i="156"/>
  <c r="V302" i="37" s="1"/>
  <c r="V1315" i="37" s="1"/>
  <c r="U2734" i="156"/>
  <c r="T302" i="37" s="1"/>
  <c r="T1315" i="37" s="1"/>
  <c r="T2734" i="156"/>
  <c r="S302" i="37" s="1"/>
  <c r="S1315" i="37" s="1"/>
  <c r="Q2734" i="156"/>
  <c r="P302" i="37" s="1"/>
  <c r="P1315" i="37" s="1"/>
  <c r="X300" i="37"/>
  <c r="X1312" i="37" s="1"/>
  <c r="W300" i="37"/>
  <c r="W1312" i="37" s="1"/>
  <c r="V300" i="37"/>
  <c r="V1312" i="37" s="1"/>
  <c r="T300" i="37"/>
  <c r="T1312" i="37" s="1"/>
  <c r="S300" i="37"/>
  <c r="S1312" i="37" s="1"/>
  <c r="P300" i="37"/>
  <c r="P1312" i="37" s="1"/>
  <c r="X299" i="37"/>
  <c r="X1311" i="37" s="1"/>
  <c r="S299" i="37"/>
  <c r="S1311" i="37" s="1"/>
  <c r="P299" i="37"/>
  <c r="P1311" i="37" s="1"/>
  <c r="X297" i="37"/>
  <c r="X1309" i="37" s="1"/>
  <c r="S297" i="37"/>
  <c r="S1309" i="37" s="1"/>
  <c r="P297" i="37"/>
  <c r="P1309" i="37" s="1"/>
  <c r="Y2722" i="156"/>
  <c r="X290" i="37" s="1"/>
  <c r="X2722" i="156"/>
  <c r="W290" i="37" s="1"/>
  <c r="W2722" i="156"/>
  <c r="V290" i="37" s="1"/>
  <c r="U2722" i="156"/>
  <c r="T290" i="37" s="1"/>
  <c r="T2722" i="156"/>
  <c r="S290" i="37" s="1"/>
  <c r="Q2722" i="156"/>
  <c r="P290" i="37" s="1"/>
  <c r="Y2715" i="156"/>
  <c r="X283" i="37" s="1"/>
  <c r="X1294" i="37" s="1"/>
  <c r="X1347" i="37" s="1"/>
  <c r="X2715" i="156"/>
  <c r="W2715" i="156"/>
  <c r="U2715" i="156"/>
  <c r="T2715" i="156"/>
  <c r="Q2715" i="156"/>
  <c r="P283" i="37" s="1"/>
  <c r="P1294" i="37" s="1"/>
  <c r="P1347" i="37" s="1"/>
  <c r="Y2662" i="156"/>
  <c r="X2662" i="156"/>
  <c r="W2662" i="156"/>
  <c r="U2662" i="156"/>
  <c r="T2662" i="156"/>
  <c r="T2733" i="156" s="1"/>
  <c r="S301" i="37" s="1"/>
  <c r="Q2662" i="156"/>
  <c r="Y2650" i="156"/>
  <c r="X2650" i="156"/>
  <c r="W2650" i="156"/>
  <c r="U2650" i="156"/>
  <c r="T2650" i="156"/>
  <c r="Q2650" i="156"/>
  <c r="U750" i="37" l="1"/>
  <c r="R750" i="37"/>
  <c r="R1219" i="37"/>
  <c r="Q1219" i="37"/>
  <c r="Q1216" i="37"/>
  <c r="Q747" i="37"/>
  <c r="Q750" i="37"/>
  <c r="Q680" i="37"/>
  <c r="Q677" i="37"/>
  <c r="S283" i="37"/>
  <c r="S1294" i="37" s="1"/>
  <c r="S1347" i="37" s="1"/>
  <c r="T283" i="37"/>
  <c r="T1294" i="37" s="1"/>
  <c r="T1347" i="37" s="1"/>
  <c r="T297" i="37"/>
  <c r="T1309" i="37" s="1"/>
  <c r="T299" i="37"/>
  <c r="T1311" i="37" s="1"/>
  <c r="V283" i="37"/>
  <c r="V1294" i="37" s="1"/>
  <c r="V1347" i="37" s="1"/>
  <c r="V297" i="37"/>
  <c r="V1309" i="37" s="1"/>
  <c r="V299" i="37"/>
  <c r="V1311" i="37" s="1"/>
  <c r="W283" i="37"/>
  <c r="W1294" i="37" s="1"/>
  <c r="W1347" i="37" s="1"/>
  <c r="W297" i="37"/>
  <c r="W1309" i="37" s="1"/>
  <c r="W299" i="37"/>
  <c r="W1311" i="37" s="1"/>
  <c r="U141" i="46"/>
  <c r="U259" i="37" s="1"/>
  <c r="U260" i="37" s="1"/>
  <c r="S2173" i="157"/>
  <c r="Q1095" i="37" s="1"/>
  <c r="Q1094" i="37" s="1"/>
  <c r="V3238" i="156"/>
  <c r="U747" i="37" s="1"/>
  <c r="V3460" i="156"/>
  <c r="U1216" i="37" s="1"/>
  <c r="Q2721" i="156"/>
  <c r="P289" i="37" s="1"/>
  <c r="Y2733" i="156"/>
  <c r="X301" i="37" s="1"/>
  <c r="Q2733" i="156"/>
  <c r="P301" i="37" s="1"/>
  <c r="W2721" i="156"/>
  <c r="V289" i="37" s="1"/>
  <c r="W2733" i="156"/>
  <c r="V301" i="37" s="1"/>
  <c r="V3463" i="156"/>
  <c r="X2721" i="156"/>
  <c r="W289" i="37" s="1"/>
  <c r="X2733" i="156"/>
  <c r="W301" i="37" s="1"/>
  <c r="U2733" i="156"/>
  <c r="T301" i="37" s="1"/>
  <c r="R2734" i="156"/>
  <c r="R2715" i="156"/>
  <c r="R2735" i="156"/>
  <c r="R2722" i="156"/>
  <c r="R2736" i="156"/>
  <c r="R2737" i="156"/>
  <c r="R2871" i="156"/>
  <c r="T2649" i="156"/>
  <c r="T2687" i="156" s="1"/>
  <c r="Y2649" i="156"/>
  <c r="Y2687" i="156" s="1"/>
  <c r="S2734" i="156"/>
  <c r="R302" i="37" s="1"/>
  <c r="R297" i="37"/>
  <c r="R1309" i="37" s="1"/>
  <c r="V2737" i="156"/>
  <c r="U305" i="37" s="1"/>
  <c r="R2808" i="156"/>
  <c r="R2889" i="156" s="1"/>
  <c r="X2649" i="156"/>
  <c r="X2687" i="156" s="1"/>
  <c r="U2649" i="156"/>
  <c r="U2721" i="156"/>
  <c r="T289" i="37" s="1"/>
  <c r="Y2721" i="156"/>
  <c r="X289" i="37" s="1"/>
  <c r="R299" i="37"/>
  <c r="S2735" i="156"/>
  <c r="R303" i="37" s="1"/>
  <c r="R300" i="37"/>
  <c r="S2736" i="156"/>
  <c r="R304" i="37" s="1"/>
  <c r="T2721" i="156"/>
  <c r="S289" i="37" s="1"/>
  <c r="S2722" i="156"/>
  <c r="R290" i="37" s="1"/>
  <c r="S2737" i="156"/>
  <c r="R305" i="37" s="1"/>
  <c r="S2733" i="156"/>
  <c r="R301" i="37" s="1"/>
  <c r="R2650" i="156"/>
  <c r="R2662" i="156"/>
  <c r="S2650" i="156"/>
  <c r="Q2649" i="156"/>
  <c r="Q2687" i="156" s="1"/>
  <c r="W2649" i="156"/>
  <c r="W2687" i="156" s="1"/>
  <c r="U1219" i="37" l="1"/>
  <c r="U2753" i="156"/>
  <c r="T321" i="37" s="1"/>
  <c r="U2687" i="156"/>
  <c r="Q504" i="37"/>
  <c r="Q514" i="37"/>
  <c r="Q518" i="37"/>
  <c r="Q497" i="37"/>
  <c r="Q513" i="37"/>
  <c r="Q531" i="37"/>
  <c r="Q536" i="37"/>
  <c r="Q541" i="37"/>
  <c r="Q516" i="37"/>
  <c r="Q545" i="37"/>
  <c r="Q540" i="37"/>
  <c r="Q519" i="37"/>
  <c r="Q517" i="37"/>
  <c r="Q299" i="37"/>
  <c r="Q305" i="37"/>
  <c r="Q303" i="37"/>
  <c r="Q297" i="37"/>
  <c r="Q283" i="37"/>
  <c r="Q300" i="37"/>
  <c r="Q304" i="37"/>
  <c r="Q290" i="37"/>
  <c r="Q302" i="37"/>
  <c r="W2753" i="156"/>
  <c r="V321" i="37" s="1"/>
  <c r="Q2753" i="156"/>
  <c r="P321" i="37" s="1"/>
  <c r="T2698" i="156"/>
  <c r="T2699" i="156" s="1"/>
  <c r="T2753" i="156"/>
  <c r="S321" i="37" s="1"/>
  <c r="U519" i="37"/>
  <c r="U514" i="37"/>
  <c r="U518" i="37"/>
  <c r="U513" i="37"/>
  <c r="V2735" i="156"/>
  <c r="U303" i="37" s="1"/>
  <c r="V2736" i="156"/>
  <c r="U304" i="37" s="1"/>
  <c r="U297" i="37"/>
  <c r="U504" i="37"/>
  <c r="U299" i="37"/>
  <c r="U516" i="37"/>
  <c r="V2722" i="156"/>
  <c r="U290" i="37" s="1"/>
  <c r="R2733" i="156"/>
  <c r="R2721" i="156"/>
  <c r="V2650" i="156"/>
  <c r="T2720" i="156"/>
  <c r="S288" i="37" s="1"/>
  <c r="Y2720" i="156"/>
  <c r="X288" i="37" s="1"/>
  <c r="U300" i="37"/>
  <c r="R2649" i="156"/>
  <c r="R2687" i="156" s="1"/>
  <c r="V2808" i="156"/>
  <c r="V2889" i="156" s="1"/>
  <c r="U517" i="37"/>
  <c r="W2698" i="156"/>
  <c r="W2699" i="156" s="1"/>
  <c r="W2720" i="156"/>
  <c r="V288" i="37" s="1"/>
  <c r="S2649" i="156"/>
  <c r="S2687" i="156" s="1"/>
  <c r="S2721" i="156"/>
  <c r="R289" i="37" s="1"/>
  <c r="X2720" i="156"/>
  <c r="W288" i="37" s="1"/>
  <c r="U2698" i="156"/>
  <c r="U2699" i="156" s="1"/>
  <c r="U2720" i="156"/>
  <c r="T288" i="37" s="1"/>
  <c r="Q2720" i="156"/>
  <c r="P288" i="37" s="1"/>
  <c r="V2662" i="156"/>
  <c r="V2734" i="156"/>
  <c r="U302" i="37" s="1"/>
  <c r="W12" i="37"/>
  <c r="V12" i="37"/>
  <c r="T12" i="37"/>
  <c r="S12" i="37"/>
  <c r="Y2616" i="156"/>
  <c r="X90" i="37" s="1"/>
  <c r="X2616" i="156"/>
  <c r="W90" i="37" s="1"/>
  <c r="W2616" i="156"/>
  <c r="V90" i="37" s="1"/>
  <c r="U2616" i="156"/>
  <c r="T90" i="37" s="1"/>
  <c r="T2616" i="156"/>
  <c r="S90" i="37" s="1"/>
  <c r="Q2616" i="156"/>
  <c r="P90" i="37" s="1"/>
  <c r="X85" i="37"/>
  <c r="W85" i="37"/>
  <c r="V85" i="37"/>
  <c r="T85" i="37"/>
  <c r="S85" i="37"/>
  <c r="P85" i="37"/>
  <c r="Y2509" i="156"/>
  <c r="X2509" i="156"/>
  <c r="W2509" i="156"/>
  <c r="U2509" i="156"/>
  <c r="T2509" i="156"/>
  <c r="Q2509" i="156"/>
  <c r="S2500" i="156"/>
  <c r="Y2468" i="156"/>
  <c r="X2468" i="156"/>
  <c r="W2468" i="156"/>
  <c r="U2468" i="156"/>
  <c r="T2468" i="156"/>
  <c r="Q2468" i="156"/>
  <c r="Y2462" i="156"/>
  <c r="X2462" i="156"/>
  <c r="W2462" i="156"/>
  <c r="T2462" i="156"/>
  <c r="Q2462" i="156"/>
  <c r="Y2443" i="156"/>
  <c r="X2443" i="156"/>
  <c r="W2443" i="156"/>
  <c r="U2443" i="156"/>
  <c r="T2443" i="156"/>
  <c r="Q2443" i="156"/>
  <c r="S2431" i="156"/>
  <c r="Y2428" i="156"/>
  <c r="X2428" i="156"/>
  <c r="W2428" i="156"/>
  <c r="U2428" i="156"/>
  <c r="T2428" i="156"/>
  <c r="Y2412" i="156"/>
  <c r="X2412" i="156"/>
  <c r="W2412" i="156"/>
  <c r="U2412" i="156"/>
  <c r="T2412" i="156"/>
  <c r="Q2412" i="156"/>
  <c r="S2385" i="156"/>
  <c r="Y2380" i="156"/>
  <c r="X2380" i="156"/>
  <c r="W2380" i="156"/>
  <c r="U2380" i="156"/>
  <c r="T2380" i="156"/>
  <c r="Q2380" i="156"/>
  <c r="S2370" i="156"/>
  <c r="Y2356" i="156"/>
  <c r="X2356" i="156"/>
  <c r="W2356" i="156"/>
  <c r="U2356" i="156"/>
  <c r="T2356" i="156"/>
  <c r="Q2356" i="156"/>
  <c r="S2353" i="156"/>
  <c r="Y2346" i="156"/>
  <c r="X2346" i="156"/>
  <c r="W2346" i="156"/>
  <c r="U2346" i="156"/>
  <c r="T2346" i="156"/>
  <c r="Q2346" i="156"/>
  <c r="S2336" i="156"/>
  <c r="S2297" i="156"/>
  <c r="W2289" i="156"/>
  <c r="U2289" i="156"/>
  <c r="T2289" i="156"/>
  <c r="S2288" i="156"/>
  <c r="S2275" i="156"/>
  <c r="S2244" i="156"/>
  <c r="S2598" i="156" s="1"/>
  <c r="Q2289" i="156"/>
  <c r="Y2271" i="156"/>
  <c r="X2271" i="156"/>
  <c r="W2271" i="156"/>
  <c r="W2272" i="156" s="1"/>
  <c r="U2272" i="156"/>
  <c r="Q2271" i="156"/>
  <c r="Y2248" i="156"/>
  <c r="X2248" i="156"/>
  <c r="W2248" i="156"/>
  <c r="T2248" i="156"/>
  <c r="Q2248" i="156"/>
  <c r="Y2223" i="156"/>
  <c r="X2223" i="156"/>
  <c r="W2223" i="156"/>
  <c r="W2229" i="156" s="1"/>
  <c r="U2223" i="156"/>
  <c r="U2229" i="156" s="1"/>
  <c r="T2223" i="156"/>
  <c r="T2229" i="156" s="1"/>
  <c r="Q2223" i="156"/>
  <c r="Y2215" i="156"/>
  <c r="X2215" i="156"/>
  <c r="W2215" i="156"/>
  <c r="U2215" i="156"/>
  <c r="T2215" i="156"/>
  <c r="Q2215" i="156"/>
  <c r="Y2158" i="156"/>
  <c r="X2158" i="156"/>
  <c r="W2158" i="156"/>
  <c r="U2158" i="156"/>
  <c r="T2158" i="156"/>
  <c r="Q2158" i="156"/>
  <c r="Y2123" i="156"/>
  <c r="X2123" i="156"/>
  <c r="W2123" i="156"/>
  <c r="W2129" i="156" s="1"/>
  <c r="U2123" i="156"/>
  <c r="U2129" i="156" s="1"/>
  <c r="T2123" i="156"/>
  <c r="T2129" i="156" s="1"/>
  <c r="Q2123" i="156"/>
  <c r="Y2074" i="156"/>
  <c r="X2074" i="156"/>
  <c r="W2074" i="156"/>
  <c r="U2074" i="156"/>
  <c r="T2074" i="156"/>
  <c r="Q2074" i="156"/>
  <c r="S2077" i="156"/>
  <c r="S2076" i="156"/>
  <c r="R41" i="37"/>
  <c r="R1310" i="37" s="1"/>
  <c r="Q1312" i="37" l="1"/>
  <c r="Q1311" i="37"/>
  <c r="Q1294" i="37"/>
  <c r="Q1347" i="37" s="1"/>
  <c r="Q1315" i="37"/>
  <c r="Q515" i="37"/>
  <c r="Q289" i="37"/>
  <c r="Q301" i="37"/>
  <c r="P12" i="37"/>
  <c r="Q2272" i="156"/>
  <c r="S2407" i="156"/>
  <c r="R72" i="37"/>
  <c r="S2284" i="156"/>
  <c r="X12" i="37"/>
  <c r="S2181" i="156"/>
  <c r="X2129" i="156"/>
  <c r="X2272" i="156"/>
  <c r="X2753" i="156"/>
  <c r="W321" i="37" s="1"/>
  <c r="X2698" i="156"/>
  <c r="X2699" i="156" s="1"/>
  <c r="X2229" i="156"/>
  <c r="X2289" i="156"/>
  <c r="Y2753" i="156"/>
  <c r="X321" i="37" s="1"/>
  <c r="Y2289" i="156"/>
  <c r="Y2129" i="156"/>
  <c r="Y2272" i="156"/>
  <c r="Y2698" i="156"/>
  <c r="Y2699" i="156" s="1"/>
  <c r="U515" i="37"/>
  <c r="V2721" i="156"/>
  <c r="U289" i="37" s="1"/>
  <c r="V2733" i="156"/>
  <c r="U301" i="37" s="1"/>
  <c r="S2720" i="156"/>
  <c r="R288" i="37" s="1"/>
  <c r="R2223" i="156"/>
  <c r="R2462" i="156"/>
  <c r="R2346" i="156"/>
  <c r="R2380" i="156"/>
  <c r="R2428" i="156"/>
  <c r="R2468" i="156"/>
  <c r="R2123" i="156"/>
  <c r="R2158" i="156"/>
  <c r="R2509" i="156"/>
  <c r="R2248" i="156"/>
  <c r="R2215" i="156"/>
  <c r="R2720" i="156"/>
  <c r="V2380" i="156"/>
  <c r="V2466" i="156"/>
  <c r="V2205" i="156"/>
  <c r="V2252" i="156"/>
  <c r="V2336" i="156"/>
  <c r="V2346" i="156" s="1"/>
  <c r="V2431" i="156"/>
  <c r="V2500" i="156"/>
  <c r="V2076" i="156"/>
  <c r="V2297" i="156"/>
  <c r="V2353" i="156"/>
  <c r="V2385" i="156"/>
  <c r="V2454" i="156"/>
  <c r="V2077" i="156"/>
  <c r="V2233" i="156"/>
  <c r="V2220" i="156"/>
  <c r="V2244" i="156"/>
  <c r="V2649" i="156"/>
  <c r="V2687" i="156" s="1"/>
  <c r="Y2147" i="156"/>
  <c r="R2356" i="156"/>
  <c r="Q2129" i="156"/>
  <c r="R2443" i="156"/>
  <c r="Q2229" i="156"/>
  <c r="R2412" i="156"/>
  <c r="S2346" i="156"/>
  <c r="T2147" i="156"/>
  <c r="T2186" i="156" s="1"/>
  <c r="T2063" i="156"/>
  <c r="T2099" i="156" s="1"/>
  <c r="R2271" i="156"/>
  <c r="S2468" i="156"/>
  <c r="S2462" i="156"/>
  <c r="S2509" i="156"/>
  <c r="S2380" i="156"/>
  <c r="Y2063" i="156"/>
  <c r="Y2099" i="156" s="1"/>
  <c r="Y2229" i="156"/>
  <c r="Q2063" i="156"/>
  <c r="Q2099" i="156" s="1"/>
  <c r="U2063" i="156"/>
  <c r="U2099" i="156" s="1"/>
  <c r="X2063" i="156"/>
  <c r="X2099" i="156" s="1"/>
  <c r="S2215" i="156"/>
  <c r="Y1934" i="156"/>
  <c r="Y2023" i="156" s="1"/>
  <c r="R2074" i="156"/>
  <c r="S2074" i="156"/>
  <c r="X2147" i="156"/>
  <c r="U2147" i="156"/>
  <c r="U2186" i="156" s="1"/>
  <c r="X1934" i="156"/>
  <c r="X2023" i="156" s="1"/>
  <c r="S2223" i="156"/>
  <c r="Q2147" i="156"/>
  <c r="W2147" i="156"/>
  <c r="W2063" i="156"/>
  <c r="W2099" i="156" s="1"/>
  <c r="Y2186" i="156" l="1"/>
  <c r="X2186" i="156"/>
  <c r="W2186" i="156"/>
  <c r="Q2186" i="156"/>
  <c r="T1934" i="156"/>
  <c r="T2023" i="156" s="1"/>
  <c r="U41" i="37"/>
  <c r="U1310" i="37" s="1"/>
  <c r="U1934" i="156"/>
  <c r="U2023" i="156" s="1"/>
  <c r="S2023" i="156" s="1"/>
  <c r="Q288" i="37"/>
  <c r="Q85" i="37"/>
  <c r="Q1934" i="156"/>
  <c r="W1934" i="156"/>
  <c r="W2023" i="156" s="1"/>
  <c r="Q12" i="37"/>
  <c r="V2509" i="156"/>
  <c r="V2284" i="156"/>
  <c r="V2181" i="156"/>
  <c r="R2753" i="156"/>
  <c r="V2215" i="156"/>
  <c r="V2223" i="156"/>
  <c r="V2468" i="156"/>
  <c r="W2106" i="156"/>
  <c r="W2107" i="156" s="1"/>
  <c r="V2720" i="156"/>
  <c r="U288" i="37" s="1"/>
  <c r="R2129" i="156"/>
  <c r="R2147" i="156"/>
  <c r="R2229" i="156"/>
  <c r="R2698" i="156"/>
  <c r="R2272" i="156"/>
  <c r="S2289" i="156"/>
  <c r="R2289" i="156"/>
  <c r="V2074" i="156"/>
  <c r="V2462" i="156"/>
  <c r="S2063" i="156"/>
  <c r="R2063" i="156"/>
  <c r="R2099" i="156" s="1"/>
  <c r="R2186" i="156" l="1"/>
  <c r="Q2023" i="156"/>
  <c r="Q2044" i="156" s="1"/>
  <c r="T2020" i="156"/>
  <c r="Q321" i="37"/>
  <c r="R1934" i="156"/>
  <c r="R2023" i="156" s="1"/>
  <c r="R2699" i="156"/>
  <c r="V1934" i="156"/>
  <c r="V2289" i="156"/>
  <c r="V2063" i="156"/>
  <c r="Q2045" i="156" l="1"/>
  <c r="S1840" i="156"/>
  <c r="S1839" i="156"/>
  <c r="S1836" i="156"/>
  <c r="Y1837" i="156"/>
  <c r="X1837" i="156"/>
  <c r="W1837" i="156"/>
  <c r="U1837" i="156"/>
  <c r="T1837" i="156"/>
  <c r="Q1837" i="156"/>
  <c r="Y1833" i="156"/>
  <c r="X1833" i="156"/>
  <c r="W1833" i="156"/>
  <c r="U1833" i="156"/>
  <c r="T1833" i="156"/>
  <c r="Q1833" i="156"/>
  <c r="Y1818" i="156"/>
  <c r="X1818" i="156"/>
  <c r="W1818" i="156"/>
  <c r="U1818" i="156"/>
  <c r="T1818" i="156"/>
  <c r="Q1818" i="156"/>
  <c r="S1809" i="156"/>
  <c r="Y1764" i="156"/>
  <c r="X1764" i="156"/>
  <c r="W1764" i="156"/>
  <c r="U1764" i="156"/>
  <c r="T1764" i="156"/>
  <c r="Q1764" i="156"/>
  <c r="Y1760" i="156"/>
  <c r="X1760" i="156"/>
  <c r="W1760" i="156"/>
  <c r="U1760" i="156"/>
  <c r="T1760" i="156"/>
  <c r="Q1760" i="156"/>
  <c r="W1712" i="156"/>
  <c r="U1712" i="156"/>
  <c r="T1712" i="156"/>
  <c r="Q1712" i="156"/>
  <c r="Y1708" i="156"/>
  <c r="X1708" i="156"/>
  <c r="W1708" i="156"/>
  <c r="U1708" i="156"/>
  <c r="T1708" i="156"/>
  <c r="Q1708" i="156"/>
  <c r="S1661" i="156"/>
  <c r="S1660" i="156"/>
  <c r="S1657" i="156"/>
  <c r="S1656" i="156"/>
  <c r="X1658" i="156"/>
  <c r="W1658" i="156"/>
  <c r="U1658" i="156"/>
  <c r="T1658" i="156"/>
  <c r="Q1658" i="156"/>
  <c r="Y1654" i="156"/>
  <c r="X1654" i="156"/>
  <c r="W1654" i="156"/>
  <c r="U1654" i="156"/>
  <c r="T1654" i="156"/>
  <c r="Q1654" i="156"/>
  <c r="Y1639" i="156"/>
  <c r="X1639" i="156"/>
  <c r="W1639" i="156"/>
  <c r="U1639" i="156"/>
  <c r="T1639" i="156"/>
  <c r="Q1639" i="156"/>
  <c r="S1630" i="156"/>
  <c r="Y1625" i="156"/>
  <c r="X1625" i="156"/>
  <c r="W1625" i="156"/>
  <c r="U1625" i="156"/>
  <c r="T1625" i="156"/>
  <c r="Q1625" i="156"/>
  <c r="S1616" i="156"/>
  <c r="Y1611" i="156"/>
  <c r="X1611" i="156"/>
  <c r="W1611" i="156"/>
  <c r="W1612" i="156" s="1"/>
  <c r="U1611" i="156"/>
  <c r="T1611" i="156"/>
  <c r="Q1611" i="156"/>
  <c r="S1602" i="156"/>
  <c r="Y1561" i="156"/>
  <c r="X1561" i="156"/>
  <c r="W1561" i="156"/>
  <c r="U1561" i="156"/>
  <c r="T1561" i="156"/>
  <c r="Q1561" i="156"/>
  <c r="Y1497" i="156"/>
  <c r="Y1486" i="156" s="1"/>
  <c r="X1497" i="156"/>
  <c r="X1486" i="156" s="1"/>
  <c r="W1497" i="156"/>
  <c r="U1497" i="156"/>
  <c r="U1486" i="156" s="1"/>
  <c r="U1485" i="156" s="1"/>
  <c r="T1497" i="156"/>
  <c r="T1486" i="156" s="1"/>
  <c r="T1485" i="156" s="1"/>
  <c r="Q1497" i="156"/>
  <c r="S1479" i="156"/>
  <c r="S1520" i="156" s="1"/>
  <c r="Y1418" i="156"/>
  <c r="X1418" i="156"/>
  <c r="W1418" i="156"/>
  <c r="U1418" i="156"/>
  <c r="T1418" i="156"/>
  <c r="Q1418" i="156"/>
  <c r="S1409" i="156"/>
  <c r="S1408" i="156" s="1"/>
  <c r="S1402" i="156"/>
  <c r="Y1349" i="156"/>
  <c r="X1349" i="156"/>
  <c r="W1349" i="156"/>
  <c r="U1349" i="156"/>
  <c r="T1349" i="156"/>
  <c r="Q1349" i="156"/>
  <c r="S1338" i="156"/>
  <c r="S1337" i="156" s="1"/>
  <c r="S1331" i="156"/>
  <c r="Y1260" i="156"/>
  <c r="X1260" i="156"/>
  <c r="W1260" i="156"/>
  <c r="U1260" i="156"/>
  <c r="T1260" i="156"/>
  <c r="Q1260" i="156"/>
  <c r="S1272" i="156"/>
  <c r="S1264" i="156"/>
  <c r="S1261" i="156"/>
  <c r="S1254" i="156"/>
  <c r="S1251" i="156"/>
  <c r="S1244" i="156"/>
  <c r="Y1189" i="156"/>
  <c r="X1189" i="156"/>
  <c r="W1189" i="156"/>
  <c r="U1189" i="156"/>
  <c r="T1189" i="156"/>
  <c r="Q1189" i="156"/>
  <c r="S1201" i="156"/>
  <c r="S1193" i="156"/>
  <c r="S1190" i="156"/>
  <c r="S1183" i="156"/>
  <c r="S1179" i="156" s="1"/>
  <c r="S1173" i="156"/>
  <c r="S1120" i="156"/>
  <c r="S1118" i="156"/>
  <c r="S1117" i="156" s="1"/>
  <c r="S1111" i="156"/>
  <c r="S1108" i="156"/>
  <c r="X1235" i="37"/>
  <c r="X1319" i="37" s="1"/>
  <c r="W1235" i="37"/>
  <c r="W1319" i="37" s="1"/>
  <c r="V1235" i="37"/>
  <c r="V1319" i="37" s="1"/>
  <c r="T1235" i="37"/>
  <c r="T1319" i="37" s="1"/>
  <c r="S1235" i="37"/>
  <c r="S1319" i="37" s="1"/>
  <c r="X722" i="156"/>
  <c r="W722" i="156"/>
  <c r="U722" i="156"/>
  <c r="T722" i="156"/>
  <c r="Q722" i="156"/>
  <c r="S706" i="156"/>
  <c r="Y686" i="156"/>
  <c r="Y691" i="156" s="1"/>
  <c r="X686" i="156"/>
  <c r="X691" i="156" s="1"/>
  <c r="W686" i="156"/>
  <c r="W691" i="156" s="1"/>
  <c r="U686" i="156"/>
  <c r="U691" i="156" s="1"/>
  <c r="T686" i="156"/>
  <c r="T691" i="156" s="1"/>
  <c r="Q686" i="156"/>
  <c r="Q691" i="156" s="1"/>
  <c r="S673" i="156"/>
  <c r="S686" i="156" s="1"/>
  <c r="R686" i="156"/>
  <c r="T667" i="156"/>
  <c r="Q667" i="156"/>
  <c r="S629" i="156"/>
  <c r="Y564" i="156"/>
  <c r="X564" i="156"/>
  <c r="W564" i="156"/>
  <c r="U564" i="156"/>
  <c r="T564" i="156"/>
  <c r="W583" i="156"/>
  <c r="W584" i="156" s="1"/>
  <c r="U583" i="156"/>
  <c r="T583" i="156"/>
  <c r="Y597" i="156"/>
  <c r="X597" i="156"/>
  <c r="W597" i="156"/>
  <c r="W598" i="156" s="1"/>
  <c r="U597" i="156"/>
  <c r="T597" i="156"/>
  <c r="Q597" i="156"/>
  <c r="S588" i="156"/>
  <c r="S597" i="156" s="1"/>
  <c r="R597" i="156"/>
  <c r="Q583" i="156"/>
  <c r="S574" i="156"/>
  <c r="S583" i="156" s="1"/>
  <c r="R583" i="156"/>
  <c r="Q564" i="156"/>
  <c r="S543" i="156"/>
  <c r="Q532" i="156"/>
  <c r="S467" i="156"/>
  <c r="S369" i="156"/>
  <c r="Q330" i="156"/>
  <c r="S283" i="156"/>
  <c r="S200" i="156"/>
  <c r="Q178" i="156"/>
  <c r="S150" i="156"/>
  <c r="Q100" i="156"/>
  <c r="S42" i="156"/>
  <c r="Y1010" i="156"/>
  <c r="X1010" i="156"/>
  <c r="U1010" i="156"/>
  <c r="U1005" i="156" s="1"/>
  <c r="U1041" i="156" s="1"/>
  <c r="T1010" i="156"/>
  <c r="T1005" i="156" s="1"/>
  <c r="T1041" i="156" s="1"/>
  <c r="Q1010" i="156"/>
  <c r="S1013" i="156"/>
  <c r="S1012" i="156"/>
  <c r="S1009" i="156"/>
  <c r="S1008" i="156"/>
  <c r="S950" i="156"/>
  <c r="S949" i="156"/>
  <c r="S946" i="156"/>
  <c r="S945" i="156"/>
  <c r="Y943" i="156"/>
  <c r="X943" i="156"/>
  <c r="W943" i="156"/>
  <c r="U943" i="156"/>
  <c r="T943" i="156"/>
  <c r="Q943" i="156"/>
  <c r="S826" i="156"/>
  <c r="S823" i="156"/>
  <c r="S813" i="156"/>
  <c r="V1274" i="37"/>
  <c r="V1362" i="37" s="1"/>
  <c r="T1274" i="37"/>
  <c r="T1362" i="37" s="1"/>
  <c r="S1274" i="37"/>
  <c r="S1362" i="37" s="1"/>
  <c r="X1272" i="37"/>
  <c r="W1272" i="37"/>
  <c r="W1359" i="37" s="1"/>
  <c r="V1272" i="37"/>
  <c r="V1359" i="37" s="1"/>
  <c r="T1272" i="37"/>
  <c r="T1359" i="37" s="1"/>
  <c r="S1272" i="37"/>
  <c r="S1359" i="37" s="1"/>
  <c r="P1272" i="37"/>
  <c r="X1269" i="37"/>
  <c r="W1269" i="37"/>
  <c r="V1269" i="37"/>
  <c r="T1269" i="37"/>
  <c r="T1356" i="37" s="1"/>
  <c r="S1269" i="37"/>
  <c r="S1356" i="37" s="1"/>
  <c r="Y765" i="156"/>
  <c r="X1259" i="37" s="1"/>
  <c r="X765" i="156"/>
  <c r="W1259" i="37" s="1"/>
  <c r="W765" i="156"/>
  <c r="V1259" i="37" s="1"/>
  <c r="Q765" i="156"/>
  <c r="Y737" i="156"/>
  <c r="X1231" i="37" s="1"/>
  <c r="X1279" i="37" s="1"/>
  <c r="X737" i="156"/>
  <c r="W1231" i="37" s="1"/>
  <c r="W1279" i="37" s="1"/>
  <c r="W737" i="156"/>
  <c r="V1231" i="37" s="1"/>
  <c r="V1279" i="37" s="1"/>
  <c r="U737" i="156"/>
  <c r="T1231" i="37" s="1"/>
  <c r="T1279" i="37" s="1"/>
  <c r="T737" i="156"/>
  <c r="S1231" i="37" s="1"/>
  <c r="S1279" i="37" s="1"/>
  <c r="P1231" i="37"/>
  <c r="P1279" i="37" s="1"/>
  <c r="S722" i="156" l="1"/>
  <c r="S1107" i="156"/>
  <c r="S1106" i="156" s="1"/>
  <c r="X1485" i="156"/>
  <c r="X2559" i="156"/>
  <c r="W33" i="37" s="1"/>
  <c r="W1301" i="37" s="1"/>
  <c r="S2568" i="156"/>
  <c r="R42" i="37" s="1"/>
  <c r="R1311" i="37" s="1"/>
  <c r="W2570" i="156"/>
  <c r="Y1485" i="156"/>
  <c r="Y2558" i="156" s="1"/>
  <c r="X32" i="37" s="1"/>
  <c r="X1300" i="37" s="1"/>
  <c r="Y2559" i="156"/>
  <c r="X33" i="37" s="1"/>
  <c r="X1301" i="37" s="1"/>
  <c r="X2558" i="156"/>
  <c r="X2570" i="156"/>
  <c r="W44" i="37" s="1"/>
  <c r="W1314" i="37" s="1"/>
  <c r="Y2570" i="156"/>
  <c r="X44" i="37" s="1"/>
  <c r="X1314" i="37" s="1"/>
  <c r="Q2558" i="156"/>
  <c r="P32" i="37" s="1"/>
  <c r="P1300" i="37" s="1"/>
  <c r="S2569" i="156"/>
  <c r="R43" i="37" s="1"/>
  <c r="R1312" i="37" s="1"/>
  <c r="S2562" i="156"/>
  <c r="R36" i="37" s="1"/>
  <c r="R1305" i="37" s="1"/>
  <c r="Y1305" i="37" s="1"/>
  <c r="U2559" i="156"/>
  <c r="T33" i="37" s="1"/>
  <c r="T1301" i="37" s="1"/>
  <c r="W1486" i="156"/>
  <c r="S1250" i="156"/>
  <c r="P33" i="37"/>
  <c r="P1301" i="37" s="1"/>
  <c r="T2559" i="156"/>
  <c r="S33" i="37" s="1"/>
  <c r="S1301" i="37" s="1"/>
  <c r="T2558" i="156"/>
  <c r="R691" i="156"/>
  <c r="W771" i="156"/>
  <c r="S741" i="156"/>
  <c r="X771" i="156"/>
  <c r="U2570" i="156"/>
  <c r="U2558" i="156"/>
  <c r="T2570" i="156"/>
  <c r="S44" i="37" s="1"/>
  <c r="S1314" i="37" s="1"/>
  <c r="R61" i="37"/>
  <c r="P1259" i="37"/>
  <c r="P1269" i="37"/>
  <c r="P1274" i="37"/>
  <c r="P1362" i="37" s="1"/>
  <c r="P1235" i="37"/>
  <c r="P1319" i="37" s="1"/>
  <c r="R1837" i="156"/>
  <c r="S1215" i="156"/>
  <c r="S1586" i="156"/>
  <c r="S1297" i="156"/>
  <c r="S1450" i="156"/>
  <c r="X1653" i="156"/>
  <c r="X1359" i="37"/>
  <c r="P1359" i="37"/>
  <c r="U1653" i="156"/>
  <c r="T1653" i="156"/>
  <c r="T1682" i="156" s="1"/>
  <c r="Y1653" i="156"/>
  <c r="T1038" i="156"/>
  <c r="W1653" i="156"/>
  <c r="T1550" i="156"/>
  <c r="T1591" i="156" s="1"/>
  <c r="U1550" i="156"/>
  <c r="U1591" i="156" s="1"/>
  <c r="Y942" i="156"/>
  <c r="X942" i="156"/>
  <c r="X980" i="156" s="1"/>
  <c r="S1374" i="156"/>
  <c r="X1336" i="156"/>
  <c r="X1379" i="156" s="1"/>
  <c r="Y1336" i="156"/>
  <c r="Y1379" i="156" s="1"/>
  <c r="X1005" i="156"/>
  <c r="X1041" i="156" s="1"/>
  <c r="Y1005" i="156"/>
  <c r="Y1041" i="156" s="1"/>
  <c r="Q1005" i="156"/>
  <c r="Q1041" i="156" s="1"/>
  <c r="S1006" i="156"/>
  <c r="R1006" i="156"/>
  <c r="R1833" i="156"/>
  <c r="R822" i="156"/>
  <c r="R1561" i="156"/>
  <c r="R1550" i="156" s="1"/>
  <c r="R1591" i="156" s="1"/>
  <c r="R1639" i="156"/>
  <c r="R1189" i="156"/>
  <c r="R1260" i="156"/>
  <c r="R1418" i="156"/>
  <c r="R1611" i="156"/>
  <c r="R1818" i="156"/>
  <c r="R2616" i="156"/>
  <c r="R1625" i="156"/>
  <c r="Q1272" i="37"/>
  <c r="W890" i="156"/>
  <c r="W891" i="156" s="1"/>
  <c r="X890" i="156"/>
  <c r="X891" i="156" s="1"/>
  <c r="Y890" i="156"/>
  <c r="T890" i="156"/>
  <c r="T891" i="156" s="1"/>
  <c r="X1407" i="156"/>
  <c r="X1455" i="156" s="1"/>
  <c r="X1759" i="156"/>
  <c r="X1795" i="156" s="1"/>
  <c r="Y1832" i="156"/>
  <c r="V1251" i="156"/>
  <c r="T1249" i="156"/>
  <c r="T1302" i="156" s="1"/>
  <c r="Y1249" i="156"/>
  <c r="Y1302" i="156" s="1"/>
  <c r="T1484" i="156"/>
  <c r="T1525" i="156" s="1"/>
  <c r="V467" i="156"/>
  <c r="V629" i="156"/>
  <c r="Y1759" i="156"/>
  <c r="V150" i="156"/>
  <c r="Y1484" i="156"/>
  <c r="Y1525" i="156" s="1"/>
  <c r="V1639" i="156"/>
  <c r="T1336" i="156"/>
  <c r="T1379" i="156" s="1"/>
  <c r="U1407" i="156"/>
  <c r="U1455" i="156" s="1"/>
  <c r="V813" i="156"/>
  <c r="V1008" i="156"/>
  <c r="V200" i="156"/>
  <c r="V1111" i="156"/>
  <c r="V1190" i="156"/>
  <c r="V1261" i="156"/>
  <c r="V1338" i="156"/>
  <c r="V1337" i="156" s="1"/>
  <c r="V1520" i="156"/>
  <c r="V1657" i="156"/>
  <c r="V1836" i="156"/>
  <c r="V816" i="156"/>
  <c r="V826" i="156"/>
  <c r="V945" i="156"/>
  <c r="V1009" i="156"/>
  <c r="V1118" i="156"/>
  <c r="V1117" i="156" s="1"/>
  <c r="V1173" i="156"/>
  <c r="V1193" i="156"/>
  <c r="V1264" i="156"/>
  <c r="U38" i="37"/>
  <c r="U1307" i="37" s="1"/>
  <c r="V1660" i="156"/>
  <c r="V1839" i="156"/>
  <c r="V946" i="156"/>
  <c r="V1012" i="156"/>
  <c r="V42" i="156"/>
  <c r="V369" i="156"/>
  <c r="V597" i="156"/>
  <c r="V1120" i="156"/>
  <c r="V1201" i="156"/>
  <c r="V1272" i="156"/>
  <c r="V1409" i="156"/>
  <c r="V1408" i="156" s="1"/>
  <c r="V1661" i="156"/>
  <c r="V1840" i="156"/>
  <c r="V823" i="156"/>
  <c r="V1013" i="156"/>
  <c r="V283" i="156"/>
  <c r="V583" i="156"/>
  <c r="V706" i="156"/>
  <c r="V1108" i="156"/>
  <c r="V1183" i="156"/>
  <c r="V1179" i="156" s="1"/>
  <c r="U1178" i="156"/>
  <c r="U1220" i="156" s="1"/>
  <c r="V1254" i="156"/>
  <c r="U1249" i="156"/>
  <c r="U1302" i="156" s="1"/>
  <c r="V1331" i="156"/>
  <c r="V1656" i="156"/>
  <c r="X1178" i="156"/>
  <c r="X1220" i="156" s="1"/>
  <c r="W1707" i="156"/>
  <c r="W1739" i="156" s="1"/>
  <c r="T1759" i="156"/>
  <c r="T1795" i="156" s="1"/>
  <c r="T1178" i="156"/>
  <c r="T1220" i="156" s="1"/>
  <c r="Y1178" i="156"/>
  <c r="Y1220" i="156" s="1"/>
  <c r="X1249" i="156"/>
  <c r="X1302" i="156" s="1"/>
  <c r="T1407" i="156"/>
  <c r="T1455" i="156" s="1"/>
  <c r="Y1407" i="156"/>
  <c r="Y1455" i="156" s="1"/>
  <c r="S1708" i="156"/>
  <c r="X1484" i="156"/>
  <c r="X1525" i="156" s="1"/>
  <c r="S1654" i="156"/>
  <c r="U1759" i="156"/>
  <c r="U1795" i="156" s="1"/>
  <c r="R1010" i="156"/>
  <c r="W1832" i="156"/>
  <c r="R1658" i="156"/>
  <c r="X1832" i="156"/>
  <c r="Q1178" i="156"/>
  <c r="Q1220" i="156" s="1"/>
  <c r="R1654" i="156"/>
  <c r="Q1707" i="156"/>
  <c r="Q1739" i="156" s="1"/>
  <c r="R564" i="156"/>
  <c r="W1178" i="156"/>
  <c r="W1220" i="156" s="1"/>
  <c r="U1336" i="156"/>
  <c r="U1379" i="156" s="1"/>
  <c r="Q1832" i="156"/>
  <c r="R1708" i="156"/>
  <c r="S691" i="156"/>
  <c r="S1639" i="156"/>
  <c r="Q1653" i="156"/>
  <c r="Y1707" i="156"/>
  <c r="Y1739" i="156" s="1"/>
  <c r="R1760" i="156"/>
  <c r="S1818" i="156"/>
  <c r="R1497" i="156"/>
  <c r="X1550" i="156"/>
  <c r="X1591" i="156" s="1"/>
  <c r="S1625" i="156"/>
  <c r="S1611" i="156"/>
  <c r="R1712" i="156"/>
  <c r="S1712" i="156"/>
  <c r="R1764" i="156"/>
  <c r="R1349" i="156"/>
  <c r="S1764" i="156"/>
  <c r="S1349" i="156"/>
  <c r="S1760" i="156"/>
  <c r="S1010" i="156"/>
  <c r="S1497" i="156"/>
  <c r="S1486" i="156" s="1"/>
  <c r="U1832" i="156"/>
  <c r="S1837" i="156"/>
  <c r="S1833" i="156"/>
  <c r="T1832" i="156"/>
  <c r="Q1759" i="156"/>
  <c r="W1759" i="156"/>
  <c r="W1795" i="156" s="1"/>
  <c r="X1707" i="156"/>
  <c r="X1739" i="156" s="1"/>
  <c r="T1707" i="156"/>
  <c r="T1739" i="156" s="1"/>
  <c r="U1707" i="156"/>
  <c r="U1739" i="156" s="1"/>
  <c r="W1550" i="156"/>
  <c r="W1591" i="156" s="1"/>
  <c r="Q1550" i="156"/>
  <c r="Q1591" i="156" s="1"/>
  <c r="Y1550" i="156"/>
  <c r="Y1591" i="156" s="1"/>
  <c r="Q1484" i="156"/>
  <c r="Q1525" i="156" s="1"/>
  <c r="U1484" i="156"/>
  <c r="U1525" i="156" s="1"/>
  <c r="Q1407" i="156"/>
  <c r="Q1455" i="156" s="1"/>
  <c r="W1407" i="156"/>
  <c r="W1455" i="156" s="1"/>
  <c r="Q1336" i="156"/>
  <c r="Q1379" i="156" s="1"/>
  <c r="W1336" i="156"/>
  <c r="W1379" i="156" s="1"/>
  <c r="Q1249" i="156"/>
  <c r="Q1302" i="156" s="1"/>
  <c r="W1249" i="156"/>
  <c r="W1302" i="156" s="1"/>
  <c r="W942" i="156"/>
  <c r="W980" i="156" s="1"/>
  <c r="U942" i="156"/>
  <c r="U980" i="156" s="1"/>
  <c r="V2568" i="156" l="1"/>
  <c r="U42" i="37" s="1"/>
  <c r="U1311" i="37" s="1"/>
  <c r="V1107" i="156"/>
  <c r="V1106" i="156" s="1"/>
  <c r="V2569" i="156"/>
  <c r="U43" i="37" s="1"/>
  <c r="U1312" i="37" s="1"/>
  <c r="V2562" i="156"/>
  <c r="U36" i="37" s="1"/>
  <c r="U1305" i="37" s="1"/>
  <c r="X2557" i="156"/>
  <c r="V2571" i="156"/>
  <c r="W1485" i="156"/>
  <c r="W2558" i="156" s="1"/>
  <c r="W2559" i="156"/>
  <c r="V33" i="37" s="1"/>
  <c r="V1301" i="37" s="1"/>
  <c r="Y2557" i="156"/>
  <c r="X31" i="37" s="1"/>
  <c r="X1299" i="37" s="1"/>
  <c r="S1485" i="156"/>
  <c r="S1484" i="156" s="1"/>
  <c r="R1486" i="156"/>
  <c r="V1250" i="156"/>
  <c r="V686" i="156"/>
  <c r="V691" i="156" s="1"/>
  <c r="V741" i="156"/>
  <c r="U2557" i="156"/>
  <c r="Q90" i="37"/>
  <c r="W32" i="37"/>
  <c r="W1300" i="37" s="1"/>
  <c r="S32" i="37"/>
  <c r="S1300" i="37" s="1"/>
  <c r="V44" i="37"/>
  <c r="V1314" i="37" s="1"/>
  <c r="T44" i="37"/>
  <c r="T1314" i="37" s="1"/>
  <c r="T32" i="37"/>
  <c r="T1300" i="37" s="1"/>
  <c r="U61" i="37"/>
  <c r="Q1235" i="37"/>
  <c r="Q1359" i="37"/>
  <c r="R1235" i="37"/>
  <c r="V812" i="156"/>
  <c r="Q1795" i="156"/>
  <c r="Y1795" i="156"/>
  <c r="Y980" i="156"/>
  <c r="V1450" i="156"/>
  <c r="R1653" i="156"/>
  <c r="V1297" i="156"/>
  <c r="V1215" i="156"/>
  <c r="V1586" i="156"/>
  <c r="R811" i="156"/>
  <c r="T1736" i="156"/>
  <c r="T1217" i="156"/>
  <c r="T1299" i="156"/>
  <c r="T1863" i="156"/>
  <c r="T1860" i="156"/>
  <c r="T1685" i="156"/>
  <c r="T1792" i="156"/>
  <c r="T1452" i="156"/>
  <c r="U1685" i="156"/>
  <c r="V1374" i="156"/>
  <c r="R1005" i="156"/>
  <c r="X1863" i="156"/>
  <c r="W1685" i="156"/>
  <c r="Y1863" i="156"/>
  <c r="X1685" i="156"/>
  <c r="Y1685" i="156"/>
  <c r="S1005" i="156"/>
  <c r="V1006" i="156"/>
  <c r="R1249" i="156"/>
  <c r="R1178" i="156"/>
  <c r="R1407" i="156"/>
  <c r="V1764" i="156"/>
  <c r="V1010" i="156"/>
  <c r="V1818" i="156"/>
  <c r="V1625" i="156"/>
  <c r="V1654" i="156"/>
  <c r="V1708" i="156"/>
  <c r="V1611" i="156"/>
  <c r="V1712" i="156"/>
  <c r="S1707" i="156"/>
  <c r="V1349" i="156"/>
  <c r="V1833" i="156"/>
  <c r="R1707" i="156"/>
  <c r="R1739" i="156" s="1"/>
  <c r="R1759" i="156"/>
  <c r="W1863" i="156"/>
  <c r="U1863" i="156"/>
  <c r="V1760" i="156"/>
  <c r="R1832" i="156"/>
  <c r="V1497" i="156"/>
  <c r="V1486" i="156" s="1"/>
  <c r="V1837" i="156"/>
  <c r="V1658" i="156"/>
  <c r="R1336" i="156"/>
  <c r="Q1863" i="156"/>
  <c r="S1759" i="156"/>
  <c r="Q1685" i="156"/>
  <c r="S1832" i="156"/>
  <c r="R1485" i="156" l="1"/>
  <c r="V1485" i="156"/>
  <c r="V1484" i="156" s="1"/>
  <c r="R1302" i="156"/>
  <c r="R1379" i="156"/>
  <c r="W1484" i="156"/>
  <c r="V32" i="37"/>
  <c r="V1300" i="37" s="1"/>
  <c r="R1220" i="156"/>
  <c r="R1455" i="156"/>
  <c r="R1041" i="156"/>
  <c r="R871" i="156"/>
  <c r="W31" i="37"/>
  <c r="W1299" i="37" s="1"/>
  <c r="T31" i="37"/>
  <c r="T1299" i="37" s="1"/>
  <c r="U45" i="37"/>
  <c r="U1315" i="37" s="1"/>
  <c r="R1795" i="156"/>
  <c r="Y1531" i="156"/>
  <c r="V1653" i="156"/>
  <c r="Q2602" i="156"/>
  <c r="P76" i="37" s="1"/>
  <c r="U1235" i="37"/>
  <c r="W2602" i="156"/>
  <c r="V76" i="37" s="1"/>
  <c r="U2602" i="156"/>
  <c r="T76" i="37" s="1"/>
  <c r="Y2602" i="156"/>
  <c r="X76" i="37" s="1"/>
  <c r="X2602" i="156"/>
  <c r="W76" i="37" s="1"/>
  <c r="V1005" i="156"/>
  <c r="R1685" i="156"/>
  <c r="V1759" i="156"/>
  <c r="V1707" i="156"/>
  <c r="V1336" i="156"/>
  <c r="V1832" i="156"/>
  <c r="R1863" i="156"/>
  <c r="W1525" i="156" l="1"/>
  <c r="W2557" i="156"/>
  <c r="V31" i="37" s="1"/>
  <c r="V1299" i="37" s="1"/>
  <c r="R1484" i="156"/>
  <c r="R890" i="156"/>
  <c r="R1525" i="156" l="1"/>
  <c r="R891" i="156"/>
  <c r="R765" i="156"/>
  <c r="R178" i="156"/>
  <c r="Q1269" i="37" l="1"/>
  <c r="Q1259" i="37"/>
  <c r="Q1274" i="37"/>
  <c r="G929" i="157"/>
  <c r="G927" i="157"/>
  <c r="G928" i="157"/>
  <c r="G923" i="157"/>
  <c r="G921" i="157"/>
  <c r="G313" i="157"/>
  <c r="G312" i="157"/>
  <c r="G311" i="157"/>
  <c r="G309" i="157"/>
  <c r="G307" i="157"/>
  <c r="G305" i="157"/>
  <c r="G303" i="157"/>
  <c r="G1006" i="157"/>
  <c r="G1004" i="157"/>
  <c r="G455" i="157"/>
  <c r="F2318" i="156"/>
  <c r="F2317" i="156"/>
  <c r="G2386" i="156"/>
  <c r="F2121" i="156"/>
  <c r="F2120" i="156"/>
  <c r="F2119" i="156"/>
  <c r="F2118" i="156"/>
  <c r="F2117" i="156"/>
  <c r="F905" i="156"/>
  <c r="F887" i="156"/>
  <c r="F886" i="156"/>
  <c r="F558" i="156"/>
  <c r="F557" i="156"/>
  <c r="F556" i="156"/>
  <c r="F384" i="156"/>
  <c r="F332" i="156"/>
  <c r="F331" i="156"/>
  <c r="F30" i="156"/>
  <c r="I1242" i="157"/>
  <c r="G448" i="37" s="1"/>
  <c r="H1241" i="157"/>
  <c r="F1241" i="157"/>
  <c r="D447" i="37" l="1"/>
  <c r="H2317" i="156"/>
  <c r="H2318" i="156"/>
  <c r="F447" i="37"/>
  <c r="G1003" i="157"/>
  <c r="G2385" i="156"/>
  <c r="F2116" i="156"/>
  <c r="Q1362" i="37"/>
  <c r="F889" i="156"/>
  <c r="I1006" i="157"/>
  <c r="I1004" i="157"/>
  <c r="F383" i="156"/>
  <c r="I923" i="157"/>
  <c r="I506" i="157"/>
  <c r="I525" i="157"/>
  <c r="I531" i="157"/>
  <c r="I921" i="157"/>
  <c r="I527" i="157"/>
  <c r="H423" i="156"/>
  <c r="H487" i="156"/>
  <c r="H511" i="156"/>
  <c r="H238" i="156"/>
  <c r="I521" i="157"/>
  <c r="I518" i="157"/>
  <c r="I519" i="157"/>
  <c r="I303" i="157"/>
  <c r="I309" i="157"/>
  <c r="I312" i="157"/>
  <c r="H390" i="156"/>
  <c r="H485" i="156"/>
  <c r="H504" i="156"/>
  <c r="H509" i="156"/>
  <c r="I509" i="157"/>
  <c r="I499" i="157"/>
  <c r="H495" i="156"/>
  <c r="H419" i="156"/>
  <c r="H226" i="156"/>
  <c r="H493" i="156"/>
  <c r="H654" i="156"/>
  <c r="H229" i="156"/>
  <c r="H236" i="156"/>
  <c r="H498" i="156"/>
  <c r="F2314" i="156"/>
  <c r="G1904" i="156"/>
  <c r="E1904" i="156"/>
  <c r="H2314" i="156" l="1"/>
  <c r="I1089" i="157"/>
  <c r="G390" i="37" s="1"/>
  <c r="I1088" i="157"/>
  <c r="G389" i="37" s="1"/>
  <c r="F773" i="157"/>
  <c r="G614" i="157"/>
  <c r="G613" i="157"/>
  <c r="F761" i="157"/>
  <c r="F760" i="157"/>
  <c r="G773" i="157" l="1"/>
  <c r="E149" i="37" s="1"/>
  <c r="D149" i="37"/>
  <c r="D136" i="37"/>
  <c r="D137" i="37"/>
  <c r="D1326" i="37" s="1"/>
  <c r="C109" i="57"/>
  <c r="D981" i="37" s="1"/>
  <c r="D109" i="57"/>
  <c r="E981" i="37" s="1"/>
  <c r="E109" i="57"/>
  <c r="F109" i="57"/>
  <c r="G981" i="37" s="1"/>
  <c r="C110" i="57"/>
  <c r="D982" i="37" s="1"/>
  <c r="E110" i="57"/>
  <c r="C117" i="57"/>
  <c r="D989" i="37" s="1"/>
  <c r="E117" i="57"/>
  <c r="C129" i="57"/>
  <c r="D1001" i="37" s="1"/>
  <c r="E129" i="57"/>
  <c r="C130" i="57"/>
  <c r="D1002" i="37" s="1"/>
  <c r="E130" i="57"/>
  <c r="C131" i="57"/>
  <c r="D1003" i="37" s="1"/>
  <c r="E131" i="57"/>
  <c r="C133" i="57"/>
  <c r="D1005" i="37" s="1"/>
  <c r="D133" i="57"/>
  <c r="E1005" i="37" s="1"/>
  <c r="E133" i="57"/>
  <c r="F133" i="57"/>
  <c r="G1005" i="37" s="1"/>
  <c r="C135" i="57"/>
  <c r="D1007" i="37" s="1"/>
  <c r="D135" i="57"/>
  <c r="E1007" i="37" s="1"/>
  <c r="E135" i="57"/>
  <c r="F135" i="57"/>
  <c r="G1007" i="37" s="1"/>
  <c r="C136" i="57"/>
  <c r="D1008" i="37" s="1"/>
  <c r="E136" i="57"/>
  <c r="C137" i="57"/>
  <c r="D1009" i="37" s="1"/>
  <c r="D137" i="57"/>
  <c r="E1009" i="37" s="1"/>
  <c r="E137" i="57"/>
  <c r="F137" i="57"/>
  <c r="G1009" i="37" s="1"/>
  <c r="C138" i="57"/>
  <c r="D1010" i="37" s="1"/>
  <c r="D138" i="57"/>
  <c r="E1010" i="37" s="1"/>
  <c r="E138" i="57"/>
  <c r="F138" i="57"/>
  <c r="G1010" i="37" s="1"/>
  <c r="C140" i="57"/>
  <c r="D1012" i="37" s="1"/>
  <c r="D140" i="57"/>
  <c r="E1012" i="37" s="1"/>
  <c r="E140" i="57"/>
  <c r="F140" i="57"/>
  <c r="G1012" i="37" s="1"/>
  <c r="C142" i="57"/>
  <c r="D1014" i="37" s="1"/>
  <c r="E142" i="57"/>
  <c r="C82" i="57"/>
  <c r="D80" i="57"/>
  <c r="E79" i="57"/>
  <c r="E144" i="57" s="1"/>
  <c r="C79" i="57"/>
  <c r="C144" i="57" s="1"/>
  <c r="D1016" i="37" s="1"/>
  <c r="E69" i="57"/>
  <c r="E67" i="57" s="1"/>
  <c r="E63" i="57"/>
  <c r="D71" i="57"/>
  <c r="D69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2" i="46"/>
  <c r="D220" i="37" s="1"/>
  <c r="F102" i="46"/>
  <c r="F220" i="37" s="1"/>
  <c r="D109" i="46"/>
  <c r="D227" i="37" s="1"/>
  <c r="F109" i="46"/>
  <c r="F227" i="37" s="1"/>
  <c r="D121" i="46"/>
  <c r="D239" i="37" s="1"/>
  <c r="F121" i="46"/>
  <c r="F239" i="37" s="1"/>
  <c r="D122" i="46"/>
  <c r="D240" i="37" s="1"/>
  <c r="F122" i="46"/>
  <c r="F240" i="37" s="1"/>
  <c r="D123" i="46"/>
  <c r="D241" i="37" s="1"/>
  <c r="F123" i="46"/>
  <c r="F241" i="37" s="1"/>
  <c r="D125" i="46"/>
  <c r="D243" i="37" s="1"/>
  <c r="E125" i="46"/>
  <c r="E243" i="37" s="1"/>
  <c r="F125" i="46"/>
  <c r="F243" i="37" s="1"/>
  <c r="G125" i="46"/>
  <c r="G243" i="37" s="1"/>
  <c r="D127" i="46"/>
  <c r="D245" i="37" s="1"/>
  <c r="E127" i="46"/>
  <c r="E245" i="37" s="1"/>
  <c r="F127" i="46"/>
  <c r="F245" i="37" s="1"/>
  <c r="G127" i="46"/>
  <c r="G245" i="37" s="1"/>
  <c r="D128" i="46"/>
  <c r="D246" i="37" s="1"/>
  <c r="F128" i="46"/>
  <c r="F246" i="37" s="1"/>
  <c r="D129" i="46"/>
  <c r="D247" i="37" s="1"/>
  <c r="E129" i="46"/>
  <c r="E247" i="37" s="1"/>
  <c r="F129" i="46"/>
  <c r="F247" i="37" s="1"/>
  <c r="G129" i="46"/>
  <c r="G247" i="37" s="1"/>
  <c r="D130" i="46"/>
  <c r="D248" i="37" s="1"/>
  <c r="E130" i="46"/>
  <c r="E248" i="37" s="1"/>
  <c r="F130" i="46"/>
  <c r="F248" i="37" s="1"/>
  <c r="G130" i="46"/>
  <c r="G248" i="37" s="1"/>
  <c r="D132" i="46"/>
  <c r="D250" i="37" s="1"/>
  <c r="E132" i="46"/>
  <c r="E250" i="37" s="1"/>
  <c r="F132" i="46"/>
  <c r="F250" i="37" s="1"/>
  <c r="G132" i="46"/>
  <c r="G250" i="37" s="1"/>
  <c r="D134" i="46"/>
  <c r="D252" i="37" s="1"/>
  <c r="F134" i="46"/>
  <c r="F252" i="37" s="1"/>
  <c r="F76" i="46"/>
  <c r="D76" i="46"/>
  <c r="F66" i="46"/>
  <c r="F64" i="46" s="1"/>
  <c r="F120" i="46"/>
  <c r="F238" i="37" s="1"/>
  <c r="E68" i="46"/>
  <c r="E66" i="46" s="1"/>
  <c r="E63" i="46"/>
  <c r="E62" i="46"/>
  <c r="E61" i="46"/>
  <c r="E49" i="46"/>
  <c r="E48" i="46" s="1"/>
  <c r="D66" i="46"/>
  <c r="D64" i="46" s="1"/>
  <c r="D60" i="46"/>
  <c r="F2187" i="157"/>
  <c r="G2187" i="157"/>
  <c r="E1109" i="37" s="1"/>
  <c r="H2187" i="157"/>
  <c r="I2187" i="157"/>
  <c r="G1109" i="37" s="1"/>
  <c r="F2188" i="157"/>
  <c r="H2188" i="157"/>
  <c r="F2195" i="157"/>
  <c r="H2195" i="157"/>
  <c r="F2207" i="157"/>
  <c r="H2207" i="157"/>
  <c r="F2208" i="157"/>
  <c r="H2208" i="157"/>
  <c r="F2209" i="157"/>
  <c r="H2209" i="157"/>
  <c r="F2211" i="157"/>
  <c r="G2211" i="157"/>
  <c r="E1133" i="37" s="1"/>
  <c r="H2211" i="157"/>
  <c r="I2211" i="157"/>
  <c r="G1133" i="37" s="1"/>
  <c r="F2213" i="157"/>
  <c r="G2213" i="157"/>
  <c r="E1135" i="37" s="1"/>
  <c r="H2213" i="157"/>
  <c r="I2213" i="157"/>
  <c r="G1135" i="37" s="1"/>
  <c r="F2214" i="157"/>
  <c r="H2214" i="157"/>
  <c r="F2215" i="157"/>
  <c r="G2215" i="157"/>
  <c r="E1137" i="37" s="1"/>
  <c r="H2215" i="157"/>
  <c r="I2215" i="157"/>
  <c r="G1137" i="37" s="1"/>
  <c r="F2216" i="157"/>
  <c r="G2216" i="157"/>
  <c r="E1138" i="37" s="1"/>
  <c r="H2216" i="157"/>
  <c r="I2216" i="157"/>
  <c r="G1138" i="37" s="1"/>
  <c r="F2218" i="157"/>
  <c r="G2218" i="157"/>
  <c r="E1140" i="37" s="1"/>
  <c r="H2218" i="157"/>
  <c r="I2218" i="157"/>
  <c r="G1140" i="37" s="1"/>
  <c r="F2220" i="157"/>
  <c r="H2220" i="157"/>
  <c r="H2161" i="157"/>
  <c r="F2161" i="157"/>
  <c r="H2151" i="157"/>
  <c r="H2149" i="157" s="1"/>
  <c r="H2145" i="157"/>
  <c r="G2153" i="157"/>
  <c r="G2148" i="157"/>
  <c r="G2147" i="157"/>
  <c r="G2146" i="157"/>
  <c r="G2144" i="157"/>
  <c r="G2141" i="157"/>
  <c r="G2134" i="157"/>
  <c r="G2127" i="157"/>
  <c r="F2151" i="157"/>
  <c r="F2145" i="157"/>
  <c r="F2036" i="157"/>
  <c r="H2036" i="157"/>
  <c r="F2037" i="157"/>
  <c r="H2037" i="157"/>
  <c r="F2038" i="157"/>
  <c r="H2038" i="157"/>
  <c r="F2040" i="157"/>
  <c r="H2040" i="157"/>
  <c r="F2041" i="157"/>
  <c r="H2041" i="157"/>
  <c r="F2044" i="157"/>
  <c r="G2044" i="157"/>
  <c r="E1044" i="37" s="1"/>
  <c r="H2044" i="157"/>
  <c r="I2044" i="157"/>
  <c r="G1044" i="37" s="1"/>
  <c r="F2045" i="157"/>
  <c r="H2045" i="157"/>
  <c r="F2052" i="157"/>
  <c r="H2052" i="157"/>
  <c r="F2061" i="157"/>
  <c r="H2061" i="157"/>
  <c r="F2062" i="157"/>
  <c r="H2062" i="157"/>
  <c r="F2064" i="157"/>
  <c r="H2064" i="157"/>
  <c r="F2065" i="157"/>
  <c r="H2065" i="157"/>
  <c r="F2066" i="157"/>
  <c r="H2066" i="157"/>
  <c r="F2068" i="157"/>
  <c r="G2068" i="157"/>
  <c r="E1068" i="37" s="1"/>
  <c r="H2068" i="157"/>
  <c r="I2068" i="157"/>
  <c r="G1068" i="37" s="1"/>
  <c r="F2070" i="157"/>
  <c r="G2070" i="157"/>
  <c r="E1070" i="37" s="1"/>
  <c r="H2070" i="157"/>
  <c r="I2070" i="157"/>
  <c r="G1070" i="37" s="1"/>
  <c r="F2071" i="157"/>
  <c r="H2071" i="157"/>
  <c r="F2072" i="157"/>
  <c r="G2072" i="157"/>
  <c r="E1072" i="37" s="1"/>
  <c r="H2072" i="157"/>
  <c r="I2072" i="157"/>
  <c r="G1072" i="37" s="1"/>
  <c r="F2073" i="157"/>
  <c r="G2073" i="157"/>
  <c r="E1073" i="37" s="1"/>
  <c r="H2073" i="157"/>
  <c r="I2073" i="157"/>
  <c r="G1073" i="37" s="1"/>
  <c r="F2075" i="157"/>
  <c r="G2075" i="157"/>
  <c r="E1075" i="37" s="1"/>
  <c r="H2075" i="157"/>
  <c r="I2075" i="157"/>
  <c r="G1075" i="37" s="1"/>
  <c r="F2077" i="157"/>
  <c r="H2077" i="157"/>
  <c r="F2079" i="157"/>
  <c r="G2079" i="157"/>
  <c r="E1079" i="37" s="1"/>
  <c r="H2079" i="157"/>
  <c r="I2079" i="157"/>
  <c r="G1079" i="37" s="1"/>
  <c r="H2009" i="157"/>
  <c r="F2009" i="157"/>
  <c r="H1994" i="157"/>
  <c r="H1992" i="157" s="1"/>
  <c r="H1988" i="157"/>
  <c r="H2035" i="157"/>
  <c r="G1996" i="157"/>
  <c r="G1991" i="157"/>
  <c r="G1990" i="157"/>
  <c r="G1989" i="157"/>
  <c r="G1987" i="157"/>
  <c r="G1977" i="157"/>
  <c r="G1966" i="157"/>
  <c r="G1965" i="157"/>
  <c r="G1963" i="157"/>
  <c r="G1962" i="157"/>
  <c r="G1961" i="157"/>
  <c r="F1994" i="157"/>
  <c r="F1988" i="157"/>
  <c r="F1883" i="157"/>
  <c r="H1883" i="157"/>
  <c r="F1884" i="157"/>
  <c r="H1884" i="157"/>
  <c r="F1885" i="157"/>
  <c r="H1885" i="157"/>
  <c r="F1887" i="157"/>
  <c r="H1887" i="157"/>
  <c r="F1888" i="157"/>
  <c r="H1888" i="157"/>
  <c r="F1892" i="157"/>
  <c r="G1892" i="157"/>
  <c r="E912" i="37" s="1"/>
  <c r="H1892" i="157"/>
  <c r="I1892" i="157"/>
  <c r="G912" i="37" s="1"/>
  <c r="F1893" i="157"/>
  <c r="H1893" i="157"/>
  <c r="F1900" i="157"/>
  <c r="H1900" i="157"/>
  <c r="F1912" i="157"/>
  <c r="H1912" i="157"/>
  <c r="F1913" i="157"/>
  <c r="H1913" i="157"/>
  <c r="F1914" i="157"/>
  <c r="H1914" i="157"/>
  <c r="F1916" i="157"/>
  <c r="G1916" i="157"/>
  <c r="E936" i="37" s="1"/>
  <c r="H1916" i="157"/>
  <c r="I1916" i="157"/>
  <c r="G936" i="37" s="1"/>
  <c r="F1918" i="157"/>
  <c r="G1918" i="157"/>
  <c r="E938" i="37" s="1"/>
  <c r="H1918" i="157"/>
  <c r="I1918" i="157"/>
  <c r="G938" i="37" s="1"/>
  <c r="F1919" i="157"/>
  <c r="H1919" i="157"/>
  <c r="F1920" i="157"/>
  <c r="G1920" i="157"/>
  <c r="E940" i="37" s="1"/>
  <c r="H1920" i="157"/>
  <c r="I1920" i="157"/>
  <c r="G940" i="37" s="1"/>
  <c r="F1921" i="157"/>
  <c r="G1921" i="157"/>
  <c r="E941" i="37" s="1"/>
  <c r="H1921" i="157"/>
  <c r="I1921" i="157"/>
  <c r="G941" i="37" s="1"/>
  <c r="F1922" i="157"/>
  <c r="H1922" i="157"/>
  <c r="F1923" i="157"/>
  <c r="H1923" i="157"/>
  <c r="F1927" i="157"/>
  <c r="G1927" i="157"/>
  <c r="E947" i="37" s="1"/>
  <c r="H1927" i="157"/>
  <c r="I1927" i="157"/>
  <c r="G947" i="37" s="1"/>
  <c r="F1929" i="157"/>
  <c r="H1929" i="157"/>
  <c r="H1856" i="157"/>
  <c r="F1856" i="157"/>
  <c r="H1838" i="157"/>
  <c r="H1836" i="157" s="1"/>
  <c r="H1832" i="157"/>
  <c r="H1882" i="157"/>
  <c r="G1844" i="157"/>
  <c r="G1840" i="157"/>
  <c r="G1835" i="157"/>
  <c r="G1834" i="157"/>
  <c r="G1833" i="157"/>
  <c r="G1821" i="157"/>
  <c r="G1814" i="157"/>
  <c r="G1809" i="157"/>
  <c r="G1808" i="157"/>
  <c r="G1806" i="157"/>
  <c r="G1805" i="157"/>
  <c r="G1804" i="157"/>
  <c r="F1838" i="157"/>
  <c r="F1832" i="157"/>
  <c r="H1770" i="157"/>
  <c r="F1664" i="157"/>
  <c r="H1638" i="157"/>
  <c r="H1636" i="157" s="1"/>
  <c r="G1644" i="157"/>
  <c r="G1640" i="157"/>
  <c r="G1635" i="157"/>
  <c r="G1634" i="157"/>
  <c r="G1633" i="157"/>
  <c r="G1621" i="157"/>
  <c r="G1614" i="157"/>
  <c r="G1609" i="157"/>
  <c r="G1608" i="157"/>
  <c r="G1606" i="157"/>
  <c r="G1605" i="157"/>
  <c r="G1604" i="157"/>
  <c r="F1638" i="157"/>
  <c r="F1632" i="157"/>
  <c r="F1526" i="157"/>
  <c r="H1526" i="157"/>
  <c r="F1527" i="157"/>
  <c r="H1527" i="157"/>
  <c r="F1528" i="157"/>
  <c r="H1528" i="157"/>
  <c r="F1530" i="157"/>
  <c r="H1530" i="157"/>
  <c r="F1531" i="157"/>
  <c r="H1531" i="157"/>
  <c r="F1534" i="157"/>
  <c r="G1534" i="157"/>
  <c r="E772" i="37" s="1"/>
  <c r="H1534" i="157"/>
  <c r="I1534" i="157"/>
  <c r="G772" i="37" s="1"/>
  <c r="F1535" i="157"/>
  <c r="H1535" i="157"/>
  <c r="F1542" i="157"/>
  <c r="H1542" i="157"/>
  <c r="D781" i="37"/>
  <c r="E781" i="37"/>
  <c r="E1303" i="37" s="1"/>
  <c r="G781" i="37"/>
  <c r="D787" i="37"/>
  <c r="D788" i="37"/>
  <c r="E788" i="37"/>
  <c r="G788" i="37"/>
  <c r="D789" i="37"/>
  <c r="D790" i="37"/>
  <c r="F1554" i="157"/>
  <c r="H1554" i="157"/>
  <c r="F1555" i="157"/>
  <c r="H1555" i="157"/>
  <c r="F1556" i="157"/>
  <c r="H1556" i="157"/>
  <c r="F1558" i="157"/>
  <c r="G1558" i="157"/>
  <c r="E796" i="37" s="1"/>
  <c r="H1558" i="157"/>
  <c r="I1558" i="157"/>
  <c r="G796" i="37" s="1"/>
  <c r="F1560" i="157"/>
  <c r="G1560" i="157"/>
  <c r="E798" i="37" s="1"/>
  <c r="H1560" i="157"/>
  <c r="I1560" i="157"/>
  <c r="G798" i="37" s="1"/>
  <c r="F1561" i="157"/>
  <c r="H1561" i="157"/>
  <c r="F1562" i="157"/>
  <c r="G1562" i="157"/>
  <c r="E800" i="37" s="1"/>
  <c r="H1562" i="157"/>
  <c r="I1562" i="157"/>
  <c r="G800" i="37" s="1"/>
  <c r="F1563" i="157"/>
  <c r="G1563" i="157"/>
  <c r="E801" i="37" s="1"/>
  <c r="H1563" i="157"/>
  <c r="I1563" i="157"/>
  <c r="G801" i="37" s="1"/>
  <c r="F1564" i="157"/>
  <c r="G1564" i="157"/>
  <c r="E802" i="37" s="1"/>
  <c r="H1564" i="157"/>
  <c r="I1564" i="157"/>
  <c r="G802" i="37" s="1"/>
  <c r="F1566" i="157"/>
  <c r="G1566" i="157"/>
  <c r="E804" i="37" s="1"/>
  <c r="H1566" i="157"/>
  <c r="I1566" i="157"/>
  <c r="G804" i="37" s="1"/>
  <c r="F1568" i="157"/>
  <c r="H1568" i="157"/>
  <c r="H1498" i="157"/>
  <c r="F1498" i="157"/>
  <c r="H1480" i="157"/>
  <c r="H1474" i="157"/>
  <c r="H1525" i="157"/>
  <c r="G1482" i="157"/>
  <c r="G1477" i="157"/>
  <c r="G1476" i="157"/>
  <c r="G1475" i="157"/>
  <c r="G1463" i="157"/>
  <c r="G1456" i="157"/>
  <c r="G1452" i="157"/>
  <c r="G1451" i="157"/>
  <c r="G1449" i="157"/>
  <c r="G1448" i="157"/>
  <c r="G1447" i="157"/>
  <c r="F1480" i="157"/>
  <c r="F1474" i="157"/>
  <c r="F1366" i="157"/>
  <c r="H1366" i="157"/>
  <c r="F1367" i="157"/>
  <c r="H1367" i="157"/>
  <c r="F1368" i="157"/>
  <c r="H1368" i="157"/>
  <c r="F1370" i="157"/>
  <c r="H1370" i="157"/>
  <c r="F1371" i="157"/>
  <c r="H1371" i="157"/>
  <c r="F1374" i="157"/>
  <c r="G1374" i="157"/>
  <c r="E561" i="37" s="1"/>
  <c r="H1374" i="157"/>
  <c r="I1374" i="157"/>
  <c r="G561" i="37" s="1"/>
  <c r="F1375" i="157"/>
  <c r="H1375" i="157"/>
  <c r="F1394" i="157"/>
  <c r="H1394" i="157"/>
  <c r="F1395" i="157"/>
  <c r="H1395" i="157"/>
  <c r="F1396" i="157"/>
  <c r="H1396" i="157"/>
  <c r="F1397" i="157"/>
  <c r="G1397" i="157"/>
  <c r="E584" i="37" s="1"/>
  <c r="H1397" i="157"/>
  <c r="I1397" i="157"/>
  <c r="G584" i="37" s="1"/>
  <c r="F1399" i="157"/>
  <c r="G1399" i="157"/>
  <c r="E586" i="37" s="1"/>
  <c r="H1399" i="157"/>
  <c r="I1399" i="157"/>
  <c r="G586" i="37" s="1"/>
  <c r="F1401" i="157"/>
  <c r="G1401" i="157"/>
  <c r="E588" i="37" s="1"/>
  <c r="H1401" i="157"/>
  <c r="I1401" i="157"/>
  <c r="G588" i="37" s="1"/>
  <c r="F1402" i="157"/>
  <c r="H1402" i="157"/>
  <c r="F1403" i="157"/>
  <c r="G1403" i="157"/>
  <c r="E590" i="37" s="1"/>
  <c r="H1403" i="157"/>
  <c r="I1403" i="157"/>
  <c r="G590" i="37" s="1"/>
  <c r="F1404" i="157"/>
  <c r="G1404" i="157"/>
  <c r="E591" i="37" s="1"/>
  <c r="H1404" i="157"/>
  <c r="I1404" i="157"/>
  <c r="G591" i="37" s="1"/>
  <c r="F1405" i="157"/>
  <c r="H1405" i="157"/>
  <c r="F1406" i="157"/>
  <c r="H1406" i="157"/>
  <c r="F1409" i="157"/>
  <c r="G1409" i="157"/>
  <c r="E596" i="37" s="1"/>
  <c r="H1409" i="157"/>
  <c r="I1409" i="157"/>
  <c r="G596" i="37" s="1"/>
  <c r="F1411" i="157"/>
  <c r="H1411" i="157"/>
  <c r="H1337" i="157"/>
  <c r="F1337" i="157"/>
  <c r="H1320" i="157"/>
  <c r="H1318" i="157" s="1"/>
  <c r="H1313" i="157"/>
  <c r="H1381" i="157"/>
  <c r="G1295" i="157"/>
  <c r="H1365" i="157"/>
  <c r="G1286" i="157"/>
  <c r="G1326" i="157"/>
  <c r="G1322" i="157"/>
  <c r="G1316" i="157"/>
  <c r="G1315" i="157"/>
  <c r="G1314" i="157"/>
  <c r="G1302" i="157"/>
  <c r="G1291" i="157"/>
  <c r="G1290" i="157"/>
  <c r="G1288" i="157"/>
  <c r="G1287" i="157"/>
  <c r="F1320" i="157"/>
  <c r="I1248" i="157"/>
  <c r="G454" i="37" s="1"/>
  <c r="H1248" i="157"/>
  <c r="G1248" i="157"/>
  <c r="E454" i="37" s="1"/>
  <c r="F1248" i="157"/>
  <c r="I1247" i="157"/>
  <c r="G453" i="37" s="1"/>
  <c r="H1247" i="157"/>
  <c r="G1247" i="157"/>
  <c r="E453" i="37" s="1"/>
  <c r="F1247" i="157"/>
  <c r="H1246" i="157"/>
  <c r="F1246" i="157"/>
  <c r="I1245" i="157"/>
  <c r="G451" i="37" s="1"/>
  <c r="H1245" i="157"/>
  <c r="G1245" i="157"/>
  <c r="E451" i="37" s="1"/>
  <c r="F1245" i="157"/>
  <c r="F1209" i="157"/>
  <c r="H1209" i="157"/>
  <c r="F1210" i="157"/>
  <c r="H1210" i="157"/>
  <c r="F1211" i="157"/>
  <c r="H1211" i="157"/>
  <c r="F1213" i="157"/>
  <c r="H1213" i="157"/>
  <c r="F1214" i="157"/>
  <c r="H1214" i="157"/>
  <c r="F1217" i="157"/>
  <c r="G1217" i="157"/>
  <c r="E423" i="37" s="1"/>
  <c r="H1217" i="157"/>
  <c r="I1217" i="157"/>
  <c r="G423" i="37" s="1"/>
  <c r="F1218" i="157"/>
  <c r="H1218" i="157"/>
  <c r="F1225" i="157"/>
  <c r="H1225" i="157"/>
  <c r="F1238" i="157"/>
  <c r="H1238" i="157"/>
  <c r="F1240" i="157"/>
  <c r="H1240" i="157"/>
  <c r="F1255" i="157"/>
  <c r="G1255" i="157"/>
  <c r="E461" i="37" s="1"/>
  <c r="H1255" i="157"/>
  <c r="I1255" i="157"/>
  <c r="G461" i="37" s="1"/>
  <c r="F1257" i="157"/>
  <c r="H1257" i="157"/>
  <c r="H1179" i="157"/>
  <c r="F1179" i="157"/>
  <c r="F1176" i="157"/>
  <c r="H1160" i="157"/>
  <c r="H1158" i="157" s="1"/>
  <c r="H1224" i="157"/>
  <c r="H1208" i="157"/>
  <c r="G1162" i="157"/>
  <c r="G1156" i="157"/>
  <c r="G1155" i="157"/>
  <c r="G1153" i="157"/>
  <c r="G1140" i="157"/>
  <c r="G1128" i="157"/>
  <c r="G1127" i="157"/>
  <c r="G1125" i="157"/>
  <c r="G1124" i="157"/>
  <c r="G1123" i="157"/>
  <c r="F1160" i="157"/>
  <c r="H1077" i="157"/>
  <c r="G1077" i="157"/>
  <c r="E378" i="37" s="1"/>
  <c r="F1077" i="157"/>
  <c r="H1076" i="157"/>
  <c r="G1076" i="157"/>
  <c r="E377" i="37" s="1"/>
  <c r="F1076" i="157"/>
  <c r="H1075" i="157"/>
  <c r="F1075" i="157"/>
  <c r="H1074" i="157"/>
  <c r="F1074" i="157"/>
  <c r="H1072" i="157"/>
  <c r="G1072" i="157"/>
  <c r="E373" i="37" s="1"/>
  <c r="F1072" i="157"/>
  <c r="H1070" i="157"/>
  <c r="F1070" i="157"/>
  <c r="H1069" i="157"/>
  <c r="F1069" i="157"/>
  <c r="H1068" i="157"/>
  <c r="F1068" i="157"/>
  <c r="H1056" i="157"/>
  <c r="F1056" i="157"/>
  <c r="H1049" i="157"/>
  <c r="F1049" i="157"/>
  <c r="H1044" i="157"/>
  <c r="F1044" i="157"/>
  <c r="H1016" i="157"/>
  <c r="F1016" i="157"/>
  <c r="H994" i="157"/>
  <c r="H988" i="157"/>
  <c r="G995" i="157"/>
  <c r="G996" i="157"/>
  <c r="G989" i="157"/>
  <c r="G984" i="157"/>
  <c r="G977" i="157"/>
  <c r="G976" i="157" s="1"/>
  <c r="G964" i="157"/>
  <c r="G962" i="157"/>
  <c r="F994" i="157"/>
  <c r="F988" i="157"/>
  <c r="H958" i="157"/>
  <c r="F958" i="157"/>
  <c r="T957" i="157"/>
  <c r="S957" i="157"/>
  <c r="L957" i="157"/>
  <c r="K957" i="157"/>
  <c r="G957" i="157"/>
  <c r="H930" i="157"/>
  <c r="F930" i="157"/>
  <c r="H899" i="157"/>
  <c r="H897" i="157" s="1"/>
  <c r="G901" i="157"/>
  <c r="G896" i="157"/>
  <c r="G895" i="157"/>
  <c r="G894" i="157"/>
  <c r="G882" i="157"/>
  <c r="G869" i="157"/>
  <c r="G868" i="157"/>
  <c r="G866" i="157"/>
  <c r="G865" i="157"/>
  <c r="G864" i="157"/>
  <c r="F899" i="157"/>
  <c r="F893" i="157"/>
  <c r="H681" i="157"/>
  <c r="F681" i="157"/>
  <c r="H667" i="157"/>
  <c r="H661" i="157"/>
  <c r="G634" i="157"/>
  <c r="G669" i="157"/>
  <c r="G664" i="157"/>
  <c r="G663" i="157"/>
  <c r="G662" i="157"/>
  <c r="G650" i="157"/>
  <c r="G639" i="157"/>
  <c r="G638" i="157"/>
  <c r="G636" i="157"/>
  <c r="G635" i="157"/>
  <c r="F667" i="157"/>
  <c r="F661" i="157"/>
  <c r="H592" i="157"/>
  <c r="F592" i="157"/>
  <c r="G591" i="157"/>
  <c r="H589" i="157"/>
  <c r="F589" i="157"/>
  <c r="H572" i="157"/>
  <c r="G546" i="157"/>
  <c r="G573" i="157"/>
  <c r="G568" i="157"/>
  <c r="G561" i="157"/>
  <c r="G548" i="157"/>
  <c r="G547" i="157"/>
  <c r="F572" i="157"/>
  <c r="G415" i="157"/>
  <c r="H412" i="157"/>
  <c r="G411" i="157"/>
  <c r="G410" i="157"/>
  <c r="G404" i="157"/>
  <c r="G403" i="157"/>
  <c r="H456" i="157"/>
  <c r="F412" i="157"/>
  <c r="F408" i="157"/>
  <c r="H320" i="157"/>
  <c r="F320" i="157"/>
  <c r="H275" i="157"/>
  <c r="H252" i="157"/>
  <c r="H726" i="157" s="1"/>
  <c r="F102" i="37" s="1"/>
  <c r="G290" i="157"/>
  <c r="G286" i="157"/>
  <c r="G276" i="157"/>
  <c r="G271" i="157"/>
  <c r="G264" i="157"/>
  <c r="G251" i="157"/>
  <c r="G249" i="157"/>
  <c r="F281" i="157"/>
  <c r="F275" i="157"/>
  <c r="F252" i="157"/>
  <c r="H207" i="157"/>
  <c r="F207" i="157"/>
  <c r="G164" i="157"/>
  <c r="H182" i="157"/>
  <c r="G156" i="157"/>
  <c r="G171" i="157"/>
  <c r="G159" i="157"/>
  <c r="G158" i="157"/>
  <c r="G157" i="157"/>
  <c r="F182" i="157"/>
  <c r="F159" i="157"/>
  <c r="H105" i="157"/>
  <c r="F105" i="157"/>
  <c r="G81" i="157"/>
  <c r="G80" i="157"/>
  <c r="G72" i="157"/>
  <c r="G67" i="157"/>
  <c r="G66" i="157"/>
  <c r="G65" i="157"/>
  <c r="G53" i="157"/>
  <c r="G46" i="157"/>
  <c r="G42" i="157"/>
  <c r="G41" i="157"/>
  <c r="G39" i="157"/>
  <c r="G38" i="157"/>
  <c r="G37" i="157"/>
  <c r="F64" i="157"/>
  <c r="R225" i="157"/>
  <c r="R343" i="157"/>
  <c r="R385" i="157"/>
  <c r="R471" i="157"/>
  <c r="R540" i="157"/>
  <c r="R603" i="157"/>
  <c r="R618" i="157"/>
  <c r="R625" i="157"/>
  <c r="R694" i="157"/>
  <c r="R707" i="157"/>
  <c r="R786" i="157" s="1"/>
  <c r="R787" i="157" s="1"/>
  <c r="P163" i="37" s="1"/>
  <c r="R708" i="157"/>
  <c r="R714" i="157"/>
  <c r="P94" i="37"/>
  <c r="P1278" i="37" s="1"/>
  <c r="R811" i="157"/>
  <c r="R949" i="157"/>
  <c r="R1029" i="157"/>
  <c r="R1033" i="157"/>
  <c r="R1036" i="157"/>
  <c r="R1037" i="157"/>
  <c r="R1201" i="157"/>
  <c r="R1204" i="157"/>
  <c r="R1206" i="157"/>
  <c r="R1207" i="157"/>
  <c r="R1358" i="157"/>
  <c r="R1361" i="157"/>
  <c r="R1363" i="157"/>
  <c r="R1364" i="157"/>
  <c r="R1518" i="157"/>
  <c r="R1521" i="157"/>
  <c r="R1523" i="157"/>
  <c r="R1524" i="157"/>
  <c r="R1701" i="157"/>
  <c r="R1715" i="157"/>
  <c r="R1717" i="157"/>
  <c r="R1718" i="157"/>
  <c r="R1875" i="157"/>
  <c r="R1878" i="157"/>
  <c r="R1880" i="157"/>
  <c r="R1881" i="157"/>
  <c r="R2029" i="157"/>
  <c r="R2032" i="157"/>
  <c r="R2034" i="157"/>
  <c r="R2173" i="157"/>
  <c r="R2175" i="157"/>
  <c r="R2177" i="157"/>
  <c r="G3458" i="156"/>
  <c r="E3458" i="156"/>
  <c r="G3438" i="156"/>
  <c r="E3438" i="156"/>
  <c r="E3408" i="156"/>
  <c r="E3409" i="156"/>
  <c r="E3410" i="156"/>
  <c r="E3412" i="156"/>
  <c r="E3413" i="156"/>
  <c r="E3416" i="156"/>
  <c r="E3417" i="156"/>
  <c r="E3424" i="156"/>
  <c r="E3437" i="156"/>
  <c r="E3440" i="156"/>
  <c r="E3442" i="156"/>
  <c r="E3443" i="156"/>
  <c r="G3394" i="156"/>
  <c r="E3394" i="156"/>
  <c r="E3396" i="156"/>
  <c r="G3396" i="156"/>
  <c r="S3396" i="156"/>
  <c r="G3383" i="156"/>
  <c r="E3383" i="156"/>
  <c r="G3368" i="156"/>
  <c r="G3366" i="156" s="1"/>
  <c r="G3362" i="156"/>
  <c r="F3374" i="156"/>
  <c r="F3370" i="156"/>
  <c r="F3365" i="156"/>
  <c r="F3364" i="156"/>
  <c r="F3363" i="156"/>
  <c r="F3351" i="156"/>
  <c r="F3350" i="156" s="1"/>
  <c r="F3344" i="156"/>
  <c r="F3340" i="156"/>
  <c r="F3339" i="156"/>
  <c r="F3337" i="156"/>
  <c r="F3336" i="156"/>
  <c r="F3335" i="156"/>
  <c r="E3368" i="156"/>
  <c r="E3362" i="156"/>
  <c r="G3306" i="156"/>
  <c r="E3306" i="156"/>
  <c r="G3284" i="156"/>
  <c r="F3287" i="156"/>
  <c r="F3286" i="156"/>
  <c r="F3285" i="156"/>
  <c r="F3273" i="156"/>
  <c r="F3266" i="156"/>
  <c r="F3262" i="156"/>
  <c r="F3261" i="156"/>
  <c r="F3259" i="156"/>
  <c r="F3258" i="156"/>
  <c r="F3257" i="156"/>
  <c r="E3284" i="156"/>
  <c r="E3186" i="156"/>
  <c r="G3186" i="156"/>
  <c r="E3187" i="156"/>
  <c r="G3187" i="156"/>
  <c r="E3188" i="156"/>
  <c r="G3188" i="156"/>
  <c r="E3190" i="156"/>
  <c r="G3190" i="156"/>
  <c r="E3191" i="156"/>
  <c r="G3191" i="156"/>
  <c r="E3194" i="156"/>
  <c r="F3194" i="156"/>
  <c r="E703" i="37" s="1"/>
  <c r="G3194" i="156"/>
  <c r="H3194" i="156"/>
  <c r="G703" i="37" s="1"/>
  <c r="E3195" i="156"/>
  <c r="G3195" i="156"/>
  <c r="G3214" i="156"/>
  <c r="G3215" i="156"/>
  <c r="G3216" i="156"/>
  <c r="F3217" i="156"/>
  <c r="G3217" i="156"/>
  <c r="H3217" i="156"/>
  <c r="G726" i="37" s="1"/>
  <c r="F3219" i="156"/>
  <c r="G3219" i="156"/>
  <c r="H3219" i="156"/>
  <c r="G728" i="37" s="1"/>
  <c r="F3220" i="156"/>
  <c r="E729" i="37" s="1"/>
  <c r="G3220" i="156"/>
  <c r="H3220" i="156"/>
  <c r="G729" i="37" s="1"/>
  <c r="F3221" i="156"/>
  <c r="G3221" i="156"/>
  <c r="H3221" i="156"/>
  <c r="G730" i="37" s="1"/>
  <c r="F3222" i="156"/>
  <c r="G3222" i="156"/>
  <c r="H3222" i="156"/>
  <c r="G731" i="37" s="1"/>
  <c r="F3223" i="156"/>
  <c r="G3223" i="156"/>
  <c r="H3223" i="156"/>
  <c r="G732" i="37" s="1"/>
  <c r="F3224" i="156"/>
  <c r="G3224" i="156"/>
  <c r="H3224" i="156"/>
  <c r="G733" i="37" s="1"/>
  <c r="F3225" i="156"/>
  <c r="G3225" i="156"/>
  <c r="H3225" i="156"/>
  <c r="G734" i="37" s="1"/>
  <c r="G3226" i="156"/>
  <c r="F3231" i="156"/>
  <c r="H3231" i="156"/>
  <c r="G740" i="37" s="1"/>
  <c r="G3233" i="156"/>
  <c r="G3162" i="156"/>
  <c r="E3162" i="156"/>
  <c r="G3137" i="156"/>
  <c r="G3185" i="156"/>
  <c r="F3140" i="156"/>
  <c r="F3139" i="156"/>
  <c r="F3138" i="156"/>
  <c r="F3126" i="156"/>
  <c r="F3115" i="156"/>
  <c r="F3114" i="156"/>
  <c r="F3112" i="156"/>
  <c r="F3111" i="156"/>
  <c r="F3110" i="156"/>
  <c r="E3144" i="156"/>
  <c r="E3137" i="156"/>
  <c r="E3026" i="156"/>
  <c r="G3026" i="156"/>
  <c r="E3028" i="156"/>
  <c r="G3028" i="156"/>
  <c r="E3030" i="156"/>
  <c r="G3030" i="156"/>
  <c r="E3031" i="156"/>
  <c r="G3031" i="156"/>
  <c r="E3036" i="156"/>
  <c r="F3036" i="156"/>
  <c r="E631" i="37" s="1"/>
  <c r="G3036" i="156"/>
  <c r="H3036" i="156"/>
  <c r="G631" i="37" s="1"/>
  <c r="E3037" i="156"/>
  <c r="G3037" i="156"/>
  <c r="G2995" i="156"/>
  <c r="E2995" i="156"/>
  <c r="G2973" i="156"/>
  <c r="F2970" i="156"/>
  <c r="G2966" i="156"/>
  <c r="F2936" i="156"/>
  <c r="G3025" i="156"/>
  <c r="F2975" i="156"/>
  <c r="F2969" i="156"/>
  <c r="F2967" i="156"/>
  <c r="F2954" i="156"/>
  <c r="F2941" i="156"/>
  <c r="F2940" i="156"/>
  <c r="F2938" i="156"/>
  <c r="F2937" i="156"/>
  <c r="E2973" i="156"/>
  <c r="E2966" i="156"/>
  <c r="E2861" i="156"/>
  <c r="G2861" i="156"/>
  <c r="E2862" i="156"/>
  <c r="G2862" i="156"/>
  <c r="E2863" i="156"/>
  <c r="G2863" i="156"/>
  <c r="E2865" i="156"/>
  <c r="G2865" i="156"/>
  <c r="E2866" i="156"/>
  <c r="G2866" i="156"/>
  <c r="E2870" i="156"/>
  <c r="F2870" i="156"/>
  <c r="E496" i="37" s="1"/>
  <c r="G2870" i="156"/>
  <c r="H2870" i="156"/>
  <c r="G496" i="37" s="1"/>
  <c r="E2871" i="156"/>
  <c r="G2871" i="156"/>
  <c r="E2890" i="156"/>
  <c r="G2890" i="156"/>
  <c r="E2891" i="156"/>
  <c r="G2891" i="156"/>
  <c r="E2892" i="156"/>
  <c r="G2892" i="156"/>
  <c r="E2894" i="156"/>
  <c r="F2894" i="156"/>
  <c r="E520" i="37" s="1"/>
  <c r="G2894" i="156"/>
  <c r="H2894" i="156"/>
  <c r="G520" i="37" s="1"/>
  <c r="G2895" i="156"/>
  <c r="E2896" i="156"/>
  <c r="F2896" i="156"/>
  <c r="E522" i="37" s="1"/>
  <c r="G2896" i="156"/>
  <c r="H2896" i="156"/>
  <c r="G522" i="37" s="1"/>
  <c r="E2897" i="156"/>
  <c r="G2897" i="156"/>
  <c r="E2898" i="156"/>
  <c r="F2898" i="156"/>
  <c r="E524" i="37" s="1"/>
  <c r="G2898" i="156"/>
  <c r="H2898" i="156"/>
  <c r="G524" i="37" s="1"/>
  <c r="E2899" i="156"/>
  <c r="F2899" i="156"/>
  <c r="E525" i="37" s="1"/>
  <c r="G2899" i="156"/>
  <c r="H2899" i="156"/>
  <c r="G525" i="37" s="1"/>
  <c r="E2901" i="156"/>
  <c r="F2901" i="156"/>
  <c r="E527" i="37" s="1"/>
  <c r="G2901" i="156"/>
  <c r="H2901" i="156"/>
  <c r="G527" i="37" s="1"/>
  <c r="E2903" i="156"/>
  <c r="G2903" i="156"/>
  <c r="G2915" i="156"/>
  <c r="E2847" i="156"/>
  <c r="F2837" i="156"/>
  <c r="J2837" i="156"/>
  <c r="K2837" i="156"/>
  <c r="G2829" i="156"/>
  <c r="E2829" i="156"/>
  <c r="G2893" i="156"/>
  <c r="G2877" i="156"/>
  <c r="G2860" i="156"/>
  <c r="F2816" i="156"/>
  <c r="F2811" i="156"/>
  <c r="F2810" i="156"/>
  <c r="F2809" i="156"/>
  <c r="F2807" i="156"/>
  <c r="F2805" i="156"/>
  <c r="F2797" i="156"/>
  <c r="F2785" i="156"/>
  <c r="F2784" i="156"/>
  <c r="F2782" i="156"/>
  <c r="F2781" i="156"/>
  <c r="F2780" i="156"/>
  <c r="E2814" i="156"/>
  <c r="E2808" i="156"/>
  <c r="G2743" i="156"/>
  <c r="F2743" i="156"/>
  <c r="E311" i="37" s="1"/>
  <c r="E2743" i="156"/>
  <c r="G2742" i="156"/>
  <c r="F2742" i="156"/>
  <c r="E310" i="37" s="1"/>
  <c r="E2742" i="156"/>
  <c r="G2741" i="156"/>
  <c r="E2741" i="156"/>
  <c r="G2740" i="156"/>
  <c r="F2740" i="156"/>
  <c r="E308" i="37" s="1"/>
  <c r="E2740" i="156"/>
  <c r="G2738" i="156"/>
  <c r="F2738" i="156"/>
  <c r="E306" i="37" s="1"/>
  <c r="E2738" i="156"/>
  <c r="G2715" i="156"/>
  <c r="E2715" i="156"/>
  <c r="G2714" i="156"/>
  <c r="F282" i="37" s="1"/>
  <c r="F2714" i="156"/>
  <c r="E282" i="37" s="1"/>
  <c r="E2714" i="156"/>
  <c r="G2711" i="156"/>
  <c r="E2711" i="156"/>
  <c r="G2710" i="156"/>
  <c r="E2710" i="156"/>
  <c r="G2708" i="156"/>
  <c r="E2708" i="156"/>
  <c r="G2707" i="156"/>
  <c r="E2707" i="156"/>
  <c r="G2706" i="156"/>
  <c r="E2706" i="156"/>
  <c r="G2682" i="156"/>
  <c r="E2682" i="156"/>
  <c r="G2662" i="156"/>
  <c r="G2733" i="156" s="1"/>
  <c r="F301" i="37" s="1"/>
  <c r="F2665" i="156"/>
  <c r="F2664" i="156"/>
  <c r="F2663" i="156"/>
  <c r="F2651" i="156"/>
  <c r="F2640" i="156"/>
  <c r="F2639" i="156"/>
  <c r="F2637" i="156"/>
  <c r="F2636" i="156"/>
  <c r="F2635" i="156"/>
  <c r="E2668" i="156"/>
  <c r="E2662" i="156"/>
  <c r="R1099" i="157" l="1"/>
  <c r="P400" i="37" s="1"/>
  <c r="R1202" i="157"/>
  <c r="R1359" i="157"/>
  <c r="R716" i="157"/>
  <c r="F2650" i="156"/>
  <c r="G77" i="157"/>
  <c r="G170" i="157"/>
  <c r="G263" i="157"/>
  <c r="G560" i="157"/>
  <c r="D369" i="37"/>
  <c r="D373" i="37"/>
  <c r="D461" i="37"/>
  <c r="D424" i="37"/>
  <c r="D420" i="37"/>
  <c r="D416" i="37"/>
  <c r="D596" i="37"/>
  <c r="D590" i="37"/>
  <c r="D588" i="37"/>
  <c r="D582" i="37"/>
  <c r="D561" i="37"/>
  <c r="D555" i="37"/>
  <c r="D806" i="37"/>
  <c r="D801" i="37"/>
  <c r="D799" i="37"/>
  <c r="D793" i="37"/>
  <c r="D949" i="37"/>
  <c r="D943" i="37"/>
  <c r="D1330" i="37" s="1"/>
  <c r="D941" i="37"/>
  <c r="D939" i="37"/>
  <c r="D933" i="37"/>
  <c r="D907" i="37"/>
  <c r="D903" i="37"/>
  <c r="D1045" i="37"/>
  <c r="D1041" i="37"/>
  <c r="D1037" i="37"/>
  <c r="D1110" i="37"/>
  <c r="G52" i="157"/>
  <c r="G768" i="157"/>
  <c r="D377" i="37"/>
  <c r="F1158" i="157"/>
  <c r="G1139" i="157"/>
  <c r="D452" i="37"/>
  <c r="D454" i="37"/>
  <c r="D780" i="37"/>
  <c r="D772" i="37"/>
  <c r="D766" i="37"/>
  <c r="D1079" i="37"/>
  <c r="D1075" i="37"/>
  <c r="D1068" i="37"/>
  <c r="D1064" i="37"/>
  <c r="F2149" i="157"/>
  <c r="D1138" i="37"/>
  <c r="D1136" i="37"/>
  <c r="D1130" i="37"/>
  <c r="G182" i="157"/>
  <c r="G1045" i="157"/>
  <c r="D350" i="37"/>
  <c r="D370" i="37"/>
  <c r="D463" i="37"/>
  <c r="D446" i="37"/>
  <c r="D419" i="37"/>
  <c r="D415" i="37"/>
  <c r="D598" i="37"/>
  <c r="D593" i="37"/>
  <c r="D1331" i="37" s="1"/>
  <c r="D591" i="37"/>
  <c r="D589" i="37"/>
  <c r="D584" i="37"/>
  <c r="D581" i="37"/>
  <c r="D562" i="37"/>
  <c r="D558" i="37"/>
  <c r="D554" i="37"/>
  <c r="D802" i="37"/>
  <c r="D796" i="37"/>
  <c r="D792" i="37"/>
  <c r="D942" i="37"/>
  <c r="D936" i="37"/>
  <c r="D932" i="37"/>
  <c r="D920" i="37"/>
  <c r="D912" i="37"/>
  <c r="D905" i="37"/>
  <c r="D1040" i="37"/>
  <c r="D1036" i="37"/>
  <c r="F279" i="157"/>
  <c r="F897" i="157"/>
  <c r="D375" i="37"/>
  <c r="D451" i="37"/>
  <c r="D453" i="37"/>
  <c r="D773" i="37"/>
  <c r="D769" i="37"/>
  <c r="D765" i="37"/>
  <c r="F1636" i="157"/>
  <c r="G1760" i="157"/>
  <c r="F1992" i="157"/>
  <c r="D1077" i="37"/>
  <c r="D1072" i="37"/>
  <c r="D1070" i="37"/>
  <c r="D1066" i="37"/>
  <c r="D1062" i="37"/>
  <c r="D1312" i="37" s="1"/>
  <c r="G2133" i="157"/>
  <c r="D1140" i="37"/>
  <c r="D1133" i="37"/>
  <c r="D1129" i="37"/>
  <c r="G748" i="157"/>
  <c r="G881" i="157"/>
  <c r="G1063" i="157"/>
  <c r="D357" i="37"/>
  <c r="D371" i="37"/>
  <c r="D378" i="37"/>
  <c r="D444" i="37"/>
  <c r="D431" i="37"/>
  <c r="D423" i="37"/>
  <c r="D417" i="37"/>
  <c r="F1318" i="157"/>
  <c r="D592" i="37"/>
  <c r="D586" i="37"/>
  <c r="D583" i="37"/>
  <c r="D557" i="37"/>
  <c r="D553" i="37"/>
  <c r="F1478" i="157"/>
  <c r="D804" i="37"/>
  <c r="D800" i="37"/>
  <c r="D798" i="37"/>
  <c r="D794" i="37"/>
  <c r="G1620" i="157"/>
  <c r="F1836" i="157"/>
  <c r="G1843" i="157"/>
  <c r="D947" i="37"/>
  <c r="D940" i="37"/>
  <c r="D938" i="37"/>
  <c r="D934" i="37"/>
  <c r="D913" i="37"/>
  <c r="D908" i="37"/>
  <c r="D904" i="37"/>
  <c r="D1052" i="37"/>
  <c r="D1044" i="37"/>
  <c r="D1038" i="37"/>
  <c r="G2202" i="157"/>
  <c r="D1117" i="37"/>
  <c r="D1109" i="37"/>
  <c r="F738" i="157"/>
  <c r="G749" i="157"/>
  <c r="D345" i="37"/>
  <c r="D376" i="37"/>
  <c r="G1462" i="157"/>
  <c r="D768" i="37"/>
  <c r="D764" i="37"/>
  <c r="G1820" i="157"/>
  <c r="D1073" i="37"/>
  <c r="D1071" i="37"/>
  <c r="D1065" i="37"/>
  <c r="D1061" i="37"/>
  <c r="D1311" i="37" s="1"/>
  <c r="G2205" i="157"/>
  <c r="D1142" i="37"/>
  <c r="D1137" i="37"/>
  <c r="D1135" i="37"/>
  <c r="D1131" i="37"/>
  <c r="D1310" i="37"/>
  <c r="D1309" i="37"/>
  <c r="D1303" i="37"/>
  <c r="F1009" i="37"/>
  <c r="F1007" i="37"/>
  <c r="F989" i="37"/>
  <c r="F1003" i="37"/>
  <c r="F1016" i="37"/>
  <c r="F1012" i="37"/>
  <c r="F1010" i="37"/>
  <c r="F982" i="37"/>
  <c r="F1008" i="37"/>
  <c r="F1002" i="37"/>
  <c r="F1005" i="37"/>
  <c r="F1014" i="37"/>
  <c r="F1001" i="37"/>
  <c r="F981" i="37"/>
  <c r="F2722" i="156"/>
  <c r="E290" i="37" s="1"/>
  <c r="D520" i="37"/>
  <c r="D517" i="37"/>
  <c r="D492" i="37"/>
  <c r="D489" i="37"/>
  <c r="D487" i="37"/>
  <c r="F3027" i="156"/>
  <c r="E733" i="37"/>
  <c r="D697" i="37"/>
  <c r="D695" i="37"/>
  <c r="E3366" i="156"/>
  <c r="E3384" i="156" s="1"/>
  <c r="D1199" i="37"/>
  <c r="D1180" i="37"/>
  <c r="D1168" i="37"/>
  <c r="D1194" i="37"/>
  <c r="E2733" i="156"/>
  <c r="F2734" i="156"/>
  <c r="E302" i="37" s="1"/>
  <c r="D274" i="37"/>
  <c r="D276" i="37"/>
  <c r="D279" i="37"/>
  <c r="D309" i="37"/>
  <c r="D529" i="37"/>
  <c r="D527" i="37"/>
  <c r="D525" i="37"/>
  <c r="D524" i="37"/>
  <c r="F3057" i="156"/>
  <c r="E3080" i="156"/>
  <c r="D626" i="37"/>
  <c r="D623" i="37"/>
  <c r="E3213" i="156"/>
  <c r="E740" i="37"/>
  <c r="E734" i="37"/>
  <c r="E730" i="37"/>
  <c r="D704" i="37"/>
  <c r="D703" i="37"/>
  <c r="D699" i="37"/>
  <c r="F3272" i="156"/>
  <c r="D1198" i="37"/>
  <c r="D1173" i="37"/>
  <c r="D1166" i="37"/>
  <c r="F2735" i="156"/>
  <c r="H2735" i="156" s="1"/>
  <c r="G303" i="37" s="1"/>
  <c r="D283" i="37"/>
  <c r="D308" i="37"/>
  <c r="D311" i="37"/>
  <c r="E2795" i="156"/>
  <c r="F2886" i="156"/>
  <c r="D518" i="37"/>
  <c r="D516" i="37"/>
  <c r="D497" i="37"/>
  <c r="D496" i="37"/>
  <c r="D491" i="37"/>
  <c r="D488" i="37"/>
  <c r="E3056" i="156"/>
  <c r="F3059" i="156"/>
  <c r="E3142" i="156"/>
  <c r="E731" i="37"/>
  <c r="E726" i="37"/>
  <c r="D696" i="37"/>
  <c r="D1196" i="37"/>
  <c r="D1172" i="37"/>
  <c r="D1165" i="37"/>
  <c r="F2736" i="156"/>
  <c r="H2736" i="156" s="1"/>
  <c r="G304" i="37" s="1"/>
  <c r="D275" i="37"/>
  <c r="D278" i="37"/>
  <c r="D282" i="37"/>
  <c r="D306" i="37"/>
  <c r="D310" i="37"/>
  <c r="E2812" i="156"/>
  <c r="F2888" i="156"/>
  <c r="D523" i="37"/>
  <c r="D522" i="37"/>
  <c r="F3065" i="156"/>
  <c r="F3060" i="156"/>
  <c r="D632" i="37"/>
  <c r="D631" i="37"/>
  <c r="D625" i="37"/>
  <c r="D621" i="37"/>
  <c r="E732" i="37"/>
  <c r="E728" i="37"/>
  <c r="D700" i="37"/>
  <c r="D1193" i="37"/>
  <c r="D1169" i="37"/>
  <c r="D1164" i="37"/>
  <c r="D1214" i="37"/>
  <c r="F1138" i="37"/>
  <c r="F1137" i="37"/>
  <c r="F1117" i="37"/>
  <c r="F1131" i="37"/>
  <c r="F1129" i="37"/>
  <c r="F1109" i="37"/>
  <c r="F1140" i="37"/>
  <c r="F1135" i="37"/>
  <c r="F1133" i="37"/>
  <c r="F1110" i="37"/>
  <c r="F1142" i="37"/>
  <c r="F1136" i="37"/>
  <c r="F1130" i="37"/>
  <c r="D134" i="57"/>
  <c r="E1006" i="37" s="1"/>
  <c r="D67" i="57"/>
  <c r="E126" i="46"/>
  <c r="E244" i="37" s="1"/>
  <c r="E64" i="46"/>
  <c r="F1035" i="37"/>
  <c r="F1079" i="37"/>
  <c r="F1073" i="37"/>
  <c r="F1072" i="37"/>
  <c r="F1045" i="37"/>
  <c r="F1040" i="37"/>
  <c r="F1066" i="37"/>
  <c r="F1064" i="37"/>
  <c r="F1061" i="37"/>
  <c r="F1037" i="37"/>
  <c r="F1075" i="37"/>
  <c r="F1070" i="37"/>
  <c r="F1068" i="37"/>
  <c r="F1052" i="37"/>
  <c r="F1041" i="37"/>
  <c r="F1077" i="37"/>
  <c r="F1071" i="37"/>
  <c r="F1065" i="37"/>
  <c r="F1062" i="37"/>
  <c r="F1044" i="37"/>
  <c r="F1038" i="37"/>
  <c r="F1036" i="37"/>
  <c r="G1976" i="157"/>
  <c r="G1960" i="157"/>
  <c r="F947" i="37"/>
  <c r="F941" i="37"/>
  <c r="F940" i="37"/>
  <c r="F920" i="37"/>
  <c r="F908" i="37"/>
  <c r="F949" i="37"/>
  <c r="F942" i="37"/>
  <c r="F934" i="37"/>
  <c r="F932" i="37"/>
  <c r="F912" i="37"/>
  <c r="F905" i="37"/>
  <c r="F903" i="37"/>
  <c r="F938" i="37"/>
  <c r="F936" i="37"/>
  <c r="F913" i="37"/>
  <c r="F907" i="37"/>
  <c r="F902" i="37"/>
  <c r="F943" i="37"/>
  <c r="F939" i="37"/>
  <c r="F933" i="37"/>
  <c r="F904" i="37"/>
  <c r="G1803" i="157"/>
  <c r="G1807" i="157"/>
  <c r="F881" i="37"/>
  <c r="G1643" i="157"/>
  <c r="I1644" i="157"/>
  <c r="G1603" i="157"/>
  <c r="F794" i="37"/>
  <c r="F792" i="37"/>
  <c r="F789" i="37"/>
  <c r="F780" i="37"/>
  <c r="F769" i="37"/>
  <c r="F804" i="37"/>
  <c r="F798" i="37"/>
  <c r="F796" i="37"/>
  <c r="F781" i="37"/>
  <c r="F772" i="37"/>
  <c r="F766" i="37"/>
  <c r="F764" i="37"/>
  <c r="F806" i="37"/>
  <c r="F799" i="37"/>
  <c r="F793" i="37"/>
  <c r="F790" i="37"/>
  <c r="F787" i="37"/>
  <c r="F773" i="37"/>
  <c r="F768" i="37"/>
  <c r="F763" i="37"/>
  <c r="F802" i="37"/>
  <c r="F801" i="37"/>
  <c r="F800" i="37"/>
  <c r="F788" i="37"/>
  <c r="F765" i="37"/>
  <c r="H1478" i="157"/>
  <c r="H1557" i="157" s="1"/>
  <c r="G1446" i="157"/>
  <c r="F552" i="37"/>
  <c r="F596" i="37"/>
  <c r="F591" i="37"/>
  <c r="F590" i="37"/>
  <c r="F561" i="37"/>
  <c r="F555" i="37"/>
  <c r="F553" i="37"/>
  <c r="F598" i="37"/>
  <c r="F592" i="37"/>
  <c r="F583" i="37"/>
  <c r="F581" i="37"/>
  <c r="F562" i="37"/>
  <c r="F557" i="37"/>
  <c r="F568" i="37"/>
  <c r="F588" i="37"/>
  <c r="F586" i="37"/>
  <c r="F584" i="37"/>
  <c r="F554" i="37"/>
  <c r="F593" i="37"/>
  <c r="F589" i="37"/>
  <c r="F582" i="37"/>
  <c r="F558" i="37"/>
  <c r="G1301" i="157"/>
  <c r="G1382" i="157"/>
  <c r="G1325" i="157"/>
  <c r="G1285" i="157"/>
  <c r="F430" i="37"/>
  <c r="F446" i="37"/>
  <c r="F416" i="37"/>
  <c r="F424" i="37"/>
  <c r="F461" i="37"/>
  <c r="F431" i="37"/>
  <c r="F420" i="37"/>
  <c r="F453" i="37"/>
  <c r="F454" i="37"/>
  <c r="F414" i="37"/>
  <c r="F419" i="37"/>
  <c r="F451" i="37"/>
  <c r="F463" i="37"/>
  <c r="F444" i="37"/>
  <c r="F423" i="37"/>
  <c r="F417" i="37"/>
  <c r="F415" i="37"/>
  <c r="F452" i="37"/>
  <c r="G1122" i="157"/>
  <c r="F350" i="37"/>
  <c r="F369" i="37"/>
  <c r="F371" i="37"/>
  <c r="F345" i="37"/>
  <c r="F375" i="37"/>
  <c r="F378" i="37"/>
  <c r="F357" i="37"/>
  <c r="F370" i="37"/>
  <c r="F377" i="37"/>
  <c r="F373" i="37"/>
  <c r="F376" i="37"/>
  <c r="G961" i="157"/>
  <c r="G863" i="157"/>
  <c r="F781" i="157"/>
  <c r="H781" i="157"/>
  <c r="F157" i="37" s="1"/>
  <c r="G767" i="157"/>
  <c r="H665" i="157"/>
  <c r="F665" i="157"/>
  <c r="G751" i="157"/>
  <c r="F750" i="157"/>
  <c r="G753" i="157"/>
  <c r="H750" i="157"/>
  <c r="G746" i="157"/>
  <c r="G649" i="157"/>
  <c r="G739" i="157"/>
  <c r="G732" i="157"/>
  <c r="F726" i="157"/>
  <c r="G727" i="157"/>
  <c r="G728" i="157"/>
  <c r="F1194" i="37"/>
  <c r="F3256" i="156"/>
  <c r="F3448" i="156"/>
  <c r="F1214" i="37"/>
  <c r="G402" i="157"/>
  <c r="G633" i="157"/>
  <c r="G279" i="157"/>
  <c r="G545" i="157"/>
  <c r="I290" i="157"/>
  <c r="G287" i="157"/>
  <c r="G248" i="157"/>
  <c r="G155" i="157"/>
  <c r="G36" i="157"/>
  <c r="E3435" i="156"/>
  <c r="F3436" i="156"/>
  <c r="G3435" i="156"/>
  <c r="F1191" i="37" s="1"/>
  <c r="F3373" i="156"/>
  <c r="F3334" i="156"/>
  <c r="F725" i="37"/>
  <c r="F703" i="37"/>
  <c r="F695" i="37"/>
  <c r="F694" i="37"/>
  <c r="F734" i="37"/>
  <c r="F732" i="37"/>
  <c r="F730" i="37"/>
  <c r="F728" i="37"/>
  <c r="F724" i="37"/>
  <c r="F742" i="37"/>
  <c r="F723" i="37"/>
  <c r="F697" i="37"/>
  <c r="F3125" i="156"/>
  <c r="F3202" i="156"/>
  <c r="F704" i="37"/>
  <c r="F700" i="37"/>
  <c r="F3109" i="156"/>
  <c r="F733" i="37"/>
  <c r="F731" i="37"/>
  <c r="F729" i="37"/>
  <c r="F726" i="37"/>
  <c r="F696" i="37"/>
  <c r="F735" i="37"/>
  <c r="F699" i="37"/>
  <c r="G3080" i="156"/>
  <c r="F675" i="37" s="1"/>
  <c r="F2953" i="156"/>
  <c r="F3044" i="156"/>
  <c r="G3056" i="156"/>
  <c r="F651" i="37" s="1"/>
  <c r="F623" i="37"/>
  <c r="E2971" i="156"/>
  <c r="E3063" i="156"/>
  <c r="F632" i="37"/>
  <c r="F626" i="37"/>
  <c r="G2971" i="156"/>
  <c r="G3063" i="156"/>
  <c r="F658" i="37" s="1"/>
  <c r="F625" i="37"/>
  <c r="F621" i="37"/>
  <c r="F620" i="37"/>
  <c r="F631" i="37"/>
  <c r="F2935" i="156"/>
  <c r="F527" i="37"/>
  <c r="F525" i="37"/>
  <c r="F518" i="37"/>
  <c r="F497" i="37"/>
  <c r="F492" i="37"/>
  <c r="F523" i="37"/>
  <c r="F521" i="37"/>
  <c r="F488" i="37"/>
  <c r="F541" i="37"/>
  <c r="F517" i="37"/>
  <c r="F491" i="37"/>
  <c r="F486" i="37"/>
  <c r="F529" i="37"/>
  <c r="F520" i="37"/>
  <c r="F496" i="37"/>
  <c r="F487" i="37"/>
  <c r="F503" i="37"/>
  <c r="F524" i="37"/>
  <c r="F522" i="37"/>
  <c r="F516" i="37"/>
  <c r="F519" i="37"/>
  <c r="F489" i="37"/>
  <c r="F2796" i="156"/>
  <c r="F2878" i="156"/>
  <c r="F2779" i="156"/>
  <c r="E2666" i="156"/>
  <c r="F274" i="37"/>
  <c r="F309" i="37"/>
  <c r="F311" i="37"/>
  <c r="F278" i="37"/>
  <c r="F306" i="37"/>
  <c r="H2722" i="156"/>
  <c r="G290" i="37" s="1"/>
  <c r="H2734" i="156"/>
  <c r="G302" i="37" s="1"/>
  <c r="F275" i="37"/>
  <c r="F283" i="37"/>
  <c r="F279" i="37"/>
  <c r="F310" i="37"/>
  <c r="F276" i="37"/>
  <c r="F308" i="37"/>
  <c r="F2634" i="156"/>
  <c r="E3220" i="156"/>
  <c r="F1326" i="37"/>
  <c r="D82" i="57"/>
  <c r="F52" i="57"/>
  <c r="P1095" i="37"/>
  <c r="P1094" i="37" s="1"/>
  <c r="P900" i="37"/>
  <c r="P550" i="37"/>
  <c r="R1203" i="157"/>
  <c r="R813" i="157"/>
  <c r="P173" i="37" s="1"/>
  <c r="P172" i="37" s="1"/>
  <c r="P1034" i="37"/>
  <c r="P898" i="37"/>
  <c r="P762" i="37"/>
  <c r="P548" i="37"/>
  <c r="P338" i="37"/>
  <c r="P1033" i="37"/>
  <c r="R1877" i="157"/>
  <c r="P761" i="37"/>
  <c r="R1360" i="157"/>
  <c r="P337" i="37"/>
  <c r="P1032" i="37"/>
  <c r="P829" i="37"/>
  <c r="P759" i="37"/>
  <c r="P413" i="37"/>
  <c r="P334" i="37"/>
  <c r="P1099" i="37"/>
  <c r="R2031" i="157"/>
  <c r="P828" i="37"/>
  <c r="R1520" i="157"/>
  <c r="P412" i="37"/>
  <c r="P1097" i="37"/>
  <c r="P901" i="37"/>
  <c r="P826" i="37"/>
  <c r="P551" i="37"/>
  <c r="P410" i="37"/>
  <c r="D92" i="46"/>
  <c r="D210" i="37" s="1"/>
  <c r="C99" i="57"/>
  <c r="D971" i="37" s="1"/>
  <c r="E99" i="57"/>
  <c r="F92" i="46"/>
  <c r="F210" i="37" s="1"/>
  <c r="F77" i="46"/>
  <c r="F137" i="46" s="1"/>
  <c r="F255" i="37" s="1"/>
  <c r="L2837" i="156"/>
  <c r="G1751" i="157"/>
  <c r="F2178" i="157"/>
  <c r="I251" i="157"/>
  <c r="G1750" i="157"/>
  <c r="I67" i="157"/>
  <c r="G1041" i="157"/>
  <c r="E2915" i="156"/>
  <c r="D77" i="46"/>
  <c r="D137" i="46" s="1"/>
  <c r="P162" i="37"/>
  <c r="G1040" i="157"/>
  <c r="H1039" i="157"/>
  <c r="F1039" i="157"/>
  <c r="G1042" i="157"/>
  <c r="E83" i="57"/>
  <c r="C145" i="57"/>
  <c r="C83" i="57"/>
  <c r="C146" i="57" s="1"/>
  <c r="E60" i="46"/>
  <c r="D136" i="46"/>
  <c r="H2162" i="157"/>
  <c r="H2178" i="157"/>
  <c r="I66" i="157"/>
  <c r="H1936" i="157"/>
  <c r="H1265" i="157"/>
  <c r="E132" i="57"/>
  <c r="G71" i="157"/>
  <c r="F124" i="46"/>
  <c r="F242" i="37" s="1"/>
  <c r="G1152" i="157"/>
  <c r="D108" i="46"/>
  <c r="D226" i="37" s="1"/>
  <c r="D120" i="46"/>
  <c r="D238" i="37" s="1"/>
  <c r="C116" i="57"/>
  <c r="D988" i="37" s="1"/>
  <c r="C128" i="57"/>
  <c r="D1000" i="37" s="1"/>
  <c r="F136" i="46"/>
  <c r="F254" i="37" s="1"/>
  <c r="P1284" i="37"/>
  <c r="E145" i="57"/>
  <c r="H2081" i="157"/>
  <c r="H1414" i="157"/>
  <c r="G2910" i="156"/>
  <c r="G3240" i="156"/>
  <c r="G1289" i="157"/>
  <c r="F3113" i="156"/>
  <c r="G1964" i="157"/>
  <c r="F2783" i="156"/>
  <c r="I2113" i="157"/>
  <c r="I2183" i="157" s="1"/>
  <c r="G1105" i="37" s="1"/>
  <c r="H1400" i="157"/>
  <c r="H1398" i="157"/>
  <c r="H1244" i="157"/>
  <c r="H1242" i="157"/>
  <c r="H1915" i="157"/>
  <c r="G1607" i="157"/>
  <c r="G1450" i="157"/>
  <c r="G1126" i="157"/>
  <c r="F2939" i="156"/>
  <c r="F2638" i="156"/>
  <c r="G867" i="157"/>
  <c r="F3260" i="156"/>
  <c r="H3339" i="156"/>
  <c r="F3338" i="156"/>
  <c r="G637" i="157"/>
  <c r="G40" i="157"/>
  <c r="Z990" i="37"/>
  <c r="D110" i="57"/>
  <c r="E982" i="37" s="1"/>
  <c r="D117" i="57"/>
  <c r="E989" i="37" s="1"/>
  <c r="F66" i="57"/>
  <c r="F131" i="57" s="1"/>
  <c r="G1003" i="37" s="1"/>
  <c r="D130" i="57"/>
  <c r="E1002" i="37" s="1"/>
  <c r="F62" i="57"/>
  <c r="D129" i="57"/>
  <c r="E1001" i="37" s="1"/>
  <c r="E122" i="46"/>
  <c r="E240" i="37" s="1"/>
  <c r="E76" i="46"/>
  <c r="G63" i="46"/>
  <c r="G123" i="46" s="1"/>
  <c r="G241" i="37" s="1"/>
  <c r="G49" i="46"/>
  <c r="G59" i="46"/>
  <c r="E121" i="46"/>
  <c r="E239" i="37" s="1"/>
  <c r="E128" i="57"/>
  <c r="E116" i="57"/>
  <c r="F108" i="46"/>
  <c r="F226" i="37" s="1"/>
  <c r="G2864" i="156"/>
  <c r="G3029" i="156"/>
  <c r="G3189" i="156"/>
  <c r="H210" i="157"/>
  <c r="H1369" i="157"/>
  <c r="H1899" i="157"/>
  <c r="H2039" i="157"/>
  <c r="H1911" i="157"/>
  <c r="H2051" i="157"/>
  <c r="H1212" i="157"/>
  <c r="H1529" i="157"/>
  <c r="H2063" i="157"/>
  <c r="H1393" i="157"/>
  <c r="H1541" i="157"/>
  <c r="H2206" i="157"/>
  <c r="H1237" i="157"/>
  <c r="H1553" i="157"/>
  <c r="H595" i="157"/>
  <c r="G3213" i="156"/>
  <c r="G2889" i="156"/>
  <c r="G3349" i="156"/>
  <c r="I1151" i="157"/>
  <c r="I1821" i="157"/>
  <c r="I183" i="157"/>
  <c r="I415" i="157"/>
  <c r="I1991" i="157"/>
  <c r="I882" i="157"/>
  <c r="I896" i="157"/>
  <c r="I1140" i="157"/>
  <c r="I1156" i="157"/>
  <c r="I1477" i="157"/>
  <c r="I1621" i="157"/>
  <c r="I1831" i="157"/>
  <c r="I1910" i="157" s="1"/>
  <c r="G930" i="37" s="1"/>
  <c r="I53" i="157"/>
  <c r="I650" i="157"/>
  <c r="I977" i="157"/>
  <c r="I1987" i="157"/>
  <c r="I892" i="157"/>
  <c r="I264" i="157"/>
  <c r="I63" i="157"/>
  <c r="H2661" i="156"/>
  <c r="H2797" i="156"/>
  <c r="H2878" i="156" s="1"/>
  <c r="G504" i="37" s="1"/>
  <c r="H2811" i="156"/>
  <c r="H3126" i="156"/>
  <c r="H3202" i="156" s="1"/>
  <c r="G711" i="37" s="1"/>
  <c r="H3273" i="156"/>
  <c r="H3139" i="156"/>
  <c r="H2970" i="156"/>
  <c r="H3060" i="156" s="1"/>
  <c r="G655" i="37" s="1"/>
  <c r="H3140" i="156"/>
  <c r="H3283" i="156"/>
  <c r="H3351" i="156"/>
  <c r="H3365" i="156"/>
  <c r="H2651" i="156"/>
  <c r="H2665" i="156"/>
  <c r="H3136" i="156"/>
  <c r="H3212" i="156" s="1"/>
  <c r="G721" i="37" s="1"/>
  <c r="H3287" i="156"/>
  <c r="H3361" i="156"/>
  <c r="H1932" i="157"/>
  <c r="H1571" i="157"/>
  <c r="H2222" i="157"/>
  <c r="H1261" i="157"/>
  <c r="G2751" i="156"/>
  <c r="G2906" i="156"/>
  <c r="G3236" i="156"/>
  <c r="G3309" i="156"/>
  <c r="Z235" i="37"/>
  <c r="G2709" i="156"/>
  <c r="F80" i="57"/>
  <c r="Y238" i="37"/>
  <c r="Y990" i="37"/>
  <c r="F13" i="57"/>
  <c r="Z238" i="37"/>
  <c r="M13" i="57"/>
  <c r="N13" i="57" s="1"/>
  <c r="Z1003" i="37"/>
  <c r="Z998" i="37"/>
  <c r="H1665" i="157"/>
  <c r="Y999" i="37"/>
  <c r="Y995" i="37"/>
  <c r="Z999" i="37"/>
  <c r="Z995" i="37"/>
  <c r="Z989" i="37"/>
  <c r="Y235" i="37"/>
  <c r="Y1000" i="37"/>
  <c r="Z236" i="37"/>
  <c r="Z226" i="37"/>
  <c r="Z1001" i="37"/>
  <c r="Z997" i="37"/>
  <c r="Z991" i="37"/>
  <c r="Y989" i="37"/>
  <c r="Y1003" i="37"/>
  <c r="Z1000" i="37"/>
  <c r="Y998" i="37"/>
  <c r="Y1001" i="37"/>
  <c r="Y997" i="37"/>
  <c r="Y991" i="37"/>
  <c r="G3218" i="156"/>
  <c r="Y236" i="37"/>
  <c r="Z228" i="37"/>
  <c r="Y226" i="37"/>
  <c r="Y228" i="37"/>
  <c r="I171" i="157"/>
  <c r="G2952" i="156"/>
  <c r="V3396" i="156"/>
  <c r="V3467" i="156" s="1"/>
  <c r="U1223" i="37" s="1"/>
  <c r="S3467" i="156"/>
  <c r="R1223" i="37" s="1"/>
  <c r="V1284" i="37"/>
  <c r="U1284" i="37"/>
  <c r="Q1284" i="37"/>
  <c r="R1284" i="37"/>
  <c r="Z1235" i="37"/>
  <c r="X1284" i="37"/>
  <c r="T1284" i="37"/>
  <c r="Y1235" i="37"/>
  <c r="W1284" i="37"/>
  <c r="S1284" i="37"/>
  <c r="F126" i="46"/>
  <c r="F244" i="37" s="1"/>
  <c r="E128" i="46"/>
  <c r="E246" i="37" s="1"/>
  <c r="E123" i="46"/>
  <c r="E241" i="37" s="1"/>
  <c r="E109" i="46"/>
  <c r="E227" i="37" s="1"/>
  <c r="E102" i="46"/>
  <c r="E220" i="37" s="1"/>
  <c r="D126" i="46"/>
  <c r="D244" i="37" s="1"/>
  <c r="D124" i="46"/>
  <c r="D242" i="37" s="1"/>
  <c r="C132" i="57"/>
  <c r="D1004" i="37" s="1"/>
  <c r="D47" i="46"/>
  <c r="E134" i="57"/>
  <c r="D136" i="57"/>
  <c r="E1008" i="37" s="1"/>
  <c r="D131" i="57"/>
  <c r="E1003" i="37" s="1"/>
  <c r="C134" i="57"/>
  <c r="D1006" i="37" s="1"/>
  <c r="G207" i="157"/>
  <c r="I276" i="157"/>
  <c r="G1070" i="157"/>
  <c r="E371" i="37" s="1"/>
  <c r="I964" i="157"/>
  <c r="I989" i="157"/>
  <c r="F1224" i="157"/>
  <c r="F1369" i="157"/>
  <c r="G1406" i="157"/>
  <c r="E593" i="37" s="1"/>
  <c r="E1331" i="37" s="1"/>
  <c r="F1553" i="157"/>
  <c r="G1530" i="157"/>
  <c r="E768" i="37" s="1"/>
  <c r="I1473" i="157"/>
  <c r="I1552" i="157" s="1"/>
  <c r="F1571" i="157"/>
  <c r="G1883" i="157"/>
  <c r="E903" i="37" s="1"/>
  <c r="G1856" i="157"/>
  <c r="G1913" i="157"/>
  <c r="E933" i="37" s="1"/>
  <c r="G2041" i="157"/>
  <c r="E1041" i="37" s="1"/>
  <c r="G2064" i="157"/>
  <c r="E1064" i="37" s="1"/>
  <c r="I2144" i="157"/>
  <c r="I2205" i="157" s="1"/>
  <c r="G1127" i="37" s="1"/>
  <c r="F2222" i="157"/>
  <c r="G899" i="157"/>
  <c r="G897" i="157" s="1"/>
  <c r="F1237" i="157"/>
  <c r="F1260" i="157"/>
  <c r="G1370" i="157"/>
  <c r="E557" i="37" s="1"/>
  <c r="G1394" i="157"/>
  <c r="E581" i="37" s="1"/>
  <c r="G1366" i="157"/>
  <c r="E553" i="37" s="1"/>
  <c r="I1631" i="157"/>
  <c r="F1770" i="157"/>
  <c r="F1882" i="157"/>
  <c r="G1884" i="157"/>
  <c r="E904" i="37" s="1"/>
  <c r="G1900" i="157"/>
  <c r="E920" i="37" s="1"/>
  <c r="I1835" i="157"/>
  <c r="G2036" i="157"/>
  <c r="E1036" i="37" s="1"/>
  <c r="G2009" i="157"/>
  <c r="G2065" i="157"/>
  <c r="E1065" i="37" s="1"/>
  <c r="F2206" i="157"/>
  <c r="G2207" i="157"/>
  <c r="E1129" i="37" s="1"/>
  <c r="F106" i="157"/>
  <c r="G252" i="157"/>
  <c r="G572" i="157"/>
  <c r="G592" i="157"/>
  <c r="F1244" i="157"/>
  <c r="G1214" i="157"/>
  <c r="E420" i="37" s="1"/>
  <c r="G1238" i="157"/>
  <c r="E444" i="37" s="1"/>
  <c r="F1261" i="157"/>
  <c r="F1393" i="157"/>
  <c r="G1371" i="157"/>
  <c r="E558" i="37" s="1"/>
  <c r="F1414" i="157"/>
  <c r="G1526" i="157"/>
  <c r="E764" i="37" s="1"/>
  <c r="G1498" i="157"/>
  <c r="G1555" i="157"/>
  <c r="E793" i="37" s="1"/>
  <c r="G1885" i="157"/>
  <c r="E905" i="37" s="1"/>
  <c r="G1838" i="157"/>
  <c r="G1836" i="157" s="1"/>
  <c r="F2035" i="157"/>
  <c r="G2037" i="157"/>
  <c r="E1037" i="37" s="1"/>
  <c r="G2052" i="157"/>
  <c r="E1052" i="37" s="1"/>
  <c r="G2066" i="157"/>
  <c r="E1066" i="37" s="1"/>
  <c r="G2208" i="157"/>
  <c r="E1130" i="37" s="1"/>
  <c r="G320" i="157"/>
  <c r="G1016" i="157"/>
  <c r="G1209" i="157"/>
  <c r="E415" i="37" s="1"/>
  <c r="G1179" i="157"/>
  <c r="F1265" i="157"/>
  <c r="F1400" i="157"/>
  <c r="I1316" i="157"/>
  <c r="F1525" i="157"/>
  <c r="G1556" i="157"/>
  <c r="E794" i="37" s="1"/>
  <c r="F1899" i="157"/>
  <c r="G1922" i="157"/>
  <c r="E942" i="37" s="1"/>
  <c r="F2039" i="157"/>
  <c r="G2038" i="157"/>
  <c r="E1038" i="37" s="1"/>
  <c r="G1994" i="157"/>
  <c r="G1992" i="157" s="1"/>
  <c r="G2188" i="157"/>
  <c r="E1110" i="37" s="1"/>
  <c r="I2148" i="157"/>
  <c r="G105" i="157"/>
  <c r="F595" i="157"/>
  <c r="I957" i="157"/>
  <c r="F1208" i="157"/>
  <c r="G1241" i="157"/>
  <c r="G1367" i="157"/>
  <c r="E554" i="37" s="1"/>
  <c r="G1320" i="157"/>
  <c r="G1318" i="157" s="1"/>
  <c r="G1337" i="157"/>
  <c r="F1529" i="157"/>
  <c r="G1528" i="157"/>
  <c r="E766" i="37" s="1"/>
  <c r="E787" i="37"/>
  <c r="G1561" i="157"/>
  <c r="E799" i="37" s="1"/>
  <c r="G1664" i="157"/>
  <c r="F1911" i="157"/>
  <c r="G1887" i="157"/>
  <c r="E907" i="37" s="1"/>
  <c r="G1923" i="157"/>
  <c r="E943" i="37" s="1"/>
  <c r="F1932" i="157"/>
  <c r="F2051" i="157"/>
  <c r="G2061" i="157"/>
  <c r="E1061" i="37" s="1"/>
  <c r="I2134" i="157"/>
  <c r="G2151" i="157"/>
  <c r="G2149" i="157" s="1"/>
  <c r="F210" i="157"/>
  <c r="G930" i="157"/>
  <c r="G1069" i="157"/>
  <c r="E370" i="37" s="1"/>
  <c r="F1212" i="157"/>
  <c r="G1211" i="157"/>
  <c r="E417" i="37" s="1"/>
  <c r="G1160" i="157"/>
  <c r="G1158" i="157" s="1"/>
  <c r="F1365" i="157"/>
  <c r="G1368" i="157"/>
  <c r="E555" i="37" s="1"/>
  <c r="F1541" i="157"/>
  <c r="E789" i="37"/>
  <c r="G1638" i="157"/>
  <c r="G1636" i="157" s="1"/>
  <c r="G1888" i="157"/>
  <c r="E908" i="37" s="1"/>
  <c r="G1912" i="157"/>
  <c r="E932" i="37" s="1"/>
  <c r="F1936" i="157"/>
  <c r="F2063" i="157"/>
  <c r="G2040" i="157"/>
  <c r="E1040" i="37" s="1"/>
  <c r="G2062" i="157"/>
  <c r="E1062" i="37" s="1"/>
  <c r="F2081" i="157"/>
  <c r="M957" i="157"/>
  <c r="O957" i="157" s="1"/>
  <c r="E2889" i="156"/>
  <c r="F3030" i="156"/>
  <c r="E625" i="37" s="1"/>
  <c r="E2739" i="156"/>
  <c r="F2711" i="156"/>
  <c r="E279" i="37" s="1"/>
  <c r="E2877" i="156"/>
  <c r="F2865" i="156"/>
  <c r="E491" i="37" s="1"/>
  <c r="E3029" i="156"/>
  <c r="E3218" i="156"/>
  <c r="F3191" i="156"/>
  <c r="E700" i="37" s="1"/>
  <c r="E3240" i="156"/>
  <c r="F3383" i="156"/>
  <c r="F3186" i="156"/>
  <c r="E695" i="37" s="1"/>
  <c r="F3162" i="156"/>
  <c r="F3396" i="156"/>
  <c r="F2707" i="156"/>
  <c r="E275" i="37" s="1"/>
  <c r="F2814" i="156"/>
  <c r="F2812" i="156" s="1"/>
  <c r="F2829" i="156"/>
  <c r="F2891" i="156"/>
  <c r="E517" i="37" s="1"/>
  <c r="E2910" i="156"/>
  <c r="F3031" i="156"/>
  <c r="E626" i="37" s="1"/>
  <c r="E3185" i="156"/>
  <c r="F3187" i="156"/>
  <c r="E696" i="37" s="1"/>
  <c r="F3214" i="156"/>
  <c r="F3306" i="156"/>
  <c r="F3368" i="156"/>
  <c r="F3366" i="156" s="1"/>
  <c r="F2708" i="156"/>
  <c r="E276" i="37" s="1"/>
  <c r="F2682" i="156"/>
  <c r="F2861" i="156"/>
  <c r="E487" i="37" s="1"/>
  <c r="F2892" i="156"/>
  <c r="E518" i="37" s="1"/>
  <c r="H2837" i="156"/>
  <c r="F3026" i="156"/>
  <c r="E621" i="37" s="1"/>
  <c r="E3189" i="156"/>
  <c r="F3188" i="156"/>
  <c r="E697" i="37" s="1"/>
  <c r="F3215" i="156"/>
  <c r="E2709" i="156"/>
  <c r="E2860" i="156"/>
  <c r="F2862" i="156"/>
  <c r="E488" i="37" s="1"/>
  <c r="F2897" i="156"/>
  <c r="E523" i="37" s="1"/>
  <c r="F3216" i="156"/>
  <c r="E3309" i="156"/>
  <c r="E2906" i="156"/>
  <c r="F2710" i="156"/>
  <c r="E278" i="37" s="1"/>
  <c r="E2751" i="156"/>
  <c r="E2864" i="156"/>
  <c r="F2863" i="156"/>
  <c r="E489" i="37" s="1"/>
  <c r="E3025" i="156"/>
  <c r="F3028" i="156"/>
  <c r="E623" i="37" s="1"/>
  <c r="F3037" i="156"/>
  <c r="E632" i="37" s="1"/>
  <c r="E3236" i="156"/>
  <c r="I669" i="157"/>
  <c r="I411" i="157"/>
  <c r="G681" i="157"/>
  <c r="G2195" i="157"/>
  <c r="E1117" i="37" s="1"/>
  <c r="G2209" i="157"/>
  <c r="E1131" i="37" s="1"/>
  <c r="G2161" i="157"/>
  <c r="H2132" i="157"/>
  <c r="H2194" i="157"/>
  <c r="G2214" i="157"/>
  <c r="E1136" i="37" s="1"/>
  <c r="H2212" i="157"/>
  <c r="F2132" i="157"/>
  <c r="F2194" i="157"/>
  <c r="F2212" i="157"/>
  <c r="H2210" i="157"/>
  <c r="J3394" i="156"/>
  <c r="E3411" i="156"/>
  <c r="E3423" i="156"/>
  <c r="E3441" i="156"/>
  <c r="F3438" i="156"/>
  <c r="E1194" i="37" s="1"/>
  <c r="E3407" i="156"/>
  <c r="D63" i="57"/>
  <c r="C50" i="57"/>
  <c r="E50" i="57"/>
  <c r="F47" i="46"/>
  <c r="G2145" i="157"/>
  <c r="H2069" i="157"/>
  <c r="G2071" i="157"/>
  <c r="E1071" i="37" s="1"/>
  <c r="F1619" i="157"/>
  <c r="F2069" i="157"/>
  <c r="G2045" i="157"/>
  <c r="E1045" i="37" s="1"/>
  <c r="F1043" i="157"/>
  <c r="G1632" i="157"/>
  <c r="H1917" i="157"/>
  <c r="I1977" i="157"/>
  <c r="H2010" i="157"/>
  <c r="H2067" i="157"/>
  <c r="H1619" i="157"/>
  <c r="H1975" i="157"/>
  <c r="F1975" i="157"/>
  <c r="G1988" i="157"/>
  <c r="F1917" i="157"/>
  <c r="G1919" i="157"/>
  <c r="E939" i="37" s="1"/>
  <c r="G1893" i="157"/>
  <c r="E913" i="37" s="1"/>
  <c r="H1857" i="157"/>
  <c r="G1914" i="157"/>
  <c r="E934" i="37" s="1"/>
  <c r="H1017" i="157"/>
  <c r="F1300" i="157"/>
  <c r="G1832" i="157"/>
  <c r="F1819" i="157"/>
  <c r="H1819" i="157"/>
  <c r="G3271" i="156"/>
  <c r="G3384" i="156"/>
  <c r="F3458" i="156"/>
  <c r="E1214" i="37" s="1"/>
  <c r="F3362" i="156"/>
  <c r="F593" i="157"/>
  <c r="I1635" i="157"/>
  <c r="F1559" i="157"/>
  <c r="G1375" i="157"/>
  <c r="E562" i="37" s="1"/>
  <c r="G1474" i="157"/>
  <c r="H1461" i="157"/>
  <c r="G1480" i="157"/>
  <c r="G1478" i="157" s="1"/>
  <c r="G1554" i="157"/>
  <c r="E792" i="37" s="1"/>
  <c r="E790" i="37"/>
  <c r="G1542" i="157"/>
  <c r="E780" i="37" s="1"/>
  <c r="G1535" i="157"/>
  <c r="E773" i="37" s="1"/>
  <c r="G1531" i="157"/>
  <c r="E769" i="37" s="1"/>
  <c r="G1527" i="157"/>
  <c r="E765" i="37" s="1"/>
  <c r="H1559" i="157"/>
  <c r="G1396" i="157"/>
  <c r="E583" i="37" s="1"/>
  <c r="G1313" i="157"/>
  <c r="F1461" i="157"/>
  <c r="I1463" i="157"/>
  <c r="I1312" i="157"/>
  <c r="I1392" i="157" s="1"/>
  <c r="G579" i="37" s="1"/>
  <c r="F1381" i="157"/>
  <c r="I1302" i="157"/>
  <c r="I1382" i="157" s="1"/>
  <c r="G569" i="37" s="1"/>
  <c r="G1402" i="157"/>
  <c r="E589" i="37" s="1"/>
  <c r="G1395" i="157"/>
  <c r="E582" i="37" s="1"/>
  <c r="H1300" i="157"/>
  <c r="I1322" i="157"/>
  <c r="I1402" i="157" s="1"/>
  <c r="G589" i="37" s="1"/>
  <c r="I1162" i="157"/>
  <c r="H1138" i="157"/>
  <c r="G1240" i="157"/>
  <c r="E446" i="37" s="1"/>
  <c r="G1218" i="157"/>
  <c r="E424" i="37" s="1"/>
  <c r="G1246" i="157"/>
  <c r="E452" i="37" s="1"/>
  <c r="G1225" i="157"/>
  <c r="E431" i="37" s="1"/>
  <c r="H1067" i="157"/>
  <c r="H1093" i="157"/>
  <c r="G1213" i="157"/>
  <c r="E419" i="37" s="1"/>
  <c r="G1210" i="157"/>
  <c r="E416" i="37" s="1"/>
  <c r="F1067" i="157"/>
  <c r="H975" i="157"/>
  <c r="F1138" i="157"/>
  <c r="F1055" i="157"/>
  <c r="G1056" i="157"/>
  <c r="E357" i="37" s="1"/>
  <c r="H1043" i="157"/>
  <c r="F1093" i="157"/>
  <c r="H1071" i="157"/>
  <c r="G1049" i="157"/>
  <c r="E350" i="37" s="1"/>
  <c r="F1073" i="157"/>
  <c r="G1074" i="157"/>
  <c r="E375" i="37" s="1"/>
  <c r="H1055" i="157"/>
  <c r="G1075" i="157"/>
  <c r="E376" i="37" s="1"/>
  <c r="G1044" i="157"/>
  <c r="E345" i="37" s="1"/>
  <c r="G1068" i="157"/>
  <c r="E369" i="37" s="1"/>
  <c r="H1073" i="157"/>
  <c r="H880" i="157"/>
  <c r="H931" i="157"/>
  <c r="G893" i="157"/>
  <c r="F975" i="157"/>
  <c r="G994" i="157"/>
  <c r="F880" i="157"/>
  <c r="W957" i="157"/>
  <c r="G988" i="157"/>
  <c r="P957" i="157"/>
  <c r="Q957" i="157" s="1"/>
  <c r="G661" i="157"/>
  <c r="G667" i="157"/>
  <c r="H648" i="157"/>
  <c r="F648" i="157"/>
  <c r="I663" i="157"/>
  <c r="H169" i="157"/>
  <c r="H593" i="157"/>
  <c r="G408" i="157"/>
  <c r="H262" i="157"/>
  <c r="I573" i="157"/>
  <c r="I591" i="157"/>
  <c r="F559" i="157"/>
  <c r="H559" i="157"/>
  <c r="F456" i="157"/>
  <c r="H208" i="157"/>
  <c r="F407" i="157"/>
  <c r="H321" i="157"/>
  <c r="F262" i="157"/>
  <c r="G275" i="157"/>
  <c r="F208" i="157"/>
  <c r="H51" i="157"/>
  <c r="F169" i="157"/>
  <c r="G64" i="157"/>
  <c r="H106" i="157"/>
  <c r="F51" i="157"/>
  <c r="R1714" i="157"/>
  <c r="R1032" i="157"/>
  <c r="E3271" i="156"/>
  <c r="E3349" i="156"/>
  <c r="E3307" i="156"/>
  <c r="G3307" i="156"/>
  <c r="F3284" i="156"/>
  <c r="F3226" i="156"/>
  <c r="F3195" i="156"/>
  <c r="E704" i="37" s="1"/>
  <c r="F3190" i="156"/>
  <c r="E699" i="37" s="1"/>
  <c r="G3124" i="156"/>
  <c r="G3163" i="156"/>
  <c r="G2996" i="156"/>
  <c r="G3081" i="156" s="1"/>
  <c r="F676" i="37" s="1"/>
  <c r="F3137" i="156"/>
  <c r="E3124" i="156"/>
  <c r="E2952" i="156"/>
  <c r="G3061" i="156"/>
  <c r="F2966" i="156"/>
  <c r="F3056" i="156" s="1"/>
  <c r="E651" i="37" s="1"/>
  <c r="F2973" i="156"/>
  <c r="F2995" i="156"/>
  <c r="F3080" i="156" s="1"/>
  <c r="E675" i="37" s="1"/>
  <c r="E2895" i="156"/>
  <c r="F2808" i="156"/>
  <c r="F2890" i="156"/>
  <c r="E516" i="37" s="1"/>
  <c r="F2871" i="156"/>
  <c r="E497" i="37" s="1"/>
  <c r="F2866" i="156"/>
  <c r="E492" i="37" s="1"/>
  <c r="O2837" i="156"/>
  <c r="P2837" i="156" s="1"/>
  <c r="G2795" i="156"/>
  <c r="G2830" i="156"/>
  <c r="G2649" i="156"/>
  <c r="F2662" i="156"/>
  <c r="F2733" i="156" s="1"/>
  <c r="F2706" i="156"/>
  <c r="E274" i="37" s="1"/>
  <c r="F2715" i="156"/>
  <c r="E283" i="37" s="1"/>
  <c r="E2649" i="156"/>
  <c r="Y1236" i="37"/>
  <c r="Y1238" i="37"/>
  <c r="Y1239" i="37"/>
  <c r="Y1240" i="37"/>
  <c r="Y1241" i="37"/>
  <c r="Y1242" i="37"/>
  <c r="Y1243" i="37"/>
  <c r="Y1250" i="37"/>
  <c r="Y1251" i="37"/>
  <c r="Y1252" i="37"/>
  <c r="Y1253" i="37"/>
  <c r="Y1254" i="37"/>
  <c r="Y1256" i="37"/>
  <c r="Y1257" i="37"/>
  <c r="Y1258" i="37"/>
  <c r="Y1262" i="37"/>
  <c r="Y1263" i="37"/>
  <c r="Y1266" i="37"/>
  <c r="Y1267" i="37"/>
  <c r="Y1268" i="37"/>
  <c r="E2233" i="156"/>
  <c r="E2592" i="156"/>
  <c r="G2501" i="156"/>
  <c r="E2501" i="156"/>
  <c r="E304" i="37" l="1"/>
  <c r="D254" i="37"/>
  <c r="D255" i="37"/>
  <c r="E303" i="37"/>
  <c r="D1317" i="37"/>
  <c r="D1318" i="37"/>
  <c r="D394" i="37"/>
  <c r="D368" i="37"/>
  <c r="D1116" i="37"/>
  <c r="D1063" i="37"/>
  <c r="D779" i="37"/>
  <c r="D931" i="37"/>
  <c r="D1039" i="37"/>
  <c r="D587" i="37"/>
  <c r="D580" i="37"/>
  <c r="D902" i="37"/>
  <c r="D466" i="37"/>
  <c r="G68" i="157"/>
  <c r="E341" i="37"/>
  <c r="D102" i="37"/>
  <c r="E129" i="37"/>
  <c r="D114" i="37"/>
  <c r="E1124" i="37"/>
  <c r="E144" i="37"/>
  <c r="D937" i="37"/>
  <c r="D1069" i="37"/>
  <c r="D956" i="37"/>
  <c r="D471" i="37"/>
  <c r="D467" i="37"/>
  <c r="D881" i="37"/>
  <c r="D443" i="37"/>
  <c r="D791" i="37"/>
  <c r="E108" i="37"/>
  <c r="D126" i="37"/>
  <c r="D157" i="37"/>
  <c r="D552" i="37"/>
  <c r="D1051" i="37"/>
  <c r="D919" i="37"/>
  <c r="D1100" i="37"/>
  <c r="E115" i="37"/>
  <c r="E127" i="37"/>
  <c r="E346" i="37"/>
  <c r="D374" i="37"/>
  <c r="D356" i="37"/>
  <c r="D797" i="37"/>
  <c r="D1081" i="37"/>
  <c r="D952" i="37"/>
  <c r="E447" i="37"/>
  <c r="D1144" i="37"/>
  <c r="D556" i="37"/>
  <c r="E343" i="37"/>
  <c r="E342" i="37"/>
  <c r="E861" i="37"/>
  <c r="I1643" i="157"/>
  <c r="D568" i="37"/>
  <c r="D414" i="37"/>
  <c r="D763" i="37"/>
  <c r="D1035" i="37"/>
  <c r="D601" i="37"/>
  <c r="D450" i="37"/>
  <c r="D809" i="37"/>
  <c r="D430" i="37"/>
  <c r="D340" i="37"/>
  <c r="E104" i="37"/>
  <c r="E122" i="37"/>
  <c r="G1405" i="157"/>
  <c r="E1127" i="37"/>
  <c r="E125" i="37"/>
  <c r="E124" i="37"/>
  <c r="E871" i="37"/>
  <c r="I77" i="157"/>
  <c r="D344" i="37"/>
  <c r="D1134" i="37"/>
  <c r="D418" i="37"/>
  <c r="D767" i="37"/>
  <c r="D1128" i="37"/>
  <c r="E862" i="37"/>
  <c r="I402" i="157"/>
  <c r="E103" i="37"/>
  <c r="E143" i="37"/>
  <c r="E1332" i="37" s="1"/>
  <c r="E569" i="37"/>
  <c r="E364" i="37"/>
  <c r="I1807" i="157"/>
  <c r="I1886" i="157" s="1"/>
  <c r="G906" i="37" s="1"/>
  <c r="F1006" i="37"/>
  <c r="F1004" i="37"/>
  <c r="D1017" i="37"/>
  <c r="F1017" i="37"/>
  <c r="F988" i="37"/>
  <c r="F971" i="37"/>
  <c r="F1000" i="37"/>
  <c r="D1018" i="37"/>
  <c r="E2720" i="156"/>
  <c r="E3042" i="156"/>
  <c r="E735" i="37"/>
  <c r="D745" i="37"/>
  <c r="D532" i="37"/>
  <c r="D694" i="37"/>
  <c r="D503" i="37"/>
  <c r="D515" i="37"/>
  <c r="D541" i="37"/>
  <c r="D658" i="37"/>
  <c r="F3201" i="156"/>
  <c r="E660" i="37"/>
  <c r="E514" i="37"/>
  <c r="E654" i="37"/>
  <c r="D301" i="37"/>
  <c r="D521" i="37"/>
  <c r="D1197" i="37"/>
  <c r="D490" i="37"/>
  <c r="D486" i="37"/>
  <c r="D698" i="37"/>
  <c r="D727" i="37"/>
  <c r="D729" i="37"/>
  <c r="E2737" i="156"/>
  <c r="E639" i="37"/>
  <c r="D1191" i="37"/>
  <c r="E512" i="37"/>
  <c r="D675" i="37"/>
  <c r="D66" i="37"/>
  <c r="D1179" i="37"/>
  <c r="D319" i="37"/>
  <c r="E725" i="37"/>
  <c r="D277" i="37"/>
  <c r="E723" i="37"/>
  <c r="D536" i="37"/>
  <c r="D624" i="37"/>
  <c r="D307" i="37"/>
  <c r="F2721" i="156"/>
  <c r="H2721" i="156" s="1"/>
  <c r="G289" i="37" s="1"/>
  <c r="F3043" i="156"/>
  <c r="F3447" i="156"/>
  <c r="H3447" i="156" s="1"/>
  <c r="G1203" i="37" s="1"/>
  <c r="E655" i="37"/>
  <c r="D651" i="37"/>
  <c r="D1163" i="37"/>
  <c r="D1167" i="37"/>
  <c r="D620" i="37"/>
  <c r="E724" i="37"/>
  <c r="D749" i="37"/>
  <c r="E504" i="37"/>
  <c r="E711" i="37"/>
  <c r="D722" i="37"/>
  <c r="E652" i="37"/>
  <c r="E622" i="37"/>
  <c r="F1330" i="37"/>
  <c r="F1331" i="37"/>
  <c r="F1312" i="37"/>
  <c r="F1310" i="37"/>
  <c r="F1311" i="37"/>
  <c r="F1318" i="37"/>
  <c r="F1309" i="37"/>
  <c r="F1303" i="37"/>
  <c r="G1303" i="37" s="1"/>
  <c r="F1132" i="37"/>
  <c r="F1134" i="37"/>
  <c r="F1144" i="37"/>
  <c r="F1100" i="37"/>
  <c r="F1116" i="37"/>
  <c r="F1128" i="37"/>
  <c r="F127" i="57"/>
  <c r="G999" i="37" s="1"/>
  <c r="E146" i="57"/>
  <c r="F117" i="57"/>
  <c r="G989" i="37" s="1"/>
  <c r="G119" i="46"/>
  <c r="G237" i="37" s="1"/>
  <c r="F1067" i="37"/>
  <c r="F1063" i="37"/>
  <c r="F1051" i="37"/>
  <c r="F1069" i="37"/>
  <c r="F1039" i="37"/>
  <c r="F1081" i="37"/>
  <c r="F919" i="37"/>
  <c r="F935" i="37"/>
  <c r="F956" i="37"/>
  <c r="F937" i="37"/>
  <c r="F952" i="37"/>
  <c r="F931" i="37"/>
  <c r="I1747" i="157"/>
  <c r="G858" i="37" s="1"/>
  <c r="H1499" i="157"/>
  <c r="F809" i="37"/>
  <c r="F797" i="37"/>
  <c r="F779" i="37"/>
  <c r="F795" i="37"/>
  <c r="F791" i="37"/>
  <c r="F767" i="37"/>
  <c r="F587" i="37"/>
  <c r="F580" i="37"/>
  <c r="F556" i="37"/>
  <c r="F601" i="37"/>
  <c r="F585" i="37"/>
  <c r="F443" i="37"/>
  <c r="F418" i="37"/>
  <c r="F448" i="37"/>
  <c r="F467" i="37"/>
  <c r="F450" i="37"/>
  <c r="F471" i="37"/>
  <c r="I1236" i="157"/>
  <c r="G442" i="37" s="1"/>
  <c r="F344" i="37"/>
  <c r="F340" i="37"/>
  <c r="F394" i="37"/>
  <c r="F374" i="37"/>
  <c r="F356" i="37"/>
  <c r="F372" i="37"/>
  <c r="F368" i="37"/>
  <c r="G781" i="157"/>
  <c r="E157" i="37" s="1"/>
  <c r="F126" i="37"/>
  <c r="I767" i="157"/>
  <c r="G143" i="37" s="1"/>
  <c r="I287" i="157"/>
  <c r="G764" i="157"/>
  <c r="G665" i="157"/>
  <c r="F737" i="157"/>
  <c r="G738" i="157"/>
  <c r="E114" i="37" s="1"/>
  <c r="G726" i="157"/>
  <c r="E102" i="37" s="1"/>
  <c r="H3436" i="156"/>
  <c r="G1192" i="37" s="1"/>
  <c r="E1192" i="37"/>
  <c r="E1204" i="37"/>
  <c r="H3448" i="156"/>
  <c r="G1204" i="37" s="1"/>
  <c r="H3446" i="156"/>
  <c r="F3435" i="156"/>
  <c r="F698" i="37"/>
  <c r="F749" i="37"/>
  <c r="F727" i="37"/>
  <c r="F745" i="37"/>
  <c r="F722" i="37"/>
  <c r="F624" i="37"/>
  <c r="F656" i="37"/>
  <c r="F2971" i="156"/>
  <c r="F3063" i="156"/>
  <c r="E658" i="37" s="1"/>
  <c r="G3042" i="156"/>
  <c r="F637" i="37" s="1"/>
  <c r="F515" i="37"/>
  <c r="F490" i="37"/>
  <c r="F536" i="37"/>
  <c r="F532" i="37"/>
  <c r="F277" i="37"/>
  <c r="F319" i="37"/>
  <c r="H2733" i="156"/>
  <c r="G301" i="37" s="1"/>
  <c r="E301" i="37"/>
  <c r="G2720" i="156"/>
  <c r="F288" i="37" s="1"/>
  <c r="G1208" i="157"/>
  <c r="E414" i="37" s="1"/>
  <c r="G2069" i="157"/>
  <c r="E1069" i="37" s="1"/>
  <c r="I320" i="157"/>
  <c r="I2009" i="157"/>
  <c r="I2081" i="157" s="1"/>
  <c r="G1081" i="37" s="1"/>
  <c r="G931" i="157"/>
  <c r="G1917" i="157"/>
  <c r="E937" i="37" s="1"/>
  <c r="I186" i="157"/>
  <c r="G1525" i="157"/>
  <c r="E763" i="37" s="1"/>
  <c r="G1414" i="157"/>
  <c r="E601" i="37" s="1"/>
  <c r="G1261" i="157"/>
  <c r="E467" i="37" s="1"/>
  <c r="G1932" i="157"/>
  <c r="E952" i="37" s="1"/>
  <c r="G1400" i="157"/>
  <c r="E587" i="37" s="1"/>
  <c r="G2212" i="157"/>
  <c r="E1134" i="37" s="1"/>
  <c r="I1016" i="157"/>
  <c r="G2035" i="157"/>
  <c r="E1035" i="37" s="1"/>
  <c r="G1244" i="157"/>
  <c r="I930" i="157"/>
  <c r="G1571" i="157"/>
  <c r="E809" i="37" s="1"/>
  <c r="I592" i="157"/>
  <c r="G1365" i="157"/>
  <c r="E552" i="37" s="1"/>
  <c r="N2837" i="156"/>
  <c r="F3384" i="156"/>
  <c r="P897" i="37"/>
  <c r="P896" i="37" s="1"/>
  <c r="P1031" i="37"/>
  <c r="P1030" i="37" s="1"/>
  <c r="P333" i="37"/>
  <c r="P332" i="37" s="1"/>
  <c r="P547" i="37"/>
  <c r="P409" i="37"/>
  <c r="P408" i="37" s="1"/>
  <c r="P825" i="37"/>
  <c r="P824" i="37" s="1"/>
  <c r="P92" i="37"/>
  <c r="P758" i="37"/>
  <c r="P757" i="37" s="1"/>
  <c r="D99" i="57"/>
  <c r="E971" i="37" s="1"/>
  <c r="E92" i="46"/>
  <c r="E210" i="37" s="1"/>
  <c r="G2178" i="157"/>
  <c r="E1100" i="37" s="1"/>
  <c r="G1882" i="157"/>
  <c r="E902" i="37" s="1"/>
  <c r="F321" i="157"/>
  <c r="F1017" i="157"/>
  <c r="F1499" i="157"/>
  <c r="F2010" i="157"/>
  <c r="F1665" i="157"/>
  <c r="F2162" i="157"/>
  <c r="E3163" i="156"/>
  <c r="E77" i="46"/>
  <c r="E137" i="46" s="1"/>
  <c r="E255" i="37" s="1"/>
  <c r="G1039" i="157"/>
  <c r="E340" i="37" s="1"/>
  <c r="D83" i="57"/>
  <c r="D146" i="57" s="1"/>
  <c r="E1018" i="37" s="1"/>
  <c r="E136" i="46"/>
  <c r="E254" i="37" s="1"/>
  <c r="G76" i="46"/>
  <c r="G136" i="46" s="1"/>
  <c r="G254" i="37" s="1"/>
  <c r="G1886" i="157"/>
  <c r="H1933" i="157"/>
  <c r="F2906" i="156"/>
  <c r="E532" i="37" s="1"/>
  <c r="H3383" i="156"/>
  <c r="F2860" i="156"/>
  <c r="E486" i="37" s="1"/>
  <c r="F3218" i="156"/>
  <c r="E727" i="37" s="1"/>
  <c r="H3306" i="156"/>
  <c r="F2895" i="156"/>
  <c r="E521" i="37" s="1"/>
  <c r="F3185" i="156"/>
  <c r="E694" i="37" s="1"/>
  <c r="F3025" i="156"/>
  <c r="E620" i="37" s="1"/>
  <c r="F2751" i="156"/>
  <c r="E319" i="37" s="1"/>
  <c r="F3236" i="156"/>
  <c r="E745" i="37" s="1"/>
  <c r="D132" i="57"/>
  <c r="E1004" i="37" s="1"/>
  <c r="H2223" i="157"/>
  <c r="E84" i="57"/>
  <c r="E87" i="57" s="1"/>
  <c r="E150" i="57" s="1"/>
  <c r="F1022" i="37" s="1"/>
  <c r="G2222" i="157"/>
  <c r="E1144" i="37" s="1"/>
  <c r="F2210" i="157"/>
  <c r="G109" i="46"/>
  <c r="G227" i="37" s="1"/>
  <c r="G3385" i="156"/>
  <c r="G2907" i="156"/>
  <c r="G3237" i="156"/>
  <c r="D128" i="57"/>
  <c r="E1000" i="37" s="1"/>
  <c r="E108" i="46"/>
  <c r="E226" i="37" s="1"/>
  <c r="F2709" i="156"/>
  <c r="E277" i="37" s="1"/>
  <c r="F2864" i="156"/>
  <c r="E490" i="37" s="1"/>
  <c r="F3029" i="156"/>
  <c r="E624" i="37" s="1"/>
  <c r="H3338" i="156"/>
  <c r="F3309" i="156"/>
  <c r="F3189" i="156"/>
  <c r="E698" i="37" s="1"/>
  <c r="H209" i="157"/>
  <c r="H212" i="157" s="1"/>
  <c r="H1018" i="157"/>
  <c r="I2052" i="157"/>
  <c r="G1052" i="37" s="1"/>
  <c r="I1914" i="157"/>
  <c r="G934" i="37" s="1"/>
  <c r="I2062" i="157"/>
  <c r="G1062" i="37" s="1"/>
  <c r="I1241" i="157"/>
  <c r="G447" i="37" s="1"/>
  <c r="I2066" i="157"/>
  <c r="G1066" i="37" s="1"/>
  <c r="I1900" i="157"/>
  <c r="G920" i="37" s="1"/>
  <c r="H107" i="157"/>
  <c r="H110" i="157" s="1"/>
  <c r="G1237" i="157"/>
  <c r="E443" i="37" s="1"/>
  <c r="G1369" i="157"/>
  <c r="E556" i="37" s="1"/>
  <c r="G1393" i="157"/>
  <c r="E580" i="37" s="1"/>
  <c r="I1751" i="157"/>
  <c r="G862" i="37" s="1"/>
  <c r="G1529" i="157"/>
  <c r="E767" i="37" s="1"/>
  <c r="G790" i="37"/>
  <c r="G1224" i="157"/>
  <c r="E430" i="37" s="1"/>
  <c r="G1212" i="157"/>
  <c r="E418" i="37" s="1"/>
  <c r="G1899" i="157"/>
  <c r="E919" i="37" s="1"/>
  <c r="H1666" i="157"/>
  <c r="H1669" i="157" s="1"/>
  <c r="I1632" i="157"/>
  <c r="I2209" i="157"/>
  <c r="G1131" i="37" s="1"/>
  <c r="I1225" i="157"/>
  <c r="G431" i="37" s="1"/>
  <c r="H322" i="157"/>
  <c r="G1553" i="157"/>
  <c r="E791" i="37" s="1"/>
  <c r="G2063" i="157"/>
  <c r="E1063" i="37" s="1"/>
  <c r="G2039" i="157"/>
  <c r="E1039" i="37" s="1"/>
  <c r="I1396" i="157"/>
  <c r="G583" i="37" s="1"/>
  <c r="H594" i="157"/>
  <c r="H597" i="157" s="1"/>
  <c r="H932" i="157"/>
  <c r="H935" i="157" s="1"/>
  <c r="G2051" i="157"/>
  <c r="E1051" i="37" s="1"/>
  <c r="I2195" i="157"/>
  <c r="G1117" i="37" s="1"/>
  <c r="I1556" i="157"/>
  <c r="G794" i="37" s="1"/>
  <c r="I275" i="157"/>
  <c r="I988" i="157"/>
  <c r="I1542" i="157"/>
  <c r="G780" i="37" s="1"/>
  <c r="G2206" i="157"/>
  <c r="E1128" i="37" s="1"/>
  <c r="I182" i="157"/>
  <c r="I572" i="157"/>
  <c r="G210" i="157"/>
  <c r="G595" i="157"/>
  <c r="H3216" i="156"/>
  <c r="G725" i="37" s="1"/>
  <c r="F2889" i="156"/>
  <c r="E515" i="37" s="1"/>
  <c r="F2877" i="156"/>
  <c r="E503" i="37" s="1"/>
  <c r="G2684" i="156"/>
  <c r="H2892" i="156"/>
  <c r="G518" i="37" s="1"/>
  <c r="F3213" i="156"/>
  <c r="E722" i="37" s="1"/>
  <c r="G3308" i="156"/>
  <c r="G3311" i="156" s="1"/>
  <c r="G2997" i="156"/>
  <c r="H3215" i="156"/>
  <c r="G724" i="37" s="1"/>
  <c r="G1770" i="157"/>
  <c r="E881" i="37" s="1"/>
  <c r="I1664" i="157"/>
  <c r="I1246" i="157"/>
  <c r="G452" i="37" s="1"/>
  <c r="I1498" i="157"/>
  <c r="I1571" i="157" s="1"/>
  <c r="G809" i="37" s="1"/>
  <c r="I1856" i="157"/>
  <c r="I1932" i="157" s="1"/>
  <c r="G952" i="37" s="1"/>
  <c r="I1179" i="157"/>
  <c r="I1261" i="157" s="1"/>
  <c r="G467" i="37" s="1"/>
  <c r="I1075" i="157"/>
  <c r="G376" i="37" s="1"/>
  <c r="I1069" i="157"/>
  <c r="G370" i="37" s="1"/>
  <c r="I2161" i="157"/>
  <c r="I1074" i="157"/>
  <c r="G375" i="37" s="1"/>
  <c r="H3260" i="156"/>
  <c r="H2829" i="156"/>
  <c r="H2906" i="156" s="1"/>
  <c r="G532" i="37" s="1"/>
  <c r="H3162" i="156"/>
  <c r="H3236" i="156" s="1"/>
  <c r="G745" i="37" s="1"/>
  <c r="H2682" i="156"/>
  <c r="H2995" i="156"/>
  <c r="H3080" i="156" s="1"/>
  <c r="G675" i="37" s="1"/>
  <c r="H2638" i="156"/>
  <c r="Y1316" i="37"/>
  <c r="L13" i="57"/>
  <c r="I1320" i="157"/>
  <c r="I1400" i="157" s="1"/>
  <c r="G587" i="37" s="1"/>
  <c r="Y1312" i="37"/>
  <c r="Z1316" i="37"/>
  <c r="H3142" i="156"/>
  <c r="H3218" i="156" s="1"/>
  <c r="G727" i="37" s="1"/>
  <c r="Z1312" i="37"/>
  <c r="E3439" i="156"/>
  <c r="F3349" i="156"/>
  <c r="F2952" i="156"/>
  <c r="F3042" i="156" s="1"/>
  <c r="E637" i="37" s="1"/>
  <c r="Z1315" i="37"/>
  <c r="G2081" i="157"/>
  <c r="E1081" i="37" s="1"/>
  <c r="F2067" i="157"/>
  <c r="G1043" i="157"/>
  <c r="E344" i="37" s="1"/>
  <c r="F82" i="57"/>
  <c r="D145" i="57"/>
  <c r="E1017" i="37" s="1"/>
  <c r="E47" i="46"/>
  <c r="E120" i="46"/>
  <c r="E238" i="37" s="1"/>
  <c r="F78" i="46"/>
  <c r="F138" i="46" s="1"/>
  <c r="F256" i="37" s="1"/>
  <c r="F107" i="46"/>
  <c r="F225" i="37" s="1"/>
  <c r="D50" i="57"/>
  <c r="D116" i="57"/>
  <c r="E988" i="37" s="1"/>
  <c r="D78" i="46"/>
  <c r="D81" i="46" s="1"/>
  <c r="D107" i="46"/>
  <c r="D225" i="37" s="1"/>
  <c r="E124" i="46"/>
  <c r="E242" i="37" s="1"/>
  <c r="E115" i="57"/>
  <c r="C84" i="57"/>
  <c r="C87" i="57" s="1"/>
  <c r="C150" i="57" s="1"/>
  <c r="D1022" i="37" s="1"/>
  <c r="C115" i="57"/>
  <c r="D987" i="37" s="1"/>
  <c r="G559" i="157"/>
  <c r="G169" i="157"/>
  <c r="F1071" i="157"/>
  <c r="I1337" i="157"/>
  <c r="I1414" i="157" s="1"/>
  <c r="G601" i="37" s="1"/>
  <c r="I207" i="157"/>
  <c r="I1160" i="157"/>
  <c r="I105" i="157"/>
  <c r="G1093" i="157"/>
  <c r="E394" i="37" s="1"/>
  <c r="F1666" i="157"/>
  <c r="F682" i="157"/>
  <c r="F209" i="157"/>
  <c r="F457" i="157"/>
  <c r="F1339" i="157"/>
  <c r="F107" i="157"/>
  <c r="F594" i="157"/>
  <c r="F1557" i="157"/>
  <c r="F1398" i="157"/>
  <c r="F322" i="157"/>
  <c r="F932" i="157"/>
  <c r="F931" i="157"/>
  <c r="H3396" i="156"/>
  <c r="E2893" i="156"/>
  <c r="E3308" i="156"/>
  <c r="E2683" i="156"/>
  <c r="F1180" i="157"/>
  <c r="F1242" i="157"/>
  <c r="I751" i="157"/>
  <c r="G127" i="37" s="1"/>
  <c r="I732" i="157"/>
  <c r="G108" i="37" s="1"/>
  <c r="I753" i="157"/>
  <c r="G129" i="37" s="1"/>
  <c r="I739" i="157"/>
  <c r="G115" i="37" s="1"/>
  <c r="I681" i="157"/>
  <c r="I667" i="157"/>
  <c r="H682" i="157"/>
  <c r="F683" i="157"/>
  <c r="H683" i="157"/>
  <c r="F2163" i="157"/>
  <c r="F2193" i="157"/>
  <c r="H2163" i="157"/>
  <c r="H2166" i="157" s="1"/>
  <c r="H2227" i="157" s="1"/>
  <c r="H2193" i="157"/>
  <c r="G2132" i="157"/>
  <c r="G2194" i="157"/>
  <c r="E1116" i="37" s="1"/>
  <c r="H3438" i="156"/>
  <c r="G1194" i="37" s="1"/>
  <c r="F3307" i="156"/>
  <c r="G1975" i="157"/>
  <c r="F2011" i="157"/>
  <c r="F2050" i="157"/>
  <c r="G1619" i="157"/>
  <c r="H2011" i="157"/>
  <c r="H2014" i="157" s="1"/>
  <c r="H2050" i="157"/>
  <c r="H1338" i="157"/>
  <c r="H1858" i="157"/>
  <c r="H1861" i="157" s="1"/>
  <c r="H1898" i="157"/>
  <c r="F1858" i="157"/>
  <c r="F1898" i="157"/>
  <c r="F1857" i="157"/>
  <c r="F1915" i="157"/>
  <c r="G1819" i="157"/>
  <c r="G1911" i="157"/>
  <c r="E931" i="37" s="1"/>
  <c r="F1380" i="157"/>
  <c r="H3458" i="156"/>
  <c r="G1214" i="37" s="1"/>
  <c r="E3385" i="156"/>
  <c r="E3422" i="156"/>
  <c r="H1500" i="157"/>
  <c r="H1540" i="157"/>
  <c r="G1559" i="157"/>
  <c r="E797" i="37" s="1"/>
  <c r="G1461" i="157"/>
  <c r="G1541" i="157"/>
  <c r="E779" i="37" s="1"/>
  <c r="F1500" i="157"/>
  <c r="F1540" i="157"/>
  <c r="G1138" i="157"/>
  <c r="F1338" i="157"/>
  <c r="I1044" i="157"/>
  <c r="G345" i="37" s="1"/>
  <c r="H1339" i="157"/>
  <c r="H1380" i="157"/>
  <c r="G1300" i="157"/>
  <c r="G1381" i="157"/>
  <c r="E568" i="37" s="1"/>
  <c r="G1055" i="157"/>
  <c r="E356" i="37" s="1"/>
  <c r="F1181" i="157"/>
  <c r="F1223" i="157"/>
  <c r="H1181" i="157"/>
  <c r="H1263" i="157" s="1"/>
  <c r="H1223" i="157"/>
  <c r="H1180" i="157"/>
  <c r="I1056" i="157"/>
  <c r="G357" i="37" s="1"/>
  <c r="F1018" i="157"/>
  <c r="F1054" i="157"/>
  <c r="G1073" i="157"/>
  <c r="E374" i="37" s="1"/>
  <c r="I1068" i="157"/>
  <c r="G369" i="37" s="1"/>
  <c r="G1067" i="157"/>
  <c r="E368" i="37" s="1"/>
  <c r="H1054" i="157"/>
  <c r="I1049" i="157"/>
  <c r="G350" i="37" s="1"/>
  <c r="G975" i="157"/>
  <c r="G880" i="157"/>
  <c r="R812" i="157"/>
  <c r="G648" i="157"/>
  <c r="G593" i="157"/>
  <c r="G208" i="157"/>
  <c r="R715" i="157"/>
  <c r="I279" i="157"/>
  <c r="G321" i="157"/>
  <c r="G262" i="157"/>
  <c r="G51" i="157"/>
  <c r="R1031" i="157"/>
  <c r="F3271" i="156"/>
  <c r="F3163" i="156"/>
  <c r="E3164" i="156"/>
  <c r="E3200" i="156"/>
  <c r="G3164" i="156"/>
  <c r="G3238" i="156" s="1"/>
  <c r="G3200" i="156"/>
  <c r="F3124" i="156"/>
  <c r="E2830" i="156"/>
  <c r="F2795" i="156"/>
  <c r="E2996" i="156"/>
  <c r="E3061" i="156"/>
  <c r="E2997" i="156"/>
  <c r="H2966" i="156"/>
  <c r="H3056" i="156" s="1"/>
  <c r="G651" i="37" s="1"/>
  <c r="E2831" i="156"/>
  <c r="E2876" i="156"/>
  <c r="G2831" i="156"/>
  <c r="G2908" i="156" s="1"/>
  <c r="G2876" i="156"/>
  <c r="H2650" i="156"/>
  <c r="F2649" i="156"/>
  <c r="F2720" i="156" s="1"/>
  <c r="E288" i="37" s="1"/>
  <c r="E2684" i="156"/>
  <c r="P91" i="37" l="1"/>
  <c r="D778" i="37"/>
  <c r="D935" i="37"/>
  <c r="D1050" i="37"/>
  <c r="D795" i="37"/>
  <c r="D372" i="37"/>
  <c r="D1067" i="37"/>
  <c r="D448" i="37"/>
  <c r="F110" i="157"/>
  <c r="D355" i="37"/>
  <c r="D429" i="37"/>
  <c r="D1115" i="37"/>
  <c r="D113" i="37"/>
  <c r="D918" i="37"/>
  <c r="F460" i="157"/>
  <c r="D1132" i="37"/>
  <c r="E1333" i="37"/>
  <c r="D567" i="37"/>
  <c r="D585" i="37"/>
  <c r="F212" i="157"/>
  <c r="E140" i="37"/>
  <c r="E592" i="37"/>
  <c r="E906" i="37"/>
  <c r="F987" i="37"/>
  <c r="F1018" i="37"/>
  <c r="E289" i="37"/>
  <c r="E3082" i="156"/>
  <c r="D709" i="37"/>
  <c r="E3311" i="156"/>
  <c r="E638" i="37"/>
  <c r="D502" i="37"/>
  <c r="D656" i="37"/>
  <c r="D1178" i="37"/>
  <c r="D519" i="37"/>
  <c r="D305" i="37"/>
  <c r="D288" i="37"/>
  <c r="E3081" i="156"/>
  <c r="E3388" i="156"/>
  <c r="E1203" i="37"/>
  <c r="D637" i="37"/>
  <c r="E2687" i="156"/>
  <c r="D1195" i="37"/>
  <c r="E710" i="37"/>
  <c r="H1503" i="157"/>
  <c r="F1115" i="37"/>
  <c r="F1149" i="37"/>
  <c r="F1145" i="37"/>
  <c r="F99" i="57"/>
  <c r="G971" i="37" s="1"/>
  <c r="F81" i="46"/>
  <c r="F2166" i="157"/>
  <c r="F1050" i="37"/>
  <c r="F2014" i="157"/>
  <c r="F1861" i="157"/>
  <c r="F918" i="37"/>
  <c r="F953" i="37"/>
  <c r="H1342" i="157"/>
  <c r="F1669" i="157"/>
  <c r="F778" i="37"/>
  <c r="F1503" i="157"/>
  <c r="F567" i="37"/>
  <c r="F1342" i="157"/>
  <c r="F429" i="37"/>
  <c r="I1244" i="157"/>
  <c r="G450" i="37" s="1"/>
  <c r="E450" i="37"/>
  <c r="F469" i="37"/>
  <c r="H1184" i="157"/>
  <c r="H1266" i="157" s="1"/>
  <c r="F1184" i="157"/>
  <c r="F355" i="37"/>
  <c r="F1021" i="157"/>
  <c r="H1021" i="157"/>
  <c r="F935" i="157"/>
  <c r="F783" i="157"/>
  <c r="I764" i="157"/>
  <c r="G140" i="37" s="1"/>
  <c r="H686" i="157"/>
  <c r="F686" i="157"/>
  <c r="H3435" i="156"/>
  <c r="G1191" i="37" s="1"/>
  <c r="E1191" i="37"/>
  <c r="G3388" i="156"/>
  <c r="F709" i="37"/>
  <c r="F747" i="37"/>
  <c r="F746" i="37"/>
  <c r="E3237" i="156"/>
  <c r="E3167" i="156"/>
  <c r="G3167" i="156"/>
  <c r="G3241" i="156" s="1"/>
  <c r="G3082" i="156"/>
  <c r="F677" i="37" s="1"/>
  <c r="E3000" i="156"/>
  <c r="G3000" i="156"/>
  <c r="G3085" i="156" s="1"/>
  <c r="F680" i="37" s="1"/>
  <c r="E2834" i="156"/>
  <c r="F502" i="37"/>
  <c r="F533" i="37"/>
  <c r="F534" i="37"/>
  <c r="G1292" i="37"/>
  <c r="H2720" i="156"/>
  <c r="G288" i="37" s="1"/>
  <c r="G2010" i="157"/>
  <c r="I68" i="157"/>
  <c r="I321" i="157"/>
  <c r="G1338" i="157"/>
  <c r="G1915" i="157"/>
  <c r="E935" i="37" s="1"/>
  <c r="G1665" i="157"/>
  <c r="G2162" i="157"/>
  <c r="F146" i="57"/>
  <c r="G1018" i="37" s="1"/>
  <c r="F2223" i="157"/>
  <c r="E147" i="57"/>
  <c r="C147" i="57"/>
  <c r="D141" i="46"/>
  <c r="D259" i="37" s="1"/>
  <c r="D138" i="46"/>
  <c r="F141" i="46"/>
  <c r="F259" i="37" s="1"/>
  <c r="H2751" i="156"/>
  <c r="G319" i="37" s="1"/>
  <c r="I665" i="157"/>
  <c r="G1242" i="157"/>
  <c r="E448" i="37" s="1"/>
  <c r="F2893" i="156"/>
  <c r="E519" i="37" s="1"/>
  <c r="F3237" i="156"/>
  <c r="E746" i="37" s="1"/>
  <c r="D84" i="57"/>
  <c r="F145" i="57"/>
  <c r="G1017" i="37" s="1"/>
  <c r="G2210" i="157"/>
  <c r="E1132" i="37" s="1"/>
  <c r="I2222" i="157"/>
  <c r="G1144" i="37" s="1"/>
  <c r="G106" i="157"/>
  <c r="G209" i="157"/>
  <c r="G2050" i="157"/>
  <c r="E1050" i="37" s="1"/>
  <c r="G594" i="157"/>
  <c r="G932" i="157"/>
  <c r="G1223" i="157"/>
  <c r="E429" i="37" s="1"/>
  <c r="G1666" i="157"/>
  <c r="G107" i="157"/>
  <c r="G322" i="157"/>
  <c r="F3308" i="156"/>
  <c r="F3311" i="156" s="1"/>
  <c r="F2684" i="156"/>
  <c r="F3385" i="156"/>
  <c r="F2831" i="156"/>
  <c r="I1770" i="157"/>
  <c r="G881" i="37" s="1"/>
  <c r="I1073" i="157"/>
  <c r="G374" i="37" s="1"/>
  <c r="G1857" i="157"/>
  <c r="I1043" i="157"/>
  <c r="G344" i="37" s="1"/>
  <c r="I1158" i="157"/>
  <c r="G2067" i="157"/>
  <c r="E1067" i="37" s="1"/>
  <c r="I1318" i="157"/>
  <c r="I1398" i="157" s="1"/>
  <c r="G585" i="37" s="1"/>
  <c r="I781" i="157"/>
  <c r="G157" i="37" s="1"/>
  <c r="E78" i="46"/>
  <c r="E138" i="46" s="1"/>
  <c r="E256" i="37" s="1"/>
  <c r="E107" i="46"/>
  <c r="E225" i="37" s="1"/>
  <c r="D115" i="57"/>
  <c r="E987" i="37" s="1"/>
  <c r="F2830" i="156"/>
  <c r="I1093" i="157"/>
  <c r="G394" i="37" s="1"/>
  <c r="G1180" i="157"/>
  <c r="G1398" i="157"/>
  <c r="E585" i="37" s="1"/>
  <c r="F597" i="157"/>
  <c r="F1933" i="157"/>
  <c r="F2224" i="157"/>
  <c r="F1262" i="157"/>
  <c r="E2908" i="156"/>
  <c r="E2907" i="156"/>
  <c r="G682" i="157"/>
  <c r="G2011" i="157"/>
  <c r="G683" i="157"/>
  <c r="H2224" i="157"/>
  <c r="F1146" i="37" s="1"/>
  <c r="G2163" i="157"/>
  <c r="G2193" i="157"/>
  <c r="E1115" i="37" s="1"/>
  <c r="H1937" i="157"/>
  <c r="H1934" i="157"/>
  <c r="F1934" i="157"/>
  <c r="G1858" i="157"/>
  <c r="G1898" i="157"/>
  <c r="E918" i="37" s="1"/>
  <c r="F2876" i="156"/>
  <c r="E502" i="37" s="1"/>
  <c r="I1055" i="157"/>
  <c r="G356" i="37" s="1"/>
  <c r="G1557" i="157"/>
  <c r="E795" i="37" s="1"/>
  <c r="G1499" i="157"/>
  <c r="G1500" i="157"/>
  <c r="G1540" i="157"/>
  <c r="E778" i="37" s="1"/>
  <c r="G1181" i="157"/>
  <c r="G1339" i="157"/>
  <c r="G1380" i="157"/>
  <c r="E567" i="37" s="1"/>
  <c r="H1262" i="157"/>
  <c r="F1263" i="157"/>
  <c r="I1067" i="157"/>
  <c r="G368" i="37" s="1"/>
  <c r="G1018" i="157"/>
  <c r="G1054" i="157"/>
  <c r="E355" i="37" s="1"/>
  <c r="G1017" i="157"/>
  <c r="G1071" i="157"/>
  <c r="E372" i="37" s="1"/>
  <c r="F3164" i="156"/>
  <c r="F3200" i="156"/>
  <c r="E709" i="37" s="1"/>
  <c r="E3238" i="156"/>
  <c r="G2834" i="156"/>
  <c r="G2911" i="156" s="1"/>
  <c r="F3061" i="156"/>
  <c r="E656" i="37" s="1"/>
  <c r="F2996" i="156"/>
  <c r="F3081" i="156" s="1"/>
  <c r="E676" i="37" s="1"/>
  <c r="F2997" i="156"/>
  <c r="F3082" i="156" s="1"/>
  <c r="E677" i="37" s="1"/>
  <c r="D256" i="37" l="1"/>
  <c r="D953" i="37"/>
  <c r="D1145" i="37"/>
  <c r="D159" i="37"/>
  <c r="F2227" i="157"/>
  <c r="D469" i="37"/>
  <c r="D468" i="37"/>
  <c r="D954" i="37"/>
  <c r="D1146" i="37"/>
  <c r="D147" i="57"/>
  <c r="E1019" i="37" s="1"/>
  <c r="D1019" i="37"/>
  <c r="F1019" i="37"/>
  <c r="D747" i="37"/>
  <c r="E3085" i="156"/>
  <c r="D746" i="37"/>
  <c r="D533" i="37"/>
  <c r="D676" i="37"/>
  <c r="D677" i="37"/>
  <c r="D534" i="37"/>
  <c r="F957" i="37"/>
  <c r="F954" i="37"/>
  <c r="G1503" i="157"/>
  <c r="F468" i="37"/>
  <c r="F472" i="37"/>
  <c r="F750" i="37"/>
  <c r="F3000" i="156"/>
  <c r="F3085" i="156" s="1"/>
  <c r="E680" i="37" s="1"/>
  <c r="F537" i="37"/>
  <c r="G1263" i="157"/>
  <c r="E469" i="37" s="1"/>
  <c r="G1934" i="157"/>
  <c r="E954" i="37" s="1"/>
  <c r="G2224" i="157"/>
  <c r="I107" i="157"/>
  <c r="I106" i="157"/>
  <c r="F147" i="57"/>
  <c r="G1019" i="37" s="1"/>
  <c r="G1933" i="157"/>
  <c r="E953" i="37" s="1"/>
  <c r="G1262" i="157"/>
  <c r="E468" i="37" s="1"/>
  <c r="I1071" i="157"/>
  <c r="G372" i="37" s="1"/>
  <c r="F2908" i="156"/>
  <c r="E534" i="37" s="1"/>
  <c r="F2907" i="156"/>
  <c r="E533" i="37" s="1"/>
  <c r="F3238" i="156"/>
  <c r="E747" i="37" s="1"/>
  <c r="H2684" i="156"/>
  <c r="G2223" i="157"/>
  <c r="E1145" i="37" s="1"/>
  <c r="F1266" i="157"/>
  <c r="F1937" i="157"/>
  <c r="D957" i="37" s="1"/>
  <c r="E3241" i="156"/>
  <c r="E2911" i="156"/>
  <c r="I1054" i="157"/>
  <c r="G355" i="37" s="1"/>
  <c r="D1149" i="37" l="1"/>
  <c r="D472" i="37"/>
  <c r="D537" i="37"/>
  <c r="D750" i="37"/>
  <c r="D680" i="37"/>
  <c r="I2224" i="157"/>
  <c r="G1146" i="37" s="1"/>
  <c r="E1146" i="37"/>
  <c r="I2223" i="157"/>
  <c r="G1145" i="37" s="1"/>
  <c r="Y2469" i="156"/>
  <c r="X2469" i="156"/>
  <c r="V2469" i="156"/>
  <c r="U2469" i="156"/>
  <c r="T2469" i="156"/>
  <c r="S2469" i="156"/>
  <c r="R2469" i="156"/>
  <c r="Q2469" i="156"/>
  <c r="G2466" i="156"/>
  <c r="F2467" i="156"/>
  <c r="E2466" i="156"/>
  <c r="H2459" i="156"/>
  <c r="H2457" i="156"/>
  <c r="F2455" i="156"/>
  <c r="E2454" i="156"/>
  <c r="Q2463" i="156"/>
  <c r="R2463" i="156"/>
  <c r="S2463" i="156"/>
  <c r="T2463" i="156"/>
  <c r="U2463" i="156"/>
  <c r="V2463" i="156"/>
  <c r="X2463" i="156"/>
  <c r="Y2463" i="156"/>
  <c r="F2503" i="156"/>
  <c r="S2499" i="156"/>
  <c r="Y2497" i="156"/>
  <c r="X2497" i="156"/>
  <c r="U2497" i="156"/>
  <c r="T2497" i="156"/>
  <c r="Q2497" i="156"/>
  <c r="S2496" i="156"/>
  <c r="I2495" i="156"/>
  <c r="I2496" i="156" s="1"/>
  <c r="G2495" i="156"/>
  <c r="E2495" i="156"/>
  <c r="K2494" i="156"/>
  <c r="F2494" i="156"/>
  <c r="F2482" i="156"/>
  <c r="G2481" i="156"/>
  <c r="E2481" i="156"/>
  <c r="Y2489" i="156"/>
  <c r="X2489" i="156"/>
  <c r="W2489" i="156"/>
  <c r="U2489" i="156"/>
  <c r="T2489" i="156"/>
  <c r="Q2489" i="156"/>
  <c r="R2489" i="156"/>
  <c r="S2480" i="156"/>
  <c r="R2480" i="156"/>
  <c r="H2484" i="156" l="1"/>
  <c r="H2494" i="156"/>
  <c r="H2503" i="156"/>
  <c r="H2486" i="156"/>
  <c r="H2482" i="156"/>
  <c r="H2487" i="156"/>
  <c r="H2455" i="156"/>
  <c r="H2467" i="156"/>
  <c r="H2483" i="156"/>
  <c r="H2488" i="156"/>
  <c r="U2490" i="156"/>
  <c r="T2490" i="156"/>
  <c r="O2494" i="156"/>
  <c r="P2494" i="156" s="1"/>
  <c r="P2495" i="156" s="1"/>
  <c r="P2496" i="156" s="1"/>
  <c r="X2490" i="156"/>
  <c r="Y2490" i="156"/>
  <c r="V2499" i="156"/>
  <c r="V2481" i="156"/>
  <c r="V2496" i="156"/>
  <c r="R2490" i="156"/>
  <c r="V2480" i="156"/>
  <c r="R2510" i="156"/>
  <c r="Y2510" i="156"/>
  <c r="S2510" i="156"/>
  <c r="T2510" i="156"/>
  <c r="U2510" i="156"/>
  <c r="X2510" i="156"/>
  <c r="Q2490" i="156"/>
  <c r="Q2510" i="156"/>
  <c r="R2497" i="156"/>
  <c r="S2497" i="156"/>
  <c r="G2496" i="156"/>
  <c r="E2496" i="156"/>
  <c r="F2501" i="156"/>
  <c r="G2500" i="156"/>
  <c r="E2500" i="156"/>
  <c r="F2454" i="156"/>
  <c r="H2454" i="156" s="1"/>
  <c r="F2466" i="156"/>
  <c r="H2466" i="156" s="1"/>
  <c r="K2495" i="156"/>
  <c r="F2495" i="156"/>
  <c r="L2494" i="156"/>
  <c r="F2481" i="156"/>
  <c r="S2489" i="156"/>
  <c r="H2481" i="156" l="1"/>
  <c r="H2501" i="156"/>
  <c r="H2495" i="156"/>
  <c r="H2608" i="156" s="1"/>
  <c r="O2495" i="156"/>
  <c r="G2507" i="156"/>
  <c r="V2489" i="156"/>
  <c r="S2490" i="156"/>
  <c r="V2510" i="156"/>
  <c r="E2507" i="156"/>
  <c r="V2497" i="156"/>
  <c r="F2496" i="156"/>
  <c r="K2496" i="156"/>
  <c r="N2494" i="156"/>
  <c r="L2495" i="156"/>
  <c r="V2490" i="156" l="1"/>
  <c r="O2496" i="156"/>
  <c r="H2496" i="156"/>
  <c r="L2496" i="156"/>
  <c r="F2500" i="156"/>
  <c r="N2495" i="156"/>
  <c r="J2494" i="156"/>
  <c r="H2500" i="156" l="1"/>
  <c r="F2507" i="156"/>
  <c r="J2495" i="156"/>
  <c r="N2496" i="156"/>
  <c r="J2496" i="156" s="1"/>
  <c r="H2507" i="156" l="1"/>
  <c r="E2439" i="156" l="1"/>
  <c r="E2436" i="156"/>
  <c r="E2435" i="156"/>
  <c r="E2432" i="156"/>
  <c r="G2414" i="156"/>
  <c r="F2419" i="156"/>
  <c r="F2418" i="156"/>
  <c r="F2417" i="156"/>
  <c r="F2416" i="156"/>
  <c r="F2415" i="156"/>
  <c r="E2414" i="156"/>
  <c r="F2403" i="156"/>
  <c r="F2402" i="156"/>
  <c r="F2401" i="156"/>
  <c r="F2400" i="156"/>
  <c r="G2399" i="156"/>
  <c r="E2399" i="156"/>
  <c r="F2389" i="156"/>
  <c r="E2386" i="156"/>
  <c r="H2389" i="156" l="1"/>
  <c r="H2401" i="156"/>
  <c r="H2415" i="156"/>
  <c r="H2419" i="156"/>
  <c r="H2402" i="156"/>
  <c r="H2416" i="156"/>
  <c r="H2403" i="156"/>
  <c r="H2417" i="156"/>
  <c r="H2400" i="156"/>
  <c r="H2418" i="156"/>
  <c r="E2385" i="156"/>
  <c r="E2442" i="156"/>
  <c r="E2431" i="156"/>
  <c r="F2414" i="156"/>
  <c r="H2414" i="156" s="1"/>
  <c r="E2443" i="156" l="1"/>
  <c r="E2441" i="156"/>
  <c r="G2352" i="156"/>
  <c r="E2352" i="156"/>
  <c r="K2351" i="156"/>
  <c r="J2351" i="156"/>
  <c r="F2351" i="156"/>
  <c r="F2329" i="156"/>
  <c r="F2328" i="156"/>
  <c r="F2303" i="156"/>
  <c r="F2300" i="156"/>
  <c r="F2299" i="156"/>
  <c r="G2322" i="156"/>
  <c r="G2321" i="156"/>
  <c r="G2297" i="156"/>
  <c r="F2322" i="156"/>
  <c r="F2321" i="156"/>
  <c r="E2322" i="156"/>
  <c r="E2298" i="156"/>
  <c r="G2287" i="156"/>
  <c r="K2286" i="156"/>
  <c r="J2286" i="156"/>
  <c r="F2286" i="156"/>
  <c r="F2279" i="156"/>
  <c r="G2276" i="156"/>
  <c r="F2277" i="156"/>
  <c r="F2268" i="156"/>
  <c r="F2258" i="156"/>
  <c r="F2257" i="156"/>
  <c r="F2256" i="156"/>
  <c r="G2278" i="156"/>
  <c r="E2287" i="156"/>
  <c r="E2278" i="156"/>
  <c r="E2276" i="156"/>
  <c r="G2220" i="156"/>
  <c r="F2222" i="156"/>
  <c r="F2221" i="156"/>
  <c r="F2246" i="156"/>
  <c r="F2245" i="156"/>
  <c r="E2220" i="156"/>
  <c r="G2181" i="156"/>
  <c r="E2181" i="156"/>
  <c r="G2178" i="156"/>
  <c r="E2178" i="156"/>
  <c r="F2165" i="156"/>
  <c r="G2164" i="156"/>
  <c r="G2158" i="156"/>
  <c r="F2169" i="156"/>
  <c r="F2166" i="156"/>
  <c r="F2159" i="156"/>
  <c r="F2155" i="156"/>
  <c r="F2142" i="156"/>
  <c r="F2138" i="156"/>
  <c r="F2136" i="156"/>
  <c r="F2134" i="156"/>
  <c r="E2164" i="156"/>
  <c r="E2158" i="156"/>
  <c r="G2094" i="156"/>
  <c r="E2094" i="156"/>
  <c r="G2074" i="156"/>
  <c r="F2082" i="156"/>
  <c r="F2077" i="156"/>
  <c r="F2076" i="156"/>
  <c r="F2075" i="156"/>
  <c r="F2073" i="156"/>
  <c r="F2065" i="156"/>
  <c r="F2054" i="156"/>
  <c r="F2052" i="156"/>
  <c r="F2050" i="156"/>
  <c r="E2080" i="156"/>
  <c r="E2074" i="156"/>
  <c r="F2567" i="156" l="1"/>
  <c r="F2137" i="156"/>
  <c r="H2166" i="156"/>
  <c r="H2238" i="156"/>
  <c r="H2256" i="156"/>
  <c r="H2261" i="156"/>
  <c r="H2277" i="156"/>
  <c r="H2303" i="156"/>
  <c r="E2162" i="156"/>
  <c r="H2169" i="156"/>
  <c r="H2165" i="156"/>
  <c r="H2245" i="156"/>
  <c r="H2221" i="156"/>
  <c r="H2257" i="156"/>
  <c r="H2263" i="156"/>
  <c r="H2328" i="156"/>
  <c r="F2053" i="156"/>
  <c r="H2246" i="156"/>
  <c r="H2222" i="156"/>
  <c r="H2258" i="156"/>
  <c r="H2268" i="156"/>
  <c r="H2279" i="156"/>
  <c r="H2299" i="156"/>
  <c r="H2329" i="156"/>
  <c r="E2078" i="156"/>
  <c r="H2159" i="156"/>
  <c r="H2236" i="156"/>
  <c r="H2259" i="156"/>
  <c r="H2265" i="156"/>
  <c r="H2286" i="156"/>
  <c r="H2300" i="156"/>
  <c r="H2351" i="156"/>
  <c r="E41" i="37"/>
  <c r="H2155" i="156"/>
  <c r="G2353" i="156"/>
  <c r="G2288" i="156"/>
  <c r="H2321" i="156"/>
  <c r="G2162" i="156"/>
  <c r="G2182" i="156" s="1"/>
  <c r="G2275" i="156"/>
  <c r="G2281" i="156" s="1"/>
  <c r="H2322" i="156"/>
  <c r="F2064" i="156"/>
  <c r="F2049" i="156"/>
  <c r="F2133" i="156"/>
  <c r="G2063" i="156"/>
  <c r="K2287" i="156"/>
  <c r="I2287" i="156" s="1"/>
  <c r="I2288" i="156" s="1"/>
  <c r="L2351" i="156"/>
  <c r="F2080" i="156"/>
  <c r="F2078" i="156" s="1"/>
  <c r="F2244" i="156"/>
  <c r="H2052" i="156"/>
  <c r="F2298" i="156"/>
  <c r="H2298" i="156" s="1"/>
  <c r="F2327" i="156"/>
  <c r="G2282" i="156"/>
  <c r="G2319" i="156"/>
  <c r="H2065" i="156"/>
  <c r="H2149" i="156"/>
  <c r="G2271" i="156"/>
  <c r="F2278" i="156"/>
  <c r="H2278" i="156" s="1"/>
  <c r="E2275" i="156"/>
  <c r="F2352" i="156"/>
  <c r="H2352" i="156" s="1"/>
  <c r="F2094" i="156"/>
  <c r="H2082" i="156"/>
  <c r="E2282" i="156"/>
  <c r="E2353" i="156"/>
  <c r="F2287" i="156"/>
  <c r="H2287" i="156" s="1"/>
  <c r="E2321" i="156"/>
  <c r="E2288" i="156"/>
  <c r="F2276" i="156"/>
  <c r="H2276" i="156" s="1"/>
  <c r="E2297" i="156"/>
  <c r="F2158" i="156"/>
  <c r="H2158" i="156" s="1"/>
  <c r="F2181" i="156"/>
  <c r="H2181" i="156" s="1"/>
  <c r="H2136" i="156"/>
  <c r="J2287" i="156"/>
  <c r="J2288" i="156" s="1"/>
  <c r="J2352" i="156"/>
  <c r="J2353" i="156" s="1"/>
  <c r="O2286" i="156"/>
  <c r="O2287" i="156" s="1"/>
  <c r="O2288" i="156" s="1"/>
  <c r="O2351" i="156"/>
  <c r="O2352" i="156" s="1"/>
  <c r="O2353" i="156" s="1"/>
  <c r="K2352" i="156"/>
  <c r="L2286" i="156"/>
  <c r="F2220" i="156"/>
  <c r="H2220" i="156" s="1"/>
  <c r="E2147" i="156"/>
  <c r="G2147" i="156"/>
  <c r="F2164" i="156"/>
  <c r="F2162" i="156" s="1"/>
  <c r="G2095" i="156"/>
  <c r="E2063" i="156"/>
  <c r="F2074" i="156"/>
  <c r="H2327" i="156" l="1"/>
  <c r="H2244" i="156"/>
  <c r="E1310" i="37"/>
  <c r="H2162" i="156"/>
  <c r="G2323" i="156"/>
  <c r="H2164" i="156"/>
  <c r="N2351" i="156"/>
  <c r="L2352" i="156"/>
  <c r="K2353" i="156"/>
  <c r="K2288" i="156"/>
  <c r="E2182" i="156"/>
  <c r="H2094" i="156"/>
  <c r="F2297" i="156"/>
  <c r="H2297" i="156" s="1"/>
  <c r="H2080" i="156"/>
  <c r="F2288" i="156"/>
  <c r="H2288" i="156" s="1"/>
  <c r="F2353" i="156"/>
  <c r="H2353" i="156" s="1"/>
  <c r="G2284" i="156"/>
  <c r="G2096" i="156"/>
  <c r="G2099" i="156" s="1"/>
  <c r="H2074" i="156"/>
  <c r="F2275" i="156"/>
  <c r="H2275" i="156" s="1"/>
  <c r="F2282" i="156"/>
  <c r="H2282" i="156" s="1"/>
  <c r="E2096" i="156"/>
  <c r="E2281" i="156"/>
  <c r="E2319" i="156"/>
  <c r="E2095" i="156"/>
  <c r="F2147" i="156"/>
  <c r="G2183" i="156"/>
  <c r="E2183" i="156"/>
  <c r="I2352" i="156"/>
  <c r="I2353" i="156" s="1"/>
  <c r="L2287" i="156"/>
  <c r="N2286" i="156"/>
  <c r="F2063" i="156"/>
  <c r="E2323" i="156" l="1"/>
  <c r="G2186" i="156"/>
  <c r="E2186" i="156"/>
  <c r="E2099" i="156"/>
  <c r="L2288" i="156"/>
  <c r="L2353" i="156"/>
  <c r="N2352" i="156"/>
  <c r="N2353" i="156" s="1"/>
  <c r="F2182" i="156"/>
  <c r="H2182" i="156" s="1"/>
  <c r="F2281" i="156"/>
  <c r="H2281" i="156" s="1"/>
  <c r="F2319" i="156"/>
  <c r="H2319" i="156" s="1"/>
  <c r="F2096" i="156"/>
  <c r="F2183" i="156"/>
  <c r="H2183" i="156" s="1"/>
  <c r="F2095" i="156"/>
  <c r="H2078" i="156"/>
  <c r="E2284" i="156"/>
  <c r="N2287" i="156"/>
  <c r="N2288" i="156" s="1"/>
  <c r="F2323" i="156" l="1"/>
  <c r="H2323" i="156" s="1"/>
  <c r="F2284" i="156"/>
  <c r="G2018" i="156"/>
  <c r="E2018" i="156"/>
  <c r="F1972" i="156"/>
  <c r="F1971" i="156"/>
  <c r="F1966" i="156"/>
  <c r="F1957" i="156"/>
  <c r="F1936" i="156"/>
  <c r="F1935" i="156" s="1"/>
  <c r="F1910" i="156"/>
  <c r="S1903" i="156"/>
  <c r="S1901" i="156"/>
  <c r="S1900" i="156"/>
  <c r="J1903" i="156"/>
  <c r="G1837" i="156"/>
  <c r="G1833" i="156"/>
  <c r="G1827" i="156"/>
  <c r="F1840" i="156"/>
  <c r="F1839" i="156"/>
  <c r="F1836" i="156"/>
  <c r="F1829" i="156"/>
  <c r="F1828" i="156"/>
  <c r="F1826" i="156"/>
  <c r="F1824" i="156"/>
  <c r="E1841" i="156"/>
  <c r="E1837" i="156"/>
  <c r="E1833" i="156"/>
  <c r="E1827" i="156"/>
  <c r="G1764" i="156"/>
  <c r="G1760" i="156"/>
  <c r="G1754" i="156"/>
  <c r="G1791" i="156"/>
  <c r="F1767" i="156"/>
  <c r="F1766" i="156"/>
  <c r="F1763" i="156"/>
  <c r="F1762" i="156"/>
  <c r="F1756" i="156"/>
  <c r="F1755" i="156"/>
  <c r="F1753" i="156"/>
  <c r="F1751" i="156"/>
  <c r="E1764" i="156"/>
  <c r="E1760" i="156"/>
  <c r="E1754" i="156"/>
  <c r="G1712" i="156"/>
  <c r="G1708" i="156"/>
  <c r="G1702" i="156"/>
  <c r="G1735" i="156"/>
  <c r="F1715" i="156"/>
  <c r="F1714" i="156"/>
  <c r="F1711" i="156"/>
  <c r="F1710" i="156"/>
  <c r="F1704" i="156"/>
  <c r="F1703" i="156"/>
  <c r="F1701" i="156"/>
  <c r="F1699" i="156"/>
  <c r="E1716" i="156"/>
  <c r="E1712" i="156"/>
  <c r="E1708" i="156"/>
  <c r="E1702" i="156"/>
  <c r="G1658" i="156"/>
  <c r="G1654" i="156"/>
  <c r="G1648" i="156"/>
  <c r="G1681" i="156"/>
  <c r="F1661" i="156"/>
  <c r="F1660" i="156"/>
  <c r="F1657" i="156"/>
  <c r="F1656" i="156"/>
  <c r="F1650" i="156"/>
  <c r="F1649" i="156"/>
  <c r="F1647" i="156"/>
  <c r="F1645" i="156"/>
  <c r="E1658" i="156"/>
  <c r="E1654" i="156"/>
  <c r="E1648" i="156"/>
  <c r="G1586" i="156"/>
  <c r="E1586" i="156"/>
  <c r="G1561" i="156"/>
  <c r="F1562" i="156"/>
  <c r="F1552" i="156"/>
  <c r="F1551" i="156" s="1"/>
  <c r="F1545" i="156"/>
  <c r="F1541" i="156"/>
  <c r="F1539" i="156"/>
  <c r="F1537" i="156"/>
  <c r="E1561" i="156"/>
  <c r="G1520" i="156"/>
  <c r="E1520" i="156"/>
  <c r="G1503" i="156"/>
  <c r="G1501" i="156" s="1"/>
  <c r="F1505" i="156"/>
  <c r="F1500" i="156"/>
  <c r="F1499" i="156"/>
  <c r="F1498" i="156"/>
  <c r="F1496" i="156"/>
  <c r="F1486" i="156"/>
  <c r="F1475" i="156"/>
  <c r="F1474" i="156"/>
  <c r="F1472" i="156"/>
  <c r="F1470" i="156"/>
  <c r="E1503" i="156"/>
  <c r="E1497" i="156"/>
  <c r="F1485" i="156" l="1"/>
  <c r="F1760" i="156"/>
  <c r="G1759" i="156"/>
  <c r="E1501" i="156"/>
  <c r="H2284" i="156"/>
  <c r="F1909" i="156"/>
  <c r="F1644" i="156"/>
  <c r="F1469" i="156"/>
  <c r="F1698" i="156"/>
  <c r="F1750" i="156"/>
  <c r="F1823" i="156"/>
  <c r="F1497" i="156"/>
  <c r="F1536" i="156"/>
  <c r="F1956" i="156"/>
  <c r="F1965" i="156"/>
  <c r="F1915" i="156"/>
  <c r="E2019" i="156"/>
  <c r="G1859" i="156"/>
  <c r="H1753" i="156"/>
  <c r="H1903" i="156"/>
  <c r="F1540" i="156"/>
  <c r="H1472" i="156"/>
  <c r="H1826" i="156"/>
  <c r="H1913" i="156"/>
  <c r="H1701" i="156"/>
  <c r="H1969" i="156"/>
  <c r="E1793" i="156"/>
  <c r="F1473" i="156"/>
  <c r="H1916" i="156"/>
  <c r="G1589" i="156"/>
  <c r="G1737" i="156"/>
  <c r="G1793" i="156"/>
  <c r="G1861" i="156"/>
  <c r="G1550" i="156"/>
  <c r="H1959" i="156"/>
  <c r="H1840" i="156"/>
  <c r="H1486" i="156"/>
  <c r="H1496" i="156"/>
  <c r="H1552" i="156"/>
  <c r="H1499" i="156"/>
  <c r="G1683" i="156"/>
  <c r="H1997" i="156"/>
  <c r="H2000" i="156"/>
  <c r="H2001" i="156"/>
  <c r="H2003" i="156"/>
  <c r="E1683" i="156"/>
  <c r="E1861" i="156"/>
  <c r="E1589" i="156"/>
  <c r="F1586" i="156"/>
  <c r="H1715" i="156"/>
  <c r="H1562" i="156"/>
  <c r="H1661" i="156"/>
  <c r="E1737" i="156"/>
  <c r="F1520" i="156"/>
  <c r="F1833" i="156"/>
  <c r="E1681" i="156"/>
  <c r="F1503" i="156"/>
  <c r="F1501" i="156" s="1"/>
  <c r="H1647" i="156"/>
  <c r="H1767" i="156"/>
  <c r="H1936" i="156"/>
  <c r="F2018" i="156"/>
  <c r="E1550" i="156"/>
  <c r="E1653" i="156"/>
  <c r="G1653" i="156"/>
  <c r="G1832" i="156"/>
  <c r="E1832" i="156"/>
  <c r="F1827" i="156"/>
  <c r="G2019" i="156"/>
  <c r="G1707" i="156"/>
  <c r="E1759" i="156"/>
  <c r="F1708" i="156"/>
  <c r="E1859" i="156"/>
  <c r="E1791" i="156"/>
  <c r="F1764" i="156"/>
  <c r="G1934" i="156"/>
  <c r="E1587" i="156"/>
  <c r="E1484" i="156"/>
  <c r="F1658" i="156"/>
  <c r="E1735" i="156"/>
  <c r="G1587" i="156"/>
  <c r="E1934" i="156"/>
  <c r="F1712" i="156"/>
  <c r="E1707" i="156"/>
  <c r="H1505" i="156"/>
  <c r="H1539" i="156"/>
  <c r="H1557" i="156"/>
  <c r="G1521" i="156"/>
  <c r="F1561" i="156"/>
  <c r="F1654" i="156"/>
  <c r="F1702" i="156"/>
  <c r="G1484" i="156"/>
  <c r="H1766" i="156"/>
  <c r="F1754" i="156"/>
  <c r="F1837" i="156"/>
  <c r="F1648" i="156"/>
  <c r="F1759" i="156" l="1"/>
  <c r="F1963" i="156"/>
  <c r="E1521" i="156"/>
  <c r="H2018" i="156"/>
  <c r="F1859" i="156"/>
  <c r="F1735" i="156"/>
  <c r="H1565" i="156"/>
  <c r="H1586" i="156"/>
  <c r="F1791" i="156"/>
  <c r="F1681" i="156"/>
  <c r="G1588" i="156"/>
  <c r="G1591" i="156" s="1"/>
  <c r="F1589" i="156"/>
  <c r="F1737" i="156"/>
  <c r="F1683" i="156"/>
  <c r="F1793" i="156"/>
  <c r="F1861" i="156"/>
  <c r="H1561" i="156"/>
  <c r="G1736" i="156"/>
  <c r="G1739" i="156" s="1"/>
  <c r="G1522" i="156"/>
  <c r="G1525" i="156" s="1"/>
  <c r="G1792" i="156"/>
  <c r="G1795" i="156" s="1"/>
  <c r="G1860" i="156"/>
  <c r="G1863" i="156" s="1"/>
  <c r="G1682" i="156"/>
  <c r="G1685" i="156" s="1"/>
  <c r="H1833" i="156"/>
  <c r="H1654" i="156"/>
  <c r="H1760" i="156"/>
  <c r="H1764" i="156"/>
  <c r="H1712" i="156"/>
  <c r="H1658" i="156"/>
  <c r="H1708" i="156"/>
  <c r="H1837" i="156"/>
  <c r="H1648" i="156"/>
  <c r="F1550" i="156"/>
  <c r="H1520" i="156"/>
  <c r="F1832" i="156"/>
  <c r="H1503" i="156"/>
  <c r="E1736" i="156"/>
  <c r="E1522" i="156"/>
  <c r="E1792" i="156"/>
  <c r="E1682" i="156"/>
  <c r="E1860" i="156"/>
  <c r="E1588" i="156"/>
  <c r="G2020" i="156"/>
  <c r="G2023" i="156" s="1"/>
  <c r="E2020" i="156"/>
  <c r="F1707" i="156"/>
  <c r="F1587" i="156"/>
  <c r="F1653" i="156"/>
  <c r="F1484" i="156"/>
  <c r="E2023" i="156" l="1"/>
  <c r="E1591" i="156"/>
  <c r="E1525" i="156"/>
  <c r="F1934" i="156"/>
  <c r="F1521" i="156"/>
  <c r="E1795" i="156"/>
  <c r="E1739" i="156"/>
  <c r="H1963" i="156"/>
  <c r="H1501" i="156"/>
  <c r="F2019" i="156"/>
  <c r="F1588" i="156"/>
  <c r="F1736" i="156"/>
  <c r="F1522" i="156"/>
  <c r="F1860" i="156"/>
  <c r="F1682" i="156"/>
  <c r="F1792" i="156"/>
  <c r="E1863" i="156"/>
  <c r="E1685" i="156"/>
  <c r="E1450" i="156"/>
  <c r="F2020" i="156" l="1"/>
  <c r="F1431" i="156"/>
  <c r="F1426" i="156"/>
  <c r="F1423" i="156"/>
  <c r="G1418" i="156"/>
  <c r="F1419" i="156"/>
  <c r="F1409" i="156"/>
  <c r="F1408" i="156" s="1"/>
  <c r="F1398" i="156"/>
  <c r="F1396" i="156"/>
  <c r="F1395" i="156"/>
  <c r="F1394" i="156"/>
  <c r="E1436" i="156"/>
  <c r="E1418" i="156"/>
  <c r="E1397" i="156"/>
  <c r="E1434" i="156" l="1"/>
  <c r="F2544" i="156"/>
  <c r="F1430" i="156"/>
  <c r="F2584" i="156"/>
  <c r="H1396" i="156"/>
  <c r="F1397" i="156"/>
  <c r="H1426" i="156"/>
  <c r="F1424" i="156"/>
  <c r="F1418" i="156"/>
  <c r="H1412" i="156"/>
  <c r="H1409" i="156"/>
  <c r="H1419" i="156"/>
  <c r="E1407" i="156"/>
  <c r="G1407" i="156"/>
  <c r="E1374" i="156"/>
  <c r="F1352" i="156"/>
  <c r="F1351" i="156"/>
  <c r="F1327" i="156"/>
  <c r="F1326" i="156"/>
  <c r="F1323" i="156"/>
  <c r="F1324" i="156"/>
  <c r="E1349" i="156"/>
  <c r="G1297" i="156"/>
  <c r="E1297" i="156"/>
  <c r="F1261" i="156"/>
  <c r="F1244" i="156"/>
  <c r="F1240" i="156"/>
  <c r="F1238" i="156"/>
  <c r="E1266" i="156"/>
  <c r="H2544" i="156" l="1"/>
  <c r="G18" i="37" s="1"/>
  <c r="E18" i="37"/>
  <c r="E1286" i="37" s="1"/>
  <c r="E1264" i="156"/>
  <c r="F2583" i="156"/>
  <c r="F1422" i="156"/>
  <c r="H2584" i="156"/>
  <c r="G58" i="37" s="1"/>
  <c r="E58" i="37"/>
  <c r="E1453" i="156"/>
  <c r="E1298" i="156"/>
  <c r="F1239" i="156"/>
  <c r="H1424" i="156"/>
  <c r="H1324" i="156"/>
  <c r="F1325" i="156"/>
  <c r="G1377" i="156"/>
  <c r="G1300" i="156"/>
  <c r="H1238" i="156"/>
  <c r="H1254" i="156"/>
  <c r="E1451" i="156"/>
  <c r="E1377" i="156"/>
  <c r="E1300" i="156"/>
  <c r="F1260" i="156"/>
  <c r="H1240" i="156"/>
  <c r="H1351" i="156"/>
  <c r="H1244" i="156"/>
  <c r="H1418" i="156"/>
  <c r="G1452" i="156"/>
  <c r="E1452" i="156"/>
  <c r="E1249" i="156"/>
  <c r="G1249" i="156"/>
  <c r="E1375" i="156"/>
  <c r="G1375" i="156"/>
  <c r="F1297" i="156"/>
  <c r="E1336" i="156"/>
  <c r="H1251" i="156"/>
  <c r="H1261" i="156"/>
  <c r="E57" i="37" l="1"/>
  <c r="E1330" i="37"/>
  <c r="E1455" i="156"/>
  <c r="H1297" i="156"/>
  <c r="F1300" i="156"/>
  <c r="F1377" i="156"/>
  <c r="G1299" i="156"/>
  <c r="H1260" i="156"/>
  <c r="F1249" i="156"/>
  <c r="E1299" i="156"/>
  <c r="E1376" i="156"/>
  <c r="H1239" i="156"/>
  <c r="G1215" i="156"/>
  <c r="E1215" i="156"/>
  <c r="F1190" i="156"/>
  <c r="F1180" i="156"/>
  <c r="F1179" i="156" s="1"/>
  <c r="F1173" i="156"/>
  <c r="F1169" i="156"/>
  <c r="F1167" i="156"/>
  <c r="E1189" i="156"/>
  <c r="E1146" i="156"/>
  <c r="F1118" i="156"/>
  <c r="F1108" i="156"/>
  <c r="F1097" i="156"/>
  <c r="F1095" i="156"/>
  <c r="F1094" i="156"/>
  <c r="E1379" i="156" l="1"/>
  <c r="F1107" i="156"/>
  <c r="F1117" i="156"/>
  <c r="G1330" i="37"/>
  <c r="E1302" i="156"/>
  <c r="F1096" i="156"/>
  <c r="F1168" i="156"/>
  <c r="H1095" i="156"/>
  <c r="G1218" i="156"/>
  <c r="F1299" i="156"/>
  <c r="H1173" i="156"/>
  <c r="H1183" i="156"/>
  <c r="G1106" i="156"/>
  <c r="H1190" i="156"/>
  <c r="H1108" i="156"/>
  <c r="F1215" i="156"/>
  <c r="H1111" i="156"/>
  <c r="H1167" i="156"/>
  <c r="E1218" i="156"/>
  <c r="E1178" i="156"/>
  <c r="G1216" i="156"/>
  <c r="E1216" i="156"/>
  <c r="F1189" i="156"/>
  <c r="H1118" i="156"/>
  <c r="G1178" i="156"/>
  <c r="G1147" i="156"/>
  <c r="F1149" i="156" l="1"/>
  <c r="G1148" i="156"/>
  <c r="H1120" i="156"/>
  <c r="H1215" i="156"/>
  <c r="H1117" i="156"/>
  <c r="G1217" i="156"/>
  <c r="G1220" i="156" s="1"/>
  <c r="H1189" i="156"/>
  <c r="E1217" i="156"/>
  <c r="F1218" i="156"/>
  <c r="F1178" i="156"/>
  <c r="E1106" i="156" l="1"/>
  <c r="F1217" i="156"/>
  <c r="E1220" i="156"/>
  <c r="E1147" i="156"/>
  <c r="E1148" i="156" l="1"/>
  <c r="E1151" i="156" l="1"/>
  <c r="F1002" i="156"/>
  <c r="F1001" i="156"/>
  <c r="F999" i="156"/>
  <c r="F998" i="156"/>
  <c r="E1010" i="156"/>
  <c r="E1006" i="156"/>
  <c r="E1000" i="156"/>
  <c r="F958" i="156"/>
  <c r="F956" i="156"/>
  <c r="F954" i="156"/>
  <c r="F939" i="156"/>
  <c r="F936" i="156"/>
  <c r="F934" i="156"/>
  <c r="F930" i="156"/>
  <c r="E953" i="156"/>
  <c r="E947" i="156"/>
  <c r="E943" i="156"/>
  <c r="E937" i="156"/>
  <c r="H910" i="156"/>
  <c r="H906" i="156"/>
  <c r="H908" i="156"/>
  <c r="H905" i="156"/>
  <c r="G904" i="156"/>
  <c r="E904" i="156"/>
  <c r="G866" i="156"/>
  <c r="E866" i="156"/>
  <c r="F829" i="156"/>
  <c r="G828" i="156"/>
  <c r="G826" i="156" s="1"/>
  <c r="F825" i="156"/>
  <c r="F824" i="156"/>
  <c r="F823" i="156"/>
  <c r="F820" i="156"/>
  <c r="F819" i="156"/>
  <c r="E828" i="156"/>
  <c r="E822" i="156"/>
  <c r="E826" i="156" l="1"/>
  <c r="F2565" i="156"/>
  <c r="E2600" i="156"/>
  <c r="E951" i="156"/>
  <c r="F2542" i="156"/>
  <c r="E16" i="37" s="1"/>
  <c r="H823" i="156"/>
  <c r="E1039" i="156"/>
  <c r="F2566" i="156"/>
  <c r="F2547" i="156"/>
  <c r="F2543" i="156"/>
  <c r="F933" i="156"/>
  <c r="F2552" i="156"/>
  <c r="E2558" i="156"/>
  <c r="E2570" i="156"/>
  <c r="E867" i="156"/>
  <c r="E2540" i="156"/>
  <c r="E2545" i="156"/>
  <c r="G1037" i="156"/>
  <c r="H958" i="156"/>
  <c r="H956" i="156"/>
  <c r="F2580" i="156"/>
  <c r="G811" i="156"/>
  <c r="E978" i="156"/>
  <c r="F866" i="156"/>
  <c r="H999" i="156"/>
  <c r="E1005" i="156"/>
  <c r="E811" i="156"/>
  <c r="F1000" i="156"/>
  <c r="E1037" i="156"/>
  <c r="F953" i="156"/>
  <c r="F828" i="156"/>
  <c r="E942" i="156"/>
  <c r="F822" i="156"/>
  <c r="F904" i="156"/>
  <c r="H2542" i="156" l="1"/>
  <c r="G16" i="37" s="1"/>
  <c r="D44" i="37"/>
  <c r="D32" i="37"/>
  <c r="E39" i="37"/>
  <c r="E54" i="37"/>
  <c r="D19" i="37"/>
  <c r="D14" i="37"/>
  <c r="E976" i="156"/>
  <c r="E40" i="37"/>
  <c r="E1309" i="37" s="1"/>
  <c r="D74" i="37"/>
  <c r="H2543" i="156"/>
  <c r="G17" i="37" s="1"/>
  <c r="E17" i="37"/>
  <c r="H2547" i="156"/>
  <c r="G21" i="37" s="1"/>
  <c r="E21" i="37"/>
  <c r="H2552" i="156"/>
  <c r="G26" i="37" s="1"/>
  <c r="E26" i="37"/>
  <c r="E2557" i="156"/>
  <c r="H2580" i="156"/>
  <c r="G54" i="37" s="1"/>
  <c r="H866" i="156"/>
  <c r="G868" i="156"/>
  <c r="H822" i="156"/>
  <c r="E977" i="156"/>
  <c r="H904" i="156"/>
  <c r="E1038" i="156"/>
  <c r="E868" i="156"/>
  <c r="F1039" i="156"/>
  <c r="G759" i="156"/>
  <c r="F1253" i="37" s="1"/>
  <c r="E759" i="156"/>
  <c r="G746" i="156"/>
  <c r="F1240" i="37" s="1"/>
  <c r="E746" i="156"/>
  <c r="G737" i="156"/>
  <c r="E737" i="156"/>
  <c r="G592" i="156"/>
  <c r="G578" i="156"/>
  <c r="E592" i="156"/>
  <c r="E591" i="156"/>
  <c r="E589" i="156"/>
  <c r="E578" i="156"/>
  <c r="E577" i="156"/>
  <c r="E575" i="156"/>
  <c r="E555" i="156"/>
  <c r="E553" i="156"/>
  <c r="E545" i="156"/>
  <c r="D31" i="37" l="1"/>
  <c r="E1308" i="37"/>
  <c r="E1041" i="156"/>
  <c r="E2602" i="156"/>
  <c r="D1240" i="37"/>
  <c r="D1253" i="37"/>
  <c r="E980" i="156"/>
  <c r="F1231" i="37"/>
  <c r="J737" i="156"/>
  <c r="I1231" i="37" s="1"/>
  <c r="D1231" i="37"/>
  <c r="E574" i="156"/>
  <c r="E543" i="156"/>
  <c r="E588" i="156"/>
  <c r="E551" i="156"/>
  <c r="D76" i="37" l="1"/>
  <c r="E564" i="156"/>
  <c r="E581" i="156"/>
  <c r="F468" i="156"/>
  <c r="F471" i="156"/>
  <c r="F472" i="156"/>
  <c r="F473" i="156"/>
  <c r="F474" i="156"/>
  <c r="F475" i="156"/>
  <c r="E470" i="156"/>
  <c r="E380" i="156"/>
  <c r="E467" i="156" l="1"/>
  <c r="F470" i="156"/>
  <c r="F467" i="156" s="1"/>
  <c r="E296" i="156" l="1"/>
  <c r="E202" i="156"/>
  <c r="E283" i="156" l="1"/>
  <c r="E200" i="156"/>
  <c r="E159" i="156"/>
  <c r="E152" i="156"/>
  <c r="E157" i="156"/>
  <c r="E96" i="156"/>
  <c r="F55" i="156"/>
  <c r="F46" i="156"/>
  <c r="E54" i="156"/>
  <c r="E44" i="156"/>
  <c r="E150" i="156" l="1"/>
  <c r="E42" i="156"/>
  <c r="E762" i="156"/>
  <c r="H80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98" i="156"/>
  <c r="E99" i="156"/>
  <c r="F113" i="156"/>
  <c r="E126" i="156"/>
  <c r="F128" i="156"/>
  <c r="F130" i="156"/>
  <c r="F131" i="156"/>
  <c r="E132" i="156"/>
  <c r="S1972" i="156"/>
  <c r="H22" i="156" l="1"/>
  <c r="F98" i="156"/>
  <c r="H98" i="156" s="1"/>
  <c r="F110" i="156"/>
  <c r="H53" i="156"/>
  <c r="V1972" i="156"/>
  <c r="F99" i="156"/>
  <c r="E133" i="156"/>
  <c r="F44" i="156"/>
  <c r="F96" i="156"/>
  <c r="F132" i="156"/>
  <c r="F126" i="156"/>
  <c r="F57" i="156"/>
  <c r="F39" i="156"/>
  <c r="E97" i="156"/>
  <c r="F42" i="156" l="1"/>
  <c r="E100" i="156"/>
  <c r="F133" i="156"/>
  <c r="F97" i="156" l="1"/>
  <c r="F100" i="156" l="1"/>
  <c r="I614" i="157"/>
  <c r="F612" i="157" l="1"/>
  <c r="H612" i="157"/>
  <c r="H611" i="157" l="1"/>
  <c r="F611" i="157"/>
  <c r="Z1259" i="37" l="1"/>
  <c r="G624" i="157"/>
  <c r="G795" i="157" l="1"/>
  <c r="G621" i="157"/>
  <c r="G792" i="157" l="1"/>
  <c r="E171" i="37"/>
  <c r="E1606" i="156"/>
  <c r="E168" i="37" l="1"/>
  <c r="H558" i="156" l="1"/>
  <c r="K140" i="156"/>
  <c r="J140" i="156"/>
  <c r="F140" i="156"/>
  <c r="H60" i="156"/>
  <c r="L140" i="156" l="1"/>
  <c r="H140" i="156"/>
  <c r="F737" i="156"/>
  <c r="O140" i="156"/>
  <c r="P140" i="156" s="1"/>
  <c r="N140" i="156" l="1"/>
  <c r="E1231" i="37"/>
  <c r="F555" i="156" l="1"/>
  <c r="E706" i="156" l="1"/>
  <c r="I3244" i="156" l="1"/>
  <c r="H753" i="37" s="1"/>
  <c r="I3089" i="156"/>
  <c r="H684" i="37" s="1"/>
  <c r="I2918" i="156"/>
  <c r="H544" i="37" s="1"/>
  <c r="I2917" i="156"/>
  <c r="H543" i="37" s="1"/>
  <c r="I2916" i="156"/>
  <c r="H542" i="37" s="1"/>
  <c r="I2915" i="156"/>
  <c r="H541" i="37" s="1"/>
  <c r="I2851" i="156"/>
  <c r="I2919" i="156" s="1"/>
  <c r="H545" i="37" s="1"/>
  <c r="I2762" i="156"/>
  <c r="H330" i="37" s="1"/>
  <c r="I2761" i="156"/>
  <c r="H329" i="37" s="1"/>
  <c r="I2760" i="156"/>
  <c r="H328" i="37" s="1"/>
  <c r="I2476" i="156"/>
  <c r="I2477" i="156" s="1"/>
  <c r="I2227" i="156"/>
  <c r="I2228" i="156" s="1"/>
  <c r="I2190" i="156"/>
  <c r="I2189" i="156"/>
  <c r="I2127" i="156"/>
  <c r="I2128" i="156" s="1"/>
  <c r="I983" i="156"/>
  <c r="I778" i="156"/>
  <c r="H1272" i="37" s="1"/>
  <c r="I777" i="156"/>
  <c r="H1271" i="37" s="1"/>
  <c r="I730" i="156"/>
  <c r="I727" i="156"/>
  <c r="I703" i="156"/>
  <c r="I623" i="156"/>
  <c r="I624" i="156" s="1"/>
  <c r="I605" i="156"/>
  <c r="I606" i="156" s="1"/>
  <c r="I569" i="156"/>
  <c r="I568" i="156"/>
  <c r="I251" i="156"/>
  <c r="I185" i="156"/>
  <c r="F1799" i="157" l="1"/>
  <c r="I1789" i="157"/>
  <c r="L1789" i="157"/>
  <c r="M1789" i="157" s="1"/>
  <c r="K1789" i="157"/>
  <c r="G938" i="157"/>
  <c r="G939" i="157"/>
  <c r="J30" i="156"/>
  <c r="H120" i="156"/>
  <c r="J120" i="156"/>
  <c r="K120" i="156"/>
  <c r="H30" i="156"/>
  <c r="K30" i="156"/>
  <c r="L120" i="156" l="1"/>
  <c r="L30" i="156"/>
  <c r="O30" i="156"/>
  <c r="P30" i="156" s="1"/>
  <c r="P1789" i="157"/>
  <c r="O120" i="156"/>
  <c r="P120" i="156" s="1"/>
  <c r="N120" i="156" l="1"/>
  <c r="Q1789" i="157"/>
  <c r="O1789" i="157"/>
  <c r="N30" i="156"/>
  <c r="X1701" i="157" l="1"/>
  <c r="H940" i="157" l="1"/>
  <c r="S2116" i="156" l="1"/>
  <c r="S2593" i="156" s="1"/>
  <c r="R67" i="37" s="1"/>
  <c r="V2116" i="156" l="1"/>
  <c r="V2593" i="156" s="1"/>
  <c r="U67" i="37" s="1"/>
  <c r="S2123" i="156"/>
  <c r="V2123" i="156" l="1"/>
  <c r="G1603" i="156" l="1"/>
  <c r="G1602" i="156" s="1"/>
  <c r="G1617" i="156"/>
  <c r="G1631" i="156"/>
  <c r="G3443" i="156" l="1"/>
  <c r="F1199" i="37" l="1"/>
  <c r="X708" i="157" l="1"/>
  <c r="W187" i="156" l="1"/>
  <c r="G470" i="156" l="1"/>
  <c r="G467" i="156" s="1"/>
  <c r="I454" i="157" l="1"/>
  <c r="H2121" i="156" l="1"/>
  <c r="H2120" i="156"/>
  <c r="H2119" i="156"/>
  <c r="H2118" i="156"/>
  <c r="H2117" i="156"/>
  <c r="G2593" i="156"/>
  <c r="F67" i="37" s="1"/>
  <c r="E2593" i="156"/>
  <c r="D67" i="37" l="1"/>
  <c r="E2115" i="156"/>
  <c r="G2115" i="156"/>
  <c r="F2593" i="156" l="1"/>
  <c r="E2123" i="156"/>
  <c r="E2122" i="156"/>
  <c r="G2122" i="156"/>
  <c r="G2123" i="156"/>
  <c r="F2115" i="156"/>
  <c r="H2116" i="156"/>
  <c r="H2593" i="156" s="1"/>
  <c r="G67" i="37" s="1"/>
  <c r="E67" i="37" l="1"/>
  <c r="F2122" i="156"/>
  <c r="H2115" i="156"/>
  <c r="H2122" i="156" s="1"/>
  <c r="F2123" i="156"/>
  <c r="H2123" i="156" l="1"/>
  <c r="S182" i="156" l="1"/>
  <c r="H182" i="156" l="1"/>
  <c r="W2763" i="156" l="1"/>
  <c r="W2762" i="156"/>
  <c r="V330" i="37" s="1"/>
  <c r="W2761" i="156"/>
  <c r="V329" i="37" s="1"/>
  <c r="W2760" i="156"/>
  <c r="W2759" i="156"/>
  <c r="W2755" i="156"/>
  <c r="V323" i="37" s="1"/>
  <c r="W2749" i="156"/>
  <c r="W2704" i="156"/>
  <c r="V272" i="37" s="1"/>
  <c r="W2703" i="156"/>
  <c r="V271" i="37" s="1"/>
  <c r="W2701" i="156"/>
  <c r="V269" i="37" s="1"/>
  <c r="W2240" i="156"/>
  <c r="W2241" i="156" s="1"/>
  <c r="V327" i="37" l="1"/>
  <c r="V1356" i="37" s="1"/>
  <c r="V328" i="37"/>
  <c r="V1365" i="37" s="1"/>
  <c r="V317" i="37"/>
  <c r="V1345" i="37" s="1"/>
  <c r="V331" i="37"/>
  <c r="V1368" i="37" s="1"/>
  <c r="B10" i="37" l="1"/>
  <c r="B11" i="37" s="1"/>
  <c r="F940" i="157" l="1"/>
  <c r="L939" i="157"/>
  <c r="K939" i="157"/>
  <c r="I939" i="157"/>
  <c r="P939" i="157" l="1"/>
  <c r="Q939" i="157" s="1"/>
  <c r="M939" i="157"/>
  <c r="O939" i="157" l="1"/>
  <c r="H64" i="156" l="1"/>
  <c r="H887" i="156"/>
  <c r="S555" i="156" l="1"/>
  <c r="S564" i="156" s="1"/>
  <c r="Y761" i="156"/>
  <c r="X1255" i="37" s="1"/>
  <c r="X1340" i="37" s="1"/>
  <c r="X761" i="156"/>
  <c r="W1255" i="37" s="1"/>
  <c r="W1340" i="37" s="1"/>
  <c r="W761" i="156"/>
  <c r="V1255" i="37" s="1"/>
  <c r="V1340" i="37" s="1"/>
  <c r="U761" i="156"/>
  <c r="T1255" i="37" s="1"/>
  <c r="T1340" i="37" s="1"/>
  <c r="T761" i="156"/>
  <c r="S1255" i="37" s="1"/>
  <c r="S1340" i="37" s="1"/>
  <c r="R761" i="156"/>
  <c r="Q1255" i="37" l="1"/>
  <c r="Q1340" i="37" s="1"/>
  <c r="P1255" i="37"/>
  <c r="P1340" i="37" s="1"/>
  <c r="V555" i="156"/>
  <c r="S761" i="156"/>
  <c r="X2177" i="157"/>
  <c r="V1099" i="37" s="1"/>
  <c r="X2175" i="157"/>
  <c r="V1097" i="37" s="1"/>
  <c r="X1524" i="157"/>
  <c r="V762" i="37" s="1"/>
  <c r="X1523" i="157"/>
  <c r="V761" i="37" s="1"/>
  <c r="X1521" i="157"/>
  <c r="V759" i="37" s="1"/>
  <c r="R1255" i="37" l="1"/>
  <c r="R1340" i="37" s="1"/>
  <c r="Z1255" i="37"/>
  <c r="V761" i="156"/>
  <c r="V564" i="156"/>
  <c r="U1255" i="37" l="1"/>
  <c r="U1340" i="37" s="1"/>
  <c r="Z1340" i="37"/>
  <c r="Y1255" i="37"/>
  <c r="G1877" i="156"/>
  <c r="Y1340" i="37" l="1"/>
  <c r="S889" i="156"/>
  <c r="V889" i="156" l="1"/>
  <c r="W3184" i="156" l="1"/>
  <c r="W3183" i="156"/>
  <c r="V692" i="37" s="1"/>
  <c r="W3181" i="156"/>
  <c r="V690" i="37" s="1"/>
  <c r="W1872" i="156"/>
  <c r="W1873" i="156" s="1"/>
  <c r="V693" i="37" l="1"/>
  <c r="W3242" i="156"/>
  <c r="V751" i="37" s="1"/>
  <c r="P30" i="157" l="1"/>
  <c r="W570" i="156" l="1"/>
  <c r="H2740" i="156" l="1"/>
  <c r="G308" i="37" s="1"/>
  <c r="H2738" i="156"/>
  <c r="G306" i="37" s="1"/>
  <c r="S445" i="156" l="1"/>
  <c r="X1364" i="157" l="1"/>
  <c r="V551" i="37" s="1"/>
  <c r="X1363" i="157"/>
  <c r="V550" i="37" s="1"/>
  <c r="X1361" i="157"/>
  <c r="V548" i="37" s="1"/>
  <c r="T31" i="157"/>
  <c r="T717" i="157" s="1"/>
  <c r="S1905" i="156"/>
  <c r="S1907" i="156" s="1"/>
  <c r="S1904" i="156"/>
  <c r="T142" i="157" l="1"/>
  <c r="R93" i="37"/>
  <c r="S704" i="156"/>
  <c r="S703" i="156"/>
  <c r="G528" i="156"/>
  <c r="E528" i="156"/>
  <c r="X1260" i="37"/>
  <c r="W1260" i="37"/>
  <c r="V1260" i="37"/>
  <c r="S361" i="156"/>
  <c r="S281" i="156"/>
  <c r="S280" i="156"/>
  <c r="S198" i="156"/>
  <c r="S148" i="156"/>
  <c r="S147" i="156"/>
  <c r="S40" i="156"/>
  <c r="S39" i="156"/>
  <c r="S736" i="156" l="1"/>
  <c r="S735" i="156"/>
  <c r="V703" i="156"/>
  <c r="V704" i="156"/>
  <c r="V281" i="156"/>
  <c r="V40" i="156"/>
  <c r="V198" i="156"/>
  <c r="V736" i="156" l="1"/>
  <c r="V735" i="156"/>
  <c r="G1000" i="157" l="1"/>
  <c r="H557" i="156"/>
  <c r="H556" i="156"/>
  <c r="S333" i="156"/>
  <c r="G333" i="156"/>
  <c r="E333" i="156"/>
  <c r="H332" i="156"/>
  <c r="H331" i="156"/>
  <c r="V333" i="156" l="1"/>
  <c r="F1087" i="157"/>
  <c r="H1087" i="157"/>
  <c r="E761" i="156"/>
  <c r="G761" i="156"/>
  <c r="F1255" i="37" s="1"/>
  <c r="F333" i="156"/>
  <c r="D388" i="37" l="1"/>
  <c r="F388" i="37"/>
  <c r="F1340" i="37" s="1"/>
  <c r="D1255" i="37"/>
  <c r="H333" i="156"/>
  <c r="I1003" i="157"/>
  <c r="I1087" i="157" s="1"/>
  <c r="G388" i="37" s="1"/>
  <c r="G1087" i="157"/>
  <c r="E388" i="37" s="1"/>
  <c r="H555" i="156"/>
  <c r="F761" i="156"/>
  <c r="D1340" i="37" l="1"/>
  <c r="E1255" i="37"/>
  <c r="E1340" i="37" s="1"/>
  <c r="H761" i="156"/>
  <c r="G1255" i="37" s="1"/>
  <c r="H1852" i="157" l="1"/>
  <c r="H1931" i="157" s="1"/>
  <c r="F1852" i="157"/>
  <c r="F951" i="37" l="1"/>
  <c r="F1931" i="157"/>
  <c r="W625" i="156"/>
  <c r="X540" i="157"/>
  <c r="D951" i="37" l="1"/>
  <c r="J342" i="156"/>
  <c r="G1855" i="157" l="1"/>
  <c r="I530" i="157" l="1"/>
  <c r="I1855" i="157"/>
  <c r="T162" i="156" l="1"/>
  <c r="T178" i="156" s="1"/>
  <c r="G286" i="156" l="1"/>
  <c r="G283" i="156" s="1"/>
  <c r="U2248" i="156" l="1"/>
  <c r="V2248" i="156" l="1"/>
  <c r="S2248" i="156"/>
  <c r="S471" i="157" l="1"/>
  <c r="H1681" i="157" l="1"/>
  <c r="F1681" i="157"/>
  <c r="L1680" i="157"/>
  <c r="K1680" i="157"/>
  <c r="G1680" i="157"/>
  <c r="F1682" i="157" l="1"/>
  <c r="M1680" i="157"/>
  <c r="O1680" i="157" s="1"/>
  <c r="I1680" i="157"/>
  <c r="K1681" i="157"/>
  <c r="H1682" i="157"/>
  <c r="P1680" i="157"/>
  <c r="Q1680" i="157" s="1"/>
  <c r="Y147" i="46" l="1"/>
  <c r="Y146" i="46"/>
  <c r="AA266" i="37" s="1"/>
  <c r="Y134" i="46"/>
  <c r="AA251" i="37" s="1"/>
  <c r="Y133" i="46"/>
  <c r="AA250" i="37" s="1"/>
  <c r="Y131" i="46"/>
  <c r="AA248" i="37" s="1"/>
  <c r="Y130" i="46"/>
  <c r="AA244" i="37" s="1"/>
  <c r="Y129" i="46"/>
  <c r="AA243" i="37" s="1"/>
  <c r="Y128" i="46"/>
  <c r="AA242" i="37" s="1"/>
  <c r="Y127" i="46"/>
  <c r="AA241" i="37" s="1"/>
  <c r="Y126" i="46"/>
  <c r="AA240" i="37" s="1"/>
  <c r="Y124" i="46"/>
  <c r="AA238" i="37" s="1"/>
  <c r="Y121" i="46"/>
  <c r="AA235" i="37" s="1"/>
  <c r="Y120" i="46"/>
  <c r="AA234" i="37" s="1"/>
  <c r="Y119" i="46"/>
  <c r="AA233" i="37" s="1"/>
  <c r="Y118" i="46"/>
  <c r="AA232" i="37" s="1"/>
  <c r="Y117" i="46"/>
  <c r="AA229" i="37" s="1"/>
  <c r="Y110" i="46"/>
  <c r="AA227" i="37" s="1"/>
  <c r="Y109" i="46"/>
  <c r="AA226" i="37" s="1"/>
  <c r="Y108" i="46"/>
  <c r="AA225" i="37" s="1"/>
  <c r="Y107" i="46"/>
  <c r="AA224" i="37" s="1"/>
  <c r="Y98" i="46"/>
  <c r="AA219" i="37" s="1"/>
  <c r="Y96" i="46"/>
  <c r="AA217" i="37" s="1"/>
  <c r="Y95" i="46"/>
  <c r="AA215" i="37" s="1"/>
  <c r="Y94" i="46"/>
  <c r="AA214" i="37" s="1"/>
  <c r="Y93" i="46"/>
  <c r="AA213" i="37" s="1"/>
  <c r="Y92" i="46"/>
  <c r="AA211" i="37" s="1"/>
  <c r="Y82" i="46"/>
  <c r="Y145" i="46" s="1"/>
  <c r="AA265" i="37" s="1"/>
  <c r="Y144" i="46"/>
  <c r="Y142" i="46"/>
  <c r="Y141" i="46"/>
  <c r="Y79" i="46"/>
  <c r="Y139" i="46" s="1"/>
  <c r="AA258" i="37" s="1"/>
  <c r="Y72" i="46"/>
  <c r="Y132" i="46" s="1"/>
  <c r="AA249" i="37" s="1"/>
  <c r="Y65" i="46"/>
  <c r="Y125" i="46" s="1"/>
  <c r="AA239" i="37" s="1"/>
  <c r="Y56" i="46"/>
  <c r="Y116" i="46" s="1"/>
  <c r="AA228" i="37" s="1"/>
  <c r="Y42" i="46"/>
  <c r="Y102" i="46" s="1"/>
  <c r="AA222" i="37" s="1"/>
  <c r="Y27" i="46"/>
  <c r="Y97" i="46" s="1"/>
  <c r="AA218" i="37" s="1"/>
  <c r="Y21" i="46"/>
  <c r="Y91" i="46" s="1"/>
  <c r="Y17" i="46"/>
  <c r="Y88" i="46" s="1"/>
  <c r="AA206" i="37" s="1"/>
  <c r="Y63" i="46" l="1"/>
  <c r="Y123" i="46" s="1"/>
  <c r="Y143" i="46"/>
  <c r="Y41" i="46"/>
  <c r="Y101" i="46" s="1"/>
  <c r="AA221" i="37" s="1"/>
  <c r="Y77" i="46" l="1"/>
  <c r="Y137" i="46" s="1"/>
  <c r="AA256" i="37" s="1"/>
  <c r="Y138" i="46"/>
  <c r="AA257" i="37" s="1"/>
  <c r="Y140" i="46" l="1"/>
  <c r="G757" i="156"/>
  <c r="F1251" i="37" s="1"/>
  <c r="F1336" i="37" l="1"/>
  <c r="H135" i="157"/>
  <c r="G2695" i="156"/>
  <c r="G2849" i="156"/>
  <c r="G713" i="156"/>
  <c r="H974" i="156" l="1"/>
  <c r="AB1027" i="37"/>
  <c r="Y91" i="57"/>
  <c r="Y157" i="57" s="1"/>
  <c r="AB1029" i="37"/>
  <c r="Y86" i="57"/>
  <c r="Y149" i="57" s="1"/>
  <c r="AB1025" i="37" s="1"/>
  <c r="AB1356" i="37" s="1"/>
  <c r="Y79" i="57"/>
  <c r="Y144" i="57" s="1"/>
  <c r="AB1020" i="37" s="1"/>
  <c r="Y66" i="57"/>
  <c r="Y131" i="57" s="1"/>
  <c r="AB1002" i="37" s="1"/>
  <c r="AB1319" i="37" s="1"/>
  <c r="Y45" i="57"/>
  <c r="Y110" i="57" s="1"/>
  <c r="AB988" i="37" s="1"/>
  <c r="Y24" i="57"/>
  <c r="Y98" i="57" s="1"/>
  <c r="AB971" i="37" s="1"/>
  <c r="Y23" i="57"/>
  <c r="Y97" i="57" s="1"/>
  <c r="AB970" i="37" s="1"/>
  <c r="AB1281" i="37" s="1"/>
  <c r="Y21" i="57"/>
  <c r="Y95" i="57" s="1"/>
  <c r="AB967" i="37" s="1"/>
  <c r="AA1027" i="37"/>
  <c r="X91" i="57"/>
  <c r="X157" i="57" s="1"/>
  <c r="AA1029" i="37"/>
  <c r="X86" i="57"/>
  <c r="X149" i="57" s="1"/>
  <c r="AA1025" i="37" s="1"/>
  <c r="X79" i="57"/>
  <c r="X144" i="57" s="1"/>
  <c r="AA1020" i="37" s="1"/>
  <c r="X66" i="57"/>
  <c r="X131" i="57" s="1"/>
  <c r="AA1002" i="37" s="1"/>
  <c r="X45" i="57"/>
  <c r="X110" i="57" s="1"/>
  <c r="AA988" i="37" s="1"/>
  <c r="X24" i="57"/>
  <c r="X98" i="57" s="1"/>
  <c r="AA971" i="37" s="1"/>
  <c r="X23" i="57"/>
  <c r="X97" i="57" s="1"/>
  <c r="AA970" i="37" s="1"/>
  <c r="X21" i="57"/>
  <c r="X95" i="57" s="1"/>
  <c r="AA967" i="37" s="1"/>
  <c r="AB1277" i="37" l="1"/>
  <c r="Y87" i="57"/>
  <c r="X87" i="57"/>
  <c r="Y150" i="57" l="1"/>
  <c r="X150" i="57"/>
  <c r="G1663" i="157" l="1"/>
  <c r="G1660" i="157"/>
  <c r="G1659" i="157"/>
  <c r="G1662" i="157"/>
  <c r="G1661" i="157"/>
  <c r="G1658" i="157"/>
  <c r="G1657" i="157"/>
  <c r="H1086" i="157"/>
  <c r="G676" i="157"/>
  <c r="G1679" i="157"/>
  <c r="G1349" i="157"/>
  <c r="G1335" i="157"/>
  <c r="G371" i="157"/>
  <c r="G369" i="157"/>
  <c r="G373" i="157"/>
  <c r="G372" i="157"/>
  <c r="G370" i="157"/>
  <c r="G243" i="157"/>
  <c r="G242" i="157"/>
  <c r="G241" i="157"/>
  <c r="G240" i="157"/>
  <c r="G239" i="157"/>
  <c r="G238" i="157"/>
  <c r="G237" i="157"/>
  <c r="G236" i="157"/>
  <c r="G235" i="157"/>
  <c r="G234" i="157"/>
  <c r="G233" i="157"/>
  <c r="G232" i="157"/>
  <c r="G231" i="157"/>
  <c r="F2994" i="156"/>
  <c r="F2993" i="156"/>
  <c r="F2992" i="156"/>
  <c r="F3327" i="156"/>
  <c r="F387" i="37" l="1"/>
  <c r="G686" i="157"/>
  <c r="I1658" i="157"/>
  <c r="G1333" i="157"/>
  <c r="I676" i="157"/>
  <c r="G1681" i="157"/>
  <c r="I1662" i="157"/>
  <c r="F1145" i="156"/>
  <c r="F1144" i="156"/>
  <c r="F1143" i="156"/>
  <c r="F1142" i="156"/>
  <c r="F1141" i="156"/>
  <c r="F1140" i="156"/>
  <c r="F2255" i="156"/>
  <c r="G2043" i="156"/>
  <c r="F2042" i="156"/>
  <c r="F2041" i="156"/>
  <c r="F2040" i="156"/>
  <c r="F1393" i="156"/>
  <c r="F1281" i="156"/>
  <c r="F848" i="156"/>
  <c r="F846" i="156"/>
  <c r="H2255" i="156" l="1"/>
  <c r="F1392" i="156"/>
  <c r="H1284" i="156"/>
  <c r="H1285" i="156"/>
  <c r="G1682" i="157"/>
  <c r="H410" i="156"/>
  <c r="H1293" i="156"/>
  <c r="H408" i="156"/>
  <c r="H222" i="156"/>
  <c r="H240" i="156"/>
  <c r="F2043" i="156"/>
  <c r="D91" i="57"/>
  <c r="E89" i="57"/>
  <c r="E88" i="57"/>
  <c r="C89" i="57"/>
  <c r="D89" i="57" s="1"/>
  <c r="C88" i="57"/>
  <c r="D88" i="57" s="1"/>
  <c r="D77" i="57"/>
  <c r="D87" i="57" s="1"/>
  <c r="E76" i="57"/>
  <c r="E74" i="57" s="1"/>
  <c r="C76" i="57"/>
  <c r="C74" i="57" s="1"/>
  <c r="E85" i="46"/>
  <c r="E84" i="46"/>
  <c r="F83" i="46"/>
  <c r="F82" i="46"/>
  <c r="D83" i="46"/>
  <c r="D82" i="46"/>
  <c r="E82" i="46" s="1"/>
  <c r="F73" i="46"/>
  <c r="F71" i="46" s="1"/>
  <c r="E74" i="46"/>
  <c r="E81" i="46" s="1"/>
  <c r="D73" i="46"/>
  <c r="D71" i="46" s="1"/>
  <c r="G2170" i="157"/>
  <c r="G2169" i="157"/>
  <c r="H2168" i="157"/>
  <c r="H2167" i="157"/>
  <c r="F2168" i="157"/>
  <c r="F2167" i="157"/>
  <c r="G2159" i="157"/>
  <c r="H2158" i="157"/>
  <c r="H2156" i="157" s="1"/>
  <c r="F2158" i="157"/>
  <c r="L2103" i="157"/>
  <c r="L2102" i="157"/>
  <c r="L2101" i="157"/>
  <c r="L2100" i="157"/>
  <c r="L2099" i="157"/>
  <c r="L2098" i="157"/>
  <c r="G2028" i="157"/>
  <c r="G2027" i="157"/>
  <c r="H2026" i="157"/>
  <c r="H2025" i="157"/>
  <c r="F2026" i="157"/>
  <c r="F2025" i="157"/>
  <c r="H2001" i="157"/>
  <c r="H1999" i="157" s="1"/>
  <c r="G2002" i="157"/>
  <c r="F2001" i="157"/>
  <c r="G1955" i="157"/>
  <c r="G1954" i="157"/>
  <c r="G1953" i="157"/>
  <c r="G1952" i="157"/>
  <c r="G1951" i="157"/>
  <c r="G1950" i="157"/>
  <c r="G1874" i="157"/>
  <c r="G1873" i="157"/>
  <c r="H1872" i="157"/>
  <c r="H1871" i="157"/>
  <c r="F1872" i="157"/>
  <c r="F1871" i="157"/>
  <c r="H1849" i="157"/>
  <c r="H1847" i="157" s="1"/>
  <c r="G1850" i="157"/>
  <c r="F1849" i="157"/>
  <c r="G1798" i="157"/>
  <c r="G1797" i="157"/>
  <c r="G1796" i="157"/>
  <c r="G1795" i="157"/>
  <c r="G1794" i="157"/>
  <c r="G1793" i="157"/>
  <c r="G1792" i="157"/>
  <c r="G1791" i="157"/>
  <c r="H1767" i="157"/>
  <c r="F1767" i="157"/>
  <c r="I1765" i="157"/>
  <c r="G876" i="37" s="1"/>
  <c r="H1765" i="157"/>
  <c r="G1765" i="157"/>
  <c r="E876" i="37" s="1"/>
  <c r="F1765" i="157"/>
  <c r="H1756" i="157"/>
  <c r="F867" i="37" s="1"/>
  <c r="F1324" i="37" s="1"/>
  <c r="F1756" i="157"/>
  <c r="H1723" i="157"/>
  <c r="F1723" i="157"/>
  <c r="G1686" i="157"/>
  <c r="G1685" i="157"/>
  <c r="F1684" i="157"/>
  <c r="F1683" i="157"/>
  <c r="H1684" i="157"/>
  <c r="H1683" i="157"/>
  <c r="G1651" i="157"/>
  <c r="H1650" i="157"/>
  <c r="F1650" i="157"/>
  <c r="G1590" i="157"/>
  <c r="G1517" i="157"/>
  <c r="H1515" i="157"/>
  <c r="H1514" i="157"/>
  <c r="F1515" i="157"/>
  <c r="F1514" i="157"/>
  <c r="H1488" i="157"/>
  <c r="H1486" i="157" s="1"/>
  <c r="F1488" i="157"/>
  <c r="G1441" i="157"/>
  <c r="G1440" i="157"/>
  <c r="G1439" i="157"/>
  <c r="G1438" i="157"/>
  <c r="G1437" i="157"/>
  <c r="G1436" i="157"/>
  <c r="G1435" i="157"/>
  <c r="G1434" i="157"/>
  <c r="G1433" i="157"/>
  <c r="G1357" i="157"/>
  <c r="H1355" i="157"/>
  <c r="H1354" i="157"/>
  <c r="F1355" i="157"/>
  <c r="F1354" i="157"/>
  <c r="H1330" i="157"/>
  <c r="H1328" i="157" s="1"/>
  <c r="G1331" i="157"/>
  <c r="F1330" i="157"/>
  <c r="H1198" i="157"/>
  <c r="H1197" i="157"/>
  <c r="H1270" i="157" s="1"/>
  <c r="F476" i="37" s="1"/>
  <c r="G1200" i="157"/>
  <c r="G1199" i="157"/>
  <c r="F1197" i="157"/>
  <c r="G1178" i="157"/>
  <c r="G1177" i="157"/>
  <c r="G1173" i="157"/>
  <c r="H1172" i="157"/>
  <c r="H1170" i="157" s="1"/>
  <c r="F1172" i="157"/>
  <c r="G1117" i="157"/>
  <c r="G1116" i="157"/>
  <c r="G1115" i="157"/>
  <c r="G1114" i="157"/>
  <c r="G1113" i="157"/>
  <c r="G1112" i="157"/>
  <c r="G1111" i="157"/>
  <c r="G1110" i="157"/>
  <c r="G1002" i="157"/>
  <c r="H1001" i="157"/>
  <c r="F1001" i="157"/>
  <c r="G948" i="157"/>
  <c r="G947" i="157"/>
  <c r="H946" i="157"/>
  <c r="H945" i="157"/>
  <c r="F946" i="157"/>
  <c r="F945" i="157"/>
  <c r="G912" i="157"/>
  <c r="H911" i="157"/>
  <c r="F911" i="157"/>
  <c r="F1999" i="157" l="1"/>
  <c r="G935" i="157"/>
  <c r="F1170" i="157"/>
  <c r="D876" i="37"/>
  <c r="G2014" i="157"/>
  <c r="F999" i="157"/>
  <c r="G1669" i="157"/>
  <c r="G1184" i="157"/>
  <c r="D834" i="37"/>
  <c r="D1287" i="37" s="1"/>
  <c r="F1847" i="157"/>
  <c r="F2156" i="157"/>
  <c r="F2164" i="157" s="1"/>
  <c r="G1342" i="157"/>
  <c r="F1486" i="157"/>
  <c r="G1861" i="157"/>
  <c r="F1648" i="157"/>
  <c r="F909" i="157"/>
  <c r="F1328" i="157"/>
  <c r="D867" i="37"/>
  <c r="D1324" i="37" s="1"/>
  <c r="D878" i="37"/>
  <c r="G2166" i="157"/>
  <c r="D150" i="57"/>
  <c r="F150" i="57" s="1"/>
  <c r="G1022" i="37" s="1"/>
  <c r="F834" i="37"/>
  <c r="F878" i="37"/>
  <c r="F876" i="37"/>
  <c r="H1648" i="157"/>
  <c r="H999" i="157"/>
  <c r="H1019" i="157" s="1"/>
  <c r="H909" i="157"/>
  <c r="G917" i="157"/>
  <c r="E141" i="46"/>
  <c r="E259" i="37" s="1"/>
  <c r="I912" i="157"/>
  <c r="D142" i="57"/>
  <c r="E1014" i="37" s="1"/>
  <c r="E141" i="57"/>
  <c r="F133" i="46"/>
  <c r="F251" i="37" s="1"/>
  <c r="H1567" i="157"/>
  <c r="H1256" i="157"/>
  <c r="H1410" i="157"/>
  <c r="H1928" i="157"/>
  <c r="H2219" i="157"/>
  <c r="H2076" i="157"/>
  <c r="I2169" i="157"/>
  <c r="I2027" i="157"/>
  <c r="D133" i="46"/>
  <c r="D251" i="37" s="1"/>
  <c r="C85" i="57"/>
  <c r="C148" i="57" s="1"/>
  <c r="C141" i="57"/>
  <c r="D1013" i="37" s="1"/>
  <c r="E73" i="46"/>
  <c r="E134" i="46"/>
  <c r="E252" i="37" s="1"/>
  <c r="F1256" i="157"/>
  <c r="G1568" i="157"/>
  <c r="F1928" i="157"/>
  <c r="F1410" i="157"/>
  <c r="F1567" i="157"/>
  <c r="G1514" i="157"/>
  <c r="F2076" i="157"/>
  <c r="G2220" i="157"/>
  <c r="G1257" i="157"/>
  <c r="G1411" i="157"/>
  <c r="G2077" i="157"/>
  <c r="G2167" i="157"/>
  <c r="G1683" i="157"/>
  <c r="F1270" i="157"/>
  <c r="G1929" i="157"/>
  <c r="F2219" i="157"/>
  <c r="F1451" i="156"/>
  <c r="I1651" i="157"/>
  <c r="I1767" i="157" s="1"/>
  <c r="G878" i="37" s="1"/>
  <c r="I2153" i="157"/>
  <c r="I2214" i="157" s="1"/>
  <c r="G1136" i="37" s="1"/>
  <c r="I1289" i="157"/>
  <c r="I1369" i="157" s="1"/>
  <c r="G556" i="37" s="1"/>
  <c r="I1126" i="157"/>
  <c r="I1212" i="157" s="1"/>
  <c r="G418" i="37" s="1"/>
  <c r="I1640" i="157"/>
  <c r="I1756" i="157" s="1"/>
  <c r="G867" i="37" s="1"/>
  <c r="I2112" i="157"/>
  <c r="I2182" i="157" s="1"/>
  <c r="G1104" i="37" s="1"/>
  <c r="I867" i="157"/>
  <c r="I965" i="157"/>
  <c r="I1607" i="157"/>
  <c r="I1723" i="157" s="1"/>
  <c r="G834" i="37" s="1"/>
  <c r="I1996" i="157"/>
  <c r="I2071" i="157" s="1"/>
  <c r="G1071" i="37" s="1"/>
  <c r="I1002" i="157"/>
  <c r="I1482" i="157"/>
  <c r="I1561" i="157" s="1"/>
  <c r="G799" i="37" s="1"/>
  <c r="I1964" i="157"/>
  <c r="I2039" i="157" s="1"/>
  <c r="G1039" i="37" s="1"/>
  <c r="I2159" i="157"/>
  <c r="I2220" i="157" s="1"/>
  <c r="G1142" i="37" s="1"/>
  <c r="I1173" i="157"/>
  <c r="I1450" i="157"/>
  <c r="I1529" i="157" s="1"/>
  <c r="G767" i="37" s="1"/>
  <c r="G2001" i="157"/>
  <c r="G1999" i="157" s="1"/>
  <c r="I966" i="157"/>
  <c r="E85" i="57"/>
  <c r="E148" i="57" s="1"/>
  <c r="F79" i="46"/>
  <c r="F139" i="46" s="1"/>
  <c r="F257" i="37" s="1"/>
  <c r="H1859" i="157"/>
  <c r="G26" i="46"/>
  <c r="G96" i="46" s="1"/>
  <c r="G214" i="37" s="1"/>
  <c r="D76" i="57"/>
  <c r="F77" i="57"/>
  <c r="F142" i="57" s="1"/>
  <c r="G1014" i="37" s="1"/>
  <c r="F29" i="57"/>
  <c r="G66" i="46"/>
  <c r="G126" i="46" s="1"/>
  <c r="G244" i="37" s="1"/>
  <c r="H1085" i="157"/>
  <c r="F69" i="57"/>
  <c r="F134" i="57" s="1"/>
  <c r="G1006" i="37" s="1"/>
  <c r="G1086" i="157"/>
  <c r="E387" i="37" s="1"/>
  <c r="G1871" i="157"/>
  <c r="G1172" i="157"/>
  <c r="G1170" i="157" s="1"/>
  <c r="G1197" i="157"/>
  <c r="I1850" i="157"/>
  <c r="I1929" i="157" s="1"/>
  <c r="G949" i="37" s="1"/>
  <c r="G1354" i="157"/>
  <c r="I901" i="157"/>
  <c r="G945" i="157"/>
  <c r="G1001" i="157"/>
  <c r="G999" i="157" s="1"/>
  <c r="G1355" i="157"/>
  <c r="G1723" i="157"/>
  <c r="E834" i="37" s="1"/>
  <c r="G1849" i="157"/>
  <c r="G1847" i="157" s="1"/>
  <c r="G911" i="157"/>
  <c r="G909" i="157" s="1"/>
  <c r="G1198" i="157"/>
  <c r="G2158" i="157"/>
  <c r="G2156" i="157" s="1"/>
  <c r="G946" i="157"/>
  <c r="I1331" i="157"/>
  <c r="I1411" i="157" s="1"/>
  <c r="G598" i="37" s="1"/>
  <c r="I1489" i="157"/>
  <c r="I1568" i="157" s="1"/>
  <c r="G806" i="37" s="1"/>
  <c r="G1756" i="157"/>
  <c r="E867" i="37" s="1"/>
  <c r="G1650" i="157"/>
  <c r="G1648" i="157" s="1"/>
  <c r="I2002" i="157"/>
  <c r="I2077" i="157" s="1"/>
  <c r="G1077" i="37" s="1"/>
  <c r="G2025" i="157"/>
  <c r="H1766" i="157"/>
  <c r="F71" i="57"/>
  <c r="F136" i="57" s="1"/>
  <c r="G1008" i="37" s="1"/>
  <c r="G74" i="46"/>
  <c r="G134" i="46" s="1"/>
  <c r="G252" i="37" s="1"/>
  <c r="G68" i="46"/>
  <c r="G128" i="46" s="1"/>
  <c r="G246" i="37" s="1"/>
  <c r="F1766" i="157"/>
  <c r="G1767" i="157"/>
  <c r="E878" i="37" s="1"/>
  <c r="G1488" i="157"/>
  <c r="G1486" i="157" s="1"/>
  <c r="G1330" i="157"/>
  <c r="G1328" i="157" s="1"/>
  <c r="E1022" i="37" l="1"/>
  <c r="D948" i="37"/>
  <c r="G2227" i="157"/>
  <c r="D1076" i="37"/>
  <c r="D462" i="37"/>
  <c r="E463" i="37"/>
  <c r="E806" i="37"/>
  <c r="E1077" i="37"/>
  <c r="D805" i="37"/>
  <c r="E949" i="37"/>
  <c r="E1142" i="37"/>
  <c r="D877" i="37"/>
  <c r="D1141" i="37"/>
  <c r="E598" i="37"/>
  <c r="D597" i="37"/>
  <c r="F1013" i="37"/>
  <c r="F1020" i="37"/>
  <c r="D1020" i="37"/>
  <c r="F1141" i="37"/>
  <c r="D141" i="57"/>
  <c r="E1013" i="37" s="1"/>
  <c r="D74" i="57"/>
  <c r="D85" i="57" s="1"/>
  <c r="D148" i="57" s="1"/>
  <c r="E1020" i="37" s="1"/>
  <c r="G73" i="46"/>
  <c r="G133" i="46" s="1"/>
  <c r="G251" i="37" s="1"/>
  <c r="E71" i="46"/>
  <c r="E79" i="46" s="1"/>
  <c r="E139" i="46" s="1"/>
  <c r="E257" i="37" s="1"/>
  <c r="F1076" i="37"/>
  <c r="F948" i="37"/>
  <c r="F877" i="37"/>
  <c r="F805" i="37"/>
  <c r="F597" i="37"/>
  <c r="F462" i="37"/>
  <c r="F386" i="37"/>
  <c r="G1928" i="157"/>
  <c r="E948" i="37" s="1"/>
  <c r="G1270" i="157"/>
  <c r="I1270" i="157" s="1"/>
  <c r="G476" i="37" s="1"/>
  <c r="G1256" i="157"/>
  <c r="E462" i="37" s="1"/>
  <c r="G1410" i="157"/>
  <c r="E597" i="37" s="1"/>
  <c r="G2219" i="157"/>
  <c r="E1141" i="37" s="1"/>
  <c r="G1567" i="157"/>
  <c r="E805" i="37" s="1"/>
  <c r="I911" i="157"/>
  <c r="F1859" i="157"/>
  <c r="D476" i="37"/>
  <c r="D79" i="46"/>
  <c r="D139" i="46" s="1"/>
  <c r="F131" i="46"/>
  <c r="F249" i="37" s="1"/>
  <c r="H933" i="157"/>
  <c r="E139" i="57"/>
  <c r="C139" i="57"/>
  <c r="D1011" i="37" s="1"/>
  <c r="E133" i="46"/>
  <c r="E251" i="37" s="1"/>
  <c r="D131" i="46"/>
  <c r="D249" i="37" s="1"/>
  <c r="F933" i="157"/>
  <c r="F1667" i="157"/>
  <c r="F1019" i="157"/>
  <c r="F2217" i="157"/>
  <c r="H2164" i="157"/>
  <c r="H2217" i="157"/>
  <c r="F2012" i="157"/>
  <c r="F2074" i="157"/>
  <c r="I2001" i="157"/>
  <c r="I2076" i="157" s="1"/>
  <c r="G1076" i="37" s="1"/>
  <c r="G2076" i="157"/>
  <c r="E1076" i="37" s="1"/>
  <c r="H2012" i="157"/>
  <c r="H2074" i="157"/>
  <c r="H1935" i="157"/>
  <c r="H1926" i="157"/>
  <c r="F1926" i="157"/>
  <c r="H1764" i="157"/>
  <c r="H1667" i="157"/>
  <c r="F1501" i="157"/>
  <c r="F1565" i="157"/>
  <c r="H1501" i="157"/>
  <c r="H1565" i="157"/>
  <c r="F1340" i="157"/>
  <c r="F1408" i="157"/>
  <c r="H1340" i="157"/>
  <c r="H1408" i="157"/>
  <c r="I1257" i="157"/>
  <c r="G463" i="37" s="1"/>
  <c r="F1182" i="157"/>
  <c r="F1254" i="157"/>
  <c r="H1182" i="157"/>
  <c r="H1264" i="157" s="1"/>
  <c r="H1254" i="157"/>
  <c r="G1766" i="157"/>
  <c r="E877" i="37" s="1"/>
  <c r="I1086" i="157"/>
  <c r="G387" i="37" s="1"/>
  <c r="I899" i="157"/>
  <c r="I1994" i="157"/>
  <c r="I2069" i="157" s="1"/>
  <c r="G1069" i="37" s="1"/>
  <c r="I1638" i="157"/>
  <c r="I2151" i="157"/>
  <c r="I2212" i="157" s="1"/>
  <c r="G1134" i="37" s="1"/>
  <c r="I1172" i="157"/>
  <c r="I1256" i="157" s="1"/>
  <c r="G462" i="37" s="1"/>
  <c r="I1001" i="157"/>
  <c r="I1849" i="157"/>
  <c r="I1928" i="157" s="1"/>
  <c r="G948" i="37" s="1"/>
  <c r="I1650" i="157"/>
  <c r="I1766" i="157" s="1"/>
  <c r="G877" i="37" s="1"/>
  <c r="F76" i="57"/>
  <c r="F141" i="57" s="1"/>
  <c r="G1013" i="37" s="1"/>
  <c r="G1085" i="157"/>
  <c r="E386" i="37" s="1"/>
  <c r="I2158" i="157"/>
  <c r="I2219" i="157" s="1"/>
  <c r="G1141" i="37" s="1"/>
  <c r="F1764" i="157"/>
  <c r="I1840" i="157"/>
  <c r="I1919" i="157" s="1"/>
  <c r="G939" i="37" s="1"/>
  <c r="I1488" i="157"/>
  <c r="I1567" i="157" s="1"/>
  <c r="G805" i="37" s="1"/>
  <c r="I1330" i="157"/>
  <c r="I1410" i="157" s="1"/>
  <c r="G597" i="37" s="1"/>
  <c r="D257" i="37" l="1"/>
  <c r="D1074" i="37"/>
  <c r="D460" i="37"/>
  <c r="D803" i="37"/>
  <c r="D1139" i="37"/>
  <c r="D875" i="37"/>
  <c r="D595" i="37"/>
  <c r="E1149" i="37"/>
  <c r="I2227" i="157"/>
  <c r="G1149" i="37" s="1"/>
  <c r="D946" i="37"/>
  <c r="F1011" i="37"/>
  <c r="F1139" i="37"/>
  <c r="F1074" i="37"/>
  <c r="F946" i="37"/>
  <c r="F955" i="37"/>
  <c r="F875" i="37"/>
  <c r="F803" i="37"/>
  <c r="F595" i="37"/>
  <c r="F470" i="37"/>
  <c r="F460" i="37"/>
  <c r="G1667" i="157"/>
  <c r="G1019" i="157"/>
  <c r="G1565" i="157"/>
  <c r="E803" i="37" s="1"/>
  <c r="G2074" i="157"/>
  <c r="E1074" i="37" s="1"/>
  <c r="E476" i="37"/>
  <c r="G933" i="157"/>
  <c r="F148" i="57"/>
  <c r="G1020" i="37" s="1"/>
  <c r="F2225" i="157"/>
  <c r="G1926" i="157"/>
  <c r="E946" i="37" s="1"/>
  <c r="G1859" i="157"/>
  <c r="D139" i="57"/>
  <c r="E1011" i="37" s="1"/>
  <c r="H2225" i="157"/>
  <c r="G71" i="46"/>
  <c r="G131" i="46" s="1"/>
  <c r="G249" i="37" s="1"/>
  <c r="I909" i="157"/>
  <c r="E131" i="46"/>
  <c r="E249" i="37" s="1"/>
  <c r="F1264" i="157"/>
  <c r="F1935" i="157"/>
  <c r="D955" i="37" s="1"/>
  <c r="G2164" i="157"/>
  <c r="G2217" i="157"/>
  <c r="E1139" i="37" s="1"/>
  <c r="F74" i="57"/>
  <c r="F139" i="57" s="1"/>
  <c r="G1011" i="37" s="1"/>
  <c r="I1999" i="157"/>
  <c r="I2074" i="157" s="1"/>
  <c r="G1074" i="37" s="1"/>
  <c r="G2012" i="157"/>
  <c r="I1847" i="157"/>
  <c r="I1926" i="157" s="1"/>
  <c r="G946" i="37" s="1"/>
  <c r="I1486" i="157"/>
  <c r="I1565" i="157" s="1"/>
  <c r="G803" i="37" s="1"/>
  <c r="G1501" i="157"/>
  <c r="G1340" i="157"/>
  <c r="G1408" i="157"/>
  <c r="E595" i="37" s="1"/>
  <c r="G1182" i="157"/>
  <c r="G1254" i="157"/>
  <c r="E460" i="37" s="1"/>
  <c r="I2156" i="157"/>
  <c r="I2217" i="157" s="1"/>
  <c r="G1139" i="37" s="1"/>
  <c r="I1085" i="157"/>
  <c r="G386" i="37" s="1"/>
  <c r="I1648" i="157"/>
  <c r="I1764" i="157" s="1"/>
  <c r="G875" i="37" s="1"/>
  <c r="I1328" i="157"/>
  <c r="I1408" i="157" s="1"/>
  <c r="G595" i="37" s="1"/>
  <c r="I1170" i="157"/>
  <c r="I1254" i="157" s="1"/>
  <c r="G460" i="37" s="1"/>
  <c r="G1764" i="157"/>
  <c r="E875" i="37" s="1"/>
  <c r="I1838" i="157"/>
  <c r="I1917" i="157" s="1"/>
  <c r="G937" i="37" s="1"/>
  <c r="AA1227" i="37"/>
  <c r="O1094" i="37"/>
  <c r="N1094" i="37"/>
  <c r="M1094" i="37"/>
  <c r="L1094" i="37"/>
  <c r="K1094" i="37"/>
  <c r="J1094" i="37"/>
  <c r="I1094" i="37"/>
  <c r="H1094" i="37"/>
  <c r="G1094" i="37"/>
  <c r="F1094" i="37"/>
  <c r="E1094" i="37"/>
  <c r="D1094" i="37"/>
  <c r="AA480" i="37"/>
  <c r="AA267" i="37"/>
  <c r="Y266" i="37"/>
  <c r="Y262" i="37"/>
  <c r="Y258" i="37"/>
  <c r="Y257" i="37"/>
  <c r="Y253" i="37"/>
  <c r="Y252" i="37"/>
  <c r="Y251" i="37"/>
  <c r="Y250" i="37"/>
  <c r="Y245" i="37"/>
  <c r="Y244" i="37"/>
  <c r="Y243" i="37"/>
  <c r="Y242" i="37"/>
  <c r="Y241" i="37"/>
  <c r="Y240" i="37"/>
  <c r="Y239" i="37"/>
  <c r="Y232" i="37"/>
  <c r="Y229" i="37"/>
  <c r="Y227" i="37"/>
  <c r="Y221" i="37"/>
  <c r="Y219" i="37"/>
  <c r="Y218" i="37"/>
  <c r="Y217" i="37"/>
  <c r="Y216" i="37"/>
  <c r="Y215" i="37"/>
  <c r="Y214" i="37"/>
  <c r="Y213" i="37"/>
  <c r="Y212" i="37"/>
  <c r="Y211" i="37"/>
  <c r="K6" i="37"/>
  <c r="E6" i="37"/>
  <c r="C1" i="37"/>
  <c r="E157" i="57"/>
  <c r="F1029" i="37" s="1"/>
  <c r="E156" i="57"/>
  <c r="F1028" i="37" s="1"/>
  <c r="C156" i="57"/>
  <c r="D1028" i="37" s="1"/>
  <c r="C155" i="57"/>
  <c r="D1027" i="37" s="1"/>
  <c r="D90" i="57"/>
  <c r="D155" i="57"/>
  <c r="E1027" i="37" s="1"/>
  <c r="C154" i="57"/>
  <c r="D1026" i="37" s="1"/>
  <c r="S94" i="57"/>
  <c r="T966" i="37" s="1"/>
  <c r="T965" i="37" s="1"/>
  <c r="R94" i="57"/>
  <c r="S966" i="37" s="1"/>
  <c r="S965" i="37" s="1"/>
  <c r="O94" i="57"/>
  <c r="P966" i="37" s="1"/>
  <c r="P965" i="37" s="1"/>
  <c r="D81" i="57"/>
  <c r="D79" i="57" s="1"/>
  <c r="D144" i="57" s="1"/>
  <c r="E1016" i="37" s="1"/>
  <c r="F30" i="57"/>
  <c r="F28" i="57"/>
  <c r="F27" i="57"/>
  <c r="Q21" i="57"/>
  <c r="E21" i="57"/>
  <c r="E95" i="57" s="1"/>
  <c r="F967" i="37" s="1"/>
  <c r="C21" i="57"/>
  <c r="C95" i="57" s="1"/>
  <c r="D967" i="37" s="1"/>
  <c r="I20" i="57"/>
  <c r="H20" i="57"/>
  <c r="I19" i="57"/>
  <c r="H19" i="57"/>
  <c r="I14" i="57"/>
  <c r="H14" i="57"/>
  <c r="I12" i="57"/>
  <c r="H12" i="57"/>
  <c r="J6" i="57"/>
  <c r="D6" i="57"/>
  <c r="A1" i="57"/>
  <c r="Y148" i="46"/>
  <c r="F148" i="46"/>
  <c r="F266" i="37" s="1"/>
  <c r="F147" i="46"/>
  <c r="F265" i="37" s="1"/>
  <c r="D147" i="46"/>
  <c r="D265" i="37" s="1"/>
  <c r="D146" i="46"/>
  <c r="D264" i="37" s="1"/>
  <c r="P91" i="46"/>
  <c r="P209" i="37" s="1"/>
  <c r="P90" i="46"/>
  <c r="P208" i="37" s="1"/>
  <c r="F146" i="46"/>
  <c r="F264" i="37" s="1"/>
  <c r="E83" i="46"/>
  <c r="E146" i="46" s="1"/>
  <c r="D145" i="46"/>
  <c r="D263" i="37" s="1"/>
  <c r="Z81" i="46"/>
  <c r="V88" i="46"/>
  <c r="V206" i="37" s="1"/>
  <c r="V205" i="37" s="1"/>
  <c r="R74" i="46"/>
  <c r="R134" i="46" s="1"/>
  <c r="R252" i="37" s="1"/>
  <c r="Q74" i="46"/>
  <c r="Q134" i="46" s="1"/>
  <c r="Q252" i="37" s="1"/>
  <c r="G27" i="46"/>
  <c r="G97" i="46" s="1"/>
  <c r="G215" i="37" s="1"/>
  <c r="G25" i="46"/>
  <c r="G95" i="46" s="1"/>
  <c r="G213" i="37" s="1"/>
  <c r="G24" i="46"/>
  <c r="G94" i="46" s="1"/>
  <c r="G212" i="37" s="1"/>
  <c r="G23" i="46"/>
  <c r="G93" i="46" s="1"/>
  <c r="G211" i="37" s="1"/>
  <c r="R18" i="46"/>
  <c r="F18" i="46"/>
  <c r="F89" i="46" s="1"/>
  <c r="F207" i="37" s="1"/>
  <c r="D18" i="46"/>
  <c r="D89" i="46" s="1"/>
  <c r="D207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34" i="157"/>
  <c r="F1156" i="37" s="1"/>
  <c r="H2233" i="157"/>
  <c r="F1155" i="37" s="1"/>
  <c r="F2233" i="157"/>
  <c r="F2232" i="157"/>
  <c r="Z2177" i="157"/>
  <c r="Y2177" i="157"/>
  <c r="V2177" i="157"/>
  <c r="T1099" i="37" s="1"/>
  <c r="U2177" i="157"/>
  <c r="S1099" i="37" s="1"/>
  <c r="Z2175" i="157"/>
  <c r="Y2175" i="157"/>
  <c r="W2175" i="157"/>
  <c r="U1097" i="37" s="1"/>
  <c r="V2175" i="157"/>
  <c r="T1097" i="37" s="1"/>
  <c r="U2175" i="157"/>
  <c r="S1097" i="37" s="1"/>
  <c r="T2175" i="157"/>
  <c r="R1097" i="37" s="1"/>
  <c r="S2175" i="157"/>
  <c r="H2232" i="157"/>
  <c r="F1154" i="37" s="1"/>
  <c r="G2168" i="157"/>
  <c r="F2231" i="157"/>
  <c r="U2173" i="157"/>
  <c r="S1095" i="37" s="1"/>
  <c r="S1094" i="37" s="1"/>
  <c r="T2158" i="157"/>
  <c r="S2158" i="157"/>
  <c r="T2177" i="157"/>
  <c r="R1099" i="37" s="1"/>
  <c r="S2177" i="157"/>
  <c r="H2104" i="157"/>
  <c r="H2174" i="157" s="1"/>
  <c r="F1096" i="37" s="1"/>
  <c r="F2104" i="157"/>
  <c r="P2103" i="157"/>
  <c r="Q2103" i="157" s="1"/>
  <c r="K2103" i="157"/>
  <c r="P2102" i="157"/>
  <c r="Q2102" i="157" s="1"/>
  <c r="K2102" i="157"/>
  <c r="P2101" i="157"/>
  <c r="Q2101" i="157" s="1"/>
  <c r="K2101" i="157"/>
  <c r="P2100" i="157"/>
  <c r="Q2100" i="157" s="1"/>
  <c r="K2100" i="157"/>
  <c r="P2099" i="157"/>
  <c r="Q2099" i="157" s="1"/>
  <c r="K2099" i="157"/>
  <c r="K2098" i="157"/>
  <c r="H2093" i="157"/>
  <c r="F1093" i="37" s="1"/>
  <c r="H2092" i="157"/>
  <c r="F1092" i="37" s="1"/>
  <c r="F2092" i="157"/>
  <c r="F2091" i="157"/>
  <c r="Z2034" i="157"/>
  <c r="Y2034" i="157"/>
  <c r="X2034" i="157"/>
  <c r="V1034" i="37" s="1"/>
  <c r="V2034" i="157"/>
  <c r="T1034" i="37" s="1"/>
  <c r="U2034" i="157"/>
  <c r="S1034" i="37" s="1"/>
  <c r="V1033" i="37"/>
  <c r="T1033" i="37"/>
  <c r="S1033" i="37"/>
  <c r="Z2032" i="157"/>
  <c r="Y2032" i="157"/>
  <c r="X2032" i="157"/>
  <c r="V1032" i="37" s="1"/>
  <c r="V2032" i="157"/>
  <c r="T1032" i="37" s="1"/>
  <c r="U2032" i="157"/>
  <c r="S1032" i="37" s="1"/>
  <c r="H2091" i="157"/>
  <c r="F1091" i="37" s="1"/>
  <c r="G2026" i="157"/>
  <c r="F2090" i="157"/>
  <c r="J2023" i="157"/>
  <c r="H2023" i="157"/>
  <c r="F2023" i="157"/>
  <c r="L2022" i="157"/>
  <c r="K2022" i="157"/>
  <c r="G2022" i="157"/>
  <c r="L2021" i="157"/>
  <c r="K2021" i="157"/>
  <c r="K2023" i="157" s="1"/>
  <c r="G2021" i="157"/>
  <c r="H2019" i="157"/>
  <c r="H2087" i="157" s="1"/>
  <c r="F1087" i="37" s="1"/>
  <c r="F2019" i="157"/>
  <c r="L2018" i="157"/>
  <c r="K2018" i="157"/>
  <c r="G2018" i="157"/>
  <c r="L2017" i="157"/>
  <c r="K2017" i="157"/>
  <c r="G2017" i="157"/>
  <c r="L2016" i="157"/>
  <c r="K2016" i="157"/>
  <c r="G2016" i="157"/>
  <c r="G2008" i="157"/>
  <c r="G2007" i="157"/>
  <c r="G2006" i="157"/>
  <c r="H2005" i="157"/>
  <c r="H2080" i="157" s="1"/>
  <c r="F2005" i="157"/>
  <c r="T1997" i="157"/>
  <c r="S1997" i="157"/>
  <c r="T2034" i="157"/>
  <c r="R1034" i="37" s="1"/>
  <c r="R1033" i="37"/>
  <c r="S2032" i="157"/>
  <c r="H1956" i="157"/>
  <c r="F1956" i="157"/>
  <c r="L1955" i="157"/>
  <c r="K1955" i="157"/>
  <c r="I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G1949" i="157"/>
  <c r="H1944" i="157"/>
  <c r="F964" i="37" s="1"/>
  <c r="H1943" i="157"/>
  <c r="F963" i="37" s="1"/>
  <c r="F1943" i="157"/>
  <c r="F1942" i="157"/>
  <c r="H1939" i="157"/>
  <c r="F959" i="37" s="1"/>
  <c r="F1939" i="157"/>
  <c r="Z1881" i="157"/>
  <c r="Y1881" i="157"/>
  <c r="X1881" i="157"/>
  <c r="V901" i="37" s="1"/>
  <c r="V1881" i="157"/>
  <c r="T901" i="37" s="1"/>
  <c r="U1881" i="157"/>
  <c r="S901" i="37" s="1"/>
  <c r="Z1880" i="157"/>
  <c r="Y1880" i="157"/>
  <c r="X1880" i="157"/>
  <c r="V900" i="37" s="1"/>
  <c r="V1880" i="157"/>
  <c r="T900" i="37" s="1"/>
  <c r="U1880" i="157"/>
  <c r="S900" i="37" s="1"/>
  <c r="Z1878" i="157"/>
  <c r="X1878" i="157"/>
  <c r="V898" i="37" s="1"/>
  <c r="V1878" i="157"/>
  <c r="T898" i="37" s="1"/>
  <c r="U1878" i="157"/>
  <c r="S898" i="37" s="1"/>
  <c r="G1872" i="157"/>
  <c r="H1869" i="157"/>
  <c r="F1869" i="157"/>
  <c r="L1868" i="157"/>
  <c r="K1868" i="157"/>
  <c r="K1869" i="157" s="1"/>
  <c r="G1868" i="157"/>
  <c r="H1866" i="157"/>
  <c r="H1938" i="157" s="1"/>
  <c r="F958" i="37" s="1"/>
  <c r="F1866" i="157"/>
  <c r="L1865" i="157"/>
  <c r="K1865" i="157"/>
  <c r="G1865" i="157"/>
  <c r="L1864" i="157"/>
  <c r="K1864" i="157"/>
  <c r="G1864" i="157"/>
  <c r="L1863" i="157"/>
  <c r="K1863" i="157"/>
  <c r="G1863" i="157"/>
  <c r="G1853" i="157"/>
  <c r="G1854" i="157"/>
  <c r="S1881" i="157"/>
  <c r="T1880" i="157"/>
  <c r="R900" i="37" s="1"/>
  <c r="S1880" i="157"/>
  <c r="H1878" i="157"/>
  <c r="F898" i="37" s="1"/>
  <c r="L1798" i="157"/>
  <c r="K1798" i="157"/>
  <c r="I1798" i="157"/>
  <c r="L1797" i="157"/>
  <c r="K1797" i="157"/>
  <c r="I1797" i="157"/>
  <c r="L1796" i="157"/>
  <c r="K1796" i="157"/>
  <c r="I1796" i="157"/>
  <c r="L1795" i="157"/>
  <c r="K1795" i="157"/>
  <c r="I1795" i="157"/>
  <c r="L1794" i="157"/>
  <c r="K1794" i="157"/>
  <c r="I1794" i="157"/>
  <c r="L1793" i="157"/>
  <c r="K1793" i="157"/>
  <c r="I1793" i="157"/>
  <c r="L1792" i="157"/>
  <c r="K1792" i="157"/>
  <c r="I1792" i="157"/>
  <c r="L1791" i="157"/>
  <c r="K1791" i="157"/>
  <c r="I1791" i="157"/>
  <c r="L1790" i="157"/>
  <c r="K1790" i="157"/>
  <c r="G1790" i="157"/>
  <c r="H1784" i="157"/>
  <c r="F895" i="37" s="1"/>
  <c r="H1783" i="157"/>
  <c r="F1783" i="157"/>
  <c r="F1782" i="157"/>
  <c r="H1759" i="157"/>
  <c r="F1759" i="157"/>
  <c r="H1758" i="157"/>
  <c r="F1758" i="157"/>
  <c r="H1757" i="157"/>
  <c r="G1757" i="157"/>
  <c r="E868" i="37" s="1"/>
  <c r="F1757" i="157"/>
  <c r="H1755" i="157"/>
  <c r="F866" i="37" s="1"/>
  <c r="F1755" i="157"/>
  <c r="H1749" i="157"/>
  <c r="F1749" i="157"/>
  <c r="H1748" i="157"/>
  <c r="F1748" i="157"/>
  <c r="I1737" i="157"/>
  <c r="G848" i="37" s="1"/>
  <c r="H1737" i="157"/>
  <c r="G1737" i="157"/>
  <c r="E848" i="37" s="1"/>
  <c r="F1737" i="157"/>
  <c r="H1736" i="157"/>
  <c r="F1736" i="157"/>
  <c r="H1729" i="157"/>
  <c r="F1729" i="157"/>
  <c r="H1724" i="157"/>
  <c r="F1724" i="157"/>
  <c r="H1722" i="157"/>
  <c r="F1722" i="157"/>
  <c r="H1720" i="157"/>
  <c r="F1720" i="157"/>
  <c r="Z1718" i="157"/>
  <c r="Y1718" i="157"/>
  <c r="X1718" i="157"/>
  <c r="V829" i="37" s="1"/>
  <c r="V1718" i="157"/>
  <c r="T829" i="37" s="1"/>
  <c r="U1718" i="157"/>
  <c r="S829" i="37" s="1"/>
  <c r="Z1717" i="157"/>
  <c r="Y1717" i="157"/>
  <c r="X1717" i="157"/>
  <c r="V828" i="37" s="1"/>
  <c r="V1717" i="157"/>
  <c r="T828" i="37" s="1"/>
  <c r="U1717" i="157"/>
  <c r="S828" i="37" s="1"/>
  <c r="F1717" i="157"/>
  <c r="Z1715" i="157"/>
  <c r="Y1715" i="157"/>
  <c r="X1715" i="157"/>
  <c r="V826" i="37" s="1"/>
  <c r="V1715" i="157"/>
  <c r="T826" i="37" s="1"/>
  <c r="U1715" i="157"/>
  <c r="S826" i="37" s="1"/>
  <c r="G1709" i="157"/>
  <c r="G1707" i="157"/>
  <c r="H1706" i="157"/>
  <c r="F1706" i="157"/>
  <c r="Y1701" i="157"/>
  <c r="V1701" i="157"/>
  <c r="U1701" i="157"/>
  <c r="S1701" i="157"/>
  <c r="G1696" i="157"/>
  <c r="G1694" i="157"/>
  <c r="H1693" i="157"/>
  <c r="H1692" i="157" s="1"/>
  <c r="F1693" i="157"/>
  <c r="I1686" i="157"/>
  <c r="I1685" i="157"/>
  <c r="H1782" i="157"/>
  <c r="F893" i="37" s="1"/>
  <c r="G1684" i="157"/>
  <c r="F1781" i="157"/>
  <c r="H1779" i="157"/>
  <c r="F890" i="37" s="1"/>
  <c r="L1679" i="157"/>
  <c r="K1679" i="157"/>
  <c r="H1656" i="157"/>
  <c r="F1656" i="157"/>
  <c r="G1654" i="157"/>
  <c r="G1653" i="157"/>
  <c r="T1651" i="157"/>
  <c r="S1651" i="157"/>
  <c r="H1735" i="157"/>
  <c r="I1608" i="157"/>
  <c r="I1724" i="157" s="1"/>
  <c r="G835" i="37" s="1"/>
  <c r="G1722" i="157"/>
  <c r="E833" i="37" s="1"/>
  <c r="T1718" i="157"/>
  <c r="R829" i="37" s="1"/>
  <c r="S1718" i="157"/>
  <c r="T1717" i="157"/>
  <c r="R828" i="37" s="1"/>
  <c r="T1715" i="157"/>
  <c r="R826" i="37" s="1"/>
  <c r="H1715" i="157"/>
  <c r="F826" i="37" s="1"/>
  <c r="F1599" i="157"/>
  <c r="L1598" i="157"/>
  <c r="K1598" i="157"/>
  <c r="I1598" i="157"/>
  <c r="L1597" i="157"/>
  <c r="K1597" i="157"/>
  <c r="I1597" i="157"/>
  <c r="L1596" i="157"/>
  <c r="K1596" i="157"/>
  <c r="I1596" i="157"/>
  <c r="L1595" i="157"/>
  <c r="K1595" i="157"/>
  <c r="I1595" i="157"/>
  <c r="L1594" i="157"/>
  <c r="K1594" i="157"/>
  <c r="I1594" i="157"/>
  <c r="L1593" i="157"/>
  <c r="K1593" i="157"/>
  <c r="I1593" i="157"/>
  <c r="L1592" i="157"/>
  <c r="K1592" i="157"/>
  <c r="I1592" i="157"/>
  <c r="L1591" i="157"/>
  <c r="K1591" i="157"/>
  <c r="G1591" i="157"/>
  <c r="L1590" i="157"/>
  <c r="K1590" i="157"/>
  <c r="H1585" i="157"/>
  <c r="F823" i="37" s="1"/>
  <c r="H1584" i="157"/>
  <c r="F822" i="37" s="1"/>
  <c r="F1584" i="157"/>
  <c r="F1583" i="157"/>
  <c r="Z1524" i="157"/>
  <c r="Y1524" i="157"/>
  <c r="V1524" i="157"/>
  <c r="T762" i="37" s="1"/>
  <c r="U1524" i="157"/>
  <c r="S762" i="37" s="1"/>
  <c r="Z1523" i="157"/>
  <c r="Y1523" i="157"/>
  <c r="V1523" i="157"/>
  <c r="T761" i="37" s="1"/>
  <c r="U1523" i="157"/>
  <c r="S761" i="37" s="1"/>
  <c r="Z1521" i="157"/>
  <c r="V1521" i="157"/>
  <c r="T759" i="37" s="1"/>
  <c r="U1521" i="157"/>
  <c r="S759" i="37" s="1"/>
  <c r="G1516" i="157"/>
  <c r="G1515" i="157"/>
  <c r="F1582" i="157"/>
  <c r="H1512" i="157"/>
  <c r="H1580" i="157" s="1"/>
  <c r="F818" i="37" s="1"/>
  <c r="F1512" i="157"/>
  <c r="L1511" i="157"/>
  <c r="K1511" i="157"/>
  <c r="G1511" i="157"/>
  <c r="H1509" i="157"/>
  <c r="H1579" i="157" s="1"/>
  <c r="F817" i="37" s="1"/>
  <c r="F1509" i="157"/>
  <c r="L1508" i="157"/>
  <c r="K1508" i="157"/>
  <c r="G1508" i="157"/>
  <c r="L1507" i="157"/>
  <c r="K1507" i="157"/>
  <c r="G1507" i="157"/>
  <c r="L1506" i="157"/>
  <c r="K1506" i="157"/>
  <c r="G1506" i="157"/>
  <c r="L1505" i="157"/>
  <c r="K1505" i="157"/>
  <c r="G1505" i="157"/>
  <c r="V1518" i="157"/>
  <c r="G1497" i="157"/>
  <c r="G1496" i="157"/>
  <c r="G1495" i="157"/>
  <c r="G1493" i="157"/>
  <c r="T1492" i="157"/>
  <c r="S1492" i="157"/>
  <c r="G1492" i="157"/>
  <c r="H1491" i="157"/>
  <c r="H1570" i="157" s="1"/>
  <c r="F1491" i="157"/>
  <c r="S1524" i="157"/>
  <c r="T1523" i="157"/>
  <c r="R761" i="37" s="1"/>
  <c r="S1523" i="157"/>
  <c r="H1442" i="157"/>
  <c r="H1521" i="157" s="1"/>
  <c r="F759" i="37" s="1"/>
  <c r="F1442" i="157"/>
  <c r="L1441" i="157"/>
  <c r="K1441" i="157"/>
  <c r="I1441" i="157"/>
  <c r="L1440" i="157"/>
  <c r="K1440" i="157"/>
  <c r="I1440" i="157"/>
  <c r="L1439" i="157"/>
  <c r="K1439" i="157"/>
  <c r="I1439" i="157"/>
  <c r="L1438" i="157"/>
  <c r="K1438" i="157"/>
  <c r="I1438" i="157"/>
  <c r="L1437" i="157"/>
  <c r="K1437" i="157"/>
  <c r="I1437" i="157"/>
  <c r="L1436" i="157"/>
  <c r="K1436" i="157"/>
  <c r="I1436" i="157"/>
  <c r="L1435" i="157"/>
  <c r="K1435" i="157"/>
  <c r="I1435" i="157"/>
  <c r="L1434" i="157"/>
  <c r="K1434" i="157"/>
  <c r="I1434" i="157"/>
  <c r="L1433" i="157"/>
  <c r="K1433" i="157"/>
  <c r="I1433" i="157"/>
  <c r="L1432" i="157"/>
  <c r="K1432" i="157"/>
  <c r="G1432" i="157"/>
  <c r="H1427" i="157"/>
  <c r="H1426" i="157"/>
  <c r="F1426" i="157"/>
  <c r="F1425" i="157"/>
  <c r="Z1364" i="157"/>
  <c r="Y1364" i="157"/>
  <c r="V1364" i="157"/>
  <c r="T551" i="37" s="1"/>
  <c r="U1364" i="157"/>
  <c r="S551" i="37" s="1"/>
  <c r="Z1363" i="157"/>
  <c r="Y1363" i="157"/>
  <c r="V1363" i="157"/>
  <c r="T550" i="37" s="1"/>
  <c r="U1363" i="157"/>
  <c r="S550" i="37" s="1"/>
  <c r="Z1361" i="157"/>
  <c r="Y1361" i="157"/>
  <c r="V1361" i="157"/>
  <c r="T548" i="37" s="1"/>
  <c r="U1361" i="157"/>
  <c r="S548" i="37" s="1"/>
  <c r="G1356" i="157"/>
  <c r="H1425" i="157"/>
  <c r="H1424" i="157"/>
  <c r="F1424" i="157"/>
  <c r="H1422" i="157"/>
  <c r="F1352" i="157"/>
  <c r="L1349" i="157"/>
  <c r="K1349" i="157"/>
  <c r="L1351" i="157"/>
  <c r="K1351" i="157"/>
  <c r="G1351" i="157"/>
  <c r="L1350" i="157"/>
  <c r="K1350" i="157"/>
  <c r="G1350" i="157"/>
  <c r="F1347" i="157"/>
  <c r="L1346" i="157"/>
  <c r="K1346" i="157"/>
  <c r="G1346" i="157"/>
  <c r="L1345" i="157"/>
  <c r="K1345" i="157"/>
  <c r="G1345" i="157"/>
  <c r="L1344" i="157"/>
  <c r="K1344" i="157"/>
  <c r="G1344" i="157"/>
  <c r="V1358" i="157"/>
  <c r="H1413" i="157"/>
  <c r="T1322" i="157"/>
  <c r="S1322" i="157"/>
  <c r="T1364" i="157"/>
  <c r="R551" i="37" s="1"/>
  <c r="S1364" i="157"/>
  <c r="S1363" i="157"/>
  <c r="T1361" i="157"/>
  <c r="R548" i="37" s="1"/>
  <c r="S1361" i="157"/>
  <c r="H1281" i="157"/>
  <c r="H1361" i="157" s="1"/>
  <c r="F548" i="37" s="1"/>
  <c r="F1281" i="157"/>
  <c r="L1280" i="157"/>
  <c r="K1280" i="157"/>
  <c r="G1280" i="157"/>
  <c r="L1279" i="157"/>
  <c r="K1279" i="157"/>
  <c r="G1279" i="157"/>
  <c r="L1278" i="157"/>
  <c r="K1278" i="157"/>
  <c r="G1278" i="157"/>
  <c r="L1277" i="157"/>
  <c r="K1277" i="157"/>
  <c r="G1277" i="157"/>
  <c r="H1273" i="157"/>
  <c r="F479" i="37" s="1"/>
  <c r="H1272" i="157"/>
  <c r="F478" i="37" s="1"/>
  <c r="F1272" i="157"/>
  <c r="F1271" i="157"/>
  <c r="Q1260" i="157"/>
  <c r="O466" i="37" s="1"/>
  <c r="P1260" i="157"/>
  <c r="N466" i="37" s="1"/>
  <c r="O1260" i="157"/>
  <c r="M466" i="37" s="1"/>
  <c r="M1260" i="157"/>
  <c r="K466" i="37" s="1"/>
  <c r="L1260" i="157"/>
  <c r="J466" i="37" s="1"/>
  <c r="K1260" i="157"/>
  <c r="I466" i="37" s="1"/>
  <c r="J1260" i="157"/>
  <c r="H466" i="37" s="1"/>
  <c r="Z1207" i="157"/>
  <c r="X413" i="37" s="1"/>
  <c r="Y1207" i="157"/>
  <c r="W413" i="37" s="1"/>
  <c r="X1207" i="157"/>
  <c r="V413" i="37" s="1"/>
  <c r="V1207" i="157"/>
  <c r="T413" i="37" s="1"/>
  <c r="U1207" i="157"/>
  <c r="S413" i="37" s="1"/>
  <c r="Z1206" i="157"/>
  <c r="X412" i="37" s="1"/>
  <c r="Y1206" i="157"/>
  <c r="W412" i="37" s="1"/>
  <c r="X1206" i="157"/>
  <c r="V412" i="37" s="1"/>
  <c r="V1206" i="157"/>
  <c r="T412" i="37" s="1"/>
  <c r="U1206" i="157"/>
  <c r="S412" i="37" s="1"/>
  <c r="Z1204" i="157"/>
  <c r="X410" i="37" s="1"/>
  <c r="Y1204" i="157"/>
  <c r="W410" i="37" s="1"/>
  <c r="X1204" i="157"/>
  <c r="V410" i="37" s="1"/>
  <c r="V1204" i="157"/>
  <c r="T410" i="37" s="1"/>
  <c r="U1204" i="157"/>
  <c r="S410" i="37" s="1"/>
  <c r="H1271" i="157"/>
  <c r="F477" i="37" s="1"/>
  <c r="G1271" i="157"/>
  <c r="H1268" i="157"/>
  <c r="F474" i="37" s="1"/>
  <c r="F1195" i="157"/>
  <c r="L1194" i="157"/>
  <c r="K1194" i="157"/>
  <c r="G1194" i="157"/>
  <c r="L1193" i="157"/>
  <c r="K1193" i="157"/>
  <c r="G1193" i="157"/>
  <c r="L1192" i="157"/>
  <c r="K1192" i="157"/>
  <c r="G1192" i="157"/>
  <c r="H1190" i="157"/>
  <c r="H1267" i="157" s="1"/>
  <c r="F473" i="37" s="1"/>
  <c r="F1190" i="157"/>
  <c r="L1189" i="157"/>
  <c r="K1189" i="157"/>
  <c r="G1189" i="157"/>
  <c r="L1188" i="157"/>
  <c r="K1188" i="157"/>
  <c r="G1188" i="157"/>
  <c r="L1187" i="157"/>
  <c r="K1187" i="157"/>
  <c r="G1187" i="157"/>
  <c r="L1186" i="157"/>
  <c r="K1186" i="157"/>
  <c r="G1186" i="157"/>
  <c r="H1176" i="157"/>
  <c r="H1260" i="157" s="1"/>
  <c r="T1172" i="157"/>
  <c r="S1172" i="157"/>
  <c r="T1206" i="157"/>
  <c r="R412" i="37" s="1"/>
  <c r="S1206" i="157"/>
  <c r="S1204" i="157"/>
  <c r="H1118" i="157"/>
  <c r="F1118" i="157"/>
  <c r="L1115" i="157"/>
  <c r="K1115" i="157"/>
  <c r="I1115" i="157"/>
  <c r="L1114" i="157"/>
  <c r="K1114" i="157"/>
  <c r="I1114" i="157"/>
  <c r="L1113" i="157"/>
  <c r="K1113" i="157"/>
  <c r="I1113" i="157"/>
  <c r="L1111" i="157"/>
  <c r="K1111" i="157"/>
  <c r="I1111" i="157"/>
  <c r="L1110" i="157"/>
  <c r="K1110" i="157"/>
  <c r="G1118" i="157"/>
  <c r="H1106" i="157"/>
  <c r="F407" i="37" s="1"/>
  <c r="H1105" i="157"/>
  <c r="F406" i="37" s="1"/>
  <c r="F1105" i="157"/>
  <c r="F1104" i="157"/>
  <c r="H1102" i="157"/>
  <c r="F403" i="37" s="1"/>
  <c r="F1102" i="157"/>
  <c r="F1086" i="157"/>
  <c r="F1085" i="157"/>
  <c r="H1084" i="157"/>
  <c r="F385" i="37" s="1"/>
  <c r="F1084" i="157"/>
  <c r="Z1037" i="157"/>
  <c r="X400" i="37" s="1"/>
  <c r="Y1037" i="157"/>
  <c r="X1037" i="157"/>
  <c r="V1037" i="157"/>
  <c r="U1037" i="157"/>
  <c r="Z1036" i="157"/>
  <c r="Y1036" i="157"/>
  <c r="X1036" i="157"/>
  <c r="V337" i="37" s="1"/>
  <c r="V1036" i="157"/>
  <c r="T337" i="37" s="1"/>
  <c r="U1036" i="157"/>
  <c r="S337" i="37" s="1"/>
  <c r="Z1033" i="157"/>
  <c r="Y1033" i="157"/>
  <c r="X1033" i="157"/>
  <c r="V334" i="37" s="1"/>
  <c r="V1033" i="157"/>
  <c r="T334" i="37" s="1"/>
  <c r="U1033" i="157"/>
  <c r="S334" i="37" s="1"/>
  <c r="H1027" i="157"/>
  <c r="H1028" i="157" s="1"/>
  <c r="F1027" i="157"/>
  <c r="L1026" i="157"/>
  <c r="K1026" i="157"/>
  <c r="G1026" i="157"/>
  <c r="L1025" i="157"/>
  <c r="K1025" i="157"/>
  <c r="G1025" i="157"/>
  <c r="L1024" i="157"/>
  <c r="K1024" i="157"/>
  <c r="G1024" i="157"/>
  <c r="G1013" i="157"/>
  <c r="G1012" i="157"/>
  <c r="G1011" i="157"/>
  <c r="T1009" i="157"/>
  <c r="S1009" i="157"/>
  <c r="G1009" i="157"/>
  <c r="F1083" i="157"/>
  <c r="T956" i="157"/>
  <c r="S956" i="157"/>
  <c r="L956" i="157"/>
  <c r="K956" i="157"/>
  <c r="G956" i="157"/>
  <c r="T955" i="157"/>
  <c r="S955" i="157"/>
  <c r="L955" i="157"/>
  <c r="K955" i="157"/>
  <c r="G955" i="157"/>
  <c r="G953" i="157"/>
  <c r="H1104" i="157"/>
  <c r="F405" i="37" s="1"/>
  <c r="G1104" i="157"/>
  <c r="F1103" i="157"/>
  <c r="H943" i="157"/>
  <c r="F943" i="157"/>
  <c r="L942" i="157"/>
  <c r="K942" i="157"/>
  <c r="G942" i="157"/>
  <c r="L938" i="157"/>
  <c r="K938" i="157"/>
  <c r="L937" i="157"/>
  <c r="K937" i="157"/>
  <c r="G937" i="157"/>
  <c r="Y949" i="157"/>
  <c r="X949" i="157"/>
  <c r="V949" i="157"/>
  <c r="U949" i="157"/>
  <c r="I929" i="157"/>
  <c r="I927" i="157"/>
  <c r="I928" i="157"/>
  <c r="I919" i="157"/>
  <c r="T903" i="157"/>
  <c r="S903" i="157"/>
  <c r="I865" i="157"/>
  <c r="I1041" i="157" s="1"/>
  <c r="G342" i="37" s="1"/>
  <c r="S1037" i="157"/>
  <c r="H859" i="157"/>
  <c r="F859" i="157"/>
  <c r="L858" i="157"/>
  <c r="K858" i="157"/>
  <c r="G858" i="157"/>
  <c r="L857" i="157"/>
  <c r="K857" i="157"/>
  <c r="G857" i="157"/>
  <c r="L856" i="157"/>
  <c r="K856" i="157"/>
  <c r="G856" i="157"/>
  <c r="L855" i="157"/>
  <c r="K855" i="157"/>
  <c r="G855" i="157"/>
  <c r="L854" i="157"/>
  <c r="K854" i="157"/>
  <c r="G854" i="157"/>
  <c r="L853" i="157"/>
  <c r="K853" i="157"/>
  <c r="G853" i="157"/>
  <c r="L852" i="157"/>
  <c r="K852" i="157"/>
  <c r="G852" i="157"/>
  <c r="L851" i="157"/>
  <c r="K851" i="157"/>
  <c r="G851" i="157"/>
  <c r="L850" i="157"/>
  <c r="K850" i="157"/>
  <c r="G850" i="157"/>
  <c r="L849" i="157"/>
  <c r="K849" i="157"/>
  <c r="G849" i="157"/>
  <c r="L848" i="157"/>
  <c r="K848" i="157"/>
  <c r="G848" i="157"/>
  <c r="J811" i="157"/>
  <c r="Y811" i="157"/>
  <c r="Y813" i="157" s="1"/>
  <c r="V811" i="157"/>
  <c r="V813" i="157" s="1"/>
  <c r="U811" i="157"/>
  <c r="U813" i="157" s="1"/>
  <c r="T809" i="157"/>
  <c r="S809" i="157"/>
  <c r="G806" i="157"/>
  <c r="H805" i="157"/>
  <c r="F805" i="157"/>
  <c r="H804" i="157"/>
  <c r="H823" i="157" s="1"/>
  <c r="F183" i="37" s="1"/>
  <c r="F804" i="157"/>
  <c r="G803" i="157"/>
  <c r="H802" i="157"/>
  <c r="H818" i="157" s="1"/>
  <c r="F802" i="157"/>
  <c r="V173" i="37"/>
  <c r="V172" i="37" s="1"/>
  <c r="V94" i="37"/>
  <c r="T94" i="37"/>
  <c r="S94" i="37"/>
  <c r="H713" i="157"/>
  <c r="F713" i="157"/>
  <c r="G712" i="157"/>
  <c r="G711" i="157"/>
  <c r="G710" i="157"/>
  <c r="Z708" i="157"/>
  <c r="Y708" i="157"/>
  <c r="V708" i="157"/>
  <c r="U708" i="157"/>
  <c r="X707" i="157"/>
  <c r="X786" i="157" s="1"/>
  <c r="X787" i="157" s="1"/>
  <c r="V163" i="37" s="1"/>
  <c r="V707" i="157"/>
  <c r="V786" i="157" s="1"/>
  <c r="V787" i="157" s="1"/>
  <c r="T163" i="37" s="1"/>
  <c r="U707" i="157"/>
  <c r="U786" i="157" s="1"/>
  <c r="U787" i="157" s="1"/>
  <c r="S163" i="37" s="1"/>
  <c r="G706" i="157"/>
  <c r="G705" i="157"/>
  <c r="H704" i="157"/>
  <c r="F704" i="157"/>
  <c r="H702" i="157"/>
  <c r="F702" i="157"/>
  <c r="L701" i="157"/>
  <c r="K701" i="157"/>
  <c r="G701" i="157"/>
  <c r="H699" i="157"/>
  <c r="F699" i="157"/>
  <c r="L698" i="157"/>
  <c r="K698" i="157"/>
  <c r="G698" i="157"/>
  <c r="T693" i="157"/>
  <c r="H691" i="157"/>
  <c r="F691" i="157"/>
  <c r="T690" i="157"/>
  <c r="L690" i="157"/>
  <c r="K690" i="157"/>
  <c r="G690" i="157"/>
  <c r="Y694" i="157"/>
  <c r="V694" i="157"/>
  <c r="U694" i="157"/>
  <c r="G680" i="157"/>
  <c r="G679" i="157"/>
  <c r="H678" i="157"/>
  <c r="F678" i="157"/>
  <c r="H675" i="157"/>
  <c r="G675" i="157"/>
  <c r="F675" i="157"/>
  <c r="S630" i="157"/>
  <c r="S717" i="157" s="1"/>
  <c r="H630" i="157"/>
  <c r="F630" i="157"/>
  <c r="L629" i="157"/>
  <c r="K629" i="157"/>
  <c r="G629" i="157"/>
  <c r="Z625" i="157"/>
  <c r="Y625" i="157"/>
  <c r="V625" i="157"/>
  <c r="U625" i="157"/>
  <c r="G623" i="157"/>
  <c r="H622" i="157"/>
  <c r="F622" i="157"/>
  <c r="H621" i="157"/>
  <c r="F621" i="157"/>
  <c r="Y618" i="157"/>
  <c r="V618" i="157"/>
  <c r="U618" i="157"/>
  <c r="G612" i="157"/>
  <c r="H616" i="157"/>
  <c r="G610" i="157"/>
  <c r="H609" i="157"/>
  <c r="F609" i="157"/>
  <c r="J602" i="157"/>
  <c r="H602" i="157"/>
  <c r="F602" i="157"/>
  <c r="T600" i="157"/>
  <c r="L600" i="157"/>
  <c r="L601" i="157" s="1"/>
  <c r="K600" i="157"/>
  <c r="K601" i="157" s="1"/>
  <c r="G600" i="157"/>
  <c r="Y603" i="157"/>
  <c r="X603" i="157"/>
  <c r="V603" i="157"/>
  <c r="U603" i="157"/>
  <c r="G590" i="157"/>
  <c r="T585" i="157"/>
  <c r="S585" i="157"/>
  <c r="Y540" i="157"/>
  <c r="U540" i="157"/>
  <c r="S538" i="157"/>
  <c r="H538" i="157"/>
  <c r="F538" i="157"/>
  <c r="S537" i="157"/>
  <c r="S536" i="157"/>
  <c r="S783" i="157" s="1"/>
  <c r="S535" i="157"/>
  <c r="S534" i="157"/>
  <c r="S533" i="157"/>
  <c r="S532" i="157"/>
  <c r="S529" i="157"/>
  <c r="S528" i="157"/>
  <c r="S527" i="157"/>
  <c r="S526" i="157"/>
  <c r="S525" i="157"/>
  <c r="S524" i="157"/>
  <c r="S519" i="157"/>
  <c r="S518" i="157"/>
  <c r="S517" i="157"/>
  <c r="S515" i="157"/>
  <c r="S513" i="157"/>
  <c r="S511" i="157"/>
  <c r="S510" i="157"/>
  <c r="S508" i="157"/>
  <c r="S504" i="157"/>
  <c r="S503" i="157"/>
  <c r="S502" i="157"/>
  <c r="S501" i="157"/>
  <c r="S499" i="157"/>
  <c r="S497" i="157"/>
  <c r="G497" i="157"/>
  <c r="H496" i="157"/>
  <c r="F496" i="157"/>
  <c r="S495" i="157"/>
  <c r="S494" i="157"/>
  <c r="S493" i="157"/>
  <c r="G493" i="157"/>
  <c r="S492" i="157"/>
  <c r="H492" i="157"/>
  <c r="F492" i="157"/>
  <c r="S491" i="157"/>
  <c r="G491" i="157"/>
  <c r="S490" i="157"/>
  <c r="S486" i="157"/>
  <c r="G486" i="157"/>
  <c r="S485" i="157"/>
  <c r="S484" i="157"/>
  <c r="G484" i="157"/>
  <c r="S483" i="157"/>
  <c r="G483" i="157"/>
  <c r="S482" i="157"/>
  <c r="G482" i="157"/>
  <c r="S481" i="157"/>
  <c r="G481" i="157"/>
  <c r="S480" i="157"/>
  <c r="H480" i="157"/>
  <c r="H477" i="157" s="1"/>
  <c r="F480" i="157"/>
  <c r="S478" i="157"/>
  <c r="G478" i="157"/>
  <c r="S475" i="157"/>
  <c r="S474" i="157"/>
  <c r="S473" i="157"/>
  <c r="T470" i="157"/>
  <c r="S470" i="157"/>
  <c r="S468" i="157"/>
  <c r="H468" i="157"/>
  <c r="F468" i="157"/>
  <c r="S467" i="157"/>
  <c r="L467" i="157"/>
  <c r="K467" i="157"/>
  <c r="G467" i="157"/>
  <c r="L466" i="157"/>
  <c r="K466" i="157"/>
  <c r="G466" i="157"/>
  <c r="H464" i="157"/>
  <c r="F464" i="157"/>
  <c r="L463" i="157"/>
  <c r="K463" i="157"/>
  <c r="G463" i="157"/>
  <c r="Y471" i="157"/>
  <c r="X471" i="157"/>
  <c r="V471" i="157"/>
  <c r="H439" i="157"/>
  <c r="F439" i="157"/>
  <c r="G438" i="157"/>
  <c r="G437" i="157"/>
  <c r="T431" i="157"/>
  <c r="S431" i="157"/>
  <c r="G429" i="157"/>
  <c r="G414" i="157"/>
  <c r="G401" i="157"/>
  <c r="G400" i="157"/>
  <c r="G399" i="157"/>
  <c r="H395" i="157"/>
  <c r="F395" i="157"/>
  <c r="L394" i="157"/>
  <c r="K394" i="157"/>
  <c r="G394" i="157"/>
  <c r="L393" i="157"/>
  <c r="K393" i="157"/>
  <c r="G393" i="157"/>
  <c r="L392" i="157"/>
  <c r="K392" i="157"/>
  <c r="G392" i="157"/>
  <c r="L391" i="157"/>
  <c r="K391" i="157"/>
  <c r="G391" i="157"/>
  <c r="L390" i="157"/>
  <c r="K390" i="157"/>
  <c r="G390" i="157"/>
  <c r="L389" i="157"/>
  <c r="K389" i="157"/>
  <c r="G389" i="157"/>
  <c r="T384" i="157"/>
  <c r="H382" i="157"/>
  <c r="H383" i="157" s="1"/>
  <c r="F382" i="157"/>
  <c r="L381" i="157"/>
  <c r="K381" i="157"/>
  <c r="G381" i="157"/>
  <c r="L380" i="157"/>
  <c r="K380" i="157"/>
  <c r="G380" i="157"/>
  <c r="X385" i="157"/>
  <c r="V385" i="157"/>
  <c r="U385" i="157"/>
  <c r="H377" i="157"/>
  <c r="F377" i="157"/>
  <c r="T376" i="157"/>
  <c r="S376" i="157"/>
  <c r="T372" i="157"/>
  <c r="S372" i="157"/>
  <c r="G368" i="157"/>
  <c r="H367" i="157"/>
  <c r="F367" i="157"/>
  <c r="G366" i="157"/>
  <c r="G362" i="157"/>
  <c r="H361" i="157"/>
  <c r="H376" i="157" s="1"/>
  <c r="F361" i="157"/>
  <c r="G360" i="157"/>
  <c r="G356" i="157"/>
  <c r="H355" i="157"/>
  <c r="H353" i="157" s="1"/>
  <c r="H374" i="157" s="1"/>
  <c r="F355" i="157"/>
  <c r="H350" i="157"/>
  <c r="F350" i="157"/>
  <c r="L349" i="157"/>
  <c r="K349" i="157"/>
  <c r="G349" i="157"/>
  <c r="L348" i="157"/>
  <c r="K348" i="157"/>
  <c r="G348" i="157"/>
  <c r="G347" i="157"/>
  <c r="T342" i="157"/>
  <c r="H340" i="157"/>
  <c r="F340" i="157"/>
  <c r="L339" i="157"/>
  <c r="K339" i="157"/>
  <c r="G339" i="157"/>
  <c r="L338" i="157"/>
  <c r="K338" i="157"/>
  <c r="G338" i="157"/>
  <c r="L337" i="157"/>
  <c r="K337" i="157"/>
  <c r="G337" i="157"/>
  <c r="L336" i="157"/>
  <c r="K336" i="157"/>
  <c r="G336" i="157"/>
  <c r="L335" i="157"/>
  <c r="K335" i="157"/>
  <c r="G335" i="157"/>
  <c r="L334" i="157"/>
  <c r="K334" i="157"/>
  <c r="G334" i="157"/>
  <c r="F332" i="157"/>
  <c r="L331" i="157"/>
  <c r="K331" i="157"/>
  <c r="G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Y343" i="157"/>
  <c r="X343" i="157"/>
  <c r="H319" i="157"/>
  <c r="F319" i="157"/>
  <c r="G318" i="157"/>
  <c r="G317" i="157"/>
  <c r="G316" i="157"/>
  <c r="G315" i="157"/>
  <c r="G301" i="157"/>
  <c r="V343" i="157"/>
  <c r="H300" i="157"/>
  <c r="F300" i="157"/>
  <c r="G299" i="157"/>
  <c r="G298" i="157"/>
  <c r="G293" i="157"/>
  <c r="H323" i="157"/>
  <c r="H325" i="157" s="1"/>
  <c r="G245" i="157"/>
  <c r="H244" i="157"/>
  <c r="F244" i="157"/>
  <c r="L243" i="157"/>
  <c r="K243" i="157"/>
  <c r="L242" i="157"/>
  <c r="K242" i="157"/>
  <c r="I242" i="157"/>
  <c r="L241" i="157"/>
  <c r="K241" i="157"/>
  <c r="I241" i="157"/>
  <c r="L240" i="157"/>
  <c r="K240" i="157"/>
  <c r="I240" i="157"/>
  <c r="L239" i="157"/>
  <c r="K239" i="157"/>
  <c r="I239" i="157"/>
  <c r="L238" i="157"/>
  <c r="K238" i="157"/>
  <c r="L237" i="157"/>
  <c r="K237" i="157"/>
  <c r="I237" i="157"/>
  <c r="L236" i="157"/>
  <c r="K236" i="157"/>
  <c r="I236" i="157"/>
  <c r="L235" i="157"/>
  <c r="K235" i="157"/>
  <c r="L234" i="157"/>
  <c r="K234" i="157"/>
  <c r="I234" i="157"/>
  <c r="L233" i="157"/>
  <c r="K233" i="157"/>
  <c r="L232" i="157"/>
  <c r="K232" i="157"/>
  <c r="I232" i="157"/>
  <c r="L231" i="157"/>
  <c r="K231" i="157"/>
  <c r="L230" i="157"/>
  <c r="K230" i="157"/>
  <c r="G230" i="157"/>
  <c r="T224" i="157"/>
  <c r="H222" i="157"/>
  <c r="F222" i="157"/>
  <c r="L221" i="157"/>
  <c r="K221" i="157"/>
  <c r="G221" i="157"/>
  <c r="L220" i="157"/>
  <c r="K220" i="157"/>
  <c r="G220" i="157"/>
  <c r="L219" i="157"/>
  <c r="K219" i="157"/>
  <c r="G219" i="157"/>
  <c r="H217" i="157"/>
  <c r="F217" i="157"/>
  <c r="L216" i="157"/>
  <c r="K216" i="157"/>
  <c r="G216" i="157"/>
  <c r="L215" i="157"/>
  <c r="K215" i="157"/>
  <c r="G215" i="157"/>
  <c r="L214" i="157"/>
  <c r="K214" i="157"/>
  <c r="G214" i="157"/>
  <c r="Y225" i="157"/>
  <c r="X225" i="157"/>
  <c r="U225" i="157"/>
  <c r="G206" i="157"/>
  <c r="G205" i="157"/>
  <c r="G204" i="157"/>
  <c r="G201" i="157"/>
  <c r="H200" i="157"/>
  <c r="F200" i="157"/>
  <c r="G199" i="157"/>
  <c r="H151" i="157"/>
  <c r="F151" i="157"/>
  <c r="L150" i="157"/>
  <c r="K150" i="157"/>
  <c r="G150" i="157"/>
  <c r="L149" i="157"/>
  <c r="K149" i="157"/>
  <c r="G149" i="157"/>
  <c r="L148" i="157"/>
  <c r="K148" i="157"/>
  <c r="G148" i="157"/>
  <c r="L147" i="157"/>
  <c r="K147" i="157"/>
  <c r="G147" i="157"/>
  <c r="L134" i="157"/>
  <c r="K134" i="157"/>
  <c r="G134" i="157"/>
  <c r="L133" i="157"/>
  <c r="K133" i="157"/>
  <c r="G133" i="157"/>
  <c r="L131" i="157"/>
  <c r="K131" i="157"/>
  <c r="G131" i="157"/>
  <c r="L129" i="157"/>
  <c r="K129" i="157"/>
  <c r="G129" i="157"/>
  <c r="L128" i="157"/>
  <c r="K128" i="157"/>
  <c r="G128" i="157"/>
  <c r="L117" i="157"/>
  <c r="K117" i="157"/>
  <c r="G126" i="157"/>
  <c r="H104" i="157"/>
  <c r="F104" i="157"/>
  <c r="G103" i="157"/>
  <c r="G102" i="157"/>
  <c r="G101" i="157"/>
  <c r="G100" i="157"/>
  <c r="G93" i="157"/>
  <c r="G92" i="157"/>
  <c r="G91" i="157"/>
  <c r="F90" i="157"/>
  <c r="G85" i="157"/>
  <c r="H84" i="157"/>
  <c r="F84" i="157"/>
  <c r="G83" i="157"/>
  <c r="V80" i="157"/>
  <c r="U80" i="157"/>
  <c r="T73" i="157"/>
  <c r="S73" i="157"/>
  <c r="G32" i="157"/>
  <c r="H31" i="157"/>
  <c r="F31" i="157"/>
  <c r="L12" i="157"/>
  <c r="K12" i="157"/>
  <c r="G12" i="157"/>
  <c r="M11" i="157"/>
  <c r="L11" i="157"/>
  <c r="M7" i="157"/>
  <c r="G7" i="157"/>
  <c r="C1" i="157"/>
  <c r="G3470" i="156"/>
  <c r="E3470" i="156"/>
  <c r="G3469" i="156"/>
  <c r="E3469" i="156"/>
  <c r="G3437" i="156"/>
  <c r="F1193" i="37" s="1"/>
  <c r="G3424" i="156"/>
  <c r="F3424" i="156"/>
  <c r="G3423" i="156"/>
  <c r="G3416" i="156"/>
  <c r="G3412" i="156"/>
  <c r="H3411" i="156"/>
  <c r="G1167" i="37" s="1"/>
  <c r="G3411" i="156"/>
  <c r="G3410" i="156"/>
  <c r="G3409" i="156"/>
  <c r="G3408" i="156"/>
  <c r="Y3406" i="156"/>
  <c r="X3406" i="156"/>
  <c r="W3406" i="156"/>
  <c r="U3406" i="156"/>
  <c r="T3406" i="156"/>
  <c r="Q3406" i="156"/>
  <c r="Y3405" i="156"/>
  <c r="X1161" i="37" s="1"/>
  <c r="X3405" i="156"/>
  <c r="W1161" i="37" s="1"/>
  <c r="W3405" i="156"/>
  <c r="V1161" i="37" s="1"/>
  <c r="U3405" i="156"/>
  <c r="T1161" i="37" s="1"/>
  <c r="T3405" i="156"/>
  <c r="S1161" i="37" s="1"/>
  <c r="Q3405" i="156"/>
  <c r="P1161" i="37" s="1"/>
  <c r="Y3403" i="156"/>
  <c r="X1159" i="37" s="1"/>
  <c r="X3403" i="156"/>
  <c r="W1159" i="37" s="1"/>
  <c r="W3403" i="156"/>
  <c r="V1159" i="37" s="1"/>
  <c r="U3403" i="156"/>
  <c r="T1159" i="37" s="1"/>
  <c r="T3403" i="156"/>
  <c r="S1159" i="37" s="1"/>
  <c r="Q3403" i="156"/>
  <c r="F3399" i="156"/>
  <c r="S3398" i="156"/>
  <c r="F3398" i="156"/>
  <c r="S3397" i="156"/>
  <c r="G3397" i="156"/>
  <c r="E3397" i="156"/>
  <c r="K3393" i="156"/>
  <c r="J3393" i="156"/>
  <c r="F3393" i="156"/>
  <c r="G3391" i="156"/>
  <c r="G3395" i="156" s="1"/>
  <c r="E3391" i="156"/>
  <c r="K3390" i="156"/>
  <c r="J3390" i="156"/>
  <c r="F3390" i="156"/>
  <c r="F3381" i="156"/>
  <c r="S3380" i="156"/>
  <c r="R3380" i="156"/>
  <c r="G3380" i="156"/>
  <c r="G3454" i="156" s="1"/>
  <c r="F1210" i="37" s="1"/>
  <c r="E3380" i="156"/>
  <c r="G3330" i="156"/>
  <c r="E3330" i="156"/>
  <c r="K3329" i="156"/>
  <c r="J3329" i="156"/>
  <c r="F3329" i="156"/>
  <c r="K3328" i="156"/>
  <c r="J3328" i="156"/>
  <c r="F3328" i="156"/>
  <c r="K3327" i="156"/>
  <c r="J3327" i="156"/>
  <c r="H3327" i="156"/>
  <c r="F3322" i="156"/>
  <c r="F3321" i="156"/>
  <c r="G3320" i="156"/>
  <c r="E3320" i="156"/>
  <c r="G3319" i="156"/>
  <c r="E3319" i="156"/>
  <c r="G3317" i="156"/>
  <c r="E3317" i="156"/>
  <c r="K3316" i="156"/>
  <c r="J3316" i="156"/>
  <c r="F3316" i="156"/>
  <c r="K3315" i="156"/>
  <c r="J3315" i="156"/>
  <c r="F3315" i="156"/>
  <c r="G3314" i="156"/>
  <c r="E3314" i="156"/>
  <c r="K3313" i="156"/>
  <c r="J3313" i="156"/>
  <c r="F3313" i="156"/>
  <c r="X3323" i="156"/>
  <c r="T3323" i="156"/>
  <c r="F3305" i="156"/>
  <c r="F3304" i="156"/>
  <c r="G3303" i="156"/>
  <c r="E3303" i="156"/>
  <c r="F3300" i="156"/>
  <c r="S3294" i="156"/>
  <c r="R3294" i="156"/>
  <c r="G3252" i="156"/>
  <c r="E3252" i="156"/>
  <c r="J3251" i="156"/>
  <c r="F3251" i="156"/>
  <c r="G3247" i="156"/>
  <c r="E3247" i="156"/>
  <c r="G3246" i="156"/>
  <c r="E3246" i="156"/>
  <c r="P3244" i="156"/>
  <c r="O753" i="37" s="1"/>
  <c r="O3244" i="156"/>
  <c r="N753" i="37" s="1"/>
  <c r="N3244" i="156"/>
  <c r="M753" i="37" s="1"/>
  <c r="L3244" i="156"/>
  <c r="K753" i="37" s="1"/>
  <c r="K3244" i="156"/>
  <c r="J753" i="37" s="1"/>
  <c r="J3244" i="156"/>
  <c r="I753" i="37" s="1"/>
  <c r="Y3184" i="156"/>
  <c r="X3184" i="156"/>
  <c r="U3184" i="156"/>
  <c r="T3184" i="156"/>
  <c r="Q3184" i="156"/>
  <c r="Y3183" i="156"/>
  <c r="X692" i="37" s="1"/>
  <c r="X3183" i="156"/>
  <c r="W692" i="37" s="1"/>
  <c r="U3183" i="156"/>
  <c r="T692" i="37" s="1"/>
  <c r="T3183" i="156"/>
  <c r="S692" i="37" s="1"/>
  <c r="Q3183" i="156"/>
  <c r="P692" i="37" s="1"/>
  <c r="Y3181" i="156"/>
  <c r="X3181" i="156"/>
  <c r="W690" i="37" s="1"/>
  <c r="U3181" i="156"/>
  <c r="T690" i="37" s="1"/>
  <c r="T3181" i="156"/>
  <c r="S690" i="37" s="1"/>
  <c r="Q3181" i="156"/>
  <c r="F3177" i="156"/>
  <c r="F3176" i="156"/>
  <c r="G3175" i="156"/>
  <c r="G3245" i="156" s="1"/>
  <c r="E3175" i="156"/>
  <c r="G3174" i="156"/>
  <c r="G3244" i="156" s="1"/>
  <c r="E3174" i="156"/>
  <c r="G3172" i="156"/>
  <c r="G3242" i="156" s="1"/>
  <c r="E3172" i="156"/>
  <c r="K3171" i="156"/>
  <c r="J3171" i="156"/>
  <c r="F3171" i="156"/>
  <c r="K3170" i="156"/>
  <c r="J3170" i="156"/>
  <c r="F3169" i="156"/>
  <c r="K3169" i="156"/>
  <c r="J3169" i="156"/>
  <c r="F3170" i="156"/>
  <c r="F3161" i="156"/>
  <c r="F3160" i="156"/>
  <c r="G3159" i="156"/>
  <c r="G3235" i="156" s="1"/>
  <c r="E3159" i="156"/>
  <c r="S3157" i="156"/>
  <c r="R3157" i="156"/>
  <c r="F3157" i="156"/>
  <c r="G3156" i="156"/>
  <c r="E3156" i="156"/>
  <c r="S3149" i="156"/>
  <c r="R3184" i="156"/>
  <c r="R3183" i="156"/>
  <c r="G3105" i="156"/>
  <c r="G3181" i="156" s="1"/>
  <c r="F690" i="37" s="1"/>
  <c r="E3105" i="156"/>
  <c r="K3104" i="156"/>
  <c r="J3104" i="156"/>
  <c r="F3104" i="156"/>
  <c r="K3103" i="156"/>
  <c r="J3103" i="156"/>
  <c r="F3103" i="156"/>
  <c r="K3102" i="156"/>
  <c r="J3102" i="156"/>
  <c r="F3102" i="156"/>
  <c r="K3101" i="156"/>
  <c r="J3101" i="156"/>
  <c r="F3101" i="156"/>
  <c r="K3100" i="156"/>
  <c r="J3100" i="156"/>
  <c r="F3100" i="156"/>
  <c r="K3099" i="156"/>
  <c r="J3099" i="156"/>
  <c r="F3099" i="156"/>
  <c r="K3098" i="156"/>
  <c r="J3098" i="156"/>
  <c r="F3098" i="156"/>
  <c r="K3097" i="156"/>
  <c r="J3097" i="156"/>
  <c r="F3097" i="156"/>
  <c r="K3096" i="156"/>
  <c r="J3096" i="156"/>
  <c r="F3096" i="156"/>
  <c r="G3092" i="156"/>
  <c r="E3092" i="156"/>
  <c r="G3091" i="156"/>
  <c r="E3091" i="156"/>
  <c r="P3089" i="156"/>
  <c r="O684" i="37" s="1"/>
  <c r="O3089" i="156"/>
  <c r="N684" i="37" s="1"/>
  <c r="N3089" i="156"/>
  <c r="M684" i="37" s="1"/>
  <c r="L3089" i="156"/>
  <c r="K684" i="37" s="1"/>
  <c r="K3089" i="156"/>
  <c r="J684" i="37" s="1"/>
  <c r="J3089" i="156"/>
  <c r="I684" i="37" s="1"/>
  <c r="Y3024" i="156"/>
  <c r="X619" i="37" s="1"/>
  <c r="X3024" i="156"/>
  <c r="W619" i="37" s="1"/>
  <c r="W3024" i="156"/>
  <c r="V619" i="37" s="1"/>
  <c r="U3024" i="156"/>
  <c r="T619" i="37" s="1"/>
  <c r="T3024" i="156"/>
  <c r="S619" i="37" s="1"/>
  <c r="Q3024" i="156"/>
  <c r="P619" i="37" s="1"/>
  <c r="Y3023" i="156"/>
  <c r="X618" i="37" s="1"/>
  <c r="X3023" i="156"/>
  <c r="W618" i="37" s="1"/>
  <c r="W3023" i="156"/>
  <c r="V618" i="37" s="1"/>
  <c r="U3023" i="156"/>
  <c r="T618" i="37" s="1"/>
  <c r="T3023" i="156"/>
  <c r="S618" i="37" s="1"/>
  <c r="Q3023" i="156"/>
  <c r="P618" i="37" s="1"/>
  <c r="Y3022" i="156"/>
  <c r="X3022" i="156"/>
  <c r="W617" i="37" s="1"/>
  <c r="W3022" i="156"/>
  <c r="V617" i="37" s="1"/>
  <c r="U3022" i="156"/>
  <c r="T617" i="37" s="1"/>
  <c r="T3022" i="156"/>
  <c r="S617" i="37" s="1"/>
  <c r="Q3022" i="156"/>
  <c r="S3018" i="156"/>
  <c r="F3018" i="156"/>
  <c r="F3017" i="156"/>
  <c r="G3016" i="156"/>
  <c r="G3090" i="156" s="1"/>
  <c r="E3016" i="156"/>
  <c r="S3015" i="156"/>
  <c r="R3015" i="156"/>
  <c r="G3015" i="156"/>
  <c r="G3089" i="156" s="1"/>
  <c r="E3015" i="156"/>
  <c r="S3014" i="156"/>
  <c r="G3013" i="156"/>
  <c r="E3013" i="156"/>
  <c r="K3012" i="156"/>
  <c r="J3012" i="156"/>
  <c r="F3012" i="156"/>
  <c r="K3011" i="156"/>
  <c r="J3011" i="156"/>
  <c r="F3011" i="156"/>
  <c r="K3010" i="156"/>
  <c r="J3010" i="156"/>
  <c r="F3010" i="156"/>
  <c r="K3009" i="156"/>
  <c r="J3009" i="156"/>
  <c r="F3009" i="156"/>
  <c r="G3007" i="156"/>
  <c r="G3086" i="156" s="1"/>
  <c r="E3007" i="156"/>
  <c r="K3006" i="156"/>
  <c r="J3006" i="156"/>
  <c r="F3006" i="156"/>
  <c r="K3005" i="156"/>
  <c r="J3005" i="156"/>
  <c r="F3005" i="156"/>
  <c r="K3004" i="156"/>
  <c r="J3004" i="156"/>
  <c r="F3004" i="156"/>
  <c r="K3003" i="156"/>
  <c r="J3003" i="156"/>
  <c r="F3003" i="156"/>
  <c r="K3002" i="156"/>
  <c r="J3002" i="156"/>
  <c r="F3002" i="156"/>
  <c r="H2993" i="156"/>
  <c r="F2991" i="156"/>
  <c r="G2989" i="156"/>
  <c r="E2989" i="156"/>
  <c r="G2986" i="156"/>
  <c r="E2986" i="156"/>
  <c r="S2947" i="156"/>
  <c r="S2934" i="156"/>
  <c r="R3024" i="156"/>
  <c r="S2933" i="156"/>
  <c r="R3023" i="156"/>
  <c r="S2931" i="156"/>
  <c r="G2931" i="156"/>
  <c r="G3022" i="156" s="1"/>
  <c r="F617" i="37" s="1"/>
  <c r="E2931" i="156"/>
  <c r="K2930" i="156"/>
  <c r="J2930" i="156"/>
  <c r="F2930" i="156"/>
  <c r="F2929" i="156"/>
  <c r="K2928" i="156"/>
  <c r="J2928" i="156"/>
  <c r="F2928" i="156"/>
  <c r="K2927" i="156"/>
  <c r="J2927" i="156"/>
  <c r="F2927" i="156"/>
  <c r="K2926" i="156"/>
  <c r="J2926" i="156"/>
  <c r="F2926" i="156"/>
  <c r="K2925" i="156"/>
  <c r="J2925" i="156"/>
  <c r="F2925" i="156"/>
  <c r="P2919" i="156"/>
  <c r="O545" i="37" s="1"/>
  <c r="O2919" i="156"/>
  <c r="N545" i="37" s="1"/>
  <c r="N2919" i="156"/>
  <c r="M545" i="37" s="1"/>
  <c r="L2919" i="156"/>
  <c r="K545" i="37" s="1"/>
  <c r="K2919" i="156"/>
  <c r="J545" i="37" s="1"/>
  <c r="J2919" i="156"/>
  <c r="I545" i="37" s="1"/>
  <c r="G2919" i="156"/>
  <c r="E2919" i="156"/>
  <c r="P2918" i="156"/>
  <c r="O544" i="37" s="1"/>
  <c r="O2918" i="156"/>
  <c r="N544" i="37" s="1"/>
  <c r="N2918" i="156"/>
  <c r="M544" i="37" s="1"/>
  <c r="L2918" i="156"/>
  <c r="K544" i="37" s="1"/>
  <c r="K2918" i="156"/>
  <c r="J544" i="37" s="1"/>
  <c r="J2918" i="156"/>
  <c r="I544" i="37" s="1"/>
  <c r="G2918" i="156"/>
  <c r="E2918" i="156"/>
  <c r="P2917" i="156"/>
  <c r="O543" i="37" s="1"/>
  <c r="O2917" i="156"/>
  <c r="N543" i="37" s="1"/>
  <c r="N2917" i="156"/>
  <c r="M543" i="37" s="1"/>
  <c r="L2917" i="156"/>
  <c r="K543" i="37" s="1"/>
  <c r="K2917" i="156"/>
  <c r="J543" i="37" s="1"/>
  <c r="J2917" i="156"/>
  <c r="I543" i="37" s="1"/>
  <c r="G2917" i="156"/>
  <c r="P2916" i="156"/>
  <c r="O542" i="37" s="1"/>
  <c r="O2916" i="156"/>
  <c r="N542" i="37" s="1"/>
  <c r="N2916" i="156"/>
  <c r="M542" i="37" s="1"/>
  <c r="L2916" i="156"/>
  <c r="K542" i="37" s="1"/>
  <c r="K2916" i="156"/>
  <c r="J542" i="37" s="1"/>
  <c r="J2916" i="156"/>
  <c r="I542" i="37" s="1"/>
  <c r="P2915" i="156"/>
  <c r="O541" i="37" s="1"/>
  <c r="O2915" i="156"/>
  <c r="N541" i="37" s="1"/>
  <c r="N2915" i="156"/>
  <c r="M541" i="37" s="1"/>
  <c r="L2915" i="156"/>
  <c r="K541" i="37" s="1"/>
  <c r="K2915" i="156"/>
  <c r="J541" i="37" s="1"/>
  <c r="J2915" i="156"/>
  <c r="I541" i="37" s="1"/>
  <c r="Y2859" i="156"/>
  <c r="X485" i="37" s="1"/>
  <c r="X2859" i="156"/>
  <c r="W485" i="37" s="1"/>
  <c r="W2859" i="156"/>
  <c r="V485" i="37" s="1"/>
  <c r="U2859" i="156"/>
  <c r="T485" i="37" s="1"/>
  <c r="T2859" i="156"/>
  <c r="S485" i="37" s="1"/>
  <c r="Q2859" i="156"/>
  <c r="P485" i="37" s="1"/>
  <c r="Y2858" i="156"/>
  <c r="X484" i="37" s="1"/>
  <c r="X2858" i="156"/>
  <c r="W484" i="37" s="1"/>
  <c r="W2858" i="156"/>
  <c r="V484" i="37" s="1"/>
  <c r="U2858" i="156"/>
  <c r="T484" i="37" s="1"/>
  <c r="T2858" i="156"/>
  <c r="S484" i="37" s="1"/>
  <c r="Q2858" i="156"/>
  <c r="P484" i="37" s="1"/>
  <c r="Y2856" i="156"/>
  <c r="X2856" i="156"/>
  <c r="W482" i="37" s="1"/>
  <c r="W2856" i="156"/>
  <c r="V482" i="37" s="1"/>
  <c r="U2856" i="156"/>
  <c r="T482" i="37" s="1"/>
  <c r="T2856" i="156"/>
  <c r="S482" i="37" s="1"/>
  <c r="Q2856" i="156"/>
  <c r="F2851" i="156"/>
  <c r="F2850" i="156"/>
  <c r="E2849" i="156"/>
  <c r="S2848" i="156"/>
  <c r="S2916" i="156" s="1"/>
  <c r="G2848" i="156"/>
  <c r="G2916" i="156" s="1"/>
  <c r="E2848" i="156"/>
  <c r="F2846" i="156"/>
  <c r="G2844" i="156"/>
  <c r="E2844" i="156"/>
  <c r="K2843" i="156"/>
  <c r="J2843" i="156"/>
  <c r="F2843" i="156"/>
  <c r="K2842" i="156"/>
  <c r="J2842" i="156"/>
  <c r="F2842" i="156"/>
  <c r="G2912" i="156"/>
  <c r="K2839" i="156"/>
  <c r="J2839" i="156"/>
  <c r="F2839" i="156"/>
  <c r="K2838" i="156"/>
  <c r="J2838" i="156"/>
  <c r="F2838" i="156"/>
  <c r="K2836" i="156"/>
  <c r="J2836" i="156"/>
  <c r="F2836" i="156"/>
  <c r="S2833" i="156"/>
  <c r="S2910" i="156" s="1"/>
  <c r="G2905" i="156"/>
  <c r="F2822" i="156"/>
  <c r="F2834" i="156" s="1"/>
  <c r="G2821" i="156"/>
  <c r="G2819" i="156" s="1"/>
  <c r="E2821" i="156"/>
  <c r="S2816" i="156"/>
  <c r="S2897" i="156" s="1"/>
  <c r="R2816" i="156"/>
  <c r="R2897" i="156" s="1"/>
  <c r="S2778" i="156"/>
  <c r="S2911" i="156" s="1"/>
  <c r="R2859" i="156"/>
  <c r="S2777" i="156"/>
  <c r="R2858" i="156"/>
  <c r="S2775" i="156"/>
  <c r="R2856" i="156"/>
  <c r="E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J2770" i="156"/>
  <c r="F2770" i="156"/>
  <c r="K2769" i="156"/>
  <c r="J2769" i="156"/>
  <c r="F2769" i="156"/>
  <c r="K2768" i="156"/>
  <c r="J2768" i="156"/>
  <c r="F2768" i="156"/>
  <c r="K2767" i="156"/>
  <c r="J2767" i="156"/>
  <c r="F2767" i="156"/>
  <c r="Y2763" i="156"/>
  <c r="X331" i="37" s="1"/>
  <c r="X1368" i="37" s="1"/>
  <c r="X2763" i="156"/>
  <c r="U2763" i="156"/>
  <c r="T2763" i="156"/>
  <c r="Q2763" i="156"/>
  <c r="P331" i="37" s="1"/>
  <c r="P1368" i="37" s="1"/>
  <c r="G2763" i="156"/>
  <c r="E2763" i="156"/>
  <c r="Y2762" i="156"/>
  <c r="X330" i="37" s="1"/>
  <c r="X2762" i="156"/>
  <c r="W330" i="37" s="1"/>
  <c r="V2762" i="156"/>
  <c r="U330" i="37" s="1"/>
  <c r="S2762" i="156"/>
  <c r="R330" i="37" s="1"/>
  <c r="R2762" i="156"/>
  <c r="Q2762" i="156"/>
  <c r="P330" i="37" s="1"/>
  <c r="P2762" i="156"/>
  <c r="O330" i="37" s="1"/>
  <c r="O2762" i="156"/>
  <c r="N330" i="37" s="1"/>
  <c r="N2762" i="156"/>
  <c r="M330" i="37" s="1"/>
  <c r="L2762" i="156"/>
  <c r="K330" i="37" s="1"/>
  <c r="K2762" i="156"/>
  <c r="J330" i="37" s="1"/>
  <c r="J2762" i="156"/>
  <c r="I330" i="37" s="1"/>
  <c r="G2762" i="156"/>
  <c r="E2762" i="156"/>
  <c r="Y2761" i="156"/>
  <c r="X329" i="37" s="1"/>
  <c r="X2761" i="156"/>
  <c r="W329" i="37" s="1"/>
  <c r="V2761" i="156"/>
  <c r="U329" i="37" s="1"/>
  <c r="S2761" i="156"/>
  <c r="R329" i="37" s="1"/>
  <c r="R2761" i="156"/>
  <c r="Q2761" i="156"/>
  <c r="P329" i="37" s="1"/>
  <c r="P2761" i="156"/>
  <c r="O329" i="37" s="1"/>
  <c r="O2761" i="156"/>
  <c r="N329" i="37" s="1"/>
  <c r="N2761" i="156"/>
  <c r="M329" i="37" s="1"/>
  <c r="L2761" i="156"/>
  <c r="K329" i="37" s="1"/>
  <c r="K2761" i="156"/>
  <c r="J329" i="37" s="1"/>
  <c r="J2761" i="156"/>
  <c r="I329" i="37" s="1"/>
  <c r="G2761" i="156"/>
  <c r="Y2760" i="156"/>
  <c r="X328" i="37" s="1"/>
  <c r="X1365" i="37" s="1"/>
  <c r="X2760" i="156"/>
  <c r="W328" i="37" s="1"/>
  <c r="W1365" i="37" s="1"/>
  <c r="V2760" i="156"/>
  <c r="U328" i="37" s="1"/>
  <c r="S2760" i="156"/>
  <c r="R328" i="37" s="1"/>
  <c r="R2760" i="156"/>
  <c r="Q2760" i="156"/>
  <c r="P328" i="37" s="1"/>
  <c r="P1365" i="37" s="1"/>
  <c r="P2760" i="156"/>
  <c r="O328" i="37" s="1"/>
  <c r="O2760" i="156"/>
  <c r="N328" i="37" s="1"/>
  <c r="N2760" i="156"/>
  <c r="M328" i="37" s="1"/>
  <c r="L2760" i="156"/>
  <c r="K328" i="37" s="1"/>
  <c r="K2760" i="156"/>
  <c r="J328" i="37" s="1"/>
  <c r="J2760" i="156"/>
  <c r="I328" i="37" s="1"/>
  <c r="Y2759" i="156"/>
  <c r="X327" i="37" s="1"/>
  <c r="X1356" i="37" s="1"/>
  <c r="X2759" i="156"/>
  <c r="W327" i="37" s="1"/>
  <c r="W1356" i="37" s="1"/>
  <c r="Q2759" i="156"/>
  <c r="P327" i="37" s="1"/>
  <c r="P1356" i="37" s="1"/>
  <c r="Y2755" i="156"/>
  <c r="X323" i="37" s="1"/>
  <c r="U2755" i="156"/>
  <c r="T323" i="37" s="1"/>
  <c r="T2755" i="156"/>
  <c r="S323" i="37" s="1"/>
  <c r="Q2755" i="156"/>
  <c r="P323" i="37" s="1"/>
  <c r="Y2749" i="156"/>
  <c r="X317" i="37" s="1"/>
  <c r="X1345" i="37" s="1"/>
  <c r="X2749" i="156"/>
  <c r="W317" i="37" s="1"/>
  <c r="W1345" i="37" s="1"/>
  <c r="U2749" i="156"/>
  <c r="T317" i="37" s="1"/>
  <c r="T2749" i="156"/>
  <c r="S317" i="37" s="1"/>
  <c r="Q2749" i="156"/>
  <c r="P317" i="37" s="1"/>
  <c r="P1345" i="37" s="1"/>
  <c r="G2747" i="156"/>
  <c r="F315" i="37" s="1"/>
  <c r="F1338" i="37" s="1"/>
  <c r="E2747" i="156"/>
  <c r="G2745" i="156"/>
  <c r="F2745" i="156"/>
  <c r="E313" i="37" s="1"/>
  <c r="E2745" i="156"/>
  <c r="H2709" i="156"/>
  <c r="G277" i="37" s="1"/>
  <c r="Y2704" i="156"/>
  <c r="X2704" i="156"/>
  <c r="W272" i="37" s="1"/>
  <c r="U2704" i="156"/>
  <c r="T272" i="37" s="1"/>
  <c r="T2704" i="156"/>
  <c r="S272" i="37" s="1"/>
  <c r="Q2704" i="156"/>
  <c r="Y2703" i="156"/>
  <c r="X2703" i="156"/>
  <c r="W271" i="37" s="1"/>
  <c r="U2703" i="156"/>
  <c r="T271" i="37" s="1"/>
  <c r="T2703" i="156"/>
  <c r="S271" i="37" s="1"/>
  <c r="Q2703" i="156"/>
  <c r="Y2701" i="156"/>
  <c r="X2701" i="156"/>
  <c r="W269" i="37" s="1"/>
  <c r="U2701" i="156"/>
  <c r="T269" i="37" s="1"/>
  <c r="T2701" i="156"/>
  <c r="S269" i="37" s="1"/>
  <c r="Q2701" i="156"/>
  <c r="F2697" i="156"/>
  <c r="F2696" i="156"/>
  <c r="E2695" i="156"/>
  <c r="G2694" i="156"/>
  <c r="G2760" i="156" s="1"/>
  <c r="E2694" i="156"/>
  <c r="R2759" i="156"/>
  <c r="G2692" i="156"/>
  <c r="G2758" i="156" s="1"/>
  <c r="E2692" i="156"/>
  <c r="K2691" i="156"/>
  <c r="J2691" i="156"/>
  <c r="F2691" i="156"/>
  <c r="K2690" i="156"/>
  <c r="J2690" i="156"/>
  <c r="F2690" i="156"/>
  <c r="K2689" i="156"/>
  <c r="J2689" i="156"/>
  <c r="F2689" i="156"/>
  <c r="T2756" i="156"/>
  <c r="R2755" i="156"/>
  <c r="F2681" i="156"/>
  <c r="F2680" i="156"/>
  <c r="F2679" i="156"/>
  <c r="R2749" i="156"/>
  <c r="G2678" i="156"/>
  <c r="E2678" i="156"/>
  <c r="F2676" i="156"/>
  <c r="G2675" i="156"/>
  <c r="E2675" i="156"/>
  <c r="F2670" i="156"/>
  <c r="G2668" i="156"/>
  <c r="G2666" i="156" s="1"/>
  <c r="R2704" i="156"/>
  <c r="R2703" i="156"/>
  <c r="G2630" i="156"/>
  <c r="G2701" i="156" s="1"/>
  <c r="F269" i="37" s="1"/>
  <c r="E2630" i="156"/>
  <c r="K2629" i="156"/>
  <c r="J2629" i="156"/>
  <c r="F2629" i="156"/>
  <c r="K2628" i="156"/>
  <c r="J2628" i="156"/>
  <c r="F2628" i="156"/>
  <c r="F2627" i="156"/>
  <c r="K2626" i="156"/>
  <c r="J2626" i="156"/>
  <c r="F2626" i="156"/>
  <c r="K2625" i="156"/>
  <c r="J2625" i="156"/>
  <c r="F2625" i="156"/>
  <c r="K2624" i="156"/>
  <c r="J2624" i="156"/>
  <c r="F2624" i="156"/>
  <c r="K2623" i="156"/>
  <c r="J2623" i="156"/>
  <c r="F2623" i="156"/>
  <c r="K2622" i="156"/>
  <c r="J2622" i="156"/>
  <c r="F2622" i="156"/>
  <c r="K2621" i="156"/>
  <c r="J2621" i="156"/>
  <c r="F2621" i="156"/>
  <c r="G2616" i="156"/>
  <c r="E2616" i="156"/>
  <c r="G2615" i="156"/>
  <c r="E2615" i="156"/>
  <c r="Y2599" i="156"/>
  <c r="X73" i="37" s="1"/>
  <c r="X2599" i="156"/>
  <c r="W73" i="37" s="1"/>
  <c r="W2599" i="156"/>
  <c r="V73" i="37" s="1"/>
  <c r="U2599" i="156"/>
  <c r="T73" i="37" s="1"/>
  <c r="T2599" i="156"/>
  <c r="S73" i="37" s="1"/>
  <c r="Q2599" i="156"/>
  <c r="P73" i="37" s="1"/>
  <c r="X13" i="37"/>
  <c r="W13" i="37"/>
  <c r="V13" i="37"/>
  <c r="T13" i="37"/>
  <c r="S13" i="37"/>
  <c r="P13" i="37"/>
  <c r="Y2478" i="156"/>
  <c r="X2478" i="156"/>
  <c r="U2478" i="156"/>
  <c r="T2478" i="156"/>
  <c r="Q2478" i="156"/>
  <c r="S2477" i="156"/>
  <c r="K2473" i="156"/>
  <c r="K2476" i="156" s="1"/>
  <c r="F2473" i="156"/>
  <c r="S2446" i="156"/>
  <c r="R2446" i="156"/>
  <c r="F2440" i="156"/>
  <c r="G2439" i="156"/>
  <c r="R2438" i="156"/>
  <c r="R2437" i="156"/>
  <c r="F2437" i="156"/>
  <c r="R2436" i="156"/>
  <c r="G2436" i="156"/>
  <c r="R2435" i="156"/>
  <c r="G2435" i="156"/>
  <c r="R2434" i="156"/>
  <c r="F2434" i="156"/>
  <c r="R2433" i="156"/>
  <c r="R2432" i="156"/>
  <c r="G2432" i="156"/>
  <c r="S2430" i="156"/>
  <c r="R2429" i="156"/>
  <c r="Q2428" i="156"/>
  <c r="S2427" i="156"/>
  <c r="G2427" i="156"/>
  <c r="E2427" i="156"/>
  <c r="R2426" i="156"/>
  <c r="F2426" i="156"/>
  <c r="R2425" i="156"/>
  <c r="F2425" i="156"/>
  <c r="S2424" i="156"/>
  <c r="R2424" i="156"/>
  <c r="F2424" i="156"/>
  <c r="R2423" i="156"/>
  <c r="R2422" i="156"/>
  <c r="Y2420" i="156"/>
  <c r="X2420" i="156"/>
  <c r="W2420" i="156"/>
  <c r="W2605" i="156" s="1"/>
  <c r="U2420" i="156"/>
  <c r="T2420" i="156"/>
  <c r="Q2420" i="156"/>
  <c r="R2420" i="156"/>
  <c r="R2413" i="156"/>
  <c r="R2406" i="156"/>
  <c r="R2405" i="156"/>
  <c r="R2404" i="156"/>
  <c r="R2403" i="156"/>
  <c r="F2393" i="156"/>
  <c r="G2391" i="156"/>
  <c r="E2391" i="156"/>
  <c r="F2388" i="156"/>
  <c r="F2387" i="156"/>
  <c r="G2404" i="156"/>
  <c r="S2384" i="156"/>
  <c r="X2381" i="156"/>
  <c r="T2381" i="156"/>
  <c r="G2380" i="156"/>
  <c r="E2380" i="156"/>
  <c r="F2376" i="156"/>
  <c r="G2375" i="156"/>
  <c r="E2375" i="156"/>
  <c r="S2369" i="156"/>
  <c r="Y2365" i="156"/>
  <c r="X2365" i="156"/>
  <c r="U2365" i="156"/>
  <c r="T2365" i="156"/>
  <c r="Q2365" i="156"/>
  <c r="F2364" i="156"/>
  <c r="F2363" i="156"/>
  <c r="F2362" i="156"/>
  <c r="F2361" i="156"/>
  <c r="R2365" i="156"/>
  <c r="G2360" i="156"/>
  <c r="E2360" i="156"/>
  <c r="R2359" i="156"/>
  <c r="S2355" i="156"/>
  <c r="G2355" i="156"/>
  <c r="E2355" i="156"/>
  <c r="X2347" i="156"/>
  <c r="T2347" i="156"/>
  <c r="G2346" i="156"/>
  <c r="E2346" i="156"/>
  <c r="F2342" i="156"/>
  <c r="G2341" i="156"/>
  <c r="E2341" i="156"/>
  <c r="G2340" i="156"/>
  <c r="E2340" i="156"/>
  <c r="R2347" i="156"/>
  <c r="Y2331" i="156"/>
  <c r="X2331" i="156"/>
  <c r="U2331" i="156"/>
  <c r="T2331" i="156"/>
  <c r="Q2331" i="156"/>
  <c r="R2331" i="156"/>
  <c r="R2326" i="156"/>
  <c r="X2324" i="156"/>
  <c r="S2322" i="156"/>
  <c r="R2322" i="156"/>
  <c r="T2271" i="156"/>
  <c r="T2272" i="156" s="1"/>
  <c r="G2254" i="156"/>
  <c r="E2254" i="156"/>
  <c r="F2253" i="156"/>
  <c r="E2252" i="156"/>
  <c r="X2249" i="156"/>
  <c r="V2249" i="156"/>
  <c r="T2249" i="156"/>
  <c r="S2249" i="156"/>
  <c r="Y2240" i="156"/>
  <c r="X2240" i="156"/>
  <c r="T2240" i="156"/>
  <c r="T2241" i="156" s="1"/>
  <c r="Q2240" i="156"/>
  <c r="F2234" i="156"/>
  <c r="R2240" i="156"/>
  <c r="R2232" i="156"/>
  <c r="G2227" i="156"/>
  <c r="E2227" i="156"/>
  <c r="K2226" i="156"/>
  <c r="J2226" i="156"/>
  <c r="F2226" i="156"/>
  <c r="X2216" i="156"/>
  <c r="T2216" i="156"/>
  <c r="G2215" i="156"/>
  <c r="E2213" i="156"/>
  <c r="F2211" i="156"/>
  <c r="G2210" i="156"/>
  <c r="E2210" i="156"/>
  <c r="G2209" i="156"/>
  <c r="E2209" i="156"/>
  <c r="S2203" i="156"/>
  <c r="Y2200" i="156"/>
  <c r="X2200" i="156"/>
  <c r="Q2200" i="156"/>
  <c r="S2199" i="156"/>
  <c r="R2200" i="156"/>
  <c r="G2198" i="156"/>
  <c r="E2198" i="156"/>
  <c r="S2197" i="156"/>
  <c r="F2197" i="156"/>
  <c r="S2190" i="156"/>
  <c r="S2189" i="156"/>
  <c r="Q2189" i="156"/>
  <c r="G2189" i="156"/>
  <c r="E2189" i="156"/>
  <c r="S2188" i="156"/>
  <c r="K2188" i="156"/>
  <c r="J2188" i="156"/>
  <c r="J2189" i="156" s="1"/>
  <c r="F2188" i="156"/>
  <c r="S2187" i="156"/>
  <c r="X2191" i="156"/>
  <c r="T2191" i="156"/>
  <c r="S2184" i="156"/>
  <c r="S2182" i="156"/>
  <c r="S2180" i="156"/>
  <c r="F2179" i="156"/>
  <c r="S2179" i="156"/>
  <c r="F2180" i="156"/>
  <c r="S2176" i="156"/>
  <c r="S2175" i="156"/>
  <c r="F2175" i="156"/>
  <c r="S2173" i="156"/>
  <c r="R2173" i="156"/>
  <c r="S2172" i="156"/>
  <c r="G2172" i="156"/>
  <c r="E2172" i="156"/>
  <c r="S2171" i="156"/>
  <c r="S2168" i="156"/>
  <c r="S2167" i="156"/>
  <c r="S2166" i="156"/>
  <c r="S2160" i="156"/>
  <c r="S2133" i="156"/>
  <c r="S2132" i="156"/>
  <c r="S2131" i="156"/>
  <c r="S2130" i="156"/>
  <c r="S2128" i="156"/>
  <c r="S2611" i="156" s="1"/>
  <c r="S2127" i="156"/>
  <c r="G2127" i="156"/>
  <c r="E2127" i="156"/>
  <c r="S2126" i="156"/>
  <c r="F2126" i="156"/>
  <c r="S2125" i="156"/>
  <c r="S2124" i="156"/>
  <c r="S2112" i="156"/>
  <c r="G2112" i="156"/>
  <c r="E2112" i="156"/>
  <c r="S2111" i="156"/>
  <c r="F2111" i="156"/>
  <c r="S2110" i="156"/>
  <c r="S2109" i="156"/>
  <c r="S2108" i="156"/>
  <c r="S2105" i="156"/>
  <c r="S2104" i="156"/>
  <c r="G2104" i="156"/>
  <c r="G2105" i="156" s="1"/>
  <c r="E2104" i="156"/>
  <c r="K2103" i="156"/>
  <c r="J2103" i="156"/>
  <c r="F2103" i="156"/>
  <c r="S2102" i="156"/>
  <c r="K2102" i="156"/>
  <c r="J2102" i="156"/>
  <c r="F2102" i="156"/>
  <c r="S2100" i="156"/>
  <c r="X2106" i="156"/>
  <c r="X2107" i="156" s="1"/>
  <c r="T2106" i="156"/>
  <c r="T2107" i="156" s="1"/>
  <c r="S2097" i="156"/>
  <c r="S2095" i="156"/>
  <c r="S2093" i="156"/>
  <c r="F2092" i="156"/>
  <c r="S2092" i="156"/>
  <c r="R2092" i="156"/>
  <c r="F2093" i="156"/>
  <c r="G2091" i="156"/>
  <c r="E2091" i="156"/>
  <c r="S2089" i="156"/>
  <c r="F2089" i="156"/>
  <c r="S2088" i="156"/>
  <c r="G2088" i="156"/>
  <c r="G2086" i="156" s="1"/>
  <c r="E2088" i="156"/>
  <c r="S2087" i="156"/>
  <c r="S2086" i="156"/>
  <c r="S2049" i="156"/>
  <c r="S2048" i="156"/>
  <c r="S2099" i="156" s="1"/>
  <c r="S2047" i="156"/>
  <c r="S2046" i="156"/>
  <c r="E2043" i="156"/>
  <c r="H2042" i="156"/>
  <c r="S2038" i="156"/>
  <c r="G2038" i="156"/>
  <c r="E2038" i="156"/>
  <c r="K2037" i="156"/>
  <c r="L2037" i="156" s="1"/>
  <c r="J2037" i="156"/>
  <c r="K2035" i="156"/>
  <c r="L2035" i="156" s="1"/>
  <c r="J2035" i="156"/>
  <c r="S2034" i="156"/>
  <c r="K2034" i="156"/>
  <c r="L2034" i="156" s="1"/>
  <c r="J2034" i="156"/>
  <c r="S2033" i="156"/>
  <c r="K2033" i="156"/>
  <c r="J2033" i="156"/>
  <c r="F2033" i="156"/>
  <c r="S2032" i="156"/>
  <c r="S2031" i="156"/>
  <c r="S2028" i="156"/>
  <c r="S2027" i="156"/>
  <c r="S2025" i="156"/>
  <c r="S2024" i="156"/>
  <c r="X2044" i="156"/>
  <c r="T2044" i="156"/>
  <c r="F1989" i="156"/>
  <c r="G1988" i="156"/>
  <c r="E1988" i="156"/>
  <c r="S1986" i="156"/>
  <c r="F1986" i="156"/>
  <c r="F1985" i="156"/>
  <c r="F1984" i="156"/>
  <c r="S1979" i="156"/>
  <c r="S1978" i="156"/>
  <c r="F1978" i="156"/>
  <c r="S1969" i="156"/>
  <c r="S1967" i="156"/>
  <c r="S1966" i="156"/>
  <c r="S1965" i="156"/>
  <c r="S1964" i="156"/>
  <c r="S1909" i="156"/>
  <c r="S1908" i="156"/>
  <c r="F1905" i="156"/>
  <c r="S1899" i="156"/>
  <c r="S1897" i="156"/>
  <c r="S1896" i="156"/>
  <c r="S1895" i="156"/>
  <c r="S1894" i="156"/>
  <c r="S1887" i="156"/>
  <c r="S1884" i="156"/>
  <c r="K1884" i="156"/>
  <c r="L1884" i="156" s="1"/>
  <c r="J1884" i="156"/>
  <c r="F1884" i="156"/>
  <c r="S1883" i="156"/>
  <c r="S1882" i="156"/>
  <c r="S1881" i="156"/>
  <c r="Y1880" i="156"/>
  <c r="X1880" i="156"/>
  <c r="U1880" i="156"/>
  <c r="T1880" i="156"/>
  <c r="Q1880" i="156"/>
  <c r="S1879" i="156"/>
  <c r="R1880" i="156"/>
  <c r="F1879" i="156"/>
  <c r="S1878" i="156"/>
  <c r="F1878" i="156"/>
  <c r="S1877" i="156"/>
  <c r="S1876" i="156"/>
  <c r="G1876" i="156"/>
  <c r="G2613" i="156" s="1"/>
  <c r="E1876" i="156"/>
  <c r="S1875" i="156"/>
  <c r="S1874" i="156"/>
  <c r="S1871" i="156"/>
  <c r="S1870" i="156"/>
  <c r="G1870" i="156"/>
  <c r="G1871" i="156" s="1"/>
  <c r="E1870" i="156"/>
  <c r="K1869" i="156"/>
  <c r="J1869" i="156"/>
  <c r="F1869" i="156"/>
  <c r="K1868" i="156"/>
  <c r="J1868" i="156"/>
  <c r="F1868" i="156"/>
  <c r="K1867" i="156"/>
  <c r="J1867" i="156"/>
  <c r="F1867" i="156"/>
  <c r="S1866" i="156"/>
  <c r="K1866" i="156"/>
  <c r="J1866" i="156"/>
  <c r="F1866" i="156"/>
  <c r="S1865" i="156"/>
  <c r="S1864" i="156"/>
  <c r="X1872" i="156"/>
  <c r="X1873" i="156" s="1"/>
  <c r="S1861" i="156"/>
  <c r="S1859" i="156"/>
  <c r="S1858" i="156"/>
  <c r="F1858" i="156"/>
  <c r="F1857" i="156"/>
  <c r="G1856" i="156"/>
  <c r="E1856" i="156"/>
  <c r="S1855" i="156"/>
  <c r="S1854" i="156"/>
  <c r="S1853" i="156"/>
  <c r="R1853" i="156"/>
  <c r="F1853" i="156"/>
  <c r="S1852" i="156"/>
  <c r="S1851" i="156"/>
  <c r="S1850" i="156"/>
  <c r="S1849" i="156"/>
  <c r="S1831" i="156"/>
  <c r="R1831" i="156"/>
  <c r="S1823" i="156"/>
  <c r="S1822" i="156"/>
  <c r="S1821" i="156"/>
  <c r="S1820" i="156"/>
  <c r="X1819" i="156"/>
  <c r="S1816" i="156"/>
  <c r="S1815" i="156"/>
  <c r="F1815" i="156"/>
  <c r="F1814" i="156"/>
  <c r="G1813" i="156"/>
  <c r="E1813" i="156"/>
  <c r="F1811" i="156"/>
  <c r="S1810" i="156"/>
  <c r="G1810" i="156"/>
  <c r="G1809" i="156" s="1"/>
  <c r="E1810" i="156"/>
  <c r="S1807" i="156"/>
  <c r="S1806" i="156"/>
  <c r="W1804" i="156"/>
  <c r="S1802" i="156"/>
  <c r="G1803" i="156"/>
  <c r="S1800" i="156"/>
  <c r="K1800" i="156"/>
  <c r="J1800" i="156"/>
  <c r="S1798" i="156"/>
  <c r="K1798" i="156"/>
  <c r="J1798" i="156"/>
  <c r="F1798" i="156"/>
  <c r="S1797" i="156"/>
  <c r="S1796" i="156"/>
  <c r="X1804" i="156"/>
  <c r="S1793" i="156"/>
  <c r="S1791" i="156"/>
  <c r="S1789" i="156"/>
  <c r="S1786" i="156"/>
  <c r="S1785" i="156"/>
  <c r="S1784" i="156"/>
  <c r="F1784" i="156"/>
  <c r="S1779" i="156"/>
  <c r="S1778" i="156"/>
  <c r="S1777" i="156"/>
  <c r="S1758" i="156"/>
  <c r="R1758" i="156"/>
  <c r="S1750" i="156"/>
  <c r="S1749" i="156"/>
  <c r="S1748" i="156"/>
  <c r="S1747" i="156"/>
  <c r="W1745" i="156"/>
  <c r="W1746" i="156" s="1"/>
  <c r="S1743" i="156"/>
  <c r="G1743" i="156"/>
  <c r="E1743" i="156"/>
  <c r="S1742" i="156"/>
  <c r="K1742" i="156"/>
  <c r="J1742" i="156"/>
  <c r="F1742" i="156"/>
  <c r="S1741" i="156"/>
  <c r="S1740" i="156"/>
  <c r="X1745" i="156"/>
  <c r="X1746" i="156" s="1"/>
  <c r="S1737" i="156"/>
  <c r="S1735" i="156"/>
  <c r="F1733" i="156"/>
  <c r="S1733" i="156"/>
  <c r="F1734" i="156"/>
  <c r="G1732" i="156"/>
  <c r="E1732" i="156"/>
  <c r="S1730" i="156"/>
  <c r="F1729" i="156"/>
  <c r="S1706" i="156"/>
  <c r="R1706" i="156"/>
  <c r="S1698" i="156"/>
  <c r="S1697" i="156"/>
  <c r="S1739" i="156" s="1"/>
  <c r="S1696" i="156"/>
  <c r="S1695" i="156"/>
  <c r="S1692" i="156"/>
  <c r="S1691" i="156"/>
  <c r="G1691" i="156"/>
  <c r="G1692" i="156" s="1"/>
  <c r="E1691" i="156"/>
  <c r="K1690" i="156"/>
  <c r="J1690" i="156"/>
  <c r="F1690" i="156"/>
  <c r="S1689" i="156"/>
  <c r="K1689" i="156"/>
  <c r="J1689" i="156"/>
  <c r="F1689" i="156"/>
  <c r="S1688" i="156"/>
  <c r="K1688" i="156"/>
  <c r="J1688" i="156"/>
  <c r="F1688" i="156"/>
  <c r="S1687" i="156"/>
  <c r="S1686" i="156"/>
  <c r="X1693" i="156"/>
  <c r="S1683" i="156"/>
  <c r="S1681" i="156"/>
  <c r="S1680" i="156"/>
  <c r="F1680" i="156"/>
  <c r="S1678" i="156"/>
  <c r="F1678" i="156"/>
  <c r="E1677" i="156"/>
  <c r="S1675" i="156"/>
  <c r="S1674" i="156"/>
  <c r="F1674" i="156"/>
  <c r="S1673" i="156"/>
  <c r="R1673" i="156"/>
  <c r="S1672" i="156"/>
  <c r="S1662" i="156"/>
  <c r="S1659" i="156"/>
  <c r="S1652" i="156"/>
  <c r="R1652" i="156"/>
  <c r="S1644" i="156"/>
  <c r="S1643" i="156"/>
  <c r="S1642" i="156"/>
  <c r="S1641" i="156"/>
  <c r="X1640" i="156"/>
  <c r="F1636" i="156"/>
  <c r="F1635" i="156"/>
  <c r="G1634" i="156"/>
  <c r="E1634" i="156"/>
  <c r="F1632" i="156"/>
  <c r="G1630" i="156"/>
  <c r="G1637" i="156" s="1"/>
  <c r="E1631" i="156"/>
  <c r="S1629" i="156"/>
  <c r="S1628" i="156"/>
  <c r="S1627" i="156"/>
  <c r="X1626" i="156"/>
  <c r="F1622" i="156"/>
  <c r="F1621" i="156"/>
  <c r="G1620" i="156"/>
  <c r="E1620" i="156"/>
  <c r="F1618" i="156"/>
  <c r="G1616" i="156"/>
  <c r="E1617" i="156"/>
  <c r="S1615" i="156"/>
  <c r="S1614" i="156"/>
  <c r="S1613" i="156"/>
  <c r="X1612" i="156"/>
  <c r="S1610" i="156"/>
  <c r="S1608" i="156"/>
  <c r="F1608" i="156"/>
  <c r="S1607" i="156"/>
  <c r="F1607" i="156"/>
  <c r="G1606" i="156"/>
  <c r="G1605" i="156"/>
  <c r="E1605" i="156"/>
  <c r="F1604" i="156"/>
  <c r="G1609" i="156"/>
  <c r="E1603" i="156"/>
  <c r="S1595" i="156"/>
  <c r="G1595" i="156"/>
  <c r="G1596" i="156" s="1"/>
  <c r="E1595" i="156"/>
  <c r="K1594" i="156"/>
  <c r="J1594" i="156"/>
  <c r="F1594" i="156"/>
  <c r="K1593" i="156"/>
  <c r="J1593" i="156"/>
  <c r="F1593" i="156"/>
  <c r="T1597" i="156"/>
  <c r="S1589" i="156"/>
  <c r="S1585" i="156"/>
  <c r="R1585" i="156"/>
  <c r="F1585" i="156"/>
  <c r="F1584" i="156"/>
  <c r="F1583" i="156"/>
  <c r="F1582" i="156"/>
  <c r="G1581" i="156"/>
  <c r="E1581" i="156"/>
  <c r="S1579" i="156"/>
  <c r="S1578" i="156"/>
  <c r="F1578" i="156"/>
  <c r="S1576" i="156"/>
  <c r="S1575" i="156"/>
  <c r="S1574" i="156"/>
  <c r="S1573" i="156"/>
  <c r="S1571" i="156"/>
  <c r="S1570" i="156"/>
  <c r="R1570" i="156"/>
  <c r="S1569" i="156"/>
  <c r="S1567" i="156"/>
  <c r="S1566" i="156"/>
  <c r="S1563" i="156"/>
  <c r="S1537" i="156"/>
  <c r="S1536" i="156"/>
  <c r="S1534" i="156"/>
  <c r="S1533" i="156"/>
  <c r="S1529" i="156"/>
  <c r="G1529" i="156"/>
  <c r="G1530" i="156" s="1"/>
  <c r="E1529" i="156"/>
  <c r="S1528" i="156"/>
  <c r="K1528" i="156"/>
  <c r="J1528" i="156"/>
  <c r="F1528" i="156"/>
  <c r="S1527" i="156"/>
  <c r="S1526" i="156"/>
  <c r="X1531" i="156"/>
  <c r="T1531" i="156"/>
  <c r="S1523" i="156"/>
  <c r="S1521" i="156"/>
  <c r="S1519" i="156"/>
  <c r="F1518" i="156"/>
  <c r="S1518" i="156"/>
  <c r="F1519" i="156"/>
  <c r="G1517" i="156"/>
  <c r="E1517" i="156"/>
  <c r="S1515" i="156"/>
  <c r="S1514" i="156"/>
  <c r="F1514" i="156"/>
  <c r="S1512" i="156"/>
  <c r="F1512" i="156"/>
  <c r="S1511" i="156"/>
  <c r="G1511" i="156"/>
  <c r="E1511" i="156"/>
  <c r="S1510" i="156"/>
  <c r="R1510" i="156"/>
  <c r="S1509" i="156"/>
  <c r="G1523" i="156"/>
  <c r="S1506" i="156"/>
  <c r="S1505" i="156"/>
  <c r="S1504" i="156"/>
  <c r="S1503" i="156"/>
  <c r="S1502" i="156"/>
  <c r="S1469" i="156"/>
  <c r="S1468" i="156"/>
  <c r="S1525" i="156" s="1"/>
  <c r="S1467" i="156"/>
  <c r="S1466" i="156"/>
  <c r="S1462" i="156"/>
  <c r="G1463" i="156"/>
  <c r="E1462" i="156"/>
  <c r="K1461" i="156"/>
  <c r="J1461" i="156"/>
  <c r="F1461" i="156"/>
  <c r="K1460" i="156"/>
  <c r="J1460" i="156"/>
  <c r="F1460" i="156"/>
  <c r="S1459" i="156"/>
  <c r="K1459" i="156"/>
  <c r="J1459" i="156"/>
  <c r="F1459" i="156"/>
  <c r="K1458" i="156"/>
  <c r="J1458" i="156"/>
  <c r="F1458" i="156"/>
  <c r="S1457" i="156"/>
  <c r="X1464" i="156"/>
  <c r="T1464" i="156"/>
  <c r="S1453" i="156"/>
  <c r="S1451" i="156"/>
  <c r="S1448" i="156"/>
  <c r="F1448" i="156"/>
  <c r="F1445" i="156"/>
  <c r="F1444" i="156"/>
  <c r="S1444" i="156"/>
  <c r="F1447" i="156"/>
  <c r="S1440" i="156"/>
  <c r="R1440" i="156"/>
  <c r="F1440" i="156"/>
  <c r="S1439" i="156"/>
  <c r="F1437" i="156"/>
  <c r="S1436" i="156"/>
  <c r="G1436" i="156"/>
  <c r="F1435" i="156"/>
  <c r="S1434" i="156"/>
  <c r="S1430" i="156"/>
  <c r="S1428" i="156"/>
  <c r="S1427" i="156"/>
  <c r="G1423" i="156"/>
  <c r="S1420" i="156"/>
  <c r="S1392" i="156"/>
  <c r="S1391" i="156"/>
  <c r="S1390" i="156"/>
  <c r="S1389" i="156"/>
  <c r="S1386" i="156"/>
  <c r="S1385" i="156"/>
  <c r="G1385" i="156"/>
  <c r="G1386" i="156" s="1"/>
  <c r="E1385" i="156"/>
  <c r="K1384" i="156"/>
  <c r="J1384" i="156"/>
  <c r="F1384" i="156"/>
  <c r="S1383" i="156"/>
  <c r="K1383" i="156"/>
  <c r="J1383" i="156"/>
  <c r="F1383" i="156"/>
  <c r="K1382" i="156"/>
  <c r="J1382" i="156"/>
  <c r="F1382" i="156"/>
  <c r="S1381" i="156"/>
  <c r="S1380" i="156"/>
  <c r="X1387" i="156"/>
  <c r="W1387" i="156"/>
  <c r="S1378" i="156"/>
  <c r="S1377" i="156"/>
  <c r="S1375" i="156"/>
  <c r="S1373" i="156"/>
  <c r="F1373" i="156"/>
  <c r="F1371" i="156"/>
  <c r="F1372" i="156"/>
  <c r="G1370" i="156"/>
  <c r="E1370" i="156"/>
  <c r="S1368" i="156"/>
  <c r="S1367" i="156"/>
  <c r="F1367" i="156"/>
  <c r="S1365" i="156"/>
  <c r="S1364" i="156"/>
  <c r="S1363" i="156"/>
  <c r="S1362" i="156"/>
  <c r="S1361" i="156"/>
  <c r="S1359" i="156"/>
  <c r="S1358" i="156"/>
  <c r="S1357" i="156"/>
  <c r="S1356" i="156"/>
  <c r="R1356" i="156"/>
  <c r="S1355" i="156"/>
  <c r="F1350" i="156"/>
  <c r="F1338" i="156"/>
  <c r="F1322" i="156"/>
  <c r="S1321" i="156"/>
  <c r="S1320" i="156"/>
  <c r="S1319" i="156"/>
  <c r="S1318" i="156"/>
  <c r="S1315" i="156"/>
  <c r="S1314" i="156"/>
  <c r="G1314" i="156"/>
  <c r="G1315" i="156" s="1"/>
  <c r="E1314" i="156"/>
  <c r="K1313" i="156"/>
  <c r="J1313" i="156"/>
  <c r="F1313" i="156"/>
  <c r="K1312" i="156"/>
  <c r="J1312" i="156"/>
  <c r="F1312" i="156"/>
  <c r="K1311" i="156"/>
  <c r="J1311" i="156"/>
  <c r="F1311" i="156"/>
  <c r="K1310" i="156"/>
  <c r="J1310" i="156"/>
  <c r="F1310" i="156"/>
  <c r="K1309" i="156"/>
  <c r="J1309" i="156"/>
  <c r="F1309" i="156"/>
  <c r="K1308" i="156"/>
  <c r="J1308" i="156"/>
  <c r="F1308" i="156"/>
  <c r="K1307" i="156"/>
  <c r="J1307" i="156"/>
  <c r="F1307" i="156"/>
  <c r="K1306" i="156"/>
  <c r="J1306" i="156"/>
  <c r="F1306" i="156"/>
  <c r="K1305" i="156"/>
  <c r="J1305" i="156"/>
  <c r="F1305" i="156"/>
  <c r="S1304" i="156"/>
  <c r="S1303" i="156"/>
  <c r="X1316" i="156"/>
  <c r="S1301" i="156"/>
  <c r="G1280" i="156"/>
  <c r="E1280" i="156"/>
  <c r="S1278" i="156"/>
  <c r="S1277" i="156"/>
  <c r="S1276" i="156"/>
  <c r="R1276" i="156"/>
  <c r="S1275" i="156"/>
  <c r="F1271" i="156"/>
  <c r="S1270" i="156"/>
  <c r="F1270" i="156"/>
  <c r="S1268" i="156"/>
  <c r="S1267" i="156"/>
  <c r="S1266" i="156"/>
  <c r="S1262" i="156"/>
  <c r="F1236" i="156"/>
  <c r="S1235" i="156"/>
  <c r="S1234" i="156"/>
  <c r="S1233" i="156"/>
  <c r="G1233" i="156"/>
  <c r="E1233" i="156"/>
  <c r="S1232" i="156"/>
  <c r="K1232" i="156"/>
  <c r="J1232" i="156"/>
  <c r="F1232" i="156"/>
  <c r="S1231" i="156"/>
  <c r="K1231" i="156"/>
  <c r="J1231" i="156"/>
  <c r="F1231" i="156"/>
  <c r="S1230" i="156"/>
  <c r="S1229" i="156"/>
  <c r="S1228" i="156"/>
  <c r="S1225" i="156"/>
  <c r="S1224" i="156"/>
  <c r="G1224" i="156"/>
  <c r="G1225" i="156" s="1"/>
  <c r="E1224" i="156"/>
  <c r="S1223" i="156"/>
  <c r="K1223" i="156"/>
  <c r="J1223" i="156"/>
  <c r="F1223" i="156"/>
  <c r="S1222" i="156"/>
  <c r="S1221" i="156"/>
  <c r="X1226" i="156"/>
  <c r="X1227" i="156" s="1"/>
  <c r="T1226" i="156"/>
  <c r="T1227" i="156" s="1"/>
  <c r="S1219" i="156"/>
  <c r="S1218" i="156"/>
  <c r="S1216" i="156"/>
  <c r="S1214" i="156"/>
  <c r="F1213" i="156"/>
  <c r="S1213" i="156"/>
  <c r="R1213" i="156"/>
  <c r="F1214" i="156"/>
  <c r="F1212" i="156"/>
  <c r="F1211" i="156"/>
  <c r="G1210" i="156"/>
  <c r="E1210" i="156"/>
  <c r="S1208" i="156"/>
  <c r="F1208" i="156"/>
  <c r="S1206" i="156"/>
  <c r="S1205" i="156"/>
  <c r="S1204" i="156"/>
  <c r="S1199" i="156"/>
  <c r="F1199" i="156"/>
  <c r="S1192" i="156"/>
  <c r="F1165" i="156"/>
  <c r="S1163" i="156"/>
  <c r="S1162" i="156"/>
  <c r="S1161" i="156"/>
  <c r="S1158" i="156"/>
  <c r="S1157" i="156"/>
  <c r="G1158" i="156"/>
  <c r="E1157" i="156"/>
  <c r="S1156" i="156"/>
  <c r="K1156" i="156"/>
  <c r="J1156" i="156"/>
  <c r="F1156" i="156"/>
  <c r="S1155" i="156"/>
  <c r="K1155" i="156"/>
  <c r="J1155" i="156"/>
  <c r="F1155" i="156"/>
  <c r="K1154" i="156"/>
  <c r="J1154" i="156"/>
  <c r="F1154" i="156"/>
  <c r="S1153" i="156"/>
  <c r="S1152" i="156"/>
  <c r="Y1159" i="156"/>
  <c r="X1159" i="156"/>
  <c r="T1159" i="156"/>
  <c r="S1150" i="156"/>
  <c r="S1149" i="156"/>
  <c r="G1139" i="156"/>
  <c r="E1139" i="156"/>
  <c r="S1138" i="156"/>
  <c r="S1137" i="156"/>
  <c r="F1137" i="156"/>
  <c r="S1113" i="156"/>
  <c r="R1112" i="156"/>
  <c r="R2563" i="156" s="1"/>
  <c r="F1106" i="156"/>
  <c r="S1101" i="156"/>
  <c r="F1093" i="156"/>
  <c r="S1092" i="156"/>
  <c r="S1091" i="156"/>
  <c r="S1090" i="156"/>
  <c r="S1089" i="156"/>
  <c r="S1086" i="156"/>
  <c r="S1085" i="156"/>
  <c r="G1085" i="156"/>
  <c r="E1085" i="156"/>
  <c r="K1084" i="156"/>
  <c r="J1084" i="156"/>
  <c r="F1084" i="156"/>
  <c r="S1083" i="156"/>
  <c r="K1083" i="156"/>
  <c r="J1083" i="156"/>
  <c r="F1083" i="156"/>
  <c r="S1082" i="156"/>
  <c r="S1081" i="156"/>
  <c r="X1087" i="156"/>
  <c r="W1087" i="156"/>
  <c r="T1087" i="156"/>
  <c r="S1079" i="156"/>
  <c r="G1079" i="156"/>
  <c r="E1079" i="156"/>
  <c r="F1075" i="156"/>
  <c r="S1074" i="156"/>
  <c r="F1074" i="156"/>
  <c r="F1072" i="156"/>
  <c r="F1069" i="156"/>
  <c r="G1068" i="156"/>
  <c r="E1068" i="156"/>
  <c r="F1067" i="156"/>
  <c r="G1066" i="156"/>
  <c r="G1078" i="156" s="1"/>
  <c r="E1066" i="156"/>
  <c r="F1065" i="156"/>
  <c r="F1062" i="156"/>
  <c r="F1061" i="156"/>
  <c r="G1060" i="156"/>
  <c r="G1058" i="156" s="1"/>
  <c r="E1060" i="156"/>
  <c r="S1058" i="156"/>
  <c r="S1055" i="156"/>
  <c r="S1054" i="156"/>
  <c r="G1054" i="156"/>
  <c r="E1054" i="156"/>
  <c r="S1053" i="156"/>
  <c r="K1053" i="156"/>
  <c r="J1053" i="156"/>
  <c r="F1053" i="156"/>
  <c r="S1052" i="156"/>
  <c r="F1052" i="156"/>
  <c r="S1051" i="156"/>
  <c r="S1050" i="156"/>
  <c r="S1049" i="156"/>
  <c r="S1046" i="156"/>
  <c r="S1045" i="156"/>
  <c r="G1045" i="156"/>
  <c r="G1046" i="156" s="1"/>
  <c r="E1045" i="156"/>
  <c r="K1044" i="156"/>
  <c r="J1044" i="156"/>
  <c r="F1044" i="156"/>
  <c r="S1043" i="156"/>
  <c r="K1043" i="156"/>
  <c r="J1043" i="156"/>
  <c r="F1043" i="156"/>
  <c r="S1042" i="156"/>
  <c r="T1047" i="156"/>
  <c r="S1040" i="156"/>
  <c r="S1039" i="156"/>
  <c r="F1036" i="156"/>
  <c r="S1035" i="156"/>
  <c r="F1035" i="156"/>
  <c r="F1034" i="156"/>
  <c r="G1033" i="156"/>
  <c r="E1033" i="156"/>
  <c r="S1032" i="156"/>
  <c r="F1032" i="156"/>
  <c r="S1031" i="156"/>
  <c r="S1030" i="156"/>
  <c r="F1030" i="156"/>
  <c r="S1024" i="156"/>
  <c r="S1023" i="156"/>
  <c r="S1022" i="156"/>
  <c r="S1014" i="156"/>
  <c r="F1013" i="156"/>
  <c r="F1012" i="156"/>
  <c r="G1010" i="156"/>
  <c r="F1009" i="156"/>
  <c r="F1008" i="156"/>
  <c r="G1006" i="156"/>
  <c r="S1004" i="156"/>
  <c r="F997" i="156"/>
  <c r="S996" i="156"/>
  <c r="S995" i="156"/>
  <c r="S994" i="156"/>
  <c r="G994" i="156"/>
  <c r="E994" i="156"/>
  <c r="S993" i="156"/>
  <c r="K993" i="156"/>
  <c r="J993" i="156"/>
  <c r="F993" i="156"/>
  <c r="S992" i="156"/>
  <c r="S991" i="156"/>
  <c r="S990" i="156"/>
  <c r="S987" i="156"/>
  <c r="S986" i="156"/>
  <c r="G986" i="156"/>
  <c r="E986" i="156"/>
  <c r="S985" i="156"/>
  <c r="K985" i="156"/>
  <c r="J985" i="156"/>
  <c r="F985" i="156"/>
  <c r="S984" i="156"/>
  <c r="S983" i="156"/>
  <c r="G983" i="156"/>
  <c r="E983" i="156"/>
  <c r="S982" i="156"/>
  <c r="K982" i="156"/>
  <c r="J982" i="156"/>
  <c r="F982" i="156"/>
  <c r="S981" i="156"/>
  <c r="X988" i="156"/>
  <c r="S979" i="156"/>
  <c r="S964" i="156"/>
  <c r="F964" i="156"/>
  <c r="F963" i="156"/>
  <c r="G962" i="156"/>
  <c r="E962" i="156"/>
  <c r="F957" i="156"/>
  <c r="F955" i="156"/>
  <c r="S951" i="156"/>
  <c r="F950" i="156"/>
  <c r="F949" i="156"/>
  <c r="S948" i="156"/>
  <c r="G947" i="156"/>
  <c r="F946" i="156"/>
  <c r="F945" i="156"/>
  <c r="S944" i="156"/>
  <c r="S2559" i="156" s="1"/>
  <c r="R944" i="156"/>
  <c r="G943" i="156"/>
  <c r="F938" i="156"/>
  <c r="S933" i="156"/>
  <c r="S932" i="156"/>
  <c r="S931" i="156"/>
  <c r="G931" i="156"/>
  <c r="E931" i="156"/>
  <c r="S930" i="156"/>
  <c r="K930" i="156"/>
  <c r="J930" i="156"/>
  <c r="S929" i="156"/>
  <c r="S927" i="156"/>
  <c r="S924" i="156"/>
  <c r="S918" i="156"/>
  <c r="S917" i="156"/>
  <c r="G917" i="156"/>
  <c r="G918" i="156" s="1"/>
  <c r="E917" i="156"/>
  <c r="S916" i="156"/>
  <c r="K916" i="156"/>
  <c r="J916" i="156"/>
  <c r="F916" i="156"/>
  <c r="S915" i="156"/>
  <c r="K915" i="156"/>
  <c r="J915" i="156"/>
  <c r="J917" i="156" s="1"/>
  <c r="J918" i="156" s="1"/>
  <c r="F915" i="156"/>
  <c r="S914" i="156"/>
  <c r="S913" i="156"/>
  <c r="Y925" i="156"/>
  <c r="X925" i="156"/>
  <c r="W925" i="156"/>
  <c r="U925" i="156"/>
  <c r="T925" i="156"/>
  <c r="R911" i="156"/>
  <c r="R912" i="156" s="1"/>
  <c r="V912" i="156"/>
  <c r="S901" i="156"/>
  <c r="F901" i="156"/>
  <c r="S900" i="156"/>
  <c r="G900" i="156"/>
  <c r="E900" i="156"/>
  <c r="S899" i="156"/>
  <c r="K899" i="156"/>
  <c r="J899" i="156"/>
  <c r="F899" i="156"/>
  <c r="S898" i="156"/>
  <c r="K898" i="156"/>
  <c r="J898" i="156"/>
  <c r="F898" i="156"/>
  <c r="S897" i="156"/>
  <c r="K897" i="156"/>
  <c r="J897" i="156"/>
  <c r="F897" i="156"/>
  <c r="S896" i="156"/>
  <c r="K896" i="156"/>
  <c r="J896" i="156"/>
  <c r="F896" i="156"/>
  <c r="S895" i="156"/>
  <c r="K895" i="156"/>
  <c r="J895" i="156"/>
  <c r="F895" i="156"/>
  <c r="S894" i="156"/>
  <c r="S893" i="156"/>
  <c r="S892" i="156"/>
  <c r="S886" i="156"/>
  <c r="S885" i="156"/>
  <c r="S884" i="156"/>
  <c r="G884" i="156"/>
  <c r="E884" i="156"/>
  <c r="S883" i="156"/>
  <c r="K883" i="156"/>
  <c r="J883" i="156"/>
  <c r="F883" i="156"/>
  <c r="S882" i="156"/>
  <c r="K882" i="156"/>
  <c r="J882" i="156"/>
  <c r="F882" i="156"/>
  <c r="S881" i="156"/>
  <c r="S880" i="156"/>
  <c r="G880" i="156"/>
  <c r="E880" i="156"/>
  <c r="S879" i="156"/>
  <c r="K879" i="156"/>
  <c r="J879" i="156"/>
  <c r="F879" i="156"/>
  <c r="K878" i="156"/>
  <c r="J878" i="156"/>
  <c r="F878" i="156"/>
  <c r="K877" i="156"/>
  <c r="J877" i="156"/>
  <c r="F877" i="156"/>
  <c r="S876" i="156"/>
  <c r="K876" i="156"/>
  <c r="J876" i="156"/>
  <c r="F876" i="156"/>
  <c r="S875" i="156"/>
  <c r="K875" i="156"/>
  <c r="J875" i="156"/>
  <c r="F875" i="156"/>
  <c r="S874" i="156"/>
  <c r="K874" i="156"/>
  <c r="J874" i="156"/>
  <c r="F874" i="156"/>
  <c r="S873" i="156"/>
  <c r="K873" i="156"/>
  <c r="J873" i="156"/>
  <c r="F873" i="156"/>
  <c r="S872" i="156"/>
  <c r="S870" i="156"/>
  <c r="S865" i="156"/>
  <c r="R865" i="156"/>
  <c r="G865" i="156"/>
  <c r="G2599" i="156" s="1"/>
  <c r="E865" i="156"/>
  <c r="F864" i="156"/>
  <c r="F863" i="156"/>
  <c r="F862" i="156"/>
  <c r="F861" i="156"/>
  <c r="F860" i="156"/>
  <c r="F859" i="156"/>
  <c r="F858" i="156"/>
  <c r="H850" i="156"/>
  <c r="G845" i="156"/>
  <c r="E845" i="156"/>
  <c r="F844" i="156"/>
  <c r="F843" i="156"/>
  <c r="S840" i="156"/>
  <c r="S839" i="156"/>
  <c r="F839" i="156"/>
  <c r="S838" i="156"/>
  <c r="F833" i="156"/>
  <c r="S832" i="156"/>
  <c r="F832" i="156"/>
  <c r="S831" i="156"/>
  <c r="S825" i="156"/>
  <c r="S824" i="156"/>
  <c r="S819" i="156"/>
  <c r="S2565" i="156" s="1"/>
  <c r="F813" i="156"/>
  <c r="S805" i="156"/>
  <c r="F804" i="156"/>
  <c r="S794" i="156"/>
  <c r="F794" i="156"/>
  <c r="S793" i="156"/>
  <c r="G793" i="156"/>
  <c r="E793" i="156"/>
  <c r="S792" i="156"/>
  <c r="K792" i="156"/>
  <c r="J792" i="156"/>
  <c r="F792" i="156"/>
  <c r="S791" i="156"/>
  <c r="K791" i="156"/>
  <c r="J791" i="156"/>
  <c r="F791" i="156"/>
  <c r="S790" i="156"/>
  <c r="K790" i="156"/>
  <c r="J790" i="156"/>
  <c r="F790" i="156"/>
  <c r="S789" i="156"/>
  <c r="K789" i="156"/>
  <c r="J789" i="156"/>
  <c r="F789" i="156"/>
  <c r="S788" i="156"/>
  <c r="K788" i="156"/>
  <c r="J788" i="156"/>
  <c r="F788" i="156"/>
  <c r="S787" i="156"/>
  <c r="K787" i="156"/>
  <c r="J787" i="156"/>
  <c r="F787" i="156"/>
  <c r="S786" i="156"/>
  <c r="K786" i="156"/>
  <c r="J786" i="156"/>
  <c r="F786" i="156"/>
  <c r="S785" i="156"/>
  <c r="K785" i="156"/>
  <c r="J785" i="156"/>
  <c r="F785" i="156"/>
  <c r="S784" i="156"/>
  <c r="S783" i="156"/>
  <c r="X1271" i="37"/>
  <c r="W1271" i="37"/>
  <c r="G777" i="156"/>
  <c r="F1271" i="37" s="1"/>
  <c r="E777" i="156"/>
  <c r="Y770" i="156"/>
  <c r="X1264" i="37" s="1"/>
  <c r="X770" i="156"/>
  <c r="W1264" i="37" s="1"/>
  <c r="W770" i="156"/>
  <c r="V1264" i="37" s="1"/>
  <c r="U770" i="156"/>
  <c r="T1264" i="37" s="1"/>
  <c r="T770" i="156"/>
  <c r="S1264" i="37" s="1"/>
  <c r="Q770" i="156"/>
  <c r="S1260" i="37"/>
  <c r="Q766" i="156"/>
  <c r="G764" i="156"/>
  <c r="F1258" i="37" s="1"/>
  <c r="F1344" i="37" s="1"/>
  <c r="E764" i="156"/>
  <c r="G763" i="156"/>
  <c r="F1257" i="37" s="1"/>
  <c r="F1343" i="37" s="1"/>
  <c r="E763" i="156"/>
  <c r="G760" i="156"/>
  <c r="E760" i="156"/>
  <c r="F1241" i="37"/>
  <c r="F1236" i="37"/>
  <c r="F1320" i="37" s="1"/>
  <c r="X1232" i="37"/>
  <c r="W1232" i="37"/>
  <c r="V1232" i="37"/>
  <c r="T1232" i="37"/>
  <c r="S1232" i="37"/>
  <c r="G730" i="156"/>
  <c r="E730" i="156"/>
  <c r="K729" i="156"/>
  <c r="J729" i="156"/>
  <c r="J730" i="156" s="1"/>
  <c r="F729" i="156"/>
  <c r="E727" i="156"/>
  <c r="K726" i="156"/>
  <c r="J726" i="156"/>
  <c r="J727" i="156" s="1"/>
  <c r="J731" i="156" s="1"/>
  <c r="F726" i="156"/>
  <c r="T732" i="156"/>
  <c r="F721" i="156"/>
  <c r="G720" i="156"/>
  <c r="E715" i="156"/>
  <c r="F714" i="156"/>
  <c r="E713" i="156"/>
  <c r="F712" i="156"/>
  <c r="F709" i="156"/>
  <c r="G708" i="156"/>
  <c r="E708" i="156"/>
  <c r="F704" i="156"/>
  <c r="G703" i="156"/>
  <c r="E703" i="156"/>
  <c r="S702" i="156"/>
  <c r="K702" i="156"/>
  <c r="J702" i="156"/>
  <c r="J703" i="156" s="1"/>
  <c r="F702" i="156"/>
  <c r="S701" i="156"/>
  <c r="S700" i="156"/>
  <c r="W699" i="156"/>
  <c r="U699" i="156"/>
  <c r="T699" i="156"/>
  <c r="Q699" i="156"/>
  <c r="R699" i="156"/>
  <c r="G698" i="156"/>
  <c r="E698" i="156"/>
  <c r="F697" i="156"/>
  <c r="F696" i="156"/>
  <c r="F695" i="156"/>
  <c r="S694" i="156"/>
  <c r="S693" i="156"/>
  <c r="S692" i="156"/>
  <c r="S685" i="156"/>
  <c r="E681" i="156"/>
  <c r="F679" i="156"/>
  <c r="F676" i="156"/>
  <c r="G675" i="156"/>
  <c r="G673" i="156" s="1"/>
  <c r="E675" i="156"/>
  <c r="S671" i="156"/>
  <c r="S670" i="156"/>
  <c r="X669" i="156"/>
  <c r="T669" i="156"/>
  <c r="S666" i="156"/>
  <c r="R666" i="156"/>
  <c r="H649" i="156"/>
  <c r="H645" i="156"/>
  <c r="F640" i="156"/>
  <c r="S639" i="156"/>
  <c r="G639" i="156"/>
  <c r="E639" i="156"/>
  <c r="F633" i="156"/>
  <c r="F632" i="156"/>
  <c r="G631" i="156"/>
  <c r="E631" i="156"/>
  <c r="S627" i="156"/>
  <c r="Y625" i="156"/>
  <c r="X625" i="156"/>
  <c r="Q625" i="156"/>
  <c r="S624" i="156"/>
  <c r="S623" i="156"/>
  <c r="G623" i="156"/>
  <c r="E623" i="156"/>
  <c r="S622" i="156"/>
  <c r="K622" i="156"/>
  <c r="J622" i="156"/>
  <c r="F622" i="156"/>
  <c r="S621" i="156"/>
  <c r="S620" i="156"/>
  <c r="Y619" i="156"/>
  <c r="Y771" i="156" s="1"/>
  <c r="Q619" i="156"/>
  <c r="Q771" i="156" s="1"/>
  <c r="S616" i="156"/>
  <c r="S615" i="156"/>
  <c r="S611" i="156"/>
  <c r="F611" i="156"/>
  <c r="T610" i="156"/>
  <c r="R619" i="156"/>
  <c r="G610" i="156"/>
  <c r="E610" i="156"/>
  <c r="S609" i="156"/>
  <c r="S608" i="156"/>
  <c r="S606" i="156"/>
  <c r="S607" i="156" s="1"/>
  <c r="S605" i="156"/>
  <c r="G605" i="156"/>
  <c r="E605" i="156"/>
  <c r="S604" i="156"/>
  <c r="F604" i="156"/>
  <c r="S603" i="156"/>
  <c r="S602" i="156"/>
  <c r="S601" i="156"/>
  <c r="S600" i="156"/>
  <c r="S599" i="156"/>
  <c r="X598" i="156"/>
  <c r="S596" i="156"/>
  <c r="S595" i="156"/>
  <c r="S594" i="156"/>
  <c r="F594" i="156"/>
  <c r="F593" i="156"/>
  <c r="G591" i="156"/>
  <c r="E596" i="156"/>
  <c r="F590" i="156"/>
  <c r="G589" i="156"/>
  <c r="G588" i="156" s="1"/>
  <c r="S586" i="156"/>
  <c r="S585" i="156"/>
  <c r="X584" i="156"/>
  <c r="S582" i="156"/>
  <c r="S580" i="156"/>
  <c r="F580" i="156"/>
  <c r="F579" i="156"/>
  <c r="G577" i="156"/>
  <c r="F576" i="156"/>
  <c r="G575" i="156"/>
  <c r="G574" i="156" s="1"/>
  <c r="S572" i="156"/>
  <c r="S571" i="156"/>
  <c r="S569" i="156"/>
  <c r="S778" i="156" s="1"/>
  <c r="G568" i="156"/>
  <c r="G569" i="156" s="1"/>
  <c r="G778" i="156" s="1"/>
  <c r="E568" i="156"/>
  <c r="K567" i="156"/>
  <c r="J567" i="156"/>
  <c r="J778" i="156" s="1"/>
  <c r="I1272" i="37" s="1"/>
  <c r="F567" i="156"/>
  <c r="X570" i="156"/>
  <c r="T570" i="156"/>
  <c r="G563" i="156"/>
  <c r="F563" i="156"/>
  <c r="E563" i="156"/>
  <c r="F554" i="156"/>
  <c r="G553" i="156"/>
  <c r="F552" i="156"/>
  <c r="F550" i="156"/>
  <c r="F549" i="156"/>
  <c r="F548" i="156"/>
  <c r="F547" i="156"/>
  <c r="F546" i="156"/>
  <c r="G545" i="156"/>
  <c r="G543" i="156" s="1"/>
  <c r="G564" i="156" s="1"/>
  <c r="F544" i="156"/>
  <c r="S541" i="156"/>
  <c r="S540" i="156"/>
  <c r="S538" i="156"/>
  <c r="S537" i="156"/>
  <c r="G537" i="156"/>
  <c r="G538" i="156" s="1"/>
  <c r="E537" i="156"/>
  <c r="S536" i="156"/>
  <c r="K536" i="156"/>
  <c r="J536" i="156"/>
  <c r="F536" i="156"/>
  <c r="S535" i="156"/>
  <c r="K535" i="156"/>
  <c r="J535" i="156"/>
  <c r="F535" i="156"/>
  <c r="S534" i="156"/>
  <c r="S533" i="156"/>
  <c r="Y539" i="156"/>
  <c r="X539" i="156"/>
  <c r="S531" i="156"/>
  <c r="R531" i="156"/>
  <c r="G531" i="156"/>
  <c r="F531" i="156"/>
  <c r="E531" i="156"/>
  <c r="F527" i="156"/>
  <c r="S525" i="156"/>
  <c r="S524" i="156"/>
  <c r="S522" i="156"/>
  <c r="S521" i="156"/>
  <c r="S516" i="156"/>
  <c r="S514" i="156"/>
  <c r="S510" i="156"/>
  <c r="S499" i="156"/>
  <c r="S494" i="156"/>
  <c r="S491" i="156"/>
  <c r="S483" i="156"/>
  <c r="F483" i="156"/>
  <c r="T482" i="156"/>
  <c r="T532" i="156" s="1"/>
  <c r="E482" i="156"/>
  <c r="F479" i="156"/>
  <c r="G478" i="156"/>
  <c r="E478" i="156"/>
  <c r="F477" i="156"/>
  <c r="S468" i="156"/>
  <c r="S465" i="156"/>
  <c r="S462" i="156"/>
  <c r="S461" i="156"/>
  <c r="K458" i="156"/>
  <c r="K779" i="156" s="1"/>
  <c r="J458" i="156"/>
  <c r="F458" i="156"/>
  <c r="K457" i="156"/>
  <c r="K461" i="156" s="1"/>
  <c r="J457" i="156"/>
  <c r="F457" i="156"/>
  <c r="S456" i="156"/>
  <c r="S455" i="156"/>
  <c r="S454" i="156"/>
  <c r="F454" i="156"/>
  <c r="S453" i="156"/>
  <c r="K453" i="156"/>
  <c r="J453" i="156"/>
  <c r="F453" i="156"/>
  <c r="S451" i="156"/>
  <c r="S449" i="156"/>
  <c r="R449" i="156"/>
  <c r="R445" i="156"/>
  <c r="G445" i="156"/>
  <c r="E445" i="156"/>
  <c r="F443" i="156"/>
  <c r="F441" i="156"/>
  <c r="F440" i="156"/>
  <c r="S428" i="156"/>
  <c r="S427" i="156"/>
  <c r="S426" i="156"/>
  <c r="S420" i="156"/>
  <c r="S417" i="156"/>
  <c r="S412" i="156"/>
  <c r="S404" i="156"/>
  <c r="S392" i="156"/>
  <c r="S388" i="156"/>
  <c r="S387" i="156"/>
  <c r="S384" i="156"/>
  <c r="T383" i="156"/>
  <c r="T450" i="156" s="1"/>
  <c r="F381" i="156"/>
  <c r="G380" i="156"/>
  <c r="G448" i="156" s="1"/>
  <c r="F377" i="156"/>
  <c r="F372" i="156"/>
  <c r="S370" i="156"/>
  <c r="F362" i="156"/>
  <c r="S360" i="156"/>
  <c r="F360" i="156"/>
  <c r="S358" i="156"/>
  <c r="K358" i="156"/>
  <c r="J358" i="156"/>
  <c r="F358" i="156"/>
  <c r="S355" i="156"/>
  <c r="F355" i="156"/>
  <c r="S354" i="156"/>
  <c r="F354" i="156"/>
  <c r="S351" i="156"/>
  <c r="K351" i="156"/>
  <c r="J351" i="156"/>
  <c r="F351" i="156"/>
  <c r="S350" i="156"/>
  <c r="K350" i="156"/>
  <c r="J350" i="156"/>
  <c r="F350" i="156"/>
  <c r="S348" i="156"/>
  <c r="S344" i="156"/>
  <c r="S343" i="156"/>
  <c r="G343" i="156"/>
  <c r="E343" i="156"/>
  <c r="K342" i="156"/>
  <c r="F342" i="156"/>
  <c r="S341" i="156"/>
  <c r="K341" i="156"/>
  <c r="J341" i="156"/>
  <c r="F341" i="156"/>
  <c r="S340" i="156"/>
  <c r="K340" i="156"/>
  <c r="J340" i="156"/>
  <c r="F340" i="156"/>
  <c r="S339" i="156"/>
  <c r="S338" i="156"/>
  <c r="G338" i="156"/>
  <c r="E338" i="156"/>
  <c r="S337" i="156"/>
  <c r="K337" i="156"/>
  <c r="J337" i="156"/>
  <c r="F337" i="156"/>
  <c r="S336" i="156"/>
  <c r="K336" i="156"/>
  <c r="J336" i="156"/>
  <c r="F336" i="156"/>
  <c r="S335" i="156"/>
  <c r="K335" i="156"/>
  <c r="J335" i="156"/>
  <c r="F335" i="156"/>
  <c r="S334" i="156"/>
  <c r="Y345" i="156"/>
  <c r="X345" i="156"/>
  <c r="W345" i="156"/>
  <c r="S329" i="156"/>
  <c r="G326" i="156"/>
  <c r="E326" i="156"/>
  <c r="F323" i="156"/>
  <c r="F322" i="156"/>
  <c r="F321" i="156"/>
  <c r="F320" i="156"/>
  <c r="F319" i="156"/>
  <c r="S318" i="156"/>
  <c r="S317" i="156"/>
  <c r="S312" i="156"/>
  <c r="S300" i="156"/>
  <c r="F300" i="156"/>
  <c r="T299" i="156"/>
  <c r="T330" i="156" s="1"/>
  <c r="G299" i="156"/>
  <c r="E299" i="156"/>
  <c r="S298" i="156"/>
  <c r="F298" i="156"/>
  <c r="S297" i="156"/>
  <c r="F297" i="156"/>
  <c r="S296" i="156"/>
  <c r="G296" i="156"/>
  <c r="F295" i="156"/>
  <c r="G294" i="156"/>
  <c r="E294" i="156"/>
  <c r="F290" i="156"/>
  <c r="F289" i="156"/>
  <c r="F288" i="156"/>
  <c r="S287" i="156"/>
  <c r="F287" i="156"/>
  <c r="S286" i="156"/>
  <c r="S284" i="156"/>
  <c r="F284" i="156"/>
  <c r="F281" i="156"/>
  <c r="G280" i="156"/>
  <c r="E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K272" i="156"/>
  <c r="J272" i="156"/>
  <c r="F272" i="156"/>
  <c r="K271" i="156"/>
  <c r="J271" i="156"/>
  <c r="F271" i="156"/>
  <c r="K270" i="156"/>
  <c r="J270" i="156"/>
  <c r="F270" i="156"/>
  <c r="K269" i="156"/>
  <c r="J269" i="156"/>
  <c r="F269" i="156"/>
  <c r="K268" i="156"/>
  <c r="J268" i="156"/>
  <c r="F268" i="156"/>
  <c r="K267" i="156"/>
  <c r="J267" i="156"/>
  <c r="F267" i="156"/>
  <c r="K266" i="156"/>
  <c r="J266" i="156"/>
  <c r="F266" i="156"/>
  <c r="S262" i="156"/>
  <c r="G262" i="156"/>
  <c r="E262" i="156"/>
  <c r="F261" i="156"/>
  <c r="F259" i="156"/>
  <c r="F258" i="156"/>
  <c r="F257" i="156"/>
  <c r="G255" i="156"/>
  <c r="E255" i="156"/>
  <c r="K254" i="156"/>
  <c r="J254" i="156"/>
  <c r="F254" i="156"/>
  <c r="K253" i="156"/>
  <c r="J253" i="156"/>
  <c r="F253" i="156"/>
  <c r="G251" i="156"/>
  <c r="E251" i="156"/>
  <c r="S250" i="156"/>
  <c r="S777" i="156" s="1"/>
  <c r="K250" i="156"/>
  <c r="K777" i="156" s="1"/>
  <c r="J250" i="156"/>
  <c r="J777" i="156" s="1"/>
  <c r="I1271" i="37" s="1"/>
  <c r="F250" i="156"/>
  <c r="Y263" i="156"/>
  <c r="X263" i="156"/>
  <c r="W263" i="156"/>
  <c r="S246" i="156"/>
  <c r="G246" i="156"/>
  <c r="E246" i="156"/>
  <c r="G245" i="156"/>
  <c r="G243" i="156"/>
  <c r="E243" i="156"/>
  <c r="F242" i="156"/>
  <c r="H241" i="156"/>
  <c r="F211" i="156"/>
  <c r="T210" i="156"/>
  <c r="T247" i="156" s="1"/>
  <c r="G210" i="156"/>
  <c r="E210" i="156"/>
  <c r="F209" i="156"/>
  <c r="F208" i="156"/>
  <c r="E207" i="156"/>
  <c r="F206" i="156"/>
  <c r="F204" i="156"/>
  <c r="F203" i="156"/>
  <c r="F198" i="156"/>
  <c r="E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K192" i="156"/>
  <c r="J192" i="156"/>
  <c r="F192" i="156"/>
  <c r="K191" i="156"/>
  <c r="J191" i="156"/>
  <c r="F191" i="156"/>
  <c r="S186" i="156"/>
  <c r="Y185" i="156"/>
  <c r="E185" i="156"/>
  <c r="K184" i="156"/>
  <c r="J184" i="156"/>
  <c r="F184" i="156"/>
  <c r="S183" i="156"/>
  <c r="X187" i="156"/>
  <c r="S177" i="156"/>
  <c r="E174" i="156"/>
  <c r="F173" i="156"/>
  <c r="F172" i="156"/>
  <c r="F171" i="156"/>
  <c r="F169" i="156"/>
  <c r="F167" i="156"/>
  <c r="F165" i="156"/>
  <c r="S163" i="156"/>
  <c r="F163" i="156"/>
  <c r="T187" i="156"/>
  <c r="E162" i="156"/>
  <c r="S161" i="156"/>
  <c r="F161" i="156"/>
  <c r="S160" i="156"/>
  <c r="F160" i="156"/>
  <c r="S159" i="156"/>
  <c r="F158" i="156"/>
  <c r="F155" i="156"/>
  <c r="F154" i="156"/>
  <c r="F153" i="156"/>
  <c r="F148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2" i="156"/>
  <c r="J142" i="156"/>
  <c r="F142" i="156"/>
  <c r="K141" i="156"/>
  <c r="J141" i="156"/>
  <c r="F141" i="156"/>
  <c r="K139" i="156"/>
  <c r="J139" i="156"/>
  <c r="F139" i="156"/>
  <c r="K138" i="156"/>
  <c r="J138" i="156"/>
  <c r="F138" i="156"/>
  <c r="S133" i="156"/>
  <c r="K131" i="156"/>
  <c r="J131" i="156"/>
  <c r="K128" i="156"/>
  <c r="J128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6" i="156"/>
  <c r="J116" i="156"/>
  <c r="K114" i="156"/>
  <c r="J114" i="156"/>
  <c r="K113" i="156"/>
  <c r="J113" i="156"/>
  <c r="S110" i="156"/>
  <c r="V1265" i="37"/>
  <c r="S99" i="156"/>
  <c r="R96" i="156"/>
  <c r="T57" i="156"/>
  <c r="T100" i="156" s="1"/>
  <c r="S47" i="156"/>
  <c r="S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S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S18" i="156"/>
  <c r="K18" i="156"/>
  <c r="J18" i="156"/>
  <c r="K17" i="156"/>
  <c r="J17" i="156"/>
  <c r="K16" i="156"/>
  <c r="J16" i="156"/>
  <c r="K15" i="156"/>
  <c r="K14" i="156"/>
  <c r="K13" i="156"/>
  <c r="J13" i="156"/>
  <c r="P260" i="37" l="1"/>
  <c r="S2539" i="156"/>
  <c r="S2574" i="156"/>
  <c r="S338" i="37"/>
  <c r="U1099" i="157"/>
  <c r="S400" i="37" s="1"/>
  <c r="T338" i="37"/>
  <c r="T400" i="37"/>
  <c r="V338" i="37"/>
  <c r="V400" i="37"/>
  <c r="W400" i="37"/>
  <c r="R3242" i="156"/>
  <c r="Q751" i="37" s="1"/>
  <c r="S324" i="37"/>
  <c r="S325" i="37" s="1"/>
  <c r="T2757" i="156"/>
  <c r="T693" i="37"/>
  <c r="U3242" i="156"/>
  <c r="T751" i="37" s="1"/>
  <c r="T1162" i="37"/>
  <c r="U3464" i="156"/>
  <c r="T1220" i="37" s="1"/>
  <c r="W693" i="37"/>
  <c r="X3242" i="156"/>
  <c r="W751" i="37" s="1"/>
  <c r="V1162" i="37"/>
  <c r="V1281" i="37" s="1"/>
  <c r="V1220" i="37"/>
  <c r="X693" i="37"/>
  <c r="Y3242" i="156"/>
  <c r="X751" i="37" s="1"/>
  <c r="W1162" i="37"/>
  <c r="W1220" i="37"/>
  <c r="X1162" i="37"/>
  <c r="X1220" i="37"/>
  <c r="P693" i="37"/>
  <c r="Q3242" i="156"/>
  <c r="P751" i="37" s="1"/>
  <c r="P1162" i="37"/>
  <c r="P1220" i="37"/>
  <c r="S693" i="37"/>
  <c r="T3242" i="156"/>
  <c r="S751" i="37" s="1"/>
  <c r="S1162" i="37"/>
  <c r="T3464" i="156"/>
  <c r="S1220" i="37" s="1"/>
  <c r="S1151" i="156"/>
  <c r="S2564" i="156"/>
  <c r="R38" i="37" s="1"/>
  <c r="R1307" i="37" s="1"/>
  <c r="S2537" i="156"/>
  <c r="E2590" i="156"/>
  <c r="X2605" i="156"/>
  <c r="W79" i="37" s="1"/>
  <c r="W80" i="37" s="1"/>
  <c r="G2590" i="156"/>
  <c r="Y2605" i="156"/>
  <c r="X79" i="37" s="1"/>
  <c r="X80" i="37" s="1"/>
  <c r="R2559" i="156"/>
  <c r="Q33" i="37" s="1"/>
  <c r="S2573" i="156"/>
  <c r="S2571" i="156"/>
  <c r="R45" i="37" s="1"/>
  <c r="R1315" i="37" s="1"/>
  <c r="F2579" i="156"/>
  <c r="F2591" i="156"/>
  <c r="S2572" i="156"/>
  <c r="R46" i="37" s="1"/>
  <c r="R1317" i="37" s="1"/>
  <c r="E2577" i="156"/>
  <c r="S2538" i="156"/>
  <c r="S2536" i="156"/>
  <c r="F2578" i="156"/>
  <c r="S1041" i="156"/>
  <c r="S780" i="156"/>
  <c r="G725" i="157"/>
  <c r="G760" i="157"/>
  <c r="D386" i="37"/>
  <c r="D613" i="37"/>
  <c r="D868" i="37"/>
  <c r="D1147" i="37"/>
  <c r="G752" i="157"/>
  <c r="D387" i="37"/>
  <c r="D833" i="37"/>
  <c r="D1285" i="37" s="1"/>
  <c r="D860" i="37"/>
  <c r="D1315" i="37" s="1"/>
  <c r="G292" i="157"/>
  <c r="G761" i="157"/>
  <c r="D847" i="37"/>
  <c r="D1300" i="37" s="1"/>
  <c r="G297" i="157"/>
  <c r="G324" i="157" s="1"/>
  <c r="G755" i="157"/>
  <c r="D611" i="37"/>
  <c r="D835" i="37"/>
  <c r="D1288" i="37" s="1"/>
  <c r="D869" i="37"/>
  <c r="G723" i="157"/>
  <c r="D384" i="37"/>
  <c r="D385" i="37"/>
  <c r="D848" i="37"/>
  <c r="D1301" i="37" s="1"/>
  <c r="D866" i="37"/>
  <c r="D1323" i="37" s="1"/>
  <c r="D470" i="37"/>
  <c r="F82" i="157"/>
  <c r="G724" i="157"/>
  <c r="D612" i="37"/>
  <c r="D831" i="37"/>
  <c r="D1283" i="37" s="1"/>
  <c r="D840" i="37"/>
  <c r="D859" i="37"/>
  <c r="D1314" i="37" s="1"/>
  <c r="D870" i="37"/>
  <c r="D1329" i="37" s="1"/>
  <c r="F371" i="156"/>
  <c r="F461" i="156"/>
  <c r="H1072" i="156"/>
  <c r="F1092" i="156"/>
  <c r="F1164" i="156"/>
  <c r="F1235" i="156"/>
  <c r="F1509" i="156"/>
  <c r="E2086" i="156"/>
  <c r="E2170" i="156"/>
  <c r="H2180" i="156"/>
  <c r="H2361" i="156"/>
  <c r="H2393" i="156"/>
  <c r="H2426" i="156"/>
  <c r="D90" i="37"/>
  <c r="E2673" i="156"/>
  <c r="D315" i="37"/>
  <c r="E2819" i="156"/>
  <c r="D755" i="37"/>
  <c r="H3456" i="156"/>
  <c r="G1212" i="37" s="1"/>
  <c r="F838" i="156"/>
  <c r="H2362" i="156"/>
  <c r="H2376" i="156"/>
  <c r="H2388" i="156"/>
  <c r="H2437" i="156"/>
  <c r="H2440" i="156"/>
  <c r="D313" i="37"/>
  <c r="D331" i="37"/>
  <c r="D687" i="37"/>
  <c r="E3235" i="156"/>
  <c r="E3454" i="156"/>
  <c r="F3455" i="156"/>
  <c r="H3455" i="156" s="1"/>
  <c r="G1211" i="37" s="1"/>
  <c r="D1225" i="37"/>
  <c r="F1148" i="156"/>
  <c r="H1440" i="156"/>
  <c r="H2179" i="156"/>
  <c r="H2188" i="156"/>
  <c r="H2211" i="156"/>
  <c r="H2234" i="156"/>
  <c r="H2253" i="156"/>
  <c r="H2363" i="156"/>
  <c r="H2425" i="156"/>
  <c r="D89" i="37"/>
  <c r="D544" i="37"/>
  <c r="D545" i="37"/>
  <c r="F2989" i="156"/>
  <c r="F3079" i="156" s="1"/>
  <c r="E674" i="37" s="1"/>
  <c r="F3167" i="156"/>
  <c r="D756" i="37"/>
  <c r="F779" i="156"/>
  <c r="F812" i="156"/>
  <c r="F951" i="156"/>
  <c r="F996" i="156"/>
  <c r="F2099" i="156"/>
  <c r="H2226" i="156"/>
  <c r="H2342" i="156"/>
  <c r="H2364" i="156"/>
  <c r="H2424" i="156"/>
  <c r="H2434" i="156"/>
  <c r="D330" i="37"/>
  <c r="E3079" i="156"/>
  <c r="D686" i="37"/>
  <c r="E1180" i="37"/>
  <c r="D1226" i="37"/>
  <c r="G2598" i="156"/>
  <c r="E2598" i="156"/>
  <c r="E2536" i="156"/>
  <c r="H2387" i="156"/>
  <c r="T2421" i="156"/>
  <c r="G2536" i="156"/>
  <c r="U2421" i="156"/>
  <c r="W2421" i="156"/>
  <c r="Q37" i="37"/>
  <c r="Q1306" i="37" s="1"/>
  <c r="X2421" i="156"/>
  <c r="F1323" i="37"/>
  <c r="F1317" i="37"/>
  <c r="F1147" i="37"/>
  <c r="E2608" i="156"/>
  <c r="G2608" i="156"/>
  <c r="H2473" i="156"/>
  <c r="F2476" i="156"/>
  <c r="H2476" i="156" s="1"/>
  <c r="F1080" i="37"/>
  <c r="F833" i="37"/>
  <c r="F847" i="37"/>
  <c r="F860" i="37"/>
  <c r="F869" i="37"/>
  <c r="F840" i="37"/>
  <c r="F831" i="37"/>
  <c r="F859" i="37"/>
  <c r="F868" i="37"/>
  <c r="F870" i="37"/>
  <c r="F1329" i="37" s="1"/>
  <c r="F846" i="37"/>
  <c r="F835" i="37"/>
  <c r="F848" i="37"/>
  <c r="F808" i="37"/>
  <c r="F611" i="37"/>
  <c r="F614" i="37"/>
  <c r="F600" i="37"/>
  <c r="F612" i="37"/>
  <c r="F613" i="37"/>
  <c r="F609" i="37"/>
  <c r="F466" i="37"/>
  <c r="F178" i="37"/>
  <c r="H788" i="157"/>
  <c r="F164" i="37" s="1"/>
  <c r="H785" i="157"/>
  <c r="F161" i="37" s="1"/>
  <c r="F789" i="157"/>
  <c r="G778" i="157"/>
  <c r="H789" i="157"/>
  <c r="F165" i="37" s="1"/>
  <c r="F779" i="157"/>
  <c r="F785" i="157"/>
  <c r="F788" i="157"/>
  <c r="H779" i="157"/>
  <c r="F155" i="37" s="1"/>
  <c r="G770" i="157"/>
  <c r="G772" i="157"/>
  <c r="G673" i="157"/>
  <c r="H673" i="157"/>
  <c r="H771" i="157"/>
  <c r="F147" i="37" s="1"/>
  <c r="F673" i="157"/>
  <c r="F771" i="157"/>
  <c r="G759" i="157"/>
  <c r="G758" i="157"/>
  <c r="G763" i="157"/>
  <c r="F757" i="157"/>
  <c r="H757" i="157"/>
  <c r="F133" i="37" s="1"/>
  <c r="H717" i="157"/>
  <c r="G110" i="157"/>
  <c r="F717" i="157"/>
  <c r="G718" i="157"/>
  <c r="F1166" i="37"/>
  <c r="F1168" i="37"/>
  <c r="F1180" i="37"/>
  <c r="F1172" i="37"/>
  <c r="F1226" i="37"/>
  <c r="F1164" i="37"/>
  <c r="F1167" i="37"/>
  <c r="F1179" i="37"/>
  <c r="F1165" i="37"/>
  <c r="F1225" i="37"/>
  <c r="G398" i="157"/>
  <c r="H82" i="157"/>
  <c r="H108" i="157" s="1"/>
  <c r="G3457" i="156"/>
  <c r="F3388" i="156"/>
  <c r="E3378" i="156"/>
  <c r="G3378" i="156"/>
  <c r="G3452" i="156" s="1"/>
  <c r="Q692" i="37"/>
  <c r="Q693" i="37"/>
  <c r="F753" i="37"/>
  <c r="F756" i="37"/>
  <c r="F754" i="37"/>
  <c r="F744" i="37"/>
  <c r="F751" i="37"/>
  <c r="F755" i="37"/>
  <c r="E3232" i="156"/>
  <c r="E3154" i="156"/>
  <c r="G3154" i="156"/>
  <c r="Q618" i="37"/>
  <c r="E2984" i="156"/>
  <c r="E3076" i="156"/>
  <c r="F681" i="37"/>
  <c r="G2984" i="156"/>
  <c r="G3076" i="156"/>
  <c r="F671" i="37" s="1"/>
  <c r="Q619" i="37"/>
  <c r="G3079" i="156"/>
  <c r="F674" i="37" s="1"/>
  <c r="F685" i="37"/>
  <c r="F686" i="37"/>
  <c r="F684" i="37"/>
  <c r="F687" i="37"/>
  <c r="F531" i="37"/>
  <c r="F545" i="37"/>
  <c r="Q484" i="37"/>
  <c r="F538" i="37"/>
  <c r="F542" i="37"/>
  <c r="F543" i="37"/>
  <c r="Q485" i="37"/>
  <c r="F544" i="37"/>
  <c r="F328" i="37"/>
  <c r="F313" i="37"/>
  <c r="Q323" i="37"/>
  <c r="Q330" i="37"/>
  <c r="F331" i="37"/>
  <c r="Q317" i="37"/>
  <c r="Q1345" i="37" s="1"/>
  <c r="F326" i="37"/>
  <c r="Q327" i="37"/>
  <c r="Q1356" i="37" s="1"/>
  <c r="F329" i="37"/>
  <c r="S331" i="37"/>
  <c r="S1368" i="37" s="1"/>
  <c r="Q328" i="37"/>
  <c r="T331" i="37"/>
  <c r="T1368" i="37" s="1"/>
  <c r="Q329" i="37"/>
  <c r="F330" i="37"/>
  <c r="W331" i="37"/>
  <c r="W1368" i="37" s="1"/>
  <c r="G2739" i="156"/>
  <c r="G2737" i="156"/>
  <c r="F305" i="37" s="1"/>
  <c r="G2673" i="156"/>
  <c r="F87" i="37"/>
  <c r="F89" i="37"/>
  <c r="F90" i="37"/>
  <c r="F73" i="37"/>
  <c r="F2596" i="156"/>
  <c r="H2175" i="156"/>
  <c r="F2573" i="156"/>
  <c r="F2572" i="156"/>
  <c r="F2569" i="156"/>
  <c r="F2568" i="156"/>
  <c r="G2199" i="156"/>
  <c r="G2228" i="156"/>
  <c r="G2582" i="156"/>
  <c r="G2190" i="156"/>
  <c r="G2407" i="156"/>
  <c r="R39" i="37"/>
  <c r="R33" i="37"/>
  <c r="R1301" i="37" s="1"/>
  <c r="F1337" i="156"/>
  <c r="F2559" i="156"/>
  <c r="F2541" i="156"/>
  <c r="F1321" i="156"/>
  <c r="G2170" i="156"/>
  <c r="G2184" i="156" s="1"/>
  <c r="G1434" i="156"/>
  <c r="F826" i="156"/>
  <c r="G329" i="156"/>
  <c r="G762" i="156"/>
  <c r="G706" i="156"/>
  <c r="G744" i="156"/>
  <c r="F1238" i="37" s="1"/>
  <c r="F745" i="156"/>
  <c r="F748" i="156"/>
  <c r="F747" i="156"/>
  <c r="F749" i="156"/>
  <c r="E744" i="156"/>
  <c r="F742" i="156"/>
  <c r="E735" i="156"/>
  <c r="G735" i="156"/>
  <c r="J735" i="156" s="1"/>
  <c r="G1091" i="157"/>
  <c r="G428" i="157"/>
  <c r="E405" i="37"/>
  <c r="G1264" i="157"/>
  <c r="E470" i="37" s="1"/>
  <c r="G1935" i="157"/>
  <c r="G436" i="157"/>
  <c r="E477" i="37"/>
  <c r="O2033" i="156"/>
  <c r="L2033" i="156"/>
  <c r="H554" i="156"/>
  <c r="F1979" i="156"/>
  <c r="F2571" i="156"/>
  <c r="F2546" i="156"/>
  <c r="H2028" i="156"/>
  <c r="F1802" i="156"/>
  <c r="F1907" i="156"/>
  <c r="V1360" i="157"/>
  <c r="T547" i="37" s="1"/>
  <c r="V1359" i="157"/>
  <c r="V1520" i="157"/>
  <c r="T758" i="37" s="1"/>
  <c r="T757" i="37" s="1"/>
  <c r="H791" i="157"/>
  <c r="F167" i="37" s="1"/>
  <c r="F2597" i="156"/>
  <c r="R47" i="37"/>
  <c r="R1318" i="37" s="1"/>
  <c r="E773" i="156"/>
  <c r="G773" i="156"/>
  <c r="F1267" i="37" s="1"/>
  <c r="F2022" i="156"/>
  <c r="S2552" i="156"/>
  <c r="R26" i="37" s="1"/>
  <c r="H2027" i="156"/>
  <c r="F2031" i="156"/>
  <c r="Q1271" i="37"/>
  <c r="Q272" i="37"/>
  <c r="Q482" i="37"/>
  <c r="Q271" i="37"/>
  <c r="V79" i="37"/>
  <c r="V80" i="37" s="1"/>
  <c r="G2558" i="156"/>
  <c r="F32" i="37" s="1"/>
  <c r="R1272" i="37"/>
  <c r="S812" i="156"/>
  <c r="K13" i="46"/>
  <c r="Q159" i="37"/>
  <c r="Q338" i="37"/>
  <c r="Q551" i="37"/>
  <c r="Q1097" i="37"/>
  <c r="Q134" i="37"/>
  <c r="Q900" i="37"/>
  <c r="Q138" i="37"/>
  <c r="Q761" i="37"/>
  <c r="Q829" i="37"/>
  <c r="Q1099" i="37"/>
  <c r="Q135" i="37"/>
  <c r="Q410" i="37"/>
  <c r="Q548" i="37"/>
  <c r="Q901" i="37"/>
  <c r="Q139" i="37"/>
  <c r="Q412" i="37"/>
  <c r="Y412" i="37" s="1"/>
  <c r="Q762" i="37"/>
  <c r="Q1032" i="37"/>
  <c r="Q133" i="37"/>
  <c r="Q550" i="37"/>
  <c r="Q1033" i="37"/>
  <c r="P272" i="37"/>
  <c r="P1264" i="37"/>
  <c r="P271" i="37"/>
  <c r="P269" i="37"/>
  <c r="P690" i="37"/>
  <c r="R100" i="156"/>
  <c r="P1271" i="37"/>
  <c r="P1232" i="37"/>
  <c r="P482" i="37"/>
  <c r="P617" i="37"/>
  <c r="P1159" i="37"/>
  <c r="P1260" i="37"/>
  <c r="S1146" i="156"/>
  <c r="S1795" i="156"/>
  <c r="S2018" i="156"/>
  <c r="S2682" i="156"/>
  <c r="S2829" i="156"/>
  <c r="S2906" i="156" s="1"/>
  <c r="S2094" i="156"/>
  <c r="S2610" i="156"/>
  <c r="R84" i="37" s="1"/>
  <c r="R766" i="156"/>
  <c r="K1802" i="156"/>
  <c r="J14" i="57"/>
  <c r="M12" i="157"/>
  <c r="G766" i="156"/>
  <c r="F1260" i="37" s="1"/>
  <c r="F1073" i="156"/>
  <c r="F1272" i="37"/>
  <c r="X269" i="37"/>
  <c r="X690" i="37"/>
  <c r="X482" i="37"/>
  <c r="X617" i="37"/>
  <c r="X272" i="37"/>
  <c r="X271" i="37"/>
  <c r="R86" i="46"/>
  <c r="R87" i="46" s="1"/>
  <c r="G777" i="157"/>
  <c r="F2824" i="156"/>
  <c r="O14" i="156"/>
  <c r="P14" i="156" s="1"/>
  <c r="O15" i="156"/>
  <c r="P15" i="156" s="1"/>
  <c r="O33" i="156"/>
  <c r="P33" i="156" s="1"/>
  <c r="O139" i="156"/>
  <c r="P139" i="156" s="1"/>
  <c r="O144" i="156"/>
  <c r="P144" i="156" s="1"/>
  <c r="O146" i="156"/>
  <c r="P146" i="156" s="1"/>
  <c r="O358" i="156"/>
  <c r="P358" i="156" s="1"/>
  <c r="O785" i="156"/>
  <c r="P785" i="156" s="1"/>
  <c r="O788" i="156"/>
  <c r="P788" i="156" s="1"/>
  <c r="O875" i="156"/>
  <c r="P875" i="156" s="1"/>
  <c r="L896" i="156"/>
  <c r="O916" i="156"/>
  <c r="P916" i="156" s="1"/>
  <c r="O1231" i="156"/>
  <c r="P1231" i="156" s="1"/>
  <c r="O1460" i="156"/>
  <c r="P1460" i="156" s="1"/>
  <c r="L1800" i="156"/>
  <c r="O2034" i="156"/>
  <c r="P2034" i="156" s="1"/>
  <c r="O2102" i="156"/>
  <c r="L2226" i="156"/>
  <c r="O2690" i="156"/>
  <c r="P2690" i="156" s="1"/>
  <c r="O2838" i="156"/>
  <c r="P2838" i="156" s="1"/>
  <c r="O2925" i="156"/>
  <c r="P2925" i="156" s="1"/>
  <c r="O2927" i="156"/>
  <c r="P2927" i="156" s="1"/>
  <c r="O2929" i="156"/>
  <c r="P2929" i="156" s="1"/>
  <c r="O3009" i="156"/>
  <c r="P3009" i="156" s="1"/>
  <c r="O3011" i="156"/>
  <c r="P3011" i="156" s="1"/>
  <c r="O3251" i="156"/>
  <c r="P3251" i="156" s="1"/>
  <c r="O17" i="156"/>
  <c r="P17" i="156" s="1"/>
  <c r="O354" i="156"/>
  <c r="P354" i="156" s="1"/>
  <c r="O27" i="156"/>
  <c r="P27" i="156" s="1"/>
  <c r="O31" i="156"/>
  <c r="P31" i="156" s="1"/>
  <c r="O37" i="156"/>
  <c r="P37" i="156" s="1"/>
  <c r="L536" i="156"/>
  <c r="K986" i="156"/>
  <c r="I986" i="156" s="1"/>
  <c r="K1224" i="156"/>
  <c r="I1224" i="156" s="1"/>
  <c r="O1594" i="156"/>
  <c r="P1594" i="156" s="1"/>
  <c r="O1689" i="156"/>
  <c r="P1689" i="156" s="1"/>
  <c r="O2037" i="156"/>
  <c r="P2037" i="156" s="1"/>
  <c r="K2189" i="156"/>
  <c r="L2842" i="156"/>
  <c r="O3004" i="156"/>
  <c r="P3004" i="156" s="1"/>
  <c r="O3006" i="156"/>
  <c r="P3006" i="156" s="1"/>
  <c r="O32" i="156"/>
  <c r="P32" i="156" s="1"/>
  <c r="O16" i="156"/>
  <c r="P16" i="156" s="1"/>
  <c r="L184" i="156"/>
  <c r="L191" i="156"/>
  <c r="O267" i="156"/>
  <c r="P267" i="156" s="1"/>
  <c r="O269" i="156"/>
  <c r="P269" i="156" s="1"/>
  <c r="O273" i="156"/>
  <c r="P273" i="156" s="1"/>
  <c r="L275" i="156"/>
  <c r="L279" i="156"/>
  <c r="O355" i="156"/>
  <c r="P355" i="156" s="1"/>
  <c r="K568" i="156"/>
  <c r="K569" i="156" s="1"/>
  <c r="K778" i="156" s="1"/>
  <c r="O877" i="156"/>
  <c r="P877" i="156" s="1"/>
  <c r="O879" i="156"/>
  <c r="P879" i="156" s="1"/>
  <c r="L883" i="156"/>
  <c r="O895" i="156"/>
  <c r="P895" i="156" s="1"/>
  <c r="L898" i="156"/>
  <c r="O1044" i="156"/>
  <c r="P1044" i="156" s="1"/>
  <c r="O1053" i="156"/>
  <c r="P1053" i="156" s="1"/>
  <c r="L1084" i="156"/>
  <c r="O1154" i="156"/>
  <c r="P1154" i="156" s="1"/>
  <c r="O1307" i="156"/>
  <c r="P1307" i="156" s="1"/>
  <c r="O1309" i="156"/>
  <c r="P1309" i="156" s="1"/>
  <c r="O1310" i="156"/>
  <c r="P1310" i="156" s="1"/>
  <c r="O1312" i="156"/>
  <c r="P1312" i="156" s="1"/>
  <c r="O1382" i="156"/>
  <c r="P1382" i="156" s="1"/>
  <c r="L1459" i="156"/>
  <c r="L3170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0" i="156"/>
  <c r="P130" i="156" s="1"/>
  <c r="O138" i="156"/>
  <c r="P138" i="156" s="1"/>
  <c r="O141" i="156"/>
  <c r="P141" i="156" s="1"/>
  <c r="O145" i="156"/>
  <c r="P145" i="156" s="1"/>
  <c r="O254" i="156"/>
  <c r="P254" i="156" s="1"/>
  <c r="O337" i="156"/>
  <c r="P337" i="156" s="1"/>
  <c r="K727" i="156"/>
  <c r="O1461" i="156"/>
  <c r="P1461" i="156" s="1"/>
  <c r="O1688" i="156"/>
  <c r="P1688" i="156" s="1"/>
  <c r="K1743" i="156"/>
  <c r="I1743" i="156" s="1"/>
  <c r="O2691" i="156"/>
  <c r="P2691" i="156" s="1"/>
  <c r="O2839" i="156"/>
  <c r="P2839" i="156" s="1"/>
  <c r="O2928" i="156"/>
  <c r="P2928" i="156" s="1"/>
  <c r="O2930" i="156"/>
  <c r="P2930" i="156" s="1"/>
  <c r="O3010" i="156"/>
  <c r="P3010" i="156" s="1"/>
  <c r="O3012" i="156"/>
  <c r="P3012" i="156" s="1"/>
  <c r="K3394" i="156"/>
  <c r="I3394" i="156" s="1"/>
  <c r="O786" i="156"/>
  <c r="P786" i="156" s="1"/>
  <c r="O789" i="156"/>
  <c r="P789" i="156" s="1"/>
  <c r="O873" i="156"/>
  <c r="P873" i="156" s="1"/>
  <c r="O897" i="156"/>
  <c r="P897" i="156" s="1"/>
  <c r="L930" i="156"/>
  <c r="O1052" i="156"/>
  <c r="O1232" i="156"/>
  <c r="P1232" i="156" s="1"/>
  <c r="O2035" i="156"/>
  <c r="P2035" i="156" s="1"/>
  <c r="O2103" i="156"/>
  <c r="P2103" i="156" s="1"/>
  <c r="K2127" i="156"/>
  <c r="K2128" i="156" s="1"/>
  <c r="K2611" i="156" s="1"/>
  <c r="L2473" i="156"/>
  <c r="L2476" i="156" s="1"/>
  <c r="L2843" i="156"/>
  <c r="O3003" i="156"/>
  <c r="P3003" i="156" s="1"/>
  <c r="O3005" i="156"/>
  <c r="P3005" i="156" s="1"/>
  <c r="L3316" i="156"/>
  <c r="L3327" i="156"/>
  <c r="L3329" i="156"/>
  <c r="O35" i="156"/>
  <c r="P35" i="156" s="1"/>
  <c r="O792" i="156"/>
  <c r="P792" i="156" s="1"/>
  <c r="O20" i="156"/>
  <c r="P20" i="156" s="1"/>
  <c r="O29" i="156"/>
  <c r="P29" i="156" s="1"/>
  <c r="O36" i="156"/>
  <c r="P36" i="156" s="1"/>
  <c r="O131" i="156"/>
  <c r="P131" i="156" s="1"/>
  <c r="L192" i="156"/>
  <c r="L196" i="156"/>
  <c r="O250" i="156"/>
  <c r="O777" i="156" s="1"/>
  <c r="O268" i="156"/>
  <c r="P268" i="156" s="1"/>
  <c r="O270" i="156"/>
  <c r="P270" i="156" s="1"/>
  <c r="O336" i="156"/>
  <c r="P336" i="156" s="1"/>
  <c r="L340" i="156"/>
  <c r="L458" i="156"/>
  <c r="L779" i="156" s="1"/>
  <c r="K605" i="156"/>
  <c r="O878" i="156"/>
  <c r="P878" i="156" s="1"/>
  <c r="K983" i="156"/>
  <c r="L1155" i="156"/>
  <c r="O1306" i="156"/>
  <c r="P1306" i="156" s="1"/>
  <c r="O1308" i="156"/>
  <c r="P1308" i="156" s="1"/>
  <c r="O1311" i="156"/>
  <c r="P1311" i="156" s="1"/>
  <c r="O1313" i="156"/>
  <c r="P1313" i="156" s="1"/>
  <c r="O1383" i="156"/>
  <c r="P1383" i="156" s="1"/>
  <c r="L1528" i="156"/>
  <c r="O1690" i="156"/>
  <c r="P1690" i="156" s="1"/>
  <c r="L1866" i="156"/>
  <c r="O3169" i="156"/>
  <c r="P3169" i="156" s="1"/>
  <c r="L3171" i="156"/>
  <c r="L3313" i="156"/>
  <c r="Q95" i="57"/>
  <c r="R967" i="37" s="1"/>
  <c r="Q92" i="57"/>
  <c r="G820" i="157"/>
  <c r="D406" i="37"/>
  <c r="D821" i="37"/>
  <c r="D894" i="37"/>
  <c r="D959" i="37"/>
  <c r="D1091" i="37"/>
  <c r="F477" i="157"/>
  <c r="F792" i="157"/>
  <c r="F823" i="157"/>
  <c r="D403" i="37"/>
  <c r="D822" i="37"/>
  <c r="D1092" i="37"/>
  <c r="D1153" i="37"/>
  <c r="D820" i="37"/>
  <c r="F793" i="157"/>
  <c r="F825" i="157"/>
  <c r="D404" i="37"/>
  <c r="D892" i="37"/>
  <c r="D1090" i="37"/>
  <c r="G211" i="157"/>
  <c r="G601" i="157"/>
  <c r="F791" i="157"/>
  <c r="F818" i="157"/>
  <c r="D828" i="37"/>
  <c r="D962" i="37"/>
  <c r="D1154" i="37"/>
  <c r="G826" i="157"/>
  <c r="D405" i="37"/>
  <c r="D477" i="37"/>
  <c r="I1493" i="157"/>
  <c r="D893" i="37"/>
  <c r="G1799" i="157"/>
  <c r="D963" i="37"/>
  <c r="F2174" i="157"/>
  <c r="D1155" i="37"/>
  <c r="D1236" i="37"/>
  <c r="F1439" i="156"/>
  <c r="F1524" i="156"/>
  <c r="F1590" i="156"/>
  <c r="F1738" i="156"/>
  <c r="F2840" i="156"/>
  <c r="F364" i="156"/>
  <c r="D1254" i="37"/>
  <c r="E869" i="156"/>
  <c r="F842" i="156"/>
  <c r="F1150" i="156"/>
  <c r="F2610" i="156"/>
  <c r="F1684" i="156"/>
  <c r="D1241" i="37"/>
  <c r="F1378" i="156"/>
  <c r="F1862" i="156"/>
  <c r="E2582" i="156"/>
  <c r="D1258" i="37"/>
  <c r="D1257" i="37"/>
  <c r="D1271" i="37"/>
  <c r="F1794" i="156"/>
  <c r="D1242" i="37"/>
  <c r="R48" i="37"/>
  <c r="R1319" i="37" s="1"/>
  <c r="K2840" i="156"/>
  <c r="S1280" i="37"/>
  <c r="T1280" i="37"/>
  <c r="V1280" i="37"/>
  <c r="T162" i="37"/>
  <c r="V162" i="37"/>
  <c r="S162" i="37"/>
  <c r="K15" i="46"/>
  <c r="K17" i="46"/>
  <c r="E264" i="37"/>
  <c r="K12" i="46"/>
  <c r="K16" i="46"/>
  <c r="O34" i="156"/>
  <c r="P34" i="156" s="1"/>
  <c r="L38" i="156"/>
  <c r="O38" i="156"/>
  <c r="P38" i="156" s="1"/>
  <c r="O26" i="156"/>
  <c r="P26" i="156" s="1"/>
  <c r="K737" i="156"/>
  <c r="O18" i="156"/>
  <c r="O737" i="156" s="1"/>
  <c r="N1231" i="37" s="1"/>
  <c r="O24" i="156"/>
  <c r="P24" i="156" s="1"/>
  <c r="L126" i="157"/>
  <c r="J126" i="157" s="1"/>
  <c r="M117" i="157"/>
  <c r="M126" i="157" s="1"/>
  <c r="P129" i="157"/>
  <c r="Q129" i="157" s="1"/>
  <c r="M129" i="157"/>
  <c r="P128" i="157"/>
  <c r="M128" i="157"/>
  <c r="P131" i="157"/>
  <c r="Q131" i="157" s="1"/>
  <c r="M131" i="157"/>
  <c r="P134" i="157"/>
  <c r="Q134" i="157" s="1"/>
  <c r="M134" i="157"/>
  <c r="P133" i="157"/>
  <c r="Q133" i="157" s="1"/>
  <c r="M133" i="157"/>
  <c r="D72" i="37"/>
  <c r="P2027" i="156"/>
  <c r="I2031" i="156"/>
  <c r="F894" i="37"/>
  <c r="F1242" i="37"/>
  <c r="F1327" i="37" s="1"/>
  <c r="S1271" i="37"/>
  <c r="S1358" i="37" s="1"/>
  <c r="T1271" i="37"/>
  <c r="T1358" i="37" s="1"/>
  <c r="F1254" i="37"/>
  <c r="F1339" i="37" s="1"/>
  <c r="V1271" i="37"/>
  <c r="V1358" i="37" s="1"/>
  <c r="D478" i="37"/>
  <c r="W1097" i="37"/>
  <c r="W1099" i="37"/>
  <c r="X1097" i="37"/>
  <c r="X1099" i="37"/>
  <c r="J19" i="57"/>
  <c r="J20" i="57"/>
  <c r="J12" i="57"/>
  <c r="R89" i="46"/>
  <c r="R207" i="37" s="1"/>
  <c r="X1032" i="37"/>
  <c r="W1032" i="37"/>
  <c r="X1033" i="37"/>
  <c r="W1034" i="37"/>
  <c r="W1033" i="37"/>
  <c r="X1034" i="37"/>
  <c r="W901" i="37"/>
  <c r="W900" i="37"/>
  <c r="X901" i="37"/>
  <c r="X900" i="37"/>
  <c r="X898" i="37"/>
  <c r="W826" i="37"/>
  <c r="W828" i="37"/>
  <c r="X829" i="37"/>
  <c r="X826" i="37"/>
  <c r="X828" i="37"/>
  <c r="W829" i="37"/>
  <c r="W762" i="37"/>
  <c r="X762" i="37"/>
  <c r="W761" i="37"/>
  <c r="X761" i="37"/>
  <c r="X759" i="37"/>
  <c r="X551" i="37"/>
  <c r="W550" i="37"/>
  <c r="X550" i="37"/>
  <c r="W548" i="37"/>
  <c r="X548" i="37"/>
  <c r="W551" i="37"/>
  <c r="W338" i="37"/>
  <c r="W337" i="37"/>
  <c r="X338" i="37"/>
  <c r="W334" i="37"/>
  <c r="X337" i="37"/>
  <c r="G1020" i="157"/>
  <c r="X334" i="37"/>
  <c r="H825" i="157"/>
  <c r="F185" i="37" s="1"/>
  <c r="W94" i="37"/>
  <c r="X94" i="37"/>
  <c r="S2612" i="156"/>
  <c r="R86" i="37" s="1"/>
  <c r="E2612" i="156"/>
  <c r="G2612" i="156"/>
  <c r="G2607" i="156"/>
  <c r="S2604" i="156"/>
  <c r="R78" i="37" s="1"/>
  <c r="D82" i="37"/>
  <c r="R2604" i="156"/>
  <c r="E2607" i="156"/>
  <c r="K2610" i="156"/>
  <c r="J84" i="37" s="1"/>
  <c r="E2604" i="156"/>
  <c r="G2604" i="156"/>
  <c r="F2185" i="156"/>
  <c r="F2589" i="156"/>
  <c r="F2581" i="156"/>
  <c r="E52" i="37"/>
  <c r="D51" i="37"/>
  <c r="E2270" i="156"/>
  <c r="F780" i="157"/>
  <c r="H780" i="157"/>
  <c r="F93" i="37"/>
  <c r="F1040" i="156"/>
  <c r="F1442" i="156"/>
  <c r="H1885" i="156"/>
  <c r="Y2421" i="156"/>
  <c r="F455" i="156"/>
  <c r="K455" i="156"/>
  <c r="O350" i="156"/>
  <c r="P350" i="156" s="1"/>
  <c r="K361" i="156"/>
  <c r="F361" i="156"/>
  <c r="F1787" i="156"/>
  <c r="F2847" i="156"/>
  <c r="H2089" i="156"/>
  <c r="H938" i="156"/>
  <c r="O277" i="156"/>
  <c r="P277" i="156" s="1"/>
  <c r="L277" i="156"/>
  <c r="O272" i="156"/>
  <c r="P272" i="156" s="1"/>
  <c r="L272" i="156"/>
  <c r="O274" i="156"/>
  <c r="P274" i="156" s="1"/>
  <c r="L274" i="156"/>
  <c r="O276" i="156"/>
  <c r="P276" i="156" s="1"/>
  <c r="L276" i="156"/>
  <c r="O278" i="156"/>
  <c r="P278" i="156" s="1"/>
  <c r="L278" i="156"/>
  <c r="S1256" i="157"/>
  <c r="Q462" i="37" s="1"/>
  <c r="S1077" i="157"/>
  <c r="Q378" i="37" s="1"/>
  <c r="R532" i="156"/>
  <c r="R2421" i="156"/>
  <c r="R667" i="156"/>
  <c r="G2225" i="157"/>
  <c r="E1147" i="37" s="1"/>
  <c r="F2592" i="156"/>
  <c r="S3082" i="156"/>
  <c r="R677" i="37" s="1"/>
  <c r="R534" i="37"/>
  <c r="S2753" i="156"/>
  <c r="R321" i="37" s="1"/>
  <c r="L17" i="57"/>
  <c r="H792" i="157"/>
  <c r="F168" i="37" s="1"/>
  <c r="H793" i="157"/>
  <c r="F169" i="37" s="1"/>
  <c r="G794" i="157"/>
  <c r="M14" i="46"/>
  <c r="G1010" i="157"/>
  <c r="X2241" i="156"/>
  <c r="X2332" i="156"/>
  <c r="X2366" i="156"/>
  <c r="X1274" i="37"/>
  <c r="X1265" i="37"/>
  <c r="V186" i="156"/>
  <c r="V538" i="156"/>
  <c r="V794" i="156"/>
  <c r="V1430" i="156"/>
  <c r="V1468" i="156"/>
  <c r="V1525" i="156" s="1"/>
  <c r="V445" i="156"/>
  <c r="V453" i="156"/>
  <c r="V454" i="156"/>
  <c r="S866" i="156"/>
  <c r="V870" i="156"/>
  <c r="V885" i="156"/>
  <c r="V183" i="156"/>
  <c r="V262" i="156"/>
  <c r="V780" i="156" s="1"/>
  <c r="V335" i="156"/>
  <c r="V624" i="156"/>
  <c r="V685" i="156"/>
  <c r="V901" i="156"/>
  <c r="V2537" i="156" s="1"/>
  <c r="V1361" i="156"/>
  <c r="Z141" i="46"/>
  <c r="AB260" i="37" s="1"/>
  <c r="V31" i="156"/>
  <c r="V1320" i="156"/>
  <c r="V1379" i="156" s="1"/>
  <c r="T1077" i="157"/>
  <c r="R378" i="37" s="1"/>
  <c r="T1256" i="157"/>
  <c r="R462" i="37" s="1"/>
  <c r="T1767" i="157"/>
  <c r="R878" i="37" s="1"/>
  <c r="T2219" i="157"/>
  <c r="R1141" i="37" s="1"/>
  <c r="H692" i="157"/>
  <c r="F965" i="156"/>
  <c r="S755" i="157"/>
  <c r="Q131" i="37" s="1"/>
  <c r="W693" i="157"/>
  <c r="W384" i="157"/>
  <c r="W600" i="157"/>
  <c r="W342" i="157"/>
  <c r="S760" i="157"/>
  <c r="Q136" i="37" s="1"/>
  <c r="W690" i="157"/>
  <c r="W224" i="157"/>
  <c r="S761" i="157"/>
  <c r="Q137" i="37" s="1"/>
  <c r="G2902" i="156"/>
  <c r="V1219" i="156"/>
  <c r="G1352" i="157"/>
  <c r="G869" i="156"/>
  <c r="M1349" i="157"/>
  <c r="O1349" i="157" s="1"/>
  <c r="L1352" i="157"/>
  <c r="V1262" i="156"/>
  <c r="S1336" i="156"/>
  <c r="S1379" i="156" s="1"/>
  <c r="V1420" i="156"/>
  <c r="V1192" i="156"/>
  <c r="I414" i="157"/>
  <c r="S947" i="156"/>
  <c r="H816" i="156"/>
  <c r="V805" i="156"/>
  <c r="V866" i="156" s="1"/>
  <c r="H813" i="156"/>
  <c r="H1338" i="156"/>
  <c r="I1516" i="157"/>
  <c r="H3424" i="156"/>
  <c r="G1180" i="37" s="1"/>
  <c r="S1658" i="156"/>
  <c r="V2611" i="156"/>
  <c r="V2203" i="156"/>
  <c r="V2355" i="156"/>
  <c r="V2414" i="156"/>
  <c r="V2759" i="156"/>
  <c r="U327" i="37" s="1"/>
  <c r="V1629" i="156"/>
  <c r="V2023" i="156"/>
  <c r="V2399" i="156"/>
  <c r="V3022" i="156"/>
  <c r="U617" i="37" s="1"/>
  <c r="V1615" i="156"/>
  <c r="V2439" i="156"/>
  <c r="V2777" i="156"/>
  <c r="V2858" i="156" s="1"/>
  <c r="U484" i="37" s="1"/>
  <c r="V1563" i="156"/>
  <c r="V2477" i="156"/>
  <c r="V2933" i="156"/>
  <c r="V3023" i="156" s="1"/>
  <c r="U618" i="37" s="1"/>
  <c r="V1697" i="156"/>
  <c r="V1739" i="156" s="1"/>
  <c r="V2160" i="156"/>
  <c r="V2323" i="156"/>
  <c r="V2327" i="156"/>
  <c r="V2369" i="156"/>
  <c r="V2778" i="156"/>
  <c r="V2859" i="156" s="1"/>
  <c r="U485" i="37" s="1"/>
  <c r="V2360" i="156"/>
  <c r="V2704" i="156"/>
  <c r="U272" i="37" s="1"/>
  <c r="V2749" i="156"/>
  <c r="U317" i="37" s="1"/>
  <c r="V2775" i="156"/>
  <c r="V2856" i="156" s="1"/>
  <c r="U482" i="37" s="1"/>
  <c r="V2934" i="156"/>
  <c r="H1211" i="156"/>
  <c r="H2088" i="157"/>
  <c r="R2599" i="156"/>
  <c r="R3454" i="156"/>
  <c r="Y988" i="37"/>
  <c r="Y970" i="37"/>
  <c r="V1112" i="156"/>
  <c r="F14" i="57"/>
  <c r="U541" i="37"/>
  <c r="O2926" i="156"/>
  <c r="P2926" i="156" s="1"/>
  <c r="V824" i="156"/>
  <c r="S822" i="156"/>
  <c r="O3328" i="156"/>
  <c r="P3328" i="156" s="1"/>
  <c r="O275" i="156"/>
  <c r="P275" i="156" s="1"/>
  <c r="O791" i="156"/>
  <c r="P791" i="156" s="1"/>
  <c r="K2112" i="156"/>
  <c r="L702" i="156"/>
  <c r="O787" i="156"/>
  <c r="P787" i="156" s="1"/>
  <c r="Y1025" i="37"/>
  <c r="Z970" i="37"/>
  <c r="Y222" i="37"/>
  <c r="Y1020" i="37"/>
  <c r="Z1002" i="37"/>
  <c r="Z1011" i="37"/>
  <c r="Z1020" i="37"/>
  <c r="Z971" i="37"/>
  <c r="Z988" i="37"/>
  <c r="Z1025" i="37"/>
  <c r="Z210" i="37"/>
  <c r="Z222" i="37"/>
  <c r="S2072" i="157"/>
  <c r="Q1072" i="37" s="1"/>
  <c r="S1767" i="157"/>
  <c r="Q878" i="37" s="1"/>
  <c r="T2072" i="157"/>
  <c r="R1072" i="37" s="1"/>
  <c r="S2219" i="157"/>
  <c r="Q1141" i="37" s="1"/>
  <c r="S1402" i="157"/>
  <c r="Q589" i="37" s="1"/>
  <c r="T1402" i="157"/>
  <c r="R589" i="37" s="1"/>
  <c r="Z819" i="37"/>
  <c r="Z891" i="37"/>
  <c r="Z960" i="37"/>
  <c r="Y960" i="37"/>
  <c r="V666" i="156"/>
  <c r="S1346" i="37"/>
  <c r="V778" i="156"/>
  <c r="V979" i="156"/>
  <c r="V1040" i="156"/>
  <c r="V1079" i="156"/>
  <c r="V1150" i="156"/>
  <c r="V1155" i="156"/>
  <c r="V1156" i="156"/>
  <c r="V1163" i="156"/>
  <c r="V1210" i="156"/>
  <c r="V1301" i="156"/>
  <c r="V1356" i="156"/>
  <c r="V1378" i="156"/>
  <c r="V1383" i="156"/>
  <c r="V1386" i="156"/>
  <c r="V1510" i="156"/>
  <c r="V1677" i="156"/>
  <c r="V1798" i="156"/>
  <c r="V1800" i="156"/>
  <c r="V1853" i="156"/>
  <c r="V1866" i="156"/>
  <c r="V2048" i="156"/>
  <c r="V2190" i="156"/>
  <c r="V2197" i="156"/>
  <c r="S2229" i="156"/>
  <c r="V2228" i="156"/>
  <c r="V2322" i="156"/>
  <c r="V2430" i="156"/>
  <c r="V2816" i="156"/>
  <c r="R523" i="37"/>
  <c r="U531" i="37"/>
  <c r="R531" i="37"/>
  <c r="R665" i="37"/>
  <c r="V3079" i="156"/>
  <c r="U674" i="37" s="1"/>
  <c r="S3079" i="156"/>
  <c r="R674" i="37" s="1"/>
  <c r="R3089" i="156"/>
  <c r="V3092" i="156"/>
  <c r="U687" i="37" s="1"/>
  <c r="S3092" i="156"/>
  <c r="R687" i="37" s="1"/>
  <c r="V3149" i="156"/>
  <c r="V3225" i="156" s="1"/>
  <c r="U734" i="37" s="1"/>
  <c r="S3225" i="156"/>
  <c r="R734" i="37" s="1"/>
  <c r="R3233" i="156"/>
  <c r="V3380" i="156"/>
  <c r="V3454" i="156" s="1"/>
  <c r="U1210" i="37" s="1"/>
  <c r="S3454" i="156"/>
  <c r="R1210" i="37" s="1"/>
  <c r="V3398" i="156"/>
  <c r="V3469" i="156" s="1"/>
  <c r="U1225" i="37" s="1"/>
  <c r="S3469" i="156"/>
  <c r="R1225" i="37" s="1"/>
  <c r="V449" i="156"/>
  <c r="V531" i="156"/>
  <c r="V918" i="156"/>
  <c r="V994" i="156"/>
  <c r="V1091" i="156"/>
  <c r="V1158" i="156"/>
  <c r="V1213" i="156"/>
  <c r="V1391" i="156"/>
  <c r="V1440" i="156"/>
  <c r="V1570" i="156"/>
  <c r="V1742" i="156"/>
  <c r="V1831" i="156"/>
  <c r="V1856" i="156"/>
  <c r="V1871" i="156"/>
  <c r="S2616" i="156"/>
  <c r="R90" i="37" s="1"/>
  <c r="V2384" i="156"/>
  <c r="U540" i="37"/>
  <c r="R540" i="37"/>
  <c r="S3084" i="156"/>
  <c r="R679" i="37" s="1"/>
  <c r="V3014" i="156"/>
  <c r="V3088" i="156" s="1"/>
  <c r="U683" i="37" s="1"/>
  <c r="S3088" i="156"/>
  <c r="R683" i="37" s="1"/>
  <c r="V3015" i="156"/>
  <c r="V3089" i="156" s="1"/>
  <c r="U684" i="37" s="1"/>
  <c r="S3089" i="156"/>
  <c r="R684" i="37" s="1"/>
  <c r="V3157" i="156"/>
  <c r="V3233" i="156" s="1"/>
  <c r="U742" i="37" s="1"/>
  <c r="S3233" i="156"/>
  <c r="R742" i="37" s="1"/>
  <c r="R3446" i="156"/>
  <c r="R3445" i="156"/>
  <c r="V944" i="156"/>
  <c r="V2559" i="156" s="1"/>
  <c r="V987" i="156"/>
  <c r="V1033" i="156"/>
  <c r="V1073" i="156"/>
  <c r="V1083" i="156"/>
  <c r="V1086" i="156"/>
  <c r="V1139" i="156"/>
  <c r="V1223" i="156"/>
  <c r="V1233" i="156"/>
  <c r="V1276" i="156"/>
  <c r="V1315" i="156"/>
  <c r="V1459" i="156"/>
  <c r="V1652" i="156"/>
  <c r="V1692" i="156"/>
  <c r="V1706" i="156"/>
  <c r="V1822" i="156"/>
  <c r="V2173" i="156"/>
  <c r="V2424" i="156"/>
  <c r="V2446" i="156"/>
  <c r="V2910" i="156"/>
  <c r="R536" i="37"/>
  <c r="V2848" i="156"/>
  <c r="R542" i="37"/>
  <c r="V3000" i="156"/>
  <c r="S3037" i="156"/>
  <c r="R632" i="37" s="1"/>
  <c r="V3294" i="156"/>
  <c r="S3445" i="156"/>
  <c r="R1201" i="37" s="1"/>
  <c r="S3446" i="156"/>
  <c r="R1202" i="37" s="1"/>
  <c r="V3397" i="156"/>
  <c r="V3468" i="156" s="1"/>
  <c r="U1224" i="37" s="1"/>
  <c r="S3468" i="156"/>
  <c r="R1224" i="37" s="1"/>
  <c r="V865" i="156"/>
  <c r="V2599" i="156" s="1"/>
  <c r="U73" i="37" s="1"/>
  <c r="V1014" i="156"/>
  <c r="V1046" i="156"/>
  <c r="V1225" i="156"/>
  <c r="V1234" i="156"/>
  <c r="V1528" i="156"/>
  <c r="V1585" i="156"/>
  <c r="V1673" i="156"/>
  <c r="V1758" i="156"/>
  <c r="V2092" i="156"/>
  <c r="V2105" i="156"/>
  <c r="V2133" i="156"/>
  <c r="S2715" i="156"/>
  <c r="R283" i="37" s="1"/>
  <c r="S2871" i="156"/>
  <c r="R497" i="37" s="1"/>
  <c r="R545" i="37"/>
  <c r="Z12" i="37"/>
  <c r="R943" i="156"/>
  <c r="R2558" i="156" s="1"/>
  <c r="X1047" i="156"/>
  <c r="R85" i="37"/>
  <c r="S2412" i="156"/>
  <c r="S2356" i="156"/>
  <c r="S2443" i="156"/>
  <c r="S2428" i="156"/>
  <c r="T2444" i="156"/>
  <c r="X2444" i="156"/>
  <c r="U765" i="156"/>
  <c r="T1259" i="37" s="1"/>
  <c r="T1345" i="37" s="1"/>
  <c r="S1189" i="156"/>
  <c r="S1418" i="156"/>
  <c r="S2129" i="156"/>
  <c r="T539" i="156"/>
  <c r="T345" i="156"/>
  <c r="S1260" i="156"/>
  <c r="S1561" i="156"/>
  <c r="T464" i="156"/>
  <c r="T765" i="156"/>
  <c r="S1259" i="37" s="1"/>
  <c r="S1345" i="37" s="1"/>
  <c r="W1274" i="37"/>
  <c r="W1362" i="37" s="1"/>
  <c r="E765" i="156"/>
  <c r="T263" i="156"/>
  <c r="G765" i="156"/>
  <c r="F1259" i="37" s="1"/>
  <c r="S2158" i="156"/>
  <c r="S943" i="156"/>
  <c r="S2558" i="156" s="1"/>
  <c r="S1863" i="156"/>
  <c r="Q345" i="156"/>
  <c r="Q187" i="156"/>
  <c r="Q134" i="156"/>
  <c r="T134" i="156"/>
  <c r="X134" i="156"/>
  <c r="S737" i="156"/>
  <c r="F1413" i="157"/>
  <c r="F2080" i="157"/>
  <c r="F1570" i="157"/>
  <c r="G611" i="157"/>
  <c r="F1267" i="157"/>
  <c r="F1268" i="157"/>
  <c r="F323" i="157"/>
  <c r="G589" i="157"/>
  <c r="G622" i="157"/>
  <c r="M220" i="157"/>
  <c r="O220" i="157" s="1"/>
  <c r="P328" i="157"/>
  <c r="Q328" i="157" s="1"/>
  <c r="P330" i="157"/>
  <c r="Q330" i="157" s="1"/>
  <c r="M335" i="157"/>
  <c r="O335" i="157" s="1"/>
  <c r="M338" i="157"/>
  <c r="O338" i="157" s="1"/>
  <c r="M1025" i="157"/>
  <c r="O1025" i="157" s="1"/>
  <c r="M1345" i="157"/>
  <c r="O1345" i="157" s="1"/>
  <c r="P1345" i="157"/>
  <c r="Q1345" i="157" s="1"/>
  <c r="M1511" i="157"/>
  <c r="M1512" i="157" s="1"/>
  <c r="P1511" i="157"/>
  <c r="P1864" i="157"/>
  <c r="Q1864" i="157" s="1"/>
  <c r="P2018" i="157"/>
  <c r="Q2018" i="157" s="1"/>
  <c r="P232" i="157"/>
  <c r="Q232" i="157" s="1"/>
  <c r="M241" i="157"/>
  <c r="M348" i="157"/>
  <c r="O348" i="157" s="1"/>
  <c r="M380" i="157"/>
  <c r="O380" i="157" s="1"/>
  <c r="M600" i="157"/>
  <c r="L699" i="157"/>
  <c r="M701" i="157"/>
  <c r="O701" i="157" s="1"/>
  <c r="M849" i="157"/>
  <c r="O849" i="157" s="1"/>
  <c r="M852" i="157"/>
  <c r="O852" i="157" s="1"/>
  <c r="M854" i="157"/>
  <c r="O854" i="157" s="1"/>
  <c r="M856" i="157"/>
  <c r="O856" i="157" s="1"/>
  <c r="M858" i="157"/>
  <c r="O858" i="157" s="1"/>
  <c r="M956" i="157"/>
  <c r="O956" i="157" s="1"/>
  <c r="P1187" i="157"/>
  <c r="Q1187" i="157" s="1"/>
  <c r="P1189" i="157"/>
  <c r="Q1189" i="157" s="1"/>
  <c r="P1278" i="157"/>
  <c r="Q1278" i="157" s="1"/>
  <c r="P1280" i="157"/>
  <c r="Q1280" i="157" s="1"/>
  <c r="P1351" i="157"/>
  <c r="Q1351" i="157" s="1"/>
  <c r="M1590" i="157"/>
  <c r="O1590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0" i="157"/>
  <c r="Q390" i="157" s="1"/>
  <c r="P394" i="157"/>
  <c r="Q394" i="157" s="1"/>
  <c r="M463" i="157"/>
  <c r="M464" i="157" s="1"/>
  <c r="P938" i="157"/>
  <c r="Q938" i="157" s="1"/>
  <c r="P955" i="157"/>
  <c r="Q955" i="157" s="1"/>
  <c r="L1102" i="157"/>
  <c r="M1192" i="157"/>
  <c r="O1192" i="157" s="1"/>
  <c r="P1194" i="157"/>
  <c r="Q1194" i="157" s="1"/>
  <c r="M1432" i="157"/>
  <c r="O1432" i="157" s="1"/>
  <c r="P1505" i="157"/>
  <c r="P1507" i="157"/>
  <c r="Q1507" i="157" s="1"/>
  <c r="P219" i="157"/>
  <c r="Q219" i="157" s="1"/>
  <c r="P327" i="157"/>
  <c r="Q327" i="157" s="1"/>
  <c r="P329" i="157"/>
  <c r="Q329" i="157" s="1"/>
  <c r="P331" i="157"/>
  <c r="Q331" i="157" s="1"/>
  <c r="P336" i="157"/>
  <c r="Q336" i="157" s="1"/>
  <c r="P337" i="157"/>
  <c r="Q337" i="157" s="1"/>
  <c r="P339" i="157"/>
  <c r="Q339" i="157" s="1"/>
  <c r="P467" i="157"/>
  <c r="Q467" i="157" s="1"/>
  <c r="M1026" i="157"/>
  <c r="O1026" i="157" s="1"/>
  <c r="M1344" i="157"/>
  <c r="O1344" i="157" s="1"/>
  <c r="P1344" i="157"/>
  <c r="Q1344" i="157" s="1"/>
  <c r="M1346" i="157"/>
  <c r="O1346" i="157" s="1"/>
  <c r="P1346" i="157"/>
  <c r="Q1346" i="157" s="1"/>
  <c r="P1349" i="157"/>
  <c r="P1865" i="157"/>
  <c r="Q1865" i="157" s="1"/>
  <c r="P2017" i="157"/>
  <c r="Q2017" i="157" s="1"/>
  <c r="P240" i="157"/>
  <c r="Q240" i="157" s="1"/>
  <c r="P242" i="157"/>
  <c r="Q242" i="157" s="1"/>
  <c r="O347" i="157"/>
  <c r="M349" i="157"/>
  <c r="O349" i="157" s="1"/>
  <c r="M381" i="157"/>
  <c r="O381" i="157" s="1"/>
  <c r="L691" i="157"/>
  <c r="M848" i="157"/>
  <c r="O848" i="157" s="1"/>
  <c r="M850" i="157"/>
  <c r="O850" i="157" s="1"/>
  <c r="M851" i="157"/>
  <c r="M853" i="157"/>
  <c r="O853" i="157" s="1"/>
  <c r="M855" i="157"/>
  <c r="O855" i="157" s="1"/>
  <c r="M857" i="157"/>
  <c r="O857" i="157" s="1"/>
  <c r="P942" i="157"/>
  <c r="Q942" i="157" s="1"/>
  <c r="P1188" i="157"/>
  <c r="Q1188" i="157" s="1"/>
  <c r="P1279" i="157"/>
  <c r="Q1279" i="157" s="1"/>
  <c r="P1350" i="157"/>
  <c r="Q1350" i="157" s="1"/>
  <c r="P12" i="157"/>
  <c r="P17" i="157"/>
  <c r="Q17" i="157" s="1"/>
  <c r="P25" i="157"/>
  <c r="Q25" i="157" s="1"/>
  <c r="P27" i="157"/>
  <c r="Q27" i="157" s="1"/>
  <c r="M393" i="157"/>
  <c r="O393" i="157" s="1"/>
  <c r="M1111" i="157"/>
  <c r="O1111" i="157" s="1"/>
  <c r="M1115" i="157"/>
  <c r="O1115" i="157" s="1"/>
  <c r="P1193" i="157"/>
  <c r="Q1193" i="157" s="1"/>
  <c r="P1506" i="157"/>
  <c r="Q1506" i="157" s="1"/>
  <c r="P1508" i="157"/>
  <c r="Q1508" i="157" s="1"/>
  <c r="F2386" i="156"/>
  <c r="H1032" i="156"/>
  <c r="E538" i="156"/>
  <c r="H843" i="156"/>
  <c r="E2105" i="156"/>
  <c r="E2905" i="156"/>
  <c r="F2849" i="156"/>
  <c r="E3395" i="156"/>
  <c r="H844" i="156"/>
  <c r="E2599" i="156"/>
  <c r="E2902" i="156"/>
  <c r="F3015" i="156"/>
  <c r="E3457" i="156"/>
  <c r="E629" i="156"/>
  <c r="F2399" i="156"/>
  <c r="E1523" i="156"/>
  <c r="E2228" i="156"/>
  <c r="F2233" i="156"/>
  <c r="F2741" i="156"/>
  <c r="F2695" i="156"/>
  <c r="F2903" i="156"/>
  <c r="F3233" i="156"/>
  <c r="F3394" i="156"/>
  <c r="L1358" i="37"/>
  <c r="P22" i="157"/>
  <c r="Q22" i="157" s="1"/>
  <c r="P29" i="157"/>
  <c r="Q29" i="157" s="1"/>
  <c r="V1346" i="37"/>
  <c r="F1904" i="156"/>
  <c r="K1904" i="156"/>
  <c r="G412" i="157"/>
  <c r="H408" i="157"/>
  <c r="G2477" i="156"/>
  <c r="W94" i="57"/>
  <c r="G958" i="157"/>
  <c r="P953" i="157"/>
  <c r="L958" i="157"/>
  <c r="H378" i="157"/>
  <c r="I675" i="157"/>
  <c r="J3395" i="156"/>
  <c r="G3232" i="156"/>
  <c r="F741" i="37" s="1"/>
  <c r="Y1232" i="37"/>
  <c r="F2252" i="156"/>
  <c r="H2252" i="156" s="1"/>
  <c r="G2431" i="156"/>
  <c r="G1451" i="156"/>
  <c r="F1349" i="156"/>
  <c r="F937" i="156"/>
  <c r="G2538" i="156"/>
  <c r="F2178" i="156"/>
  <c r="G1298" i="156"/>
  <c r="G1302" i="156" s="1"/>
  <c r="H1236" i="156"/>
  <c r="G1000" i="156"/>
  <c r="G937" i="156"/>
  <c r="H954" i="156"/>
  <c r="G953" i="156"/>
  <c r="G951" i="156" s="1"/>
  <c r="G867" i="156"/>
  <c r="F592" i="156"/>
  <c r="F759" i="156"/>
  <c r="G758" i="156"/>
  <c r="F1252" i="37" s="1"/>
  <c r="E476" i="156"/>
  <c r="E758" i="156"/>
  <c r="F746" i="156"/>
  <c r="F578" i="156"/>
  <c r="S2859" i="156"/>
  <c r="R485" i="37" s="1"/>
  <c r="O114" i="156"/>
  <c r="P114" i="156" s="1"/>
  <c r="L114" i="156"/>
  <c r="O116" i="156"/>
  <c r="P116" i="156" s="1"/>
  <c r="L116" i="156"/>
  <c r="O118" i="156"/>
  <c r="P118" i="156" s="1"/>
  <c r="O122" i="156"/>
  <c r="P122" i="156" s="1"/>
  <c r="L122" i="156"/>
  <c r="O125" i="156"/>
  <c r="P125" i="156" s="1"/>
  <c r="L125" i="156"/>
  <c r="S2704" i="156"/>
  <c r="S2749" i="156"/>
  <c r="R317" i="37" s="1"/>
  <c r="S2856" i="156"/>
  <c r="S3024" i="156"/>
  <c r="R619" i="37" s="1"/>
  <c r="S2701" i="156"/>
  <c r="O119" i="156"/>
  <c r="P119" i="156" s="1"/>
  <c r="L119" i="156"/>
  <c r="O123" i="156"/>
  <c r="P123" i="156" s="1"/>
  <c r="L123" i="156"/>
  <c r="S2331" i="156"/>
  <c r="S2365" i="156"/>
  <c r="S1880" i="156"/>
  <c r="S2858" i="156"/>
  <c r="R484" i="37" s="1"/>
  <c r="O121" i="156"/>
  <c r="P121" i="156" s="1"/>
  <c r="L121" i="156"/>
  <c r="O124" i="156"/>
  <c r="P124" i="156" s="1"/>
  <c r="L124" i="156"/>
  <c r="S2599" i="156"/>
  <c r="R73" i="37" s="1"/>
  <c r="V1819" i="156"/>
  <c r="S2420" i="156"/>
  <c r="S3023" i="156"/>
  <c r="R618" i="37" s="1"/>
  <c r="U1804" i="156"/>
  <c r="U1872" i="156"/>
  <c r="U1873" i="156" s="1"/>
  <c r="U1693" i="156"/>
  <c r="U1387" i="156"/>
  <c r="U1626" i="156"/>
  <c r="I637" i="157"/>
  <c r="I329" i="157"/>
  <c r="G1204" i="157"/>
  <c r="I85" i="157"/>
  <c r="I221" i="157"/>
  <c r="I40" i="157"/>
  <c r="I159" i="157"/>
  <c r="I252" i="157"/>
  <c r="G1599" i="157"/>
  <c r="H295" i="156"/>
  <c r="H381" i="156"/>
  <c r="H3321" i="156"/>
  <c r="F157" i="156"/>
  <c r="H342" i="156"/>
  <c r="F528" i="156"/>
  <c r="H1325" i="156"/>
  <c r="H1437" i="156"/>
  <c r="H1905" i="156"/>
  <c r="H2696" i="156"/>
  <c r="H3161" i="156"/>
  <c r="F675" i="156"/>
  <c r="H1699" i="156"/>
  <c r="H1980" i="156"/>
  <c r="F2694" i="156"/>
  <c r="H2785" i="156"/>
  <c r="H2866" i="156" s="1"/>
  <c r="G492" i="37" s="1"/>
  <c r="H3018" i="156"/>
  <c r="H3157" i="156"/>
  <c r="H3233" i="156" s="1"/>
  <c r="G742" i="37" s="1"/>
  <c r="H1519" i="156"/>
  <c r="H1754" i="156"/>
  <c r="H1918" i="156"/>
  <c r="F2375" i="156"/>
  <c r="H2375" i="156" s="1"/>
  <c r="H3259" i="156"/>
  <c r="H108" i="156"/>
  <c r="F296" i="156"/>
  <c r="H1096" i="156"/>
  <c r="H1168" i="156"/>
  <c r="H1394" i="156"/>
  <c r="H1473" i="156"/>
  <c r="H1540" i="156"/>
  <c r="H1733" i="156"/>
  <c r="H1789" i="156"/>
  <c r="F2341" i="156"/>
  <c r="H2341" i="156" s="1"/>
  <c r="H2939" i="156"/>
  <c r="H3029" i="156" s="1"/>
  <c r="G624" i="37" s="1"/>
  <c r="F3380" i="156"/>
  <c r="F3454" i="156" s="1"/>
  <c r="E1210" i="37" s="1"/>
  <c r="F159" i="156"/>
  <c r="H704" i="156"/>
  <c r="H1966" i="156"/>
  <c r="F64" i="57"/>
  <c r="I661" i="157"/>
  <c r="H2784" i="156"/>
  <c r="H2865" i="156" s="1"/>
  <c r="G491" i="37" s="1"/>
  <c r="H1106" i="156"/>
  <c r="H2807" i="156"/>
  <c r="H2888" i="156" s="1"/>
  <c r="G514" i="37" s="1"/>
  <c r="M1790" i="157"/>
  <c r="L1799" i="157"/>
  <c r="H3262" i="156"/>
  <c r="H2681" i="156"/>
  <c r="G2749" i="156"/>
  <c r="H2679" i="156"/>
  <c r="G3441" i="156"/>
  <c r="H2680" i="156"/>
  <c r="E780" i="156"/>
  <c r="G780" i="156"/>
  <c r="F1274" i="37" s="1"/>
  <c r="W2700" i="156"/>
  <c r="V268" i="37" s="1"/>
  <c r="W2756" i="156"/>
  <c r="P937" i="157"/>
  <c r="L940" i="157"/>
  <c r="G940" i="157"/>
  <c r="X1518" i="157"/>
  <c r="X2173" i="157"/>
  <c r="V1095" i="37" s="1"/>
  <c r="V1094" i="37" s="1"/>
  <c r="H303" i="156"/>
  <c r="H304" i="156"/>
  <c r="Y2249" i="156"/>
  <c r="W3178" i="156"/>
  <c r="Z1875" i="157"/>
  <c r="Z1701" i="157"/>
  <c r="Z949" i="157"/>
  <c r="Z811" i="157"/>
  <c r="Z694" i="157"/>
  <c r="Z618" i="157"/>
  <c r="Z603" i="157"/>
  <c r="Z540" i="157"/>
  <c r="Z385" i="157"/>
  <c r="Z343" i="157"/>
  <c r="Z225" i="157"/>
  <c r="Y3400" i="156"/>
  <c r="Y3323" i="156"/>
  <c r="Y2756" i="156"/>
  <c r="Y2444" i="156"/>
  <c r="Y2381" i="156"/>
  <c r="Y2366" i="156"/>
  <c r="Y2347" i="156"/>
  <c r="Y2332" i="156"/>
  <c r="Y2324" i="156"/>
  <c r="Y2241" i="156"/>
  <c r="Y2216" i="156"/>
  <c r="Y2191" i="156"/>
  <c r="Y2106" i="156"/>
  <c r="Y2107" i="156" s="1"/>
  <c r="Y2044" i="156"/>
  <c r="Y1872" i="156"/>
  <c r="Y1873" i="156" s="1"/>
  <c r="Y1819" i="156"/>
  <c r="Y1804" i="156"/>
  <c r="Y1745" i="156"/>
  <c r="Y1746" i="156" s="1"/>
  <c r="Y1693" i="156"/>
  <c r="Y1640" i="156"/>
  <c r="Y1626" i="156"/>
  <c r="Y1612" i="156"/>
  <c r="Y1597" i="156"/>
  <c r="Y1464" i="156"/>
  <c r="Y1387" i="156"/>
  <c r="Y1316" i="156"/>
  <c r="Y1226" i="156"/>
  <c r="Y1227" i="156" s="1"/>
  <c r="Y1087" i="156"/>
  <c r="Y1047" i="156"/>
  <c r="Y988" i="156"/>
  <c r="Y732" i="156"/>
  <c r="Y669" i="156"/>
  <c r="Y598" i="156"/>
  <c r="Y584" i="156"/>
  <c r="Y570" i="156"/>
  <c r="Y464" i="156"/>
  <c r="H497" i="156"/>
  <c r="H2816" i="156"/>
  <c r="H2897" i="156" s="1"/>
  <c r="G523" i="37" s="1"/>
  <c r="X1358" i="157"/>
  <c r="U988" i="156"/>
  <c r="U2240" i="156"/>
  <c r="U2605" i="156" s="1"/>
  <c r="U570" i="156"/>
  <c r="U1531" i="156"/>
  <c r="U2106" i="156"/>
  <c r="U2107" i="156" s="1"/>
  <c r="U625" i="156"/>
  <c r="U1316" i="156"/>
  <c r="U1597" i="156"/>
  <c r="U2191" i="156"/>
  <c r="U2216" i="156"/>
  <c r="U2756" i="156"/>
  <c r="U3400" i="156"/>
  <c r="U263" i="156"/>
  <c r="U1087" i="156"/>
  <c r="U1159" i="156"/>
  <c r="U1226" i="156"/>
  <c r="U1227" i="156" s="1"/>
  <c r="U2044" i="156"/>
  <c r="U2444" i="156"/>
  <c r="U2249" i="156"/>
  <c r="U2381" i="156"/>
  <c r="U3323" i="156"/>
  <c r="U1047" i="156"/>
  <c r="U1464" i="156"/>
  <c r="U2347" i="156"/>
  <c r="E766" i="156"/>
  <c r="W1597" i="156"/>
  <c r="W134" i="156"/>
  <c r="S326" i="156"/>
  <c r="T1260" i="37"/>
  <c r="L468" i="157"/>
  <c r="X699" i="156"/>
  <c r="G551" i="156"/>
  <c r="G562" i="156" s="1"/>
  <c r="V896" i="156"/>
  <c r="G1852" i="157"/>
  <c r="W1464" i="156"/>
  <c r="W988" i="156"/>
  <c r="W3400" i="156"/>
  <c r="W1531" i="156"/>
  <c r="W2249" i="156"/>
  <c r="W2347" i="156"/>
  <c r="W464" i="156"/>
  <c r="W732" i="156"/>
  <c r="W2044" i="156"/>
  <c r="W539" i="156"/>
  <c r="W1316" i="156"/>
  <c r="W3019" i="156"/>
  <c r="W3323" i="156"/>
  <c r="W1047" i="156"/>
  <c r="W669" i="156"/>
  <c r="W1159" i="156"/>
  <c r="W1226" i="156"/>
  <c r="W1227" i="156" s="1"/>
  <c r="W1693" i="156"/>
  <c r="W2191" i="156"/>
  <c r="W2216" i="156"/>
  <c r="K917" i="156"/>
  <c r="L342" i="156"/>
  <c r="O342" i="156"/>
  <c r="P342" i="156" s="1"/>
  <c r="H1212" i="156"/>
  <c r="K1085" i="156"/>
  <c r="G47" i="46"/>
  <c r="U74" i="46"/>
  <c r="U134" i="46" s="1"/>
  <c r="U252" i="37" s="1"/>
  <c r="P391" i="157"/>
  <c r="Q391" i="157" s="1"/>
  <c r="H1444" i="156"/>
  <c r="H1994" i="156"/>
  <c r="H1999" i="156"/>
  <c r="H972" i="156"/>
  <c r="H384" i="156"/>
  <c r="H508" i="156"/>
  <c r="H305" i="156"/>
  <c r="H521" i="156"/>
  <c r="H491" i="156"/>
  <c r="P1679" i="157"/>
  <c r="L1681" i="157"/>
  <c r="M148" i="157"/>
  <c r="P234" i="157"/>
  <c r="Q234" i="157" s="1"/>
  <c r="M392" i="157"/>
  <c r="P239" i="157"/>
  <c r="Q239" i="157" s="1"/>
  <c r="P150" i="157"/>
  <c r="Q150" i="157" s="1"/>
  <c r="L35" i="156"/>
  <c r="L27" i="156"/>
  <c r="O143" i="156"/>
  <c r="P143" i="156" s="1"/>
  <c r="L351" i="156"/>
  <c r="O279" i="156"/>
  <c r="P279" i="156" s="1"/>
  <c r="K994" i="156"/>
  <c r="F1066" i="156"/>
  <c r="H223" i="157"/>
  <c r="F757" i="156"/>
  <c r="K3252" i="156"/>
  <c r="G3464" i="156"/>
  <c r="F1278" i="37"/>
  <c r="Q598" i="156"/>
  <c r="Q1612" i="156"/>
  <c r="Q1626" i="156"/>
  <c r="Q1640" i="156"/>
  <c r="Q2332" i="156"/>
  <c r="Q2366" i="156"/>
  <c r="Q2421" i="156"/>
  <c r="Q570" i="156"/>
  <c r="Q1087" i="156"/>
  <c r="Q2249" i="156"/>
  <c r="Q2324" i="156"/>
  <c r="Q2347" i="156"/>
  <c r="Q669" i="156"/>
  <c r="Q2241" i="156"/>
  <c r="Q2381" i="156"/>
  <c r="Q2444" i="156"/>
  <c r="Q539" i="156"/>
  <c r="Q584" i="156"/>
  <c r="Q1819" i="156"/>
  <c r="Q2216" i="156"/>
  <c r="F63" i="57"/>
  <c r="Q3400" i="156"/>
  <c r="Q3323" i="156"/>
  <c r="Q2756" i="156"/>
  <c r="Q2191" i="156"/>
  <c r="Q2106" i="156"/>
  <c r="Q1872" i="156"/>
  <c r="Q1804" i="156"/>
  <c r="Q1745" i="156"/>
  <c r="Q1693" i="156"/>
  <c r="Q1597" i="156"/>
  <c r="Q1531" i="156"/>
  <c r="Q1464" i="156"/>
  <c r="Q1387" i="156"/>
  <c r="Q1316" i="156"/>
  <c r="Q1226" i="156"/>
  <c r="Q1159" i="156"/>
  <c r="Q1047" i="156"/>
  <c r="Q464" i="156"/>
  <c r="Q263" i="156"/>
  <c r="S2478" i="156"/>
  <c r="I41" i="157"/>
  <c r="I298" i="157"/>
  <c r="I348" i="157"/>
  <c r="I486" i="157"/>
  <c r="I613" i="157"/>
  <c r="I848" i="157"/>
  <c r="I851" i="157"/>
  <c r="I855" i="157"/>
  <c r="I881" i="157"/>
  <c r="I955" i="157"/>
  <c r="I1188" i="157"/>
  <c r="I1194" i="157"/>
  <c r="I1278" i="157"/>
  <c r="I1314" i="157"/>
  <c r="I1345" i="157"/>
  <c r="I1349" i="157"/>
  <c r="I1476" i="157"/>
  <c r="F1575" i="157"/>
  <c r="F1579" i="157"/>
  <c r="G1512" i="157"/>
  <c r="F1715" i="157"/>
  <c r="F1735" i="157"/>
  <c r="F1774" i="157"/>
  <c r="F1779" i="157"/>
  <c r="F1692" i="157"/>
  <c r="M1953" i="157"/>
  <c r="I2018" i="157"/>
  <c r="I2101" i="157"/>
  <c r="I2109" i="157"/>
  <c r="I2179" i="157" s="1"/>
  <c r="G1101" i="37" s="1"/>
  <c r="I39" i="157"/>
  <c r="I62" i="157"/>
  <c r="I131" i="157"/>
  <c r="I157" i="157"/>
  <c r="I299" i="157"/>
  <c r="I328" i="157"/>
  <c r="I337" i="157"/>
  <c r="I356" i="157"/>
  <c r="F383" i="157"/>
  <c r="I391" i="157"/>
  <c r="I404" i="157"/>
  <c r="I466" i="157"/>
  <c r="I482" i="157"/>
  <c r="F490" i="157"/>
  <c r="I493" i="157"/>
  <c r="I548" i="157"/>
  <c r="I600" i="157"/>
  <c r="I601" i="157" s="1"/>
  <c r="I610" i="157"/>
  <c r="I636" i="157"/>
  <c r="I649" i="157"/>
  <c r="F801" i="157"/>
  <c r="I854" i="157"/>
  <c r="I858" i="157"/>
  <c r="I942" i="157"/>
  <c r="I956" i="157"/>
  <c r="I976" i="157"/>
  <c r="I1009" i="157"/>
  <c r="I1026" i="157"/>
  <c r="F1204" i="157"/>
  <c r="I1187" i="157"/>
  <c r="I1193" i="157"/>
  <c r="I1277" i="157"/>
  <c r="F1418" i="157"/>
  <c r="I1344" i="157"/>
  <c r="I1351" i="157"/>
  <c r="I1462" i="157"/>
  <c r="I1475" i="157"/>
  <c r="I1508" i="157"/>
  <c r="I1591" i="157"/>
  <c r="G1748" i="157"/>
  <c r="E859" i="37" s="1"/>
  <c r="I1679" i="157"/>
  <c r="F1878" i="157"/>
  <c r="F1938" i="157"/>
  <c r="G1939" i="157"/>
  <c r="P1952" i="157"/>
  <c r="Q1952" i="157" s="1"/>
  <c r="M1952" i="157"/>
  <c r="I2017" i="157"/>
  <c r="F2088" i="157"/>
  <c r="G2091" i="157"/>
  <c r="I2100" i="157"/>
  <c r="I2147" i="157"/>
  <c r="I219" i="157"/>
  <c r="I392" i="157"/>
  <c r="I554" i="157"/>
  <c r="I705" i="157"/>
  <c r="I712" i="157"/>
  <c r="I52" i="157"/>
  <c r="I64" i="157"/>
  <c r="I83" i="157"/>
  <c r="I129" i="157"/>
  <c r="I150" i="157"/>
  <c r="I160" i="157"/>
  <c r="I216" i="157"/>
  <c r="I263" i="157"/>
  <c r="I293" i="157"/>
  <c r="I327" i="157"/>
  <c r="I331" i="157"/>
  <c r="F353" i="157"/>
  <c r="I360" i="157"/>
  <c r="I362" i="157"/>
  <c r="I381" i="157"/>
  <c r="I390" i="157"/>
  <c r="I394" i="157"/>
  <c r="I429" i="157"/>
  <c r="I437" i="157"/>
  <c r="I561" i="157"/>
  <c r="F608" i="157"/>
  <c r="F616" i="157"/>
  <c r="G630" i="157"/>
  <c r="G702" i="157"/>
  <c r="I710" i="157"/>
  <c r="I850" i="157"/>
  <c r="I853" i="157"/>
  <c r="I857" i="157"/>
  <c r="I891" i="157"/>
  <c r="I1025" i="157"/>
  <c r="I1150" i="157"/>
  <c r="I1235" i="157" s="1"/>
  <c r="G441" i="37" s="1"/>
  <c r="I1280" i="157"/>
  <c r="F1421" i="157"/>
  <c r="I1507" i="157"/>
  <c r="G1583" i="157"/>
  <c r="G1749" i="157"/>
  <c r="E860" i="37" s="1"/>
  <c r="F1769" i="157"/>
  <c r="I1833" i="157"/>
  <c r="I1865" i="157"/>
  <c r="P1951" i="157"/>
  <c r="Q1951" i="157" s="1"/>
  <c r="M1951" i="157"/>
  <c r="P1955" i="157"/>
  <c r="Q1955" i="157" s="1"/>
  <c r="M1955" i="157"/>
  <c r="I2022" i="157"/>
  <c r="I2099" i="157"/>
  <c r="I2103" i="157"/>
  <c r="I92" i="157"/>
  <c r="I133" i="157"/>
  <c r="I253" i="157"/>
  <c r="I286" i="157"/>
  <c r="I335" i="157"/>
  <c r="I338" i="157"/>
  <c r="I550" i="157"/>
  <c r="G691" i="157"/>
  <c r="I65" i="157"/>
  <c r="I134" i="157"/>
  <c r="I158" i="157"/>
  <c r="I199" i="157"/>
  <c r="I215" i="157"/>
  <c r="I220" i="157"/>
  <c r="I330" i="157"/>
  <c r="I336" i="157"/>
  <c r="I339" i="157"/>
  <c r="I349" i="157"/>
  <c r="F376" i="157"/>
  <c r="G377" i="157"/>
  <c r="I393" i="157"/>
  <c r="I401" i="157"/>
  <c r="I438" i="157"/>
  <c r="G464" i="157"/>
  <c r="I491" i="157"/>
  <c r="I549" i="157"/>
  <c r="G699" i="157"/>
  <c r="I849" i="157"/>
  <c r="I852" i="157"/>
  <c r="I856" i="157"/>
  <c r="I938" i="157"/>
  <c r="I1189" i="157"/>
  <c r="I1279" i="157"/>
  <c r="I1313" i="157"/>
  <c r="I1346" i="157"/>
  <c r="F1521" i="157"/>
  <c r="I1506" i="157"/>
  <c r="F1580" i="157"/>
  <c r="G1736" i="157"/>
  <c r="E847" i="37" s="1"/>
  <c r="I1634" i="157"/>
  <c r="G1782" i="157"/>
  <c r="I1694" i="157"/>
  <c r="I1864" i="157"/>
  <c r="G1942" i="157"/>
  <c r="P1950" i="157"/>
  <c r="Q1950" i="157" s="1"/>
  <c r="M1950" i="157"/>
  <c r="P1954" i="157"/>
  <c r="Q1954" i="157" s="1"/>
  <c r="M1954" i="157"/>
  <c r="F2032" i="157"/>
  <c r="I1988" i="157"/>
  <c r="F2085" i="157"/>
  <c r="I2102" i="157"/>
  <c r="G2232" i="157"/>
  <c r="G942" i="156"/>
  <c r="G1005" i="156"/>
  <c r="H2054" i="156"/>
  <c r="F2435" i="156"/>
  <c r="F1033" i="156"/>
  <c r="J461" i="156"/>
  <c r="O2126" i="156"/>
  <c r="O2127" i="156" s="1"/>
  <c r="G2374" i="156"/>
  <c r="J880" i="156"/>
  <c r="J1157" i="156"/>
  <c r="J185" i="156"/>
  <c r="J280" i="156"/>
  <c r="H474" i="156"/>
  <c r="F591" i="156"/>
  <c r="F1060" i="156"/>
  <c r="J1314" i="156"/>
  <c r="J1904" i="156"/>
  <c r="L28" i="156"/>
  <c r="O192" i="156"/>
  <c r="P192" i="156" s="1"/>
  <c r="L982" i="156"/>
  <c r="L985" i="156"/>
  <c r="H1062" i="156"/>
  <c r="F1068" i="156"/>
  <c r="K126" i="156"/>
  <c r="J537" i="156"/>
  <c r="H593" i="156"/>
  <c r="O702" i="156"/>
  <c r="O703" i="156" s="1"/>
  <c r="H1884" i="156"/>
  <c r="F2227" i="156"/>
  <c r="H2227" i="156" s="1"/>
  <c r="K255" i="156"/>
  <c r="L336" i="156"/>
  <c r="H458" i="156"/>
  <c r="F553" i="156"/>
  <c r="J884" i="156"/>
  <c r="G987" i="156"/>
  <c r="L1043" i="156"/>
  <c r="O1084" i="156"/>
  <c r="P1084" i="156" s="1"/>
  <c r="K1595" i="156"/>
  <c r="H1660" i="156"/>
  <c r="G1812" i="156"/>
  <c r="G1817" i="156" s="1"/>
  <c r="H2035" i="156"/>
  <c r="H2037" i="156"/>
  <c r="H2063" i="156"/>
  <c r="J2227" i="156"/>
  <c r="J2228" i="156" s="1"/>
  <c r="K3007" i="156"/>
  <c r="G3173" i="156"/>
  <c r="G3243" i="156" s="1"/>
  <c r="K3317" i="156"/>
  <c r="K1462" i="156"/>
  <c r="O1459" i="156"/>
  <c r="P1459" i="156" s="1"/>
  <c r="H1829" i="156"/>
  <c r="O1866" i="156"/>
  <c r="P1866" i="156" s="1"/>
  <c r="O2843" i="156"/>
  <c r="P2843" i="156" s="1"/>
  <c r="H3251" i="156"/>
  <c r="F3252" i="156"/>
  <c r="O3313" i="156"/>
  <c r="O3314" i="156" s="1"/>
  <c r="P3314" i="156" s="1"/>
  <c r="H3328" i="156"/>
  <c r="L24" i="156"/>
  <c r="H45" i="156"/>
  <c r="G256" i="156"/>
  <c r="F577" i="156"/>
  <c r="J793" i="156"/>
  <c r="L3011" i="156"/>
  <c r="J3105" i="156"/>
  <c r="J3181" i="156" s="1"/>
  <c r="I690" i="37" s="1"/>
  <c r="R3406" i="156"/>
  <c r="O458" i="156"/>
  <c r="O779" i="156" s="1"/>
  <c r="H472" i="156"/>
  <c r="H1097" i="156"/>
  <c r="F1634" i="156"/>
  <c r="H1635" i="156"/>
  <c r="L3004" i="156"/>
  <c r="L3005" i="156"/>
  <c r="L3006" i="156"/>
  <c r="L3009" i="156"/>
  <c r="J3252" i="156"/>
  <c r="H3390" i="156"/>
  <c r="H144" i="156"/>
  <c r="H160" i="156"/>
  <c r="H194" i="156"/>
  <c r="H254" i="156"/>
  <c r="H269" i="156"/>
  <c r="H535" i="156"/>
  <c r="H546" i="156"/>
  <c r="H590" i="156"/>
  <c r="F623" i="156"/>
  <c r="E918" i="156"/>
  <c r="H1009" i="156"/>
  <c r="J39" i="156"/>
  <c r="H73" i="156"/>
  <c r="H123" i="156"/>
  <c r="H145" i="156"/>
  <c r="E175" i="156"/>
  <c r="H158" i="156"/>
  <c r="H208" i="156"/>
  <c r="H270" i="156"/>
  <c r="H274" i="156"/>
  <c r="H278" i="156"/>
  <c r="H284" i="156"/>
  <c r="H288" i="156"/>
  <c r="F294" i="156"/>
  <c r="H297" i="156"/>
  <c r="H337" i="156"/>
  <c r="H358" i="156"/>
  <c r="H372" i="156"/>
  <c r="E462" i="156"/>
  <c r="F760" i="156"/>
  <c r="F605" i="156"/>
  <c r="E606" i="156"/>
  <c r="H946" i="156"/>
  <c r="H1001" i="156"/>
  <c r="H1008" i="156"/>
  <c r="E1046" i="156"/>
  <c r="F1054" i="156"/>
  <c r="H1308" i="156"/>
  <c r="H1311" i="156"/>
  <c r="H1326" i="156"/>
  <c r="H1347" i="156"/>
  <c r="F380" i="156"/>
  <c r="H475" i="156"/>
  <c r="F610" i="156"/>
  <c r="H886" i="156"/>
  <c r="H950" i="156"/>
  <c r="H963" i="156"/>
  <c r="H1012" i="156"/>
  <c r="H1044" i="156"/>
  <c r="H1053" i="156"/>
  <c r="H1169" i="156"/>
  <c r="E1225" i="156"/>
  <c r="H1310" i="156"/>
  <c r="E1315" i="156"/>
  <c r="H49" i="156"/>
  <c r="H122" i="156"/>
  <c r="H550" i="156"/>
  <c r="E569" i="156"/>
  <c r="E778" i="156" s="1"/>
  <c r="E624" i="156"/>
  <c r="H632" i="156"/>
  <c r="H696" i="156"/>
  <c r="L19" i="156"/>
  <c r="H24" i="156"/>
  <c r="H25" i="156"/>
  <c r="H103" i="156"/>
  <c r="H114" i="156"/>
  <c r="H121" i="156"/>
  <c r="H125" i="156"/>
  <c r="H139" i="156"/>
  <c r="O184" i="156"/>
  <c r="P184" i="156" s="1"/>
  <c r="H192" i="156"/>
  <c r="H193" i="156"/>
  <c r="O196" i="156"/>
  <c r="P196" i="156" s="1"/>
  <c r="E244" i="156"/>
  <c r="H206" i="156"/>
  <c r="H261" i="156"/>
  <c r="H268" i="156"/>
  <c r="H272" i="156"/>
  <c r="H276" i="156"/>
  <c r="H287" i="156"/>
  <c r="H290" i="156"/>
  <c r="H336" i="156"/>
  <c r="H350" i="156"/>
  <c r="H377" i="156"/>
  <c r="L457" i="156"/>
  <c r="L461" i="156" s="1"/>
  <c r="H468" i="156"/>
  <c r="H473" i="156"/>
  <c r="H477" i="156"/>
  <c r="H479" i="156"/>
  <c r="H536" i="156"/>
  <c r="L567" i="156"/>
  <c r="F575" i="156"/>
  <c r="H576" i="156"/>
  <c r="F639" i="156"/>
  <c r="E673" i="156"/>
  <c r="H676" i="156"/>
  <c r="H702" i="156"/>
  <c r="H709" i="156"/>
  <c r="H714" i="156"/>
  <c r="H788" i="156"/>
  <c r="L789" i="156"/>
  <c r="H798" i="156"/>
  <c r="H874" i="156"/>
  <c r="H875" i="156"/>
  <c r="H878" i="156"/>
  <c r="O883" i="156"/>
  <c r="P883" i="156" s="1"/>
  <c r="E885" i="156"/>
  <c r="H896" i="156"/>
  <c r="H897" i="156"/>
  <c r="L916" i="156"/>
  <c r="H934" i="156"/>
  <c r="H945" i="156"/>
  <c r="F994" i="156"/>
  <c r="H1065" i="156"/>
  <c r="F1079" i="156"/>
  <c r="H1074" i="156"/>
  <c r="H1084" i="156"/>
  <c r="E1086" i="156"/>
  <c r="H1154" i="156"/>
  <c r="H1180" i="156"/>
  <c r="L1231" i="156"/>
  <c r="H1232" i="156"/>
  <c r="H1250" i="156"/>
  <c r="K1314" i="156"/>
  <c r="H1307" i="156"/>
  <c r="H1313" i="156"/>
  <c r="H1350" i="156"/>
  <c r="H26" i="156"/>
  <c r="H34" i="156"/>
  <c r="H105" i="156"/>
  <c r="H116" i="156"/>
  <c r="H141" i="156"/>
  <c r="H273" i="156"/>
  <c r="H277" i="156"/>
  <c r="L786" i="156"/>
  <c r="H801" i="156"/>
  <c r="H873" i="156"/>
  <c r="H879" i="156"/>
  <c r="H17" i="156"/>
  <c r="L20" i="156"/>
  <c r="H32" i="156"/>
  <c r="H38" i="156"/>
  <c r="H47" i="156"/>
  <c r="H56" i="156"/>
  <c r="H85" i="156"/>
  <c r="H87" i="156"/>
  <c r="H119" i="156"/>
  <c r="H124" i="156"/>
  <c r="K132" i="156"/>
  <c r="H131" i="156"/>
  <c r="H138" i="156"/>
  <c r="H146" i="156"/>
  <c r="F152" i="156"/>
  <c r="E176" i="156"/>
  <c r="K185" i="156"/>
  <c r="H184" i="156"/>
  <c r="E186" i="156"/>
  <c r="H196" i="156"/>
  <c r="H203" i="156"/>
  <c r="F246" i="156"/>
  <c r="H250" i="156"/>
  <c r="H251" i="156" s="1"/>
  <c r="J251" i="156"/>
  <c r="H267" i="156"/>
  <c r="H275" i="156"/>
  <c r="H279" i="156"/>
  <c r="E328" i="156"/>
  <c r="H341" i="156"/>
  <c r="G344" i="156"/>
  <c r="H351" i="156"/>
  <c r="E448" i="156"/>
  <c r="H457" i="156"/>
  <c r="H471" i="156"/>
  <c r="F537" i="156"/>
  <c r="H552" i="156"/>
  <c r="F568" i="156"/>
  <c r="O567" i="156"/>
  <c r="P567" i="156" s="1"/>
  <c r="E582" i="156"/>
  <c r="H695" i="156"/>
  <c r="H697" i="156"/>
  <c r="H712" i="156"/>
  <c r="F730" i="156"/>
  <c r="G731" i="156"/>
  <c r="H789" i="156"/>
  <c r="H791" i="156"/>
  <c r="H792" i="156"/>
  <c r="H876" i="156"/>
  <c r="H877" i="156"/>
  <c r="H882" i="156"/>
  <c r="H883" i="156"/>
  <c r="H895" i="156"/>
  <c r="H898" i="156"/>
  <c r="H899" i="156"/>
  <c r="H915" i="156"/>
  <c r="H916" i="156"/>
  <c r="H930" i="156"/>
  <c r="F947" i="156"/>
  <c r="H998" i="156"/>
  <c r="E1058" i="156"/>
  <c r="H1061" i="156"/>
  <c r="E1078" i="156"/>
  <c r="H1067" i="156"/>
  <c r="H1107" i="156"/>
  <c r="H1155" i="156"/>
  <c r="H1156" i="156"/>
  <c r="E1158" i="156"/>
  <c r="L1223" i="156"/>
  <c r="F1233" i="156"/>
  <c r="H1272" i="156"/>
  <c r="H1286" i="156"/>
  <c r="H1306" i="156"/>
  <c r="H1309" i="156"/>
  <c r="H1312" i="156"/>
  <c r="H1397" i="156"/>
  <c r="H1489" i="156"/>
  <c r="H1541" i="156"/>
  <c r="H1756" i="156"/>
  <c r="F1813" i="156"/>
  <c r="H1868" i="156"/>
  <c r="H1935" i="156"/>
  <c r="H1965" i="156"/>
  <c r="H1978" i="156"/>
  <c r="H1986" i="156"/>
  <c r="H2053" i="156"/>
  <c r="F2104" i="156"/>
  <c r="H2103" i="156"/>
  <c r="H2138" i="156"/>
  <c r="H2148" i="156"/>
  <c r="E2214" i="156"/>
  <c r="F2215" i="156"/>
  <c r="H2215" i="156" s="1"/>
  <c r="F2391" i="156"/>
  <c r="H2391" i="156" s="1"/>
  <c r="F2432" i="156"/>
  <c r="H2625" i="156"/>
  <c r="H2629" i="156"/>
  <c r="E2746" i="156"/>
  <c r="E2749" i="156"/>
  <c r="K2692" i="156"/>
  <c r="H2691" i="156"/>
  <c r="E2761" i="156"/>
  <c r="H2767" i="156"/>
  <c r="H2768" i="156"/>
  <c r="H2769" i="156"/>
  <c r="H2770" i="156"/>
  <c r="H2771" i="156"/>
  <c r="H2772" i="156"/>
  <c r="H2773" i="156"/>
  <c r="H2774" i="156"/>
  <c r="H2822" i="156"/>
  <c r="H2903" i="156" s="1"/>
  <c r="G529" i="37" s="1"/>
  <c r="E2912" i="156"/>
  <c r="O2842" i="156"/>
  <c r="P2842" i="156" s="1"/>
  <c r="H2925" i="156"/>
  <c r="H2928" i="156"/>
  <c r="H3010" i="156"/>
  <c r="K3013" i="156"/>
  <c r="H3099" i="156"/>
  <c r="H3103" i="156"/>
  <c r="H3137" i="156"/>
  <c r="H3286" i="156"/>
  <c r="H3315" i="156"/>
  <c r="H3316" i="156"/>
  <c r="H3329" i="156"/>
  <c r="E3403" i="156"/>
  <c r="H3363" i="156"/>
  <c r="H1383" i="156"/>
  <c r="H1398" i="156"/>
  <c r="H1459" i="156"/>
  <c r="H1461" i="156"/>
  <c r="H1470" i="156"/>
  <c r="H1498" i="156"/>
  <c r="H1551" i="156"/>
  <c r="L1593" i="156"/>
  <c r="L1594" i="156"/>
  <c r="H1604" i="156"/>
  <c r="H1622" i="156"/>
  <c r="H1636" i="156"/>
  <c r="F1691" i="156"/>
  <c r="H1689" i="156"/>
  <c r="H1690" i="156"/>
  <c r="H1798" i="156"/>
  <c r="H1800" i="156"/>
  <c r="E1803" i="156"/>
  <c r="E1812" i="156"/>
  <c r="H1815" i="156"/>
  <c r="F1870" i="156"/>
  <c r="H1867" i="156"/>
  <c r="H1879" i="156"/>
  <c r="H1957" i="156"/>
  <c r="H1967" i="156"/>
  <c r="H2015" i="156"/>
  <c r="K2038" i="156"/>
  <c r="E2039" i="156"/>
  <c r="H2040" i="156"/>
  <c r="F2088" i="156"/>
  <c r="F2086" i="156" s="1"/>
  <c r="F2112" i="156"/>
  <c r="E2538" i="156"/>
  <c r="E2199" i="156"/>
  <c r="F2209" i="156"/>
  <c r="H2209" i="156" s="1"/>
  <c r="F2210" i="156"/>
  <c r="H2210" i="156" s="1"/>
  <c r="E2374" i="156"/>
  <c r="H2624" i="156"/>
  <c r="H2628" i="156"/>
  <c r="H2690" i="156"/>
  <c r="E2760" i="156"/>
  <c r="H2839" i="156"/>
  <c r="H2842" i="156"/>
  <c r="H2843" i="156"/>
  <c r="E2913" i="156"/>
  <c r="E3022" i="156"/>
  <c r="J3007" i="156"/>
  <c r="J3086" i="156" s="1"/>
  <c r="I681" i="37" s="1"/>
  <c r="H3011" i="156"/>
  <c r="L3012" i="156"/>
  <c r="E3089" i="156"/>
  <c r="H3098" i="156"/>
  <c r="H3102" i="156"/>
  <c r="H3114" i="156"/>
  <c r="H3190" i="156" s="1"/>
  <c r="G699" i="37" s="1"/>
  <c r="O3171" i="156"/>
  <c r="H3176" i="156"/>
  <c r="F3246" i="156"/>
  <c r="E755" i="37" s="1"/>
  <c r="F3320" i="156"/>
  <c r="S3406" i="156"/>
  <c r="H3364" i="156"/>
  <c r="H3373" i="156"/>
  <c r="S3400" i="156"/>
  <c r="E3467" i="156"/>
  <c r="R1387" i="156"/>
  <c r="F1385" i="156"/>
  <c r="H1384" i="156"/>
  <c r="H1460" i="156"/>
  <c r="H1528" i="156"/>
  <c r="E1530" i="156"/>
  <c r="F1595" i="156"/>
  <c r="H1594" i="156"/>
  <c r="E1610" i="156"/>
  <c r="H1607" i="156"/>
  <c r="H1618" i="156"/>
  <c r="H1632" i="156"/>
  <c r="H1650" i="156"/>
  <c r="H1702" i="156"/>
  <c r="H1704" i="156"/>
  <c r="F1743" i="156"/>
  <c r="H1784" i="156"/>
  <c r="E1809" i="156"/>
  <c r="F1810" i="156"/>
  <c r="H1827" i="156"/>
  <c r="E1871" i="156"/>
  <c r="E2614" i="156"/>
  <c r="H1972" i="156"/>
  <c r="H2017" i="156"/>
  <c r="G2039" i="156"/>
  <c r="H2041" i="156"/>
  <c r="H2064" i="156"/>
  <c r="E2128" i="156"/>
  <c r="E2611" i="156" s="1"/>
  <c r="R2191" i="156"/>
  <c r="F2172" i="156"/>
  <c r="F2170" i="156" s="1"/>
  <c r="E2215" i="156"/>
  <c r="F2355" i="156"/>
  <c r="H2355" i="156" s="1"/>
  <c r="E2477" i="156"/>
  <c r="H2623" i="156"/>
  <c r="F2747" i="156"/>
  <c r="E315" i="37" s="1"/>
  <c r="E2755" i="156"/>
  <c r="H2781" i="156"/>
  <c r="H2862" i="156" s="1"/>
  <c r="G488" i="37" s="1"/>
  <c r="H2809" i="156"/>
  <c r="H2838" i="156"/>
  <c r="H2927" i="156"/>
  <c r="H2930" i="156"/>
  <c r="H2991" i="156"/>
  <c r="L3002" i="156"/>
  <c r="L3003" i="156"/>
  <c r="H3012" i="156"/>
  <c r="E3087" i="156"/>
  <c r="H3097" i="156"/>
  <c r="H3101" i="156"/>
  <c r="E3181" i="156"/>
  <c r="H3150" i="156"/>
  <c r="F3156" i="156"/>
  <c r="F3154" i="156" s="1"/>
  <c r="H3160" i="156"/>
  <c r="H3169" i="156"/>
  <c r="H3171" i="156"/>
  <c r="E3242" i="156"/>
  <c r="T3178" i="156"/>
  <c r="R3405" i="156"/>
  <c r="G3422" i="156"/>
  <c r="H3358" i="156"/>
  <c r="H3360" i="156"/>
  <c r="E3465" i="156"/>
  <c r="F3397" i="156"/>
  <c r="J1385" i="156"/>
  <c r="F1436" i="156"/>
  <c r="H1474" i="156"/>
  <c r="H1485" i="156"/>
  <c r="H1497" i="156"/>
  <c r="F1511" i="156"/>
  <c r="H1512" i="156"/>
  <c r="E1602" i="156"/>
  <c r="F1605" i="156"/>
  <c r="F1606" i="156"/>
  <c r="E1616" i="156"/>
  <c r="E1619" i="156"/>
  <c r="H1621" i="156"/>
  <c r="E1630" i="156"/>
  <c r="E1633" i="156"/>
  <c r="H1714" i="156"/>
  <c r="H1751" i="156"/>
  <c r="H1762" i="156"/>
  <c r="J1802" i="156"/>
  <c r="J1803" i="156" s="1"/>
  <c r="H1869" i="156"/>
  <c r="H1910" i="156"/>
  <c r="H1915" i="156"/>
  <c r="H1956" i="156"/>
  <c r="F2038" i="156"/>
  <c r="H2034" i="156"/>
  <c r="H2075" i="156"/>
  <c r="H2137" i="156"/>
  <c r="F2189" i="156"/>
  <c r="H2189" i="156" s="1"/>
  <c r="E2190" i="156"/>
  <c r="F2198" i="156"/>
  <c r="H2198" i="156" s="1"/>
  <c r="E2345" i="156"/>
  <c r="F2340" i="156"/>
  <c r="H2340" i="156" s="1"/>
  <c r="F2436" i="156"/>
  <c r="H2622" i="156"/>
  <c r="H2626" i="156"/>
  <c r="E2701" i="156"/>
  <c r="H2637" i="156"/>
  <c r="E2693" i="156"/>
  <c r="E2856" i="156"/>
  <c r="H2810" i="156"/>
  <c r="E2916" i="156"/>
  <c r="E2917" i="156"/>
  <c r="H2850" i="156"/>
  <c r="H2926" i="156"/>
  <c r="H2940" i="156"/>
  <c r="H3030" i="156" s="1"/>
  <c r="G625" i="37" s="1"/>
  <c r="H3003" i="156"/>
  <c r="H3004" i="156"/>
  <c r="H3005" i="156"/>
  <c r="H3006" i="156"/>
  <c r="E3086" i="156"/>
  <c r="F3013" i="156"/>
  <c r="L3010" i="156"/>
  <c r="G3014" i="156"/>
  <c r="G3088" i="156" s="1"/>
  <c r="H3100" i="156"/>
  <c r="H3104" i="156"/>
  <c r="H3112" i="156"/>
  <c r="H3188" i="156" s="1"/>
  <c r="G697" i="37" s="1"/>
  <c r="H3113" i="156"/>
  <c r="H3189" i="156" s="1"/>
  <c r="G698" i="37" s="1"/>
  <c r="H3125" i="156"/>
  <c r="H3201" i="156" s="1"/>
  <c r="G710" i="37" s="1"/>
  <c r="H3170" i="156"/>
  <c r="X3178" i="156"/>
  <c r="H3261" i="156"/>
  <c r="H3272" i="156"/>
  <c r="H3285" i="156"/>
  <c r="E3462" i="156"/>
  <c r="O3316" i="156"/>
  <c r="P3316" i="156" s="1"/>
  <c r="F3319" i="156"/>
  <c r="H3322" i="156"/>
  <c r="O3329" i="156"/>
  <c r="P3329" i="156" s="1"/>
  <c r="F3412" i="156"/>
  <c r="H3362" i="156"/>
  <c r="G529" i="156"/>
  <c r="G532" i="156" s="1"/>
  <c r="G561" i="156"/>
  <c r="L34" i="156"/>
  <c r="F185" i="156"/>
  <c r="O193" i="156"/>
  <c r="P193" i="156" s="1"/>
  <c r="H217" i="156"/>
  <c r="H239" i="156"/>
  <c r="E256" i="156"/>
  <c r="K343" i="156"/>
  <c r="H362" i="156"/>
  <c r="H401" i="156"/>
  <c r="H429" i="156"/>
  <c r="O454" i="156"/>
  <c r="P454" i="156" s="1"/>
  <c r="H89" i="156"/>
  <c r="L128" i="156"/>
  <c r="L131" i="156"/>
  <c r="F174" i="156"/>
  <c r="E177" i="156"/>
  <c r="R187" i="156"/>
  <c r="H234" i="156"/>
  <c r="L250" i="156"/>
  <c r="L777" i="156" s="1"/>
  <c r="F251" i="156"/>
  <c r="K251" i="156"/>
  <c r="H258" i="156"/>
  <c r="F280" i="156"/>
  <c r="R770" i="156"/>
  <c r="H385" i="156"/>
  <c r="H392" i="156"/>
  <c r="H395" i="156"/>
  <c r="H428" i="156"/>
  <c r="G462" i="156"/>
  <c r="H501" i="156"/>
  <c r="H505" i="156"/>
  <c r="H519" i="156"/>
  <c r="H567" i="156"/>
  <c r="H778" i="156" s="1"/>
  <c r="G1272" i="37" s="1"/>
  <c r="G582" i="156"/>
  <c r="R625" i="156"/>
  <c r="J1046" i="156"/>
  <c r="F286" i="156"/>
  <c r="L337" i="156"/>
  <c r="E344" i="156"/>
  <c r="H406" i="156"/>
  <c r="H412" i="156"/>
  <c r="H414" i="156"/>
  <c r="L453" i="156"/>
  <c r="U619" i="156"/>
  <c r="U771" i="156" s="1"/>
  <c r="S771" i="156" s="1"/>
  <c r="H82" i="156"/>
  <c r="J126" i="156"/>
  <c r="F147" i="156"/>
  <c r="J147" i="156"/>
  <c r="K197" i="156"/>
  <c r="L195" i="156"/>
  <c r="H209" i="156"/>
  <c r="H220" i="156"/>
  <c r="L253" i="156"/>
  <c r="L254" i="156"/>
  <c r="R345" i="156"/>
  <c r="H302" i="156"/>
  <c r="O457" i="156"/>
  <c r="O536" i="156"/>
  <c r="P536" i="156" s="1"/>
  <c r="E561" i="156"/>
  <c r="F589" i="156"/>
  <c r="F631" i="156"/>
  <c r="F703" i="156"/>
  <c r="O790" i="156"/>
  <c r="P790" i="156" s="1"/>
  <c r="O896" i="156"/>
  <c r="P896" i="156" s="1"/>
  <c r="H949" i="156"/>
  <c r="E987" i="156"/>
  <c r="H993" i="156"/>
  <c r="H1034" i="156"/>
  <c r="L1083" i="156"/>
  <c r="R1226" i="156"/>
  <c r="H652" i="156"/>
  <c r="F884" i="156"/>
  <c r="J900" i="156"/>
  <c r="H901" i="156"/>
  <c r="F917" i="156"/>
  <c r="O915" i="156"/>
  <c r="O993" i="156"/>
  <c r="O994" i="156" s="1"/>
  <c r="P994" i="156" s="1"/>
  <c r="F1006" i="156"/>
  <c r="K1054" i="156"/>
  <c r="O1083" i="156"/>
  <c r="P1083" i="156" s="1"/>
  <c r="H1093" i="156"/>
  <c r="H1140" i="156"/>
  <c r="F1157" i="156"/>
  <c r="L1154" i="156"/>
  <c r="O1155" i="156"/>
  <c r="P1155" i="156" s="1"/>
  <c r="H857" i="156"/>
  <c r="L877" i="156"/>
  <c r="L878" i="156"/>
  <c r="L879" i="156"/>
  <c r="G885" i="156"/>
  <c r="O1223" i="156"/>
  <c r="O1225" i="156" s="1"/>
  <c r="H1382" i="156"/>
  <c r="H643" i="156"/>
  <c r="H659" i="156"/>
  <c r="L726" i="156"/>
  <c r="O930" i="156"/>
  <c r="P930" i="156" s="1"/>
  <c r="L993" i="156"/>
  <c r="L1053" i="156"/>
  <c r="H1144" i="156"/>
  <c r="F1210" i="156"/>
  <c r="J1315" i="156"/>
  <c r="H1395" i="156"/>
  <c r="F1462" i="156"/>
  <c r="O1458" i="156"/>
  <c r="P1458" i="156" s="1"/>
  <c r="O1528" i="156"/>
  <c r="O1529" i="156" s="1"/>
  <c r="P1529" i="156" s="1"/>
  <c r="K1529" i="156"/>
  <c r="R1597" i="156"/>
  <c r="F1603" i="156"/>
  <c r="F1620" i="156"/>
  <c r="P2028" i="156"/>
  <c r="F2127" i="156"/>
  <c r="G2214" i="156"/>
  <c r="F2254" i="156"/>
  <c r="H2254" i="156" s="1"/>
  <c r="H1431" i="156"/>
  <c r="L1460" i="156"/>
  <c r="L1461" i="156"/>
  <c r="H1585" i="156"/>
  <c r="F1617" i="156"/>
  <c r="F1631" i="156"/>
  <c r="K1691" i="156"/>
  <c r="L1690" i="156"/>
  <c r="L1742" i="156"/>
  <c r="L1798" i="156"/>
  <c r="H1824" i="156"/>
  <c r="H1857" i="156"/>
  <c r="F1877" i="156"/>
  <c r="H2006" i="156"/>
  <c r="H2033" i="156"/>
  <c r="J2038" i="156"/>
  <c r="L2103" i="156"/>
  <c r="L2188" i="156"/>
  <c r="H2670" i="156"/>
  <c r="H2741" i="156" s="1"/>
  <c r="G309" i="37" s="1"/>
  <c r="F2668" i="156"/>
  <c r="S2759" i="156"/>
  <c r="R327" i="37" s="1"/>
  <c r="L1458" i="156"/>
  <c r="R1693" i="156"/>
  <c r="H1678" i="156"/>
  <c r="L1688" i="156"/>
  <c r="O1742" i="156"/>
  <c r="O1743" i="156" s="1"/>
  <c r="O1744" i="156" s="1"/>
  <c r="P1744" i="156" s="1"/>
  <c r="O1798" i="156"/>
  <c r="O1884" i="156"/>
  <c r="H2013" i="156"/>
  <c r="H2092" i="156"/>
  <c r="H2102" i="156"/>
  <c r="O2111" i="156"/>
  <c r="O2112" i="156" s="1"/>
  <c r="J2112" i="156"/>
  <c r="O2188" i="156"/>
  <c r="O2189" i="156" s="1"/>
  <c r="G2746" i="156"/>
  <c r="F2678" i="156"/>
  <c r="F2844" i="156"/>
  <c r="K2844" i="156"/>
  <c r="E3090" i="156"/>
  <c r="F3016" i="156"/>
  <c r="F3105" i="156"/>
  <c r="O3098" i="156"/>
  <c r="P3098" i="156" s="1"/>
  <c r="L3098" i="156"/>
  <c r="O3102" i="156"/>
  <c r="P3102" i="156" s="1"/>
  <c r="L3102" i="156"/>
  <c r="H3135" i="156"/>
  <c r="H3211" i="156" s="1"/>
  <c r="G720" i="37" s="1"/>
  <c r="K3314" i="156"/>
  <c r="R3403" i="156"/>
  <c r="H3335" i="156"/>
  <c r="F3443" i="156"/>
  <c r="H3370" i="156"/>
  <c r="H3393" i="156"/>
  <c r="O3097" i="156"/>
  <c r="P3097" i="156" s="1"/>
  <c r="L3097" i="156"/>
  <c r="O3101" i="156"/>
  <c r="P3101" i="156" s="1"/>
  <c r="L3101" i="156"/>
  <c r="S3184" i="156"/>
  <c r="V3184" i="156"/>
  <c r="H3336" i="156"/>
  <c r="J2630" i="156"/>
  <c r="J2701" i="156" s="1"/>
  <c r="I269" i="37" s="1"/>
  <c r="F2692" i="156"/>
  <c r="F2775" i="156"/>
  <c r="H2846" i="156"/>
  <c r="J2931" i="156"/>
  <c r="J3022" i="156" s="1"/>
  <c r="I617" i="37" s="1"/>
  <c r="K3105" i="156"/>
  <c r="L3096" i="156"/>
  <c r="O3100" i="156"/>
  <c r="P3100" i="156" s="1"/>
  <c r="L3100" i="156"/>
  <c r="O3104" i="156"/>
  <c r="P3104" i="156" s="1"/>
  <c r="L3104" i="156"/>
  <c r="O3327" i="156"/>
  <c r="P3327" i="156" s="1"/>
  <c r="K3330" i="156"/>
  <c r="I3330" i="156" s="1"/>
  <c r="O2473" i="156"/>
  <c r="H2636" i="156"/>
  <c r="G2693" i="156"/>
  <c r="G2759" i="156" s="1"/>
  <c r="G2900" i="156"/>
  <c r="F526" i="37" s="1"/>
  <c r="J2844" i="156"/>
  <c r="J2913" i="156" s="1"/>
  <c r="I539" i="37" s="1"/>
  <c r="F2848" i="156"/>
  <c r="K2931" i="156"/>
  <c r="H3017" i="156"/>
  <c r="O3099" i="156"/>
  <c r="P3099" i="156" s="1"/>
  <c r="L3099" i="156"/>
  <c r="O3103" i="156"/>
  <c r="P3103" i="156" s="1"/>
  <c r="L3103" i="156"/>
  <c r="H3381" i="156"/>
  <c r="E3173" i="156"/>
  <c r="E3318" i="156"/>
  <c r="F3410" i="156"/>
  <c r="F3416" i="156"/>
  <c r="H3374" i="156"/>
  <c r="F3159" i="156"/>
  <c r="O3170" i="156"/>
  <c r="F3317" i="156"/>
  <c r="F3411" i="156"/>
  <c r="G3468" i="156"/>
  <c r="H83" i="156"/>
  <c r="L32" i="156"/>
  <c r="L36" i="156"/>
  <c r="H81" i="156"/>
  <c r="H161" i="156"/>
  <c r="H165" i="156"/>
  <c r="O194" i="156"/>
  <c r="P194" i="156" s="1"/>
  <c r="L194" i="156"/>
  <c r="F202" i="156"/>
  <c r="H204" i="156"/>
  <c r="F764" i="156"/>
  <c r="H298" i="156"/>
  <c r="H316" i="156"/>
  <c r="F343" i="156"/>
  <c r="H340" i="156"/>
  <c r="J361" i="156"/>
  <c r="H405" i="156"/>
  <c r="H438" i="156"/>
  <c r="F478" i="156"/>
  <c r="H525" i="156"/>
  <c r="E597" i="156"/>
  <c r="E595" i="156"/>
  <c r="O604" i="156"/>
  <c r="J605" i="156"/>
  <c r="J606" i="156" s="1"/>
  <c r="G606" i="156"/>
  <c r="R732" i="156"/>
  <c r="F708" i="156"/>
  <c r="H790" i="156"/>
  <c r="O876" i="156"/>
  <c r="P876" i="156" s="1"/>
  <c r="L876" i="156"/>
  <c r="O882" i="156"/>
  <c r="K884" i="156"/>
  <c r="L882" i="156"/>
  <c r="H997" i="156"/>
  <c r="F1010" i="156"/>
  <c r="H1013" i="156"/>
  <c r="K1045" i="156"/>
  <c r="G1077" i="156"/>
  <c r="G1080" i="156" s="1"/>
  <c r="F1085" i="156"/>
  <c r="H1083" i="156"/>
  <c r="H1143" i="156"/>
  <c r="L21" i="156"/>
  <c r="L25" i="156"/>
  <c r="L29" i="156"/>
  <c r="H40" i="156"/>
  <c r="H44" i="156"/>
  <c r="J132" i="156"/>
  <c r="H195" i="156"/>
  <c r="J197" i="156"/>
  <c r="H230" i="156"/>
  <c r="F243" i="156"/>
  <c r="F326" i="156"/>
  <c r="F338" i="156"/>
  <c r="O360" i="156"/>
  <c r="P360" i="156" s="1"/>
  <c r="J455" i="156"/>
  <c r="K623" i="156"/>
  <c r="O622" i="156"/>
  <c r="L622" i="156"/>
  <c r="G774" i="156"/>
  <c r="F1268" i="37" s="1"/>
  <c r="G624" i="156"/>
  <c r="G629" i="156"/>
  <c r="H679" i="156"/>
  <c r="F727" i="156"/>
  <c r="H726" i="156"/>
  <c r="K730" i="156"/>
  <c r="O729" i="156"/>
  <c r="L729" i="156"/>
  <c r="F777" i="156"/>
  <c r="F845" i="156"/>
  <c r="H846" i="156"/>
  <c r="J931" i="156"/>
  <c r="H970" i="156"/>
  <c r="F986" i="156"/>
  <c r="H985" i="156"/>
  <c r="H1141" i="156"/>
  <c r="H169" i="156"/>
  <c r="F197" i="156"/>
  <c r="H191" i="156"/>
  <c r="H198" i="156"/>
  <c r="J255" i="156"/>
  <c r="H281" i="156"/>
  <c r="S770" i="156"/>
  <c r="H420" i="156"/>
  <c r="H453" i="156"/>
  <c r="H499" i="156"/>
  <c r="H517" i="156"/>
  <c r="K538" i="156"/>
  <c r="O535" i="156"/>
  <c r="K537" i="156"/>
  <c r="L535" i="156"/>
  <c r="F545" i="156"/>
  <c r="H547" i="156"/>
  <c r="R584" i="156"/>
  <c r="R598" i="156"/>
  <c r="H611" i="156"/>
  <c r="H641" i="156"/>
  <c r="H657" i="156"/>
  <c r="Y699" i="156"/>
  <c r="E757" i="156"/>
  <c r="E720" i="156"/>
  <c r="F713" i="156"/>
  <c r="L787" i="156"/>
  <c r="H787" i="156"/>
  <c r="O874" i="156"/>
  <c r="P874" i="156" s="1"/>
  <c r="L874" i="156"/>
  <c r="F962" i="156"/>
  <c r="F983" i="156"/>
  <c r="H982" i="156"/>
  <c r="H1036" i="156"/>
  <c r="F1045" i="156"/>
  <c r="H1043" i="156"/>
  <c r="F1139" i="156"/>
  <c r="O1156" i="156"/>
  <c r="P1156" i="156" s="1"/>
  <c r="L1156" i="156"/>
  <c r="H128" i="156"/>
  <c r="H106" i="156"/>
  <c r="F162" i="156"/>
  <c r="J186" i="156"/>
  <c r="G244" i="156"/>
  <c r="G247" i="156" s="1"/>
  <c r="F207" i="156"/>
  <c r="E245" i="156"/>
  <c r="H215" i="156"/>
  <c r="H253" i="156"/>
  <c r="F255" i="156"/>
  <c r="G328" i="156"/>
  <c r="H318" i="156"/>
  <c r="K338" i="156"/>
  <c r="O335" i="156"/>
  <c r="L335" i="156"/>
  <c r="O341" i="156"/>
  <c r="P341" i="156" s="1"/>
  <c r="L341" i="156"/>
  <c r="H407" i="156"/>
  <c r="H515" i="156"/>
  <c r="Q732" i="156"/>
  <c r="E731" i="156"/>
  <c r="H799" i="156"/>
  <c r="H848" i="156"/>
  <c r="O899" i="156"/>
  <c r="P899" i="156" s="1"/>
  <c r="L899" i="156"/>
  <c r="K931" i="156"/>
  <c r="J994" i="156"/>
  <c r="G1086" i="156"/>
  <c r="H1094" i="156"/>
  <c r="H1145" i="156"/>
  <c r="G1816" i="156"/>
  <c r="F262" i="156"/>
  <c r="F698" i="156"/>
  <c r="F763" i="156"/>
  <c r="K880" i="156"/>
  <c r="K900" i="156"/>
  <c r="F931" i="156"/>
  <c r="L1044" i="156"/>
  <c r="J1233" i="156"/>
  <c r="H1281" i="156"/>
  <c r="R1316" i="156"/>
  <c r="H1371" i="156"/>
  <c r="R1464" i="156"/>
  <c r="H1445" i="156"/>
  <c r="G1623" i="156"/>
  <c r="G1639" i="156"/>
  <c r="H13" i="156"/>
  <c r="H14" i="156"/>
  <c r="H15" i="156"/>
  <c r="H16" i="156"/>
  <c r="H18" i="156"/>
  <c r="L23" i="156"/>
  <c r="L26" i="156"/>
  <c r="L31" i="156"/>
  <c r="L33" i="156"/>
  <c r="L37" i="156"/>
  <c r="H91" i="156"/>
  <c r="H104" i="156"/>
  <c r="L113" i="156"/>
  <c r="O128" i="156"/>
  <c r="K147" i="156"/>
  <c r="H148" i="156"/>
  <c r="H163" i="156"/>
  <c r="O191" i="156"/>
  <c r="P191" i="156" s="1"/>
  <c r="L193" i="156"/>
  <c r="O195" i="156"/>
  <c r="P195" i="156" s="1"/>
  <c r="H213" i="156"/>
  <c r="H224" i="156"/>
  <c r="H237" i="156"/>
  <c r="O253" i="156"/>
  <c r="H311" i="156"/>
  <c r="G327" i="156"/>
  <c r="E329" i="156"/>
  <c r="H335" i="156"/>
  <c r="J338" i="156"/>
  <c r="O340" i="156"/>
  <c r="J343" i="156"/>
  <c r="O351" i="156"/>
  <c r="P351" i="156" s="1"/>
  <c r="H387" i="156"/>
  <c r="H404" i="156"/>
  <c r="H434" i="156"/>
  <c r="F445" i="156"/>
  <c r="O453" i="156"/>
  <c r="G476" i="156"/>
  <c r="H510" i="156"/>
  <c r="H514" i="156"/>
  <c r="H522" i="156"/>
  <c r="J538" i="156"/>
  <c r="R570" i="156"/>
  <c r="H579" i="156"/>
  <c r="G596" i="156"/>
  <c r="H622" i="156"/>
  <c r="J623" i="156"/>
  <c r="J624" i="156" s="1"/>
  <c r="T625" i="156"/>
  <c r="H648" i="156"/>
  <c r="H650" i="156"/>
  <c r="H655" i="156"/>
  <c r="K703" i="156"/>
  <c r="O726" i="156"/>
  <c r="H729" i="156"/>
  <c r="F793" i="156"/>
  <c r="H794" i="156"/>
  <c r="F880" i="156"/>
  <c r="L873" i="156"/>
  <c r="L895" i="156"/>
  <c r="F900" i="156"/>
  <c r="H939" i="156"/>
  <c r="F943" i="156"/>
  <c r="H967" i="156"/>
  <c r="O982" i="156"/>
  <c r="J983" i="156"/>
  <c r="O985" i="156"/>
  <c r="J986" i="156"/>
  <c r="H1035" i="156"/>
  <c r="O1043" i="156"/>
  <c r="J1045" i="156"/>
  <c r="J1054" i="156"/>
  <c r="K1157" i="156"/>
  <c r="H1223" i="156"/>
  <c r="F1224" i="156"/>
  <c r="H1447" i="156"/>
  <c r="R1626" i="156"/>
  <c r="R1819" i="156"/>
  <c r="H167" i="156"/>
  <c r="G447" i="156"/>
  <c r="G450" i="156" s="1"/>
  <c r="T619" i="156"/>
  <c r="T771" i="156" s="1"/>
  <c r="H661" i="156"/>
  <c r="G683" i="156"/>
  <c r="H786" i="156"/>
  <c r="O898" i="156"/>
  <c r="P898" i="156" s="1"/>
  <c r="L915" i="156"/>
  <c r="H1075" i="156"/>
  <c r="J1085" i="156"/>
  <c r="H1283" i="156"/>
  <c r="H1322" i="156"/>
  <c r="F1370" i="156"/>
  <c r="L1384" i="156"/>
  <c r="O1384" i="156"/>
  <c r="P1384" i="156" s="1"/>
  <c r="J1386" i="156"/>
  <c r="R1612" i="156"/>
  <c r="K1233" i="156"/>
  <c r="F1314" i="156"/>
  <c r="E1463" i="156"/>
  <c r="O1593" i="156"/>
  <c r="E1596" i="156"/>
  <c r="G1611" i="156"/>
  <c r="E1692" i="156"/>
  <c r="E2613" i="156"/>
  <c r="F1876" i="156"/>
  <c r="H1165" i="156"/>
  <c r="H1214" i="156"/>
  <c r="H1213" i="156"/>
  <c r="H1231" i="156"/>
  <c r="L1232" i="156"/>
  <c r="H1282" i="156"/>
  <c r="H1291" i="156"/>
  <c r="H1323" i="156"/>
  <c r="H1372" i="156"/>
  <c r="H1373" i="156"/>
  <c r="L1382" i="156"/>
  <c r="L1383" i="156"/>
  <c r="K1385" i="156"/>
  <c r="E1386" i="156"/>
  <c r="H1448" i="156"/>
  <c r="H1458" i="156"/>
  <c r="H1518" i="156"/>
  <c r="F1529" i="156"/>
  <c r="H1537" i="156"/>
  <c r="H1583" i="156"/>
  <c r="V1640" i="156"/>
  <c r="G1633" i="156"/>
  <c r="R1640" i="156"/>
  <c r="H1656" i="156"/>
  <c r="H1680" i="156"/>
  <c r="H1688" i="156"/>
  <c r="L1689" i="156"/>
  <c r="H1710" i="156"/>
  <c r="F1732" i="156"/>
  <c r="H1734" i="156"/>
  <c r="H1742" i="156"/>
  <c r="O1800" i="156"/>
  <c r="P1800" i="156" s="1"/>
  <c r="H1811" i="156"/>
  <c r="H1814" i="156"/>
  <c r="H1866" i="156"/>
  <c r="G2614" i="156"/>
  <c r="Q13" i="37"/>
  <c r="V1612" i="156"/>
  <c r="G1610" i="156"/>
  <c r="F1677" i="156"/>
  <c r="H1839" i="156"/>
  <c r="R2241" i="156"/>
  <c r="R2249" i="156"/>
  <c r="R2366" i="156"/>
  <c r="J1462" i="156"/>
  <c r="J1463" i="156" s="1"/>
  <c r="F1517" i="156"/>
  <c r="F1581" i="156"/>
  <c r="H1582" i="156"/>
  <c r="H1584" i="156"/>
  <c r="H1593" i="156"/>
  <c r="J1595" i="156"/>
  <c r="J1596" i="156" s="1"/>
  <c r="V1626" i="156"/>
  <c r="G1619" i="156"/>
  <c r="H1645" i="156"/>
  <c r="J1691" i="156"/>
  <c r="E1744" i="156"/>
  <c r="F1856" i="156"/>
  <c r="H1858" i="156"/>
  <c r="K1870" i="156"/>
  <c r="O1867" i="156"/>
  <c r="P1867" i="156" s="1"/>
  <c r="L1867" i="156"/>
  <c r="O1868" i="156"/>
  <c r="P1868" i="156" s="1"/>
  <c r="L1868" i="156"/>
  <c r="O1869" i="156"/>
  <c r="P1869" i="156" s="1"/>
  <c r="L1869" i="156"/>
  <c r="J1871" i="156"/>
  <c r="F2615" i="156"/>
  <c r="E89" i="37" s="1"/>
  <c r="K2104" i="156"/>
  <c r="G2345" i="156"/>
  <c r="F2346" i="156"/>
  <c r="H2346" i="156" s="1"/>
  <c r="F2380" i="156"/>
  <c r="H2380" i="156" s="1"/>
  <c r="H1878" i="156"/>
  <c r="H1975" i="156"/>
  <c r="H1996" i="156"/>
  <c r="H2008" i="156"/>
  <c r="J2031" i="156"/>
  <c r="H2050" i="156"/>
  <c r="H2093" i="156"/>
  <c r="L2102" i="156"/>
  <c r="J2105" i="156"/>
  <c r="J2190" i="156"/>
  <c r="O2197" i="156"/>
  <c r="O2610" i="156" s="1"/>
  <c r="N84" i="37" s="1"/>
  <c r="K2198" i="156"/>
  <c r="S2200" i="156"/>
  <c r="O2226" i="156"/>
  <c r="K2227" i="156"/>
  <c r="S2271" i="156"/>
  <c r="R2332" i="156"/>
  <c r="V2347" i="156"/>
  <c r="F2360" i="156"/>
  <c r="H2360" i="156" s="1"/>
  <c r="R2381" i="156"/>
  <c r="J1870" i="156"/>
  <c r="F2091" i="156"/>
  <c r="R2216" i="156"/>
  <c r="G2442" i="156"/>
  <c r="R2478" i="156"/>
  <c r="F2616" i="156"/>
  <c r="E90" i="37" s="1"/>
  <c r="H1992" i="156"/>
  <c r="J2104" i="156"/>
  <c r="H2134" i="156"/>
  <c r="F2427" i="156"/>
  <c r="H2427" i="156" s="1"/>
  <c r="F2439" i="156"/>
  <c r="H2662" i="156"/>
  <c r="H2664" i="156"/>
  <c r="L2689" i="156"/>
  <c r="L2690" i="156"/>
  <c r="L2691" i="156"/>
  <c r="T2700" i="156"/>
  <c r="E2758" i="156"/>
  <c r="R2763" i="156"/>
  <c r="J2775" i="156"/>
  <c r="J2856" i="156" s="1"/>
  <c r="I482" i="37" s="1"/>
  <c r="H2796" i="156"/>
  <c r="L2836" i="156"/>
  <c r="L2838" i="156"/>
  <c r="L2839" i="156"/>
  <c r="G2845" i="156"/>
  <c r="L2925" i="156"/>
  <c r="L2926" i="156"/>
  <c r="L2927" i="156"/>
  <c r="L2928" i="156"/>
  <c r="L2930" i="156"/>
  <c r="H2954" i="156"/>
  <c r="H3044" i="156" s="1"/>
  <c r="G639" i="37" s="1"/>
  <c r="H2964" i="156"/>
  <c r="H3054" i="156" s="1"/>
  <c r="G649" i="37" s="1"/>
  <c r="H2967" i="156"/>
  <c r="H3057" i="156" s="1"/>
  <c r="G652" i="37" s="1"/>
  <c r="H2969" i="156"/>
  <c r="H3059" i="156" s="1"/>
  <c r="G654" i="37" s="1"/>
  <c r="H2987" i="156"/>
  <c r="H3077" i="156" s="1"/>
  <c r="G672" i="37" s="1"/>
  <c r="T3019" i="156"/>
  <c r="X3019" i="156"/>
  <c r="G3087" i="156"/>
  <c r="F3091" i="156"/>
  <c r="E686" i="37" s="1"/>
  <c r="H3096" i="156"/>
  <c r="V3183" i="156"/>
  <c r="U692" i="37" s="1"/>
  <c r="H3138" i="156"/>
  <c r="R3178" i="156"/>
  <c r="E3244" i="156"/>
  <c r="F3174" i="156"/>
  <c r="H3284" i="156"/>
  <c r="J3314" i="156"/>
  <c r="S3405" i="156"/>
  <c r="R1161" i="37" s="1"/>
  <c r="G3462" i="156"/>
  <c r="E3464" i="156"/>
  <c r="L3393" i="156"/>
  <c r="O3393" i="156"/>
  <c r="O3394" i="156" s="1"/>
  <c r="F3469" i="156"/>
  <c r="E1225" i="37" s="1"/>
  <c r="H3398" i="156"/>
  <c r="F2630" i="156"/>
  <c r="H2689" i="156"/>
  <c r="J2692" i="156"/>
  <c r="H2697" i="156"/>
  <c r="Q2698" i="156"/>
  <c r="G2755" i="156"/>
  <c r="F2763" i="156"/>
  <c r="E331" i="37" s="1"/>
  <c r="S2763" i="156"/>
  <c r="R331" i="37" s="1"/>
  <c r="H2782" i="156"/>
  <c r="H2863" i="156" s="1"/>
  <c r="G489" i="37" s="1"/>
  <c r="H2783" i="156"/>
  <c r="H2864" i="156" s="1"/>
  <c r="G490" i="37" s="1"/>
  <c r="H2808" i="156"/>
  <c r="F2821" i="156"/>
  <c r="F2819" i="156" s="1"/>
  <c r="H2836" i="156"/>
  <c r="J2840" i="156"/>
  <c r="J2912" i="156" s="1"/>
  <c r="I538" i="37" s="1"/>
  <c r="H2851" i="156"/>
  <c r="G2913" i="156"/>
  <c r="H2990" i="156"/>
  <c r="H2992" i="156"/>
  <c r="H2994" i="156"/>
  <c r="Q3019" i="156"/>
  <c r="U3019" i="156"/>
  <c r="Y3019" i="156"/>
  <c r="F3092" i="156"/>
  <c r="E687" i="37" s="1"/>
  <c r="O3096" i="156"/>
  <c r="V3181" i="156"/>
  <c r="U690" i="37" s="1"/>
  <c r="K3172" i="156"/>
  <c r="L3169" i="156"/>
  <c r="F3172" i="156"/>
  <c r="J3172" i="156"/>
  <c r="J3242" i="156" s="1"/>
  <c r="I751" i="37" s="1"/>
  <c r="F3247" i="156"/>
  <c r="E756" i="37" s="1"/>
  <c r="U3178" i="156"/>
  <c r="R3181" i="156"/>
  <c r="S3323" i="156"/>
  <c r="L3315" i="156"/>
  <c r="O3315" i="156"/>
  <c r="K3391" i="156"/>
  <c r="E3468" i="156"/>
  <c r="H2639" i="156"/>
  <c r="H2660" i="156"/>
  <c r="H2663" i="156"/>
  <c r="F2675" i="156"/>
  <c r="F2673" i="156" s="1"/>
  <c r="H2676" i="156"/>
  <c r="H2747" i="156" s="1"/>
  <c r="G315" i="37" s="1"/>
  <c r="O2689" i="156"/>
  <c r="S2703" i="156"/>
  <c r="E2705" i="156"/>
  <c r="F2762" i="156"/>
  <c r="E330" i="37" s="1"/>
  <c r="O2836" i="156"/>
  <c r="E2845" i="156"/>
  <c r="T2855" i="156"/>
  <c r="S481" i="37" s="1"/>
  <c r="S480" i="37" s="1"/>
  <c r="X2855" i="156"/>
  <c r="W481" i="37" s="1"/>
  <c r="W480" i="37" s="1"/>
  <c r="F2919" i="156"/>
  <c r="E545" i="37" s="1"/>
  <c r="H2936" i="156"/>
  <c r="H3026" i="156" s="1"/>
  <c r="G621" i="37" s="1"/>
  <c r="H2938" i="156"/>
  <c r="H3028" i="156" s="1"/>
  <c r="G623" i="37" s="1"/>
  <c r="H2953" i="156"/>
  <c r="H3043" i="156" s="1"/>
  <c r="G638" i="37" s="1"/>
  <c r="H2955" i="156"/>
  <c r="H3045" i="156" s="1"/>
  <c r="G640" i="37" s="1"/>
  <c r="H3009" i="156"/>
  <c r="J3013" i="156"/>
  <c r="J3087" i="156" s="1"/>
  <c r="I682" i="37" s="1"/>
  <c r="E3014" i="156"/>
  <c r="R3022" i="156"/>
  <c r="H3110" i="156"/>
  <c r="H3186" i="156" s="1"/>
  <c r="G695" i="37" s="1"/>
  <c r="H3177" i="156"/>
  <c r="Q3178" i="156"/>
  <c r="S3181" i="156"/>
  <c r="H3258" i="156"/>
  <c r="F3423" i="156"/>
  <c r="H3350" i="156"/>
  <c r="F3437" i="156"/>
  <c r="F3391" i="156"/>
  <c r="L3390" i="156"/>
  <c r="O3390" i="156"/>
  <c r="G3467" i="156"/>
  <c r="H3399" i="156"/>
  <c r="F3470" i="156"/>
  <c r="E1226" i="37" s="1"/>
  <c r="R2701" i="156"/>
  <c r="G2705" i="156"/>
  <c r="F2918" i="156"/>
  <c r="E544" i="37" s="1"/>
  <c r="S3022" i="156"/>
  <c r="H3111" i="156"/>
  <c r="H3187" i="156" s="1"/>
  <c r="G696" i="37" s="1"/>
  <c r="E3245" i="156"/>
  <c r="F3175" i="156"/>
  <c r="Y3178" i="156"/>
  <c r="S3183" i="156"/>
  <c r="R692" i="37" s="1"/>
  <c r="F3314" i="156"/>
  <c r="H3313" i="156"/>
  <c r="G3465" i="156"/>
  <c r="G3318" i="156"/>
  <c r="J3391" i="156"/>
  <c r="G3403" i="156"/>
  <c r="F1159" i="37" s="1"/>
  <c r="S3403" i="156"/>
  <c r="F3409" i="156"/>
  <c r="L3251" i="156"/>
  <c r="H3257" i="156"/>
  <c r="F3303" i="156"/>
  <c r="J3317" i="156"/>
  <c r="L3328" i="156"/>
  <c r="F3330" i="156"/>
  <c r="J3330" i="156"/>
  <c r="H3337" i="156"/>
  <c r="R3400" i="156"/>
  <c r="G3407" i="156"/>
  <c r="F3408" i="156"/>
  <c r="T3400" i="156"/>
  <c r="X3400" i="156"/>
  <c r="G3413" i="156"/>
  <c r="J569" i="156"/>
  <c r="K39" i="156"/>
  <c r="L791" i="156"/>
  <c r="O2770" i="156"/>
  <c r="P2770" i="156" s="1"/>
  <c r="L2770" i="156"/>
  <c r="O2774" i="156"/>
  <c r="P2774" i="156" s="1"/>
  <c r="L2774" i="156"/>
  <c r="F2931" i="156"/>
  <c r="H2937" i="156"/>
  <c r="H3027" i="156" s="1"/>
  <c r="G622" i="37" s="1"/>
  <c r="H2004" i="156"/>
  <c r="H2012" i="156"/>
  <c r="J2127" i="156"/>
  <c r="G2128" i="156"/>
  <c r="G2611" i="156" s="1"/>
  <c r="J2198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37" i="156" s="1"/>
  <c r="G1231" i="37" s="1"/>
  <c r="H59" i="156"/>
  <c r="H63" i="156"/>
  <c r="H66" i="156"/>
  <c r="H68" i="156"/>
  <c r="H71" i="156"/>
  <c r="H77" i="156"/>
  <c r="H107" i="156"/>
  <c r="H113" i="156"/>
  <c r="L138" i="156"/>
  <c r="L139" i="156"/>
  <c r="L141" i="156"/>
  <c r="L142" i="156"/>
  <c r="L143" i="156"/>
  <c r="L144" i="156"/>
  <c r="L145" i="156"/>
  <c r="L146" i="156"/>
  <c r="H153" i="156"/>
  <c r="F210" i="156"/>
  <c r="H228" i="156"/>
  <c r="H231" i="156"/>
  <c r="H259" i="156"/>
  <c r="L266" i="156"/>
  <c r="L267" i="156"/>
  <c r="L268" i="156"/>
  <c r="L269" i="156"/>
  <c r="L270" i="156"/>
  <c r="L271" i="156"/>
  <c r="L273" i="156"/>
  <c r="F299" i="156"/>
  <c r="H313" i="156"/>
  <c r="H315" i="156"/>
  <c r="H317" i="156"/>
  <c r="L350" i="156"/>
  <c r="L358" i="156"/>
  <c r="H386" i="156"/>
  <c r="H411" i="156"/>
  <c r="H418" i="156"/>
  <c r="H427" i="156"/>
  <c r="H432" i="156"/>
  <c r="H437" i="156"/>
  <c r="H483" i="156"/>
  <c r="H503" i="156"/>
  <c r="H516" i="156"/>
  <c r="H524" i="156"/>
  <c r="E774" i="156"/>
  <c r="L785" i="156"/>
  <c r="L788" i="156"/>
  <c r="L792" i="156"/>
  <c r="F865" i="156"/>
  <c r="L875" i="156"/>
  <c r="L897" i="156"/>
  <c r="J1224" i="156"/>
  <c r="H1294" i="156"/>
  <c r="H1295" i="156"/>
  <c r="L1305" i="156"/>
  <c r="L1306" i="156"/>
  <c r="L1307" i="156"/>
  <c r="L1308" i="156"/>
  <c r="L1309" i="156"/>
  <c r="L1310" i="156"/>
  <c r="L1311" i="156"/>
  <c r="L1312" i="156"/>
  <c r="L1313" i="156"/>
  <c r="J1529" i="156"/>
  <c r="J1530" i="156" s="1"/>
  <c r="H1990" i="156"/>
  <c r="H1998" i="156"/>
  <c r="H2010" i="156"/>
  <c r="F1358" i="37"/>
  <c r="K2775" i="156"/>
  <c r="O2767" i="156"/>
  <c r="L2767" i="156"/>
  <c r="O2771" i="156"/>
  <c r="P2771" i="156" s="1"/>
  <c r="L2771" i="156"/>
  <c r="K793" i="156"/>
  <c r="H86" i="156"/>
  <c r="H88" i="156"/>
  <c r="H90" i="156"/>
  <c r="O113" i="156"/>
  <c r="H142" i="156"/>
  <c r="H143" i="156"/>
  <c r="H211" i="156"/>
  <c r="H214" i="156"/>
  <c r="H216" i="156"/>
  <c r="H218" i="156"/>
  <c r="H266" i="156"/>
  <c r="H271" i="156"/>
  <c r="H301" i="156"/>
  <c r="H310" i="156"/>
  <c r="H312" i="156"/>
  <c r="H388" i="156"/>
  <c r="H394" i="156"/>
  <c r="H398" i="156"/>
  <c r="H403" i="156"/>
  <c r="H413" i="156"/>
  <c r="H417" i="156"/>
  <c r="H426" i="156"/>
  <c r="H506" i="156"/>
  <c r="H512" i="156"/>
  <c r="H518" i="156"/>
  <c r="H520" i="156"/>
  <c r="J568" i="156"/>
  <c r="H640" i="156"/>
  <c r="H642" i="156"/>
  <c r="H644" i="156"/>
  <c r="H646" i="156"/>
  <c r="H656" i="156"/>
  <c r="H658" i="156"/>
  <c r="H660" i="156"/>
  <c r="H785" i="156"/>
  <c r="H849" i="156"/>
  <c r="H851" i="156"/>
  <c r="H966" i="156"/>
  <c r="H968" i="156"/>
  <c r="H971" i="156"/>
  <c r="H973" i="156"/>
  <c r="F1280" i="156"/>
  <c r="H1287" i="156"/>
  <c r="H1290" i="156"/>
  <c r="H1292" i="156"/>
  <c r="H1305" i="156"/>
  <c r="J1743" i="156"/>
  <c r="G1744" i="156"/>
  <c r="J1744" i="156" s="1"/>
  <c r="H1989" i="156"/>
  <c r="F1988" i="156"/>
  <c r="H1995" i="156"/>
  <c r="H2007" i="156"/>
  <c r="H2635" i="156"/>
  <c r="O2768" i="156"/>
  <c r="P2768" i="156" s="1"/>
  <c r="L2768" i="156"/>
  <c r="O2772" i="156"/>
  <c r="P2772" i="156" s="1"/>
  <c r="L2772" i="156"/>
  <c r="F3007" i="156"/>
  <c r="H3002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2" i="156"/>
  <c r="P142" i="156" s="1"/>
  <c r="O266" i="156"/>
  <c r="O271" i="156"/>
  <c r="P271" i="156" s="1"/>
  <c r="K280" i="156"/>
  <c r="H300" i="156"/>
  <c r="H314" i="156"/>
  <c r="F482" i="156"/>
  <c r="L790" i="156"/>
  <c r="H1296" i="156"/>
  <c r="O1305" i="156"/>
  <c r="H1993" i="156"/>
  <c r="H2005" i="156"/>
  <c r="H2014" i="156"/>
  <c r="K2630" i="156"/>
  <c r="O2621" i="156"/>
  <c r="L2621" i="156"/>
  <c r="O2622" i="156"/>
  <c r="P2622" i="156" s="1"/>
  <c r="L2622" i="156"/>
  <c r="O2623" i="156"/>
  <c r="P2623" i="156" s="1"/>
  <c r="L2623" i="156"/>
  <c r="O2624" i="156"/>
  <c r="P2624" i="156" s="1"/>
  <c r="L2624" i="156"/>
  <c r="O2625" i="156"/>
  <c r="P2625" i="156" s="1"/>
  <c r="L2625" i="156"/>
  <c r="O2626" i="156"/>
  <c r="P2626" i="156" s="1"/>
  <c r="L2626" i="156"/>
  <c r="O2627" i="156"/>
  <c r="P2627" i="156" s="1"/>
  <c r="O2628" i="156"/>
  <c r="P2628" i="156" s="1"/>
  <c r="L2628" i="156"/>
  <c r="O2629" i="156"/>
  <c r="P2629" i="156" s="1"/>
  <c r="L2629" i="156"/>
  <c r="O2769" i="156"/>
  <c r="P2769" i="156" s="1"/>
  <c r="L2769" i="156"/>
  <c r="O2773" i="156"/>
  <c r="P2773" i="156" s="1"/>
  <c r="L2773" i="156"/>
  <c r="H2780" i="156"/>
  <c r="H2861" i="156" s="1"/>
  <c r="G487" i="37" s="1"/>
  <c r="H2621" i="156"/>
  <c r="O3002" i="156"/>
  <c r="M1278" i="37"/>
  <c r="S1278" i="37"/>
  <c r="V94" i="57"/>
  <c r="W966" i="37" s="1"/>
  <c r="W965" i="37" s="1"/>
  <c r="D154" i="57"/>
  <c r="E1026" i="37" s="1"/>
  <c r="F89" i="57"/>
  <c r="F12" i="57"/>
  <c r="F19" i="57"/>
  <c r="F20" i="57"/>
  <c r="D21" i="57"/>
  <c r="D95" i="57" s="1"/>
  <c r="E967" i="37" s="1"/>
  <c r="F79" i="57"/>
  <c r="F144" i="57" s="1"/>
  <c r="G1016" i="37" s="1"/>
  <c r="U94" i="57"/>
  <c r="V966" i="37" s="1"/>
  <c r="V965" i="37" s="1"/>
  <c r="E155" i="57"/>
  <c r="F1027" i="37" s="1"/>
  <c r="D156" i="57"/>
  <c r="E1028" i="37" s="1"/>
  <c r="F90" i="57"/>
  <c r="H21" i="57"/>
  <c r="H95" i="57" s="1"/>
  <c r="I967" i="37" s="1"/>
  <c r="F50" i="57"/>
  <c r="F65" i="57"/>
  <c r="F81" i="57"/>
  <c r="F61" i="57"/>
  <c r="F126" i="57" s="1"/>
  <c r="G998" i="37" s="1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5" i="57" s="1"/>
  <c r="J967" i="37" s="1"/>
  <c r="K1278" i="37"/>
  <c r="G84" i="46"/>
  <c r="E145" i="46"/>
  <c r="G82" i="46"/>
  <c r="G145" i="46" s="1"/>
  <c r="G263" i="37" s="1"/>
  <c r="E147" i="46"/>
  <c r="S88" i="46"/>
  <c r="S206" i="37" s="1"/>
  <c r="S205" i="37" s="1"/>
  <c r="W88" i="46"/>
  <c r="W206" i="37" s="1"/>
  <c r="W205" i="37" s="1"/>
  <c r="T88" i="46"/>
  <c r="T206" i="37" s="1"/>
  <c r="T205" i="37" s="1"/>
  <c r="F145" i="46"/>
  <c r="F263" i="37" s="1"/>
  <c r="I18" i="46"/>
  <c r="I89" i="46" s="1"/>
  <c r="I207" i="37" s="1"/>
  <c r="G62" i="46"/>
  <c r="G83" i="46"/>
  <c r="G146" i="46" s="1"/>
  <c r="G264" i="37" s="1"/>
  <c r="G61" i="46"/>
  <c r="G60" i="46"/>
  <c r="G48" i="46"/>
  <c r="G12" i="46"/>
  <c r="G13" i="46"/>
  <c r="G15" i="46"/>
  <c r="G16" i="46"/>
  <c r="G17" i="46"/>
  <c r="E18" i="46"/>
  <c r="E89" i="46" s="1"/>
  <c r="E207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9" i="46" s="1"/>
  <c r="J207" i="37" s="1"/>
  <c r="P1792" i="157"/>
  <c r="Q1792" i="157" s="1"/>
  <c r="M1792" i="157"/>
  <c r="P1796" i="157"/>
  <c r="Q1796" i="157" s="1"/>
  <c r="M1796" i="157"/>
  <c r="P1791" i="157"/>
  <c r="Q1791" i="157" s="1"/>
  <c r="M1791" i="157"/>
  <c r="P1795" i="157"/>
  <c r="Q1795" i="157" s="1"/>
  <c r="M1795" i="157"/>
  <c r="P1794" i="157"/>
  <c r="Q1794" i="157" s="1"/>
  <c r="M1794" i="157"/>
  <c r="P1798" i="157"/>
  <c r="Q1798" i="157" s="1"/>
  <c r="M1798" i="157"/>
  <c r="P1793" i="157"/>
  <c r="Q1793" i="157" s="1"/>
  <c r="M1793" i="157"/>
  <c r="P1797" i="157"/>
  <c r="Q1797" i="157" s="1"/>
  <c r="M1797" i="157"/>
  <c r="G1729" i="157"/>
  <c r="E840" i="37" s="1"/>
  <c r="M1598" i="157"/>
  <c r="M1593" i="157"/>
  <c r="M1597" i="157"/>
  <c r="M1594" i="157"/>
  <c r="M1592" i="157"/>
  <c r="M1596" i="157"/>
  <c r="M1591" i="157"/>
  <c r="M1595" i="157"/>
  <c r="M1434" i="157"/>
  <c r="M1438" i="157"/>
  <c r="M1433" i="157"/>
  <c r="M1437" i="157"/>
  <c r="M1441" i="157"/>
  <c r="M1436" i="157"/>
  <c r="M1440" i="157"/>
  <c r="M1435" i="157"/>
  <c r="M1439" i="157"/>
  <c r="G602" i="157"/>
  <c r="L602" i="157"/>
  <c r="K699" i="157"/>
  <c r="L1866" i="157"/>
  <c r="M1110" i="157"/>
  <c r="M1114" i="157"/>
  <c r="M1113" i="157"/>
  <c r="H1278" i="37"/>
  <c r="K1280" i="37"/>
  <c r="N1280" i="37"/>
  <c r="I1278" i="37"/>
  <c r="L1280" i="37"/>
  <c r="J1280" i="37"/>
  <c r="J1278" i="37"/>
  <c r="M1280" i="37"/>
  <c r="N1278" i="37"/>
  <c r="K1281" i="157"/>
  <c r="I511" i="157"/>
  <c r="K859" i="157"/>
  <c r="G1084" i="157"/>
  <c r="E385" i="37" s="1"/>
  <c r="I999" i="157"/>
  <c r="W1009" i="157"/>
  <c r="K940" i="157"/>
  <c r="P1110" i="157"/>
  <c r="Q1110" i="157" s="1"/>
  <c r="I1355" i="157"/>
  <c r="W717" i="157"/>
  <c r="H490" i="157"/>
  <c r="H537" i="157" s="1"/>
  <c r="P848" i="157"/>
  <c r="Q848" i="157" s="1"/>
  <c r="W2032" i="157"/>
  <c r="U1032" i="37" s="1"/>
  <c r="I249" i="157"/>
  <c r="L135" i="157"/>
  <c r="M135" i="157" s="1"/>
  <c r="K222" i="157"/>
  <c r="M230" i="157"/>
  <c r="M328" i="157"/>
  <c r="I463" i="157"/>
  <c r="F469" i="157"/>
  <c r="G804" i="157"/>
  <c r="G805" i="157"/>
  <c r="L943" i="157"/>
  <c r="L1190" i="157"/>
  <c r="M1351" i="157"/>
  <c r="G1509" i="157"/>
  <c r="I1806" i="157"/>
  <c r="I1830" i="157"/>
  <c r="L1956" i="157"/>
  <c r="W2158" i="157"/>
  <c r="M467" i="157"/>
  <c r="K468" i="157"/>
  <c r="T714" i="157"/>
  <c r="H1092" i="157"/>
  <c r="G2023" i="157"/>
  <c r="G943" i="157"/>
  <c r="G1190" i="157"/>
  <c r="L1281" i="157"/>
  <c r="W1492" i="157"/>
  <c r="L1509" i="157"/>
  <c r="W1715" i="157"/>
  <c r="U826" i="37" s="1"/>
  <c r="G1956" i="157"/>
  <c r="I1990" i="157"/>
  <c r="K217" i="157"/>
  <c r="M219" i="157"/>
  <c r="P220" i="157"/>
  <c r="Q220" i="157" s="1"/>
  <c r="F223" i="157"/>
  <c r="M240" i="157"/>
  <c r="P241" i="157"/>
  <c r="Q241" i="157" s="1"/>
  <c r="M242" i="157"/>
  <c r="P856" i="157"/>
  <c r="Q856" i="157" s="1"/>
  <c r="P857" i="157"/>
  <c r="Q857" i="157" s="1"/>
  <c r="P1112" i="157"/>
  <c r="Q1112" i="157" s="1"/>
  <c r="W1206" i="157"/>
  <c r="U412" i="37" s="1"/>
  <c r="I1186" i="157"/>
  <c r="I1301" i="157"/>
  <c r="G2104" i="157"/>
  <c r="I38" i="157"/>
  <c r="W809" i="157"/>
  <c r="P1116" i="157"/>
  <c r="Q1116" i="157" s="1"/>
  <c r="W1524" i="157"/>
  <c r="U762" i="37" s="1"/>
  <c r="I1976" i="157"/>
  <c r="I117" i="157"/>
  <c r="G135" i="157"/>
  <c r="H136" i="157"/>
  <c r="W470" i="157"/>
  <c r="D339" i="37"/>
  <c r="W955" i="157"/>
  <c r="I1286" i="157"/>
  <c r="I1366" i="157" s="1"/>
  <c r="G553" i="37" s="1"/>
  <c r="G2090" i="157"/>
  <c r="P701" i="157"/>
  <c r="P702" i="157" s="1"/>
  <c r="I806" i="157"/>
  <c r="H1103" i="157"/>
  <c r="F404" i="37" s="1"/>
  <c r="W956" i="157"/>
  <c r="I1633" i="157"/>
  <c r="H2090" i="157"/>
  <c r="F1090" i="37" s="1"/>
  <c r="G609" i="157"/>
  <c r="G350" i="157"/>
  <c r="W585" i="157"/>
  <c r="K602" i="157"/>
  <c r="H608" i="157"/>
  <c r="H754" i="157" s="1"/>
  <c r="F130" i="37" s="1"/>
  <c r="I623" i="157"/>
  <c r="I680" i="157"/>
  <c r="G704" i="157"/>
  <c r="K332" i="157"/>
  <c r="L340" i="157"/>
  <c r="P335" i="157"/>
  <c r="Q335" i="157" s="1"/>
  <c r="M336" i="157"/>
  <c r="H341" i="157"/>
  <c r="G355" i="157"/>
  <c r="I366" i="157"/>
  <c r="G382" i="157"/>
  <c r="L395" i="157"/>
  <c r="H469" i="157"/>
  <c r="G678" i="157"/>
  <c r="I91" i="157"/>
  <c r="I205" i="157"/>
  <c r="M232" i="157"/>
  <c r="P233" i="157"/>
  <c r="Q233" i="157" s="1"/>
  <c r="M234" i="157"/>
  <c r="P338" i="157"/>
  <c r="Q338" i="157" s="1"/>
  <c r="M339" i="157"/>
  <c r="K350" i="157"/>
  <c r="G361" i="157"/>
  <c r="I524" i="157"/>
  <c r="M938" i="157"/>
  <c r="M1024" i="157"/>
  <c r="P1114" i="157"/>
  <c r="Q1114" i="157" s="1"/>
  <c r="G1176" i="157"/>
  <c r="I1178" i="157"/>
  <c r="I1350" i="157"/>
  <c r="V1714" i="157"/>
  <c r="T825" i="37" s="1"/>
  <c r="T824" i="37" s="1"/>
  <c r="I2098" i="157"/>
  <c r="G2231" i="157"/>
  <c r="P851" i="157"/>
  <c r="Q851" i="157" s="1"/>
  <c r="M955" i="157"/>
  <c r="P1024" i="157"/>
  <c r="Q1024" i="157" s="1"/>
  <c r="X1201" i="157"/>
  <c r="M1278" i="157"/>
  <c r="F1361" i="157"/>
  <c r="G1442" i="157"/>
  <c r="I1606" i="157"/>
  <c r="I1722" i="157" s="1"/>
  <c r="G833" i="37" s="1"/>
  <c r="W1651" i="157"/>
  <c r="I1961" i="157"/>
  <c r="I2007" i="157"/>
  <c r="L2019" i="157"/>
  <c r="I2021" i="157"/>
  <c r="P854" i="157"/>
  <c r="Q854" i="157" s="1"/>
  <c r="M942" i="157"/>
  <c r="W1204" i="157"/>
  <c r="U410" i="37" s="1"/>
  <c r="I1155" i="157"/>
  <c r="I1177" i="157"/>
  <c r="M1194" i="157"/>
  <c r="W1364" i="157"/>
  <c r="U551" i="37" s="1"/>
  <c r="I1449" i="157"/>
  <c r="I1528" i="157" s="1"/>
  <c r="G766" i="37" s="1"/>
  <c r="I1472" i="157"/>
  <c r="I1551" i="157" s="1"/>
  <c r="I1496" i="157"/>
  <c r="I1843" i="157"/>
  <c r="I1853" i="157"/>
  <c r="I1949" i="157"/>
  <c r="I1986" i="157"/>
  <c r="I1989" i="157"/>
  <c r="M2102" i="157"/>
  <c r="I2146" i="157"/>
  <c r="S949" i="157"/>
  <c r="M1277" i="157"/>
  <c r="M1280" i="157"/>
  <c r="I1311" i="157"/>
  <c r="I1391" i="157" s="1"/>
  <c r="G578" i="37" s="1"/>
  <c r="G1424" i="157"/>
  <c r="E611" i="37" s="1"/>
  <c r="M1505" i="157"/>
  <c r="M1506" i="157"/>
  <c r="M1507" i="157"/>
  <c r="M1508" i="157"/>
  <c r="H1513" i="157"/>
  <c r="H1581" i="157" s="1"/>
  <c r="F819" i="37" s="1"/>
  <c r="H1780" i="157"/>
  <c r="F891" i="37" s="1"/>
  <c r="H1781" i="157"/>
  <c r="F892" i="37" s="1"/>
  <c r="G1724" i="157"/>
  <c r="E835" i="37" s="1"/>
  <c r="I2006" i="157"/>
  <c r="I2008" i="157"/>
  <c r="H2024" i="157"/>
  <c r="H2089" i="157" s="1"/>
  <c r="F1089" i="37" s="1"/>
  <c r="M937" i="157"/>
  <c r="I937" i="157"/>
  <c r="G84" i="157"/>
  <c r="G82" i="157" s="1"/>
  <c r="P236" i="157"/>
  <c r="Q236" i="157" s="1"/>
  <c r="M236" i="157"/>
  <c r="I81" i="157"/>
  <c r="P117" i="157"/>
  <c r="I170" i="157"/>
  <c r="I71" i="157"/>
  <c r="I149" i="157"/>
  <c r="G217" i="157"/>
  <c r="I214" i="157"/>
  <c r="M238" i="157"/>
  <c r="M237" i="157"/>
  <c r="P237" i="157"/>
  <c r="Q237" i="157" s="1"/>
  <c r="I368" i="157"/>
  <c r="I372" i="157"/>
  <c r="K382" i="157"/>
  <c r="P389" i="157"/>
  <c r="Q389" i="157" s="1"/>
  <c r="M390" i="157"/>
  <c r="G480" i="157"/>
  <c r="I484" i="157"/>
  <c r="G492" i="157"/>
  <c r="S618" i="157"/>
  <c r="P629" i="157"/>
  <c r="P630" i="157" s="1"/>
  <c r="Q630" i="157" s="1"/>
  <c r="L630" i="157"/>
  <c r="M629" i="157"/>
  <c r="H809" i="157"/>
  <c r="H834" i="157" s="1"/>
  <c r="F194" i="37" s="1"/>
  <c r="P1111" i="157"/>
  <c r="Q1111" i="157" s="1"/>
  <c r="I803" i="157"/>
  <c r="G802" i="157"/>
  <c r="I868" i="157"/>
  <c r="K943" i="157"/>
  <c r="G1106" i="157"/>
  <c r="I948" i="157"/>
  <c r="W618" i="157"/>
  <c r="F1099" i="157"/>
  <c r="W73" i="157"/>
  <c r="L332" i="157"/>
  <c r="G395" i="157"/>
  <c r="K126" i="157"/>
  <c r="F136" i="157"/>
  <c r="I201" i="157"/>
  <c r="P230" i="157"/>
  <c r="Q230" i="157" s="1"/>
  <c r="M231" i="157"/>
  <c r="M327" i="157"/>
  <c r="F341" i="157"/>
  <c r="I370" i="157"/>
  <c r="W372" i="157"/>
  <c r="W376" i="157"/>
  <c r="I380" i="157"/>
  <c r="P393" i="157"/>
  <c r="Q393" i="157" s="1"/>
  <c r="M394" i="157"/>
  <c r="W431" i="157"/>
  <c r="I451" i="157"/>
  <c r="G468" i="157"/>
  <c r="I478" i="157"/>
  <c r="I508" i="157"/>
  <c r="I517" i="157"/>
  <c r="I528" i="157"/>
  <c r="I590" i="157"/>
  <c r="F703" i="157"/>
  <c r="W903" i="157"/>
  <c r="W1077" i="157" s="1"/>
  <c r="U378" i="37" s="1"/>
  <c r="F944" i="157"/>
  <c r="G1105" i="157"/>
  <c r="S1036" i="157"/>
  <c r="I1012" i="157"/>
  <c r="G1780" i="157"/>
  <c r="I1681" i="157"/>
  <c r="I679" i="157"/>
  <c r="I690" i="157"/>
  <c r="K702" i="157"/>
  <c r="S707" i="157"/>
  <c r="S786" i="157" s="1"/>
  <c r="S787" i="157" s="1"/>
  <c r="Q163" i="37" s="1"/>
  <c r="X714" i="157"/>
  <c r="H944" i="157"/>
  <c r="H1101" i="157" s="1"/>
  <c r="F402" i="37" s="1"/>
  <c r="I947" i="157"/>
  <c r="T1036" i="157"/>
  <c r="R337" i="37" s="1"/>
  <c r="L1118" i="157"/>
  <c r="L702" i="157"/>
  <c r="G859" i="157"/>
  <c r="W1037" i="157"/>
  <c r="U338" i="37" s="1"/>
  <c r="T1037" i="157"/>
  <c r="F1033" i="157"/>
  <c r="T1033" i="157"/>
  <c r="R334" i="37" s="1"/>
  <c r="P1115" i="157"/>
  <c r="Q1115" i="157" s="1"/>
  <c r="I1118" i="157"/>
  <c r="G1281" i="157"/>
  <c r="G1347" i="157"/>
  <c r="H1754" i="157"/>
  <c r="G1758" i="157"/>
  <c r="E869" i="37" s="1"/>
  <c r="F1100" i="157"/>
  <c r="F1028" i="157"/>
  <c r="P1113" i="157"/>
  <c r="Q1113" i="157" s="1"/>
  <c r="P1117" i="157"/>
  <c r="Q1117" i="157" s="1"/>
  <c r="W1207" i="157"/>
  <c r="U413" i="37" s="1"/>
  <c r="I1152" i="157"/>
  <c r="I1166" i="157"/>
  <c r="I1250" i="157" s="1"/>
  <c r="G456" i="37" s="1"/>
  <c r="M1186" i="157"/>
  <c r="M1188" i="157"/>
  <c r="K1190" i="157"/>
  <c r="I1199" i="157"/>
  <c r="P1277" i="157"/>
  <c r="M1279" i="157"/>
  <c r="W1363" i="157"/>
  <c r="U550" i="37" s="1"/>
  <c r="W1322" i="157"/>
  <c r="I1326" i="157"/>
  <c r="I1335" i="157"/>
  <c r="M1350" i="157"/>
  <c r="K1352" i="157"/>
  <c r="K1422" i="157" s="1"/>
  <c r="I609" i="37" s="1"/>
  <c r="F1353" i="157"/>
  <c r="U1358" i="157"/>
  <c r="I1447" i="157"/>
  <c r="I1526" i="157" s="1"/>
  <c r="G764" i="37" s="1"/>
  <c r="I1448" i="157"/>
  <c r="I1527" i="157" s="1"/>
  <c r="G765" i="37" s="1"/>
  <c r="I1515" i="157"/>
  <c r="I1657" i="157"/>
  <c r="I1659" i="157"/>
  <c r="I1663" i="157"/>
  <c r="W1701" i="157"/>
  <c r="I1709" i="157"/>
  <c r="H1100" i="157"/>
  <c r="F401" i="37" s="1"/>
  <c r="T1201" i="157"/>
  <c r="T1202" i="157" s="1"/>
  <c r="I1197" i="157"/>
  <c r="I1198" i="157"/>
  <c r="G1272" i="157"/>
  <c r="L1347" i="157"/>
  <c r="I1729" i="157"/>
  <c r="G840" i="37" s="1"/>
  <c r="F1754" i="157"/>
  <c r="G1755" i="157"/>
  <c r="E866" i="37" s="1"/>
  <c r="F1721" i="157"/>
  <c r="U1032" i="157"/>
  <c r="S333" i="37" s="1"/>
  <c r="S332" i="37" s="1"/>
  <c r="I1110" i="157"/>
  <c r="I1139" i="157"/>
  <c r="M1187" i="157"/>
  <c r="M1189" i="157"/>
  <c r="H1196" i="157"/>
  <c r="H1269" i="157" s="1"/>
  <c r="F475" i="37" s="1"/>
  <c r="Z1358" i="157"/>
  <c r="Z1359" i="157" s="1"/>
  <c r="I1451" i="157"/>
  <c r="I1530" i="157" s="1"/>
  <c r="G768" i="37" s="1"/>
  <c r="W1717" i="157"/>
  <c r="U828" i="37" s="1"/>
  <c r="I1661" i="157"/>
  <c r="I1660" i="157"/>
  <c r="G1693" i="157"/>
  <c r="G1706" i="157"/>
  <c r="I1707" i="157"/>
  <c r="G1721" i="157"/>
  <c r="E832" i="37" s="1"/>
  <c r="F1941" i="157"/>
  <c r="U2029" i="157"/>
  <c r="L2104" i="157"/>
  <c r="L2174" i="157" s="1"/>
  <c r="J1096" i="37" s="1"/>
  <c r="K2104" i="157"/>
  <c r="I2110" i="157"/>
  <c r="I2180" i="157" s="1"/>
  <c r="G1102" i="37" s="1"/>
  <c r="I2133" i="157"/>
  <c r="W1880" i="157"/>
  <c r="U900" i="37" s="1"/>
  <c r="I1804" i="157"/>
  <c r="I1805" i="157"/>
  <c r="M1863" i="157"/>
  <c r="M1864" i="157"/>
  <c r="M1865" i="157"/>
  <c r="P1949" i="157"/>
  <c r="Q1949" i="157" s="1"/>
  <c r="P1953" i="157"/>
  <c r="Q1953" i="157" s="1"/>
  <c r="I2028" i="157"/>
  <c r="Y2029" i="157"/>
  <c r="G2092" i="157"/>
  <c r="M2098" i="157"/>
  <c r="M2100" i="157"/>
  <c r="W2177" i="157"/>
  <c r="U1099" i="37" s="1"/>
  <c r="H1870" i="157"/>
  <c r="H1940" i="157" s="1"/>
  <c r="F960" i="37" s="1"/>
  <c r="I1873" i="157"/>
  <c r="V1875" i="157"/>
  <c r="U1033" i="37"/>
  <c r="V2173" i="157"/>
  <c r="I1808" i="157"/>
  <c r="I1820" i="157"/>
  <c r="M1949" i="157"/>
  <c r="W1997" i="157"/>
  <c r="M2016" i="157"/>
  <c r="M2017" i="157"/>
  <c r="M2018" i="157"/>
  <c r="I2025" i="157"/>
  <c r="I2026" i="157"/>
  <c r="M2099" i="157"/>
  <c r="M2101" i="157"/>
  <c r="M2103" i="157"/>
  <c r="I2111" i="157"/>
  <c r="I2181" i="157" s="1"/>
  <c r="G1103" i="37" s="1"/>
  <c r="H2231" i="157"/>
  <c r="F1153" i="37" s="1"/>
  <c r="F1092" i="157"/>
  <c r="I156" i="157"/>
  <c r="P231" i="157"/>
  <c r="Q231" i="157" s="1"/>
  <c r="M235" i="157"/>
  <c r="P238" i="157"/>
  <c r="Q238" i="157" s="1"/>
  <c r="M239" i="157"/>
  <c r="M243" i="157"/>
  <c r="M389" i="157"/>
  <c r="P392" i="157"/>
  <c r="Q392" i="157" s="1"/>
  <c r="S540" i="157"/>
  <c r="L859" i="157"/>
  <c r="Q30" i="157"/>
  <c r="G90" i="157"/>
  <c r="I93" i="157"/>
  <c r="P235" i="157"/>
  <c r="Q235" i="157" s="1"/>
  <c r="P243" i="157"/>
  <c r="Q243" i="157" s="1"/>
  <c r="L244" i="157"/>
  <c r="J244" i="157" s="1"/>
  <c r="M334" i="157"/>
  <c r="M337" i="157"/>
  <c r="G439" i="157"/>
  <c r="I546" i="157"/>
  <c r="M233" i="157"/>
  <c r="G340" i="157"/>
  <c r="P334" i="157"/>
  <c r="M391" i="157"/>
  <c r="I440" i="157"/>
  <c r="I515" i="157"/>
  <c r="I532" i="157"/>
  <c r="P849" i="157"/>
  <c r="Q849" i="157" s="1"/>
  <c r="P852" i="157"/>
  <c r="Q852" i="157" s="1"/>
  <c r="P855" i="157"/>
  <c r="Q855" i="157" s="1"/>
  <c r="I503" i="157"/>
  <c r="I534" i="157"/>
  <c r="I547" i="157"/>
  <c r="K691" i="157"/>
  <c r="K789" i="157" s="1"/>
  <c r="P850" i="157"/>
  <c r="Q850" i="157" s="1"/>
  <c r="P853" i="157"/>
  <c r="Q853" i="157" s="1"/>
  <c r="P858" i="157"/>
  <c r="Q858" i="157" s="1"/>
  <c r="I32" i="157"/>
  <c r="I37" i="157"/>
  <c r="T80" i="157"/>
  <c r="I89" i="157"/>
  <c r="I147" i="157"/>
  <c r="P149" i="157"/>
  <c r="Q149" i="157" s="1"/>
  <c r="M150" i="157"/>
  <c r="G151" i="157"/>
  <c r="K151" i="157"/>
  <c r="G200" i="157"/>
  <c r="S225" i="157"/>
  <c r="P215" i="157"/>
  <c r="Q215" i="157" s="1"/>
  <c r="M215" i="157"/>
  <c r="P221" i="157"/>
  <c r="Q221" i="157" s="1"/>
  <c r="M221" i="157"/>
  <c r="G222" i="157"/>
  <c r="H535" i="157"/>
  <c r="I12" i="157"/>
  <c r="G31" i="157"/>
  <c r="K31" i="157"/>
  <c r="I97" i="157"/>
  <c r="G104" i="157"/>
  <c r="P148" i="157"/>
  <c r="Q148" i="157" s="1"/>
  <c r="M149" i="157"/>
  <c r="I204" i="157"/>
  <c r="I206" i="157"/>
  <c r="L222" i="157"/>
  <c r="T811" i="157"/>
  <c r="T813" i="157" s="1"/>
  <c r="L31" i="157"/>
  <c r="P147" i="157"/>
  <c r="Q147" i="157" s="1"/>
  <c r="V225" i="157"/>
  <c r="L217" i="157"/>
  <c r="P214" i="157"/>
  <c r="M214" i="157"/>
  <c r="P216" i="157"/>
  <c r="Q216" i="157" s="1"/>
  <c r="M216" i="157"/>
  <c r="I128" i="157"/>
  <c r="K135" i="157"/>
  <c r="L151" i="157"/>
  <c r="M147" i="157"/>
  <c r="I148" i="157"/>
  <c r="I1104" i="157"/>
  <c r="G405" i="37" s="1"/>
  <c r="I301" i="157"/>
  <c r="I311" i="157"/>
  <c r="M329" i="157"/>
  <c r="M330" i="157"/>
  <c r="M331" i="157"/>
  <c r="P347" i="157"/>
  <c r="P348" i="157"/>
  <c r="Q348" i="157" s="1"/>
  <c r="P349" i="157"/>
  <c r="Q349" i="157" s="1"/>
  <c r="L350" i="157"/>
  <c r="I369" i="157"/>
  <c r="P380" i="157"/>
  <c r="P381" i="157"/>
  <c r="Q381" i="157" s="1"/>
  <c r="L382" i="157"/>
  <c r="K383" i="157"/>
  <c r="I399" i="157"/>
  <c r="P463" i="157"/>
  <c r="K464" i="157"/>
  <c r="K788" i="157" s="1"/>
  <c r="P466" i="157"/>
  <c r="I467" i="157"/>
  <c r="I481" i="157"/>
  <c r="I504" i="157"/>
  <c r="I513" i="157"/>
  <c r="I533" i="157"/>
  <c r="P600" i="157"/>
  <c r="I634" i="157"/>
  <c r="S694" i="157"/>
  <c r="P690" i="157"/>
  <c r="M698" i="157"/>
  <c r="H703" i="157"/>
  <c r="T707" i="157"/>
  <c r="S708" i="157"/>
  <c r="I711" i="157"/>
  <c r="G713" i="157"/>
  <c r="U714" i="157"/>
  <c r="Y714" i="157"/>
  <c r="S173" i="37"/>
  <c r="S172" i="37" s="1"/>
  <c r="W173" i="37"/>
  <c r="W172" i="37" s="1"/>
  <c r="H801" i="157"/>
  <c r="H816" i="157" s="1"/>
  <c r="F176" i="37" s="1"/>
  <c r="I945" i="157"/>
  <c r="I946" i="157"/>
  <c r="P956" i="157"/>
  <c r="Q956" i="157" s="1"/>
  <c r="I1000" i="157"/>
  <c r="X1032" i="157"/>
  <c r="V333" i="37" s="1"/>
  <c r="V332" i="37" s="1"/>
  <c r="G1102" i="157"/>
  <c r="G1027" i="157"/>
  <c r="P1025" i="157"/>
  <c r="H1033" i="157"/>
  <c r="F334" i="37" s="1"/>
  <c r="I1125" i="157"/>
  <c r="I1127" i="157"/>
  <c r="U1201" i="157"/>
  <c r="Z1201" i="157"/>
  <c r="L1195" i="157"/>
  <c r="P1192" i="157"/>
  <c r="T1204" i="157"/>
  <c r="I1271" i="157"/>
  <c r="G477" i="37" s="1"/>
  <c r="K1715" i="157"/>
  <c r="I826" i="37" s="1"/>
  <c r="G319" i="157"/>
  <c r="G332" i="157"/>
  <c r="G367" i="157"/>
  <c r="U471" i="157"/>
  <c r="L464" i="157"/>
  <c r="G496" i="157"/>
  <c r="F692" i="157"/>
  <c r="I698" i="157"/>
  <c r="I706" i="157"/>
  <c r="T708" i="157"/>
  <c r="V714" i="157"/>
  <c r="Z714" i="157"/>
  <c r="T173" i="37"/>
  <c r="T172" i="37" s="1"/>
  <c r="I864" i="157"/>
  <c r="I866" i="157"/>
  <c r="I1042" i="157" s="1"/>
  <c r="G343" i="37" s="1"/>
  <c r="I894" i="157"/>
  <c r="T949" i="157"/>
  <c r="H1099" i="157"/>
  <c r="F400" i="37" s="1"/>
  <c r="S1033" i="157"/>
  <c r="I962" i="157"/>
  <c r="H1083" i="157"/>
  <c r="F384" i="37" s="1"/>
  <c r="H1096" i="157"/>
  <c r="I1011" i="157"/>
  <c r="I1013" i="157"/>
  <c r="I1024" i="157"/>
  <c r="P1026" i="157"/>
  <c r="Q1026" i="157" s="1"/>
  <c r="I1124" i="157"/>
  <c r="V1201" i="157"/>
  <c r="F1196" i="157"/>
  <c r="H1204" i="157"/>
  <c r="F410" i="37" s="1"/>
  <c r="F1273" i="157"/>
  <c r="K1521" i="157"/>
  <c r="I759" i="37" s="1"/>
  <c r="T1701" i="157"/>
  <c r="H1699" i="157"/>
  <c r="I230" i="157"/>
  <c r="I231" i="157"/>
  <c r="I233" i="157"/>
  <c r="I235" i="157"/>
  <c r="I238" i="157"/>
  <c r="I243" i="157"/>
  <c r="G244" i="157"/>
  <c r="K244" i="157"/>
  <c r="I245" i="157"/>
  <c r="G300" i="157"/>
  <c r="I307" i="157"/>
  <c r="I313" i="157"/>
  <c r="I334" i="157"/>
  <c r="K340" i="157"/>
  <c r="I373" i="157"/>
  <c r="I371" i="157"/>
  <c r="I389" i="157"/>
  <c r="K395" i="157"/>
  <c r="I400" i="157"/>
  <c r="I443" i="157"/>
  <c r="M466" i="157"/>
  <c r="I483" i="157"/>
  <c r="I497" i="157"/>
  <c r="I502" i="157"/>
  <c r="I510" i="157"/>
  <c r="I526" i="157"/>
  <c r="I529" i="157"/>
  <c r="V540" i="157"/>
  <c r="S625" i="157"/>
  <c r="I629" i="157"/>
  <c r="K630" i="157"/>
  <c r="I635" i="157"/>
  <c r="I638" i="157"/>
  <c r="I662" i="157"/>
  <c r="M690" i="157"/>
  <c r="P698" i="157"/>
  <c r="I701" i="157"/>
  <c r="S714" i="157"/>
  <c r="Q94" i="37"/>
  <c r="F809" i="157"/>
  <c r="L1027" i="157"/>
  <c r="F1106" i="157"/>
  <c r="K1118" i="157"/>
  <c r="I1123" i="157"/>
  <c r="W1172" i="157"/>
  <c r="W1256" i="157" s="1"/>
  <c r="U462" i="37" s="1"/>
  <c r="G1195" i="157"/>
  <c r="I1192" i="157"/>
  <c r="M1193" i="157"/>
  <c r="K1195" i="157"/>
  <c r="G1273" i="157"/>
  <c r="I1200" i="157"/>
  <c r="S1207" i="157"/>
  <c r="K1779" i="157"/>
  <c r="I890" i="37" s="1"/>
  <c r="T625" i="157"/>
  <c r="R94" i="37"/>
  <c r="K958" i="157"/>
  <c r="V1032" i="157"/>
  <c r="T333" i="37" s="1"/>
  <c r="T332" i="37" s="1"/>
  <c r="K1102" i="157"/>
  <c r="I403" i="37" s="1"/>
  <c r="I1153" i="157"/>
  <c r="Y1201" i="157"/>
  <c r="H1097" i="157"/>
  <c r="P1186" i="157"/>
  <c r="T1207" i="157"/>
  <c r="I1288" i="157"/>
  <c r="I1368" i="157" s="1"/>
  <c r="G555" i="37" s="1"/>
  <c r="I1290" i="157"/>
  <c r="I1370" i="157" s="1"/>
  <c r="G557" i="37" s="1"/>
  <c r="I1325" i="157"/>
  <c r="I1405" i="157" s="1"/>
  <c r="G592" i="37" s="1"/>
  <c r="H1353" i="157"/>
  <c r="I1356" i="157"/>
  <c r="F1422" i="157"/>
  <c r="G1425" i="157"/>
  <c r="E612" i="37" s="1"/>
  <c r="I1432" i="157"/>
  <c r="K1442" i="157"/>
  <c r="W1523" i="157"/>
  <c r="U761" i="37" s="1"/>
  <c r="I1474" i="157"/>
  <c r="I1511" i="157"/>
  <c r="K1512" i="157"/>
  <c r="K1580" i="157" s="1"/>
  <c r="I818" i="37" s="1"/>
  <c r="F1513" i="157"/>
  <c r="I1517" i="157"/>
  <c r="U1518" i="157"/>
  <c r="Z1518" i="157"/>
  <c r="S1521" i="157"/>
  <c r="T1524" i="157"/>
  <c r="R762" i="37" s="1"/>
  <c r="H1575" i="157"/>
  <c r="H1582" i="157"/>
  <c r="F820" i="37" s="1"/>
  <c r="I1590" i="157"/>
  <c r="K1599" i="157"/>
  <c r="W1718" i="157"/>
  <c r="U829" i="37" s="1"/>
  <c r="I1620" i="157"/>
  <c r="U1714" i="157"/>
  <c r="S825" i="37" s="1"/>
  <c r="S824" i="37" s="1"/>
  <c r="M1679" i="157"/>
  <c r="I1684" i="157"/>
  <c r="F1784" i="157"/>
  <c r="F1705" i="157"/>
  <c r="Y1714" i="157"/>
  <c r="S1715" i="157"/>
  <c r="S1717" i="157"/>
  <c r="H1721" i="157"/>
  <c r="F832" i="37" s="1"/>
  <c r="H1725" i="157"/>
  <c r="G1759" i="157"/>
  <c r="E870" i="37" s="1"/>
  <c r="E1329" i="37" s="1"/>
  <c r="H1774" i="157"/>
  <c r="I1790" i="157"/>
  <c r="W1881" i="157"/>
  <c r="U901" i="37" s="1"/>
  <c r="T1881" i="157"/>
  <c r="R901" i="37" s="1"/>
  <c r="K1866" i="157"/>
  <c r="M1868" i="157"/>
  <c r="L1869" i="157"/>
  <c r="P1868" i="157"/>
  <c r="L1939" i="157"/>
  <c r="J959" i="37" s="1"/>
  <c r="I1872" i="157"/>
  <c r="H1942" i="157"/>
  <c r="F962" i="37" s="1"/>
  <c r="H2032" i="157"/>
  <c r="F1032" i="37" s="1"/>
  <c r="K1956" i="157"/>
  <c r="I1962" i="157"/>
  <c r="H2085" i="157"/>
  <c r="K2019" i="157"/>
  <c r="K1027" i="157"/>
  <c r="K1028" i="157" s="1"/>
  <c r="I1287" i="157"/>
  <c r="I1367" i="157" s="1"/>
  <c r="G554" i="37" s="1"/>
  <c r="G1413" i="157"/>
  <c r="E600" i="37" s="1"/>
  <c r="K1347" i="157"/>
  <c r="I1354" i="157"/>
  <c r="G1426" i="157"/>
  <c r="E613" i="37" s="1"/>
  <c r="P1432" i="157"/>
  <c r="P1433" i="157"/>
  <c r="Q1433" i="157" s="1"/>
  <c r="P1434" i="157"/>
  <c r="Q1434" i="157" s="1"/>
  <c r="P1435" i="157"/>
  <c r="Q1435" i="157" s="1"/>
  <c r="P1436" i="157"/>
  <c r="Q1436" i="157" s="1"/>
  <c r="P1437" i="157"/>
  <c r="Q1437" i="157" s="1"/>
  <c r="P1438" i="157"/>
  <c r="Q1438" i="157" s="1"/>
  <c r="P1439" i="157"/>
  <c r="Q1439" i="157" s="1"/>
  <c r="P1440" i="157"/>
  <c r="Q1440" i="157" s="1"/>
  <c r="P1441" i="157"/>
  <c r="Q1441" i="157" s="1"/>
  <c r="L1442" i="157"/>
  <c r="L1512" i="157"/>
  <c r="H1583" i="157"/>
  <c r="F821" i="37" s="1"/>
  <c r="G1584" i="157"/>
  <c r="F1585" i="157"/>
  <c r="P1590" i="157"/>
  <c r="P1591" i="157"/>
  <c r="Q1591" i="157" s="1"/>
  <c r="P1592" i="157"/>
  <c r="Q1592" i="157" s="1"/>
  <c r="P1593" i="157"/>
  <c r="Q1593" i="157" s="1"/>
  <c r="P1594" i="157"/>
  <c r="Q1594" i="157" s="1"/>
  <c r="P1595" i="157"/>
  <c r="Q1595" i="157" s="1"/>
  <c r="P1596" i="157"/>
  <c r="Q1596" i="157" s="1"/>
  <c r="P1597" i="157"/>
  <c r="Q1597" i="157" s="1"/>
  <c r="P1598" i="157"/>
  <c r="Q1598" i="157" s="1"/>
  <c r="L1599" i="157"/>
  <c r="G1656" i="157"/>
  <c r="G1784" i="157"/>
  <c r="X1714" i="157"/>
  <c r="V825" i="37" s="1"/>
  <c r="V824" i="37" s="1"/>
  <c r="K1799" i="157"/>
  <c r="G1866" i="157"/>
  <c r="I1863" i="157"/>
  <c r="H1941" i="157"/>
  <c r="F961" i="37" s="1"/>
  <c r="G2019" i="157"/>
  <c r="I2016" i="157"/>
  <c r="F2087" i="157"/>
  <c r="F2024" i="157"/>
  <c r="M2021" i="157"/>
  <c r="L2023" i="157"/>
  <c r="P2021" i="157"/>
  <c r="T1363" i="157"/>
  <c r="R550" i="37" s="1"/>
  <c r="H1418" i="157"/>
  <c r="H1421" i="157"/>
  <c r="G1585" i="157"/>
  <c r="G1783" i="157"/>
  <c r="H1705" i="157"/>
  <c r="H1752" i="157" s="1"/>
  <c r="G1720" i="157"/>
  <c r="E831" i="37" s="1"/>
  <c r="F1725" i="157"/>
  <c r="H1769" i="157"/>
  <c r="I1784" i="157"/>
  <c r="G895" i="37" s="1"/>
  <c r="P1790" i="157"/>
  <c r="S1878" i="157"/>
  <c r="I1834" i="157"/>
  <c r="I1854" i="157"/>
  <c r="K1939" i="157"/>
  <c r="I959" i="37" s="1"/>
  <c r="S2034" i="157"/>
  <c r="W2034" i="157"/>
  <c r="U1034" i="37" s="1"/>
  <c r="I1965" i="157"/>
  <c r="X2029" i="157"/>
  <c r="M2022" i="157"/>
  <c r="P2022" i="157"/>
  <c r="Q2022" i="157" s="1"/>
  <c r="F2093" i="157"/>
  <c r="W1361" i="157"/>
  <c r="U548" i="37" s="1"/>
  <c r="I1315" i="157"/>
  <c r="I1336" i="157"/>
  <c r="G1491" i="157"/>
  <c r="I1492" i="157"/>
  <c r="I1495" i="157"/>
  <c r="I1497" i="157"/>
  <c r="I1505" i="157"/>
  <c r="K1509" i="157"/>
  <c r="K1579" i="157" s="1"/>
  <c r="I817" i="37" s="1"/>
  <c r="I1604" i="157"/>
  <c r="I1720" i="157" s="1"/>
  <c r="G831" i="37" s="1"/>
  <c r="I1605" i="157"/>
  <c r="I1721" i="157" s="1"/>
  <c r="G832" i="37" s="1"/>
  <c r="I1748" i="157"/>
  <c r="G859" i="37" s="1"/>
  <c r="I1832" i="157"/>
  <c r="U1875" i="157"/>
  <c r="F1944" i="157"/>
  <c r="I1963" i="157"/>
  <c r="P1863" i="157"/>
  <c r="I1868" i="157"/>
  <c r="G1869" i="157"/>
  <c r="F1870" i="157"/>
  <c r="X1875" i="157"/>
  <c r="G2005" i="157"/>
  <c r="P2016" i="157"/>
  <c r="I2167" i="157"/>
  <c r="I2168" i="157"/>
  <c r="F2234" i="157"/>
  <c r="G1943" i="157"/>
  <c r="V2029" i="157"/>
  <c r="Z2029" i="157"/>
  <c r="T2032" i="157"/>
  <c r="R1032" i="37" s="1"/>
  <c r="G2093" i="157"/>
  <c r="P2098" i="157"/>
  <c r="I2145" i="157"/>
  <c r="I2170" i="157"/>
  <c r="G2233" i="157"/>
  <c r="G2234" i="157"/>
  <c r="I895" i="157"/>
  <c r="I893" i="157"/>
  <c r="F1283" i="37" l="1"/>
  <c r="F1284" i="37"/>
  <c r="S2600" i="156"/>
  <c r="V2099" i="156"/>
  <c r="V2539" i="156"/>
  <c r="G771" i="157"/>
  <c r="E147" i="37" s="1"/>
  <c r="R338" i="37"/>
  <c r="R400" i="37"/>
  <c r="W1281" i="37"/>
  <c r="P1277" i="37"/>
  <c r="X1281" i="37"/>
  <c r="S1281" i="37"/>
  <c r="T1281" i="37"/>
  <c r="P1281" i="37"/>
  <c r="Q1220" i="37"/>
  <c r="R1294" i="37"/>
  <c r="R1347" i="37" s="1"/>
  <c r="R1368" i="37"/>
  <c r="U693" i="37"/>
  <c r="V3242" i="156"/>
  <c r="U751" i="37" s="1"/>
  <c r="R1162" i="37"/>
  <c r="R1308" i="37"/>
  <c r="R693" i="37"/>
  <c r="S3242" i="156"/>
  <c r="P324" i="37"/>
  <c r="P325" i="37" s="1"/>
  <c r="Q2757" i="156"/>
  <c r="X324" i="37"/>
  <c r="X325" i="37" s="1"/>
  <c r="Y2757" i="156"/>
  <c r="V324" i="37"/>
  <c r="W2757" i="156"/>
  <c r="V2916" i="156"/>
  <c r="U542" i="37" s="1"/>
  <c r="U1365" i="37" s="1"/>
  <c r="R1365" i="37"/>
  <c r="V2897" i="156"/>
  <c r="U523" i="37" s="1"/>
  <c r="T324" i="37"/>
  <c r="T325" i="37" s="1"/>
  <c r="U2757" i="156"/>
  <c r="T786" i="157"/>
  <c r="Z716" i="157"/>
  <c r="I297" i="157"/>
  <c r="V716" i="157"/>
  <c r="T92" i="37" s="1"/>
  <c r="T91" i="37" s="1"/>
  <c r="X716" i="157"/>
  <c r="V92" i="37" s="1"/>
  <c r="V91" i="37" s="1"/>
  <c r="Q2699" i="156"/>
  <c r="S2570" i="156"/>
  <c r="R44" i="37" s="1"/>
  <c r="R1314" i="37" s="1"/>
  <c r="G2588" i="156"/>
  <c r="E2574" i="156"/>
  <c r="D48" i="37" s="1"/>
  <c r="G2574" i="156"/>
  <c r="G2577" i="156"/>
  <c r="F51" i="37" s="1"/>
  <c r="E2588" i="156"/>
  <c r="F2590" i="156"/>
  <c r="F2577" i="156"/>
  <c r="Y2535" i="156"/>
  <c r="V2563" i="156"/>
  <c r="U37" i="37" s="1"/>
  <c r="U1306" i="37" s="1"/>
  <c r="V2538" i="156"/>
  <c r="V2536" i="156"/>
  <c r="U10" i="37" s="1"/>
  <c r="W2535" i="156"/>
  <c r="U39" i="37"/>
  <c r="U1308" i="37" s="1"/>
  <c r="U33" i="37"/>
  <c r="V2598" i="156"/>
  <c r="Q1805" i="156"/>
  <c r="Q1873" i="156"/>
  <c r="Q1532" i="156"/>
  <c r="Q2107" i="156"/>
  <c r="Q1598" i="156"/>
  <c r="Q2192" i="156"/>
  <c r="Q1746" i="156"/>
  <c r="Q1388" i="156"/>
  <c r="Q1048" i="156"/>
  <c r="Q1160" i="156"/>
  <c r="V1151" i="156"/>
  <c r="Q1227" i="156"/>
  <c r="Q1317" i="156"/>
  <c r="Q1465" i="156"/>
  <c r="V1080" i="156"/>
  <c r="Q734" i="156"/>
  <c r="V777" i="156"/>
  <c r="U1271" i="37" s="1"/>
  <c r="K735" i="156"/>
  <c r="R771" i="156"/>
  <c r="F1795" i="156"/>
  <c r="D1338" i="37"/>
  <c r="F1301" i="37"/>
  <c r="D885" i="37"/>
  <c r="G458" i="157"/>
  <c r="E134" i="37"/>
  <c r="D155" i="37"/>
  <c r="D836" i="37"/>
  <c r="D1289" i="37" s="1"/>
  <c r="D609" i="37"/>
  <c r="D865" i="37"/>
  <c r="D880" i="37"/>
  <c r="D846" i="37"/>
  <c r="D1299" i="37" s="1"/>
  <c r="D1349" i="37" s="1"/>
  <c r="F325" i="157"/>
  <c r="D808" i="37"/>
  <c r="G1021" i="157"/>
  <c r="D178" i="37"/>
  <c r="E135" i="37"/>
  <c r="E148" i="37"/>
  <c r="D605" i="37"/>
  <c r="E186" i="37"/>
  <c r="D183" i="37"/>
  <c r="E153" i="37"/>
  <c r="D147" i="37"/>
  <c r="E146" i="37"/>
  <c r="E154" i="37"/>
  <c r="D393" i="37"/>
  <c r="D1085" i="37"/>
  <c r="G750" i="157"/>
  <c r="D1080" i="37"/>
  <c r="D185" i="37"/>
  <c r="E392" i="37"/>
  <c r="E128" i="37"/>
  <c r="E136" i="37"/>
  <c r="D600" i="37"/>
  <c r="G212" i="157"/>
  <c r="G722" i="157"/>
  <c r="D133" i="37"/>
  <c r="E100" i="37"/>
  <c r="E99" i="37"/>
  <c r="E131" i="37"/>
  <c r="D832" i="37"/>
  <c r="D608" i="37"/>
  <c r="D813" i="37"/>
  <c r="D156" i="37"/>
  <c r="E180" i="37"/>
  <c r="E139" i="37"/>
  <c r="D161" i="37"/>
  <c r="E137" i="37"/>
  <c r="E101" i="37"/>
  <c r="E955" i="37"/>
  <c r="D1367" i="37"/>
  <c r="G1290" i="37"/>
  <c r="D1224" i="37"/>
  <c r="D753" i="37"/>
  <c r="D87" i="37"/>
  <c r="E1167" i="37"/>
  <c r="E1166" i="37"/>
  <c r="E1168" i="37"/>
  <c r="D682" i="37"/>
  <c r="D684" i="37"/>
  <c r="D538" i="37"/>
  <c r="E529" i="37"/>
  <c r="D1213" i="37"/>
  <c r="H2386" i="156"/>
  <c r="D78" i="37"/>
  <c r="D81" i="37"/>
  <c r="D56" i="37"/>
  <c r="D1328" i="37" s="1"/>
  <c r="F736" i="156"/>
  <c r="F2540" i="156"/>
  <c r="E46" i="37"/>
  <c r="D741" i="37"/>
  <c r="E3452" i="156"/>
  <c r="E1179" i="37"/>
  <c r="D685" i="37"/>
  <c r="D1218" i="37"/>
  <c r="D681" i="37"/>
  <c r="F1434" i="156"/>
  <c r="D1221" i="37"/>
  <c r="D539" i="37"/>
  <c r="D317" i="37"/>
  <c r="E66" i="37"/>
  <c r="E55" i="37"/>
  <c r="F1591" i="156"/>
  <c r="F1977" i="156"/>
  <c r="E47" i="37"/>
  <c r="E1318" i="37" s="1"/>
  <c r="D671" i="37"/>
  <c r="D674" i="37"/>
  <c r="D1210" i="37"/>
  <c r="D1268" i="37"/>
  <c r="E1164" i="37"/>
  <c r="E1165" i="37"/>
  <c r="D754" i="37"/>
  <c r="E1193" i="37"/>
  <c r="D273" i="37"/>
  <c r="D326" i="37"/>
  <c r="E1199" i="37"/>
  <c r="D543" i="37"/>
  <c r="D328" i="37"/>
  <c r="D329" i="37"/>
  <c r="D314" i="37"/>
  <c r="H2178" i="156"/>
  <c r="E309" i="37"/>
  <c r="H2399" i="156"/>
  <c r="D528" i="37"/>
  <c r="E63" i="37"/>
  <c r="D86" i="37"/>
  <c r="F1525" i="156"/>
  <c r="E53" i="37"/>
  <c r="F2537" i="156"/>
  <c r="E45" i="37"/>
  <c r="D744" i="37"/>
  <c r="D1220" i="37"/>
  <c r="E1172" i="37"/>
  <c r="D542" i="37"/>
  <c r="H2436" i="156"/>
  <c r="D751" i="37"/>
  <c r="D323" i="37"/>
  <c r="D88" i="37"/>
  <c r="D1223" i="37"/>
  <c r="H2435" i="156"/>
  <c r="E756" i="156"/>
  <c r="E742" i="37"/>
  <c r="H2233" i="156"/>
  <c r="D73" i="37"/>
  <c r="D531" i="37"/>
  <c r="D64" i="37"/>
  <c r="E84" i="37"/>
  <c r="H1439" i="156"/>
  <c r="F2023" i="156"/>
  <c r="E65" i="37"/>
  <c r="E71" i="37"/>
  <c r="H826" i="156"/>
  <c r="E43" i="37"/>
  <c r="E1312" i="37" s="1"/>
  <c r="E70" i="37"/>
  <c r="E3230" i="156"/>
  <c r="E1273" i="37"/>
  <c r="E1211" i="37"/>
  <c r="D1327" i="37"/>
  <c r="D1344" i="37"/>
  <c r="D1325" i="37"/>
  <c r="D1339" i="37"/>
  <c r="D1343" i="37"/>
  <c r="D1320" i="37"/>
  <c r="F2598" i="156"/>
  <c r="F1367" i="37"/>
  <c r="F1368" i="37"/>
  <c r="F1229" i="37"/>
  <c r="K2536" i="156"/>
  <c r="H2439" i="156"/>
  <c r="K2608" i="156"/>
  <c r="F2536" i="156"/>
  <c r="H2536" i="156" s="1"/>
  <c r="H2432" i="156"/>
  <c r="T79" i="37"/>
  <c r="T80" i="37" s="1"/>
  <c r="G1329" i="37"/>
  <c r="F1315" i="37"/>
  <c r="F1285" i="37"/>
  <c r="F1288" i="37"/>
  <c r="E2609" i="156"/>
  <c r="D83" i="37" s="1"/>
  <c r="G2609" i="156"/>
  <c r="F2608" i="156"/>
  <c r="F1085" i="37"/>
  <c r="I1909" i="157"/>
  <c r="G929" i="37" s="1"/>
  <c r="F863" i="37"/>
  <c r="F836" i="37"/>
  <c r="F880" i="37"/>
  <c r="F865" i="37"/>
  <c r="F885" i="37"/>
  <c r="F813" i="37"/>
  <c r="F608" i="37"/>
  <c r="F605" i="37"/>
  <c r="F398" i="37"/>
  <c r="F397" i="37"/>
  <c r="F393" i="37"/>
  <c r="L789" i="157"/>
  <c r="G788" i="157"/>
  <c r="G789" i="157"/>
  <c r="F156" i="37"/>
  <c r="F790" i="157"/>
  <c r="G779" i="157"/>
  <c r="E155" i="37" s="1"/>
  <c r="H790" i="157"/>
  <c r="F166" i="37" s="1"/>
  <c r="Q702" i="157"/>
  <c r="J699" i="157"/>
  <c r="L788" i="157"/>
  <c r="H769" i="157"/>
  <c r="F145" i="37" s="1"/>
  <c r="F754" i="157"/>
  <c r="F769" i="157"/>
  <c r="G757" i="157"/>
  <c r="E133" i="37" s="1"/>
  <c r="H738" i="157"/>
  <c r="I738" i="157" s="1"/>
  <c r="G114" i="37" s="1"/>
  <c r="L717" i="157"/>
  <c r="J93" i="37" s="1"/>
  <c r="G717" i="157"/>
  <c r="W142" i="157"/>
  <c r="U93" i="37"/>
  <c r="F1223" i="37"/>
  <c r="F1178" i="37"/>
  <c r="Q1162" i="37"/>
  <c r="F1220" i="37"/>
  <c r="Q1202" i="37"/>
  <c r="Q1210" i="37"/>
  <c r="F1169" i="37"/>
  <c r="F1163" i="37"/>
  <c r="F1221" i="37"/>
  <c r="Q1161" i="37"/>
  <c r="F1213" i="37"/>
  <c r="F1218" i="37"/>
  <c r="F1197" i="37"/>
  <c r="F1208" i="37"/>
  <c r="F1224" i="37"/>
  <c r="Q1201" i="37"/>
  <c r="F3378" i="156"/>
  <c r="H3454" i="156"/>
  <c r="G1210" i="37" s="1"/>
  <c r="F752" i="37"/>
  <c r="Q742" i="37"/>
  <c r="F682" i="37"/>
  <c r="F683" i="37"/>
  <c r="Q684" i="37"/>
  <c r="Q1365" i="37" s="1"/>
  <c r="F539" i="37"/>
  <c r="F528" i="37"/>
  <c r="Q523" i="37"/>
  <c r="F2666" i="156"/>
  <c r="F323" i="37"/>
  <c r="F327" i="37"/>
  <c r="F317" i="37"/>
  <c r="Q331" i="37"/>
  <c r="Q1368" i="37" s="1"/>
  <c r="F314" i="37"/>
  <c r="F273" i="37"/>
  <c r="F307" i="37"/>
  <c r="F88" i="37"/>
  <c r="F82" i="37"/>
  <c r="H2559" i="156"/>
  <c r="G33" i="37" s="1"/>
  <c r="E33" i="37"/>
  <c r="Q39" i="37"/>
  <c r="Q1308" i="37" s="1"/>
  <c r="F64" i="37"/>
  <c r="F56" i="37"/>
  <c r="F1328" i="37" s="1"/>
  <c r="Q73" i="37"/>
  <c r="F81" i="37"/>
  <c r="H2546" i="156"/>
  <c r="G20" i="37" s="1"/>
  <c r="E20" i="37"/>
  <c r="F78" i="37"/>
  <c r="F86" i="37"/>
  <c r="F72" i="37"/>
  <c r="H2568" i="156"/>
  <c r="G42" i="37" s="1"/>
  <c r="E42" i="37"/>
  <c r="Q78" i="37"/>
  <c r="H2541" i="156"/>
  <c r="G15" i="37" s="1"/>
  <c r="E15" i="37"/>
  <c r="F2595" i="156"/>
  <c r="G2379" i="156"/>
  <c r="H2172" i="156"/>
  <c r="H2170" i="156"/>
  <c r="F10" i="37"/>
  <c r="F12" i="37"/>
  <c r="F1279" i="37" s="1"/>
  <c r="F2186" i="156"/>
  <c r="H2185" i="156"/>
  <c r="E741" i="156"/>
  <c r="G719" i="156"/>
  <c r="G722" i="156" s="1"/>
  <c r="G741" i="156"/>
  <c r="F1235" i="37" s="1"/>
  <c r="N1271" i="37"/>
  <c r="N1358" i="37" s="1"/>
  <c r="O1358" i="37" s="1"/>
  <c r="P777" i="156"/>
  <c r="G770" i="156"/>
  <c r="F1264" i="37" s="1"/>
  <c r="F762" i="156"/>
  <c r="G756" i="156"/>
  <c r="F1250" i="37" s="1"/>
  <c r="F744" i="156"/>
  <c r="F735" i="156"/>
  <c r="G459" i="157"/>
  <c r="I436" i="157"/>
  <c r="G776" i="157"/>
  <c r="E479" i="37"/>
  <c r="G791" i="157"/>
  <c r="E406" i="37"/>
  <c r="E1153" i="37"/>
  <c r="G825" i="157"/>
  <c r="E185" i="37" s="1"/>
  <c r="E962" i="37"/>
  <c r="E963" i="37"/>
  <c r="E823" i="37"/>
  <c r="E895" i="37"/>
  <c r="G823" i="157"/>
  <c r="E183" i="37" s="1"/>
  <c r="G1570" i="157"/>
  <c r="E808" i="37" s="1"/>
  <c r="E1092" i="37"/>
  <c r="E407" i="37"/>
  <c r="G477" i="157"/>
  <c r="I477" i="157" s="1"/>
  <c r="G323" i="157"/>
  <c r="G325" i="157" s="1"/>
  <c r="G2174" i="157"/>
  <c r="I2023" i="157"/>
  <c r="E1156" i="37"/>
  <c r="E1093" i="37"/>
  <c r="E891" i="37"/>
  <c r="E1154" i="37"/>
  <c r="E893" i="37"/>
  <c r="E821" i="37"/>
  <c r="E959" i="37"/>
  <c r="E1155" i="37"/>
  <c r="G2080" i="157"/>
  <c r="E1080" i="37" s="1"/>
  <c r="E894" i="37"/>
  <c r="E822" i="37"/>
  <c r="G1268" i="157"/>
  <c r="I1268" i="157" s="1"/>
  <c r="G474" i="37" s="1"/>
  <c r="G1267" i="157"/>
  <c r="I1267" i="157" s="1"/>
  <c r="G473" i="37" s="1"/>
  <c r="E1091" i="37"/>
  <c r="I1599" i="157"/>
  <c r="E410" i="37"/>
  <c r="E403" i="37"/>
  <c r="E478" i="37"/>
  <c r="G818" i="157"/>
  <c r="E178" i="37" s="1"/>
  <c r="E1090" i="37"/>
  <c r="G793" i="157"/>
  <c r="N1866" i="156"/>
  <c r="L2477" i="156"/>
  <c r="N930" i="156"/>
  <c r="N898" i="156"/>
  <c r="L2227" i="156"/>
  <c r="L2228" i="156" s="1"/>
  <c r="N3316" i="156"/>
  <c r="N2028" i="156"/>
  <c r="N454" i="156"/>
  <c r="N536" i="156"/>
  <c r="N896" i="156"/>
  <c r="L2610" i="156"/>
  <c r="K84" i="37" s="1"/>
  <c r="N38" i="156"/>
  <c r="N3313" i="156"/>
  <c r="N1528" i="156"/>
  <c r="N340" i="156"/>
  <c r="N196" i="156"/>
  <c r="N1459" i="156"/>
  <c r="N883" i="156"/>
  <c r="N3171" i="156"/>
  <c r="N1155" i="156"/>
  <c r="N192" i="156"/>
  <c r="N1084" i="156"/>
  <c r="N191" i="156"/>
  <c r="N1800" i="156"/>
  <c r="N2843" i="156"/>
  <c r="N184" i="156"/>
  <c r="L3394" i="156"/>
  <c r="N3329" i="156"/>
  <c r="N3170" i="156"/>
  <c r="N2842" i="156"/>
  <c r="H1907" i="156"/>
  <c r="F369" i="156"/>
  <c r="E1257" i="37"/>
  <c r="E1271" i="37"/>
  <c r="F2582" i="156"/>
  <c r="E1254" i="37"/>
  <c r="E1251" i="37"/>
  <c r="H842" i="156"/>
  <c r="E1236" i="37"/>
  <c r="E1242" i="37"/>
  <c r="E1327" i="37" s="1"/>
  <c r="E1241" i="37"/>
  <c r="E1325" i="37" s="1"/>
  <c r="E1258" i="37"/>
  <c r="R1598" i="156"/>
  <c r="R1465" i="156"/>
  <c r="R2192" i="156"/>
  <c r="T3180" i="156"/>
  <c r="S689" i="37" s="1"/>
  <c r="S688" i="37" s="1"/>
  <c r="T3021" i="156"/>
  <c r="S616" i="37" s="1"/>
  <c r="S615" i="37" s="1"/>
  <c r="W3180" i="156"/>
  <c r="V689" i="37" s="1"/>
  <c r="V688" i="37" s="1"/>
  <c r="R1227" i="156"/>
  <c r="T3402" i="156"/>
  <c r="S1158" i="37" s="1"/>
  <c r="S1157" i="37" s="1"/>
  <c r="U1360" i="157"/>
  <c r="S547" i="37" s="1"/>
  <c r="S546" i="37" s="1"/>
  <c r="U1359" i="157"/>
  <c r="X1360" i="157"/>
  <c r="V547" i="37" s="1"/>
  <c r="X1359" i="157"/>
  <c r="V2031" i="157"/>
  <c r="T1031" i="37" s="1"/>
  <c r="T1030" i="37" s="1"/>
  <c r="Z1202" i="157"/>
  <c r="U2031" i="157"/>
  <c r="S1031" i="37" s="1"/>
  <c r="S1030" i="37" s="1"/>
  <c r="X1203" i="157"/>
  <c r="V409" i="37" s="1"/>
  <c r="V408" i="37" s="1"/>
  <c r="X1202" i="157"/>
  <c r="V1203" i="157"/>
  <c r="T409" i="37" s="1"/>
  <c r="T408" i="37" s="1"/>
  <c r="V1202" i="157"/>
  <c r="U1203" i="157"/>
  <c r="S409" i="37" s="1"/>
  <c r="S408" i="37" s="1"/>
  <c r="U1202" i="157"/>
  <c r="Y2031" i="157"/>
  <c r="W1031" i="37" s="1"/>
  <c r="U1877" i="157"/>
  <c r="S897" i="37" s="1"/>
  <c r="S896" i="37" s="1"/>
  <c r="X2031" i="157"/>
  <c r="V1031" i="37" s="1"/>
  <c r="V1877" i="157"/>
  <c r="T897" i="37" s="1"/>
  <c r="T896" i="37" s="1"/>
  <c r="X1520" i="157"/>
  <c r="V758" i="37" s="1"/>
  <c r="Y1203" i="157"/>
  <c r="W409" i="37" s="1"/>
  <c r="W408" i="37" s="1"/>
  <c r="Y1202" i="157"/>
  <c r="U1520" i="157"/>
  <c r="S758" i="37" s="1"/>
  <c r="S757" i="37" s="1"/>
  <c r="X1877" i="157"/>
  <c r="V897" i="37" s="1"/>
  <c r="V896" i="37" s="1"/>
  <c r="R1388" i="156"/>
  <c r="R1317" i="156"/>
  <c r="E775" i="156"/>
  <c r="U11" i="37"/>
  <c r="G775" i="156"/>
  <c r="F1269" i="37" s="1"/>
  <c r="F773" i="156"/>
  <c r="K773" i="156"/>
  <c r="R74" i="37"/>
  <c r="V2094" i="156"/>
  <c r="V2552" i="156"/>
  <c r="U26" i="37" s="1"/>
  <c r="N2027" i="156"/>
  <c r="L2031" i="156"/>
  <c r="Q617" i="37"/>
  <c r="Q1159" i="37"/>
  <c r="Q1264" i="37"/>
  <c r="Q1260" i="37"/>
  <c r="Q269" i="37"/>
  <c r="Q1230" i="37"/>
  <c r="Q690" i="37"/>
  <c r="Q1232" i="37"/>
  <c r="F2570" i="156"/>
  <c r="F2558" i="156"/>
  <c r="R32" i="37"/>
  <c r="R1300" i="37" s="1"/>
  <c r="Y2101" i="156"/>
  <c r="S2101" i="156" s="1"/>
  <c r="P458" i="156"/>
  <c r="O461" i="156"/>
  <c r="N458" i="156"/>
  <c r="S925" i="156"/>
  <c r="R1231" i="37"/>
  <c r="R1229" i="37"/>
  <c r="R1232" i="37"/>
  <c r="S766" i="156"/>
  <c r="R1230" i="37"/>
  <c r="R1264" i="37"/>
  <c r="R1271" i="37"/>
  <c r="Z761" i="37"/>
  <c r="P1280" i="37"/>
  <c r="Q337" i="37"/>
  <c r="Q334" i="37"/>
  <c r="Q162" i="37"/>
  <c r="Q93" i="37"/>
  <c r="Q1034" i="37"/>
  <c r="Q898" i="37"/>
  <c r="Q828" i="37"/>
  <c r="Y828" i="37" s="1"/>
  <c r="Q826" i="37"/>
  <c r="Q759" i="37"/>
  <c r="Q413" i="37"/>
  <c r="Z413" i="37" s="1"/>
  <c r="P1265" i="37"/>
  <c r="R925" i="156"/>
  <c r="N2473" i="156"/>
  <c r="J2473" i="156" s="1"/>
  <c r="N2226" i="156"/>
  <c r="N2227" i="156" s="1"/>
  <c r="N2228" i="156" s="1"/>
  <c r="R271" i="37"/>
  <c r="R269" i="37"/>
  <c r="R272" i="37"/>
  <c r="R1359" i="37"/>
  <c r="Y1359" i="37" s="1"/>
  <c r="R1159" i="37"/>
  <c r="R12" i="37"/>
  <c r="R13" i="37"/>
  <c r="R10" i="37"/>
  <c r="R617" i="37"/>
  <c r="R690" i="37"/>
  <c r="R11" i="37"/>
  <c r="R482" i="37"/>
  <c r="V667" i="156"/>
  <c r="V669" i="156" s="1"/>
  <c r="P250" i="156"/>
  <c r="O251" i="156"/>
  <c r="L455" i="156"/>
  <c r="L1802" i="156"/>
  <c r="P1798" i="156"/>
  <c r="O1802" i="156"/>
  <c r="O241" i="157"/>
  <c r="L703" i="156"/>
  <c r="O1054" i="156"/>
  <c r="P1054" i="156" s="1"/>
  <c r="P1052" i="156"/>
  <c r="O3013" i="156"/>
  <c r="O3087" i="156" s="1"/>
  <c r="N682" i="37" s="1"/>
  <c r="U1272" i="37"/>
  <c r="L1529" i="156"/>
  <c r="L3314" i="156"/>
  <c r="K1744" i="156"/>
  <c r="I1744" i="156" s="1"/>
  <c r="K1225" i="156"/>
  <c r="I1225" i="156" s="1"/>
  <c r="X1362" i="37"/>
  <c r="Z1099" i="37"/>
  <c r="K987" i="156"/>
  <c r="I987" i="156" s="1"/>
  <c r="O2104" i="156"/>
  <c r="O2105" i="156" s="1"/>
  <c r="P2105" i="156" s="1"/>
  <c r="P2102" i="156"/>
  <c r="O1691" i="156"/>
  <c r="O1692" i="156" s="1"/>
  <c r="P1692" i="156" s="1"/>
  <c r="I165" i="37"/>
  <c r="I164" i="37"/>
  <c r="O1233" i="156"/>
  <c r="P1233" i="156" s="1"/>
  <c r="L2844" i="156"/>
  <c r="V2407" i="156"/>
  <c r="V2412" i="156" s="1"/>
  <c r="V1795" i="156"/>
  <c r="K731" i="156"/>
  <c r="I3314" i="156"/>
  <c r="I197" i="156"/>
  <c r="I2038" i="156"/>
  <c r="I3317" i="156"/>
  <c r="I994" i="156"/>
  <c r="I3391" i="156"/>
  <c r="I3172" i="156"/>
  <c r="I3242" i="156" s="1"/>
  <c r="H751" i="37" s="1"/>
  <c r="I2104" i="156"/>
  <c r="I1157" i="156"/>
  <c r="I900" i="156"/>
  <c r="I931" i="156"/>
  <c r="I884" i="156"/>
  <c r="I255" i="156"/>
  <c r="I126" i="156"/>
  <c r="K606" i="156"/>
  <c r="I1233" i="156"/>
  <c r="I537" i="156"/>
  <c r="I1054" i="156"/>
  <c r="I455" i="156"/>
  <c r="I280" i="156"/>
  <c r="I793" i="156"/>
  <c r="I2775" i="156"/>
  <c r="I2856" i="156" s="1"/>
  <c r="H482" i="37" s="1"/>
  <c r="I39" i="156"/>
  <c r="I880" i="156"/>
  <c r="I338" i="156"/>
  <c r="K186" i="156"/>
  <c r="I186" i="156" s="1"/>
  <c r="I1904" i="156"/>
  <c r="K2228" i="156"/>
  <c r="I1045" i="156"/>
  <c r="I132" i="156"/>
  <c r="I361" i="156"/>
  <c r="J85" i="37"/>
  <c r="I2630" i="156"/>
  <c r="I2701" i="156" s="1"/>
  <c r="H269" i="37" s="1"/>
  <c r="J1271" i="37"/>
  <c r="K624" i="156"/>
  <c r="K3181" i="156"/>
  <c r="I343" i="156"/>
  <c r="K2190" i="156"/>
  <c r="T95" i="57"/>
  <c r="U967" i="37" s="1"/>
  <c r="T92" i="57"/>
  <c r="D961" i="37"/>
  <c r="D1032" i="37"/>
  <c r="D410" i="37"/>
  <c r="D826" i="37"/>
  <c r="D169" i="37"/>
  <c r="D1093" i="37"/>
  <c r="D895" i="37"/>
  <c r="D759" i="37"/>
  <c r="D890" i="37"/>
  <c r="Z813" i="157"/>
  <c r="X173" i="37" s="1"/>
  <c r="X172" i="37" s="1"/>
  <c r="D93" i="37"/>
  <c r="D407" i="37"/>
  <c r="D479" i="37"/>
  <c r="D958" i="37"/>
  <c r="D817" i="37"/>
  <c r="D1096" i="37"/>
  <c r="D964" i="37"/>
  <c r="D1087" i="37"/>
  <c r="D823" i="37"/>
  <c r="F834" i="157"/>
  <c r="D401" i="37"/>
  <c r="D1088" i="37"/>
  <c r="D898" i="37"/>
  <c r="D473" i="37"/>
  <c r="D165" i="37"/>
  <c r="D167" i="37"/>
  <c r="D168" i="37"/>
  <c r="D1156" i="37"/>
  <c r="D400" i="37"/>
  <c r="F816" i="157"/>
  <c r="D474" i="37"/>
  <c r="E170" i="37"/>
  <c r="D334" i="37"/>
  <c r="D548" i="37"/>
  <c r="D818" i="37"/>
  <c r="D164" i="37"/>
  <c r="L2198" i="156"/>
  <c r="F870" i="156"/>
  <c r="D269" i="37"/>
  <c r="D1252" i="37"/>
  <c r="D1274" i="37"/>
  <c r="D10" i="37"/>
  <c r="E2271" i="156"/>
  <c r="H364" i="156"/>
  <c r="D1238" i="37"/>
  <c r="D690" i="37"/>
  <c r="D1159" i="37"/>
  <c r="D1260" i="37"/>
  <c r="D482" i="37"/>
  <c r="D12" i="37"/>
  <c r="E1253" i="37"/>
  <c r="E664" i="156"/>
  <c r="F2915" i="156"/>
  <c r="D1251" i="37"/>
  <c r="D1256" i="37"/>
  <c r="E1239" i="37"/>
  <c r="E11" i="37"/>
  <c r="E871" i="156"/>
  <c r="F1454" i="156"/>
  <c r="D1267" i="37"/>
  <c r="D617" i="37"/>
  <c r="E1240" i="37"/>
  <c r="F2545" i="156"/>
  <c r="E1243" i="37"/>
  <c r="D1229" i="37"/>
  <c r="L2840" i="156"/>
  <c r="V267" i="37"/>
  <c r="W1280" i="37"/>
  <c r="X1280" i="37"/>
  <c r="V2610" i="156"/>
  <c r="J1231" i="37"/>
  <c r="I737" i="156"/>
  <c r="H1231" i="37" s="1"/>
  <c r="V2995" i="156"/>
  <c r="V3080" i="156" s="1"/>
  <c r="U675" i="37" s="1"/>
  <c r="V2682" i="156"/>
  <c r="V2751" i="156" s="1"/>
  <c r="U319" i="37" s="1"/>
  <c r="Z1033" i="37"/>
  <c r="V3024" i="156"/>
  <c r="U619" i="37" s="1"/>
  <c r="V3085" i="156"/>
  <c r="U680" i="37" s="1"/>
  <c r="V2829" i="156"/>
  <c r="U72" i="37"/>
  <c r="U13" i="37"/>
  <c r="N2197" i="156"/>
  <c r="U1230" i="37"/>
  <c r="U1229" i="37"/>
  <c r="V925" i="156"/>
  <c r="V1146" i="156"/>
  <c r="V2018" i="156"/>
  <c r="S1653" i="156"/>
  <c r="L737" i="156"/>
  <c r="E265" i="37"/>
  <c r="X966" i="37"/>
  <c r="E263" i="37"/>
  <c r="K3022" i="156"/>
  <c r="I2931" i="156"/>
  <c r="E72" i="37"/>
  <c r="P2031" i="156"/>
  <c r="I1783" i="157"/>
  <c r="F1256" i="37"/>
  <c r="F1342" i="37" s="1"/>
  <c r="D1259" i="37"/>
  <c r="T1095" i="37"/>
  <c r="T1094" i="37" s="1"/>
  <c r="S1277" i="37"/>
  <c r="R410" i="37"/>
  <c r="Y410" i="37" s="1"/>
  <c r="R413" i="37"/>
  <c r="I1040" i="157"/>
  <c r="G341" i="37" s="1"/>
  <c r="F1088" i="37"/>
  <c r="Z762" i="37"/>
  <c r="W825" i="37"/>
  <c r="Z551" i="37"/>
  <c r="Z410" i="37"/>
  <c r="J1102" i="157"/>
  <c r="H403" i="37" s="1"/>
  <c r="J403" i="37"/>
  <c r="W1278" i="37"/>
  <c r="I718" i="157"/>
  <c r="G94" i="37" s="1"/>
  <c r="E94" i="37"/>
  <c r="Y551" i="37"/>
  <c r="G780" i="157"/>
  <c r="E156" i="37" s="1"/>
  <c r="G871" i="156"/>
  <c r="S268" i="37"/>
  <c r="S267" i="37" s="1"/>
  <c r="V2612" i="156"/>
  <c r="U86" i="37" s="1"/>
  <c r="O2128" i="156"/>
  <c r="K2607" i="156"/>
  <c r="E82" i="37"/>
  <c r="F2607" i="156"/>
  <c r="E81" i="37" s="1"/>
  <c r="V2604" i="156"/>
  <c r="U78" i="37" s="1"/>
  <c r="E64" i="37"/>
  <c r="E51" i="37"/>
  <c r="G2443" i="156"/>
  <c r="G2545" i="156"/>
  <c r="F19" i="37" s="1"/>
  <c r="F1287" i="37" s="1"/>
  <c r="X92" i="37"/>
  <c r="X91" i="37" s="1"/>
  <c r="K2538" i="156"/>
  <c r="I2538" i="156" s="1"/>
  <c r="T734" i="156"/>
  <c r="S1228" i="37" s="1"/>
  <c r="W734" i="156"/>
  <c r="V1228" i="37" s="1"/>
  <c r="Y734" i="156"/>
  <c r="X1228" i="37" s="1"/>
  <c r="N1885" i="156"/>
  <c r="M702" i="157"/>
  <c r="P457" i="156"/>
  <c r="P461" i="156" s="1"/>
  <c r="O455" i="156"/>
  <c r="P455" i="156" s="1"/>
  <c r="L361" i="156"/>
  <c r="O361" i="156"/>
  <c r="P361" i="156" s="1"/>
  <c r="K2174" i="157"/>
  <c r="I1096" i="37" s="1"/>
  <c r="Z900" i="37"/>
  <c r="Z1032" i="37"/>
  <c r="Z901" i="37"/>
  <c r="Z338" i="37"/>
  <c r="Z829" i="37"/>
  <c r="Z548" i="37"/>
  <c r="Z412" i="37"/>
  <c r="Z550" i="37"/>
  <c r="Q1358" i="37"/>
  <c r="R464" i="156"/>
  <c r="H3443" i="156"/>
  <c r="G1199" i="37" s="1"/>
  <c r="F283" i="156"/>
  <c r="H578" i="156"/>
  <c r="F3457" i="156"/>
  <c r="E1213" i="37" s="1"/>
  <c r="F3232" i="156"/>
  <c r="E741" i="37" s="1"/>
  <c r="H2088" i="156"/>
  <c r="F2761" i="156"/>
  <c r="E329" i="37" s="1"/>
  <c r="F3235" i="156"/>
  <c r="E744" i="37" s="1"/>
  <c r="H3394" i="156"/>
  <c r="H1092" i="156"/>
  <c r="F673" i="156"/>
  <c r="H2572" i="156"/>
  <c r="G46" i="37" s="1"/>
  <c r="F3089" i="156"/>
  <c r="E684" i="37" s="1"/>
  <c r="H2849" i="156"/>
  <c r="F2902" i="156"/>
  <c r="E528" i="37" s="1"/>
  <c r="F2385" i="156"/>
  <c r="F1523" i="156"/>
  <c r="H2694" i="156"/>
  <c r="F2270" i="156"/>
  <c r="H2270" i="156" s="1"/>
  <c r="F2905" i="156"/>
  <c r="E531" i="37" s="1"/>
  <c r="O463" i="157"/>
  <c r="I2225" i="157"/>
  <c r="G1147" i="37" s="1"/>
  <c r="Y829" i="37"/>
  <c r="X1346" i="37"/>
  <c r="F21" i="57"/>
  <c r="P126" i="157"/>
  <c r="Q126" i="157" s="1"/>
  <c r="Y1033" i="37"/>
  <c r="Y900" i="37"/>
  <c r="Y548" i="37"/>
  <c r="Y761" i="37"/>
  <c r="S2421" i="156"/>
  <c r="O1511" i="157"/>
  <c r="X3402" i="156"/>
  <c r="W1158" i="37" s="1"/>
  <c r="W1157" i="37" s="1"/>
  <c r="X3021" i="156"/>
  <c r="W616" i="37" s="1"/>
  <c r="X3180" i="156"/>
  <c r="W689" i="37" s="1"/>
  <c r="W688" i="37" s="1"/>
  <c r="W1346" i="37"/>
  <c r="V2703" i="156"/>
  <c r="U271" i="37" s="1"/>
  <c r="W1358" i="37"/>
  <c r="S1640" i="156"/>
  <c r="V178" i="156"/>
  <c r="V619" i="156"/>
  <c r="V326" i="156"/>
  <c r="S3080" i="156"/>
  <c r="R675" i="37" s="1"/>
  <c r="S2751" i="156"/>
  <c r="R319" i="37" s="1"/>
  <c r="Z88" i="46"/>
  <c r="V2701" i="156"/>
  <c r="U269" i="37" s="1"/>
  <c r="R532" i="37"/>
  <c r="L692" i="157"/>
  <c r="X3091" i="156"/>
  <c r="W686" i="37" s="1"/>
  <c r="Y3091" i="156"/>
  <c r="X686" i="37" s="1"/>
  <c r="Y819" i="37"/>
  <c r="Y891" i="37"/>
  <c r="V2331" i="156"/>
  <c r="V2332" i="156" s="1"/>
  <c r="V3037" i="156"/>
  <c r="U632" i="37" s="1"/>
  <c r="V2871" i="156"/>
  <c r="U497" i="37" s="1"/>
  <c r="V2200" i="156"/>
  <c r="H953" i="156"/>
  <c r="F2917" i="156"/>
  <c r="E543" i="37" s="1"/>
  <c r="F130" i="57"/>
  <c r="G1002" i="37" s="1"/>
  <c r="F128" i="57"/>
  <c r="G1000" i="37" s="1"/>
  <c r="F129" i="57"/>
  <c r="G1001" i="37" s="1"/>
  <c r="F115" i="57"/>
  <c r="G987" i="37" s="1"/>
  <c r="F116" i="57"/>
  <c r="G988" i="37" s="1"/>
  <c r="G122" i="46"/>
  <c r="G240" i="37" s="1"/>
  <c r="G120" i="46"/>
  <c r="G238" i="37" s="1"/>
  <c r="G121" i="46"/>
  <c r="G239" i="37" s="1"/>
  <c r="G107" i="46"/>
  <c r="G225" i="37" s="1"/>
  <c r="G108" i="46"/>
  <c r="G226" i="37" s="1"/>
  <c r="P1799" i="157"/>
  <c r="H3226" i="156"/>
  <c r="G735" i="37" s="1"/>
  <c r="G1039" i="156"/>
  <c r="U665" i="37"/>
  <c r="I1736" i="157"/>
  <c r="G847" i="37" s="1"/>
  <c r="I2207" i="157"/>
  <c r="G1129" i="37" s="1"/>
  <c r="I2208" i="157"/>
  <c r="G1130" i="37" s="1"/>
  <c r="I1541" i="157"/>
  <c r="G779" i="37" s="1"/>
  <c r="I1238" i="157"/>
  <c r="G444" i="37" s="1"/>
  <c r="I1749" i="157"/>
  <c r="G860" i="37" s="1"/>
  <c r="I1381" i="157"/>
  <c r="G568" i="37" s="1"/>
  <c r="I1555" i="157"/>
  <c r="G793" i="37" s="1"/>
  <c r="I2206" i="157"/>
  <c r="G1128" i="37" s="1"/>
  <c r="I1553" i="157"/>
  <c r="G791" i="37" s="1"/>
  <c r="I2194" i="157"/>
  <c r="G1116" i="37" s="1"/>
  <c r="G789" i="37"/>
  <c r="I412" i="157"/>
  <c r="Q1349" i="157"/>
  <c r="P1352" i="157"/>
  <c r="P1422" i="157" s="1"/>
  <c r="N609" i="37" s="1"/>
  <c r="G787" i="37"/>
  <c r="I1237" i="157"/>
  <c r="G443" i="37" s="1"/>
  <c r="I1240" i="157"/>
  <c r="G446" i="37" s="1"/>
  <c r="I1750" i="157"/>
  <c r="G861" i="37" s="1"/>
  <c r="I1395" i="157"/>
  <c r="G582" i="37" s="1"/>
  <c r="I1406" i="157"/>
  <c r="G593" i="37" s="1"/>
  <c r="I1393" i="157"/>
  <c r="G580" i="37" s="1"/>
  <c r="I1554" i="157"/>
  <c r="G792" i="37" s="1"/>
  <c r="I1394" i="157"/>
  <c r="G581" i="37" s="1"/>
  <c r="M1352" i="157"/>
  <c r="H3213" i="156"/>
  <c r="G722" i="37" s="1"/>
  <c r="H2889" i="156"/>
  <c r="G515" i="37" s="1"/>
  <c r="H2890" i="156"/>
  <c r="G516" i="37" s="1"/>
  <c r="H3214" i="156"/>
  <c r="G723" i="37" s="1"/>
  <c r="H2877" i="156"/>
  <c r="G503" i="37" s="1"/>
  <c r="H2891" i="156"/>
  <c r="G517" i="37" s="1"/>
  <c r="Q600" i="157"/>
  <c r="Q601" i="157" s="1"/>
  <c r="P601" i="157"/>
  <c r="O600" i="157"/>
  <c r="O601" i="157" s="1"/>
  <c r="M601" i="157"/>
  <c r="O1790" i="157"/>
  <c r="M1799" i="157"/>
  <c r="S2366" i="156"/>
  <c r="H2695" i="156"/>
  <c r="S1407" i="156"/>
  <c r="S1455" i="156" s="1"/>
  <c r="S1178" i="156"/>
  <c r="S1220" i="156" s="1"/>
  <c r="S811" i="156"/>
  <c r="S871" i="156" s="1"/>
  <c r="V822" i="156"/>
  <c r="G1038" i="156"/>
  <c r="G1041" i="156" s="1"/>
  <c r="S1249" i="156"/>
  <c r="S1302" i="156" s="1"/>
  <c r="G977" i="156"/>
  <c r="F811" i="156"/>
  <c r="S1265" i="37"/>
  <c r="K2088" i="157"/>
  <c r="I1088" i="37" s="1"/>
  <c r="I2233" i="157"/>
  <c r="G1155" i="37" s="1"/>
  <c r="I2092" i="157"/>
  <c r="G1092" i="37" s="1"/>
  <c r="N702" i="156"/>
  <c r="N703" i="156" s="1"/>
  <c r="V2420" i="156"/>
  <c r="V2421" i="156" s="1"/>
  <c r="H3015" i="156"/>
  <c r="H3089" i="156" s="1"/>
  <c r="G684" i="37" s="1"/>
  <c r="G2097" i="156"/>
  <c r="M382" i="157"/>
  <c r="O382" i="157" s="1"/>
  <c r="I755" i="157"/>
  <c r="G131" i="37" s="1"/>
  <c r="S1550" i="156"/>
  <c r="S1591" i="156" s="1"/>
  <c r="S1934" i="156"/>
  <c r="S2147" i="156"/>
  <c r="R537" i="37"/>
  <c r="S3085" i="156"/>
  <c r="R680" i="37" s="1"/>
  <c r="Z482" i="37"/>
  <c r="Z271" i="37"/>
  <c r="Z272" i="37"/>
  <c r="J691" i="157"/>
  <c r="Z1347" i="37"/>
  <c r="I2112" i="156"/>
  <c r="Z11" i="37"/>
  <c r="Z10" i="37"/>
  <c r="M1347" i="157"/>
  <c r="M1421" i="157" s="1"/>
  <c r="K608" i="37" s="1"/>
  <c r="S2272" i="156"/>
  <c r="R541" i="37"/>
  <c r="L14" i="57"/>
  <c r="L12" i="57"/>
  <c r="N1884" i="156"/>
  <c r="Z263" i="37"/>
  <c r="Y263" i="37"/>
  <c r="Y964" i="37"/>
  <c r="W2072" i="157"/>
  <c r="U1072" i="37" s="1"/>
  <c r="W2219" i="157"/>
  <c r="U1141" i="37" s="1"/>
  <c r="W1402" i="157"/>
  <c r="U589" i="37" s="1"/>
  <c r="W1767" i="157"/>
  <c r="U878" i="37" s="1"/>
  <c r="Y823" i="37"/>
  <c r="Y1152" i="37"/>
  <c r="Y1093" i="37"/>
  <c r="Y895" i="37"/>
  <c r="Z895" i="37"/>
  <c r="Z964" i="37"/>
  <c r="Y403" i="37"/>
  <c r="Z403" i="37"/>
  <c r="Z1152" i="37"/>
  <c r="Z1093" i="37"/>
  <c r="Z823" i="37"/>
  <c r="Z1096" i="37"/>
  <c r="H812" i="156"/>
  <c r="T1346" i="37"/>
  <c r="S2852" i="156"/>
  <c r="V3446" i="156"/>
  <c r="U1202" i="37" s="1"/>
  <c r="V3445" i="156"/>
  <c r="U1201" i="37" s="1"/>
  <c r="V717" i="156"/>
  <c r="U545" i="37"/>
  <c r="U536" i="37"/>
  <c r="V3084" i="156"/>
  <c r="U679" i="37" s="1"/>
  <c r="Z1272" i="37"/>
  <c r="P1358" i="37"/>
  <c r="Z1271" i="37"/>
  <c r="X1358" i="37"/>
  <c r="Z1269" i="37"/>
  <c r="P1346" i="37"/>
  <c r="M859" i="157"/>
  <c r="O859" i="157" s="1"/>
  <c r="P332" i="157"/>
  <c r="Q332" i="157" s="1"/>
  <c r="O851" i="157"/>
  <c r="M350" i="157"/>
  <c r="O350" i="157" s="1"/>
  <c r="P1281" i="157"/>
  <c r="P1361" i="157" s="1"/>
  <c r="N548" i="37" s="1"/>
  <c r="T2854" i="156"/>
  <c r="X2854" i="156"/>
  <c r="V2715" i="156"/>
  <c r="U283" i="37" s="1"/>
  <c r="F1375" i="156"/>
  <c r="F3395" i="156"/>
  <c r="G2441" i="156"/>
  <c r="I538" i="156"/>
  <c r="J2538" i="156"/>
  <c r="I12" i="37" s="1"/>
  <c r="R1047" i="156"/>
  <c r="V2616" i="156"/>
  <c r="U90" i="37" s="1"/>
  <c r="T942" i="156"/>
  <c r="U85" i="37"/>
  <c r="S942" i="156"/>
  <c r="V1863" i="156"/>
  <c r="V2158" i="156"/>
  <c r="V1418" i="156"/>
  <c r="V2216" i="156"/>
  <c r="V2229" i="156"/>
  <c r="V943" i="156"/>
  <c r="V2558" i="156" s="1"/>
  <c r="V1260" i="156"/>
  <c r="V1189" i="156"/>
  <c r="V2428" i="156"/>
  <c r="V2129" i="156"/>
  <c r="V2381" i="156"/>
  <c r="V1685" i="156"/>
  <c r="V2365" i="156"/>
  <c r="V1561" i="156"/>
  <c r="V2443" i="156"/>
  <c r="V2356" i="156"/>
  <c r="F1147" i="156"/>
  <c r="F765" i="156"/>
  <c r="U134" i="156"/>
  <c r="S134" i="156" s="1"/>
  <c r="T1265" i="37"/>
  <c r="T1352" i="37" s="1"/>
  <c r="U187" i="156"/>
  <c r="S187" i="156" s="1"/>
  <c r="U345" i="156"/>
  <c r="G456" i="157"/>
  <c r="F1752" i="157"/>
  <c r="F1269" i="157"/>
  <c r="F808" i="157"/>
  <c r="G1931" i="157"/>
  <c r="G1260" i="157"/>
  <c r="G597" i="157"/>
  <c r="G490" i="157"/>
  <c r="G769" i="157" s="1"/>
  <c r="E145" i="37" s="1"/>
  <c r="F108" i="157"/>
  <c r="G407" i="157"/>
  <c r="L1421" i="157"/>
  <c r="J608" i="37" s="1"/>
  <c r="L1204" i="157"/>
  <c r="J410" i="37" s="1"/>
  <c r="L1361" i="157"/>
  <c r="L2032" i="157"/>
  <c r="L1938" i="157"/>
  <c r="L1878" i="157"/>
  <c r="L2087" i="157"/>
  <c r="J340" i="157"/>
  <c r="L1267" i="157"/>
  <c r="J473" i="37" s="1"/>
  <c r="L1682" i="157"/>
  <c r="J1682" i="157" s="1"/>
  <c r="J350" i="157"/>
  <c r="J151" i="157"/>
  <c r="J217" i="157"/>
  <c r="J2104" i="157"/>
  <c r="J2174" i="157" s="1"/>
  <c r="H1096" i="37" s="1"/>
  <c r="J702" i="157"/>
  <c r="J943" i="157"/>
  <c r="L136" i="157"/>
  <c r="J136" i="157" s="1"/>
  <c r="L1521" i="157"/>
  <c r="J332" i="157"/>
  <c r="L1579" i="157"/>
  <c r="J817" i="37" s="1"/>
  <c r="J468" i="157"/>
  <c r="L1715" i="157"/>
  <c r="J464" i="157"/>
  <c r="J859" i="157"/>
  <c r="L1422" i="157"/>
  <c r="J609" i="37" s="1"/>
  <c r="J630" i="157"/>
  <c r="L1099" i="157"/>
  <c r="H1264" i="156"/>
  <c r="H157" i="156"/>
  <c r="F976" i="156"/>
  <c r="E530" i="156"/>
  <c r="F1037" i="156"/>
  <c r="F978" i="156"/>
  <c r="E2184" i="156"/>
  <c r="F1739" i="156"/>
  <c r="E1611" i="156"/>
  <c r="H2847" i="156"/>
  <c r="H1337" i="156"/>
  <c r="F1336" i="156"/>
  <c r="F1685" i="156"/>
  <c r="E2685" i="156"/>
  <c r="E2021" i="156"/>
  <c r="H296" i="156"/>
  <c r="H592" i="156"/>
  <c r="E2900" i="156"/>
  <c r="E2097" i="156"/>
  <c r="F150" i="156"/>
  <c r="E683" i="156"/>
  <c r="F1216" i="156"/>
  <c r="F1863" i="156"/>
  <c r="E3386" i="156"/>
  <c r="H3092" i="156"/>
  <c r="G687" i="37" s="1"/>
  <c r="P1884" i="156"/>
  <c r="O1904" i="156"/>
  <c r="L1904" i="156"/>
  <c r="H838" i="156"/>
  <c r="S2216" i="156"/>
  <c r="H2583" i="156"/>
  <c r="G57" i="37" s="1"/>
  <c r="H684" i="157"/>
  <c r="H784" i="157" s="1"/>
  <c r="F160" i="37" s="1"/>
  <c r="F684" i="157"/>
  <c r="G684" i="157"/>
  <c r="H407" i="157"/>
  <c r="I408" i="157"/>
  <c r="H615" i="157"/>
  <c r="V2478" i="156"/>
  <c r="K2477" i="156"/>
  <c r="I2064" i="157"/>
  <c r="G1064" i="37" s="1"/>
  <c r="I2036" i="157"/>
  <c r="G1036" i="37" s="1"/>
  <c r="I2063" i="157"/>
  <c r="G1063" i="37" s="1"/>
  <c r="I2061" i="157"/>
  <c r="G1061" i="37" s="1"/>
  <c r="I2038" i="157"/>
  <c r="G1038" i="37" s="1"/>
  <c r="I2037" i="157"/>
  <c r="G1037" i="37" s="1"/>
  <c r="I2065" i="157"/>
  <c r="G1065" i="37" s="1"/>
  <c r="I2040" i="157"/>
  <c r="G1040" i="37" s="1"/>
  <c r="I2051" i="157"/>
  <c r="G1051" i="37" s="1"/>
  <c r="G1936" i="157"/>
  <c r="I1887" i="157"/>
  <c r="G907" i="37" s="1"/>
  <c r="I1883" i="157"/>
  <c r="G903" i="37" s="1"/>
  <c r="I1885" i="157"/>
  <c r="G905" i="37" s="1"/>
  <c r="I1922" i="157"/>
  <c r="G942" i="37" s="1"/>
  <c r="I1912" i="157"/>
  <c r="G932" i="37" s="1"/>
  <c r="I1911" i="157"/>
  <c r="G931" i="37" s="1"/>
  <c r="I1913" i="157"/>
  <c r="G933" i="37" s="1"/>
  <c r="I1899" i="157"/>
  <c r="G919" i="37" s="1"/>
  <c r="I1884" i="157"/>
  <c r="G904" i="37" s="1"/>
  <c r="X88" i="46"/>
  <c r="X206" i="37" s="1"/>
  <c r="G1715" i="157"/>
  <c r="G1265" i="157"/>
  <c r="K1204" i="157"/>
  <c r="I410" i="37" s="1"/>
  <c r="I1209" i="157"/>
  <c r="G415" i="37" s="1"/>
  <c r="I1210" i="157"/>
  <c r="G416" i="37" s="1"/>
  <c r="I1211" i="157"/>
  <c r="G417" i="37" s="1"/>
  <c r="I1213" i="157"/>
  <c r="G419" i="37" s="1"/>
  <c r="I1224" i="157"/>
  <c r="G430" i="37" s="1"/>
  <c r="Q953" i="157"/>
  <c r="P958" i="157"/>
  <c r="M958" i="157"/>
  <c r="I109" i="157"/>
  <c r="Z1877" i="157"/>
  <c r="G3386" i="156"/>
  <c r="P3394" i="156"/>
  <c r="K3395" i="156"/>
  <c r="G3165" i="156"/>
  <c r="G3239" i="156" s="1"/>
  <c r="G3230" i="156"/>
  <c r="F3240" i="156"/>
  <c r="E3165" i="156"/>
  <c r="E3074" i="156"/>
  <c r="E2998" i="156"/>
  <c r="G2998" i="156"/>
  <c r="G3074" i="156"/>
  <c r="F669" i="37" s="1"/>
  <c r="F2910" i="156"/>
  <c r="G2832" i="156"/>
  <c r="G2909" i="156" s="1"/>
  <c r="E2832" i="156"/>
  <c r="F2739" i="156"/>
  <c r="G2683" i="156"/>
  <c r="G2687" i="156" s="1"/>
  <c r="G2744" i="156"/>
  <c r="F312" i="37" s="1"/>
  <c r="G2685" i="156"/>
  <c r="E247" i="156"/>
  <c r="H3380" i="156"/>
  <c r="H3288" i="156"/>
  <c r="S2347" i="156"/>
  <c r="H937" i="156"/>
  <c r="H1422" i="156"/>
  <c r="F1407" i="156"/>
  <c r="G1450" i="156"/>
  <c r="G1455" i="156" s="1"/>
  <c r="H1000" i="156"/>
  <c r="P2112" i="156"/>
  <c r="V2271" i="156"/>
  <c r="S570" i="156"/>
  <c r="S2381" i="156"/>
  <c r="F176" i="156"/>
  <c r="G1453" i="156"/>
  <c r="H1408" i="156"/>
  <c r="H1352" i="156"/>
  <c r="G1349" i="156"/>
  <c r="G2570" i="156" s="1"/>
  <c r="F44" i="37" s="1"/>
  <c r="F1314" i="37" s="1"/>
  <c r="E178" i="156"/>
  <c r="G1146" i="156"/>
  <c r="G978" i="156"/>
  <c r="F867" i="156"/>
  <c r="F758" i="156"/>
  <c r="S2332" i="156"/>
  <c r="F329" i="156"/>
  <c r="G330" i="156"/>
  <c r="S2240" i="156"/>
  <c r="V2240" i="156"/>
  <c r="V598" i="156"/>
  <c r="V584" i="156"/>
  <c r="S584" i="156"/>
  <c r="S598" i="156"/>
  <c r="S1693" i="156"/>
  <c r="S1745" i="156"/>
  <c r="S1746" i="156" s="1"/>
  <c r="S1804" i="156"/>
  <c r="S1612" i="156"/>
  <c r="S1819" i="156"/>
  <c r="S1387" i="156"/>
  <c r="S1626" i="156"/>
  <c r="S1872" i="156"/>
  <c r="S1873" i="156" s="1"/>
  <c r="H675" i="156"/>
  <c r="I673" i="157"/>
  <c r="O215" i="157"/>
  <c r="O337" i="157"/>
  <c r="O2099" i="157"/>
  <c r="O2018" i="157"/>
  <c r="O1863" i="157"/>
  <c r="O1189" i="157"/>
  <c r="O394" i="157"/>
  <c r="O327" i="157"/>
  <c r="O1508" i="157"/>
  <c r="O1280" i="157"/>
  <c r="M1102" i="157"/>
  <c r="K403" i="37" s="1"/>
  <c r="O938" i="157"/>
  <c r="O232" i="157"/>
  <c r="O134" i="157"/>
  <c r="O128" i="157"/>
  <c r="O219" i="157"/>
  <c r="O1435" i="157"/>
  <c r="O1437" i="157"/>
  <c r="O1594" i="157"/>
  <c r="O1598" i="157"/>
  <c r="O1797" i="157"/>
  <c r="O1798" i="157"/>
  <c r="O1795" i="157"/>
  <c r="O1796" i="157"/>
  <c r="O1955" i="157"/>
  <c r="O392" i="157"/>
  <c r="O216" i="157"/>
  <c r="O389" i="157"/>
  <c r="O2101" i="157"/>
  <c r="O1864" i="157"/>
  <c r="O629" i="157"/>
  <c r="O390" i="157"/>
  <c r="O237" i="157"/>
  <c r="O1505" i="157"/>
  <c r="O1278" i="157"/>
  <c r="O953" i="157"/>
  <c r="O339" i="157"/>
  <c r="O129" i="157"/>
  <c r="O242" i="157"/>
  <c r="O467" i="157"/>
  <c r="O328" i="157"/>
  <c r="O1113" i="157"/>
  <c r="O1110" i="157"/>
  <c r="O1439" i="157"/>
  <c r="O1441" i="157"/>
  <c r="O1434" i="157"/>
  <c r="O1595" i="157"/>
  <c r="O1592" i="157"/>
  <c r="O1950" i="157"/>
  <c r="O2022" i="157"/>
  <c r="O1512" i="157"/>
  <c r="O1580" i="157" s="1"/>
  <c r="M818" i="37" s="1"/>
  <c r="O330" i="157"/>
  <c r="O221" i="157"/>
  <c r="O2103" i="157"/>
  <c r="O2016" i="157"/>
  <c r="O1865" i="157"/>
  <c r="O1279" i="157"/>
  <c r="O1506" i="157"/>
  <c r="O2102" i="157"/>
  <c r="O942" i="157"/>
  <c r="O336" i="157"/>
  <c r="O131" i="157"/>
  <c r="O1351" i="157"/>
  <c r="O1117" i="157"/>
  <c r="O1114" i="157"/>
  <c r="O1112" i="157"/>
  <c r="O1436" i="157"/>
  <c r="O1438" i="157"/>
  <c r="O1596" i="157"/>
  <c r="O1593" i="157"/>
  <c r="O1793" i="157"/>
  <c r="O1794" i="157"/>
  <c r="O1791" i="157"/>
  <c r="O1792" i="157"/>
  <c r="O1951" i="157"/>
  <c r="O1953" i="157"/>
  <c r="O1193" i="157"/>
  <c r="O331" i="157"/>
  <c r="O464" i="157"/>
  <c r="O334" i="157"/>
  <c r="O2017" i="157"/>
  <c r="O2100" i="157"/>
  <c r="O1187" i="157"/>
  <c r="O1188" i="157"/>
  <c r="O1507" i="157"/>
  <c r="O1277" i="157"/>
  <c r="O1194" i="157"/>
  <c r="O955" i="157"/>
  <c r="O133" i="157"/>
  <c r="O240" i="157"/>
  <c r="O1116" i="157"/>
  <c r="O1440" i="157"/>
  <c r="O1433" i="157"/>
  <c r="O1591" i="157"/>
  <c r="O1597" i="157"/>
  <c r="O1954" i="157"/>
  <c r="O1952" i="157"/>
  <c r="O28" i="157"/>
  <c r="N2769" i="156"/>
  <c r="N2771" i="156"/>
  <c r="N1310" i="156"/>
  <c r="N788" i="156"/>
  <c r="N276" i="156"/>
  <c r="N272" i="156"/>
  <c r="N268" i="156"/>
  <c r="N139" i="156"/>
  <c r="N2930" i="156"/>
  <c r="N2927" i="156"/>
  <c r="N2037" i="156"/>
  <c r="N123" i="156"/>
  <c r="N118" i="156"/>
  <c r="N899" i="156"/>
  <c r="N341" i="156"/>
  <c r="N32" i="156"/>
  <c r="N3097" i="156"/>
  <c r="N3102" i="156"/>
  <c r="N879" i="156"/>
  <c r="N1154" i="156"/>
  <c r="L1085" i="156"/>
  <c r="N354" i="156"/>
  <c r="N130" i="156"/>
  <c r="N1594" i="156"/>
  <c r="N457" i="156"/>
  <c r="N3004" i="156"/>
  <c r="L185" i="156"/>
  <c r="N2628" i="156"/>
  <c r="N2624" i="156"/>
  <c r="N2622" i="156"/>
  <c r="N2768" i="156"/>
  <c r="N1311" i="156"/>
  <c r="N1308" i="156"/>
  <c r="N792" i="156"/>
  <c r="N277" i="156"/>
  <c r="N273" i="156"/>
  <c r="N269" i="156"/>
  <c r="N144" i="156"/>
  <c r="N141" i="156"/>
  <c r="N2770" i="156"/>
  <c r="N3328" i="156"/>
  <c r="N2690" i="156"/>
  <c r="N1869" i="156"/>
  <c r="N1867" i="156"/>
  <c r="N1232" i="156"/>
  <c r="N873" i="156"/>
  <c r="N124" i="156"/>
  <c r="N119" i="156"/>
  <c r="N113" i="156"/>
  <c r="N33" i="156"/>
  <c r="N1044" i="156"/>
  <c r="N787" i="156"/>
  <c r="N36" i="156"/>
  <c r="N3099" i="156"/>
  <c r="N3104" i="156"/>
  <c r="N3096" i="156"/>
  <c r="L1743" i="156"/>
  <c r="N1690" i="156"/>
  <c r="N253" i="156"/>
  <c r="N131" i="156"/>
  <c r="N2126" i="156"/>
  <c r="N3002" i="156"/>
  <c r="N355" i="156"/>
  <c r="N19" i="156"/>
  <c r="N3005" i="156"/>
  <c r="N982" i="156"/>
  <c r="N35" i="156"/>
  <c r="N2773" i="156"/>
  <c r="N1312" i="156"/>
  <c r="N1309" i="156"/>
  <c r="N1306" i="156"/>
  <c r="N897" i="156"/>
  <c r="N875" i="156"/>
  <c r="N278" i="156"/>
  <c r="N274" i="156"/>
  <c r="N270" i="156"/>
  <c r="N145" i="156"/>
  <c r="N3390" i="156"/>
  <c r="N2928" i="156"/>
  <c r="N2925" i="156"/>
  <c r="N2838" i="156"/>
  <c r="N2691" i="156"/>
  <c r="N1689" i="156"/>
  <c r="N895" i="156"/>
  <c r="N125" i="156"/>
  <c r="N121" i="156"/>
  <c r="N114" i="156"/>
  <c r="N23" i="156"/>
  <c r="N3101" i="156"/>
  <c r="N3098" i="156"/>
  <c r="N1688" i="156"/>
  <c r="N2103" i="156"/>
  <c r="N1460" i="156"/>
  <c r="N1053" i="156"/>
  <c r="N877" i="156"/>
  <c r="N337" i="156"/>
  <c r="N34" i="156"/>
  <c r="N3010" i="156"/>
  <c r="N3003" i="156"/>
  <c r="L1224" i="156"/>
  <c r="N786" i="156"/>
  <c r="N916" i="156"/>
  <c r="N3006" i="156"/>
  <c r="N24" i="156"/>
  <c r="N1043" i="156"/>
  <c r="N336" i="156"/>
  <c r="N2034" i="156"/>
  <c r="N985" i="156"/>
  <c r="N28" i="156"/>
  <c r="N342" i="156"/>
  <c r="N2629" i="156"/>
  <c r="N2627" i="156"/>
  <c r="N2625" i="156"/>
  <c r="N2623" i="156"/>
  <c r="N2772" i="156"/>
  <c r="N1313" i="156"/>
  <c r="N1307" i="156"/>
  <c r="N358" i="156"/>
  <c r="N275" i="156"/>
  <c r="N267" i="156"/>
  <c r="N146" i="156"/>
  <c r="N138" i="156"/>
  <c r="N2774" i="156"/>
  <c r="N791" i="156"/>
  <c r="N3251" i="156"/>
  <c r="N2929" i="156"/>
  <c r="N2926" i="156"/>
  <c r="N2839" i="156"/>
  <c r="N2035" i="156"/>
  <c r="N1868" i="156"/>
  <c r="N1383" i="156"/>
  <c r="N1384" i="156"/>
  <c r="N122" i="156"/>
  <c r="N116" i="156"/>
  <c r="N26" i="156"/>
  <c r="N874" i="156"/>
  <c r="N25" i="156"/>
  <c r="N876" i="156"/>
  <c r="N194" i="156"/>
  <c r="N3103" i="156"/>
  <c r="N3100" i="156"/>
  <c r="N2188" i="156"/>
  <c r="N2189" i="156" s="1"/>
  <c r="N1798" i="156"/>
  <c r="N1461" i="156"/>
  <c r="L727" i="156"/>
  <c r="N878" i="156"/>
  <c r="L251" i="156"/>
  <c r="N1593" i="156"/>
  <c r="N1231" i="156"/>
  <c r="N789" i="156"/>
  <c r="L568" i="156"/>
  <c r="N3009" i="156"/>
  <c r="N3011" i="156"/>
  <c r="N351" i="156"/>
  <c r="N27" i="156"/>
  <c r="I1020" i="157"/>
  <c r="I151" i="157"/>
  <c r="G1692" i="157"/>
  <c r="I1619" i="157"/>
  <c r="G1361" i="157"/>
  <c r="G2088" i="157"/>
  <c r="I699" i="157"/>
  <c r="I612" i="157"/>
  <c r="I934" i="157"/>
  <c r="G1418" i="157"/>
  <c r="E605" i="37" s="1"/>
  <c r="I300" i="157"/>
  <c r="I496" i="157"/>
  <c r="G616" i="157"/>
  <c r="I1683" i="157"/>
  <c r="G801" i="157"/>
  <c r="G353" i="157"/>
  <c r="I350" i="157"/>
  <c r="I135" i="157"/>
  <c r="I602" i="157"/>
  <c r="I464" i="157"/>
  <c r="I630" i="157"/>
  <c r="I1803" i="157"/>
  <c r="I410" i="157"/>
  <c r="I324" i="157"/>
  <c r="G608" i="157"/>
  <c r="I1352" i="157"/>
  <c r="I596" i="157"/>
  <c r="I126" i="157"/>
  <c r="G1774" i="157"/>
  <c r="E885" i="37" s="1"/>
  <c r="I863" i="157"/>
  <c r="I685" i="157"/>
  <c r="I211" i="157"/>
  <c r="I439" i="157"/>
  <c r="I262" i="157"/>
  <c r="G376" i="157"/>
  <c r="I1480" i="157"/>
  <c r="I1559" i="157" s="1"/>
  <c r="G797" i="37" s="1"/>
  <c r="I377" i="157"/>
  <c r="I691" i="157"/>
  <c r="I1966" i="157"/>
  <c r="I702" i="157"/>
  <c r="I763" i="157"/>
  <c r="G139" i="37" s="1"/>
  <c r="I1300" i="157"/>
  <c r="I917" i="157"/>
  <c r="I332" i="157"/>
  <c r="I90" i="157"/>
  <c r="G2085" i="157"/>
  <c r="E1085" i="37" s="1"/>
  <c r="G1575" i="157"/>
  <c r="E813" i="37" s="1"/>
  <c r="I468" i="157"/>
  <c r="I589" i="157"/>
  <c r="I217" i="157"/>
  <c r="I382" i="157"/>
  <c r="I428" i="157"/>
  <c r="G2032" i="157"/>
  <c r="I805" i="157"/>
  <c r="I648" i="157"/>
  <c r="G1099" i="157"/>
  <c r="G1769" i="157"/>
  <c r="E880" i="37" s="1"/>
  <c r="I1027" i="157"/>
  <c r="I200" i="157"/>
  <c r="I340" i="157"/>
  <c r="G1705" i="157"/>
  <c r="G1421" i="157"/>
  <c r="E608" i="37" s="1"/>
  <c r="I859" i="157"/>
  <c r="I1442" i="157"/>
  <c r="I678" i="157"/>
  <c r="I704" i="157"/>
  <c r="I943" i="157"/>
  <c r="G1579" i="157"/>
  <c r="G809" i="157"/>
  <c r="I1512" i="157"/>
  <c r="I1580" i="157" s="1"/>
  <c r="G818" i="37" s="1"/>
  <c r="F2477" i="156"/>
  <c r="H1314" i="156"/>
  <c r="H1224" i="156"/>
  <c r="H749" i="156"/>
  <c r="G1243" i="37" s="1"/>
  <c r="H727" i="156"/>
  <c r="F476" i="156"/>
  <c r="F1630" i="156"/>
  <c r="F2128" i="156"/>
  <c r="F2611" i="156" s="1"/>
  <c r="F588" i="156"/>
  <c r="H99" i="156"/>
  <c r="F186" i="156"/>
  <c r="H1743" i="156"/>
  <c r="F2538" i="156"/>
  <c r="H2538" i="156" s="1"/>
  <c r="H1657" i="156"/>
  <c r="H568" i="156"/>
  <c r="H126" i="156"/>
  <c r="F1058" i="156"/>
  <c r="F1078" i="156"/>
  <c r="F2760" i="156"/>
  <c r="E328" i="37" s="1"/>
  <c r="H2630" i="156"/>
  <c r="H1524" i="156"/>
  <c r="H1442" i="156"/>
  <c r="H931" i="156"/>
  <c r="H1150" i="156"/>
  <c r="H545" i="156"/>
  <c r="H455" i="156"/>
  <c r="H979" i="156"/>
  <c r="H3105" i="156"/>
  <c r="F2912" i="156"/>
  <c r="E538" i="37" s="1"/>
  <c r="H2668" i="156"/>
  <c r="H2739" i="156" s="1"/>
  <c r="G307" i="37" s="1"/>
  <c r="F2614" i="156"/>
  <c r="E88" i="37" s="1"/>
  <c r="F1463" i="156"/>
  <c r="H884" i="156"/>
  <c r="H3319" i="156"/>
  <c r="H1836" i="156"/>
  <c r="F1596" i="156"/>
  <c r="H3320" i="156"/>
  <c r="H1738" i="156"/>
  <c r="F1692" i="156"/>
  <c r="H246" i="156"/>
  <c r="F328" i="156"/>
  <c r="H1550" i="156"/>
  <c r="H889" i="156"/>
  <c r="H3437" i="156"/>
  <c r="G1193" i="37" s="1"/>
  <c r="H2833" i="156"/>
  <c r="H2910" i="156" s="1"/>
  <c r="G536" i="37" s="1"/>
  <c r="H2707" i="156"/>
  <c r="G275" i="37" s="1"/>
  <c r="H2569" i="156"/>
  <c r="G43" i="37" s="1"/>
  <c r="H1732" i="156"/>
  <c r="H1040" i="156"/>
  <c r="H3349" i="156"/>
  <c r="H2779" i="156"/>
  <c r="H2860" i="156" s="1"/>
  <c r="G486" i="37" s="1"/>
  <c r="F3090" i="156"/>
  <c r="E685" i="37" s="1"/>
  <c r="F2749" i="156"/>
  <c r="E317" i="37" s="1"/>
  <c r="H1603" i="156"/>
  <c r="H1249" i="156"/>
  <c r="F3087" i="156"/>
  <c r="E682" i="37" s="1"/>
  <c r="H1606" i="156"/>
  <c r="H730" i="156"/>
  <c r="F538" i="156"/>
  <c r="H1301" i="156"/>
  <c r="H1054" i="156"/>
  <c r="F606" i="156"/>
  <c r="H1484" i="156"/>
  <c r="H2686" i="156"/>
  <c r="H2579" i="156"/>
  <c r="G53" i="37" s="1"/>
  <c r="H2615" i="156"/>
  <c r="G89" i="37" s="1"/>
  <c r="H1370" i="156"/>
  <c r="H1139" i="156"/>
  <c r="F1086" i="156"/>
  <c r="H2031" i="156"/>
  <c r="H1210" i="156"/>
  <c r="F629" i="156"/>
  <c r="H2098" i="156"/>
  <c r="F1610" i="156"/>
  <c r="H1511" i="156"/>
  <c r="H3156" i="156"/>
  <c r="H3232" i="156" s="1"/>
  <c r="G741" i="37" s="1"/>
  <c r="H1385" i="156"/>
  <c r="H1870" i="156"/>
  <c r="H1763" i="156"/>
  <c r="F2105" i="156"/>
  <c r="H1378" i="156"/>
  <c r="H994" i="156"/>
  <c r="F624" i="156"/>
  <c r="H1759" i="156"/>
  <c r="H577" i="156"/>
  <c r="H3252" i="156"/>
  <c r="H1828" i="156"/>
  <c r="F596" i="156"/>
  <c r="F2442" i="156"/>
  <c r="F2374" i="156"/>
  <c r="H2374" i="156" s="1"/>
  <c r="H2592" i="156"/>
  <c r="G66" i="37" s="1"/>
  <c r="H162" i="156"/>
  <c r="H132" i="156"/>
  <c r="H983" i="156"/>
  <c r="H845" i="156"/>
  <c r="H338" i="156"/>
  <c r="H1010" i="156"/>
  <c r="H3368" i="156"/>
  <c r="H1787" i="156"/>
  <c r="F1158" i="156"/>
  <c r="H917" i="156"/>
  <c r="H371" i="156"/>
  <c r="H3271" i="156"/>
  <c r="H2022" i="156"/>
  <c r="H1832" i="156"/>
  <c r="H1233" i="156"/>
  <c r="H152" i="156"/>
  <c r="F574" i="156"/>
  <c r="H2578" i="156"/>
  <c r="G52" i="37" s="1"/>
  <c r="H1677" i="156"/>
  <c r="F1809" i="156"/>
  <c r="F2214" i="156"/>
  <c r="H2214" i="156" s="1"/>
  <c r="F1812" i="156"/>
  <c r="H1684" i="156"/>
  <c r="H947" i="156"/>
  <c r="H1079" i="156"/>
  <c r="H639" i="156"/>
  <c r="H461" i="156"/>
  <c r="H610" i="156"/>
  <c r="F448" i="156"/>
  <c r="F1633" i="156"/>
  <c r="H1073" i="156"/>
  <c r="H1033" i="156"/>
  <c r="G28" i="46"/>
  <c r="G98" i="46" s="1"/>
  <c r="G216" i="37" s="1"/>
  <c r="Z1714" i="157"/>
  <c r="O343" i="156"/>
  <c r="K2199" i="156"/>
  <c r="I2198" i="156"/>
  <c r="K1386" i="156"/>
  <c r="I1385" i="156"/>
  <c r="K1530" i="156"/>
  <c r="I1529" i="156"/>
  <c r="K1315" i="156"/>
  <c r="I1314" i="156"/>
  <c r="K1086" i="156"/>
  <c r="I1085" i="156"/>
  <c r="K2693" i="156"/>
  <c r="I2692" i="156"/>
  <c r="K3086" i="156"/>
  <c r="J681" i="37" s="1"/>
  <c r="I3007" i="156"/>
  <c r="I3086" i="156" s="1"/>
  <c r="H681" i="37" s="1"/>
  <c r="K918" i="156"/>
  <c r="I917" i="156"/>
  <c r="K1871" i="156"/>
  <c r="I1870" i="156"/>
  <c r="K2912" i="156"/>
  <c r="J538" i="37" s="1"/>
  <c r="I2840" i="156"/>
  <c r="I2912" i="156" s="1"/>
  <c r="H538" i="37" s="1"/>
  <c r="K2913" i="156"/>
  <c r="J539" i="37" s="1"/>
  <c r="I2844" i="156"/>
  <c r="I2913" i="156" s="1"/>
  <c r="H539" i="37" s="1"/>
  <c r="K1692" i="156"/>
  <c r="I1691" i="156"/>
  <c r="I3013" i="156"/>
  <c r="I3087" i="156" s="1"/>
  <c r="H682" i="37" s="1"/>
  <c r="K1596" i="156"/>
  <c r="I1595" i="156"/>
  <c r="K1803" i="156"/>
  <c r="I1802" i="156"/>
  <c r="K1463" i="156"/>
  <c r="I1462" i="156"/>
  <c r="L20" i="57"/>
  <c r="M16" i="46"/>
  <c r="F1719" i="157"/>
  <c r="I1291" i="157"/>
  <c r="I1371" i="157" s="1"/>
  <c r="G558" i="37" s="1"/>
  <c r="I1333" i="157"/>
  <c r="I1413" i="157" s="1"/>
  <c r="G600" i="37" s="1"/>
  <c r="L18" i="57"/>
  <c r="F2082" i="157"/>
  <c r="F1730" i="157"/>
  <c r="H1416" i="157"/>
  <c r="F1573" i="157"/>
  <c r="I545" i="157"/>
  <c r="E2752" i="156"/>
  <c r="G3439" i="156"/>
  <c r="F1195" i="37" s="1"/>
  <c r="G3459" i="156"/>
  <c r="H2678" i="156"/>
  <c r="H2749" i="156" s="1"/>
  <c r="G317" i="37" s="1"/>
  <c r="H1979" i="156"/>
  <c r="H698" i="156"/>
  <c r="F780" i="156"/>
  <c r="M12" i="46"/>
  <c r="S988" i="156"/>
  <c r="M15" i="46"/>
  <c r="G1580" i="157"/>
  <c r="Q937" i="157"/>
  <c r="P940" i="157"/>
  <c r="P1099" i="157" s="1"/>
  <c r="N400" i="37" s="1"/>
  <c r="L19" i="57"/>
  <c r="O937" i="157"/>
  <c r="M940" i="157"/>
  <c r="I1452" i="157"/>
  <c r="I1531" i="157" s="1"/>
  <c r="G769" i="37" s="1"/>
  <c r="M13" i="46"/>
  <c r="S1047" i="156"/>
  <c r="P3313" i="156"/>
  <c r="Y3402" i="156"/>
  <c r="X1158" i="37" s="1"/>
  <c r="X1278" i="37"/>
  <c r="K18" i="46"/>
  <c r="M17" i="46"/>
  <c r="U3402" i="156"/>
  <c r="L16" i="57"/>
  <c r="T1278" i="37"/>
  <c r="L15" i="57"/>
  <c r="J21" i="57"/>
  <c r="J95" i="57" s="1"/>
  <c r="K967" i="37" s="1"/>
  <c r="Z2173" i="157"/>
  <c r="Z2031" i="157"/>
  <c r="Z1520" i="157"/>
  <c r="Z1360" i="157"/>
  <c r="Z1203" i="157"/>
  <c r="X409" i="37" s="1"/>
  <c r="Z1032" i="157"/>
  <c r="X1277" i="37"/>
  <c r="Y3180" i="156"/>
  <c r="Y3021" i="156"/>
  <c r="Y2855" i="156"/>
  <c r="Y2700" i="156"/>
  <c r="P702" i="156"/>
  <c r="P703" i="156" s="1"/>
  <c r="T546" i="37"/>
  <c r="H2814" i="156"/>
  <c r="H2895" i="156" s="1"/>
  <c r="G521" i="37" s="1"/>
  <c r="T1277" i="37"/>
  <c r="Q1277" i="157"/>
  <c r="V3406" i="156"/>
  <c r="J1681" i="157"/>
  <c r="I355" i="157"/>
  <c r="T618" i="157"/>
  <c r="G1725" i="157"/>
  <c r="E836" i="37" s="1"/>
  <c r="I2114" i="157"/>
  <c r="I2184" i="157" s="1"/>
  <c r="G1106" i="37" s="1"/>
  <c r="I1272" i="157"/>
  <c r="G478" i="37" s="1"/>
  <c r="L986" i="156"/>
  <c r="I80" i="157"/>
  <c r="W80" i="157"/>
  <c r="H1201" i="156"/>
  <c r="U464" i="156"/>
  <c r="U732" i="156"/>
  <c r="U539" i="156"/>
  <c r="U3180" i="156"/>
  <c r="T689" i="37" s="1"/>
  <c r="T688" i="37" s="1"/>
  <c r="U3021" i="156"/>
  <c r="T616" i="37" s="1"/>
  <c r="U669" i="156"/>
  <c r="U2700" i="156"/>
  <c r="T268" i="37" s="1"/>
  <c r="T267" i="37" s="1"/>
  <c r="U2855" i="156"/>
  <c r="T481" i="37" s="1"/>
  <c r="T480" i="37" s="1"/>
  <c r="U2241" i="156"/>
  <c r="U2535" i="156" s="1"/>
  <c r="F766" i="156"/>
  <c r="W714" i="157"/>
  <c r="V1278" i="37"/>
  <c r="F551" i="156"/>
  <c r="H262" i="156"/>
  <c r="I403" i="157"/>
  <c r="G64" i="46"/>
  <c r="G124" i="46" s="1"/>
  <c r="G242" i="37" s="1"/>
  <c r="G147" i="46"/>
  <c r="G265" i="37" s="1"/>
  <c r="I1758" i="157"/>
  <c r="G869" i="37" s="1"/>
  <c r="G1735" i="157"/>
  <c r="E846" i="37" s="1"/>
  <c r="I802" i="157"/>
  <c r="W1033" i="157"/>
  <c r="U334" i="37" s="1"/>
  <c r="K462" i="156"/>
  <c r="I826" i="157"/>
  <c r="G186" i="37" s="1"/>
  <c r="V1277" i="37"/>
  <c r="K2758" i="156"/>
  <c r="J326" i="37" s="1"/>
  <c r="H2104" i="156"/>
  <c r="W3402" i="156"/>
  <c r="H361" i="156"/>
  <c r="H294" i="156"/>
  <c r="F3413" i="156"/>
  <c r="H3309" i="156"/>
  <c r="H1469" i="156"/>
  <c r="S1087" i="156"/>
  <c r="W3021" i="156"/>
  <c r="V616" i="37" s="1"/>
  <c r="W2855" i="156"/>
  <c r="V481" i="37" s="1"/>
  <c r="V480" i="37" s="1"/>
  <c r="H3340" i="156"/>
  <c r="H1066" i="156"/>
  <c r="F3465" i="156"/>
  <c r="E1221" i="37" s="1"/>
  <c r="F156" i="57"/>
  <c r="G1028" i="37" s="1"/>
  <c r="J1509" i="157"/>
  <c r="J1579" i="157" s="1"/>
  <c r="H817" i="37" s="1"/>
  <c r="I2091" i="157"/>
  <c r="G1091" i="37" s="1"/>
  <c r="I1706" i="157"/>
  <c r="I2232" i="157"/>
  <c r="G1154" i="37" s="1"/>
  <c r="P2111" i="156"/>
  <c r="K3318" i="156"/>
  <c r="F2190" i="156"/>
  <c r="H2190" i="156" s="1"/>
  <c r="O2538" i="156"/>
  <c r="N12" i="37" s="1"/>
  <c r="N1279" i="37" s="1"/>
  <c r="H2710" i="156"/>
  <c r="G278" i="37" s="1"/>
  <c r="H703" i="156"/>
  <c r="P2126" i="156"/>
  <c r="P2127" i="156"/>
  <c r="K3403" i="156"/>
  <c r="J1159" i="37" s="1"/>
  <c r="H1698" i="156"/>
  <c r="K3014" i="156"/>
  <c r="K223" i="157"/>
  <c r="I1782" i="157"/>
  <c r="G893" i="37" s="1"/>
  <c r="I940" i="157"/>
  <c r="I1809" i="157"/>
  <c r="O148" i="157"/>
  <c r="G703" i="157"/>
  <c r="I1956" i="157"/>
  <c r="I1084" i="157"/>
  <c r="G385" i="37" s="1"/>
  <c r="O880" i="156"/>
  <c r="P880" i="156" s="1"/>
  <c r="H537" i="156"/>
  <c r="S625" i="156"/>
  <c r="H589" i="156"/>
  <c r="K3087" i="156"/>
  <c r="J682" i="37" s="1"/>
  <c r="O1462" i="156"/>
  <c r="O1463" i="156" s="1"/>
  <c r="P1463" i="156" s="1"/>
  <c r="F3181" i="156"/>
  <c r="H1634" i="156"/>
  <c r="F1315" i="156"/>
  <c r="I1091" i="157"/>
  <c r="G392" i="37" s="1"/>
  <c r="M1027" i="157"/>
  <c r="G1513" i="157"/>
  <c r="I639" i="157"/>
  <c r="O1024" i="157"/>
  <c r="H2083" i="157"/>
  <c r="G136" i="157"/>
  <c r="I84" i="157"/>
  <c r="S3019" i="156"/>
  <c r="O391" i="157"/>
  <c r="I1844" i="157"/>
  <c r="H1417" i="157"/>
  <c r="K1353" i="157"/>
  <c r="I777" i="157"/>
  <c r="G153" i="37" s="1"/>
  <c r="L944" i="157"/>
  <c r="K1361" i="157"/>
  <c r="I548" i="37" s="1"/>
  <c r="L1870" i="157"/>
  <c r="H1772" i="157"/>
  <c r="O231" i="157"/>
  <c r="K341" i="157"/>
  <c r="J135" i="157"/>
  <c r="J1866" i="157"/>
  <c r="F339" i="37"/>
  <c r="H1730" i="157"/>
  <c r="I773" i="157"/>
  <c r="G149" i="37" s="1"/>
  <c r="I622" i="157"/>
  <c r="I820" i="157"/>
  <c r="G180" i="37" s="1"/>
  <c r="I42" i="157"/>
  <c r="K133" i="156"/>
  <c r="H2640" i="156"/>
  <c r="S2444" i="156"/>
  <c r="R263" i="156"/>
  <c r="H777" i="156"/>
  <c r="G1271" i="37" s="1"/>
  <c r="H748" i="156"/>
  <c r="G1242" i="37" s="1"/>
  <c r="F885" i="156"/>
  <c r="O568" i="156"/>
  <c r="O569" i="156" s="1"/>
  <c r="L2127" i="156"/>
  <c r="Q1679" i="157"/>
  <c r="P1681" i="157"/>
  <c r="Q1681" i="157" s="1"/>
  <c r="Q1779" i="157" s="1"/>
  <c r="O890" i="37" s="1"/>
  <c r="J395" i="157"/>
  <c r="M2019" i="157"/>
  <c r="I361" i="157"/>
  <c r="I1509" i="157"/>
  <c r="I1579" i="157" s="1"/>
  <c r="G817" i="37" s="1"/>
  <c r="G1422" i="157"/>
  <c r="E609" i="37" s="1"/>
  <c r="S1358" i="157"/>
  <c r="S1359" i="157" s="1"/>
  <c r="I2013" i="157"/>
  <c r="I2085" i="157" s="1"/>
  <c r="G1085" i="37" s="1"/>
  <c r="O1679" i="157"/>
  <c r="M1681" i="157"/>
  <c r="O150" i="157"/>
  <c r="I395" i="157"/>
  <c r="O238" i="157"/>
  <c r="O239" i="157"/>
  <c r="O236" i="157"/>
  <c r="O234" i="157"/>
  <c r="R134" i="156"/>
  <c r="H623" i="156"/>
  <c r="H624" i="156" s="1"/>
  <c r="H280" i="156"/>
  <c r="H2133" i="156"/>
  <c r="H1877" i="156"/>
  <c r="H1755" i="156"/>
  <c r="V570" i="156"/>
  <c r="L3007" i="156"/>
  <c r="H793" i="156"/>
  <c r="F2431" i="156"/>
  <c r="R669" i="156"/>
  <c r="V770" i="156"/>
  <c r="U1264" i="37" s="1"/>
  <c r="F569" i="156"/>
  <c r="F778" i="156" s="1"/>
  <c r="H2762" i="156"/>
  <c r="G330" i="37" s="1"/>
  <c r="F2228" i="156"/>
  <c r="H2228" i="156" s="1"/>
  <c r="R2106" i="156"/>
  <c r="H1392" i="156"/>
  <c r="N29" i="156"/>
  <c r="N21" i="156"/>
  <c r="N31" i="156"/>
  <c r="N193" i="156"/>
  <c r="N279" i="156"/>
  <c r="N37" i="156"/>
  <c r="N20" i="156"/>
  <c r="O197" i="156"/>
  <c r="P197" i="156" s="1"/>
  <c r="T2029" i="157"/>
  <c r="H2587" i="156"/>
  <c r="H747" i="156"/>
  <c r="G1241" i="37" s="1"/>
  <c r="H1691" i="156"/>
  <c r="W1036" i="157"/>
  <c r="U337" i="37" s="1"/>
  <c r="P1102" i="157"/>
  <c r="N403" i="37" s="1"/>
  <c r="T603" i="157"/>
  <c r="P340" i="157"/>
  <c r="I2104" i="157"/>
  <c r="H1773" i="157"/>
  <c r="F1772" i="157"/>
  <c r="I1106" i="157"/>
  <c r="G407" i="37" s="1"/>
  <c r="K944" i="157"/>
  <c r="J1956" i="157"/>
  <c r="P1956" i="157"/>
  <c r="P2032" i="157" s="1"/>
  <c r="N1032" i="37" s="1"/>
  <c r="I1939" i="157"/>
  <c r="G959" i="37" s="1"/>
  <c r="I1693" i="157"/>
  <c r="I713" i="157"/>
  <c r="O243" i="157"/>
  <c r="Q701" i="157"/>
  <c r="Q629" i="157"/>
  <c r="G944" i="157"/>
  <c r="I2090" i="157"/>
  <c r="G1090" i="37" s="1"/>
  <c r="K1196" i="157"/>
  <c r="K1870" i="157"/>
  <c r="K1780" i="157"/>
  <c r="I891" i="37" s="1"/>
  <c r="K469" i="157"/>
  <c r="H147" i="156"/>
  <c r="H2824" i="156"/>
  <c r="H2905" i="156" s="1"/>
  <c r="G531" i="37" s="1"/>
  <c r="H3115" i="156"/>
  <c r="H3191" i="156" s="1"/>
  <c r="G700" i="37" s="1"/>
  <c r="H1813" i="156"/>
  <c r="P993" i="156"/>
  <c r="H159" i="156"/>
  <c r="O185" i="156"/>
  <c r="O186" i="156" s="1"/>
  <c r="P186" i="156" s="1"/>
  <c r="V3405" i="156"/>
  <c r="U1161" i="37" s="1"/>
  <c r="H1060" i="156"/>
  <c r="F3441" i="156"/>
  <c r="H3013" i="156"/>
  <c r="H3087" i="156" s="1"/>
  <c r="G682" i="37" s="1"/>
  <c r="P1742" i="156"/>
  <c r="H1703" i="156"/>
  <c r="L1595" i="156"/>
  <c r="R539" i="156"/>
  <c r="N195" i="156"/>
  <c r="F177" i="156"/>
  <c r="Q3402" i="156"/>
  <c r="H2989" i="156"/>
  <c r="H3079" i="156" s="1"/>
  <c r="G674" i="37" s="1"/>
  <c r="N567" i="156"/>
  <c r="N778" i="156" s="1"/>
  <c r="M1272" i="37" s="1"/>
  <c r="H1436" i="156"/>
  <c r="D1278" i="37"/>
  <c r="G22" i="46"/>
  <c r="G92" i="46" s="1"/>
  <c r="G210" i="37" s="1"/>
  <c r="L1353" i="157"/>
  <c r="I1190" i="157"/>
  <c r="I1780" i="157"/>
  <c r="G891" i="37" s="1"/>
  <c r="O233" i="157"/>
  <c r="L1779" i="157"/>
  <c r="J890" i="37" s="1"/>
  <c r="G1521" i="157"/>
  <c r="I804" i="157"/>
  <c r="I2231" i="157"/>
  <c r="G1153" i="37" s="1"/>
  <c r="K1682" i="157"/>
  <c r="I1819" i="157"/>
  <c r="J1347" i="157"/>
  <c r="M1599" i="157"/>
  <c r="I758" i="157"/>
  <c r="G134" i="37" s="1"/>
  <c r="L703" i="157"/>
  <c r="I480" i="157"/>
  <c r="G469" i="157"/>
  <c r="G692" i="157"/>
  <c r="E339" i="37"/>
  <c r="P1347" i="157"/>
  <c r="P1421" i="157" s="1"/>
  <c r="N608" i="37" s="1"/>
  <c r="I1682" i="157"/>
  <c r="I1960" i="157"/>
  <c r="G383" i="157"/>
  <c r="L341" i="157"/>
  <c r="J3014" i="156"/>
  <c r="J3088" i="156" s="1"/>
  <c r="I683" i="37" s="1"/>
  <c r="H796" i="156"/>
  <c r="H1462" i="156"/>
  <c r="N1083" i="156"/>
  <c r="J2039" i="156"/>
  <c r="W949" i="157"/>
  <c r="I169" i="157"/>
  <c r="F918" i="156"/>
  <c r="O3172" i="156"/>
  <c r="O3242" i="156" s="1"/>
  <c r="N751" i="37" s="1"/>
  <c r="H478" i="156"/>
  <c r="K885" i="156"/>
  <c r="J885" i="156"/>
  <c r="Q3180" i="156"/>
  <c r="Q3021" i="156"/>
  <c r="Q2855" i="156"/>
  <c r="Q2700" i="156"/>
  <c r="P568" i="156"/>
  <c r="P569" i="156" s="1"/>
  <c r="H197" i="156"/>
  <c r="R2444" i="156"/>
  <c r="H880" i="156"/>
  <c r="R1531" i="156"/>
  <c r="F1602" i="156"/>
  <c r="P1743" i="156"/>
  <c r="F774" i="156"/>
  <c r="N726" i="156"/>
  <c r="N727" i="156" s="1"/>
  <c r="H380" i="156"/>
  <c r="H591" i="156"/>
  <c r="K256" i="156"/>
  <c r="H2127" i="156"/>
  <c r="H3412" i="156"/>
  <c r="G1168" i="37" s="1"/>
  <c r="F1871" i="156"/>
  <c r="H2112" i="156"/>
  <c r="H1595" i="156"/>
  <c r="P1528" i="156"/>
  <c r="E583" i="156"/>
  <c r="H553" i="156"/>
  <c r="O1530" i="156"/>
  <c r="P1530" i="156" s="1"/>
  <c r="L983" i="156"/>
  <c r="H185" i="156"/>
  <c r="H605" i="156"/>
  <c r="H1631" i="156"/>
  <c r="G1779" i="157"/>
  <c r="I36" i="157"/>
  <c r="I492" i="157"/>
  <c r="F1574" i="157"/>
  <c r="F1780" i="157"/>
  <c r="F615" i="157"/>
  <c r="F374" i="157"/>
  <c r="F537" i="157"/>
  <c r="F2089" i="157"/>
  <c r="F1417" i="157"/>
  <c r="F2084" i="157"/>
  <c r="F1773" i="157"/>
  <c r="F1581" i="157"/>
  <c r="G1582" i="157"/>
  <c r="G1781" i="157"/>
  <c r="F1423" i="157"/>
  <c r="F535" i="157"/>
  <c r="F1699" i="157"/>
  <c r="I367" i="157"/>
  <c r="J2607" i="156"/>
  <c r="I81" i="37" s="1"/>
  <c r="H2596" i="156"/>
  <c r="G70" i="37" s="1"/>
  <c r="L2189" i="156"/>
  <c r="R2324" i="156"/>
  <c r="H1430" i="156"/>
  <c r="F1386" i="156"/>
  <c r="N1223" i="156"/>
  <c r="H805" i="156"/>
  <c r="F582" i="156"/>
  <c r="H3410" i="156"/>
  <c r="G1166" i="37" s="1"/>
  <c r="K2845" i="156"/>
  <c r="H2840" i="156"/>
  <c r="H1750" i="156"/>
  <c r="H1649" i="156"/>
  <c r="K344" i="156"/>
  <c r="H575" i="156"/>
  <c r="H2941" i="156"/>
  <c r="H3031" i="156" s="1"/>
  <c r="G626" i="37" s="1"/>
  <c r="H1810" i="156"/>
  <c r="H631" i="156"/>
  <c r="O2844" i="156"/>
  <c r="O2913" i="156" s="1"/>
  <c r="N539" i="37" s="1"/>
  <c r="H2708" i="156"/>
  <c r="G276" i="37" s="1"/>
  <c r="H1711" i="156"/>
  <c r="H746" i="156"/>
  <c r="G1240" i="37" s="1"/>
  <c r="O1157" i="156"/>
  <c r="H1085" i="156"/>
  <c r="R1745" i="156"/>
  <c r="H1235" i="156"/>
  <c r="P2188" i="156"/>
  <c r="P2189" i="156" s="1"/>
  <c r="H962" i="156"/>
  <c r="S2106" i="156"/>
  <c r="S2107" i="156" s="1"/>
  <c r="H900" i="156"/>
  <c r="H3016" i="156"/>
  <c r="H3090" i="156" s="1"/>
  <c r="G685" i="37" s="1"/>
  <c r="O2190" i="156"/>
  <c r="P2190" i="156" s="1"/>
  <c r="F2758" i="156"/>
  <c r="E326" i="37" s="1"/>
  <c r="S2324" i="156"/>
  <c r="H1862" i="156"/>
  <c r="H1002" i="156"/>
  <c r="H1327" i="156"/>
  <c r="J344" i="156"/>
  <c r="R1087" i="156"/>
  <c r="H1605" i="156"/>
  <c r="L2931" i="156"/>
  <c r="H2763" i="156"/>
  <c r="G331" i="37" s="1"/>
  <c r="H2571" i="156"/>
  <c r="G45" i="37" s="1"/>
  <c r="S1531" i="156"/>
  <c r="H2795" i="156"/>
  <c r="H2649" i="156"/>
  <c r="F2693" i="156"/>
  <c r="H1475" i="156"/>
  <c r="H1707" i="156"/>
  <c r="O1085" i="156"/>
  <c r="O1086" i="156" s="1"/>
  <c r="H745" i="156"/>
  <c r="G1239" i="37" s="1"/>
  <c r="F3422" i="156"/>
  <c r="H3317" i="156"/>
  <c r="O3330" i="156"/>
  <c r="P3330" i="156" s="1"/>
  <c r="H2692" i="156"/>
  <c r="H2693" i="156" s="1"/>
  <c r="H3109" i="156"/>
  <c r="H3185" i="156" s="1"/>
  <c r="G694" i="37" s="1"/>
  <c r="N1742" i="156"/>
  <c r="H1157" i="156"/>
  <c r="H1179" i="156"/>
  <c r="H1934" i="156"/>
  <c r="V3323" i="156"/>
  <c r="F2199" i="156"/>
  <c r="H2199" i="156" s="1"/>
  <c r="H1509" i="156"/>
  <c r="L1462" i="156"/>
  <c r="N1458" i="156"/>
  <c r="H3124" i="156"/>
  <c r="H2591" i="156"/>
  <c r="G65" i="37" s="1"/>
  <c r="F706" i="156"/>
  <c r="H708" i="156"/>
  <c r="H470" i="156"/>
  <c r="H2147" i="156"/>
  <c r="N250" i="156"/>
  <c r="N777" i="156" s="1"/>
  <c r="M1271" i="37" s="1"/>
  <c r="L132" i="156"/>
  <c r="N128" i="156"/>
  <c r="F2345" i="156"/>
  <c r="H2345" i="156" s="1"/>
  <c r="F2039" i="156"/>
  <c r="H2038" i="156"/>
  <c r="H1653" i="156"/>
  <c r="H3397" i="156"/>
  <c r="F3468" i="156"/>
  <c r="E1224" i="37" s="1"/>
  <c r="H1644" i="156"/>
  <c r="H742" i="156"/>
  <c r="G1236" i="37" s="1"/>
  <c r="N254" i="156"/>
  <c r="L255" i="156"/>
  <c r="N453" i="156"/>
  <c r="N1156" i="156"/>
  <c r="L1157" i="156"/>
  <c r="H3091" i="156"/>
  <c r="G686" i="37" s="1"/>
  <c r="H3387" i="156"/>
  <c r="H2844" i="156"/>
  <c r="F2845" i="156"/>
  <c r="F2913" i="156"/>
  <c r="E539" i="37" s="1"/>
  <c r="H2589" i="156"/>
  <c r="G63" i="37" s="1"/>
  <c r="N2111" i="156"/>
  <c r="L2112" i="156"/>
  <c r="F1616" i="156"/>
  <c r="H1617" i="156"/>
  <c r="F1619" i="156"/>
  <c r="H1620" i="156"/>
  <c r="H1006" i="156"/>
  <c r="O917" i="156"/>
  <c r="O918" i="156" s="1"/>
  <c r="P918" i="156" s="1"/>
  <c r="P915" i="156"/>
  <c r="F1744" i="156"/>
  <c r="H3246" i="156"/>
  <c r="G755" i="37" s="1"/>
  <c r="N3012" i="156"/>
  <c r="L3013" i="156"/>
  <c r="V3403" i="156"/>
  <c r="U1159" i="37" s="1"/>
  <c r="H996" i="156"/>
  <c r="F731" i="156"/>
  <c r="H1794" i="156"/>
  <c r="K774" i="156"/>
  <c r="F543" i="156"/>
  <c r="H210" i="156"/>
  <c r="H57" i="156"/>
  <c r="F2755" i="156"/>
  <c r="E323" i="37" s="1"/>
  <c r="H2091" i="156"/>
  <c r="H482" i="156"/>
  <c r="H1280" i="156"/>
  <c r="H299" i="156"/>
  <c r="H110" i="156"/>
  <c r="F3467" i="156"/>
  <c r="E1223" i="37" s="1"/>
  <c r="F3403" i="156"/>
  <c r="F3318" i="156"/>
  <c r="H3310" i="156"/>
  <c r="E3466" i="156"/>
  <c r="H1856" i="156"/>
  <c r="F1530" i="156"/>
  <c r="H1529" i="156"/>
  <c r="H1988" i="156"/>
  <c r="H965" i="156"/>
  <c r="H383" i="156"/>
  <c r="H2675" i="156"/>
  <c r="H2746" i="156" s="1"/>
  <c r="G314" i="37" s="1"/>
  <c r="F2701" i="156"/>
  <c r="H1517" i="156"/>
  <c r="E3088" i="156"/>
  <c r="H2973" i="156"/>
  <c r="H3063" i="156" s="1"/>
  <c r="G658" i="37" s="1"/>
  <c r="E2914" i="156"/>
  <c r="H1219" i="156"/>
  <c r="H1321" i="156"/>
  <c r="F1225" i="156"/>
  <c r="E3459" i="156"/>
  <c r="E2744" i="156"/>
  <c r="E2759" i="156"/>
  <c r="E1623" i="156"/>
  <c r="E1816" i="156"/>
  <c r="E1817" i="156"/>
  <c r="E529" i="156"/>
  <c r="E3243" i="156"/>
  <c r="E2404" i="156"/>
  <c r="E1638" i="156"/>
  <c r="E447" i="156"/>
  <c r="E1624" i="156"/>
  <c r="E1077" i="156"/>
  <c r="E719" i="156"/>
  <c r="E562" i="156"/>
  <c r="E1637" i="156"/>
  <c r="E1609" i="156"/>
  <c r="E2379" i="156"/>
  <c r="E327" i="156"/>
  <c r="H3166" i="156"/>
  <c r="H3240" i="156" s="1"/>
  <c r="G749" i="37" s="1"/>
  <c r="F2916" i="156"/>
  <c r="E542" i="37" s="1"/>
  <c r="H2848" i="156"/>
  <c r="L3105" i="156"/>
  <c r="H3314" i="156"/>
  <c r="J1086" i="156"/>
  <c r="H3159" i="156"/>
  <c r="H3235" i="156" s="1"/>
  <c r="G744" i="37" s="1"/>
  <c r="L994" i="156"/>
  <c r="N993" i="156"/>
  <c r="G583" i="156"/>
  <c r="G581" i="156"/>
  <c r="P2473" i="156"/>
  <c r="P2476" i="156" s="1"/>
  <c r="P2477" i="156" s="1"/>
  <c r="O2476" i="156"/>
  <c r="P1223" i="156"/>
  <c r="O1224" i="156"/>
  <c r="P1224" i="156" s="1"/>
  <c r="H286" i="156"/>
  <c r="F3462" i="156"/>
  <c r="E1218" i="37" s="1"/>
  <c r="F2856" i="156"/>
  <c r="H2775" i="156"/>
  <c r="S3402" i="156"/>
  <c r="R2700" i="156"/>
  <c r="J3318" i="156"/>
  <c r="R3180" i="156"/>
  <c r="H2918" i="156"/>
  <c r="G544" i="37" s="1"/>
  <c r="F3464" i="156"/>
  <c r="E1220" i="37" s="1"/>
  <c r="G3417" i="156"/>
  <c r="H3423" i="156"/>
  <c r="G1179" i="37" s="1"/>
  <c r="R3323" i="156"/>
  <c r="H3391" i="156"/>
  <c r="N3315" i="156"/>
  <c r="L3317" i="156"/>
  <c r="H2952" i="156"/>
  <c r="H3042" i="156" s="1"/>
  <c r="G637" i="37" s="1"/>
  <c r="P3393" i="156"/>
  <c r="F3244" i="156"/>
  <c r="E753" i="37" s="1"/>
  <c r="H3174" i="156"/>
  <c r="H2999" i="156"/>
  <c r="H3084" i="156" s="1"/>
  <c r="G679" i="37" s="1"/>
  <c r="J2536" i="156"/>
  <c r="I10" i="37" s="1"/>
  <c r="O2199" i="156"/>
  <c r="P2199" i="156" s="1"/>
  <c r="P2197" i="156"/>
  <c r="O2198" i="156"/>
  <c r="P2198" i="156" s="1"/>
  <c r="F2613" i="156"/>
  <c r="E87" i="37" s="1"/>
  <c r="H1876" i="156"/>
  <c r="H1590" i="156"/>
  <c r="O1385" i="156"/>
  <c r="L917" i="156"/>
  <c r="N915" i="156"/>
  <c r="G530" i="156"/>
  <c r="P453" i="156"/>
  <c r="P340" i="156"/>
  <c r="P128" i="156"/>
  <c r="O132" i="156"/>
  <c r="P132" i="156" s="1"/>
  <c r="L1691" i="156"/>
  <c r="H763" i="156"/>
  <c r="G1257" i="37" s="1"/>
  <c r="L931" i="156"/>
  <c r="O338" i="156"/>
  <c r="P338" i="156" s="1"/>
  <c r="P335" i="156"/>
  <c r="H255" i="156"/>
  <c r="F256" i="156"/>
  <c r="F245" i="156"/>
  <c r="H207" i="156"/>
  <c r="L1045" i="156"/>
  <c r="F720" i="156"/>
  <c r="H713" i="156"/>
  <c r="G595" i="156"/>
  <c r="G597" i="156"/>
  <c r="O730" i="156"/>
  <c r="P729" i="156"/>
  <c r="I1229" i="37"/>
  <c r="G664" i="156"/>
  <c r="O623" i="156"/>
  <c r="O624" i="156" s="1"/>
  <c r="P622" i="156"/>
  <c r="P623" i="156" s="1"/>
  <c r="P624" i="156" s="1"/>
  <c r="J462" i="156"/>
  <c r="L197" i="156"/>
  <c r="H42" i="156"/>
  <c r="F462" i="156"/>
  <c r="L343" i="156"/>
  <c r="J3464" i="156"/>
  <c r="I1220" i="37" s="1"/>
  <c r="J2845" i="156"/>
  <c r="J2914" i="156" s="1"/>
  <c r="I540" i="37" s="1"/>
  <c r="R2756" i="156"/>
  <c r="R2757" i="156" s="1"/>
  <c r="O3391" i="156"/>
  <c r="F3242" i="156"/>
  <c r="E751" i="37" s="1"/>
  <c r="F3173" i="156"/>
  <c r="H3172" i="156"/>
  <c r="H2821" i="156"/>
  <c r="H2902" i="156" s="1"/>
  <c r="G528" i="37" s="1"/>
  <c r="J2693" i="156"/>
  <c r="J2759" i="156" s="1"/>
  <c r="I327" i="37" s="1"/>
  <c r="J2758" i="156"/>
  <c r="I326" i="37" s="1"/>
  <c r="K3465" i="156"/>
  <c r="J1221" i="37" s="1"/>
  <c r="G2914" i="156"/>
  <c r="V2763" i="156"/>
  <c r="U331" i="37" s="1"/>
  <c r="O2038" i="156"/>
  <c r="P2033" i="156"/>
  <c r="K2105" i="156"/>
  <c r="H1218" i="156"/>
  <c r="R1872" i="156"/>
  <c r="F1803" i="156"/>
  <c r="H1802" i="156"/>
  <c r="H1536" i="156"/>
  <c r="H1164" i="156"/>
  <c r="G686" i="156"/>
  <c r="F1146" i="156"/>
  <c r="O1045" i="156"/>
  <c r="P1043" i="156"/>
  <c r="O983" i="156"/>
  <c r="P983" i="156" s="1"/>
  <c r="P982" i="156"/>
  <c r="P726" i="156"/>
  <c r="P727" i="156" s="1"/>
  <c r="O727" i="156"/>
  <c r="H1581" i="156"/>
  <c r="O900" i="156"/>
  <c r="P900" i="156" s="1"/>
  <c r="S699" i="156"/>
  <c r="O538" i="156"/>
  <c r="P538" i="156" s="1"/>
  <c r="O537" i="156"/>
  <c r="P537" i="156" s="1"/>
  <c r="P535" i="156"/>
  <c r="K1046" i="156"/>
  <c r="L884" i="156"/>
  <c r="N882" i="156"/>
  <c r="H764" i="156"/>
  <c r="G1258" i="37" s="1"/>
  <c r="L3252" i="156"/>
  <c r="H3256" i="156"/>
  <c r="F2746" i="156"/>
  <c r="E314" i="37" s="1"/>
  <c r="L3391" i="156"/>
  <c r="J3403" i="156"/>
  <c r="I1159" i="37" s="1"/>
  <c r="H3247" i="156"/>
  <c r="G756" i="37" s="1"/>
  <c r="J3173" i="156"/>
  <c r="J3243" i="156" s="1"/>
  <c r="I752" i="37" s="1"/>
  <c r="L3172" i="156"/>
  <c r="N3169" i="156"/>
  <c r="S3178" i="156"/>
  <c r="H3469" i="156"/>
  <c r="G1225" i="37" s="1"/>
  <c r="N3393" i="156"/>
  <c r="H2986" i="156"/>
  <c r="H3076" i="156" s="1"/>
  <c r="G671" i="37" s="1"/>
  <c r="H2616" i="156"/>
  <c r="G90" i="37" s="1"/>
  <c r="P2226" i="156"/>
  <c r="P2227" i="156" s="1"/>
  <c r="P2228" i="156" s="1"/>
  <c r="O2227" i="156"/>
  <c r="O2228" i="156" s="1"/>
  <c r="R2044" i="156"/>
  <c r="H2597" i="156"/>
  <c r="G71" i="37" s="1"/>
  <c r="L1870" i="156"/>
  <c r="G1624" i="156"/>
  <c r="G1638" i="156"/>
  <c r="L1385" i="156"/>
  <c r="N1382" i="156"/>
  <c r="F942" i="156"/>
  <c r="H943" i="156"/>
  <c r="H933" i="156"/>
  <c r="P253" i="156"/>
  <c r="O255" i="156"/>
  <c r="L126" i="156"/>
  <c r="G1625" i="156"/>
  <c r="G1818" i="156"/>
  <c r="O931" i="156"/>
  <c r="P931" i="156" s="1"/>
  <c r="J133" i="156"/>
  <c r="F1046" i="156"/>
  <c r="H1045" i="156"/>
  <c r="J773" i="156"/>
  <c r="I1267" i="37" s="1"/>
  <c r="N604" i="156"/>
  <c r="L605" i="156"/>
  <c r="H343" i="156"/>
  <c r="F344" i="156"/>
  <c r="F200" i="156"/>
  <c r="H202" i="156"/>
  <c r="F1005" i="156"/>
  <c r="F3407" i="156"/>
  <c r="O3252" i="156"/>
  <c r="P3252" i="156" s="1"/>
  <c r="H3334" i="156"/>
  <c r="L3330" i="156"/>
  <c r="N3327" i="156"/>
  <c r="H3409" i="156"/>
  <c r="G1165" i="37" s="1"/>
  <c r="G3466" i="156"/>
  <c r="H3330" i="156"/>
  <c r="F3245" i="156"/>
  <c r="E754" i="37" s="1"/>
  <c r="H3175" i="156"/>
  <c r="J3465" i="156"/>
  <c r="I1221" i="37" s="1"/>
  <c r="R3019" i="156"/>
  <c r="P2836" i="156"/>
  <c r="O2840" i="156"/>
  <c r="P2689" i="156"/>
  <c r="O2692" i="156"/>
  <c r="K3464" i="156"/>
  <c r="J1220" i="37" s="1"/>
  <c r="O3317" i="156"/>
  <c r="P3315" i="156"/>
  <c r="K3242" i="156"/>
  <c r="J751" i="37" s="1"/>
  <c r="K3173" i="156"/>
  <c r="O3105" i="156"/>
  <c r="P3096" i="156"/>
  <c r="H3470" i="156"/>
  <c r="G1226" i="37" s="1"/>
  <c r="H3408" i="156"/>
  <c r="G1164" i="37" s="1"/>
  <c r="H2919" i="156"/>
  <c r="G545" i="37" s="1"/>
  <c r="N2836" i="156"/>
  <c r="L2692" i="156"/>
  <c r="N2689" i="156"/>
  <c r="L2038" i="156"/>
  <c r="N2033" i="156"/>
  <c r="N2102" i="156"/>
  <c r="L2104" i="156"/>
  <c r="H2049" i="156"/>
  <c r="H1909" i="156"/>
  <c r="O1870" i="156"/>
  <c r="K2039" i="156"/>
  <c r="R1804" i="156"/>
  <c r="H1823" i="156"/>
  <c r="J1692" i="156"/>
  <c r="P1593" i="156"/>
  <c r="O1595" i="156"/>
  <c r="H1500" i="156"/>
  <c r="N1052" i="156"/>
  <c r="L1054" i="156"/>
  <c r="J1158" i="156"/>
  <c r="K1158" i="156"/>
  <c r="O986" i="156"/>
  <c r="P986" i="156" s="1"/>
  <c r="P985" i="156"/>
  <c r="O987" i="156"/>
  <c r="P987" i="156" s="1"/>
  <c r="E770" i="156"/>
  <c r="L1233" i="156"/>
  <c r="H759" i="156"/>
  <c r="G1253" i="37" s="1"/>
  <c r="N335" i="156"/>
  <c r="L338" i="156"/>
  <c r="L537" i="156"/>
  <c r="N535" i="156"/>
  <c r="L538" i="156"/>
  <c r="J256" i="156"/>
  <c r="F987" i="156"/>
  <c r="H986" i="156"/>
  <c r="AB1227" i="37"/>
  <c r="N729" i="156"/>
  <c r="L730" i="156"/>
  <c r="N622" i="156"/>
  <c r="N623" i="156" s="1"/>
  <c r="N624" i="156" s="1"/>
  <c r="L623" i="156"/>
  <c r="O884" i="156"/>
  <c r="P884" i="156" s="1"/>
  <c r="P882" i="156"/>
  <c r="P604" i="156"/>
  <c r="O605" i="156"/>
  <c r="N2621" i="156"/>
  <c r="L2630" i="156"/>
  <c r="J2608" i="156"/>
  <c r="I82" i="37" s="1"/>
  <c r="O39" i="156"/>
  <c r="P39" i="156" s="1"/>
  <c r="P13" i="156"/>
  <c r="J1225" i="156"/>
  <c r="P1225" i="156"/>
  <c r="V1880" i="156"/>
  <c r="F2599" i="156"/>
  <c r="E73" i="37" s="1"/>
  <c r="J774" i="156"/>
  <c r="I1268" i="37" s="1"/>
  <c r="N15" i="156"/>
  <c r="F85" i="37"/>
  <c r="J2128" i="156"/>
  <c r="J2611" i="156" s="1"/>
  <c r="I85" i="37" s="1"/>
  <c r="H2935" i="156"/>
  <c r="H3025" i="156" s="1"/>
  <c r="G620" i="37" s="1"/>
  <c r="P3002" i="156"/>
  <c r="O3007" i="156"/>
  <c r="H2634" i="156"/>
  <c r="F2705" i="156"/>
  <c r="E273" i="37" s="1"/>
  <c r="N2626" i="156"/>
  <c r="O2630" i="156"/>
  <c r="P2621" i="156"/>
  <c r="N790" i="156"/>
  <c r="O280" i="156"/>
  <c r="P280" i="156" s="1"/>
  <c r="P266" i="156"/>
  <c r="O147" i="156"/>
  <c r="P147" i="156" s="1"/>
  <c r="H757" i="156"/>
  <c r="G1251" i="37" s="1"/>
  <c r="N2767" i="156"/>
  <c r="L2775" i="156"/>
  <c r="N1305" i="156"/>
  <c r="L1314" i="156"/>
  <c r="N785" i="156"/>
  <c r="L793" i="156"/>
  <c r="N350" i="156"/>
  <c r="N16" i="156"/>
  <c r="N14" i="156"/>
  <c r="J2199" i="156"/>
  <c r="U1232" i="37"/>
  <c r="O793" i="156"/>
  <c r="P793" i="156" s="1"/>
  <c r="K2701" i="156"/>
  <c r="O1314" i="156"/>
  <c r="P1305" i="156"/>
  <c r="H39" i="156"/>
  <c r="H2706" i="156"/>
  <c r="G274" i="37" s="1"/>
  <c r="N360" i="156"/>
  <c r="O2775" i="156"/>
  <c r="P2767" i="156"/>
  <c r="H1904" i="156"/>
  <c r="N271" i="156"/>
  <c r="N143" i="156"/>
  <c r="N18" i="156"/>
  <c r="N737" i="156" s="1"/>
  <c r="M1231" i="37" s="1"/>
  <c r="N13" i="156"/>
  <c r="L39" i="156"/>
  <c r="L900" i="156"/>
  <c r="L880" i="156"/>
  <c r="O2931" i="156"/>
  <c r="P18" i="156"/>
  <c r="F3014" i="156"/>
  <c r="H3007" i="156"/>
  <c r="H3086" i="156" s="1"/>
  <c r="G681" i="37" s="1"/>
  <c r="F3086" i="156"/>
  <c r="E681" i="37" s="1"/>
  <c r="P113" i="156"/>
  <c r="O126" i="156"/>
  <c r="K2856" i="156"/>
  <c r="N266" i="156"/>
  <c r="L280" i="156"/>
  <c r="N142" i="156"/>
  <c r="L147" i="156"/>
  <c r="N17" i="156"/>
  <c r="F3022" i="156"/>
  <c r="H2931" i="156"/>
  <c r="Q94" i="57"/>
  <c r="R966" i="37" s="1"/>
  <c r="P94" i="57"/>
  <c r="Q966" i="37" s="1"/>
  <c r="Q965" i="37" s="1"/>
  <c r="F88" i="57"/>
  <c r="E154" i="57"/>
  <c r="F1026" i="37" s="1"/>
  <c r="C157" i="57"/>
  <c r="D1029" i="37" s="1"/>
  <c r="F155" i="57"/>
  <c r="G1027" i="37" s="1"/>
  <c r="F31" i="57"/>
  <c r="F67" i="57"/>
  <c r="F132" i="57" s="1"/>
  <c r="G1004" i="37" s="1"/>
  <c r="F85" i="57"/>
  <c r="F25" i="57"/>
  <c r="N12" i="57"/>
  <c r="M21" i="57"/>
  <c r="M95" i="57" s="1"/>
  <c r="N967" i="37" s="1"/>
  <c r="G21" i="57"/>
  <c r="G95" i="57" s="1"/>
  <c r="H967" i="37" s="1"/>
  <c r="D148" i="46"/>
  <c r="D266" i="37" s="1"/>
  <c r="G143" i="46"/>
  <c r="G261" i="37" s="1"/>
  <c r="G142" i="46"/>
  <c r="G260" i="37" s="1"/>
  <c r="O12" i="46"/>
  <c r="N18" i="46"/>
  <c r="N89" i="46" s="1"/>
  <c r="N207" i="37" s="1"/>
  <c r="G18" i="46"/>
  <c r="H18" i="46"/>
  <c r="H89" i="46" s="1"/>
  <c r="H207" i="37" s="1"/>
  <c r="J2019" i="157"/>
  <c r="G1941" i="157"/>
  <c r="I1871" i="157"/>
  <c r="J1869" i="157"/>
  <c r="M1866" i="157"/>
  <c r="I611" i="157"/>
  <c r="M630" i="157"/>
  <c r="I760" i="157"/>
  <c r="G136" i="37" s="1"/>
  <c r="W225" i="157"/>
  <c r="J1799" i="157"/>
  <c r="K136" i="157"/>
  <c r="P222" i="157"/>
  <c r="Q222" i="157" s="1"/>
  <c r="I1584" i="157"/>
  <c r="G822" i="37" s="1"/>
  <c r="O230" i="157"/>
  <c r="I633" i="157"/>
  <c r="M395" i="157"/>
  <c r="M1442" i="157"/>
  <c r="I1755" i="157"/>
  <c r="G866" i="37" s="1"/>
  <c r="G1719" i="157"/>
  <c r="E830" i="37" s="1"/>
  <c r="J1599" i="157"/>
  <c r="J1442" i="157"/>
  <c r="T540" i="157"/>
  <c r="Q117" i="157"/>
  <c r="I724" i="157"/>
  <c r="G100" i="37" s="1"/>
  <c r="L1033" i="157"/>
  <c r="J334" i="37" s="1"/>
  <c r="I1609" i="157"/>
  <c r="I1725" i="157" s="1"/>
  <c r="G836" i="37" s="1"/>
  <c r="I560" i="157"/>
  <c r="W603" i="157"/>
  <c r="Q334" i="157"/>
  <c r="M1509" i="157"/>
  <c r="I1502" i="157"/>
  <c r="I1575" i="157" s="1"/>
  <c r="G813" i="37" s="1"/>
  <c r="I1461" i="157"/>
  <c r="I1446" i="157"/>
  <c r="I1525" i="157" s="1"/>
  <c r="G763" i="37" s="1"/>
  <c r="H1572" i="157"/>
  <c r="F810" i="37" s="1"/>
  <c r="M1118" i="157"/>
  <c r="J1190" i="157"/>
  <c r="I1426" i="157"/>
  <c r="G613" i="37" s="1"/>
  <c r="I748" i="157"/>
  <c r="G124" i="37" s="1"/>
  <c r="M151" i="157"/>
  <c r="I1424" i="157"/>
  <c r="G611" i="37" s="1"/>
  <c r="J1352" i="157"/>
  <c r="J1422" i="157" s="1"/>
  <c r="H609" i="37" s="1"/>
  <c r="I1347" i="157"/>
  <c r="M1281" i="157"/>
  <c r="I1281" i="157"/>
  <c r="J1281" i="157"/>
  <c r="I1176" i="157"/>
  <c r="I1260" i="157" s="1"/>
  <c r="G466" i="37" s="1"/>
  <c r="P1118" i="157"/>
  <c r="P1204" i="157" s="1"/>
  <c r="N410" i="37" s="1"/>
  <c r="J1118" i="157"/>
  <c r="I1514" i="157"/>
  <c r="I292" i="157"/>
  <c r="G1097" i="157"/>
  <c r="W540" i="157"/>
  <c r="F1096" i="157"/>
  <c r="I975" i="157"/>
  <c r="J958" i="157"/>
  <c r="I1105" i="157"/>
  <c r="G406" i="37" s="1"/>
  <c r="M943" i="157"/>
  <c r="T1203" i="157"/>
  <c r="P395" i="157"/>
  <c r="Q395" i="157" s="1"/>
  <c r="I1425" i="157"/>
  <c r="G612" i="37" s="1"/>
  <c r="M222" i="157"/>
  <c r="G1103" i="157"/>
  <c r="G1754" i="157"/>
  <c r="E865" i="37" s="1"/>
  <c r="F1101" i="157"/>
  <c r="I609" i="157"/>
  <c r="J940" i="157"/>
  <c r="M1190" i="157"/>
  <c r="O1186" i="157"/>
  <c r="M2104" i="157"/>
  <c r="M2174" i="157" s="1"/>
  <c r="K1096" i="37" s="1"/>
  <c r="O2098" i="157"/>
  <c r="O1350" i="157"/>
  <c r="M1956" i="157"/>
  <c r="O1949" i="157"/>
  <c r="G1353" i="157"/>
  <c r="O117" i="157"/>
  <c r="I1128" i="157"/>
  <c r="M340" i="157"/>
  <c r="M244" i="157"/>
  <c r="P859" i="157"/>
  <c r="Q859" i="157" s="1"/>
  <c r="O235" i="157"/>
  <c r="P244" i="157"/>
  <c r="Q244" i="157" s="1"/>
  <c r="P2023" i="157"/>
  <c r="Q2021" i="157"/>
  <c r="I1583" i="157"/>
  <c r="G821" i="37" s="1"/>
  <c r="I1942" i="157"/>
  <c r="G962" i="37" s="1"/>
  <c r="P1869" i="157"/>
  <c r="Q1868" i="157"/>
  <c r="Q1869" i="157" s="1"/>
  <c r="K1938" i="157"/>
  <c r="I958" i="37" s="1"/>
  <c r="F1712" i="157"/>
  <c r="Q1505" i="157"/>
  <c r="P1509" i="157"/>
  <c r="I1285" i="157"/>
  <c r="I1365" i="157" s="1"/>
  <c r="G552" i="37" s="1"/>
  <c r="Q1186" i="157"/>
  <c r="P1190" i="157"/>
  <c r="K1100" i="157"/>
  <c r="I401" i="37" s="1"/>
  <c r="I723" i="157"/>
  <c r="G99" i="37" s="1"/>
  <c r="G1033" i="157"/>
  <c r="I958" i="157"/>
  <c r="M691" i="157"/>
  <c r="O690" i="157"/>
  <c r="M468" i="157"/>
  <c r="O466" i="157"/>
  <c r="M1195" i="157"/>
  <c r="I398" i="157"/>
  <c r="P1195" i="157"/>
  <c r="Q1192" i="157"/>
  <c r="I1138" i="157"/>
  <c r="P1027" i="157"/>
  <c r="Q1025" i="157"/>
  <c r="M699" i="157"/>
  <c r="O698" i="157"/>
  <c r="S603" i="157"/>
  <c r="U94" i="37"/>
  <c r="Q347" i="157"/>
  <c r="P350" i="157"/>
  <c r="Q350" i="157" s="1"/>
  <c r="I725" i="157"/>
  <c r="G101" i="37" s="1"/>
  <c r="J31" i="157"/>
  <c r="J222" i="157"/>
  <c r="L223" i="157"/>
  <c r="O149" i="157"/>
  <c r="I1102" i="157"/>
  <c r="G403" i="37" s="1"/>
  <c r="H539" i="157"/>
  <c r="O30" i="157"/>
  <c r="O25" i="157"/>
  <c r="O17" i="157"/>
  <c r="H1094" i="157"/>
  <c r="I2093" i="157"/>
  <c r="G1093" i="37" s="1"/>
  <c r="Q2016" i="157"/>
  <c r="P2019" i="157"/>
  <c r="F1940" i="157"/>
  <c r="I1943" i="157"/>
  <c r="G963" i="37" s="1"/>
  <c r="K1940" i="157"/>
  <c r="I960" i="37" s="1"/>
  <c r="L2088" i="157"/>
  <c r="J1088" i="37" s="1"/>
  <c r="L2024" i="157"/>
  <c r="Q1590" i="157"/>
  <c r="P1599" i="157"/>
  <c r="I1585" i="157"/>
  <c r="G823" i="37" s="1"/>
  <c r="H1423" i="157"/>
  <c r="I1183" i="157"/>
  <c r="I1265" i="157" s="1"/>
  <c r="G471" i="37" s="1"/>
  <c r="K1267" i="157"/>
  <c r="I473" i="37" s="1"/>
  <c r="T1032" i="157"/>
  <c r="R333" i="37" s="1"/>
  <c r="U812" i="157"/>
  <c r="I1273" i="157"/>
  <c r="G479" i="37" s="1"/>
  <c r="S1201" i="157"/>
  <c r="S1202" i="157" s="1"/>
  <c r="I1010" i="157"/>
  <c r="G1092" i="157"/>
  <c r="E393" i="37" s="1"/>
  <c r="Q698" i="157"/>
  <c r="P699" i="157"/>
  <c r="I1204" i="157"/>
  <c r="G410" i="37" s="1"/>
  <c r="W811" i="157"/>
  <c r="W813" i="157" s="1"/>
  <c r="L1268" i="157"/>
  <c r="J474" i="37" s="1"/>
  <c r="L1196" i="157"/>
  <c r="J1195" i="157"/>
  <c r="Y1032" i="157"/>
  <c r="P691" i="157"/>
  <c r="Q690" i="157"/>
  <c r="Q380" i="157"/>
  <c r="P382" i="157"/>
  <c r="M332" i="157"/>
  <c r="O329" i="157"/>
  <c r="I772" i="157"/>
  <c r="G148" i="37" s="1"/>
  <c r="I778" i="157"/>
  <c r="G154" i="37" s="1"/>
  <c r="I761" i="157"/>
  <c r="G137" i="37" s="1"/>
  <c r="S343" i="157"/>
  <c r="G223" i="157"/>
  <c r="I222" i="157"/>
  <c r="Q128" i="157"/>
  <c r="P135" i="157"/>
  <c r="O29" i="157"/>
  <c r="O23" i="157"/>
  <c r="O16" i="157"/>
  <c r="I51" i="157"/>
  <c r="I2234" i="157"/>
  <c r="G1156" i="37" s="1"/>
  <c r="I2132" i="157"/>
  <c r="K2032" i="157"/>
  <c r="I1032" i="37" s="1"/>
  <c r="I1874" i="157"/>
  <c r="G1944" i="157"/>
  <c r="G1870" i="157"/>
  <c r="I1869" i="157"/>
  <c r="H1719" i="157"/>
  <c r="F830" i="37" s="1"/>
  <c r="I1603" i="157"/>
  <c r="I1719" i="157" s="1"/>
  <c r="G830" i="37" s="1"/>
  <c r="O2021" i="157"/>
  <c r="M2023" i="157"/>
  <c r="G2087" i="157"/>
  <c r="G2024" i="157"/>
  <c r="I2019" i="157"/>
  <c r="H2084" i="157"/>
  <c r="K1878" i="157"/>
  <c r="I898" i="37" s="1"/>
  <c r="I1866" i="157"/>
  <c r="G1938" i="157"/>
  <c r="J1512" i="157"/>
  <c r="J1580" i="157" s="1"/>
  <c r="H818" i="37" s="1"/>
  <c r="L1513" i="157"/>
  <c r="L1580" i="157"/>
  <c r="J818" i="37" s="1"/>
  <c r="K2024" i="157"/>
  <c r="S1875" i="157"/>
  <c r="M1939" i="157"/>
  <c r="K959" i="37" s="1"/>
  <c r="O1868" i="157"/>
  <c r="O1869" i="157" s="1"/>
  <c r="M1869" i="157"/>
  <c r="G1878" i="157"/>
  <c r="I1799" i="157"/>
  <c r="I1668" i="157"/>
  <c r="H1574" i="157"/>
  <c r="I1501" i="157"/>
  <c r="I1574" i="157" s="1"/>
  <c r="G812" i="37" s="1"/>
  <c r="I1341" i="157"/>
  <c r="I1418" i="157" s="1"/>
  <c r="G605" i="37" s="1"/>
  <c r="P943" i="157"/>
  <c r="S811" i="157"/>
  <c r="I1656" i="157"/>
  <c r="G1196" i="157"/>
  <c r="I1195" i="157"/>
  <c r="I1122" i="157"/>
  <c r="I1208" i="157" s="1"/>
  <c r="G414" i="37" s="1"/>
  <c r="I770" i="157"/>
  <c r="G146" i="37" s="1"/>
  <c r="K692" i="157"/>
  <c r="K790" i="157" s="1"/>
  <c r="M1580" i="157"/>
  <c r="K818" i="37" s="1"/>
  <c r="K1421" i="157"/>
  <c r="I608" i="37" s="1"/>
  <c r="K1099" i="157"/>
  <c r="I400" i="37" s="1"/>
  <c r="G1100" i="157"/>
  <c r="G1028" i="157"/>
  <c r="I961" i="157"/>
  <c r="W707" i="157"/>
  <c r="W786" i="157" s="1"/>
  <c r="W787" i="157" s="1"/>
  <c r="U163" i="37" s="1"/>
  <c r="W708" i="157"/>
  <c r="W625" i="157"/>
  <c r="P464" i="157"/>
  <c r="Q464" i="157" s="1"/>
  <c r="Q463" i="157"/>
  <c r="K703" i="157"/>
  <c r="L469" i="157"/>
  <c r="U343" i="157"/>
  <c r="U716" i="157" s="1"/>
  <c r="I155" i="157"/>
  <c r="O147" i="157"/>
  <c r="I31" i="157"/>
  <c r="W694" i="157"/>
  <c r="G341" i="157"/>
  <c r="O214" i="157"/>
  <c r="M217" i="157"/>
  <c r="Q12" i="157"/>
  <c r="P31" i="157"/>
  <c r="I248" i="157"/>
  <c r="O27" i="157"/>
  <c r="O22" i="157"/>
  <c r="M31" i="157"/>
  <c r="O12" i="157"/>
  <c r="I2005" i="157"/>
  <c r="Q1863" i="157"/>
  <c r="P1866" i="157"/>
  <c r="S2029" i="157"/>
  <c r="Q1790" i="157"/>
  <c r="P2104" i="157"/>
  <c r="Q2098" i="157"/>
  <c r="I2108" i="157"/>
  <c r="I2178" i="157" s="1"/>
  <c r="G1100" i="37" s="1"/>
  <c r="I1860" i="157"/>
  <c r="I1936" i="157" s="1"/>
  <c r="G956" i="37" s="1"/>
  <c r="I1491" i="157"/>
  <c r="I1570" i="157" s="1"/>
  <c r="G808" i="37" s="1"/>
  <c r="I1992" i="157"/>
  <c r="I1852" i="157"/>
  <c r="H1712" i="157"/>
  <c r="I1975" i="157"/>
  <c r="Q1511" i="157"/>
  <c r="P1512" i="157"/>
  <c r="Q1432" i="157"/>
  <c r="P1442" i="157"/>
  <c r="F1427" i="157"/>
  <c r="K2087" i="157"/>
  <c r="I1087" i="37" s="1"/>
  <c r="J1939" i="157"/>
  <c r="H959" i="37" s="1"/>
  <c r="K1513" i="157"/>
  <c r="V1031" i="157"/>
  <c r="K1033" i="157"/>
  <c r="I334" i="37" s="1"/>
  <c r="I794" i="157"/>
  <c r="G170" i="37" s="1"/>
  <c r="K1268" i="157"/>
  <c r="I474" i="37" s="1"/>
  <c r="L1028" i="157"/>
  <c r="J1027" i="157"/>
  <c r="L1100" i="157"/>
  <c r="J401" i="37" s="1"/>
  <c r="M602" i="157"/>
  <c r="H1700" i="157"/>
  <c r="Y812" i="157"/>
  <c r="V812" i="157"/>
  <c r="T694" i="157"/>
  <c r="G1083" i="157"/>
  <c r="H808" i="157"/>
  <c r="H832" i="157" s="1"/>
  <c r="F192" i="37" s="1"/>
  <c r="P602" i="157"/>
  <c r="Q602" i="157" s="1"/>
  <c r="P468" i="157"/>
  <c r="Q466" i="157"/>
  <c r="W471" i="157"/>
  <c r="J382" i="157"/>
  <c r="L383" i="157"/>
  <c r="W343" i="157"/>
  <c r="I752" i="157"/>
  <c r="G128" i="37" s="1"/>
  <c r="I726" i="157"/>
  <c r="G102" i="37" s="1"/>
  <c r="I244" i="157"/>
  <c r="P151" i="157"/>
  <c r="Q151" i="157" s="1"/>
  <c r="P217" i="157"/>
  <c r="Q217" i="157" s="1"/>
  <c r="Q214" i="157"/>
  <c r="U1031" i="157"/>
  <c r="I727" i="157"/>
  <c r="G103" i="37" s="1"/>
  <c r="K717" i="157"/>
  <c r="I93" i="37" s="1"/>
  <c r="O26" i="157"/>
  <c r="O20" i="157"/>
  <c r="I880" i="157"/>
  <c r="I869" i="157"/>
  <c r="I1045" i="157" s="1"/>
  <c r="G346" i="37" s="1"/>
  <c r="O3395" i="156" l="1"/>
  <c r="P3395" i="156" s="1"/>
  <c r="O3464" i="156"/>
  <c r="E1320" i="37"/>
  <c r="R162" i="37"/>
  <c r="R163" i="37"/>
  <c r="Q1281" i="37"/>
  <c r="R1281" i="37"/>
  <c r="U1368" i="37"/>
  <c r="U1162" i="37"/>
  <c r="U1281" i="37" s="1"/>
  <c r="U1220" i="37"/>
  <c r="R751" i="37"/>
  <c r="X1352" i="37"/>
  <c r="V325" i="37"/>
  <c r="V1352" i="37"/>
  <c r="U1294" i="37"/>
  <c r="U1347" i="37" s="1"/>
  <c r="V2906" i="156"/>
  <c r="U532" i="37" s="1"/>
  <c r="R1220" i="37"/>
  <c r="E1339" i="37"/>
  <c r="G1339" i="37" s="1"/>
  <c r="S716" i="157"/>
  <c r="E2603" i="156"/>
  <c r="G2603" i="156"/>
  <c r="E2601" i="156"/>
  <c r="D75" i="37" s="1"/>
  <c r="F2574" i="156"/>
  <c r="S2186" i="156"/>
  <c r="S2557" i="156"/>
  <c r="F2588" i="156"/>
  <c r="E62" i="37" s="1"/>
  <c r="T2557" i="156"/>
  <c r="S31" i="37" s="1"/>
  <c r="S1299" i="37" s="1"/>
  <c r="L735" i="156"/>
  <c r="O2611" i="156"/>
  <c r="N85" i="37" s="1"/>
  <c r="R1279" i="37"/>
  <c r="O778" i="156"/>
  <c r="P778" i="156" s="1"/>
  <c r="O1272" i="37" s="1"/>
  <c r="E14" i="37"/>
  <c r="E1343" i="37"/>
  <c r="H2540" i="156"/>
  <c r="G14" i="37" s="1"/>
  <c r="F1355" i="37"/>
  <c r="E1315" i="37"/>
  <c r="E1283" i="37"/>
  <c r="D1284" i="37"/>
  <c r="D397" i="37"/>
  <c r="D811" i="37"/>
  <c r="D863" i="37"/>
  <c r="D176" i="37"/>
  <c r="E126" i="37"/>
  <c r="D610" i="37"/>
  <c r="D884" i="37"/>
  <c r="D883" i="37"/>
  <c r="G737" i="157"/>
  <c r="G785" i="157"/>
  <c r="E98" i="37"/>
  <c r="D830" i="37"/>
  <c r="E398" i="37"/>
  <c r="D1084" i="37"/>
  <c r="E471" i="37"/>
  <c r="E956" i="37"/>
  <c r="E951" i="37"/>
  <c r="E1285" i="37"/>
  <c r="D841" i="37"/>
  <c r="D1294" i="37" s="1"/>
  <c r="D1347" i="37" s="1"/>
  <c r="D194" i="37"/>
  <c r="E1336" i="37"/>
  <c r="E1326" i="37"/>
  <c r="D614" i="37"/>
  <c r="D1368" i="37" s="1"/>
  <c r="E384" i="37"/>
  <c r="D604" i="37"/>
  <c r="D812" i="37"/>
  <c r="D1082" i="37"/>
  <c r="E466" i="37"/>
  <c r="E152" i="37"/>
  <c r="D145" i="37"/>
  <c r="E1344" i="37"/>
  <c r="D130" i="37"/>
  <c r="E1317" i="37"/>
  <c r="E1367" i="37"/>
  <c r="D752" i="37"/>
  <c r="D1215" i="37"/>
  <c r="E1169" i="37"/>
  <c r="D320" i="37"/>
  <c r="E749" i="37"/>
  <c r="H2385" i="156"/>
  <c r="H2186" i="156"/>
  <c r="D85" i="37"/>
  <c r="E450" i="156"/>
  <c r="D540" i="37"/>
  <c r="D1222" i="37"/>
  <c r="E1178" i="37"/>
  <c r="H2442" i="156"/>
  <c r="E536" i="37"/>
  <c r="E3083" i="156"/>
  <c r="E19" i="37"/>
  <c r="E1287" i="37" s="1"/>
  <c r="E541" i="37"/>
  <c r="D62" i="37"/>
  <c r="F2737" i="156"/>
  <c r="E1080" i="156"/>
  <c r="D327" i="37"/>
  <c r="E307" i="37"/>
  <c r="D669" i="37"/>
  <c r="D526" i="37"/>
  <c r="E44" i="37"/>
  <c r="E69" i="37"/>
  <c r="E1360" i="37"/>
  <c r="H2537" i="156"/>
  <c r="G11" i="37" s="1"/>
  <c r="D1208" i="37"/>
  <c r="E1163" i="37"/>
  <c r="D312" i="37"/>
  <c r="D683" i="37"/>
  <c r="E1197" i="37"/>
  <c r="F664" i="156"/>
  <c r="F667" i="156" s="1"/>
  <c r="D739" i="37"/>
  <c r="E1284" i="37"/>
  <c r="E1324" i="37"/>
  <c r="E1323" i="37"/>
  <c r="D1336" i="37"/>
  <c r="E1288" i="37"/>
  <c r="D1345" i="37"/>
  <c r="D1337" i="37"/>
  <c r="E1311" i="37"/>
  <c r="G1311" i="37" s="1"/>
  <c r="E1338" i="37"/>
  <c r="D1342" i="37"/>
  <c r="D1279" i="37"/>
  <c r="D1346" i="37"/>
  <c r="D1322" i="37"/>
  <c r="F1366" i="37"/>
  <c r="D1366" i="37"/>
  <c r="F1365" i="37"/>
  <c r="D1365" i="37"/>
  <c r="F1354" i="37"/>
  <c r="D1354" i="37"/>
  <c r="F1346" i="37"/>
  <c r="F1351" i="37"/>
  <c r="O2536" i="156"/>
  <c r="F1345" i="37"/>
  <c r="H2431" i="156"/>
  <c r="L2536" i="156"/>
  <c r="F1337" i="37"/>
  <c r="F1322" i="37"/>
  <c r="G1307" i="37"/>
  <c r="E1301" i="37"/>
  <c r="F1289" i="37"/>
  <c r="F2609" i="156"/>
  <c r="E83" i="37" s="1"/>
  <c r="O2608" i="156"/>
  <c r="N82" i="37" s="1"/>
  <c r="L2608" i="156"/>
  <c r="K82" i="37" s="1"/>
  <c r="K2609" i="156"/>
  <c r="H2477" i="156"/>
  <c r="F1083" i="37"/>
  <c r="F1084" i="37"/>
  <c r="F884" i="37"/>
  <c r="G1291" i="37"/>
  <c r="F883" i="37"/>
  <c r="F841" i="37"/>
  <c r="F812" i="37"/>
  <c r="F604" i="37"/>
  <c r="F603" i="37"/>
  <c r="F610" i="37"/>
  <c r="F1362" i="37"/>
  <c r="F395" i="37"/>
  <c r="I776" i="157"/>
  <c r="G152" i="37" s="1"/>
  <c r="P789" i="157"/>
  <c r="N165" i="37" s="1"/>
  <c r="H782" i="157"/>
  <c r="F158" i="37" s="1"/>
  <c r="F784" i="157"/>
  <c r="F782" i="157"/>
  <c r="L790" i="157"/>
  <c r="G790" i="157"/>
  <c r="P788" i="157"/>
  <c r="N164" i="37" s="1"/>
  <c r="M788" i="157"/>
  <c r="K164" i="37" s="1"/>
  <c r="F114" i="37"/>
  <c r="O702" i="157"/>
  <c r="M789" i="157"/>
  <c r="K165" i="37" s="1"/>
  <c r="G754" i="157"/>
  <c r="E130" i="37" s="1"/>
  <c r="H737" i="157"/>
  <c r="M717" i="157"/>
  <c r="K93" i="37" s="1"/>
  <c r="P717" i="157"/>
  <c r="N93" i="37" s="1"/>
  <c r="F1222" i="37"/>
  <c r="F1215" i="37"/>
  <c r="F1173" i="37"/>
  <c r="H3451" i="156"/>
  <c r="F3452" i="156"/>
  <c r="I459" i="157"/>
  <c r="H3453" i="156"/>
  <c r="G1209" i="37" s="1"/>
  <c r="F739" i="37"/>
  <c r="F748" i="37"/>
  <c r="G3083" i="156"/>
  <c r="F678" i="37" s="1"/>
  <c r="F535" i="37"/>
  <c r="F540" i="37"/>
  <c r="Q324" i="37"/>
  <c r="Q325" i="37" s="1"/>
  <c r="H2558" i="156"/>
  <c r="G32" i="37" s="1"/>
  <c r="E32" i="37"/>
  <c r="Q32" i="37"/>
  <c r="Z1302" i="37" s="1"/>
  <c r="I2608" i="156"/>
  <c r="H82" i="37" s="1"/>
  <c r="J82" i="37"/>
  <c r="U84" i="37"/>
  <c r="U1358" i="37" s="1"/>
  <c r="I2607" i="156"/>
  <c r="H81" i="37" s="1"/>
  <c r="J81" i="37"/>
  <c r="F62" i="37"/>
  <c r="F48" i="37"/>
  <c r="F1319" i="37" s="1"/>
  <c r="F83" i="37"/>
  <c r="H2582" i="156"/>
  <c r="G56" i="37" s="1"/>
  <c r="E56" i="37"/>
  <c r="I2611" i="156"/>
  <c r="H85" i="37" s="1"/>
  <c r="H2545" i="156"/>
  <c r="G19" i="37" s="1"/>
  <c r="F756" i="156"/>
  <c r="N1272" i="37"/>
  <c r="E769" i="156"/>
  <c r="O1271" i="37"/>
  <c r="G768" i="156"/>
  <c r="F1262" i="37" s="1"/>
  <c r="F770" i="156"/>
  <c r="E768" i="156"/>
  <c r="G769" i="156"/>
  <c r="F1263" i="37" s="1"/>
  <c r="F741" i="156"/>
  <c r="O735" i="156"/>
  <c r="P735" i="156" s="1"/>
  <c r="O1229" i="37" s="1"/>
  <c r="Z1230" i="37"/>
  <c r="E961" i="37"/>
  <c r="E759" i="37"/>
  <c r="I353" i="157"/>
  <c r="E401" i="37"/>
  <c r="E964" i="37"/>
  <c r="E334" i="37"/>
  <c r="E400" i="37"/>
  <c r="E93" i="37"/>
  <c r="E473" i="37"/>
  <c r="E167" i="37"/>
  <c r="E890" i="37"/>
  <c r="E548" i="37"/>
  <c r="E818" i="37"/>
  <c r="G537" i="157"/>
  <c r="E169" i="37"/>
  <c r="E1366" i="37" s="1"/>
  <c r="E1096" i="37"/>
  <c r="E898" i="37"/>
  <c r="E958" i="37"/>
  <c r="E1087" i="37"/>
  <c r="E1032" i="37"/>
  <c r="E1088" i="37"/>
  <c r="I1692" i="157"/>
  <c r="E826" i="37"/>
  <c r="E165" i="37"/>
  <c r="E164" i="37"/>
  <c r="G1269" i="157"/>
  <c r="I1269" i="157" s="1"/>
  <c r="G475" i="37" s="1"/>
  <c r="E817" i="37"/>
  <c r="G108" i="157"/>
  <c r="E474" i="37"/>
  <c r="L1225" i="156"/>
  <c r="N1225" i="156" s="1"/>
  <c r="K1271" i="37"/>
  <c r="N1743" i="156"/>
  <c r="N3314" i="156"/>
  <c r="N185" i="156"/>
  <c r="N1085" i="156"/>
  <c r="L2199" i="156"/>
  <c r="N1529" i="156"/>
  <c r="N3394" i="156"/>
  <c r="K1231" i="37"/>
  <c r="L3395" i="156"/>
  <c r="N2844" i="156"/>
  <c r="N2913" i="156" s="1"/>
  <c r="M539" i="37" s="1"/>
  <c r="N568" i="156"/>
  <c r="E1252" i="37"/>
  <c r="E1337" i="37" s="1"/>
  <c r="E617" i="37"/>
  <c r="E10" i="37"/>
  <c r="E482" i="37"/>
  <c r="F683" i="156"/>
  <c r="F686" i="156" s="1"/>
  <c r="E1159" i="37"/>
  <c r="H2915" i="156"/>
  <c r="G541" i="37" s="1"/>
  <c r="E269" i="37"/>
  <c r="E1238" i="37"/>
  <c r="F2271" i="156"/>
  <c r="H2271" i="156" s="1"/>
  <c r="E1230" i="37"/>
  <c r="E1267" i="37"/>
  <c r="E1272" i="37"/>
  <c r="E690" i="37"/>
  <c r="E1260" i="37"/>
  <c r="E1346" i="37" s="1"/>
  <c r="E1274" i="37"/>
  <c r="E12" i="37"/>
  <c r="E1279" i="37" s="1"/>
  <c r="E1256" i="37"/>
  <c r="E1229" i="37"/>
  <c r="R1532" i="156"/>
  <c r="R2107" i="156"/>
  <c r="R1805" i="156"/>
  <c r="R1746" i="156"/>
  <c r="R1873" i="156"/>
  <c r="R926" i="156"/>
  <c r="R2045" i="156"/>
  <c r="S92" i="37"/>
  <c r="S91" i="37" s="1"/>
  <c r="R1048" i="156"/>
  <c r="F1282" i="37"/>
  <c r="P2104" i="156"/>
  <c r="F775" i="156"/>
  <c r="I731" i="156"/>
  <c r="K775" i="156"/>
  <c r="L773" i="156"/>
  <c r="O773" i="156"/>
  <c r="N1267" i="37" s="1"/>
  <c r="V2600" i="156"/>
  <c r="U74" i="37" s="1"/>
  <c r="Q689" i="37"/>
  <c r="Q1265" i="37"/>
  <c r="Q268" i="37"/>
  <c r="R31" i="37"/>
  <c r="R1299" i="37" s="1"/>
  <c r="F2557" i="156"/>
  <c r="U32" i="37"/>
  <c r="Y1302" i="37"/>
  <c r="N2476" i="156"/>
  <c r="N2477" i="156" s="1"/>
  <c r="J2477" i="156" s="1"/>
  <c r="R1260" i="37"/>
  <c r="Y413" i="37"/>
  <c r="R965" i="37"/>
  <c r="R332" i="37"/>
  <c r="S345" i="156"/>
  <c r="R1274" i="37"/>
  <c r="Q1280" i="37"/>
  <c r="P251" i="156"/>
  <c r="R1280" i="37"/>
  <c r="S813" i="157"/>
  <c r="P268" i="37"/>
  <c r="P267" i="37" s="1"/>
  <c r="P616" i="37"/>
  <c r="P689" i="37"/>
  <c r="P688" i="37" s="1"/>
  <c r="P1158" i="37"/>
  <c r="P1157" i="37" s="1"/>
  <c r="R1158" i="37"/>
  <c r="S980" i="156"/>
  <c r="V532" i="156"/>
  <c r="V539" i="156" s="1"/>
  <c r="V766" i="156"/>
  <c r="H1454" i="156"/>
  <c r="P3013" i="156"/>
  <c r="P3087" i="156" s="1"/>
  <c r="O682" i="37" s="1"/>
  <c r="N2198" i="156"/>
  <c r="J1358" i="37"/>
  <c r="L1530" i="156"/>
  <c r="H736" i="156"/>
  <c r="G1230" i="37" s="1"/>
  <c r="H2595" i="156"/>
  <c r="G69" i="37" s="1"/>
  <c r="P1691" i="156"/>
  <c r="X616" i="37"/>
  <c r="X689" i="37"/>
  <c r="X688" i="37" s="1"/>
  <c r="X268" i="37"/>
  <c r="X9" i="37"/>
  <c r="X8" i="37" s="1"/>
  <c r="X481" i="37"/>
  <c r="X480" i="37" s="1"/>
  <c r="X408" i="37"/>
  <c r="X1157" i="37"/>
  <c r="X205" i="37"/>
  <c r="I166" i="37"/>
  <c r="I1158" i="156"/>
  <c r="I256" i="156"/>
  <c r="I1596" i="156"/>
  <c r="J1229" i="37"/>
  <c r="J1272" i="37"/>
  <c r="J269" i="37"/>
  <c r="I3173" i="156"/>
  <c r="I3243" i="156" s="1"/>
  <c r="H752" i="37" s="1"/>
  <c r="I885" i="156"/>
  <c r="I133" i="156"/>
  <c r="I1315" i="156"/>
  <c r="I2199" i="156"/>
  <c r="I2039" i="156"/>
  <c r="I3318" i="156"/>
  <c r="I1463" i="156"/>
  <c r="I3395" i="156"/>
  <c r="J10" i="37"/>
  <c r="J617" i="37"/>
  <c r="J1267" i="37"/>
  <c r="I1692" i="156"/>
  <c r="I1871" i="156"/>
  <c r="K2759" i="156"/>
  <c r="J327" i="37" s="1"/>
  <c r="I1530" i="156"/>
  <c r="J12" i="37"/>
  <c r="J1279" i="37" s="1"/>
  <c r="I1046" i="156"/>
  <c r="I2105" i="156"/>
  <c r="I344" i="156"/>
  <c r="I462" i="156"/>
  <c r="I1803" i="156"/>
  <c r="J482" i="37"/>
  <c r="J1268" i="37"/>
  <c r="I918" i="156"/>
  <c r="I1086" i="156"/>
  <c r="I1386" i="156"/>
  <c r="J690" i="37"/>
  <c r="E404" i="37"/>
  <c r="D891" i="37"/>
  <c r="D1282" i="37"/>
  <c r="D475" i="37"/>
  <c r="D960" i="37"/>
  <c r="E820" i="37"/>
  <c r="D1089" i="37"/>
  <c r="D819" i="37"/>
  <c r="D402" i="37"/>
  <c r="D166" i="37"/>
  <c r="E892" i="37"/>
  <c r="I1039" i="157"/>
  <c r="G340" i="37" s="1"/>
  <c r="E667" i="156"/>
  <c r="D1362" i="37"/>
  <c r="H870" i="156"/>
  <c r="F2604" i="156"/>
  <c r="D1355" i="37"/>
  <c r="E686" i="156"/>
  <c r="E2754" i="156"/>
  <c r="D1272" i="37"/>
  <c r="D1250" i="37"/>
  <c r="D1264" i="37"/>
  <c r="D1235" i="37"/>
  <c r="E3461" i="156"/>
  <c r="E1268" i="37"/>
  <c r="E1259" i="37"/>
  <c r="U1359" i="37"/>
  <c r="U1280" i="37"/>
  <c r="X965" i="37"/>
  <c r="W824" i="37"/>
  <c r="K89" i="46"/>
  <c r="K207" i="37" s="1"/>
  <c r="U162" i="37"/>
  <c r="R734" i="156"/>
  <c r="T980" i="156"/>
  <c r="P2128" i="156"/>
  <c r="P2611" i="156" s="1"/>
  <c r="O85" i="37" s="1"/>
  <c r="T9" i="37"/>
  <c r="T8" i="37" s="1"/>
  <c r="P1228" i="37"/>
  <c r="Q733" i="156"/>
  <c r="R737" i="156"/>
  <c r="V737" i="156"/>
  <c r="U1231" i="37" s="1"/>
  <c r="T1158" i="37"/>
  <c r="T1157" i="37" s="1"/>
  <c r="H3457" i="156"/>
  <c r="G1213" i="37" s="1"/>
  <c r="V1158" i="37"/>
  <c r="V1157" i="37" s="1"/>
  <c r="R409" i="37"/>
  <c r="X1095" i="37"/>
  <c r="D1269" i="37"/>
  <c r="F95" i="57"/>
  <c r="G967" i="37" s="1"/>
  <c r="J2087" i="157"/>
  <c r="H1087" i="37" s="1"/>
  <c r="J1087" i="37"/>
  <c r="X1031" i="37"/>
  <c r="J2032" i="157"/>
  <c r="H1032" i="37" s="1"/>
  <c r="J1032" i="37"/>
  <c r="X897" i="37"/>
  <c r="J1938" i="157"/>
  <c r="H958" i="37" s="1"/>
  <c r="J958" i="37"/>
  <c r="J1878" i="157"/>
  <c r="H898" i="37" s="1"/>
  <c r="J898" i="37"/>
  <c r="X825" i="37"/>
  <c r="J1715" i="157"/>
  <c r="H826" i="37" s="1"/>
  <c r="J826" i="37"/>
  <c r="X758" i="37"/>
  <c r="J1521" i="157"/>
  <c r="H759" i="37" s="1"/>
  <c r="J759" i="37"/>
  <c r="X547" i="37"/>
  <c r="J1361" i="157"/>
  <c r="H548" i="37" s="1"/>
  <c r="J548" i="37"/>
  <c r="J1421" i="157"/>
  <c r="H608" i="37" s="1"/>
  <c r="J1267" i="157"/>
  <c r="H473" i="37" s="1"/>
  <c r="J1204" i="157"/>
  <c r="H410" i="37" s="1"/>
  <c r="X333" i="37"/>
  <c r="J1099" i="157"/>
  <c r="H400" i="37" s="1"/>
  <c r="J400" i="37"/>
  <c r="W333" i="37"/>
  <c r="F810" i="157"/>
  <c r="F832" i="157"/>
  <c r="I809" i="157"/>
  <c r="G834" i="157"/>
  <c r="E194" i="37" s="1"/>
  <c r="I801" i="157"/>
  <c r="G816" i="157"/>
  <c r="E176" i="37" s="1"/>
  <c r="J788" i="157"/>
  <c r="H164" i="37" s="1"/>
  <c r="J164" i="37"/>
  <c r="J789" i="157"/>
  <c r="H165" i="37" s="1"/>
  <c r="J165" i="37"/>
  <c r="Q2854" i="156"/>
  <c r="P481" i="37"/>
  <c r="H2761" i="156"/>
  <c r="G329" i="37" s="1"/>
  <c r="W2534" i="156"/>
  <c r="V9" i="37"/>
  <c r="V8" i="37" s="1"/>
  <c r="U12" i="37"/>
  <c r="L2607" i="156"/>
  <c r="K81" i="37" s="1"/>
  <c r="O2607" i="156"/>
  <c r="N81" i="37" s="1"/>
  <c r="E2407" i="156"/>
  <c r="J692" i="157"/>
  <c r="I608" i="157"/>
  <c r="U734" i="156"/>
  <c r="T1228" i="37" s="1"/>
  <c r="Z93" i="37"/>
  <c r="Z828" i="37"/>
  <c r="Y11" i="37"/>
  <c r="H673" i="156"/>
  <c r="Z898" i="37"/>
  <c r="Z759" i="37"/>
  <c r="Z334" i="37"/>
  <c r="Z94" i="37"/>
  <c r="Z337" i="37"/>
  <c r="Z1229" i="37"/>
  <c r="F869" i="156"/>
  <c r="H1630" i="156"/>
  <c r="H1812" i="156"/>
  <c r="H606" i="156"/>
  <c r="H476" i="156"/>
  <c r="F2685" i="156"/>
  <c r="H1086" i="156"/>
  <c r="H1434" i="156"/>
  <c r="H2917" i="156"/>
  <c r="G543" i="37" s="1"/>
  <c r="H2128" i="156"/>
  <c r="H3441" i="156"/>
  <c r="G1197" i="37" s="1"/>
  <c r="F1816" i="156"/>
  <c r="H176" i="156"/>
  <c r="H3395" i="156"/>
  <c r="H629" i="156"/>
  <c r="H1633" i="156"/>
  <c r="F2097" i="156"/>
  <c r="H1610" i="156"/>
  <c r="H328" i="156"/>
  <c r="F2021" i="156"/>
  <c r="H1058" i="156"/>
  <c r="Q1278" i="37"/>
  <c r="Y94" i="37"/>
  <c r="R2602" i="156"/>
  <c r="I490" i="157"/>
  <c r="Q1099" i="157"/>
  <c r="O400" i="37" s="1"/>
  <c r="Y93" i="37"/>
  <c r="Y334" i="37"/>
  <c r="Y762" i="37"/>
  <c r="Y1032" i="37"/>
  <c r="Y901" i="37"/>
  <c r="Y550" i="37"/>
  <c r="Y1229" i="37"/>
  <c r="Y12" i="37"/>
  <c r="V187" i="156"/>
  <c r="V3082" i="156"/>
  <c r="U677" i="37" s="1"/>
  <c r="T977" i="156"/>
  <c r="V2753" i="156"/>
  <c r="U321" i="37" s="1"/>
  <c r="S1685" i="156"/>
  <c r="W1030" i="37"/>
  <c r="W615" i="37"/>
  <c r="Y2534" i="156"/>
  <c r="Y2854" i="156"/>
  <c r="Y338" i="37"/>
  <c r="V345" i="156"/>
  <c r="V263" i="156"/>
  <c r="U1274" i="37"/>
  <c r="U1362" i="37" s="1"/>
  <c r="V722" i="156"/>
  <c r="AB1275" i="37"/>
  <c r="M383" i="157"/>
  <c r="O383" i="157" s="1"/>
  <c r="H811" i="156"/>
  <c r="F868" i="156"/>
  <c r="Y1011" i="37"/>
  <c r="Z167" i="37"/>
  <c r="Y167" i="37"/>
  <c r="Y271" i="37"/>
  <c r="R1278" i="37"/>
  <c r="M18" i="46"/>
  <c r="M89" i="46" s="1"/>
  <c r="M207" i="37" s="1"/>
  <c r="Y1026" i="37"/>
  <c r="Y1159" i="37"/>
  <c r="I1421" i="157"/>
  <c r="G608" i="37" s="1"/>
  <c r="P341" i="157"/>
  <c r="Q341" i="157" s="1"/>
  <c r="Y10" i="37"/>
  <c r="I1715" i="157"/>
  <c r="G826" i="37" s="1"/>
  <c r="H800" i="156"/>
  <c r="I1735" i="157"/>
  <c r="G846" i="37" s="1"/>
  <c r="I2193" i="157"/>
  <c r="G1115" i="37" s="1"/>
  <c r="I1380" i="157"/>
  <c r="G567" i="37" s="1"/>
  <c r="I1540" i="157"/>
  <c r="G778" i="37" s="1"/>
  <c r="G457" i="157"/>
  <c r="H3200" i="156"/>
  <c r="G709" i="37" s="1"/>
  <c r="H2876" i="156"/>
  <c r="G502" i="37" s="1"/>
  <c r="T733" i="156"/>
  <c r="S1227" i="37" s="1"/>
  <c r="V811" i="156"/>
  <c r="V871" i="156" s="1"/>
  <c r="F1376" i="156"/>
  <c r="I1774" i="157"/>
  <c r="G885" i="37" s="1"/>
  <c r="Y13" i="37"/>
  <c r="Y690" i="37"/>
  <c r="H2086" i="156"/>
  <c r="G12" i="37"/>
  <c r="V2106" i="156"/>
  <c r="V2107" i="156" s="1"/>
  <c r="I82" i="157"/>
  <c r="H3378" i="156"/>
  <c r="V2324" i="156"/>
  <c r="H1977" i="156"/>
  <c r="Q1281" i="157"/>
  <c r="O1347" i="157"/>
  <c r="Q1361" i="157"/>
  <c r="O548" i="37" s="1"/>
  <c r="Q1352" i="157"/>
  <c r="Q1422" i="157" s="1"/>
  <c r="O609" i="37" s="1"/>
  <c r="Z966" i="37"/>
  <c r="Z1311" i="37"/>
  <c r="Z961" i="37"/>
  <c r="Z690" i="37"/>
  <c r="Q1346" i="37"/>
  <c r="Z1345" i="37"/>
  <c r="Z1159" i="37"/>
  <c r="Z13" i="37"/>
  <c r="Z269" i="37"/>
  <c r="Z617" i="37"/>
  <c r="V1872" i="156"/>
  <c r="V1873" i="156" s="1"/>
  <c r="F1298" i="156"/>
  <c r="V757" i="37"/>
  <c r="Z1358" i="37"/>
  <c r="V2044" i="156"/>
  <c r="Z967" i="37"/>
  <c r="Z1029" i="37"/>
  <c r="Y1002" i="37"/>
  <c r="Z1026" i="37"/>
  <c r="Y967" i="37"/>
  <c r="Y1029" i="37"/>
  <c r="I1769" i="157"/>
  <c r="G880" i="37" s="1"/>
  <c r="Y259" i="37"/>
  <c r="Z259" i="37"/>
  <c r="Y209" i="37"/>
  <c r="Z209" i="37"/>
  <c r="Y237" i="37"/>
  <c r="Z237" i="37"/>
  <c r="Z174" i="37"/>
  <c r="Y337" i="37"/>
  <c r="V1030" i="37"/>
  <c r="Y1089" i="37"/>
  <c r="Z1089" i="37"/>
  <c r="Y1034" i="37"/>
  <c r="Z1034" i="37"/>
  <c r="Y961" i="37"/>
  <c r="Z826" i="37"/>
  <c r="Y826" i="37"/>
  <c r="Y1096" i="37"/>
  <c r="V1745" i="156"/>
  <c r="V1746" i="156" s="1"/>
  <c r="V1804" i="156"/>
  <c r="V1387" i="156"/>
  <c r="V1693" i="156"/>
  <c r="V1531" i="156"/>
  <c r="Z1359" i="37"/>
  <c r="V1087" i="156"/>
  <c r="Z1294" i="37"/>
  <c r="Y482" i="37"/>
  <c r="Y617" i="37"/>
  <c r="Y1230" i="37"/>
  <c r="Y272" i="37"/>
  <c r="Y1272" i="37"/>
  <c r="Y1271" i="37"/>
  <c r="R1358" i="37"/>
  <c r="Z1274" i="37"/>
  <c r="Y269" i="37"/>
  <c r="I2032" i="157"/>
  <c r="G1032" i="37" s="1"/>
  <c r="U2854" i="156"/>
  <c r="W2854" i="156"/>
  <c r="N1224" i="156"/>
  <c r="V1047" i="156"/>
  <c r="V1550" i="156"/>
  <c r="V1591" i="156" s="1"/>
  <c r="V2366" i="156"/>
  <c r="V2147" i="156"/>
  <c r="V2241" i="156"/>
  <c r="V2272" i="156"/>
  <c r="V1178" i="156"/>
  <c r="V1220" i="156" s="1"/>
  <c r="V1249" i="156"/>
  <c r="V1302" i="156" s="1"/>
  <c r="V1407" i="156"/>
  <c r="V1455" i="156" s="1"/>
  <c r="V625" i="156"/>
  <c r="H457" i="157"/>
  <c r="F378" i="157"/>
  <c r="G1266" i="157"/>
  <c r="F617" i="157"/>
  <c r="I110" i="157"/>
  <c r="G1937" i="157"/>
  <c r="J1353" i="157"/>
  <c r="J383" i="157"/>
  <c r="J341" i="157"/>
  <c r="J469" i="157"/>
  <c r="J223" i="157"/>
  <c r="J944" i="157"/>
  <c r="L1780" i="157"/>
  <c r="J703" i="157"/>
  <c r="L1940" i="157"/>
  <c r="H329" i="156"/>
  <c r="F1453" i="156"/>
  <c r="F3241" i="156"/>
  <c r="E3239" i="156"/>
  <c r="G1336" i="156"/>
  <c r="G2557" i="156" s="1"/>
  <c r="E330" i="156"/>
  <c r="D1358" i="37"/>
  <c r="F977" i="156"/>
  <c r="E532" i="156"/>
  <c r="H574" i="156"/>
  <c r="F595" i="156"/>
  <c r="E2909" i="156"/>
  <c r="F2911" i="156"/>
  <c r="F1038" i="156"/>
  <c r="E722" i="156"/>
  <c r="F564" i="156"/>
  <c r="H596" i="156"/>
  <c r="F1220" i="156"/>
  <c r="F1151" i="156"/>
  <c r="F3386" i="156"/>
  <c r="F1374" i="156"/>
  <c r="I750" i="157"/>
  <c r="G126" i="37" s="1"/>
  <c r="I793" i="157"/>
  <c r="G169" i="37" s="1"/>
  <c r="G2752" i="156"/>
  <c r="F320" i="37" s="1"/>
  <c r="H2614" i="156"/>
  <c r="G88" i="37" s="1"/>
  <c r="I2536" i="156"/>
  <c r="H10" i="37" s="1"/>
  <c r="V546" i="37"/>
  <c r="H617" i="157"/>
  <c r="I407" i="157"/>
  <c r="I1361" i="157"/>
  <c r="G548" i="37" s="1"/>
  <c r="I2228" i="157"/>
  <c r="G1150" i="37" s="1"/>
  <c r="I2174" i="157"/>
  <c r="G1096" i="37" s="1"/>
  <c r="O2477" i="156"/>
  <c r="I2088" i="157"/>
  <c r="G1088" i="37" s="1"/>
  <c r="I2067" i="157"/>
  <c r="G1067" i="37" s="1"/>
  <c r="I2035" i="157"/>
  <c r="G1035" i="37" s="1"/>
  <c r="I2050" i="157"/>
  <c r="G1050" i="37" s="1"/>
  <c r="I2080" i="157"/>
  <c r="G1080" i="37" s="1"/>
  <c r="I2041" i="157"/>
  <c r="G1041" i="37" s="1"/>
  <c r="I1882" i="157"/>
  <c r="G902" i="37" s="1"/>
  <c r="I1923" i="157"/>
  <c r="G943" i="37" s="1"/>
  <c r="I1888" i="157"/>
  <c r="G908" i="37" s="1"/>
  <c r="I1931" i="157"/>
  <c r="G951" i="37" s="1"/>
  <c r="I1898" i="157"/>
  <c r="G918" i="37" s="1"/>
  <c r="I3464" i="156"/>
  <c r="H1220" i="37" s="1"/>
  <c r="I3465" i="156"/>
  <c r="H1221" i="37" s="1"/>
  <c r="G1712" i="157"/>
  <c r="G1752" i="157"/>
  <c r="E863" i="37" s="1"/>
  <c r="I1223" i="157"/>
  <c r="G429" i="37" s="1"/>
  <c r="I1214" i="157"/>
  <c r="G420" i="37" s="1"/>
  <c r="K1101" i="157"/>
  <c r="I402" i="37" s="1"/>
  <c r="I1099" i="157"/>
  <c r="G400" i="37" s="1"/>
  <c r="Z812" i="157"/>
  <c r="I1705" i="157"/>
  <c r="F3165" i="156"/>
  <c r="F3230" i="156"/>
  <c r="E739" i="37" s="1"/>
  <c r="F3074" i="156"/>
  <c r="E669" i="37" s="1"/>
  <c r="F2998" i="156"/>
  <c r="F3083" i="156" s="1"/>
  <c r="E678" i="37" s="1"/>
  <c r="L2912" i="156"/>
  <c r="K538" i="37" s="1"/>
  <c r="H2912" i="156"/>
  <c r="G538" i="37" s="1"/>
  <c r="L2913" i="156"/>
  <c r="K539" i="37" s="1"/>
  <c r="F2832" i="156"/>
  <c r="F2900" i="156"/>
  <c r="E526" i="37" s="1"/>
  <c r="F2683" i="156"/>
  <c r="G1340" i="37"/>
  <c r="I735" i="156"/>
  <c r="H1229" i="37" s="1"/>
  <c r="H2577" i="156"/>
  <c r="G51" i="37" s="1"/>
  <c r="H762" i="156"/>
  <c r="G1256" i="37" s="1"/>
  <c r="H1809" i="156"/>
  <c r="H978" i="156"/>
  <c r="F583" i="156"/>
  <c r="H588" i="156"/>
  <c r="H1407" i="156"/>
  <c r="F1452" i="156"/>
  <c r="F1450" i="156"/>
  <c r="F2184" i="156"/>
  <c r="H2184" i="156" s="1"/>
  <c r="H1349" i="156"/>
  <c r="H1146" i="156"/>
  <c r="G1151" i="156"/>
  <c r="S2241" i="156"/>
  <c r="J1033" i="157"/>
  <c r="H334" i="37" s="1"/>
  <c r="O699" i="157"/>
  <c r="O1681" i="157"/>
  <c r="O1779" i="157" s="1"/>
  <c r="M890" i="37" s="1"/>
  <c r="M2087" i="157"/>
  <c r="K1087" i="37" s="1"/>
  <c r="O1027" i="157"/>
  <c r="O1102" i="157"/>
  <c r="M403" i="37" s="1"/>
  <c r="O602" i="157"/>
  <c r="O332" i="157"/>
  <c r="O340" i="157"/>
  <c r="O126" i="157"/>
  <c r="O222" i="157"/>
  <c r="O151" i="157"/>
  <c r="M1521" i="157"/>
  <c r="K759" i="37" s="1"/>
  <c r="M1938" i="157"/>
  <c r="K958" i="37" s="1"/>
  <c r="O135" i="157"/>
  <c r="M1715" i="157"/>
  <c r="K826" i="37" s="1"/>
  <c r="O943" i="157"/>
  <c r="M1204" i="157"/>
  <c r="O217" i="157"/>
  <c r="M1579" i="157"/>
  <c r="K817" i="37" s="1"/>
  <c r="O630" i="157"/>
  <c r="M1099" i="157"/>
  <c r="K400" i="37" s="1"/>
  <c r="N39" i="156"/>
  <c r="N537" i="156"/>
  <c r="N1233" i="156"/>
  <c r="N884" i="156"/>
  <c r="N994" i="156"/>
  <c r="I461" i="156"/>
  <c r="N983" i="156"/>
  <c r="L1596" i="156"/>
  <c r="L569" i="156"/>
  <c r="L778" i="156" s="1"/>
  <c r="L186" i="156"/>
  <c r="L1086" i="156"/>
  <c r="I147" i="156"/>
  <c r="N900" i="156"/>
  <c r="N361" i="156"/>
  <c r="N793" i="156"/>
  <c r="N197" i="156"/>
  <c r="N931" i="156"/>
  <c r="L2538" i="156"/>
  <c r="N255" i="156"/>
  <c r="L2128" i="156"/>
  <c r="L2611" i="156" s="1"/>
  <c r="N280" i="156"/>
  <c r="L624" i="156"/>
  <c r="N538" i="156"/>
  <c r="I3252" i="156"/>
  <c r="L1803" i="156"/>
  <c r="L2190" i="156"/>
  <c r="N1054" i="156"/>
  <c r="N2840" i="156"/>
  <c r="N2912" i="156" s="1"/>
  <c r="M538" i="37" s="1"/>
  <c r="N2031" i="156"/>
  <c r="I3105" i="156"/>
  <c r="I3181" i="156" s="1"/>
  <c r="H690" i="37" s="1"/>
  <c r="L1158" i="156"/>
  <c r="L3086" i="156"/>
  <c r="K681" i="37" s="1"/>
  <c r="N986" i="156"/>
  <c r="L1744" i="156"/>
  <c r="I341" i="157"/>
  <c r="I717" i="157"/>
  <c r="G93" i="37" s="1"/>
  <c r="I456" i="157"/>
  <c r="G1423" i="157"/>
  <c r="E610" i="37" s="1"/>
  <c r="G1773" i="157"/>
  <c r="E884" i="37" s="1"/>
  <c r="I1665" i="157"/>
  <c r="G1417" i="157"/>
  <c r="E604" i="37" s="1"/>
  <c r="G615" i="157"/>
  <c r="I1019" i="157"/>
  <c r="I2162" i="157"/>
  <c r="I469" i="157"/>
  <c r="I931" i="157"/>
  <c r="G1415" i="157"/>
  <c r="E602" i="37" s="1"/>
  <c r="G1574" i="157"/>
  <c r="E812" i="37" s="1"/>
  <c r="I722" i="157"/>
  <c r="G98" i="37" s="1"/>
  <c r="I595" i="157"/>
  <c r="I1582" i="157"/>
  <c r="G820" i="37" s="1"/>
  <c r="I692" i="157"/>
  <c r="I944" i="157"/>
  <c r="I323" i="157"/>
  <c r="G2084" i="157"/>
  <c r="E1084" i="37" s="1"/>
  <c r="I136" i="157"/>
  <c r="G374" i="157"/>
  <c r="G808" i="157"/>
  <c r="I616" i="157"/>
  <c r="G535" i="157"/>
  <c r="I458" i="157"/>
  <c r="I703" i="157"/>
  <c r="I376" i="157"/>
  <c r="I223" i="157"/>
  <c r="I383" i="157"/>
  <c r="G1581" i="157"/>
  <c r="G1699" i="157"/>
  <c r="H256" i="156"/>
  <c r="H1744" i="156"/>
  <c r="H177" i="156"/>
  <c r="F2441" i="156"/>
  <c r="H1589" i="156"/>
  <c r="F175" i="156"/>
  <c r="F562" i="156"/>
  <c r="H1147" i="156"/>
  <c r="F1638" i="156"/>
  <c r="H448" i="156"/>
  <c r="F2379" i="156"/>
  <c r="H2379" i="156" s="1"/>
  <c r="H1523" i="156"/>
  <c r="H1530" i="156"/>
  <c r="H1683" i="156"/>
  <c r="H133" i="156"/>
  <c r="H1300" i="156"/>
  <c r="H1861" i="156"/>
  <c r="H1216" i="156"/>
  <c r="H1039" i="156"/>
  <c r="H538" i="156"/>
  <c r="H1692" i="156"/>
  <c r="F1077" i="156"/>
  <c r="F1637" i="156"/>
  <c r="F530" i="156"/>
  <c r="H3163" i="156"/>
  <c r="H3237" i="156" s="1"/>
  <c r="G746" i="37" s="1"/>
  <c r="H1046" i="156"/>
  <c r="F2914" i="156"/>
  <c r="E540" i="37" s="1"/>
  <c r="H582" i="156"/>
  <c r="H1737" i="156"/>
  <c r="F581" i="156"/>
  <c r="H1158" i="156"/>
  <c r="H2105" i="156"/>
  <c r="H1078" i="156"/>
  <c r="H2996" i="156"/>
  <c r="H3081" i="156" s="1"/>
  <c r="G676" i="37" s="1"/>
  <c r="H462" i="156"/>
  <c r="H1681" i="156"/>
  <c r="H3154" i="156"/>
  <c r="H3230" i="156" s="1"/>
  <c r="G739" i="37" s="1"/>
  <c r="H1225" i="156"/>
  <c r="H2019" i="156"/>
  <c r="H2039" i="156"/>
  <c r="F2759" i="156"/>
  <c r="E327" i="37" s="1"/>
  <c r="H1791" i="156"/>
  <c r="H1386" i="156"/>
  <c r="H2760" i="156"/>
  <c r="G328" i="37" s="1"/>
  <c r="H186" i="156"/>
  <c r="F597" i="156"/>
  <c r="E85" i="37"/>
  <c r="H3318" i="156"/>
  <c r="H1377" i="156"/>
  <c r="H1871" i="156"/>
  <c r="F1611" i="156"/>
  <c r="H1793" i="156"/>
  <c r="H1315" i="156"/>
  <c r="H1735" i="156"/>
  <c r="F1817" i="156"/>
  <c r="F2404" i="156"/>
  <c r="H2404" i="156" s="1"/>
  <c r="H1596" i="156"/>
  <c r="H731" i="156"/>
  <c r="F1624" i="156"/>
  <c r="H1149" i="156"/>
  <c r="H918" i="156"/>
  <c r="H885" i="156"/>
  <c r="F447" i="156"/>
  <c r="H1521" i="156"/>
  <c r="H1463" i="156"/>
  <c r="I2845" i="156"/>
  <c r="I2914" i="156" s="1"/>
  <c r="H540" i="37" s="1"/>
  <c r="I3014" i="156"/>
  <c r="I3088" i="156" s="1"/>
  <c r="H683" i="37" s="1"/>
  <c r="N2931" i="156"/>
  <c r="N3022" i="156" s="1"/>
  <c r="M617" i="37" s="1"/>
  <c r="I3022" i="156"/>
  <c r="H617" i="37" s="1"/>
  <c r="I773" i="156"/>
  <c r="H1267" i="37" s="1"/>
  <c r="I774" i="156"/>
  <c r="H1268" i="37" s="1"/>
  <c r="N132" i="156"/>
  <c r="I3403" i="156"/>
  <c r="H1159" i="37" s="1"/>
  <c r="I2693" i="156"/>
  <c r="I2759" i="156" s="1"/>
  <c r="H327" i="37" s="1"/>
  <c r="I2758" i="156"/>
  <c r="H326" i="37" s="1"/>
  <c r="G79" i="46"/>
  <c r="G139" i="46" s="1"/>
  <c r="G257" i="37" s="1"/>
  <c r="I1279" i="37"/>
  <c r="I1456" i="157"/>
  <c r="I1535" i="157" s="1"/>
  <c r="G773" i="37" s="1"/>
  <c r="I970" i="157"/>
  <c r="I559" i="157"/>
  <c r="I1836" i="157"/>
  <c r="I257" i="157"/>
  <c r="I643" i="157"/>
  <c r="I1814" i="157"/>
  <c r="H2142" i="156"/>
  <c r="H1375" i="156"/>
  <c r="H3344" i="156"/>
  <c r="H2644" i="156"/>
  <c r="F2753" i="156"/>
  <c r="E321" i="37" s="1"/>
  <c r="F3439" i="156"/>
  <c r="H3119" i="156"/>
  <c r="H3195" i="156" s="1"/>
  <c r="G704" i="37" s="1"/>
  <c r="K1423" i="157"/>
  <c r="I610" i="37" s="1"/>
  <c r="I791" i="157"/>
  <c r="G167" i="37" s="1"/>
  <c r="Q940" i="157"/>
  <c r="O1509" i="157"/>
  <c r="O1579" i="157" s="1"/>
  <c r="M817" i="37" s="1"/>
  <c r="J1779" i="157"/>
  <c r="H890" i="37" s="1"/>
  <c r="G3461" i="156"/>
  <c r="H1419" i="157"/>
  <c r="H551" i="156"/>
  <c r="L21" i="57"/>
  <c r="L95" i="57" s="1"/>
  <c r="M967" i="37" s="1"/>
  <c r="H1178" i="156"/>
  <c r="F45" i="57"/>
  <c r="F110" i="57" s="1"/>
  <c r="G982" i="37" s="1"/>
  <c r="I1422" i="157"/>
  <c r="G609" i="37" s="1"/>
  <c r="Z715" i="157"/>
  <c r="H3366" i="156"/>
  <c r="Z1031" i="157"/>
  <c r="F2086" i="157"/>
  <c r="H2812" i="156"/>
  <c r="H2893" i="156" s="1"/>
  <c r="G519" i="37" s="1"/>
  <c r="I2164" i="157"/>
  <c r="I164" i="157"/>
  <c r="I1513" i="157"/>
  <c r="O940" i="157"/>
  <c r="Q1347" i="157"/>
  <c r="M1028" i="157"/>
  <c r="I897" i="157"/>
  <c r="I1859" i="157"/>
  <c r="I1935" i="157" s="1"/>
  <c r="G955" i="37" s="1"/>
  <c r="H3465" i="156"/>
  <c r="G1221" i="37" s="1"/>
  <c r="G77" i="46"/>
  <c r="G137" i="46" s="1"/>
  <c r="G255" i="37" s="1"/>
  <c r="H369" i="156"/>
  <c r="H1193" i="156"/>
  <c r="G2754" i="156"/>
  <c r="F322" i="37" s="1"/>
  <c r="F1094" i="157"/>
  <c r="V699" i="156"/>
  <c r="F561" i="156"/>
  <c r="I818" i="157"/>
  <c r="G178" i="37" s="1"/>
  <c r="I1667" i="157"/>
  <c r="O2019" i="157"/>
  <c r="I46" i="157"/>
  <c r="W733" i="156"/>
  <c r="V1227" i="37" s="1"/>
  <c r="H2845" i="156"/>
  <c r="K2914" i="156"/>
  <c r="J540" i="37" s="1"/>
  <c r="H150" i="156"/>
  <c r="I759" i="157"/>
  <c r="G135" i="37" s="1"/>
  <c r="Q1102" i="157"/>
  <c r="O403" i="37" s="1"/>
  <c r="S1360" i="157"/>
  <c r="Q340" i="157"/>
  <c r="H543" i="156"/>
  <c r="P1353" i="157"/>
  <c r="P1423" i="157" s="1"/>
  <c r="N610" i="37" s="1"/>
  <c r="W2029" i="157"/>
  <c r="P1085" i="156"/>
  <c r="P1086" i="156" s="1"/>
  <c r="H3413" i="156"/>
  <c r="G1169" i="37" s="1"/>
  <c r="O3173" i="156"/>
  <c r="O3243" i="156" s="1"/>
  <c r="N752" i="37" s="1"/>
  <c r="E3460" i="156"/>
  <c r="S263" i="156"/>
  <c r="H2607" i="156"/>
  <c r="G81" i="37" s="1"/>
  <c r="H3422" i="156"/>
  <c r="G1178" i="37" s="1"/>
  <c r="P1462" i="156"/>
  <c r="N3007" i="156"/>
  <c r="N3086" i="156" s="1"/>
  <c r="M681" i="37" s="1"/>
  <c r="L3014" i="156"/>
  <c r="N2127" i="156"/>
  <c r="K3088" i="156"/>
  <c r="J683" i="37" s="1"/>
  <c r="H2058" i="156"/>
  <c r="H3181" i="156"/>
  <c r="G690" i="37" s="1"/>
  <c r="P2538" i="156"/>
  <c r="O12" i="37" s="1"/>
  <c r="S2855" i="156"/>
  <c r="T2031" i="157"/>
  <c r="R1031" i="37" s="1"/>
  <c r="N1802" i="156"/>
  <c r="H3407" i="156"/>
  <c r="G1163" i="37" s="1"/>
  <c r="F1609" i="156"/>
  <c r="P3172" i="156"/>
  <c r="P3242" i="156" s="1"/>
  <c r="O751" i="37" s="1"/>
  <c r="H1961" i="156"/>
  <c r="N3013" i="156"/>
  <c r="N3087" i="156" s="1"/>
  <c r="M682" i="37" s="1"/>
  <c r="S3021" i="156"/>
  <c r="O1279" i="37"/>
  <c r="N1157" i="156"/>
  <c r="L3022" i="156"/>
  <c r="I825" i="157"/>
  <c r="G185" i="37" s="1"/>
  <c r="I2012" i="157"/>
  <c r="I2084" i="157" s="1"/>
  <c r="G1084" i="37" s="1"/>
  <c r="I1941" i="157"/>
  <c r="G961" i="37" s="1"/>
  <c r="I728" i="157"/>
  <c r="G104" i="37" s="1"/>
  <c r="I1521" i="157"/>
  <c r="G759" i="37" s="1"/>
  <c r="N1595" i="156"/>
  <c r="L3087" i="156"/>
  <c r="K682" i="37" s="1"/>
  <c r="P185" i="156"/>
  <c r="P917" i="156"/>
  <c r="H1602" i="156"/>
  <c r="L256" i="156"/>
  <c r="H774" i="156"/>
  <c r="G1268" i="37" s="1"/>
  <c r="H2711" i="156"/>
  <c r="G279" i="37" s="1"/>
  <c r="N2112" i="156"/>
  <c r="H2913" i="156"/>
  <c r="G539" i="37" s="1"/>
  <c r="N461" i="156"/>
  <c r="H2790" i="156"/>
  <c r="H2871" i="156" s="1"/>
  <c r="G497" i="37" s="1"/>
  <c r="L462" i="156"/>
  <c r="G82" i="37"/>
  <c r="H1619" i="156"/>
  <c r="H3467" i="156"/>
  <c r="G1223" i="37" s="1"/>
  <c r="H1415" i="157"/>
  <c r="I1182" i="157"/>
  <c r="I1264" i="157" s="1"/>
  <c r="G470" i="37" s="1"/>
  <c r="G339" i="37"/>
  <c r="L1423" i="157"/>
  <c r="J610" i="37" s="1"/>
  <c r="I1340" i="157"/>
  <c r="I1417" i="157" s="1"/>
  <c r="G604" i="37" s="1"/>
  <c r="O1118" i="157"/>
  <c r="Q2228" i="157"/>
  <c r="O1150" i="37" s="1"/>
  <c r="O1866" i="157"/>
  <c r="Q1956" i="157"/>
  <c r="J1870" i="157"/>
  <c r="M703" i="157"/>
  <c r="M1513" i="157"/>
  <c r="M1870" i="157"/>
  <c r="Q2032" i="157"/>
  <c r="O1032" i="37" s="1"/>
  <c r="I2149" i="157"/>
  <c r="I2210" i="157" s="1"/>
  <c r="G1132" i="37" s="1"/>
  <c r="O1599" i="157"/>
  <c r="O244" i="157"/>
  <c r="O395" i="157"/>
  <c r="L987" i="156"/>
  <c r="F2443" i="156"/>
  <c r="H569" i="156"/>
  <c r="H773" i="156"/>
  <c r="G1267" i="37" s="1"/>
  <c r="N251" i="156"/>
  <c r="H3468" i="156"/>
  <c r="G1224" i="37" s="1"/>
  <c r="U1278" i="37"/>
  <c r="H3403" i="156"/>
  <c r="G1159" i="37" s="1"/>
  <c r="N455" i="156"/>
  <c r="O885" i="156"/>
  <c r="P885" i="156" s="1"/>
  <c r="H1479" i="156"/>
  <c r="P546" i="37"/>
  <c r="D1277" i="37"/>
  <c r="H758" i="156"/>
  <c r="G1252" i="37" s="1"/>
  <c r="I771" i="157"/>
  <c r="G147" i="37" s="1"/>
  <c r="I1779" i="157"/>
  <c r="G890" i="37" s="1"/>
  <c r="I1097" i="157"/>
  <c r="G398" i="37" s="1"/>
  <c r="I785" i="157"/>
  <c r="G161" i="37" s="1"/>
  <c r="I1636" i="157"/>
  <c r="I1752" i="157" s="1"/>
  <c r="G863" i="37" s="1"/>
  <c r="M1100" i="157"/>
  <c r="K401" i="37" s="1"/>
  <c r="I210" i="157"/>
  <c r="I1353" i="157"/>
  <c r="F2083" i="157"/>
  <c r="F1419" i="157"/>
  <c r="F1700" i="157"/>
  <c r="F539" i="157"/>
  <c r="I1781" i="157"/>
  <c r="G892" i="37" s="1"/>
  <c r="F1415" i="157"/>
  <c r="F1095" i="157"/>
  <c r="F1576" i="157"/>
  <c r="F1277" i="37"/>
  <c r="P2844" i="156"/>
  <c r="P2913" i="156" s="1"/>
  <c r="O539" i="37" s="1"/>
  <c r="H3462" i="156"/>
  <c r="G1218" i="37" s="1"/>
  <c r="O1158" i="156"/>
  <c r="P1158" i="156" s="1"/>
  <c r="P1157" i="156"/>
  <c r="V3178" i="156"/>
  <c r="H2758" i="156"/>
  <c r="G326" i="37" s="1"/>
  <c r="F3466" i="156"/>
  <c r="E1222" i="37" s="1"/>
  <c r="H867" i="156"/>
  <c r="H2666" i="156"/>
  <c r="H1545" i="156"/>
  <c r="L1463" i="156"/>
  <c r="N1462" i="156"/>
  <c r="F719" i="156"/>
  <c r="H706" i="156"/>
  <c r="H467" i="156"/>
  <c r="F529" i="156"/>
  <c r="F1623" i="156"/>
  <c r="H1616" i="156"/>
  <c r="H744" i="156"/>
  <c r="G1238" i="37" s="1"/>
  <c r="H3307" i="156"/>
  <c r="H1402" i="156"/>
  <c r="V3400" i="156"/>
  <c r="E1625" i="156"/>
  <c r="H2043" i="156"/>
  <c r="E1639" i="156"/>
  <c r="E1818" i="156"/>
  <c r="H2701" i="156"/>
  <c r="G269" i="37" s="1"/>
  <c r="H2755" i="156"/>
  <c r="G323" i="37" s="1"/>
  <c r="J775" i="156"/>
  <c r="I1269" i="37" s="1"/>
  <c r="H2916" i="156"/>
  <c r="G542" i="37" s="1"/>
  <c r="H2590" i="156"/>
  <c r="G64" i="37" s="1"/>
  <c r="H2856" i="156"/>
  <c r="G482" i="37" s="1"/>
  <c r="F327" i="156"/>
  <c r="H283" i="156"/>
  <c r="L3181" i="156"/>
  <c r="N3105" i="156"/>
  <c r="N3181" i="156" s="1"/>
  <c r="M690" i="37" s="1"/>
  <c r="O3403" i="156"/>
  <c r="N1159" i="37" s="1"/>
  <c r="H1925" i="156"/>
  <c r="O606" i="156"/>
  <c r="P605" i="156"/>
  <c r="P606" i="156" s="1"/>
  <c r="H987" i="156"/>
  <c r="R3021" i="156"/>
  <c r="H3245" i="156"/>
  <c r="G754" i="37" s="1"/>
  <c r="H1005" i="156"/>
  <c r="H1859" i="156"/>
  <c r="L1871" i="156"/>
  <c r="N1870" i="156"/>
  <c r="P2610" i="156"/>
  <c r="O84" i="37" s="1"/>
  <c r="G2753" i="156"/>
  <c r="L3242" i="156"/>
  <c r="K751" i="37" s="1"/>
  <c r="L3173" i="156"/>
  <c r="N3172" i="156"/>
  <c r="N3242" i="156" s="1"/>
  <c r="M751" i="37" s="1"/>
  <c r="L3464" i="156"/>
  <c r="K1220" i="37" s="1"/>
  <c r="N3391" i="156"/>
  <c r="N3464" i="156" s="1"/>
  <c r="E2753" i="156"/>
  <c r="N1220" i="37"/>
  <c r="P3391" i="156"/>
  <c r="P3464" i="156" s="1"/>
  <c r="L1046" i="156"/>
  <c r="N1045" i="156"/>
  <c r="H245" i="156"/>
  <c r="O462" i="156"/>
  <c r="P462" i="156" s="1"/>
  <c r="O344" i="156"/>
  <c r="P344" i="156" s="1"/>
  <c r="P343" i="156"/>
  <c r="H2947" i="156"/>
  <c r="H3037" i="156" s="1"/>
  <c r="G632" i="37" s="1"/>
  <c r="H3464" i="156"/>
  <c r="G1220" i="37" s="1"/>
  <c r="J3466" i="156"/>
  <c r="I1222" i="37" s="1"/>
  <c r="K3243" i="156"/>
  <c r="J752" i="37" s="1"/>
  <c r="O3318" i="156"/>
  <c r="P3318" i="156" s="1"/>
  <c r="P3317" i="156"/>
  <c r="O2693" i="156"/>
  <c r="O2759" i="156" s="1"/>
  <c r="N327" i="37" s="1"/>
  <c r="P2692" i="156"/>
  <c r="O2758" i="156"/>
  <c r="N326" i="37" s="1"/>
  <c r="P2840" i="156"/>
  <c r="P2912" i="156" s="1"/>
  <c r="O538" i="37" s="1"/>
  <c r="O2912" i="156"/>
  <c r="N538" i="37" s="1"/>
  <c r="O2845" i="156"/>
  <c r="Y733" i="156"/>
  <c r="L1386" i="156"/>
  <c r="N1385" i="156"/>
  <c r="H2984" i="156"/>
  <c r="H3074" i="156" s="1"/>
  <c r="G669" i="37" s="1"/>
  <c r="H1803" i="156"/>
  <c r="H2819" i="156"/>
  <c r="H2900" i="156" s="1"/>
  <c r="G526" i="37" s="1"/>
  <c r="F3243" i="156"/>
  <c r="E752" i="37" s="1"/>
  <c r="H3173" i="156"/>
  <c r="H100" i="156"/>
  <c r="H97" i="156"/>
  <c r="L918" i="156"/>
  <c r="N917" i="156"/>
  <c r="O3465" i="156"/>
  <c r="N1221" i="37" s="1"/>
  <c r="L3318" i="156"/>
  <c r="N3317" i="156"/>
  <c r="L731" i="156"/>
  <c r="N730" i="156"/>
  <c r="L774" i="156"/>
  <c r="H1587" i="156"/>
  <c r="O1871" i="156"/>
  <c r="P1871" i="156" s="1"/>
  <c r="P1870" i="156"/>
  <c r="L2105" i="156"/>
  <c r="N2104" i="156"/>
  <c r="L2039" i="156"/>
  <c r="N2038" i="156"/>
  <c r="F3417" i="156"/>
  <c r="L606" i="156"/>
  <c r="N605" i="156"/>
  <c r="L133" i="156"/>
  <c r="N126" i="156"/>
  <c r="L3465" i="156"/>
  <c r="K1221" i="37" s="1"/>
  <c r="F2744" i="156"/>
  <c r="E312" i="37" s="1"/>
  <c r="H2673" i="156"/>
  <c r="H2744" i="156" s="1"/>
  <c r="G312" i="37" s="1"/>
  <c r="N3252" i="156"/>
  <c r="S539" i="156"/>
  <c r="O1046" i="156"/>
  <c r="P1046" i="156" s="1"/>
  <c r="P1045" i="156"/>
  <c r="H1101" i="156"/>
  <c r="H3242" i="156"/>
  <c r="G751" i="37" s="1"/>
  <c r="G667" i="156"/>
  <c r="G771" i="156" s="1"/>
  <c r="L1692" i="156"/>
  <c r="N1691" i="156"/>
  <c r="O1386" i="156"/>
  <c r="P1386" i="156" s="1"/>
  <c r="P1385" i="156"/>
  <c r="H2613" i="156"/>
  <c r="G87" i="37" s="1"/>
  <c r="G3460" i="156"/>
  <c r="R3402" i="156"/>
  <c r="N338" i="156"/>
  <c r="O1596" i="156"/>
  <c r="P1596" i="156" s="1"/>
  <c r="P1595" i="156"/>
  <c r="L2758" i="156"/>
  <c r="K326" i="37" s="1"/>
  <c r="L2693" i="156"/>
  <c r="N2692" i="156"/>
  <c r="O3181" i="156"/>
  <c r="N690" i="37" s="1"/>
  <c r="P3105" i="156"/>
  <c r="P3181" i="156" s="1"/>
  <c r="O690" i="37" s="1"/>
  <c r="L3403" i="156"/>
  <c r="N3330" i="156"/>
  <c r="F244" i="156"/>
  <c r="H200" i="156"/>
  <c r="H344" i="156"/>
  <c r="O1803" i="156"/>
  <c r="P1803" i="156" s="1"/>
  <c r="P1802" i="156"/>
  <c r="O256" i="156"/>
  <c r="P256" i="156" s="1"/>
  <c r="P255" i="156"/>
  <c r="H942" i="156"/>
  <c r="V3019" i="156"/>
  <c r="H3266" i="156"/>
  <c r="S3180" i="156"/>
  <c r="H2971" i="156"/>
  <c r="H3061" i="156" s="1"/>
  <c r="G656" i="37" s="1"/>
  <c r="S669" i="156"/>
  <c r="O2039" i="156"/>
  <c r="P2039" i="156" s="1"/>
  <c r="P2038" i="156"/>
  <c r="K3466" i="156"/>
  <c r="J1222" i="37" s="1"/>
  <c r="L344" i="156"/>
  <c r="N343" i="156"/>
  <c r="O731" i="156"/>
  <c r="P730" i="156"/>
  <c r="O774" i="156"/>
  <c r="N1268" i="37" s="1"/>
  <c r="H720" i="156"/>
  <c r="H1037" i="156"/>
  <c r="L2845" i="156"/>
  <c r="H3244" i="156"/>
  <c r="G753" i="37" s="1"/>
  <c r="H3022" i="156"/>
  <c r="G617" i="37" s="1"/>
  <c r="N147" i="156"/>
  <c r="H2598" i="156"/>
  <c r="G72" i="37" s="1"/>
  <c r="G10" i="37"/>
  <c r="F3088" i="156"/>
  <c r="E683" i="37" s="1"/>
  <c r="H3014" i="156"/>
  <c r="P2931" i="156"/>
  <c r="P3022" i="156" s="1"/>
  <c r="O617" i="37" s="1"/>
  <c r="O3022" i="156"/>
  <c r="N617" i="37" s="1"/>
  <c r="H735" i="156"/>
  <c r="G1229" i="37" s="1"/>
  <c r="O2856" i="156"/>
  <c r="N482" i="37" s="1"/>
  <c r="P2775" i="156"/>
  <c r="P2856" i="156" s="1"/>
  <c r="O482" i="37" s="1"/>
  <c r="P1314" i="156"/>
  <c r="O1315" i="156"/>
  <c r="P3007" i="156"/>
  <c r="P3086" i="156" s="1"/>
  <c r="O681" i="37" s="1"/>
  <c r="O3086" i="156"/>
  <c r="N681" i="37" s="1"/>
  <c r="O3014" i="156"/>
  <c r="L2701" i="156"/>
  <c r="N2630" i="156"/>
  <c r="N2701" i="156" s="1"/>
  <c r="M269" i="37" s="1"/>
  <c r="H780" i="156"/>
  <c r="G1274" i="37" s="1"/>
  <c r="J2610" i="156"/>
  <c r="I84" i="37" s="1"/>
  <c r="P126" i="156"/>
  <c r="O133" i="156"/>
  <c r="O2701" i="156"/>
  <c r="N269" i="37" s="1"/>
  <c r="P2630" i="156"/>
  <c r="P2701" i="156" s="1"/>
  <c r="O269" i="37" s="1"/>
  <c r="H2705" i="156"/>
  <c r="G273" i="37" s="1"/>
  <c r="N1904" i="156"/>
  <c r="L885" i="156"/>
  <c r="N880" i="156"/>
  <c r="H765" i="156"/>
  <c r="G1259" i="37" s="1"/>
  <c r="J2609" i="156"/>
  <c r="I83" i="37" s="1"/>
  <c r="L1315" i="156"/>
  <c r="N1314" i="156"/>
  <c r="N2775" i="156"/>
  <c r="N2856" i="156" s="1"/>
  <c r="M482" i="37" s="1"/>
  <c r="L2856" i="156"/>
  <c r="V2444" i="156"/>
  <c r="P1904" i="156"/>
  <c r="F154" i="57"/>
  <c r="G1026" i="37" s="1"/>
  <c r="F91" i="57"/>
  <c r="D157" i="57"/>
  <c r="E1029" i="37" s="1"/>
  <c r="T94" i="57"/>
  <c r="U966" i="37" s="1"/>
  <c r="U965" i="37" s="1"/>
  <c r="F83" i="57"/>
  <c r="N21" i="57"/>
  <c r="N95" i="57" s="1"/>
  <c r="O967" i="37" s="1"/>
  <c r="G85" i="46"/>
  <c r="E148" i="46"/>
  <c r="E266" i="37" s="1"/>
  <c r="R88" i="46"/>
  <c r="R206" i="37" s="1"/>
  <c r="G144" i="46"/>
  <c r="G262" i="37" s="1"/>
  <c r="G42" i="46"/>
  <c r="G102" i="46" s="1"/>
  <c r="G220" i="37" s="1"/>
  <c r="O18" i="46"/>
  <c r="O89" i="46" s="1"/>
  <c r="O207" i="37" s="1"/>
  <c r="G89" i="46"/>
  <c r="G207" i="37" s="1"/>
  <c r="M944" i="157"/>
  <c r="Q1204" i="157"/>
  <c r="O410" i="37" s="1"/>
  <c r="Q1118" i="157"/>
  <c r="I779" i="157"/>
  <c r="G155" i="37" s="1"/>
  <c r="O1442" i="157"/>
  <c r="G1427" i="157"/>
  <c r="E614" i="37" s="1"/>
  <c r="I1357" i="157"/>
  <c r="O1281" i="157"/>
  <c r="M1361" i="157"/>
  <c r="K548" i="37" s="1"/>
  <c r="I1103" i="157"/>
  <c r="G404" i="37" s="1"/>
  <c r="R173" i="37"/>
  <c r="R172" i="37" s="1"/>
  <c r="M136" i="157"/>
  <c r="I1754" i="157"/>
  <c r="G865" i="37" s="1"/>
  <c r="M1267" i="157"/>
  <c r="K473" i="37" s="1"/>
  <c r="O1190" i="157"/>
  <c r="O1956" i="157"/>
  <c r="M2032" i="157"/>
  <c r="K1032" i="37" s="1"/>
  <c r="M1422" i="157"/>
  <c r="K609" i="37" s="1"/>
  <c r="O1352" i="157"/>
  <c r="M1353" i="157"/>
  <c r="O2104" i="157"/>
  <c r="I1033" i="157"/>
  <c r="G334" i="37" s="1"/>
  <c r="H810" i="157"/>
  <c r="H836" i="157" s="1"/>
  <c r="F196" i="37" s="1"/>
  <c r="J1028" i="157"/>
  <c r="L1101" i="157"/>
  <c r="J402" i="37" s="1"/>
  <c r="G1730" i="157"/>
  <c r="E841" i="37" s="1"/>
  <c r="I1614" i="157"/>
  <c r="I1730" i="157" s="1"/>
  <c r="G841" i="37" s="1"/>
  <c r="S2031" i="157"/>
  <c r="Q31" i="157"/>
  <c r="I788" i="157"/>
  <c r="G164" i="37" s="1"/>
  <c r="W1201" i="157"/>
  <c r="W1202" i="157" s="1"/>
  <c r="I1196" i="157"/>
  <c r="S1877" i="157"/>
  <c r="G1940" i="157"/>
  <c r="I1870" i="157"/>
  <c r="Y1031" i="157"/>
  <c r="O1421" i="157"/>
  <c r="M608" i="37" s="1"/>
  <c r="Q699" i="157"/>
  <c r="P703" i="157"/>
  <c r="S1203" i="157"/>
  <c r="M223" i="157"/>
  <c r="J717" i="157"/>
  <c r="H93" i="37" s="1"/>
  <c r="P1268" i="157"/>
  <c r="N474" i="37" s="1"/>
  <c r="Q1195" i="157"/>
  <c r="P1196" i="157"/>
  <c r="M1033" i="157"/>
  <c r="K334" i="37" s="1"/>
  <c r="O958" i="157"/>
  <c r="M1268" i="157"/>
  <c r="K474" i="37" s="1"/>
  <c r="M1196" i="157"/>
  <c r="O1195" i="157"/>
  <c r="M692" i="157"/>
  <c r="O691" i="157"/>
  <c r="M1779" i="157"/>
  <c r="K890" i="37" s="1"/>
  <c r="M1682" i="157"/>
  <c r="P2088" i="157"/>
  <c r="N1088" i="37" s="1"/>
  <c r="P2024" i="157"/>
  <c r="Q2023" i="157"/>
  <c r="I1083" i="157"/>
  <c r="G384" i="37" s="1"/>
  <c r="H1771" i="157"/>
  <c r="F882" i="37" s="1"/>
  <c r="H1713" i="157"/>
  <c r="H1573" i="157"/>
  <c r="F811" i="37" s="1"/>
  <c r="G2082" i="157"/>
  <c r="E1082" i="37" s="1"/>
  <c r="V715" i="157"/>
  <c r="G2089" i="157"/>
  <c r="I2024" i="157"/>
  <c r="P1682" i="157"/>
  <c r="P1779" i="157"/>
  <c r="N890" i="37" s="1"/>
  <c r="M1878" i="157"/>
  <c r="K898" i="37" s="1"/>
  <c r="O1799" i="157"/>
  <c r="I1944" i="157"/>
  <c r="G964" i="37" s="1"/>
  <c r="L1269" i="157"/>
  <c r="J475" i="37" s="1"/>
  <c r="J1196" i="157"/>
  <c r="T1031" i="157"/>
  <c r="Q1599" i="157"/>
  <c r="P1715" i="157"/>
  <c r="N826" i="37" s="1"/>
  <c r="I749" i="157"/>
  <c r="G125" i="37" s="1"/>
  <c r="P1028" i="157"/>
  <c r="P1100" i="157"/>
  <c r="N401" i="37" s="1"/>
  <c r="Q1027" i="157"/>
  <c r="I1133" i="157"/>
  <c r="P1267" i="157"/>
  <c r="N473" i="37" s="1"/>
  <c r="Q1190" i="157"/>
  <c r="S1714" i="157"/>
  <c r="H1098" i="157"/>
  <c r="I1180" i="157"/>
  <c r="I1262" i="157" s="1"/>
  <c r="G468" i="37" s="1"/>
  <c r="F1416" i="157"/>
  <c r="P2174" i="157"/>
  <c r="N1096" i="37" s="1"/>
  <c r="Q2104" i="157"/>
  <c r="P1938" i="157"/>
  <c r="N958" i="37" s="1"/>
  <c r="Q1866" i="157"/>
  <c r="G1101" i="157"/>
  <c r="I1028" i="157"/>
  <c r="K1269" i="157"/>
  <c r="I475" i="37" s="1"/>
  <c r="P944" i="157"/>
  <c r="Q944" i="157" s="1"/>
  <c r="Q943" i="157"/>
  <c r="I2087" i="157"/>
  <c r="G1087" i="37" s="1"/>
  <c r="I2127" i="157"/>
  <c r="I2188" i="157" s="1"/>
  <c r="G1110" i="37" s="1"/>
  <c r="T225" i="157"/>
  <c r="P136" i="157"/>
  <c r="Q136" i="157" s="1"/>
  <c r="Q135" i="157"/>
  <c r="J1268" i="157"/>
  <c r="H474" i="37" s="1"/>
  <c r="I1092" i="157"/>
  <c r="G393" i="37" s="1"/>
  <c r="L2089" i="157"/>
  <c r="J1089" i="37" s="1"/>
  <c r="J2024" i="157"/>
  <c r="I2229" i="157"/>
  <c r="G1151" i="37" s="1"/>
  <c r="M469" i="157"/>
  <c r="O468" i="157"/>
  <c r="F1771" i="157"/>
  <c r="F1713" i="157"/>
  <c r="P1939" i="157"/>
  <c r="N959" i="37" s="1"/>
  <c r="P1870" i="157"/>
  <c r="J1100" i="157"/>
  <c r="H401" i="37" s="1"/>
  <c r="K1581" i="157"/>
  <c r="I819" i="37" s="1"/>
  <c r="I1295" i="157"/>
  <c r="I1375" i="157" s="1"/>
  <c r="G562" i="37" s="1"/>
  <c r="Q1442" i="157"/>
  <c r="P1521" i="157"/>
  <c r="N759" i="37" s="1"/>
  <c r="P1513" i="157"/>
  <c r="Q1512" i="157"/>
  <c r="Q1580" i="157" s="1"/>
  <c r="O818" i="37" s="1"/>
  <c r="P1580" i="157"/>
  <c r="N818" i="37" s="1"/>
  <c r="I1970" i="157"/>
  <c r="H2082" i="157"/>
  <c r="F1082" i="37" s="1"/>
  <c r="I2010" i="157"/>
  <c r="I2082" i="157" s="1"/>
  <c r="G1082" i="37" s="1"/>
  <c r="T471" i="157"/>
  <c r="Q468" i="157"/>
  <c r="P469" i="157"/>
  <c r="Q469" i="157" s="1"/>
  <c r="P1033" i="157"/>
  <c r="N334" i="37" s="1"/>
  <c r="Q958" i="157"/>
  <c r="F1572" i="157"/>
  <c r="P1878" i="157"/>
  <c r="N898" i="37" s="1"/>
  <c r="Q1799" i="157"/>
  <c r="O31" i="157"/>
  <c r="T343" i="157"/>
  <c r="I789" i="157"/>
  <c r="G165" i="37" s="1"/>
  <c r="I1100" i="157"/>
  <c r="G401" i="37" s="1"/>
  <c r="I664" i="157"/>
  <c r="H1095" i="157"/>
  <c r="I1478" i="157"/>
  <c r="I1557" i="157" s="1"/>
  <c r="G795" i="37" s="1"/>
  <c r="I1878" i="157"/>
  <c r="G898" i="37" s="1"/>
  <c r="O1939" i="157"/>
  <c r="M959" i="37" s="1"/>
  <c r="K2089" i="157"/>
  <c r="I1089" i="37" s="1"/>
  <c r="L1581" i="157"/>
  <c r="J819" i="37" s="1"/>
  <c r="J1513" i="157"/>
  <c r="I1938" i="157"/>
  <c r="G958" i="37" s="1"/>
  <c r="M2024" i="157"/>
  <c r="M2088" i="157"/>
  <c r="K1088" i="37" s="1"/>
  <c r="O2023" i="157"/>
  <c r="P223" i="157"/>
  <c r="Q223" i="157" s="1"/>
  <c r="P383" i="157"/>
  <c r="Q383" i="157" s="1"/>
  <c r="Q382" i="157"/>
  <c r="P692" i="157"/>
  <c r="Q691" i="157"/>
  <c r="I1338" i="157"/>
  <c r="I1415" i="157" s="1"/>
  <c r="G602" i="37" s="1"/>
  <c r="J2088" i="157"/>
  <c r="H1088" i="37" s="1"/>
  <c r="Q1421" i="157"/>
  <c r="O608" i="37" s="1"/>
  <c r="P2087" i="157"/>
  <c r="N1087" i="37" s="1"/>
  <c r="Q2019" i="157"/>
  <c r="M341" i="157"/>
  <c r="I684" i="157"/>
  <c r="P1579" i="157"/>
  <c r="N817" i="37" s="1"/>
  <c r="Q1509" i="157"/>
  <c r="Q1579" i="157" s="1"/>
  <c r="O817" i="37" s="1"/>
  <c r="I875" i="157"/>
  <c r="G1096" i="157"/>
  <c r="E397" i="37" s="1"/>
  <c r="I933" i="157"/>
  <c r="H664" i="156" l="1"/>
  <c r="E1345" i="37"/>
  <c r="E1322" i="37"/>
  <c r="S2605" i="156"/>
  <c r="R79" i="37" s="1"/>
  <c r="R80" i="37" s="1"/>
  <c r="E2605" i="156"/>
  <c r="F2603" i="156"/>
  <c r="E77" i="37" s="1"/>
  <c r="F2601" i="156"/>
  <c r="T2605" i="156"/>
  <c r="S79" i="37" s="1"/>
  <c r="V2186" i="156"/>
  <c r="U1279" i="37"/>
  <c r="N1359" i="37"/>
  <c r="O1359" i="37" s="1"/>
  <c r="E48" i="37"/>
  <c r="E1289" i="37"/>
  <c r="H2737" i="156"/>
  <c r="G305" i="37" s="1"/>
  <c r="J1355" i="37"/>
  <c r="E305" i="37"/>
  <c r="E1314" i="37"/>
  <c r="D810" i="37"/>
  <c r="D882" i="37"/>
  <c r="D814" i="37"/>
  <c r="D606" i="37"/>
  <c r="E1342" i="37"/>
  <c r="E161" i="37"/>
  <c r="D396" i="37"/>
  <c r="D1083" i="37"/>
  <c r="D1086" i="37"/>
  <c r="D602" i="37"/>
  <c r="D192" i="37"/>
  <c r="E113" i="37"/>
  <c r="D395" i="37"/>
  <c r="D603" i="37"/>
  <c r="E472" i="37"/>
  <c r="D158" i="37"/>
  <c r="D160" i="37"/>
  <c r="E957" i="37"/>
  <c r="E1365" i="37"/>
  <c r="E1368" i="37"/>
  <c r="E1173" i="37"/>
  <c r="E750" i="37"/>
  <c r="E537" i="37"/>
  <c r="D77" i="37"/>
  <c r="F2687" i="156"/>
  <c r="D535" i="37"/>
  <c r="D321" i="37"/>
  <c r="D1216" i="37"/>
  <c r="E1195" i="37"/>
  <c r="D748" i="37"/>
  <c r="D1217" i="37"/>
  <c r="D322" i="37"/>
  <c r="E78" i="37"/>
  <c r="E31" i="37"/>
  <c r="D678" i="37"/>
  <c r="E1300" i="37"/>
  <c r="D1335" i="37"/>
  <c r="G1301" i="37"/>
  <c r="E1328" i="37"/>
  <c r="E1278" i="37"/>
  <c r="G1278" i="37" s="1"/>
  <c r="D1351" i="37"/>
  <c r="E1354" i="37"/>
  <c r="N1354" i="37"/>
  <c r="N1355" i="37"/>
  <c r="J1354" i="37"/>
  <c r="D1356" i="37"/>
  <c r="E1355" i="37"/>
  <c r="F1356" i="37"/>
  <c r="H2441" i="156"/>
  <c r="F1335" i="37"/>
  <c r="D1319" i="37"/>
  <c r="F1300" i="37"/>
  <c r="F1294" i="37"/>
  <c r="L2609" i="156"/>
  <c r="K83" i="37" s="1"/>
  <c r="O2609" i="156"/>
  <c r="N83" i="37" s="1"/>
  <c r="H2443" i="156"/>
  <c r="F606" i="37"/>
  <c r="F602" i="37"/>
  <c r="F399" i="37"/>
  <c r="F396" i="37"/>
  <c r="G784" i="157"/>
  <c r="E160" i="37" s="1"/>
  <c r="G782" i="157"/>
  <c r="E158" i="37" s="1"/>
  <c r="G460" i="157"/>
  <c r="G783" i="157"/>
  <c r="F113" i="37"/>
  <c r="F786" i="157"/>
  <c r="M790" i="157"/>
  <c r="K166" i="37" s="1"/>
  <c r="H460" i="157"/>
  <c r="H786" i="157" s="1"/>
  <c r="F162" i="37" s="1"/>
  <c r="H783" i="157"/>
  <c r="F159" i="37" s="1"/>
  <c r="Q703" i="157"/>
  <c r="P790" i="157"/>
  <c r="N166" i="37" s="1"/>
  <c r="F1216" i="37"/>
  <c r="F1217" i="37"/>
  <c r="E1208" i="37"/>
  <c r="H3452" i="156"/>
  <c r="G1208" i="37" s="1"/>
  <c r="F321" i="37"/>
  <c r="F77" i="37"/>
  <c r="H2557" i="156"/>
  <c r="G31" i="37" s="1"/>
  <c r="F31" i="37"/>
  <c r="I2609" i="156"/>
  <c r="H83" i="37" s="1"/>
  <c r="J83" i="37"/>
  <c r="Q76" i="37"/>
  <c r="F1455" i="156"/>
  <c r="F1379" i="156"/>
  <c r="F769" i="156"/>
  <c r="E771" i="156"/>
  <c r="F768" i="156"/>
  <c r="H683" i="156"/>
  <c r="E166" i="37"/>
  <c r="G1713" i="157"/>
  <c r="I537" i="157"/>
  <c r="E402" i="37"/>
  <c r="G378" i="157"/>
  <c r="I108" i="157"/>
  <c r="E1089" i="37"/>
  <c r="E960" i="37"/>
  <c r="E819" i="37"/>
  <c r="E475" i="37"/>
  <c r="G1337" i="37"/>
  <c r="K269" i="37"/>
  <c r="K12" i="37"/>
  <c r="K1279" i="37" s="1"/>
  <c r="M1279" i="37" s="1"/>
  <c r="N3395" i="156"/>
  <c r="K482" i="37"/>
  <c r="K1268" i="37"/>
  <c r="K1355" i="37" s="1"/>
  <c r="K690" i="37"/>
  <c r="K10" i="37"/>
  <c r="N1530" i="156"/>
  <c r="K1267" i="37"/>
  <c r="K1354" i="37" s="1"/>
  <c r="K617" i="37"/>
  <c r="K1229" i="37"/>
  <c r="N2199" i="156"/>
  <c r="E1250" i="37"/>
  <c r="F450" i="156"/>
  <c r="F1041" i="156"/>
  <c r="F2407" i="156"/>
  <c r="H2407" i="156" s="1"/>
  <c r="F1080" i="156"/>
  <c r="E1235" i="37"/>
  <c r="H2097" i="156"/>
  <c r="H1816" i="156"/>
  <c r="E1359" i="37"/>
  <c r="H2685" i="156"/>
  <c r="E1264" i="37"/>
  <c r="H2021" i="156"/>
  <c r="J2476" i="156"/>
  <c r="V3180" i="156"/>
  <c r="U689" i="37" s="1"/>
  <c r="U688" i="37" s="1"/>
  <c r="V3021" i="156"/>
  <c r="U616" i="37" s="1"/>
  <c r="U615" i="37" s="1"/>
  <c r="W2031" i="157"/>
  <c r="U1031" i="37" s="1"/>
  <c r="U1030" i="37" s="1"/>
  <c r="W1203" i="157"/>
  <c r="U409" i="37" s="1"/>
  <c r="U408" i="37" s="1"/>
  <c r="F2600" i="156"/>
  <c r="P731" i="156"/>
  <c r="O775" i="156"/>
  <c r="N1269" i="37" s="1"/>
  <c r="L775" i="156"/>
  <c r="F2602" i="156"/>
  <c r="Q267" i="37"/>
  <c r="Q1158" i="37"/>
  <c r="Q616" i="37"/>
  <c r="Q1228" i="37"/>
  <c r="Q688" i="37"/>
  <c r="Y1280" i="37"/>
  <c r="R1362" i="37"/>
  <c r="R205" i="37"/>
  <c r="R408" i="37"/>
  <c r="R1157" i="37"/>
  <c r="S890" i="156"/>
  <c r="Y1281" i="37"/>
  <c r="Q547" i="37"/>
  <c r="Q825" i="37"/>
  <c r="Q824" i="37" s="1"/>
  <c r="Q897" i="37"/>
  <c r="Q896" i="37" s="1"/>
  <c r="Q1031" i="37"/>
  <c r="Q92" i="37"/>
  <c r="Q91" i="37" s="1"/>
  <c r="Q409" i="37"/>
  <c r="Q408" i="37" s="1"/>
  <c r="Q1231" i="37"/>
  <c r="Q1279" i="37" s="1"/>
  <c r="R689" i="37"/>
  <c r="R481" i="37"/>
  <c r="R616" i="37"/>
  <c r="Z1095" i="37"/>
  <c r="X267" i="37"/>
  <c r="U2534" i="156"/>
  <c r="H2604" i="156"/>
  <c r="G78" i="37" s="1"/>
  <c r="J1359" i="37"/>
  <c r="N2128" i="156"/>
  <c r="N2611" i="156" s="1"/>
  <c r="M85" i="37" s="1"/>
  <c r="J1269" i="37"/>
  <c r="K1159" i="37"/>
  <c r="X1030" i="37"/>
  <c r="F836" i="157"/>
  <c r="E1282" i="37"/>
  <c r="D1359" i="37"/>
  <c r="D1263" i="37"/>
  <c r="H869" i="156"/>
  <c r="D1262" i="37"/>
  <c r="E1269" i="37"/>
  <c r="G1327" i="37"/>
  <c r="P480" i="37"/>
  <c r="W332" i="37"/>
  <c r="X896" i="37"/>
  <c r="X332" i="37"/>
  <c r="X824" i="37"/>
  <c r="X1094" i="37"/>
  <c r="N1229" i="37"/>
  <c r="F1359" i="37"/>
  <c r="V890" i="156"/>
  <c r="V891" i="156" s="1"/>
  <c r="N10" i="37"/>
  <c r="P2536" i="156"/>
  <c r="O10" i="37" s="1"/>
  <c r="U1260" i="37"/>
  <c r="U1346" i="37" s="1"/>
  <c r="L1277" i="37"/>
  <c r="K410" i="37"/>
  <c r="G1332" i="37"/>
  <c r="X546" i="37"/>
  <c r="J1940" i="157"/>
  <c r="H960" i="37" s="1"/>
  <c r="J960" i="37"/>
  <c r="J1780" i="157"/>
  <c r="H891" i="37" s="1"/>
  <c r="J891" i="37"/>
  <c r="X757" i="37"/>
  <c r="G1323" i="37"/>
  <c r="I808" i="157"/>
  <c r="G832" i="157"/>
  <c r="E192" i="37" s="1"/>
  <c r="J790" i="157"/>
  <c r="H166" i="37" s="1"/>
  <c r="J166" i="37"/>
  <c r="T2602" i="156"/>
  <c r="S76" i="37" s="1"/>
  <c r="S2602" i="156"/>
  <c r="R76" i="37" s="1"/>
  <c r="F871" i="156"/>
  <c r="G617" i="157"/>
  <c r="F1818" i="156"/>
  <c r="Z1265" i="37"/>
  <c r="G1279" i="37"/>
  <c r="Z1278" i="37"/>
  <c r="Z1281" i="37"/>
  <c r="F3239" i="156"/>
  <c r="E748" i="37" s="1"/>
  <c r="H1624" i="156"/>
  <c r="F2909" i="156"/>
  <c r="E535" i="37" s="1"/>
  <c r="F3461" i="156"/>
  <c r="E1217" i="37" s="1"/>
  <c r="H595" i="156"/>
  <c r="H1453" i="156"/>
  <c r="F1302" i="156"/>
  <c r="F330" i="156"/>
  <c r="F532" i="156"/>
  <c r="H583" i="156"/>
  <c r="G1285" i="37"/>
  <c r="G1286" i="37"/>
  <c r="G1326" i="37"/>
  <c r="G1315" i="37"/>
  <c r="X615" i="37"/>
  <c r="Z1368" i="37"/>
  <c r="S2044" i="156"/>
  <c r="V3402" i="156"/>
  <c r="Y1278" i="37"/>
  <c r="Y1274" i="37"/>
  <c r="R1346" i="37"/>
  <c r="Y1358" i="37"/>
  <c r="Y1315" i="37"/>
  <c r="Y1294" i="37"/>
  <c r="H1336" i="156"/>
  <c r="S1464" i="156"/>
  <c r="S1226" i="156"/>
  <c r="S1227" i="156" s="1"/>
  <c r="S1316" i="156"/>
  <c r="S1159" i="156"/>
  <c r="Y1368" i="37"/>
  <c r="H1298" i="156"/>
  <c r="S2191" i="156"/>
  <c r="S2854" i="156"/>
  <c r="Z268" i="37"/>
  <c r="Z689" i="37"/>
  <c r="R1159" i="156"/>
  <c r="Z1356" i="37"/>
  <c r="Z1280" i="37"/>
  <c r="Z1362" i="37"/>
  <c r="Y966" i="37"/>
  <c r="P615" i="37"/>
  <c r="Y1311" i="37"/>
  <c r="I737" i="157"/>
  <c r="G113" i="37" s="1"/>
  <c r="I1712" i="157"/>
  <c r="T988" i="156"/>
  <c r="T2535" i="156" s="1"/>
  <c r="H3386" i="156"/>
  <c r="P1227" i="37"/>
  <c r="F2752" i="156"/>
  <c r="F980" i="156"/>
  <c r="F247" i="156"/>
  <c r="G1376" i="156"/>
  <c r="F178" i="156"/>
  <c r="H2611" i="156"/>
  <c r="G85" i="37" s="1"/>
  <c r="H2610" i="156"/>
  <c r="G84" i="37" s="1"/>
  <c r="I816" i="157"/>
  <c r="G176" i="37" s="1"/>
  <c r="I754" i="157"/>
  <c r="G130" i="37" s="1"/>
  <c r="K1358" i="37"/>
  <c r="F84" i="57"/>
  <c r="O2087" i="157"/>
  <c r="M1087" i="37" s="1"/>
  <c r="I2045" i="157"/>
  <c r="G1045" i="37" s="1"/>
  <c r="O1938" i="157"/>
  <c r="M958" i="37" s="1"/>
  <c r="I1893" i="157"/>
  <c r="G913" i="37" s="1"/>
  <c r="I1915" i="157"/>
  <c r="G935" i="37" s="1"/>
  <c r="I823" i="157"/>
  <c r="G183" i="37" s="1"/>
  <c r="O1715" i="157"/>
  <c r="M826" i="37" s="1"/>
  <c r="I1773" i="157"/>
  <c r="G884" i="37" s="1"/>
  <c r="I3466" i="156"/>
  <c r="H1222" i="37" s="1"/>
  <c r="P3403" i="156"/>
  <c r="O1159" i="37" s="1"/>
  <c r="I1581" i="157"/>
  <c r="G819" i="37" s="1"/>
  <c r="O1521" i="157"/>
  <c r="M759" i="37" s="1"/>
  <c r="I1423" i="157"/>
  <c r="G610" i="37" s="1"/>
  <c r="O1204" i="157"/>
  <c r="M410" i="37" s="1"/>
  <c r="I1218" i="157"/>
  <c r="G424" i="37" s="1"/>
  <c r="O1099" i="157"/>
  <c r="M400" i="37" s="1"/>
  <c r="G1771" i="157"/>
  <c r="E882" i="37" s="1"/>
  <c r="H2914" i="156"/>
  <c r="G540" i="37" s="1"/>
  <c r="H2759" i="156"/>
  <c r="G327" i="37" s="1"/>
  <c r="H2683" i="156"/>
  <c r="I775" i="156"/>
  <c r="H1269" i="37" s="1"/>
  <c r="H1450" i="156"/>
  <c r="N2538" i="156"/>
  <c r="M12" i="37" s="1"/>
  <c r="H175" i="156"/>
  <c r="G1316" i="37"/>
  <c r="H2570" i="156"/>
  <c r="G44" i="37" s="1"/>
  <c r="H951" i="156"/>
  <c r="G976" i="156"/>
  <c r="G2601" i="156" s="1"/>
  <c r="H447" i="156"/>
  <c r="O469" i="157"/>
  <c r="O1028" i="157"/>
  <c r="O2228" i="157"/>
  <c r="M1150" i="37" s="1"/>
  <c r="O944" i="157"/>
  <c r="O703" i="157"/>
  <c r="M1581" i="157"/>
  <c r="K819" i="37" s="1"/>
  <c r="O341" i="157"/>
  <c r="O223" i="157"/>
  <c r="O136" i="157"/>
  <c r="M1940" i="157"/>
  <c r="K960" i="37" s="1"/>
  <c r="N885" i="156"/>
  <c r="N606" i="156"/>
  <c r="N2039" i="156"/>
  <c r="N2105" i="156"/>
  <c r="N1386" i="156"/>
  <c r="N462" i="156"/>
  <c r="N1803" i="156"/>
  <c r="N1086" i="156"/>
  <c r="N569" i="156"/>
  <c r="N344" i="156"/>
  <c r="N1046" i="156"/>
  <c r="N1463" i="156"/>
  <c r="N256" i="156"/>
  <c r="N1692" i="156"/>
  <c r="N918" i="156"/>
  <c r="N987" i="156"/>
  <c r="N3014" i="156"/>
  <c r="N3088" i="156" s="1"/>
  <c r="M683" i="37" s="1"/>
  <c r="N1744" i="156"/>
  <c r="N1158" i="156"/>
  <c r="N2190" i="156"/>
  <c r="N186" i="156"/>
  <c r="N1596" i="156"/>
  <c r="L2759" i="156"/>
  <c r="K327" i="37" s="1"/>
  <c r="N3318" i="156"/>
  <c r="N1871" i="156"/>
  <c r="K85" i="37"/>
  <c r="H12" i="37"/>
  <c r="H530" i="156"/>
  <c r="H868" i="156"/>
  <c r="I457" i="157"/>
  <c r="I209" i="157"/>
  <c r="I322" i="157"/>
  <c r="I1018" i="157"/>
  <c r="I374" i="157"/>
  <c r="I615" i="157"/>
  <c r="I593" i="157"/>
  <c r="I1857" i="157"/>
  <c r="I1933" i="157" s="1"/>
  <c r="G953" i="37" s="1"/>
  <c r="I208" i="157"/>
  <c r="I594" i="157"/>
  <c r="G1700" i="157"/>
  <c r="I1699" i="157"/>
  <c r="G539" i="157"/>
  <c r="I535" i="157"/>
  <c r="G810" i="157"/>
  <c r="H686" i="156"/>
  <c r="H1638" i="156"/>
  <c r="H581" i="156"/>
  <c r="H719" i="156"/>
  <c r="H1860" i="156"/>
  <c r="H1077" i="156"/>
  <c r="H564" i="156"/>
  <c r="H1217" i="156"/>
  <c r="H1522" i="156"/>
  <c r="H1611" i="156"/>
  <c r="H562" i="156"/>
  <c r="H561" i="156"/>
  <c r="H1609" i="156"/>
  <c r="H2831" i="156"/>
  <c r="H2908" i="156" s="1"/>
  <c r="G534" i="37" s="1"/>
  <c r="F3459" i="156"/>
  <c r="H1452" i="156"/>
  <c r="H1817" i="156"/>
  <c r="H2096" i="156"/>
  <c r="F1639" i="156"/>
  <c r="H1637" i="156"/>
  <c r="H597" i="156"/>
  <c r="H1736" i="156"/>
  <c r="H1451" i="156"/>
  <c r="G2756" i="156"/>
  <c r="H3439" i="156"/>
  <c r="G1195" i="37" s="1"/>
  <c r="I1358" i="37"/>
  <c r="H2095" i="156"/>
  <c r="H2830" i="156"/>
  <c r="H2907" i="156" s="1"/>
  <c r="G533" i="37" s="1"/>
  <c r="H756" i="156"/>
  <c r="G1250" i="37" s="1"/>
  <c r="H3384" i="156"/>
  <c r="Q1353" i="157"/>
  <c r="X1276" i="37"/>
  <c r="X1227" i="37"/>
  <c r="T615" i="37"/>
  <c r="U733" i="156"/>
  <c r="Q1423" i="157"/>
  <c r="O610" i="37" s="1"/>
  <c r="O1870" i="157"/>
  <c r="I769" i="157"/>
  <c r="G145" i="37" s="1"/>
  <c r="H1682" i="156"/>
  <c r="V615" i="37"/>
  <c r="P3173" i="156"/>
  <c r="P3243" i="156" s="1"/>
  <c r="O752" i="37" s="1"/>
  <c r="I1070" i="157"/>
  <c r="G371" i="37" s="1"/>
  <c r="O1513" i="157"/>
  <c r="O1581" i="157" s="1"/>
  <c r="M819" i="37" s="1"/>
  <c r="J1423" i="157"/>
  <c r="H610" i="37" s="1"/>
  <c r="V1276" i="37"/>
  <c r="V1275" i="37" s="1"/>
  <c r="L3088" i="156"/>
  <c r="K683" i="37" s="1"/>
  <c r="P2607" i="156"/>
  <c r="O81" i="37" s="1"/>
  <c r="J987" i="156"/>
  <c r="H3466" i="156"/>
  <c r="G1222" i="37" s="1"/>
  <c r="H770" i="156"/>
  <c r="G1264" i="37" s="1"/>
  <c r="G1284" i="37"/>
  <c r="O1100" i="157"/>
  <c r="M401" i="37" s="1"/>
  <c r="G1573" i="157"/>
  <c r="F1775" i="157"/>
  <c r="F1098" i="157"/>
  <c r="H1591" i="156"/>
  <c r="F722" i="156"/>
  <c r="H1792" i="156"/>
  <c r="H1588" i="156"/>
  <c r="F1625" i="156"/>
  <c r="H1623" i="156"/>
  <c r="H529" i="156"/>
  <c r="H3385" i="156"/>
  <c r="H1038" i="156"/>
  <c r="E3463" i="156"/>
  <c r="H3165" i="156"/>
  <c r="H3239" i="156" s="1"/>
  <c r="G748" i="37" s="1"/>
  <c r="E2756" i="156"/>
  <c r="H2020" i="156"/>
  <c r="E1277" i="37"/>
  <c r="G1338" i="37"/>
  <c r="G1283" i="37"/>
  <c r="G1336" i="37"/>
  <c r="G1324" i="37"/>
  <c r="G1367" i="37"/>
  <c r="H327" i="156"/>
  <c r="H1299" i="156"/>
  <c r="H3164" i="156"/>
  <c r="H3238" i="156" s="1"/>
  <c r="G747" i="37" s="1"/>
  <c r="H3308" i="156"/>
  <c r="G3463" i="156"/>
  <c r="F1219" i="37" s="1"/>
  <c r="H2588" i="156"/>
  <c r="G62" i="37" s="1"/>
  <c r="F3460" i="156"/>
  <c r="E1216" i="37" s="1"/>
  <c r="P3465" i="156"/>
  <c r="O1221" i="37" s="1"/>
  <c r="H3243" i="156"/>
  <c r="G752" i="37" s="1"/>
  <c r="H2998" i="156"/>
  <c r="H3083" i="156" s="1"/>
  <c r="G678" i="37" s="1"/>
  <c r="H977" i="156"/>
  <c r="H741" i="156"/>
  <c r="G1235" i="37" s="1"/>
  <c r="N773" i="156"/>
  <c r="M1267" i="37" s="1"/>
  <c r="H1148" i="156"/>
  <c r="F2754" i="156"/>
  <c r="E322" i="37" s="1"/>
  <c r="L3466" i="156"/>
  <c r="K1222" i="37" s="1"/>
  <c r="N133" i="156"/>
  <c r="N731" i="156"/>
  <c r="O1220" i="37"/>
  <c r="L3243" i="156"/>
  <c r="K752" i="37" s="1"/>
  <c r="N3173" i="156"/>
  <c r="N3243" i="156" s="1"/>
  <c r="M752" i="37" s="1"/>
  <c r="L2914" i="156"/>
  <c r="K540" i="37" s="1"/>
  <c r="N2845" i="156"/>
  <c r="N2914" i="156" s="1"/>
  <c r="M540" i="37" s="1"/>
  <c r="P774" i="156"/>
  <c r="O1268" i="37" s="1"/>
  <c r="O2914" i="156"/>
  <c r="N540" i="37" s="1"/>
  <c r="P2845" i="156"/>
  <c r="P2914" i="156" s="1"/>
  <c r="O540" i="37" s="1"/>
  <c r="P2758" i="156"/>
  <c r="O326" i="37" s="1"/>
  <c r="P2693" i="156"/>
  <c r="P2759" i="156" s="1"/>
  <c r="O327" i="37" s="1"/>
  <c r="H2997" i="156"/>
  <c r="H3082" i="156" s="1"/>
  <c r="G677" i="37" s="1"/>
  <c r="R733" i="156"/>
  <c r="H775" i="156"/>
  <c r="G1269" i="37" s="1"/>
  <c r="H244" i="156"/>
  <c r="N3403" i="156"/>
  <c r="M1159" i="37" s="1"/>
  <c r="N2693" i="156"/>
  <c r="N2759" i="156" s="1"/>
  <c r="M327" i="37" s="1"/>
  <c r="N2758" i="156"/>
  <c r="M326" i="37" s="1"/>
  <c r="F1265" i="37"/>
  <c r="H667" i="156"/>
  <c r="N3465" i="156"/>
  <c r="M1221" i="37" s="1"/>
  <c r="H2715" i="156"/>
  <c r="G283" i="37" s="1"/>
  <c r="N774" i="156"/>
  <c r="M1268" i="37" s="1"/>
  <c r="O3466" i="156"/>
  <c r="N1222" i="37" s="1"/>
  <c r="H2832" i="156"/>
  <c r="H2909" i="156" s="1"/>
  <c r="G535" i="37" s="1"/>
  <c r="H2609" i="156"/>
  <c r="G83" i="37" s="1"/>
  <c r="H3417" i="156"/>
  <c r="G1173" i="37" s="1"/>
  <c r="M1220" i="37"/>
  <c r="H2753" i="156"/>
  <c r="G321" i="37" s="1"/>
  <c r="I1355" i="37"/>
  <c r="N2608" i="156"/>
  <c r="M82" i="37" s="1"/>
  <c r="N2607" i="156"/>
  <c r="M81" i="37" s="1"/>
  <c r="P2608" i="156"/>
  <c r="O82" i="37" s="1"/>
  <c r="N1315" i="156"/>
  <c r="N2536" i="156"/>
  <c r="M10" i="37" s="1"/>
  <c r="P3014" i="156"/>
  <c r="P3088" i="156" s="1"/>
  <c r="O683" i="37" s="1"/>
  <c r="O3088" i="156"/>
  <c r="N683" i="37" s="1"/>
  <c r="P1315" i="156"/>
  <c r="H3088" i="156"/>
  <c r="G683" i="37" s="1"/>
  <c r="P773" i="156"/>
  <c r="O1267" i="37" s="1"/>
  <c r="J1277" i="37"/>
  <c r="P133" i="156"/>
  <c r="N735" i="156"/>
  <c r="M1229" i="37" s="1"/>
  <c r="F157" i="57"/>
  <c r="G1029" i="37" s="1"/>
  <c r="F87" i="57"/>
  <c r="G148" i="46"/>
  <c r="G266" i="37" s="1"/>
  <c r="G78" i="46"/>
  <c r="G138" i="46" s="1"/>
  <c r="G256" i="37" s="1"/>
  <c r="M1101" i="157"/>
  <c r="K402" i="37" s="1"/>
  <c r="I1427" i="157"/>
  <c r="G614" i="37" s="1"/>
  <c r="O1361" i="157"/>
  <c r="M548" i="37" s="1"/>
  <c r="I1017" i="157"/>
  <c r="G1094" i="157"/>
  <c r="E395" i="37" s="1"/>
  <c r="T812" i="157"/>
  <c r="U715" i="157"/>
  <c r="O2032" i="157"/>
  <c r="M1032" i="37" s="1"/>
  <c r="O1267" i="157"/>
  <c r="M473" i="37" s="1"/>
  <c r="O2174" i="157"/>
  <c r="M1096" i="37" s="1"/>
  <c r="O1422" i="157"/>
  <c r="M609" i="37" s="1"/>
  <c r="M1423" i="157"/>
  <c r="K610" i="37" s="1"/>
  <c r="O1353" i="157"/>
  <c r="J2089" i="157"/>
  <c r="H1089" i="37" s="1"/>
  <c r="I1858" i="157"/>
  <c r="I1934" i="157" s="1"/>
  <c r="G954" i="37" s="1"/>
  <c r="Q2087" i="157"/>
  <c r="O1087" i="37" s="1"/>
  <c r="O2088" i="157"/>
  <c r="M1088" i="37" s="1"/>
  <c r="I682" i="157"/>
  <c r="O717" i="157"/>
  <c r="M93" i="37" s="1"/>
  <c r="W1714" i="157"/>
  <c r="U825" i="37" s="1"/>
  <c r="U824" i="37" s="1"/>
  <c r="H2086" i="157"/>
  <c r="F1086" i="37" s="1"/>
  <c r="P1940" i="157"/>
  <c r="N960" i="37" s="1"/>
  <c r="Q1870" i="157"/>
  <c r="Q2229" i="157"/>
  <c r="O1151" i="37" s="1"/>
  <c r="Q2174" i="157"/>
  <c r="O1096" i="37" s="1"/>
  <c r="P1101" i="157"/>
  <c r="N402" i="37" s="1"/>
  <c r="Q1028" i="157"/>
  <c r="P1780" i="157"/>
  <c r="N891" i="37" s="1"/>
  <c r="Q1682" i="157"/>
  <c r="Q1780" i="157" s="1"/>
  <c r="O891" i="37" s="1"/>
  <c r="I1500" i="157"/>
  <c r="I1573" i="157" s="1"/>
  <c r="G811" i="37" s="1"/>
  <c r="Q2088" i="157"/>
  <c r="O1088" i="37" s="1"/>
  <c r="O789" i="157"/>
  <c r="M165" i="37" s="1"/>
  <c r="O1268" i="157"/>
  <c r="M474" i="37" s="1"/>
  <c r="I1940" i="157"/>
  <c r="G960" i="37" s="1"/>
  <c r="G1772" i="157"/>
  <c r="I1666" i="157"/>
  <c r="Q789" i="157"/>
  <c r="O165" i="37" s="1"/>
  <c r="G1572" i="157"/>
  <c r="E810" i="37" s="1"/>
  <c r="I1499" i="157"/>
  <c r="I1572" i="157" s="1"/>
  <c r="G810" i="37" s="1"/>
  <c r="H1576" i="157"/>
  <c r="F814" i="37" s="1"/>
  <c r="G2083" i="157"/>
  <c r="E1083" i="37" s="1"/>
  <c r="I2011" i="157"/>
  <c r="I2083" i="157" s="1"/>
  <c r="G1083" i="37" s="1"/>
  <c r="Q1521" i="157"/>
  <c r="O759" i="37" s="1"/>
  <c r="I1181" i="157"/>
  <c r="I1263" i="157" s="1"/>
  <c r="G469" i="37" s="1"/>
  <c r="Q1100" i="157"/>
  <c r="O401" i="37" s="1"/>
  <c r="Q692" i="157"/>
  <c r="M2089" i="157"/>
  <c r="K1089" i="37" s="1"/>
  <c r="O2024" i="157"/>
  <c r="J1581" i="157"/>
  <c r="H819" i="37" s="1"/>
  <c r="Q1878" i="157"/>
  <c r="O898" i="37" s="1"/>
  <c r="Q1939" i="157"/>
  <c r="O959" i="37" s="1"/>
  <c r="O2229" i="157"/>
  <c r="M1151" i="37" s="1"/>
  <c r="I2163" i="157"/>
  <c r="I1184" i="157"/>
  <c r="I1266" i="157" s="1"/>
  <c r="G472" i="37" s="1"/>
  <c r="Q1267" i="157"/>
  <c r="O473" i="37" s="1"/>
  <c r="Q1715" i="157"/>
  <c r="O826" i="37" s="1"/>
  <c r="S715" i="157"/>
  <c r="O1878" i="157"/>
  <c r="M898" i="37" s="1"/>
  <c r="I757" i="157"/>
  <c r="G133" i="37" s="1"/>
  <c r="Q1268" i="157"/>
  <c r="J1101" i="157"/>
  <c r="H402" i="37" s="1"/>
  <c r="I2230" i="157"/>
  <c r="G1152" i="37" s="1"/>
  <c r="Q1033" i="157"/>
  <c r="O334" i="37" s="1"/>
  <c r="P1581" i="157"/>
  <c r="N819" i="37" s="1"/>
  <c r="Q1513" i="157"/>
  <c r="G1416" i="157"/>
  <c r="E603" i="37" s="1"/>
  <c r="I1339" i="157"/>
  <c r="I1416" i="157" s="1"/>
  <c r="G603" i="37" s="1"/>
  <c r="I683" i="157"/>
  <c r="I1101" i="157"/>
  <c r="G402" i="37" s="1"/>
  <c r="Q1938" i="157"/>
  <c r="O958" i="37" s="1"/>
  <c r="I790" i="157"/>
  <c r="G166" i="37" s="1"/>
  <c r="J1269" i="157"/>
  <c r="H475" i="37" s="1"/>
  <c r="I2089" i="157"/>
  <c r="G1089" i="37" s="1"/>
  <c r="T1714" i="157"/>
  <c r="R825" i="37" s="1"/>
  <c r="O1033" i="157"/>
  <c r="M334" i="37" s="1"/>
  <c r="Q717" i="157"/>
  <c r="O93" i="37" s="1"/>
  <c r="O788" i="157"/>
  <c r="M164" i="37" s="1"/>
  <c r="H1775" i="157"/>
  <c r="F886" i="37" s="1"/>
  <c r="I1713" i="157"/>
  <c r="P2089" i="157"/>
  <c r="N1089" i="37" s="1"/>
  <c r="Q2024" i="157"/>
  <c r="M1780" i="157"/>
  <c r="K891" i="37" s="1"/>
  <c r="O1682" i="157"/>
  <c r="O692" i="157"/>
  <c r="M1269" i="157"/>
  <c r="O1196" i="157"/>
  <c r="P1269" i="157"/>
  <c r="N475" i="37" s="1"/>
  <c r="Q1196" i="157"/>
  <c r="Q788" i="157"/>
  <c r="O164" i="37" s="1"/>
  <c r="G1095" i="157"/>
  <c r="E396" i="37" s="1"/>
  <c r="I932" i="157"/>
  <c r="I1096" i="157"/>
  <c r="G397" i="37" s="1"/>
  <c r="S80" i="37" l="1"/>
  <c r="S1352" i="37"/>
  <c r="F2605" i="156"/>
  <c r="E75" i="37"/>
  <c r="E1335" i="37"/>
  <c r="E1319" i="37"/>
  <c r="E1294" i="37"/>
  <c r="E1347" i="37" s="1"/>
  <c r="G1342" i="37"/>
  <c r="E1299" i="37"/>
  <c r="E811" i="37"/>
  <c r="D196" i="37"/>
  <c r="D162" i="37"/>
  <c r="D399" i="37"/>
  <c r="E159" i="37"/>
  <c r="E883" i="37"/>
  <c r="D886" i="37"/>
  <c r="G1300" i="37"/>
  <c r="D79" i="37"/>
  <c r="D1219" i="37"/>
  <c r="E76" i="37"/>
  <c r="E74" i="37"/>
  <c r="E1215" i="37"/>
  <c r="E320" i="37"/>
  <c r="E1351" i="37"/>
  <c r="N1356" i="37"/>
  <c r="D324" i="37"/>
  <c r="J1356" i="37"/>
  <c r="D1348" i="37"/>
  <c r="D1350" i="37"/>
  <c r="F1350" i="37"/>
  <c r="E1356" i="37"/>
  <c r="F1347" i="37"/>
  <c r="E79" i="37"/>
  <c r="F1299" i="37"/>
  <c r="G786" i="157"/>
  <c r="E162" i="37" s="1"/>
  <c r="F324" i="37"/>
  <c r="F75" i="37"/>
  <c r="G2602" i="156"/>
  <c r="F771" i="156"/>
  <c r="G836" i="157"/>
  <c r="E196" i="37" s="1"/>
  <c r="K1269" i="37"/>
  <c r="E1263" i="37"/>
  <c r="E1350" i="37" s="1"/>
  <c r="H1818" i="156"/>
  <c r="E1262" i="37"/>
  <c r="X1275" i="37"/>
  <c r="S9" i="37"/>
  <c r="R1160" i="156"/>
  <c r="Y1231" i="37"/>
  <c r="Q1157" i="37"/>
  <c r="R824" i="37"/>
  <c r="Y409" i="37"/>
  <c r="R688" i="37"/>
  <c r="R480" i="37"/>
  <c r="Z1231" i="37"/>
  <c r="K1272" i="37"/>
  <c r="H1277" i="37"/>
  <c r="Q89" i="46"/>
  <c r="Q207" i="37" s="1"/>
  <c r="U18" i="46"/>
  <c r="U86" i="46" s="1"/>
  <c r="U87" i="46" s="1"/>
  <c r="I1277" i="37"/>
  <c r="D1265" i="37"/>
  <c r="I1354" i="37"/>
  <c r="K475" i="37"/>
  <c r="O474" i="37"/>
  <c r="H3461" i="156"/>
  <c r="G1217" i="37" s="1"/>
  <c r="U1158" i="37"/>
  <c r="U1157" i="37" s="1"/>
  <c r="G1318" i="37"/>
  <c r="G1331" i="37"/>
  <c r="G1325" i="37"/>
  <c r="V2602" i="156"/>
  <c r="U76" i="37" s="1"/>
  <c r="G1328" i="37"/>
  <c r="Q1030" i="37"/>
  <c r="Z897" i="37"/>
  <c r="Z825" i="37"/>
  <c r="Z547" i="37"/>
  <c r="Z92" i="37"/>
  <c r="Z1158" i="37"/>
  <c r="H871" i="156"/>
  <c r="E1358" i="37"/>
  <c r="H2752" i="156"/>
  <c r="G320" i="37" s="1"/>
  <c r="H178" i="156"/>
  <c r="G1359" i="37"/>
  <c r="G1314" i="37"/>
  <c r="Z1031" i="37"/>
  <c r="Z409" i="37"/>
  <c r="Q1227" i="37"/>
  <c r="H1376" i="156"/>
  <c r="R1030" i="37"/>
  <c r="Y1347" i="37"/>
  <c r="Y1031" i="37"/>
  <c r="Y1362" i="37"/>
  <c r="Z1228" i="37"/>
  <c r="R615" i="37"/>
  <c r="Y616" i="37"/>
  <c r="Y1158" i="37"/>
  <c r="Z616" i="37"/>
  <c r="Y689" i="37"/>
  <c r="V1159" i="156"/>
  <c r="V1316" i="156"/>
  <c r="V1226" i="156"/>
  <c r="V1227" i="156" s="1"/>
  <c r="V2191" i="156"/>
  <c r="V1464" i="156"/>
  <c r="I810" i="157"/>
  <c r="G1374" i="156"/>
  <c r="G2600" i="156" s="1"/>
  <c r="F74" i="37" s="1"/>
  <c r="H1331" i="156"/>
  <c r="G1343" i="37"/>
  <c r="G1355" i="37"/>
  <c r="O1940" i="157"/>
  <c r="M960" i="37" s="1"/>
  <c r="I1771" i="157"/>
  <c r="G882" i="37" s="1"/>
  <c r="I832" i="157"/>
  <c r="G192" i="37" s="1"/>
  <c r="I784" i="157"/>
  <c r="G160" i="37" s="1"/>
  <c r="M1358" i="37"/>
  <c r="N2610" i="156"/>
  <c r="M84" i="37" s="1"/>
  <c r="H1279" i="37"/>
  <c r="G980" i="156"/>
  <c r="H976" i="156"/>
  <c r="H769" i="156"/>
  <c r="G1263" i="37" s="1"/>
  <c r="T1227" i="37"/>
  <c r="H3459" i="156"/>
  <c r="G1215" i="37" s="1"/>
  <c r="I2610" i="156"/>
  <c r="H84" i="37" s="1"/>
  <c r="I212" i="157"/>
  <c r="I597" i="157"/>
  <c r="G1576" i="157"/>
  <c r="I539" i="157"/>
  <c r="I378" i="157"/>
  <c r="I325" i="157"/>
  <c r="I834" i="157"/>
  <c r="G194" i="37" s="1"/>
  <c r="I617" i="157"/>
  <c r="I1021" i="157"/>
  <c r="I1669" i="157"/>
  <c r="G2086" i="157"/>
  <c r="I460" i="157"/>
  <c r="I1700" i="157"/>
  <c r="H1685" i="156"/>
  <c r="H1220" i="156"/>
  <c r="H1639" i="156"/>
  <c r="H722" i="156"/>
  <c r="H1525" i="156"/>
  <c r="H1739" i="156"/>
  <c r="H1080" i="156"/>
  <c r="H247" i="156"/>
  <c r="H3460" i="156"/>
  <c r="G1216" i="37" s="1"/>
  <c r="H1625" i="156"/>
  <c r="F2756" i="156"/>
  <c r="E324" i="37" s="1"/>
  <c r="H2099" i="156"/>
  <c r="H450" i="156"/>
  <c r="H1863" i="156"/>
  <c r="H3000" i="156"/>
  <c r="H3085" i="156" s="1"/>
  <c r="G680" i="37" s="1"/>
  <c r="H3388" i="156"/>
  <c r="H532" i="156"/>
  <c r="I1359" i="37"/>
  <c r="F3463" i="156"/>
  <c r="E1219" i="37" s="1"/>
  <c r="T1276" i="37"/>
  <c r="T1275" i="37" s="1"/>
  <c r="G1775" i="157"/>
  <c r="E886" i="37" s="1"/>
  <c r="H2834" i="156"/>
  <c r="I783" i="157"/>
  <c r="G159" i="37" s="1"/>
  <c r="O1101" i="157"/>
  <c r="M402" i="37" s="1"/>
  <c r="H3167" i="156"/>
  <c r="H2687" i="156"/>
  <c r="G1312" i="37"/>
  <c r="I1094" i="157"/>
  <c r="G395" i="37" s="1"/>
  <c r="G1288" i="37"/>
  <c r="G1322" i="37"/>
  <c r="H1795" i="156"/>
  <c r="G1282" i="37"/>
  <c r="H1455" i="156"/>
  <c r="H2023" i="156"/>
  <c r="H1041" i="156"/>
  <c r="H330" i="156"/>
  <c r="H3311" i="156"/>
  <c r="H1302" i="156"/>
  <c r="H1151" i="156"/>
  <c r="G1366" i="37"/>
  <c r="H2603" i="156"/>
  <c r="G77" i="37" s="1"/>
  <c r="H2754" i="156"/>
  <c r="G322" i="37" s="1"/>
  <c r="P3466" i="156"/>
  <c r="O1222" i="37" s="1"/>
  <c r="H768" i="156"/>
  <c r="G1262" i="37" s="1"/>
  <c r="N775" i="156"/>
  <c r="M1269" i="37" s="1"/>
  <c r="N3466" i="156"/>
  <c r="M1222" i="37" s="1"/>
  <c r="G1277" i="37"/>
  <c r="N2609" i="156"/>
  <c r="M83" i="37" s="1"/>
  <c r="P775" i="156"/>
  <c r="O1269" i="37" s="1"/>
  <c r="P2609" i="156"/>
  <c r="O83" i="37" s="1"/>
  <c r="G81" i="46"/>
  <c r="G141" i="46" s="1"/>
  <c r="G259" i="37" s="1"/>
  <c r="I782" i="157"/>
  <c r="G158" i="37" s="1"/>
  <c r="I686" i="157"/>
  <c r="G1317" i="37"/>
  <c r="K1277" i="37"/>
  <c r="O1423" i="157"/>
  <c r="M610" i="37" s="1"/>
  <c r="I1772" i="157"/>
  <c r="G883" i="37" s="1"/>
  <c r="Q1940" i="157"/>
  <c r="O960" i="37" s="1"/>
  <c r="I2014" i="157"/>
  <c r="I1861" i="157"/>
  <c r="I1937" i="157" s="1"/>
  <c r="G957" i="37" s="1"/>
  <c r="Q1269" i="157"/>
  <c r="O790" i="157"/>
  <c r="M166" i="37" s="1"/>
  <c r="Q2089" i="157"/>
  <c r="O1089" i="37" s="1"/>
  <c r="I2166" i="157"/>
  <c r="O2089" i="157"/>
  <c r="M1089" i="37" s="1"/>
  <c r="Q790" i="157"/>
  <c r="O166" i="37" s="1"/>
  <c r="Q1101" i="157"/>
  <c r="O402" i="37" s="1"/>
  <c r="Q2230" i="157"/>
  <c r="O1152" i="37" s="1"/>
  <c r="O2230" i="157"/>
  <c r="M1152" i="37" s="1"/>
  <c r="G1419" i="157"/>
  <c r="I1342" i="157"/>
  <c r="O1269" i="157"/>
  <c r="O1780" i="157"/>
  <c r="M891" i="37" s="1"/>
  <c r="Q1581" i="157"/>
  <c r="O819" i="37" s="1"/>
  <c r="I1503" i="157"/>
  <c r="N1277" i="37"/>
  <c r="O1277" i="37" s="1"/>
  <c r="I1356" i="37"/>
  <c r="I935" i="157"/>
  <c r="G1098" i="157"/>
  <c r="E399" i="37" s="1"/>
  <c r="I1095" i="157"/>
  <c r="G396" i="37" s="1"/>
  <c r="K1356" i="37" l="1"/>
  <c r="E1349" i="37"/>
  <c r="E1086" i="37"/>
  <c r="E606" i="37"/>
  <c r="E814" i="37"/>
  <c r="E1348" i="37"/>
  <c r="D1352" i="37"/>
  <c r="F1348" i="37"/>
  <c r="G1299" i="37"/>
  <c r="F1349" i="37"/>
  <c r="F76" i="37"/>
  <c r="G1379" i="156"/>
  <c r="G2605" i="156" s="1"/>
  <c r="E1265" i="37"/>
  <c r="Y1279" i="37"/>
  <c r="S1276" i="37"/>
  <c r="S1275" i="37" s="1"/>
  <c r="S8" i="37"/>
  <c r="Z1279" i="37"/>
  <c r="M1354" i="37"/>
  <c r="K1359" i="37"/>
  <c r="M1359" i="37" s="1"/>
  <c r="F923" i="156"/>
  <c r="U89" i="46"/>
  <c r="U207" i="37" s="1"/>
  <c r="U88" i="46"/>
  <c r="U206" i="37" s="1"/>
  <c r="Q88" i="46"/>
  <c r="Y207" i="37"/>
  <c r="Z207" i="37"/>
  <c r="Q1277" i="37"/>
  <c r="T2534" i="156"/>
  <c r="O1354" i="37"/>
  <c r="M475" i="37"/>
  <c r="O475" i="37"/>
  <c r="G1344" i="37"/>
  <c r="G1358" i="37"/>
  <c r="G1287" i="37"/>
  <c r="H1374" i="156"/>
  <c r="Y825" i="37"/>
  <c r="H2602" i="156"/>
  <c r="G76" i="37" s="1"/>
  <c r="H1358" i="37"/>
  <c r="I836" i="157"/>
  <c r="G196" i="37" s="1"/>
  <c r="H3241" i="156"/>
  <c r="G750" i="37" s="1"/>
  <c r="H2911" i="156"/>
  <c r="G537" i="37" s="1"/>
  <c r="H980" i="156"/>
  <c r="H2601" i="156"/>
  <c r="G75" i="37" s="1"/>
  <c r="H2756" i="156"/>
  <c r="G324" i="37" s="1"/>
  <c r="H3463" i="156"/>
  <c r="G1219" i="37" s="1"/>
  <c r="I1775" i="157"/>
  <c r="G886" i="37" s="1"/>
  <c r="I786" i="157"/>
  <c r="G162" i="37" s="1"/>
  <c r="H771" i="156"/>
  <c r="G1265" i="37" s="1"/>
  <c r="M1355" i="37"/>
  <c r="G1335" i="37"/>
  <c r="G1289" i="37"/>
  <c r="G1356" i="37"/>
  <c r="O1355" i="37"/>
  <c r="H1355" i="37"/>
  <c r="M1277" i="37"/>
  <c r="I1576" i="157"/>
  <c r="G814" i="37" s="1"/>
  <c r="I2086" i="157"/>
  <c r="G1086" i="37" s="1"/>
  <c r="I1419" i="157"/>
  <c r="G606" i="37" s="1"/>
  <c r="O1356" i="37"/>
  <c r="I1098" i="157"/>
  <c r="G399" i="37" s="1"/>
  <c r="E1352" i="37" l="1"/>
  <c r="G1349" i="37"/>
  <c r="H923" i="156"/>
  <c r="F79" i="37"/>
  <c r="F1352" i="37" s="1"/>
  <c r="H1359" i="37"/>
  <c r="F2612" i="156"/>
  <c r="Q206" i="37"/>
  <c r="Q205" i="37" s="1"/>
  <c r="U205" i="37"/>
  <c r="Z1277" i="37"/>
  <c r="G1294" i="37"/>
  <c r="H1379" i="156"/>
  <c r="H2600" i="156"/>
  <c r="G74" i="37" s="1"/>
  <c r="G1345" i="37"/>
  <c r="G1350" i="37"/>
  <c r="H1356" i="37"/>
  <c r="M1356" i="37"/>
  <c r="E86" i="37" l="1"/>
  <c r="H2605" i="156"/>
  <c r="G79" i="37" s="1"/>
  <c r="H2612" i="156"/>
  <c r="G86" i="37" s="1"/>
  <c r="G1347" i="37"/>
  <c r="G1348" i="37"/>
  <c r="G1351" i="37"/>
  <c r="E1362" i="37" l="1"/>
  <c r="G1352" i="37"/>
  <c r="G1362" i="37" l="1"/>
  <c r="Y1878" i="157"/>
  <c r="Y1875" i="157"/>
  <c r="T1875" i="157"/>
  <c r="Y1877" i="157" l="1"/>
  <c r="W897" i="37" s="1"/>
  <c r="W898" i="37"/>
  <c r="W1878" i="157"/>
  <c r="U898" i="37" s="1"/>
  <c r="T1877" i="157"/>
  <c r="R897" i="37" s="1"/>
  <c r="T1878" i="157"/>
  <c r="R898" i="37" s="1"/>
  <c r="R896" i="37" l="1"/>
  <c r="W896" i="37"/>
  <c r="W1875" i="157"/>
  <c r="W1877" i="157" l="1"/>
  <c r="U897" i="37" s="1"/>
  <c r="U896" i="37" s="1"/>
  <c r="Y897" i="37"/>
  <c r="Y898" i="37"/>
  <c r="S765" i="156" l="1"/>
  <c r="X464" i="156"/>
  <c r="W1265" i="37"/>
  <c r="V771" i="156" l="1"/>
  <c r="R1259" i="37"/>
  <c r="R1345" i="37" s="1"/>
  <c r="V765" i="156"/>
  <c r="S464" i="156"/>
  <c r="R1265" i="37" l="1"/>
  <c r="U1259" i="37"/>
  <c r="U1345" i="37" s="1"/>
  <c r="Y1259" i="37"/>
  <c r="V464" i="156"/>
  <c r="U1265" i="37" l="1"/>
  <c r="Y1345" i="37"/>
  <c r="Y1265" i="37"/>
  <c r="X1597" i="156" l="1"/>
  <c r="X2535" i="156" s="1"/>
  <c r="S1596" i="156"/>
  <c r="S2609" i="156" s="1"/>
  <c r="W9" i="37" l="1"/>
  <c r="W8" i="37" s="1"/>
  <c r="R83" i="37"/>
  <c r="V1596" i="156"/>
  <c r="V2609" i="156" s="1"/>
  <c r="S1597" i="156"/>
  <c r="S2535" i="156" l="1"/>
  <c r="U83" i="37"/>
  <c r="X2534" i="156"/>
  <c r="V1597" i="156"/>
  <c r="R9" i="37" l="1"/>
  <c r="R8" i="37" s="1"/>
  <c r="S2534" i="156"/>
  <c r="Y1358" i="157" l="1"/>
  <c r="Y1360" i="157" l="1"/>
  <c r="W547" i="37" s="1"/>
  <c r="Y1359" i="157"/>
  <c r="W1358" i="157"/>
  <c r="W1360" i="157" l="1"/>
  <c r="U547" i="37" s="1"/>
  <c r="W1359" i="157"/>
  <c r="T1358" i="157"/>
  <c r="T1359" i="157" s="1"/>
  <c r="W546" i="37"/>
  <c r="T1360" i="157" l="1"/>
  <c r="R547" i="37" s="1"/>
  <c r="U546" i="37"/>
  <c r="R546" i="37" l="1"/>
  <c r="Y547" i="37"/>
  <c r="Y1521" i="157" l="1"/>
  <c r="W759" i="37" s="1"/>
  <c r="Y1518" i="157"/>
  <c r="T1518" i="157"/>
  <c r="Y1520" i="157" l="1"/>
  <c r="W758" i="37" s="1"/>
  <c r="T1520" i="157"/>
  <c r="R758" i="37" s="1"/>
  <c r="T1521" i="157"/>
  <c r="R759" i="37" s="1"/>
  <c r="W757" i="37" l="1"/>
  <c r="W1277" i="37"/>
  <c r="W1521" i="157"/>
  <c r="U759" i="37" s="1"/>
  <c r="Y759" i="37" l="1"/>
  <c r="R1277" i="37"/>
  <c r="R757" i="37"/>
  <c r="Y1277" i="37" l="1"/>
  <c r="U1277" i="37"/>
  <c r="X732" i="156" l="1"/>
  <c r="X734" i="156" s="1"/>
  <c r="W1228" i="37" s="1"/>
  <c r="S731" i="156"/>
  <c r="S775" i="156" s="1"/>
  <c r="V731" i="156" l="1"/>
  <c r="V775" i="156" s="1"/>
  <c r="S732" i="156"/>
  <c r="U1269" i="37" l="1"/>
  <c r="U1356" i="37" s="1"/>
  <c r="S734" i="156"/>
  <c r="S733" i="156" s="1"/>
  <c r="R1269" i="37"/>
  <c r="R1356" i="37" s="1"/>
  <c r="X733" i="156"/>
  <c r="W1227" i="37" s="1"/>
  <c r="V732" i="156"/>
  <c r="V734" i="156" s="1"/>
  <c r="U1228" i="37" s="1"/>
  <c r="Y1356" i="37" l="1"/>
  <c r="R1228" i="37"/>
  <c r="Y1269" i="37"/>
  <c r="V733" i="156"/>
  <c r="Y1228" i="37" l="1"/>
  <c r="R1227" i="37"/>
  <c r="U1227" i="37"/>
  <c r="X2755" i="156" l="1"/>
  <c r="W323" i="37" s="1"/>
  <c r="X2756" i="156"/>
  <c r="X2757" i="156" s="1"/>
  <c r="W324" i="37" l="1"/>
  <c r="V2755" i="156"/>
  <c r="U323" i="37" s="1"/>
  <c r="S2755" i="156"/>
  <c r="R323" i="37" s="1"/>
  <c r="X2700" i="156"/>
  <c r="W268" i="37" s="1"/>
  <c r="W325" i="37" l="1"/>
  <c r="W1352" i="37"/>
  <c r="W267" i="37"/>
  <c r="V2698" i="156"/>
  <c r="S2698" i="156"/>
  <c r="S2699" i="156" s="1"/>
  <c r="S2756" i="156"/>
  <c r="W1370" i="37" l="1"/>
  <c r="R324" i="37"/>
  <c r="S2757" i="156"/>
  <c r="V2700" i="156"/>
  <c r="U268" i="37" s="1"/>
  <c r="V2699" i="156"/>
  <c r="V2756" i="156"/>
  <c r="S2700" i="156"/>
  <c r="U324" i="37" l="1"/>
  <c r="U325" i="37" s="1"/>
  <c r="V2757" i="156"/>
  <c r="R325" i="37"/>
  <c r="R1352" i="37"/>
  <c r="R268" i="37"/>
  <c r="U267" i="37"/>
  <c r="R267" i="37" l="1"/>
  <c r="Y268" i="37"/>
  <c r="Y385" i="157" l="1"/>
  <c r="Y716" i="157" l="1"/>
  <c r="W92" i="37" s="1"/>
  <c r="W91" i="37" s="1"/>
  <c r="Y715" i="157" l="1"/>
  <c r="T385" i="157"/>
  <c r="W385" i="157"/>
  <c r="T716" i="157" l="1"/>
  <c r="R92" i="37" s="1"/>
  <c r="R91" i="37" s="1"/>
  <c r="W716" i="157"/>
  <c r="U92" i="37" s="1"/>
  <c r="U91" i="37" s="1"/>
  <c r="W715" i="157" l="1"/>
  <c r="T715" i="157"/>
  <c r="Y92" i="37" l="1"/>
  <c r="Y2173" i="157" l="1"/>
  <c r="W1095" i="37" l="1"/>
  <c r="W1276" i="37" s="1"/>
  <c r="W1275" i="37" s="1"/>
  <c r="W1094" i="37" l="1"/>
  <c r="Y1351" i="37"/>
  <c r="T2173" i="157"/>
  <c r="R1095" i="37" s="1"/>
  <c r="W2173" i="157"/>
  <c r="U1095" i="37" s="1"/>
  <c r="U1094" i="37" s="1"/>
  <c r="R1094" i="37" l="1"/>
  <c r="R1372" i="37"/>
  <c r="Y1095" i="37" l="1"/>
  <c r="R1276" i="37"/>
  <c r="R1275" i="37" s="1"/>
  <c r="I621" i="157" l="1"/>
  <c r="I792" i="157" l="1"/>
  <c r="G168" i="37" s="1"/>
  <c r="I795" i="157"/>
  <c r="G171" i="37" s="1"/>
  <c r="I624" i="157"/>
  <c r="G1354" i="37" l="1"/>
  <c r="H1354" i="37"/>
  <c r="G1368" i="37" l="1"/>
  <c r="G1365" i="37"/>
  <c r="H2573" i="156"/>
  <c r="G47" i="37" s="1"/>
  <c r="H2574" i="156" l="1"/>
  <c r="G48" i="37" s="1"/>
  <c r="G1319" i="37"/>
  <c r="G1320" i="37" l="1"/>
  <c r="Q511" i="37" l="1"/>
  <c r="Q1309" i="37" s="1"/>
  <c r="U511" i="37"/>
  <c r="U1309" i="37" s="1"/>
  <c r="V2795" i="156"/>
  <c r="V2834" i="156" s="1"/>
  <c r="V2911" i="156" s="1"/>
  <c r="R2795" i="156"/>
  <c r="R2834" i="156" s="1"/>
  <c r="R2911" i="156" s="1"/>
  <c r="Q503" i="37" l="1"/>
  <c r="V2876" i="156"/>
  <c r="U502" i="37" s="1"/>
  <c r="U534" i="37"/>
  <c r="V2852" i="156"/>
  <c r="U503" i="37"/>
  <c r="R2876" i="156"/>
  <c r="Q502" i="37" l="1"/>
  <c r="Q534" i="37"/>
  <c r="V2855" i="156"/>
  <c r="U481" i="37" s="1"/>
  <c r="Y1309" i="37"/>
  <c r="Z1309" i="37"/>
  <c r="U537" i="37"/>
  <c r="R2852" i="156"/>
  <c r="Q537" i="37" l="1"/>
  <c r="U480" i="37"/>
  <c r="R2853" i="156"/>
  <c r="V2854" i="156"/>
  <c r="R2855" i="156"/>
  <c r="Q481" i="37" l="1"/>
  <c r="R2854" i="156"/>
  <c r="Q480" i="37" l="1"/>
  <c r="Y481" i="37"/>
  <c r="Z481" i="37"/>
  <c r="U173" i="37" l="1"/>
  <c r="U172" i="37" s="1"/>
  <c r="Q173" i="37"/>
  <c r="Q172" i="37" s="1"/>
  <c r="W812" i="157"/>
  <c r="Z206" i="37" l="1"/>
  <c r="Y206" i="37"/>
  <c r="S812" i="157"/>
  <c r="Y173" i="37" l="1"/>
  <c r="Z173" i="37"/>
  <c r="W977" i="157" l="1"/>
  <c r="W976" i="157" s="1"/>
  <c r="S1056" i="157"/>
  <c r="Q357" i="37" s="1"/>
  <c r="S975" i="157" l="1"/>
  <c r="W1056" i="157"/>
  <c r="S1055" i="157"/>
  <c r="Q356" i="37" s="1"/>
  <c r="S1021" i="157" l="1"/>
  <c r="U357" i="37"/>
  <c r="S1054" i="157"/>
  <c r="Q355" i="37" s="1"/>
  <c r="W975" i="157"/>
  <c r="W1021" i="157" s="1"/>
  <c r="W1055" i="157"/>
  <c r="U356" i="37" l="1"/>
  <c r="S1029" i="157"/>
  <c r="S1098" i="157"/>
  <c r="W1029" i="157"/>
  <c r="W1098" i="157"/>
  <c r="W1054" i="157"/>
  <c r="U355" i="37" s="1"/>
  <c r="Q399" i="37" l="1"/>
  <c r="S1099" i="157"/>
  <c r="Q400" i="37" s="1"/>
  <c r="U399" i="37"/>
  <c r="U400" i="37"/>
  <c r="W1032" i="157"/>
  <c r="U333" i="37" s="1"/>
  <c r="U332" i="37" s="1"/>
  <c r="S1032" i="157"/>
  <c r="Y400" i="37" l="1"/>
  <c r="Z400" i="37"/>
  <c r="W1031" i="157"/>
  <c r="Q333" i="37"/>
  <c r="Y333" i="37" s="1"/>
  <c r="S1031" i="157"/>
  <c r="Z333" i="37" l="1"/>
  <c r="Q332" i="37"/>
  <c r="V950" i="156" l="1"/>
  <c r="V2573" i="156" s="1"/>
  <c r="Q47" i="37"/>
  <c r="Q1318" i="37" s="1"/>
  <c r="V951" i="156"/>
  <c r="V2574" i="156" s="1"/>
  <c r="Q48" i="37"/>
  <c r="Q1319" i="37" s="1"/>
  <c r="V949" i="156"/>
  <c r="V2572" i="156" s="1"/>
  <c r="R947" i="156"/>
  <c r="R2570" i="156" s="1"/>
  <c r="U48" i="37" l="1"/>
  <c r="U1319" i="37" s="1"/>
  <c r="U47" i="37"/>
  <c r="U1318" i="37" s="1"/>
  <c r="Q46" i="37"/>
  <c r="Q1317" i="37" s="1"/>
  <c r="R942" i="156"/>
  <c r="R2557" i="156" s="1"/>
  <c r="V947" i="156"/>
  <c r="V2570" i="156" s="1"/>
  <c r="Q44" i="37"/>
  <c r="Q1314" i="37" s="1"/>
  <c r="U46" i="37" l="1"/>
  <c r="U1317" i="37" s="1"/>
  <c r="Y1317" i="37"/>
  <c r="V942" i="156"/>
  <c r="V2557" i="156" s="1"/>
  <c r="Q31" i="37"/>
  <c r="R980" i="156"/>
  <c r="R2605" i="156" s="1"/>
  <c r="Z1319" i="37"/>
  <c r="Y1319" i="37"/>
  <c r="U44" i="37" l="1"/>
  <c r="U1314" i="37" s="1"/>
  <c r="Y1318" i="37"/>
  <c r="Z1317" i="37"/>
  <c r="Z1318" i="37"/>
  <c r="R988" i="156"/>
  <c r="R2535" i="156" s="1"/>
  <c r="Q79" i="37"/>
  <c r="V980" i="156"/>
  <c r="V2605" i="156" s="1"/>
  <c r="Q80" i="37" l="1"/>
  <c r="U31" i="37"/>
  <c r="Z1314" i="37"/>
  <c r="Y1314" i="37"/>
  <c r="R989" i="156"/>
  <c r="V988" i="156"/>
  <c r="V2535" i="156" s="1"/>
  <c r="U79" i="37" l="1"/>
  <c r="V2534" i="156"/>
  <c r="R2534" i="156"/>
  <c r="Q9" i="37"/>
  <c r="U80" i="37" l="1"/>
  <c r="U9" i="37"/>
  <c r="U8" i="37" s="1"/>
  <c r="Z9" i="37"/>
  <c r="Q8" i="37"/>
  <c r="Y9" i="37"/>
  <c r="P46" i="37" l="1"/>
  <c r="P1317" i="37" s="1"/>
  <c r="Q947" i="156"/>
  <c r="Q2570" i="156" s="1"/>
  <c r="P44" i="37" l="1"/>
  <c r="Q942" i="156"/>
  <c r="Q2557" i="156" s="1"/>
  <c r="P1314" i="37" l="1"/>
  <c r="Q980" i="156"/>
  <c r="P31" i="37"/>
  <c r="P1299" i="37" l="1"/>
  <c r="Q988" i="156"/>
  <c r="Q2535" i="156" s="1"/>
  <c r="P9" i="37" s="1"/>
  <c r="Q2605" i="156"/>
  <c r="Q989" i="156" l="1"/>
  <c r="P79" i="37"/>
  <c r="Q2606" i="156"/>
  <c r="Q2534" i="156"/>
  <c r="P8" i="37"/>
  <c r="P1276" i="37"/>
  <c r="P80" i="37" l="1"/>
  <c r="P1352" i="37"/>
  <c r="Q2607" i="156"/>
  <c r="P81" i="37" s="1"/>
  <c r="S1542" i="157"/>
  <c r="Q780" i="37" s="1"/>
  <c r="Q1301" i="37" s="1"/>
  <c r="W1463" i="157"/>
  <c r="S1461" i="157"/>
  <c r="S1503" i="157" s="1"/>
  <c r="Y1301" i="37" l="1"/>
  <c r="Z1301" i="37"/>
  <c r="P1275" i="37"/>
  <c r="P1353" i="37"/>
  <c r="W1542" i="157"/>
  <c r="U780" i="37" s="1"/>
  <c r="U1301" i="37" s="1"/>
  <c r="W1462" i="157"/>
  <c r="W1461" i="157" s="1"/>
  <c r="W1503" i="157" s="1"/>
  <c r="W1576" i="157" s="1"/>
  <c r="U814" i="37" s="1"/>
  <c r="U1352" i="37" s="1"/>
  <c r="S1576" i="157"/>
  <c r="Q814" i="37" s="1"/>
  <c r="Q1352" i="37" s="1"/>
  <c r="S1518" i="157"/>
  <c r="S1540" i="157"/>
  <c r="Q778" i="37" s="1"/>
  <c r="Q1299" i="37" s="1"/>
  <c r="S1541" i="157"/>
  <c r="Q779" i="37" s="1"/>
  <c r="Q1300" i="37" s="1"/>
  <c r="W1540" i="157" l="1"/>
  <c r="U778" i="37" s="1"/>
  <c r="U1299" i="37" s="1"/>
  <c r="Q1370" i="37"/>
  <c r="Y1352" i="37"/>
  <c r="Z1352" i="37"/>
  <c r="Y1299" i="37"/>
  <c r="Z1299" i="37"/>
  <c r="Z1300" i="37"/>
  <c r="Y1300" i="37"/>
  <c r="W1518" i="157"/>
  <c r="W1520" i="157" s="1"/>
  <c r="U758" i="37" s="1"/>
  <c r="W1541" i="157"/>
  <c r="U779" i="37" s="1"/>
  <c r="U1300" i="37" s="1"/>
  <c r="S1520" i="157"/>
  <c r="Q758" i="37" s="1"/>
  <c r="Q1276" i="37" s="1"/>
  <c r="U757" i="37" l="1"/>
  <c r="U1276" i="37"/>
  <c r="U1275" i="37" s="1"/>
  <c r="Q1275" i="37"/>
  <c r="Z1276" i="37"/>
  <c r="Y1276" i="37"/>
  <c r="Z758" i="37"/>
  <c r="Q757" i="37"/>
  <c r="Y758" i="37"/>
</calcChain>
</file>

<file path=xl/sharedStrings.xml><?xml version="1.0" encoding="utf-8"?>
<sst xmlns="http://schemas.openxmlformats.org/spreadsheetml/2006/main" count="7603" uniqueCount="717">
  <si>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</si>
  <si>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</si>
  <si>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</si>
  <si>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</si>
  <si>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</si>
  <si>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</si>
  <si>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</si>
  <si>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</si>
  <si>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</si>
  <si>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</si>
  <si>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</si>
  <si>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</si>
  <si>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</si>
  <si>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</si>
  <si>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</si>
  <si>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</si>
  <si>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</si>
  <si>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</si>
  <si>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</si>
  <si>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</si>
  <si>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</si>
  <si>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</si>
  <si>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</si>
  <si>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</si>
  <si>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</si>
  <si>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</si>
  <si>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</si>
  <si>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</si>
  <si>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</si>
  <si>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</si>
  <si>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</si>
  <si>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</si>
  <si>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</si>
  <si>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</si>
  <si>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</si>
  <si>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</si>
  <si>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</si>
  <si>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</si>
  <si>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</si>
  <si>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</si>
  <si>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</si>
  <si>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</si>
  <si>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</si>
  <si>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</si>
  <si>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</si>
  <si>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</si>
  <si>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</si>
  <si>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</si>
  <si>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</si>
  <si>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</si>
  <si>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</si>
  <si>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</si>
  <si>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</si>
  <si>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</si>
  <si>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</si>
  <si>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</si>
  <si>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</si>
  <si>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</si>
  <si>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</si>
  <si>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</si>
  <si>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</si>
  <si>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</si>
  <si>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</si>
  <si>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</si>
  <si>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</si>
  <si>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</si>
  <si>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</si>
  <si>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</si>
  <si>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</si>
  <si>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</si>
  <si>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</si>
  <si>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</si>
  <si>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</si>
  <si>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</si>
  <si>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</si>
  <si>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</si>
  <si>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</si>
  <si>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</si>
  <si>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</si>
  <si>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</si>
  <si>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</si>
  <si>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</si>
  <si>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</si>
  <si>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</si>
  <si>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</si>
  <si>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</si>
  <si>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</si>
  <si>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</si>
  <si>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</si>
  <si>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</si>
  <si>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</si>
  <si>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</si>
  <si>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</si>
  <si>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</si>
  <si>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</si>
  <si>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</si>
  <si>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</si>
  <si>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</si>
  <si>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</si>
  <si>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</si>
  <si>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</si>
  <si>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</si>
  <si>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</si>
  <si>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</si>
  <si>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</si>
  <si>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</si>
  <si>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</si>
  <si>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</si>
  <si>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</si>
  <si>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</si>
  <si>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</si>
  <si>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</si>
  <si>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</si>
  <si>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</si>
  <si>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</si>
  <si>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</si>
  <si>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</si>
  <si>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</si>
  <si>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</si>
  <si>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</si>
  <si>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</si>
  <si>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</si>
  <si>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</si>
  <si>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</si>
  <si>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</si>
  <si>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</si>
  <si>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</si>
  <si>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</si>
  <si>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</si>
  <si>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</si>
  <si>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</si>
  <si>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</si>
  <si>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</si>
  <si>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</si>
  <si>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</si>
  <si>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</si>
  <si>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</si>
  <si>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</si>
  <si>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</si>
  <si>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</si>
  <si>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</si>
  <si>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</si>
  <si>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</si>
  <si>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</si>
  <si>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</si>
  <si>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</si>
  <si>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</si>
  <si>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</si>
  <si>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</si>
  <si>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</si>
  <si>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</si>
  <si>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</si>
  <si>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</si>
  <si>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</si>
  <si>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</si>
  <si>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</si>
  <si>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</si>
  <si>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</si>
  <si>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</si>
  <si>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</si>
  <si>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</si>
  <si>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</si>
  <si>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</si>
  <si>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</si>
  <si>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</si>
  <si>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</si>
  <si>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</si>
  <si>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</si>
  <si>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</si>
  <si>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</si>
  <si>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</si>
  <si>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</si>
  <si>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</si>
  <si>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</si>
  <si>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</si>
  <si>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</si>
  <si>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</si>
  <si>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</si>
  <si>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</si>
  <si>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</si>
  <si>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</si>
  <si>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</si>
  <si>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</si>
  <si>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</si>
  <si>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</si>
  <si>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</si>
  <si>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</si>
  <si>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</si>
  <si>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</si>
  <si>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</si>
  <si>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</si>
  <si>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</si>
  <si>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</si>
  <si>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</si>
  <si>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</si>
  <si>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</si>
  <si>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</si>
  <si>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</si>
  <si>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</si>
  <si>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</si>
  <si>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</si>
  <si>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</si>
  <si>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</si>
  <si>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</si>
  <si>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</si>
  <si>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</si>
  <si>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</si>
  <si>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</si>
  <si>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</si>
  <si>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</si>
  <si>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</si>
  <si>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</si>
  <si>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</si>
  <si>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</si>
  <si>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</si>
  <si>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</si>
  <si>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</si>
  <si>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</si>
  <si>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</si>
  <si>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</si>
  <si>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</si>
  <si>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</si>
  <si>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</si>
  <si>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</si>
  <si>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</si>
  <si>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</si>
  <si>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</si>
  <si>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</si>
  <si>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</si>
  <si>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</si>
  <si>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</si>
  <si>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</si>
  <si>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</si>
  <si>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</si>
  <si>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</si>
  <si>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</si>
  <si>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</si>
  <si>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</si>
  <si>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</si>
  <si>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</si>
  <si>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</si>
  <si>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</si>
  <si>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</si>
  <si>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</si>
  <si>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</si>
  <si>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</si>
  <si>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</si>
  <si>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</si>
  <si>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</si>
  <si>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</si>
  <si>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</si>
  <si>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</si>
  <si>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</si>
  <si>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</si>
  <si>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</si>
  <si>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</si>
  <si>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</si>
  <si>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</si>
  <si>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</si>
  <si>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</si>
  <si>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</si>
  <si>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</si>
  <si>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</si>
  <si>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</si>
  <si>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</si>
  <si>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</si>
  <si>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</si>
  <si>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</si>
  <si>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</si>
  <si>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</si>
  <si>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</si>
  <si>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</si>
  <si>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</si>
  <si>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</si>
  <si>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</si>
  <si>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</si>
  <si>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</si>
  <si>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</si>
  <si>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</si>
  <si>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</si>
  <si>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</si>
  <si>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</si>
  <si>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</si>
  <si>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</si>
  <si>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</si>
  <si>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</si>
  <si>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</si>
  <si>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</si>
  <si>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</si>
  <si>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</si>
  <si>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</si>
  <si>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</si>
  <si>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</si>
  <si>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</si>
  <si>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</si>
  <si>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</si>
  <si>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</si>
  <si>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</si>
  <si>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</si>
  <si>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</si>
  <si>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</si>
  <si>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</si>
  <si>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</si>
  <si>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</si>
  <si>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</si>
  <si>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</si>
  <si>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</si>
  <si>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</si>
  <si>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</si>
  <si>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</si>
  <si>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</si>
  <si>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</si>
  <si>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</si>
  <si>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</si>
  <si>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</si>
  <si>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</si>
  <si>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</si>
  <si>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</si>
  <si>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</si>
  <si>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</si>
  <si>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</si>
  <si>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</si>
  <si>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</si>
  <si>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</si>
  <si>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</si>
  <si>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</si>
  <si>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</si>
  <si>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</si>
  <si>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</si>
  <si>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</si>
  <si>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</si>
  <si>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</si>
  <si>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</si>
  <si>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</si>
  <si>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</si>
  <si>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</si>
  <si>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</si>
  <si>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</si>
  <si>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</si>
  <si>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</si>
  <si>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</si>
  <si>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</si>
  <si>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</si>
  <si>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</si>
  <si>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</si>
  <si>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</si>
  <si>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</si>
  <si>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</si>
  <si>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</si>
  <si>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</si>
  <si>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</si>
  <si>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</si>
  <si>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</si>
  <si>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</si>
  <si>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</si>
  <si>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</si>
  <si>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</si>
  <si>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</si>
  <si>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</si>
  <si>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</si>
  <si>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</si>
  <si>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</si>
  <si>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</si>
  <si>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</si>
  <si>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</si>
  <si>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</si>
  <si>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</si>
  <si>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</si>
  <si>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</si>
  <si>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</si>
  <si>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</si>
  <si>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</si>
  <si>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</si>
  <si>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</si>
  <si>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</si>
  <si>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</si>
  <si>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</si>
  <si>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</si>
  <si>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</si>
  <si>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</si>
  <si>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</si>
  <si>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</si>
  <si>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</si>
  <si>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</si>
  <si>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</si>
  <si>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</si>
  <si>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</si>
  <si>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</si>
  <si>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</si>
  <si>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</si>
  <si>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</si>
  <si>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</si>
  <si>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</si>
  <si>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</si>
  <si>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</si>
  <si>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</si>
  <si>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</si>
  <si>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</si>
  <si>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</si>
  <si>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</si>
  <si>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</si>
  <si>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</si>
  <si>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</si>
  <si>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</si>
  <si>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</si>
  <si>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</si>
  <si>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</si>
  <si>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</si>
  <si>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</si>
  <si>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</si>
  <si>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</si>
  <si>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</si>
  <si>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</si>
  <si>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</si>
  <si>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</si>
  <si>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</si>
  <si>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</si>
  <si>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</si>
  <si>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</si>
  <si>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</si>
  <si>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</si>
  <si>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</si>
  <si>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</si>
  <si>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</si>
  <si>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</si>
  <si>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</si>
  <si>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</si>
  <si>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</si>
  <si>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</si>
  <si>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</si>
  <si>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</si>
  <si>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</si>
  <si>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</si>
  <si>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</si>
  <si>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</si>
  <si>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</si>
  <si>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</si>
  <si>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</si>
  <si>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</si>
  <si>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</si>
  <si>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</si>
  <si>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</si>
  <si>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</si>
  <si>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</si>
  <si>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</si>
  <si>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</si>
  <si>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</si>
  <si>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</si>
  <si>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</si>
  <si>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</si>
  <si>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</si>
  <si>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</si>
  <si>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</si>
  <si>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</si>
  <si>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</si>
  <si>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</si>
  <si>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</si>
  <si>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</si>
  <si>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</si>
  <si>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</si>
  <si>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</si>
  <si>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</si>
  <si>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</si>
  <si>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</si>
  <si>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</si>
  <si>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</si>
  <si>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</si>
  <si>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</si>
  <si>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</si>
  <si>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</si>
  <si>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</si>
  <si>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</si>
  <si>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</si>
  <si>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</si>
  <si>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</si>
  <si>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</si>
  <si>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</si>
  <si>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</si>
  <si>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</si>
  <si>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</si>
  <si>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</si>
  <si>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</si>
  <si>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</si>
  <si>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</si>
  <si>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</si>
  <si>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</si>
  <si>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</si>
  <si>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</si>
  <si>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</si>
  <si>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</si>
  <si>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</si>
  <si>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</si>
  <si>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</si>
  <si>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</si>
  <si>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</si>
  <si>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</si>
  <si>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</si>
  <si>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</si>
  <si>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</si>
  <si>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</si>
  <si>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</si>
  <si>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</si>
  <si>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</si>
  <si>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</si>
  <si>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</si>
  <si>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</si>
  <si>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</si>
  <si>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</si>
  <si>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</si>
  <si>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</si>
  <si>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</si>
  <si>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</si>
  <si>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</si>
  <si>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</si>
  <si>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</si>
  <si>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</si>
  <si>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</si>
  <si>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</si>
  <si>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</si>
  <si>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</si>
  <si>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</si>
  <si>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</si>
  <si>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</si>
  <si>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</si>
  <si>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</si>
  <si>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</si>
  <si>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</si>
  <si>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</si>
  <si>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</si>
  <si>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</si>
  <si>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</si>
  <si>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</si>
  <si>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</si>
  <si>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</si>
  <si>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</si>
  <si>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</si>
  <si>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</si>
  <si>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</si>
  <si>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</si>
  <si>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</si>
  <si>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</si>
  <si>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</si>
  <si>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</si>
  <si>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</si>
  <si>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</si>
  <si>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</si>
  <si>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</si>
  <si>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</si>
  <si>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</si>
  <si>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</si>
  <si>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</si>
  <si>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</si>
  <si>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</si>
  <si>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</si>
  <si>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</si>
  <si>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</si>
  <si>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</si>
  <si>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</si>
  <si>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</si>
  <si>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</si>
  <si>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</si>
  <si>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</si>
  <si>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</si>
  <si>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</si>
  <si>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</si>
  <si>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</si>
  <si>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</si>
  <si>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</si>
  <si>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</si>
  <si>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</si>
  <si>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</si>
  <si>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</si>
  <si>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</si>
  <si>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</si>
  <si>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</si>
  <si>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</si>
  <si>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</si>
  <si>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</si>
  <si>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</si>
  <si>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</si>
  <si>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</si>
  <si>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</si>
  <si>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</si>
  <si>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</si>
  <si>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</si>
  <si>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</si>
  <si>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</si>
  <si>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</si>
  <si>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</si>
  <si>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</si>
  <si>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</si>
  <si>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</si>
  <si>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</si>
  <si>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</si>
  <si>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</si>
  <si>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</si>
  <si>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</si>
  <si>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</si>
  <si>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</si>
  <si>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</si>
  <si>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</si>
  <si>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</si>
  <si>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</si>
  <si>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</si>
  <si>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</si>
  <si>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</si>
  <si>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</si>
  <si>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</si>
  <si>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</si>
  <si>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</si>
  <si>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</si>
  <si>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</si>
  <si>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</si>
  <si>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</si>
  <si>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</si>
  <si>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</si>
  <si>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</si>
  <si>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</si>
  <si>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</si>
  <si>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</si>
  <si>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</si>
  <si>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</si>
  <si>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</si>
  <si>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</si>
  <si>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</si>
  <si>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</si>
  <si>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</si>
  <si>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</si>
  <si>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</si>
  <si>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</si>
  <si>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</si>
  <si>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</si>
  <si>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</si>
  <si>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</si>
  <si>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</si>
  <si>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</si>
  <si>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</si>
  <si>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</si>
  <si>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</si>
  <si>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в том числе по самостоятельным тарифам</t>
  </si>
  <si>
    <t>План 1 мес. 2025 г.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</si>
  <si>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</si>
  <si>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</si>
  <si>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</si>
  <si>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</si>
  <si>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</si>
  <si>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</si>
  <si>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</si>
  <si>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</si>
  <si>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</si>
  <si>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</si>
  <si>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</si>
  <si>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</si>
  <si>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5.6.4. Дети и взрослые с хроническими заболеваниями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</si>
  <si>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</si>
  <si>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</si>
  <si>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</si>
  <si>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</si>
  <si>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</si>
  <si>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</si>
  <si>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</si>
  <si>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</si>
  <si>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</si>
  <si>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</si>
  <si>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</si>
  <si>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</si>
  <si>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</si>
  <si>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</si>
  <si>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</si>
  <si>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</si>
  <si>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</si>
  <si>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</si>
  <si>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</si>
  <si>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</si>
  <si>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</si>
  <si>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</si>
  <si>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</si>
  <si>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</si>
  <si>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</si>
  <si>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</si>
  <si>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</si>
  <si>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</si>
  <si>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</si>
  <si>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</si>
  <si>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</si>
  <si>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</si>
  <si>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</si>
  <si>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</si>
  <si>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</si>
  <si>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</si>
  <si>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</si>
  <si>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</si>
  <si>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</si>
  <si>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</si>
  <si>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</si>
  <si>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</si>
  <si>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</si>
  <si>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</si>
  <si>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</si>
  <si>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</si>
  <si>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</si>
  <si>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Молекулярно-биологическое исследование мазков со слизистой оболочки носоглотки на вирус гриппа ВМУ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</si>
  <si>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</si>
  <si>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</si>
  <si>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</si>
  <si>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</si>
  <si>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</si>
  <si>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</si>
  <si>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</si>
  <si>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</si>
  <si>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</si>
  <si>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</si>
  <si>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Утвержденно Комиссией по разработке ТП ОМС на 1 мес. 2025 года., тыс.руб.</t>
  </si>
  <si>
    <t>ПЭТ/КТ совмещенная с компьютерной томографией головного мозга (подразделение г.Хабаровска)</t>
  </si>
  <si>
    <t xml:space="preserve"> ПЭТ/КТ совмещенная с компьютерной томографией с туморотропным РФП (подразделение г.Хабаровска)</t>
  </si>
  <si>
    <t>ПЭТ/КТ совмещенная с компьютерной томографией с туморотропным РФП с контрастированием (подразделение г.Хабаровска)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</si>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</sst>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5" formatCode="#,##0.0000"/>
    <numFmt numFmtId="188" formatCode="_-* #,##0.000_р_._-;\-* #,##0.000_р_._-;_-* &quot;-&quot;_р_._-;_-@_-"/>
    <numFmt numFmtId="191" formatCode="_-* #,##0.0000_р_._-;\-* #,##0.0000_р_._-;_-* &quot;-&quot;??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5" applyNumberFormat="0" applyFill="0" applyAlignment="0" applyProtection="0"/>
    <xf numFmtId="0" fontId="51" fillId="0" borderId="66" applyNumberFormat="0" applyFill="0" applyAlignment="0" applyProtection="0"/>
    <xf numFmtId="0" fontId="52" fillId="0" borderId="67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8" applyNumberFormat="0" applyAlignment="0" applyProtection="0"/>
    <xf numFmtId="0" fontId="57" fillId="10" borderId="69" applyNumberFormat="0" applyAlignment="0" applyProtection="0"/>
    <xf numFmtId="0" fontId="58" fillId="10" borderId="68" applyNumberFormat="0" applyAlignment="0" applyProtection="0"/>
    <xf numFmtId="0" fontId="59" fillId="0" borderId="70" applyNumberFormat="0" applyFill="0" applyAlignment="0" applyProtection="0"/>
    <xf numFmtId="0" fontId="60" fillId="11" borderId="71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3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2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2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2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2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617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4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3" xfId="2" applyNumberFormat="1" applyFont="1" applyFill="1" applyBorder="1" applyAlignment="1">
      <alignment horizontal="center" vertical="center"/>
    </xf>
    <xf numFmtId="168" fontId="30" fillId="3" borderId="41" xfId="2" applyNumberFormat="1" applyFont="1" applyFill="1" applyBorder="1" applyAlignment="1">
      <alignment horizontal="center" vertical="center"/>
    </xf>
    <xf numFmtId="0" fontId="20" fillId="3" borderId="62" xfId="1" applyFont="1" applyFill="1" applyBorder="1" applyAlignment="1">
      <alignment horizontal="left"/>
    </xf>
    <xf numFmtId="3" fontId="42" fillId="3" borderId="63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181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1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1" xfId="1" applyNumberFormat="1" applyFont="1" applyFill="1" applyBorder="1"/>
    <xf numFmtId="164" fontId="22" fillId="3" borderId="43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4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2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0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4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4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12" xfId="2" applyNumberFormat="1" applyFont="1" applyFill="1" applyBorder="1" applyAlignment="1">
      <alignment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12" xfId="2" applyNumberFormat="1" applyFont="1" applyFill="1" applyBorder="1" applyAlignment="1">
      <alignment horizontal="center" vertical="center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43" xfId="1" applyNumberFormat="1" applyFont="1" applyFill="1" applyBorder="1" applyAlignment="1">
      <alignment horizontal="center" vertical="center"/>
    </xf>
    <xf numFmtId="171" fontId="20" fillId="3" borderId="41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1" xfId="1" applyFont="1" applyFill="1" applyBorder="1" applyAlignment="1">
      <alignment horizontal="left" wrapText="1" indent="2"/>
    </xf>
    <xf numFmtId="0" fontId="42" fillId="0" borderId="41" xfId="1" applyFont="1" applyFill="1" applyBorder="1" applyAlignment="1">
      <alignment horizontal="left" wrapText="1" indent="2"/>
    </xf>
    <xf numFmtId="0" fontId="22" fillId="0" borderId="41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4" xfId="1" applyFont="1" applyFill="1" applyBorder="1" applyAlignment="1">
      <alignment horizontal="left" wrapText="1"/>
    </xf>
    <xf numFmtId="0" fontId="25" fillId="0" borderId="44" xfId="1" applyFont="1" applyFill="1" applyBorder="1" applyAlignment="1">
      <alignment horizontal="left" wrapText="1"/>
    </xf>
    <xf numFmtId="0" fontId="42" fillId="0" borderId="44" xfId="1" applyFont="1" applyFill="1" applyBorder="1" applyAlignment="1">
      <alignment horizontal="left" wrapText="1"/>
    </xf>
    <xf numFmtId="0" fontId="48" fillId="0" borderId="44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2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0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4" xfId="0" applyFont="1" applyFill="1" applyBorder="1" applyAlignment="1">
      <alignment horizontal="left"/>
    </xf>
    <xf numFmtId="0" fontId="44" fillId="3" borderId="50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2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0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center"/>
    </xf>
    <xf numFmtId="174" fontId="24" fillId="0" borderId="41" xfId="2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24" fillId="0" borderId="44" xfId="2" applyNumberFormat="1" applyFont="1" applyFill="1" applyBorder="1"/>
    <xf numFmtId="164" fontId="19" fillId="3" borderId="44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3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0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0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1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79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vertical="top" wrapText="1" indent="2"/>
    </xf>
    <xf numFmtId="0" fontId="19" fillId="38" borderId="81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vertical="top" wrapText="1" indent="2"/>
    </xf>
    <xf numFmtId="0" fontId="26" fillId="38" borderId="79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0" fontId="19" fillId="38" borderId="79" xfId="1" applyFont="1" applyFill="1" applyBorder="1" applyAlignment="1">
      <alignment horizontal="left" wrapText="1" indent="3"/>
    </xf>
    <xf numFmtId="0" fontId="19" fillId="38" borderId="84" xfId="1" applyFont="1" applyFill="1" applyBorder="1" applyAlignment="1">
      <alignment horizontal="right" wrapText="1" indent="3"/>
    </xf>
    <xf numFmtId="0" fontId="32" fillId="38" borderId="51" xfId="0" applyFont="1" applyFill="1" applyBorder="1" applyAlignment="1">
      <alignment horizontal="left" wrapText="1" indent="2"/>
    </xf>
    <xf numFmtId="0" fontId="19" fillId="38" borderId="82" xfId="0" applyFont="1" applyFill="1" applyBorder="1" applyAlignment="1">
      <alignment horizontal="left" wrapText="1" indent="2"/>
    </xf>
    <xf numFmtId="0" fontId="26" fillId="38" borderId="51" xfId="0" applyFont="1" applyFill="1" applyBorder="1" applyAlignment="1">
      <alignment horizontal="left" wrapText="1" indent="2"/>
    </xf>
    <xf numFmtId="0" fontId="24" fillId="38" borderId="84" xfId="0" applyFont="1" applyFill="1" applyBorder="1" applyAlignment="1">
      <alignment horizontal="left" wrapText="1" indent="2"/>
    </xf>
    <xf numFmtId="0" fontId="26" fillId="38" borderId="84" xfId="0" applyFont="1" applyFill="1" applyBorder="1" applyAlignment="1">
      <alignment horizontal="left" wrapText="1" indent="2"/>
    </xf>
    <xf numFmtId="0" fontId="24" fillId="38" borderId="51" xfId="1" applyFont="1" applyFill="1" applyBorder="1" applyAlignment="1">
      <alignment horizontal="left" wrapText="1" indent="1"/>
    </xf>
    <xf numFmtId="0" fontId="24" fillId="38" borderId="84" xfId="1" applyFont="1" applyFill="1" applyBorder="1" applyAlignment="1">
      <alignment horizontal="left" wrapText="1" indent="1"/>
    </xf>
    <xf numFmtId="0" fontId="24" fillId="38" borderId="79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3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4" xfId="1" applyNumberFormat="1" applyFont="1" applyFill="1" applyBorder="1"/>
    <xf numFmtId="164" fontId="22" fillId="3" borderId="37" xfId="1" applyNumberFormat="1" applyFont="1" applyFill="1" applyBorder="1"/>
    <xf numFmtId="164" fontId="22" fillId="3" borderId="64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1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0" fontId="21" fillId="0" borderId="50" xfId="0" applyFont="1" applyFill="1" applyBorder="1" applyAlignment="1">
      <alignment horizontal="left" wrapText="1" indent="2"/>
    </xf>
    <xf numFmtId="0" fontId="19" fillId="38" borderId="78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0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3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59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4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4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1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center"/>
    </xf>
    <xf numFmtId="174" fontId="24" fillId="3" borderId="41" xfId="2" applyNumberFormat="1" applyFont="1" applyFill="1" applyBorder="1" applyAlignment="1">
      <alignment horizontal="center"/>
    </xf>
    <xf numFmtId="164" fontId="24" fillId="3" borderId="44" xfId="2" applyNumberFormat="1" applyFont="1" applyFill="1" applyBorder="1"/>
    <xf numFmtId="174" fontId="19" fillId="3" borderId="44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4" xfId="2" applyNumberFormat="1" applyFont="1" applyFill="1" applyBorder="1" applyAlignment="1">
      <alignment horizontal="center"/>
    </xf>
    <xf numFmtId="174" fontId="24" fillId="3" borderId="44" xfId="2" applyNumberFormat="1" applyFont="1" applyFill="1" applyBorder="1"/>
    <xf numFmtId="174" fontId="22" fillId="3" borderId="41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4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1" xfId="0" applyFont="1" applyFill="1" applyBorder="1" applyAlignment="1">
      <alignment horizontal="left" wrapText="1" indent="2"/>
    </xf>
    <xf numFmtId="164" fontId="19" fillId="3" borderId="41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1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3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6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24" fillId="38" borderId="78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3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2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1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4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1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3" xfId="1" applyFont="1" applyFill="1" applyBorder="1"/>
    <xf numFmtId="0" fontId="27" fillId="3" borderId="41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1" xfId="1" applyFont="1" applyFill="1" applyBorder="1" applyAlignment="1">
      <alignment horizontal="left" wrapText="1" indent="1"/>
    </xf>
    <xf numFmtId="0" fontId="71" fillId="3" borderId="41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0" fontId="22" fillId="3" borderId="43" xfId="0" applyFont="1" applyFill="1" applyBorder="1" applyAlignment="1">
      <alignment horizontal="left" wrapText="1"/>
    </xf>
    <xf numFmtId="0" fontId="20" fillId="3" borderId="74" xfId="0" applyFont="1" applyFill="1" applyBorder="1" applyAlignment="1">
      <alignment horizontal="left" wrapText="1" indent="2"/>
    </xf>
    <xf numFmtId="0" fontId="20" fillId="3" borderId="42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6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8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2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0" xfId="0" applyFont="1" applyFill="1" applyBorder="1" applyAlignment="1">
      <alignment horizontal="left" wrapText="1"/>
    </xf>
    <xf numFmtId="174" fontId="20" fillId="3" borderId="43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2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6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4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1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4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3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171" fontId="21" fillId="3" borderId="41" xfId="1" applyNumberFormat="1" applyFont="1" applyFill="1" applyBorder="1"/>
    <xf numFmtId="174" fontId="22" fillId="3" borderId="31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1" xfId="1" applyNumberFormat="1" applyFont="1" applyFill="1" applyBorder="1"/>
    <xf numFmtId="174" fontId="25" fillId="3" borderId="41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1" xfId="0" applyFont="1" applyFill="1" applyBorder="1" applyAlignment="1">
      <alignment horizontal="left" wrapText="1" indent="2"/>
    </xf>
    <xf numFmtId="0" fontId="42" fillId="3" borderId="41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1" xfId="1" applyNumberFormat="1" applyFont="1" applyFill="1" applyBorder="1"/>
    <xf numFmtId="0" fontId="22" fillId="3" borderId="41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6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7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4" xfId="1" applyNumberFormat="1" applyFont="1" applyFill="1" applyBorder="1"/>
    <xf numFmtId="164" fontId="20" fillId="3" borderId="41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1" xfId="1" applyFont="1" applyFill="1" applyBorder="1"/>
    <xf numFmtId="171" fontId="20" fillId="3" borderId="42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3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2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1" xfId="2" applyNumberFormat="1" applyFont="1" applyFill="1" applyBorder="1"/>
    <xf numFmtId="0" fontId="20" fillId="3" borderId="46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6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1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4" xfId="1" applyNumberFormat="1" applyFont="1" applyFill="1" applyBorder="1"/>
    <xf numFmtId="3" fontId="20" fillId="3" borderId="41" xfId="1" applyNumberFormat="1" applyFont="1" applyFill="1" applyBorder="1" applyAlignment="1">
      <alignment horizontal="center"/>
    </xf>
    <xf numFmtId="171" fontId="20" fillId="3" borderId="41" xfId="1" applyNumberFormat="1" applyFont="1" applyFill="1" applyBorder="1"/>
    <xf numFmtId="0" fontId="20" fillId="3" borderId="54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2" xfId="1" applyNumberFormat="1" applyFont="1" applyFill="1" applyBorder="1" applyAlignment="1">
      <alignment horizontal="center"/>
    </xf>
    <xf numFmtId="171" fontId="20" fillId="3" borderId="46" xfId="1" applyNumberFormat="1" applyFont="1" applyFill="1" applyBorder="1"/>
    <xf numFmtId="171" fontId="25" fillId="3" borderId="16" xfId="1" applyNumberFormat="1" applyFont="1" applyFill="1" applyBorder="1"/>
    <xf numFmtId="174" fontId="22" fillId="3" borderId="46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3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3" xfId="0" applyFont="1" applyFill="1" applyBorder="1" applyAlignment="1">
      <alignment horizontal="left" wrapText="1" indent="2"/>
    </xf>
    <xf numFmtId="0" fontId="25" fillId="3" borderId="43" xfId="0" applyFont="1" applyFill="1" applyBorder="1" applyAlignment="1">
      <alignment horizontal="left" wrapText="1"/>
    </xf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164" fontId="22" fillId="3" borderId="74" xfId="1" applyNumberFormat="1" applyFont="1" applyFill="1" applyBorder="1"/>
    <xf numFmtId="174" fontId="21" fillId="3" borderId="42" xfId="2" applyNumberFormat="1" applyFont="1" applyFill="1" applyBorder="1"/>
    <xf numFmtId="172" fontId="24" fillId="3" borderId="42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5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5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6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4" xfId="2" applyNumberFormat="1" applyFont="1" applyFill="1" applyBorder="1"/>
    <xf numFmtId="174" fontId="25" fillId="3" borderId="20" xfId="2" applyNumberFormat="1" applyFont="1" applyFill="1" applyBorder="1"/>
    <xf numFmtId="164" fontId="22" fillId="3" borderId="44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4" xfId="1" applyFont="1" applyFill="1" applyBorder="1" applyAlignment="1">
      <alignment horizontal="left" wrapText="1" indent="1"/>
    </xf>
    <xf numFmtId="0" fontId="35" fillId="3" borderId="44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1" xfId="1" applyNumberFormat="1" applyFont="1" applyFill="1" applyBorder="1"/>
    <xf numFmtId="171" fontId="20" fillId="3" borderId="25" xfId="1" applyNumberFormat="1" applyFont="1" applyFill="1" applyBorder="1"/>
    <xf numFmtId="174" fontId="20" fillId="3" borderId="61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2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1" xfId="1" applyNumberFormat="1" applyFont="1" applyFill="1" applyBorder="1"/>
    <xf numFmtId="164" fontId="19" fillId="3" borderId="41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4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/>
    </xf>
    <xf numFmtId="0" fontId="20" fillId="3" borderId="43" xfId="1" applyFont="1" applyFill="1" applyBorder="1" applyAlignment="1">
      <alignment horizontal="left" indent="1"/>
    </xf>
    <xf numFmtId="164" fontId="27" fillId="3" borderId="43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4" xfId="1" applyNumberFormat="1" applyFont="1" applyFill="1" applyBorder="1" applyAlignment="1">
      <alignment horizontal="center"/>
    </xf>
    <xf numFmtId="164" fontId="27" fillId="3" borderId="41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4" xfId="1" applyNumberFormat="1" applyFont="1" applyFill="1" applyBorder="1" applyAlignment="1">
      <alignment horizontal="right"/>
    </xf>
    <xf numFmtId="164" fontId="24" fillId="3" borderId="43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5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7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2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4" xfId="1" applyNumberFormat="1" applyFont="1" applyFill="1" applyBorder="1"/>
    <xf numFmtId="164" fontId="20" fillId="37" borderId="41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1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1" xfId="1" applyFont="1" applyFill="1" applyBorder="1"/>
    <xf numFmtId="174" fontId="20" fillId="37" borderId="41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3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3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2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1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1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2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3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5" xfId="2" applyNumberFormat="1" applyFont="1" applyFill="1" applyBorder="1"/>
    <xf numFmtId="164" fontId="19" fillId="3" borderId="5" xfId="2" applyNumberFormat="1" applyFont="1" applyFill="1" applyBorder="1"/>
    <xf numFmtId="164" fontId="24" fillId="3" borderId="4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3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3" xfId="0" applyFont="1" applyFill="1" applyBorder="1" applyAlignment="1">
      <alignment horizontal="left" indent="2"/>
    </xf>
    <xf numFmtId="0" fontId="19" fillId="3" borderId="43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1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1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2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4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1" xfId="1" applyFont="1" applyFill="1" applyBorder="1" applyAlignment="1">
      <alignment horizontal="left"/>
    </xf>
    <xf numFmtId="0" fontId="19" fillId="3" borderId="41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6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1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0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1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1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4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3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4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4" xfId="1" applyNumberFormat="1" applyFont="1" applyFill="1" applyBorder="1" applyAlignment="1">
      <alignment horizontal="center"/>
    </xf>
    <xf numFmtId="3" fontId="24" fillId="3" borderId="44" xfId="1" applyNumberFormat="1" applyFont="1" applyFill="1" applyBorder="1" applyAlignment="1">
      <alignment horizontal="center"/>
    </xf>
    <xf numFmtId="164" fontId="24" fillId="3" borderId="44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79" xfId="0" applyFont="1" applyFill="1" applyBorder="1" applyAlignment="1">
      <alignment horizontal="left" wrapText="1" indent="2"/>
    </xf>
    <xf numFmtId="0" fontId="20" fillId="38" borderId="41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1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4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4" xfId="0" applyFont="1" applyFill="1" applyBorder="1" applyAlignment="1">
      <alignment horizontal="left" indent="2"/>
    </xf>
    <xf numFmtId="0" fontId="19" fillId="3" borderId="74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1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2" xfId="1" applyNumberFormat="1" applyFont="1" applyFill="1" applyBorder="1"/>
    <xf numFmtId="171" fontId="24" fillId="38" borderId="41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3" xfId="1" applyNumberFormat="1" applyFont="1" applyFill="1" applyBorder="1" applyAlignment="1">
      <alignment horizontal="center"/>
    </xf>
    <xf numFmtId="164" fontId="24" fillId="38" borderId="53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4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0" xfId="1" applyFont="1" applyFill="1" applyBorder="1" applyAlignment="1">
      <alignment horizontal="left"/>
    </xf>
    <xf numFmtId="3" fontId="24" fillId="3" borderId="60" xfId="1" applyNumberFormat="1" applyFont="1" applyFill="1" applyBorder="1" applyAlignment="1">
      <alignment horizontal="center"/>
    </xf>
    <xf numFmtId="164" fontId="24" fillId="3" borderId="60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0" xfId="1" applyNumberFormat="1" applyFont="1" applyFill="1" applyBorder="1"/>
    <xf numFmtId="171" fontId="24" fillId="4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3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0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3" xfId="1" applyNumberFormat="1" applyFont="1" applyFill="1" applyBorder="1"/>
    <xf numFmtId="172" fontId="28" fillId="3" borderId="10" xfId="1" applyNumberFormat="1" applyFont="1" applyFill="1" applyBorder="1"/>
    <xf numFmtId="174" fontId="28" fillId="4" borderId="43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1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3" xfId="2" applyNumberFormat="1" applyFont="1" applyFill="1" applyBorder="1"/>
    <xf numFmtId="174" fontId="27" fillId="3" borderId="43" xfId="2" applyNumberFormat="1" applyFont="1" applyFill="1" applyBorder="1"/>
    <xf numFmtId="172" fontId="27" fillId="39" borderId="37" xfId="2" applyNumberFormat="1" applyFont="1" applyFill="1" applyBorder="1"/>
    <xf numFmtId="172" fontId="27" fillId="40" borderId="43" xfId="2" applyNumberFormat="1" applyFont="1" applyFill="1" applyBorder="1"/>
    <xf numFmtId="174" fontId="27" fillId="4" borderId="2" xfId="2" applyNumberFormat="1" applyFont="1" applyFill="1" applyBorder="1"/>
    <xf numFmtId="172" fontId="27" fillId="4" borderId="43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7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1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5" xfId="1" applyFont="1" applyFill="1" applyBorder="1" applyAlignment="1">
      <alignment wrapText="1"/>
    </xf>
    <xf numFmtId="0" fontId="24" fillId="38" borderId="43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49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1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2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3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1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3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3" xfId="1" applyNumberFormat="1" applyFont="1" applyFill="1" applyBorder="1" applyAlignment="1">
      <alignment horizontal="center"/>
    </xf>
    <xf numFmtId="172" fontId="28" fillId="40" borderId="43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0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3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49" xfId="1" applyNumberFormat="1" applyFont="1" applyFill="1" applyBorder="1"/>
    <xf numFmtId="164" fontId="19" fillId="38" borderId="42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3" xfId="1" applyNumberFormat="1" applyFont="1" applyFill="1" applyBorder="1"/>
    <xf numFmtId="172" fontId="28" fillId="4" borderId="43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7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49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1" xfId="1" applyNumberFormat="1" applyFont="1" applyFill="1" applyBorder="1"/>
    <xf numFmtId="173" fontId="28" fillId="3" borderId="43" xfId="1" applyNumberFormat="1" applyFont="1" applyFill="1" applyBorder="1"/>
    <xf numFmtId="174" fontId="27" fillId="4" borderId="41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164" fontId="24" fillId="4" borderId="47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2" xfId="1" applyFont="1" applyFill="1" applyBorder="1" applyAlignment="1">
      <alignment wrapText="1"/>
    </xf>
    <xf numFmtId="0" fontId="19" fillId="38" borderId="53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7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1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3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3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3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3" xfId="1" applyNumberFormat="1" applyFont="1" applyFill="1" applyBorder="1"/>
    <xf numFmtId="172" fontId="27" fillId="3" borderId="43" xfId="1" applyNumberFormat="1" applyFont="1" applyFill="1" applyBorder="1"/>
    <xf numFmtId="172" fontId="27" fillId="3" borderId="43" xfId="1" applyNumberFormat="1" applyFont="1" applyFill="1" applyBorder="1" applyAlignment="1">
      <alignment horizontal="center"/>
    </xf>
    <xf numFmtId="172" fontId="27" fillId="40" borderId="43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7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4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1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3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7" xfId="1" applyFont="1" applyFill="1" applyBorder="1"/>
    <xf numFmtId="0" fontId="27" fillId="3" borderId="77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1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1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1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2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5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7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0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0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3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/>
    <xf numFmtId="174" fontId="25" fillId="3" borderId="41" xfId="2" applyNumberFormat="1" applyFont="1" applyFill="1" applyBorder="1" applyAlignment="1">
      <alignment horizontal="center"/>
    </xf>
    <xf numFmtId="174" fontId="20" fillId="3" borderId="41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4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1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4" xfId="0" applyFont="1" applyFill="1" applyBorder="1" applyAlignment="1">
      <alignment vertical="center" wrapText="1"/>
    </xf>
    <xf numFmtId="0" fontId="19" fillId="0" borderId="79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2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1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5" fillId="3" borderId="45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1" xfId="0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3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4" xfId="1" applyFont="1" applyFill="1" applyBorder="1" applyAlignment="1">
      <alignment horizontal="left" wrapText="1" indent="3"/>
    </xf>
    <xf numFmtId="0" fontId="35" fillId="38" borderId="51" xfId="1" applyFont="1" applyFill="1" applyBorder="1" applyAlignment="1">
      <alignment horizontal="left" wrapText="1" indent="3"/>
    </xf>
    <xf numFmtId="0" fontId="24" fillId="38" borderId="84" xfId="1" applyFont="1" applyFill="1" applyBorder="1" applyAlignment="1">
      <alignment horizontal="left" indent="1"/>
    </xf>
    <xf numFmtId="0" fontId="24" fillId="38" borderId="42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6" xfId="1" applyNumberFormat="1" applyFont="1" applyFill="1" applyBorder="1" applyAlignment="1">
      <alignment horizontal="center" vertical="center"/>
    </xf>
    <xf numFmtId="171" fontId="76" fillId="3" borderId="63" xfId="1" applyNumberFormat="1" applyFont="1" applyFill="1" applyBorder="1" applyAlignment="1">
      <alignment horizontal="center" vertical="center"/>
    </xf>
    <xf numFmtId="171" fontId="76" fillId="40" borderId="76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6" xfId="0" applyFont="1" applyFill="1" applyBorder="1" applyAlignment="1">
      <alignment horizontal="left" vertical="justify"/>
    </xf>
    <xf numFmtId="174" fontId="24" fillId="0" borderId="44" xfId="2" applyNumberFormat="1" applyFont="1" applyFill="1" applyBorder="1" applyAlignment="1">
      <alignment horizontal="right"/>
    </xf>
    <xf numFmtId="182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84" fillId="3" borderId="4" xfId="1" applyNumberFormat="1" applyFont="1" applyFill="1" applyBorder="1" applyAlignment="1">
      <alignment horizontal="center"/>
    </xf>
    <xf numFmtId="171" fontId="84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3" xfId="1" applyFont="1" applyFill="1" applyBorder="1" applyAlignment="1">
      <alignment horizontal="left" wrapText="1" indent="1"/>
    </xf>
    <xf numFmtId="0" fontId="19" fillId="3" borderId="43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0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5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79" xfId="1" applyFont="1" applyFill="1" applyBorder="1" applyAlignment="1">
      <alignment horizontal="left" wrapText="1" indent="3"/>
    </xf>
    <xf numFmtId="0" fontId="24" fillId="38" borderId="81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8" xfId="0" applyFont="1" applyFill="1" applyBorder="1" applyAlignment="1">
      <alignment horizontal="left" wrapText="1" indent="2"/>
    </xf>
    <xf numFmtId="0" fontId="33" fillId="38" borderId="78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4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3" fontId="42" fillId="3" borderId="0" xfId="1" applyNumberFormat="1" applyFont="1" applyFill="1" applyBorder="1" applyAlignment="1">
      <alignment horizontal="left" wrapText="1" indent="2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3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7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1" fontId="86" fillId="3" borderId="63" xfId="1" applyNumberFormat="1" applyFont="1" applyFill="1" applyBorder="1" applyAlignment="1">
      <alignment horizontal="center"/>
    </xf>
    <xf numFmtId="171" fontId="87" fillId="3" borderId="63" xfId="1" applyNumberFormat="1" applyFont="1" applyFill="1" applyBorder="1" applyAlignment="1">
      <alignment horizontal="center" vertical="center" wrapText="1"/>
    </xf>
    <xf numFmtId="171" fontId="87" fillId="3" borderId="56" xfId="1" applyNumberFormat="1" applyFont="1" applyFill="1" applyBorder="1" applyAlignment="1">
      <alignment horizontal="center" vertical="center" wrapText="1"/>
    </xf>
    <xf numFmtId="164" fontId="87" fillId="3" borderId="63" xfId="1" applyNumberFormat="1" applyFont="1" applyFill="1" applyBorder="1" applyAlignment="1">
      <alignment horizontal="center" vertical="center" wrapText="1"/>
    </xf>
    <xf numFmtId="164" fontId="87" fillId="3" borderId="56" xfId="1" applyNumberFormat="1" applyFont="1" applyFill="1" applyBorder="1" applyAlignment="1">
      <alignment horizontal="center" vertical="center" wrapText="1"/>
    </xf>
    <xf numFmtId="171" fontId="87" fillId="3" borderId="76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3" fontId="22" fillId="4" borderId="16" xfId="2" applyNumberFormat="1" applyFont="1" applyFill="1" applyBorder="1" applyAlignment="1">
      <alignment horizontal="center" vertical="center"/>
    </xf>
    <xf numFmtId="3" fontId="22" fillId="4" borderId="10" xfId="2" applyNumberFormat="1" applyFont="1" applyFill="1" applyBorder="1" applyAlignment="1">
      <alignment horizontal="center" vertical="center"/>
    </xf>
    <xf numFmtId="171" fontId="20" fillId="4" borderId="16" xfId="1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 applyAlignment="1">
      <alignment horizontal="center" vertical="center"/>
    </xf>
    <xf numFmtId="164" fontId="36" fillId="3" borderId="12" xfId="2" applyNumberFormat="1" applyFont="1" applyFill="1" applyBorder="1"/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3" xfId="1" applyNumberFormat="1" applyFont="1" applyFill="1" applyBorder="1" applyAlignment="1">
      <alignment horizontal="center"/>
    </xf>
    <xf numFmtId="3" fontId="20" fillId="4" borderId="2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0" fontId="24" fillId="4" borderId="18" xfId="1" applyFont="1" applyFill="1" applyBorder="1" applyAlignment="1">
      <alignment horizontal="center"/>
    </xf>
    <xf numFmtId="174" fontId="24" fillId="4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5" fontId="22" fillId="3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36" fillId="3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22" fillId="4" borderId="4" xfId="2" applyNumberFormat="1" applyFont="1" applyFill="1" applyBorder="1" applyAlignment="1">
      <alignment horizontal="center" vertical="center"/>
    </xf>
    <xf numFmtId="3" fontId="83" fillId="3" borderId="1" xfId="1" applyNumberFormat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 wrapText="1"/>
    </xf>
    <xf numFmtId="182" fontId="83" fillId="3" borderId="1" xfId="1" applyNumberFormat="1" applyFont="1" applyFill="1" applyBorder="1" applyAlignment="1">
      <alignment horizontal="center" wrapText="1"/>
    </xf>
    <xf numFmtId="0" fontId="83" fillId="40" borderId="1" xfId="1" applyFont="1" applyFill="1" applyBorder="1" applyAlignment="1">
      <alignment horizontal="center" wrapText="1"/>
    </xf>
    <xf numFmtId="1" fontId="83" fillId="3" borderId="1" xfId="1" applyNumberFormat="1" applyFont="1" applyFill="1" applyBorder="1" applyAlignment="1">
      <alignment horizontal="center" wrapText="1"/>
    </xf>
    <xf numFmtId="0" fontId="83" fillId="3" borderId="1" xfId="1" applyFont="1" applyFill="1" applyBorder="1" applyAlignment="1">
      <alignment horizontal="center" wrapText="1"/>
    </xf>
    <xf numFmtId="0" fontId="83" fillId="4" borderId="1" xfId="1" applyFont="1" applyFill="1" applyBorder="1" applyAlignment="1">
      <alignment horizontal="center" vertical="center"/>
    </xf>
    <xf numFmtId="182" fontId="83" fillId="4" borderId="1" xfId="1" applyNumberFormat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3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74" fontId="40" fillId="3" borderId="12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88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40" fillId="0" borderId="12" xfId="2" applyNumberFormat="1" applyFont="1" applyFill="1" applyBorder="1"/>
    <xf numFmtId="182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74" fontId="27" fillId="4" borderId="14" xfId="2" applyNumberFormat="1" applyFont="1" applyFill="1" applyBorder="1"/>
    <xf numFmtId="172" fontId="27" fillId="4" borderId="14" xfId="2" applyNumberFormat="1" applyFont="1" applyFill="1" applyBorder="1"/>
    <xf numFmtId="164" fontId="24" fillId="38" borderId="44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174" fontId="27" fillId="4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3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174" fontId="24" fillId="4" borderId="8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0" fontId="24" fillId="4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4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4" fontId="24" fillId="4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4" fontId="27" fillId="4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4" fontId="27" fillId="4" borderId="19" xfId="2" applyNumberFormat="1" applyFont="1" applyFill="1" applyBorder="1"/>
    <xf numFmtId="0" fontId="27" fillId="4" borderId="2" xfId="1" applyFont="1" applyFill="1" applyBorder="1" applyAlignment="1">
      <alignment horizontal="left" indent="2"/>
    </xf>
    <xf numFmtId="171" fontId="24" fillId="4" borderId="2" xfId="2" applyNumberFormat="1" applyFont="1" applyFill="1" applyBorder="1"/>
    <xf numFmtId="175" fontId="24" fillId="4" borderId="2" xfId="1" applyNumberFormat="1" applyFont="1" applyFill="1" applyBorder="1"/>
    <xf numFmtId="172" fontId="24" fillId="4" borderId="1" xfId="1" applyNumberFormat="1" applyFont="1" applyFill="1" applyBorder="1"/>
    <xf numFmtId="4" fontId="22" fillId="3" borderId="0" xfId="1" applyNumberFormat="1" applyFont="1" applyFill="1" applyBorder="1" applyAlignment="1">
      <alignment horizontal="center"/>
    </xf>
    <xf numFmtId="165" fontId="27" fillId="4" borderId="43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88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1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79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19" fillId="0" borderId="16" xfId="0" applyFont="1" applyFill="1" applyBorder="1" applyAlignment="1">
      <alignment horizontal="left" vertical="top" indent="1"/>
    </xf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88" fillId="3" borderId="12" xfId="1" applyNumberFormat="1" applyFont="1" applyFill="1" applyBorder="1"/>
    <xf numFmtId="164" fontId="88" fillId="3" borderId="20" xfId="1" applyNumberFormat="1" applyFont="1" applyFill="1" applyBorder="1"/>
    <xf numFmtId="164" fontId="88" fillId="0" borderId="20" xfId="1" applyNumberFormat="1" applyFont="1" applyFill="1" applyBorder="1"/>
    <xf numFmtId="164" fontId="88" fillId="0" borderId="12" xfId="1" applyNumberFormat="1" applyFont="1" applyFill="1" applyBorder="1"/>
    <xf numFmtId="3" fontId="89" fillId="3" borderId="12" xfId="3" applyNumberFormat="1" applyFont="1" applyFill="1" applyBorder="1" applyAlignment="1">
      <alignment horizontal="center"/>
    </xf>
    <xf numFmtId="3" fontId="88" fillId="3" borderId="12" xfId="2" applyNumberFormat="1" applyFont="1" applyFill="1" applyBorder="1" applyAlignment="1">
      <alignment horizontal="center"/>
    </xf>
    <xf numFmtId="164" fontId="88" fillId="0" borderId="16" xfId="1" applyNumberFormat="1" applyFont="1" applyFill="1" applyBorder="1"/>
    <xf numFmtId="4" fontId="19" fillId="39" borderId="12" xfId="2" applyNumberFormat="1" applyFont="1" applyFill="1" applyBorder="1" applyAlignment="1">
      <alignment horizontal="center"/>
    </xf>
    <xf numFmtId="171" fontId="76" fillId="3" borderId="12" xfId="1" applyNumberFormat="1" applyFont="1" applyFill="1" applyBorder="1" applyAlignment="1">
      <alignment vertical="center" wrapText="1"/>
    </xf>
    <xf numFmtId="171" fontId="76" fillId="40" borderId="12" xfId="1" applyNumberFormat="1" applyFont="1" applyFill="1" applyBorder="1" applyAlignment="1">
      <alignment vertical="center" wrapText="1"/>
    </xf>
    <xf numFmtId="172" fontId="90" fillId="38" borderId="12" xfId="1" applyNumberFormat="1" applyFont="1" applyFill="1" applyBorder="1" applyAlignment="1">
      <alignment horizontal="right"/>
    </xf>
    <xf numFmtId="172" fontId="90" fillId="40" borderId="12" xfId="1" applyNumberFormat="1" applyFont="1" applyFill="1" applyBorder="1" applyAlignment="1">
      <alignment horizontal="right"/>
    </xf>
    <xf numFmtId="172" fontId="90" fillId="38" borderId="12" xfId="2" applyNumberFormat="1" applyFont="1" applyFill="1" applyBorder="1"/>
    <xf numFmtId="172" fontId="90" fillId="40" borderId="12" xfId="2" applyNumberFormat="1" applyFont="1" applyFill="1" applyBorder="1"/>
    <xf numFmtId="172" fontId="90" fillId="3" borderId="12" xfId="2" applyNumberFormat="1" applyFont="1" applyFill="1" applyBorder="1"/>
    <xf numFmtId="165" fontId="19" fillId="3" borderId="12" xfId="2" applyNumberFormat="1" applyFont="1" applyFill="1" applyBorder="1"/>
    <xf numFmtId="165" fontId="19" fillId="3" borderId="20" xfId="2" applyNumberFormat="1" applyFont="1" applyFill="1" applyBorder="1"/>
    <xf numFmtId="165" fontId="24" fillId="3" borderId="4" xfId="2" applyNumberFormat="1" applyFont="1" applyFill="1" applyBorder="1"/>
    <xf numFmtId="175" fontId="21" fillId="3" borderId="20" xfId="1" applyNumberFormat="1" applyFont="1" applyFill="1" applyBorder="1"/>
    <xf numFmtId="0" fontId="24" fillId="0" borderId="87" xfId="1" applyFont="1" applyFill="1" applyBorder="1" applyAlignment="1">
      <alignment horizontal="left" indent="1"/>
    </xf>
    <xf numFmtId="172" fontId="25" fillId="4" borderId="5" xfId="1" applyNumberFormat="1" applyFont="1" applyFill="1" applyBorder="1"/>
    <xf numFmtId="172" fontId="25" fillId="40" borderId="5" xfId="1" applyNumberFormat="1" applyFont="1" applyFill="1" applyBorder="1"/>
    <xf numFmtId="0" fontId="24" fillId="0" borderId="15" xfId="1" applyFont="1" applyFill="1" applyBorder="1" applyAlignment="1">
      <alignment horizontal="left" wrapText="1" indent="1"/>
    </xf>
    <xf numFmtId="172" fontId="21" fillId="3" borderId="15" xfId="1" applyNumberFormat="1" applyFont="1" applyFill="1" applyBorder="1"/>
    <xf numFmtId="172" fontId="22" fillId="4" borderId="15" xfId="1" applyNumberFormat="1" applyFont="1" applyFill="1" applyBorder="1"/>
    <xf numFmtId="172" fontId="21" fillId="40" borderId="15" xfId="1" applyNumberFormat="1" applyFont="1" applyFill="1" applyBorder="1"/>
    <xf numFmtId="172" fontId="22" fillId="3" borderId="15" xfId="1" applyNumberFormat="1" applyFont="1" applyFill="1" applyBorder="1"/>
    <xf numFmtId="175" fontId="19" fillId="3" borderId="12" xfId="2" applyNumberFormat="1" applyFont="1" applyFill="1" applyBorder="1"/>
    <xf numFmtId="174" fontId="25" fillId="0" borderId="16" xfId="2" applyNumberFormat="1" applyFont="1" applyFill="1" applyBorder="1" applyAlignment="1">
      <alignment horizontal="center"/>
    </xf>
    <xf numFmtId="174" fontId="25" fillId="0" borderId="4" xfId="2" applyNumberFormat="1" applyFont="1" applyFill="1" applyBorder="1" applyAlignment="1">
      <alignment horizontal="center"/>
    </xf>
    <xf numFmtId="164" fontId="24" fillId="0" borderId="2" xfId="2" applyNumberFormat="1" applyFont="1" applyFill="1" applyBorder="1"/>
    <xf numFmtId="0" fontId="22" fillId="0" borderId="16" xfId="1" applyFont="1" applyFill="1" applyBorder="1" applyAlignment="1">
      <alignment horizontal="left" indent="2"/>
    </xf>
    <xf numFmtId="0" fontId="22" fillId="41" borderId="16" xfId="1" applyFont="1" applyFill="1" applyBorder="1" applyAlignment="1">
      <alignment horizontal="left"/>
    </xf>
    <xf numFmtId="164" fontId="22" fillId="0" borderId="16" xfId="5" applyNumberFormat="1" applyFont="1" applyFill="1" applyBorder="1"/>
    <xf numFmtId="0" fontId="19" fillId="0" borderId="16" xfId="1" applyFont="1" applyFill="1" applyBorder="1" applyAlignment="1">
      <alignment horizontal="center"/>
    </xf>
    <xf numFmtId="171" fontId="22" fillId="0" borderId="16" xfId="1" applyNumberFormat="1" applyFont="1" applyFill="1" applyBorder="1"/>
    <xf numFmtId="174" fontId="22" fillId="0" borderId="16" xfId="2" applyNumberFormat="1" applyFont="1" applyFill="1" applyBorder="1"/>
    <xf numFmtId="3" fontId="22" fillId="0" borderId="16" xfId="2" applyNumberFormat="1" applyFont="1" applyFill="1" applyBorder="1" applyAlignment="1">
      <alignment horizontal="center"/>
    </xf>
    <xf numFmtId="172" fontId="19" fillId="0" borderId="16" xfId="2" applyNumberFormat="1" applyFont="1" applyFill="1" applyBorder="1" applyAlignment="1">
      <alignment horizontal="center"/>
    </xf>
    <xf numFmtId="172" fontId="19" fillId="40" borderId="16" xfId="2" applyNumberFormat="1" applyFont="1" applyFill="1" applyBorder="1" applyAlignment="1">
      <alignment horizontal="center"/>
    </xf>
    <xf numFmtId="0" fontId="20" fillId="0" borderId="20" xfId="1" applyFont="1" applyFill="1" applyBorder="1" applyAlignment="1">
      <alignment horizontal="left" wrapText="1" indent="1" shrinkToFit="1"/>
    </xf>
    <xf numFmtId="0" fontId="24" fillId="0" borderId="20" xfId="1" applyFont="1" applyFill="1" applyBorder="1" applyAlignment="1">
      <alignment wrapText="1"/>
    </xf>
    <xf numFmtId="164" fontId="27" fillId="0" borderId="20" xfId="1" applyNumberFormat="1" applyFont="1" applyFill="1" applyBorder="1"/>
    <xf numFmtId="169" fontId="24" fillId="0" borderId="20" xfId="4" applyNumberFormat="1" applyFont="1" applyFill="1" applyBorder="1"/>
    <xf numFmtId="171" fontId="20" fillId="0" borderId="20" xfId="1" applyNumberFormat="1" applyFont="1" applyFill="1" applyBorder="1"/>
    <xf numFmtId="174" fontId="25" fillId="0" borderId="20" xfId="2" applyNumberFormat="1" applyFont="1" applyFill="1" applyBorder="1"/>
    <xf numFmtId="0" fontId="24" fillId="0" borderId="4" xfId="1" applyFont="1" applyFill="1" applyBorder="1" applyAlignment="1">
      <alignment wrapText="1"/>
    </xf>
    <xf numFmtId="0" fontId="24" fillId="43" borderId="4" xfId="1" applyFont="1" applyFill="1" applyBorder="1" applyAlignment="1">
      <alignment wrapText="1"/>
    </xf>
    <xf numFmtId="164" fontId="27" fillId="0" borderId="4" xfId="1" applyNumberFormat="1" applyFont="1" applyFill="1" applyBorder="1"/>
    <xf numFmtId="168" fontId="24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/>
    <xf numFmtId="174" fontId="25" fillId="0" borderId="4" xfId="2" applyNumberFormat="1" applyFont="1" applyFill="1" applyBorder="1"/>
    <xf numFmtId="172" fontId="24" fillId="0" borderId="4" xfId="1" applyNumberFormat="1" applyFont="1" applyFill="1" applyBorder="1"/>
    <xf numFmtId="0" fontId="19" fillId="3" borderId="16" xfId="1" applyFont="1" applyFill="1" applyBorder="1" applyAlignment="1">
      <alignment horizontal="left" wrapText="1" indent="3"/>
    </xf>
    <xf numFmtId="174" fontId="28" fillId="3" borderId="20" xfId="2" applyNumberFormat="1" applyFont="1" applyFill="1" applyBorder="1" applyAlignment="1">
      <alignment horizontal="right"/>
    </xf>
    <xf numFmtId="174" fontId="27" fillId="3" borderId="16" xfId="2" applyNumberFormat="1" applyFont="1" applyFill="1" applyBorder="1" applyAlignment="1">
      <alignment horizontal="right"/>
    </xf>
    <xf numFmtId="173" fontId="27" fillId="3" borderId="16" xfId="3" applyNumberFormat="1" applyFont="1" applyFill="1" applyBorder="1"/>
    <xf numFmtId="172" fontId="27" fillId="40" borderId="16" xfId="1" applyNumberFormat="1" applyFont="1" applyFill="1" applyBorder="1"/>
    <xf numFmtId="173" fontId="27" fillId="3" borderId="4" xfId="3" applyNumberFormat="1" applyFont="1" applyFill="1" applyBorder="1"/>
    <xf numFmtId="172" fontId="27" fillId="3" borderId="4" xfId="1" applyNumberFormat="1" applyFont="1" applyFill="1" applyBorder="1"/>
    <xf numFmtId="172" fontId="27" fillId="39" borderId="4" xfId="1" applyNumberFormat="1" applyFont="1" applyFill="1" applyBorder="1"/>
    <xf numFmtId="175" fontId="22" fillId="3" borderId="12" xfId="1" applyNumberFormat="1" applyFont="1" applyFill="1" applyBorder="1"/>
    <xf numFmtId="172" fontId="19" fillId="3" borderId="12" xfId="2" applyNumberFormat="1" applyFont="1" applyFill="1" applyBorder="1" applyAlignment="1">
      <alignment horizontal="right"/>
    </xf>
    <xf numFmtId="172" fontId="27" fillId="0" borderId="2" xfId="1" applyNumberFormat="1" applyFont="1" applyFill="1" applyBorder="1"/>
    <xf numFmtId="174" fontId="19" fillId="3" borderId="16" xfId="2" applyNumberFormat="1" applyFont="1" applyFill="1" applyBorder="1" applyAlignment="1">
      <alignment horizontal="center"/>
    </xf>
    <xf numFmtId="174" fontId="19" fillId="3" borderId="16" xfId="2" applyNumberFormat="1" applyFont="1" applyFill="1" applyBorder="1" applyAlignment="1">
      <alignment horizontal="right"/>
    </xf>
    <xf numFmtId="171" fontId="19" fillId="3" borderId="16" xfId="1" applyNumberFormat="1" applyFont="1" applyFill="1" applyBorder="1"/>
    <xf numFmtId="174" fontId="28" fillId="3" borderId="16" xfId="2" applyNumberFormat="1" applyFont="1" applyFill="1" applyBorder="1"/>
    <xf numFmtId="172" fontId="19" fillId="4" borderId="20" xfId="1" applyNumberFormat="1" applyFont="1" applyFill="1" applyBorder="1"/>
    <xf numFmtId="172" fontId="27" fillId="40" borderId="4" xfId="2" applyNumberFormat="1" applyFont="1" applyFill="1" applyBorder="1" applyAlignment="1">
      <alignment horizontal="right"/>
    </xf>
    <xf numFmtId="175" fontId="19" fillId="0" borderId="12" xfId="2" applyNumberFormat="1" applyFont="1" applyFill="1" applyBorder="1"/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3" fontId="42" fillId="3" borderId="0" xfId="1" applyNumberFormat="1" applyFont="1" applyFill="1" applyBorder="1" applyAlignment="1">
      <alignment horizontal="left" wrapText="1"/>
    </xf>
    <xf numFmtId="0" fontId="0" fillId="0" borderId="0" xfId="0" applyFont="1" applyAlignment="1">
      <alignment wrapText="1"/>
    </xf>
    <xf numFmtId="0" fontId="31" fillId="3" borderId="0" xfId="0" applyFont="1" applyFill="1" applyAlignment="1">
      <alignment horizontal="center" vertical="center" wrapText="1"/>
    </xf>
    <xf numFmtId="3" fontId="22" fillId="3" borderId="58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 wrapText="1"/>
    </xf>
    <xf numFmtId="0" fontId="32" fillId="3" borderId="0" xfId="1" applyFont="1" applyFill="1" applyAlignment="1">
      <alignment horizontal="center" vertic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959</xdr:row>
      <xdr:rowOff>152400</xdr:rowOff>
    </xdr:from>
    <xdr:to>
      <xdr:col>2</xdr:col>
      <xdr:colOff>104775</xdr:colOff>
      <xdr:row>960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1444</xdr:row>
      <xdr:rowOff>152400</xdr:rowOff>
    </xdr:from>
    <xdr:to>
      <xdr:col>2</xdr:col>
      <xdr:colOff>104775</xdr:colOff>
      <xdr:row>1445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104775</xdr:colOff>
      <xdr:row>1602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2106</xdr:row>
      <xdr:rowOff>152400</xdr:rowOff>
    </xdr:from>
    <xdr:to>
      <xdr:col>2</xdr:col>
      <xdr:colOff>0</xdr:colOff>
      <xdr:row>2107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029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9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xmlns="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xmlns="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xmlns="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xmlns="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xmlns="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xmlns="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xmlns="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xmlns="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xmlns="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xmlns="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xmlns="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xmlns="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xmlns="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xmlns="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:a16="http://schemas.microsoft.com/office/drawing/2014/main" xmlns="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:a16="http://schemas.microsoft.com/office/drawing/2014/main" xmlns="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:a16="http://schemas.microsoft.com/office/drawing/2014/main" xmlns="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:a16="http://schemas.microsoft.com/office/drawing/2014/main" xmlns="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xmlns="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:a16="http://schemas.microsoft.com/office/drawing/2014/main" xmlns="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:a16="http://schemas.microsoft.com/office/drawing/2014/main" xmlns="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:a16="http://schemas.microsoft.com/office/drawing/2014/main" xmlns="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:a16="http://schemas.microsoft.com/office/drawing/2014/main" xmlns="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:a16="http://schemas.microsoft.com/office/drawing/2014/main" xmlns="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xmlns="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:a16="http://schemas.microsoft.com/office/drawing/2014/main" xmlns="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:a16="http://schemas.microsoft.com/office/drawing/2014/main" xmlns="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:a16="http://schemas.microsoft.com/office/drawing/2014/main" xmlns="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:a16="http://schemas.microsoft.com/office/drawing/2014/main" xmlns="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:a16="http://schemas.microsoft.com/office/drawing/2014/main" xmlns="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:a16="http://schemas.microsoft.com/office/drawing/2014/main" xmlns="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:a16="http://schemas.microsoft.com/office/drawing/2014/main" xmlns="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:a16="http://schemas.microsoft.com/office/drawing/2014/main" xmlns="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:a16="http://schemas.microsoft.com/office/drawing/2014/main" xmlns="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:a16="http://schemas.microsoft.com/office/drawing/2014/main" xmlns="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:a16="http://schemas.microsoft.com/office/drawing/2014/main" xmlns="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:a16="http://schemas.microsoft.com/office/drawing/2014/main" xmlns="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xmlns="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xmlns="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xmlns="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xmlns="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xmlns="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xmlns="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xmlns="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xmlns="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1274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:a16="http://schemas.microsoft.com/office/drawing/2014/main" xmlns="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:a16="http://schemas.microsoft.com/office/drawing/2014/main" xmlns="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483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:a16="http://schemas.microsoft.com/office/drawing/2014/main" xmlns="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:a16="http://schemas.microsoft.com/office/drawing/2014/main" xmlns="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xmlns="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xmlns="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xmlns="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xmlns="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xmlns="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xmlns="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xmlns="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xmlns="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:a16="http://schemas.microsoft.com/office/drawing/2014/main" xmlns="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:a16="http://schemas.microsoft.com/office/drawing/2014/main" xmlns="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:a16="http://schemas.microsoft.com/office/drawing/2014/main" xmlns="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:a16="http://schemas.microsoft.com/office/drawing/2014/main" xmlns="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xmlns="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:a16="http://schemas.microsoft.com/office/drawing/2014/main" xmlns="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:a16="http://schemas.microsoft.com/office/drawing/2014/main" xmlns="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:a16="http://schemas.microsoft.com/office/drawing/2014/main" xmlns="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xmlns="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:a16="http://schemas.microsoft.com/office/drawing/2014/main" xmlns="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:a16="http://schemas.microsoft.com/office/drawing/2014/main" xmlns="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:a16="http://schemas.microsoft.com/office/drawing/2014/main" xmlns="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xmlns="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:a16="http://schemas.microsoft.com/office/drawing/2014/main" xmlns="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:a16="http://schemas.microsoft.com/office/drawing/2014/main" xmlns="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:a16="http://schemas.microsoft.com/office/drawing/2014/main" xmlns="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xmlns="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:a16="http://schemas.microsoft.com/office/drawing/2014/main" xmlns="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1263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:a16="http://schemas.microsoft.com/office/drawing/2014/main" xmlns="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xmlns="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xmlns="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xmlns="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xmlns="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xmlns="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xmlns="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xmlns="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xmlns="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xmlns="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xmlns="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xmlns="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xmlns="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xmlns="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xmlns="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xmlns="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xmlns="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xmlns="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xmlns="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xmlns="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xmlns="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xmlns="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xmlns="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xmlns="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xmlns="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xmlns="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xmlns="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xmlns="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xmlns="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xmlns="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xmlns="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xmlns="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xmlns="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xmlns="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xmlns="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xmlns="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xmlns="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xmlns="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xmlns="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xmlns="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xmlns="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xmlns="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xmlns="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xmlns="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xmlns="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xmlns="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xmlns="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xmlns="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xmlns="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xmlns="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xmlns="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xmlns="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xmlns="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xmlns="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xmlns="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xmlns="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xmlns="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xmlns="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xmlns="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xmlns="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xmlns="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xmlns="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xmlns="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xmlns="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xmlns="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xmlns="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xmlns="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xmlns="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xmlns="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xmlns="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xmlns="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xmlns="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xmlns="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xmlns="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xmlns="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xmlns="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xmlns="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xmlns="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xmlns="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xmlns="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xmlns="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xmlns="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xmlns="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xmlns="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xmlns="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xmlns="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xmlns="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xmlns="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xmlns="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xmlns="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xmlns="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xmlns="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:a16="http://schemas.microsoft.com/office/drawing/2014/main" xmlns="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:a16="http://schemas.microsoft.com/office/drawing/2014/main" xmlns="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xmlns="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xmlns="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xmlns="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xmlns="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:a16="http://schemas.microsoft.com/office/drawing/2014/main" xmlns="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xmlns="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xmlns="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xmlns="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xmlns="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xmlns="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xmlns="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xmlns="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xmlns="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xmlns="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xmlns="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xmlns="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xmlns="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xmlns="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xmlns="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xmlns="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xmlns="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xmlns="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:a16="http://schemas.microsoft.com/office/drawing/2014/main" xmlns="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:a16="http://schemas.microsoft.com/office/drawing/2014/main" xmlns="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:a16="http://schemas.microsoft.com/office/drawing/2014/main" xmlns="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xmlns="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:a16="http://schemas.microsoft.com/office/drawing/2014/main" xmlns="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:a16="http://schemas.microsoft.com/office/drawing/2014/main" xmlns="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:a16="http://schemas.microsoft.com/office/drawing/2014/main" xmlns="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:a16="http://schemas.microsoft.com/office/drawing/2014/main" xmlns="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:a16="http://schemas.microsoft.com/office/drawing/2014/main" xmlns="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:a16="http://schemas.microsoft.com/office/drawing/2014/main" xmlns="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:a16="http://schemas.microsoft.com/office/drawing/2014/main" xmlns="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:a16="http://schemas.microsoft.com/office/drawing/2014/main" xmlns="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:a16="http://schemas.microsoft.com/office/drawing/2014/main" xmlns="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:a16="http://schemas.microsoft.com/office/drawing/2014/main" xmlns="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:a16="http://schemas.microsoft.com/office/drawing/2014/main" xmlns="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xmlns="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:a16="http://schemas.microsoft.com/office/drawing/2014/main" xmlns="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:a16="http://schemas.microsoft.com/office/drawing/2014/main" xmlns="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:a16="http://schemas.microsoft.com/office/drawing/2014/main" xmlns="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xmlns="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:a16="http://schemas.microsoft.com/office/drawing/2014/main" xmlns="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:a16="http://schemas.microsoft.com/office/drawing/2014/main" xmlns="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:a16="http://schemas.microsoft.com/office/drawing/2014/main" xmlns="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xmlns="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:a16="http://schemas.microsoft.com/office/drawing/2014/main" xmlns="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:a16="http://schemas.microsoft.com/office/drawing/2014/main" xmlns="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:a16="http://schemas.microsoft.com/office/drawing/2014/main" xmlns="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xmlns="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:a16="http://schemas.microsoft.com/office/drawing/2014/main" xmlns="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:a16="http://schemas.microsoft.com/office/drawing/2014/main" xmlns="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:a16="http://schemas.microsoft.com/office/drawing/2014/main" xmlns="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xmlns="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:a16="http://schemas.microsoft.com/office/drawing/2014/main" xmlns="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:a16="http://schemas.microsoft.com/office/drawing/2014/main" xmlns="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:a16="http://schemas.microsoft.com/office/drawing/2014/main" xmlns="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xmlns="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:a16="http://schemas.microsoft.com/office/drawing/2014/main" xmlns="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:a16="http://schemas.microsoft.com/office/drawing/2014/main" xmlns="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:a16="http://schemas.microsoft.com/office/drawing/2014/main" xmlns="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xmlns="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:a16="http://schemas.microsoft.com/office/drawing/2014/main" xmlns="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:a16="http://schemas.microsoft.com/office/drawing/2014/main" xmlns="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:a16="http://schemas.microsoft.com/office/drawing/2014/main" xmlns="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xmlns="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:a16="http://schemas.microsoft.com/office/drawing/2014/main" xmlns="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:a16="http://schemas.microsoft.com/office/drawing/2014/main" xmlns="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:a16="http://schemas.microsoft.com/office/drawing/2014/main" xmlns="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xmlns="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:a16="http://schemas.microsoft.com/office/drawing/2014/main" xmlns="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:a16="http://schemas.microsoft.com/office/drawing/2014/main" xmlns="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:a16="http://schemas.microsoft.com/office/drawing/2014/main" xmlns="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xmlns="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:a16="http://schemas.microsoft.com/office/drawing/2014/main" xmlns="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:a16="http://schemas.microsoft.com/office/drawing/2014/main" xmlns="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:a16="http://schemas.microsoft.com/office/drawing/2014/main" xmlns="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xmlns="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:a16="http://schemas.microsoft.com/office/drawing/2014/main" xmlns="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:a16="http://schemas.microsoft.com/office/drawing/2014/main" xmlns="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:a16="http://schemas.microsoft.com/office/drawing/2014/main" xmlns="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xmlns="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:a16="http://schemas.microsoft.com/office/drawing/2014/main" xmlns="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:a16="http://schemas.microsoft.com/office/drawing/2014/main" xmlns="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:a16="http://schemas.microsoft.com/office/drawing/2014/main" xmlns="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xmlns="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:a16="http://schemas.microsoft.com/office/drawing/2014/main" xmlns="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:a16="http://schemas.microsoft.com/office/drawing/2014/main" xmlns="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:a16="http://schemas.microsoft.com/office/drawing/2014/main" xmlns="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xmlns="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:a16="http://schemas.microsoft.com/office/drawing/2014/main" xmlns="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:a16="http://schemas.microsoft.com/office/drawing/2014/main" xmlns="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:a16="http://schemas.microsoft.com/office/drawing/2014/main" xmlns="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:a16="http://schemas.microsoft.com/office/drawing/2014/main" xmlns="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:a16="http://schemas.microsoft.com/office/drawing/2014/main" xmlns="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:a16="http://schemas.microsoft.com/office/drawing/2014/main" xmlns="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:a16="http://schemas.microsoft.com/office/drawing/2014/main" xmlns="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xmlns="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:a16="http://schemas.microsoft.com/office/drawing/2014/main" xmlns="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:a16="http://schemas.microsoft.com/office/drawing/2014/main" xmlns="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:a16="http://schemas.microsoft.com/office/drawing/2014/main" xmlns="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xmlns="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:a16="http://schemas.microsoft.com/office/drawing/2014/main" xmlns="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549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:a16="http://schemas.microsoft.com/office/drawing/2014/main" xmlns="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1279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1279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1279</xdr:row>
      <xdr:rowOff>0</xdr:rowOff>
    </xdr:from>
    <xdr:to>
      <xdr:col>2</xdr:col>
      <xdr:colOff>104775</xdr:colOff>
      <xdr:row>1279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1279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1261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270</xdr:row>
      <xdr:rowOff>0</xdr:rowOff>
    </xdr:from>
    <xdr:to>
      <xdr:col>2</xdr:col>
      <xdr:colOff>104775</xdr:colOff>
      <xdr:row>271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:a16="http://schemas.microsoft.com/office/drawing/2014/main" xmlns="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:a16="http://schemas.microsoft.com/office/drawing/2014/main" xmlns="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:a16="http://schemas.microsoft.com/office/drawing/2014/main" xmlns="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:a16="http://schemas.microsoft.com/office/drawing/2014/main" xmlns="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:a16="http://schemas.microsoft.com/office/drawing/2014/main" xmlns="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xmlns="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:a16="http://schemas.microsoft.com/office/drawing/2014/main" xmlns="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:a16="http://schemas.microsoft.com/office/drawing/2014/main" xmlns="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:a16="http://schemas.microsoft.com/office/drawing/2014/main" xmlns="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xmlns="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:a16="http://schemas.microsoft.com/office/drawing/2014/main" xmlns="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:a16="http://schemas.microsoft.com/office/drawing/2014/main" xmlns="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:a16="http://schemas.microsoft.com/office/drawing/2014/main" xmlns="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:a16="http://schemas.microsoft.com/office/drawing/2014/main" xmlns="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:a16="http://schemas.microsoft.com/office/drawing/2014/main" xmlns="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481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xmlns="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:a16="http://schemas.microsoft.com/office/drawing/2014/main" xmlns="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:a16="http://schemas.microsoft.com/office/drawing/2014/main" xmlns="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:a16="http://schemas.microsoft.com/office/drawing/2014/main" xmlns="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483</xdr:row>
      <xdr:rowOff>0</xdr:rowOff>
    </xdr:from>
    <xdr:to>
      <xdr:col>2</xdr:col>
      <xdr:colOff>104775</xdr:colOff>
      <xdr:row>484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xmlns="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xmlns="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xmlns="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xmlns="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xmlns="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xmlns="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xmlns="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xmlns="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xmlns="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xmlns="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xmlns="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xmlns="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xmlns="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xmlns="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xmlns="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xmlns="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:a16="http://schemas.microsoft.com/office/drawing/2014/main" xmlns="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:a16="http://schemas.microsoft.com/office/drawing/2014/main" xmlns="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xmlns="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xmlns="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xmlns="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xmlns="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xmlns="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xmlns="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xmlns="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xmlns="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xmlns="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xmlns="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:a16="http://schemas.microsoft.com/office/drawing/2014/main" xmlns="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:a16="http://schemas.microsoft.com/office/drawing/2014/main" xmlns="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xmlns="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xmlns="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xmlns="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xmlns="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xmlns="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xmlns="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xmlns="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xmlns="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xmlns="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xmlns="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xmlns="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xmlns="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xmlns="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xmlns="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xmlns="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xmlns="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xmlns="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xmlns="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xmlns="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xmlns="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xmlns="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xmlns="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:a16="http://schemas.microsoft.com/office/drawing/2014/main" xmlns="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:a16="http://schemas.microsoft.com/office/drawing/2014/main" xmlns="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:a16="http://schemas.microsoft.com/office/drawing/2014/main" xmlns="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xmlns="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:a16="http://schemas.microsoft.com/office/drawing/2014/main" xmlns="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:a16="http://schemas.microsoft.com/office/drawing/2014/main" xmlns="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:a16="http://schemas.microsoft.com/office/drawing/2014/main" xmlns="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xmlns="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:a16="http://schemas.microsoft.com/office/drawing/2014/main" xmlns="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:a16="http://schemas.microsoft.com/office/drawing/2014/main" xmlns="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:a16="http://schemas.microsoft.com/office/drawing/2014/main" xmlns="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xmlns="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:a16="http://schemas.microsoft.com/office/drawing/2014/main" xmlns="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:a16="http://schemas.microsoft.com/office/drawing/2014/main" xmlns="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:a16="http://schemas.microsoft.com/office/drawing/2014/main" xmlns="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xmlns="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:a16="http://schemas.microsoft.com/office/drawing/2014/main" xmlns="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:a16="http://schemas.microsoft.com/office/drawing/2014/main" xmlns="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:a16="http://schemas.microsoft.com/office/drawing/2014/main" xmlns="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xmlns="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:a16="http://schemas.microsoft.com/office/drawing/2014/main" xmlns="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xmlns="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:a16="http://schemas.microsoft.com/office/drawing/2014/main" xmlns="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:a16="http://schemas.microsoft.com/office/drawing/2014/main" xmlns="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:a16="http://schemas.microsoft.com/office/drawing/2014/main" xmlns="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xmlns="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:a16="http://schemas.microsoft.com/office/drawing/2014/main" xmlns="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:a16="http://schemas.microsoft.com/office/drawing/2014/main" xmlns="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:a16="http://schemas.microsoft.com/office/drawing/2014/main" xmlns="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xmlns="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:a16="http://schemas.microsoft.com/office/drawing/2014/main" xmlns="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:a16="http://schemas.microsoft.com/office/drawing/2014/main" xmlns="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:a16="http://schemas.microsoft.com/office/drawing/2014/main" xmlns="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xmlns="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:a16="http://schemas.microsoft.com/office/drawing/2014/main" xmlns="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:a16="http://schemas.microsoft.com/office/drawing/2014/main" xmlns="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:a16="http://schemas.microsoft.com/office/drawing/2014/main" xmlns="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xmlns="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:a16="http://schemas.microsoft.com/office/drawing/2014/main" xmlns="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:a16="http://schemas.microsoft.com/office/drawing/2014/main" xmlns="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:a16="http://schemas.microsoft.com/office/drawing/2014/main" xmlns="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xmlns="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:a16="http://schemas.microsoft.com/office/drawing/2014/main" xmlns="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:a16="http://schemas.microsoft.com/office/drawing/2014/main" xmlns="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:a16="http://schemas.microsoft.com/office/drawing/2014/main" xmlns="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xmlns="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:a16="http://schemas.microsoft.com/office/drawing/2014/main" xmlns="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:a16="http://schemas.microsoft.com/office/drawing/2014/main" xmlns="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:a16="http://schemas.microsoft.com/office/drawing/2014/main" xmlns="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:a16="http://schemas.microsoft.com/office/drawing/2014/main" xmlns="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:a16="http://schemas.microsoft.com/office/drawing/2014/main" xmlns="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xmlns="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:a16="http://schemas.microsoft.com/office/drawing/2014/main" xmlns="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:a16="http://schemas.microsoft.com/office/drawing/2014/main" xmlns="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:a16="http://schemas.microsoft.com/office/drawing/2014/main" xmlns="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xmlns="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:a16="http://schemas.microsoft.com/office/drawing/2014/main" xmlns="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1160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:a16="http://schemas.microsoft.com/office/drawing/2014/main" xmlns="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:a16="http://schemas.microsoft.com/office/drawing/2014/main" xmlns="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xmlns="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:a16="http://schemas.microsoft.com/office/drawing/2014/main" xmlns="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:a16="http://schemas.microsoft.com/office/drawing/2014/main" xmlns="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:a16="http://schemas.microsoft.com/office/drawing/2014/main" xmlns="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xmlns="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:a16="http://schemas.microsoft.com/office/drawing/2014/main" xmlns="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:a16="http://schemas.microsoft.com/office/drawing/2014/main" xmlns="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:a16="http://schemas.microsoft.com/office/drawing/2014/main" xmlns="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xmlns="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:a16="http://schemas.microsoft.com/office/drawing/2014/main" xmlns="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xmlns="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:a16="http://schemas.microsoft.com/office/drawing/2014/main" xmlns="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:a16="http://schemas.microsoft.com/office/drawing/2014/main" xmlns="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:a16="http://schemas.microsoft.com/office/drawing/2014/main" xmlns="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xmlns="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:a16="http://schemas.microsoft.com/office/drawing/2014/main" xmlns="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:a16="http://schemas.microsoft.com/office/drawing/2014/main" xmlns="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:a16="http://schemas.microsoft.com/office/drawing/2014/main" xmlns="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xmlns="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:a16="http://schemas.microsoft.com/office/drawing/2014/main" xmlns="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:a16="http://schemas.microsoft.com/office/drawing/2014/main" xmlns="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:a16="http://schemas.microsoft.com/office/drawing/2014/main" xmlns="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xmlns="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:a16="http://schemas.microsoft.com/office/drawing/2014/main" xmlns="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:a16="http://schemas.microsoft.com/office/drawing/2014/main" xmlns="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:a16="http://schemas.microsoft.com/office/drawing/2014/main" xmlns="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xmlns="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:a16="http://schemas.microsoft.com/office/drawing/2014/main" xmlns="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:a16="http://schemas.microsoft.com/office/drawing/2014/main" xmlns="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:a16="http://schemas.microsoft.com/office/drawing/2014/main" xmlns="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xmlns="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:a16="http://schemas.microsoft.com/office/drawing/2014/main" xmlns="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:a16="http://schemas.microsoft.com/office/drawing/2014/main" xmlns="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:a16="http://schemas.microsoft.com/office/drawing/2014/main" xmlns="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xmlns="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:a16="http://schemas.microsoft.com/office/drawing/2014/main" xmlns="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:a16="http://schemas.microsoft.com/office/drawing/2014/main" xmlns="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:a16="http://schemas.microsoft.com/office/drawing/2014/main" xmlns="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xmlns="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:a16="http://schemas.microsoft.com/office/drawing/2014/main" xmlns="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:a16="http://schemas.microsoft.com/office/drawing/2014/main" xmlns="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:a16="http://schemas.microsoft.com/office/drawing/2014/main" xmlns="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xmlns="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:a16="http://schemas.microsoft.com/office/drawing/2014/main" xmlns="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:a16="http://schemas.microsoft.com/office/drawing/2014/main" xmlns="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:a16="http://schemas.microsoft.com/office/drawing/2014/main" xmlns="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xmlns="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:a16="http://schemas.microsoft.com/office/drawing/2014/main" xmlns="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:a16="http://schemas.microsoft.com/office/drawing/2014/main" xmlns="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:a16="http://schemas.microsoft.com/office/drawing/2014/main" xmlns="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xmlns="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:a16="http://schemas.microsoft.com/office/drawing/2014/main" xmlns="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:a16="http://schemas.microsoft.com/office/drawing/2014/main" xmlns="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:a16="http://schemas.microsoft.com/office/drawing/2014/main" xmlns="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xmlns="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:a16="http://schemas.microsoft.com/office/drawing/2014/main" xmlns="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:a16="http://schemas.microsoft.com/office/drawing/2014/main" xmlns="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:a16="http://schemas.microsoft.com/office/drawing/2014/main" xmlns="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xmlns="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:a16="http://schemas.microsoft.com/office/drawing/2014/main" xmlns="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:a16="http://schemas.microsoft.com/office/drawing/2014/main" xmlns="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:a16="http://schemas.microsoft.com/office/drawing/2014/main" xmlns="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xmlns="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:a16="http://schemas.microsoft.com/office/drawing/2014/main" xmlns="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:a16="http://schemas.microsoft.com/office/drawing/2014/main" xmlns="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:a16="http://schemas.microsoft.com/office/drawing/2014/main" xmlns="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xmlns="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:a16="http://schemas.microsoft.com/office/drawing/2014/main" xmlns="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:a16="http://schemas.microsoft.com/office/drawing/2014/main" xmlns="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:a16="http://schemas.microsoft.com/office/drawing/2014/main" xmlns="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xmlns="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:a16="http://schemas.microsoft.com/office/drawing/2014/main" xmlns="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:a16="http://schemas.microsoft.com/office/drawing/2014/main" xmlns="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:a16="http://schemas.microsoft.com/office/drawing/2014/main" xmlns="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xmlns="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:a16="http://schemas.microsoft.com/office/drawing/2014/main" xmlns="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:a16="http://schemas.microsoft.com/office/drawing/2014/main" xmlns="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:a16="http://schemas.microsoft.com/office/drawing/2014/main" xmlns="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xmlns="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:a16="http://schemas.microsoft.com/office/drawing/2014/main" xmlns="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:a16="http://schemas.microsoft.com/office/drawing/2014/main" xmlns="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:a16="http://schemas.microsoft.com/office/drawing/2014/main" xmlns="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xmlns="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:a16="http://schemas.microsoft.com/office/drawing/2014/main" xmlns="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:a16="http://schemas.microsoft.com/office/drawing/2014/main" xmlns="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:a16="http://schemas.microsoft.com/office/drawing/2014/main" xmlns="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817"/>
  <sheetViews>
    <sheetView showZeros="0" zoomScale="70" zoomScaleNormal="70" zoomScaleSheetLayoutView="80" zoomScalePageLayoutView="85" workbookViewId="0">
      <pane xSplit="4" ySplit="9" topLeftCell="G10" activePane="bottomRight" state="frozen"/>
      <selection pane="topRight" activeCell="E1" sqref="E1"/>
      <selection pane="bottomLeft" activeCell="A10" sqref="A10"/>
      <selection pane="bottomRight" activeCell="G10" sqref="G10"/>
    </sheetView>
  </sheetViews>
  <sheetFormatPr defaultColWidth="9.140625" defaultRowHeight="15" x14ac:dyDescent="0.25"/>
  <cols>
    <col min="1" max="1" width="2.85546875" style="140" customWidth="1"/>
    <col min="2" max="2" width="41" style="733" customWidth="1"/>
    <col min="3" max="3" width="9.85546875" style="2207" hidden="1" customWidth="1"/>
    <col min="4" max="4" width="11.140625" style="733" hidden="1" customWidth="1"/>
    <col min="5" max="5" width="14.140625" style="722" hidden="1" customWidth="1"/>
    <col min="6" max="6" width="13.28515625" style="733" hidden="1" customWidth="1"/>
    <col min="7" max="7" width="12.42578125" style="733" customWidth="1"/>
    <col min="8" max="8" width="10.42578125" style="733" hidden="1" customWidth="1"/>
    <col min="9" max="9" width="13.7109375" style="733" hidden="1" customWidth="1"/>
    <col min="10" max="10" width="12.28515625" style="733" hidden="1" customWidth="1"/>
    <col min="11" max="11" width="13.42578125" style="733" hidden="1" customWidth="1"/>
    <col min="12" max="12" width="11.85546875" style="733" hidden="1" customWidth="1"/>
    <col min="13" max="13" width="13.140625" style="733" customWidth="1"/>
    <col min="14" max="14" width="9" style="733" hidden="1" customWidth="1"/>
    <col min="15" max="15" width="9.42578125" style="733" hidden="1" customWidth="1"/>
    <col min="16" max="16" width="13.85546875" style="733" hidden="1" customWidth="1"/>
    <col min="17" max="17" width="20.28515625" style="733" hidden="1" customWidth="1"/>
    <col min="18" max="18" width="17.42578125" style="874" hidden="1" customWidth="1"/>
    <col min="19" max="19" width="17.85546875" style="217" customWidth="1"/>
    <col min="20" max="20" width="12.7109375" style="2208" customWidth="1"/>
    <col min="21" max="21" width="13.85546875" style="217" customWidth="1"/>
    <col min="22" max="22" width="18" style="217" customWidth="1"/>
    <col min="23" max="23" width="12.85546875" style="217" customWidth="1"/>
    <col min="24" max="24" width="13.42578125" style="217" customWidth="1"/>
    <col min="25" max="25" width="17.7109375" style="217" customWidth="1"/>
    <col min="26" max="26" width="10.7109375" style="733" hidden="1" customWidth="1"/>
    <col min="27" max="27" width="14.140625" style="217" hidden="1" customWidth="1"/>
    <col min="28" max="28" width="16.85546875" style="1014" customWidth="1"/>
    <col min="29" max="29" width="16" style="1014" customWidth="1"/>
    <col min="30" max="30" width="9.140625" style="140" customWidth="1"/>
    <col min="31" max="31" width="19.28515625" style="140" customWidth="1"/>
    <col min="32" max="34" width="9.140625" style="140" customWidth="1"/>
    <col min="35" max="35" width="9.140625" style="2225" customWidth="1"/>
    <col min="36" max="36" width="22.140625" style="140" customWidth="1"/>
    <col min="37" max="47" width="9.140625" style="140" customWidth="1"/>
    <col min="48" max="16384" width="9.140625" style="140"/>
  </cols>
  <sheetData>
    <row r="1" spans="1:35" ht="25.5" customHeight="1" x14ac:dyDescent="0.3">
      <c r="B1" s="3564"/>
      <c r="C1" s="3564"/>
      <c r="D1" s="3564"/>
      <c r="E1" s="3564"/>
      <c r="F1" s="3564"/>
      <c r="G1" s="3564"/>
      <c r="H1" s="3564"/>
      <c r="I1" s="3564"/>
      <c r="J1" s="3564"/>
      <c r="K1" s="3564"/>
      <c r="L1" s="3564"/>
      <c r="M1" s="3564"/>
      <c r="N1" s="3564"/>
      <c r="O1" s="3564"/>
      <c r="P1" s="3564"/>
      <c r="Q1" s="3564"/>
      <c r="R1" s="3564"/>
      <c r="S1" s="3564"/>
      <c r="T1" s="3564"/>
      <c r="U1" s="3564"/>
      <c r="V1" s="3564"/>
      <c r="W1" s="3564"/>
      <c r="X1" s="3564"/>
      <c r="Y1" s="3564"/>
      <c r="Z1" s="1014"/>
      <c r="AA1" s="140"/>
    </row>
    <row r="2" spans="1:35" ht="14.25" customHeight="1" x14ac:dyDescent="0.25">
      <c r="B2" s="3615" t="s">
        <v>716</v>
      </c>
      <c r="C2" s="3615"/>
      <c r="D2" s="3615"/>
      <c r="E2" s="3615"/>
      <c r="F2" s="3615"/>
      <c r="G2" s="3615"/>
      <c r="H2" s="3615"/>
      <c r="I2" s="3615"/>
      <c r="J2" s="3615"/>
      <c r="K2" s="3615"/>
      <c r="L2" s="3615"/>
      <c r="M2" s="3615"/>
      <c r="N2" s="3615"/>
      <c r="O2" s="3615"/>
      <c r="P2" s="3615"/>
      <c r="Q2" s="3615"/>
      <c r="R2" s="3615"/>
      <c r="S2" s="3615"/>
      <c r="T2" s="3615"/>
      <c r="U2" s="3615"/>
      <c r="V2" s="3615"/>
      <c r="W2" s="3615"/>
      <c r="X2" s="3615"/>
      <c r="Y2" s="3615"/>
      <c r="Z2" s="1014"/>
      <c r="AA2" s="140"/>
    </row>
    <row r="3" spans="1:35" ht="29.25" customHeight="1" x14ac:dyDescent="0.25">
      <c r="B3" s="3615"/>
      <c r="C3" s="3615"/>
      <c r="D3" s="3615"/>
      <c r="E3" s="3615"/>
      <c r="F3" s="3615"/>
      <c r="G3" s="3615"/>
      <c r="H3" s="3615"/>
      <c r="I3" s="3615"/>
      <c r="J3" s="3615"/>
      <c r="K3" s="3615"/>
      <c r="L3" s="3615"/>
      <c r="M3" s="3615"/>
      <c r="N3" s="3615"/>
      <c r="O3" s="3615"/>
      <c r="P3" s="3615"/>
      <c r="Q3" s="3615"/>
      <c r="R3" s="3615"/>
      <c r="S3" s="3615"/>
      <c r="T3" s="3615"/>
      <c r="U3" s="3615"/>
      <c r="V3" s="3615"/>
      <c r="W3" s="3615"/>
      <c r="X3" s="3615"/>
      <c r="Y3" s="3615"/>
      <c r="Z3" s="1014"/>
      <c r="AA3" s="140"/>
    </row>
    <row r="4" spans="1:35" ht="24" hidden="1" customHeight="1" x14ac:dyDescent="0.3">
      <c r="B4" s="1044">
        <v>1</v>
      </c>
      <c r="C4" s="1044"/>
      <c r="D4" s="1034"/>
      <c r="E4" s="1045"/>
      <c r="F4" s="1034"/>
      <c r="G4" s="3302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839"/>
      <c r="S4" s="1034"/>
      <c r="T4" s="1046"/>
      <c r="U4" s="1034"/>
      <c r="V4" s="1034"/>
      <c r="W4" s="1034"/>
      <c r="X4" s="1034"/>
      <c r="Y4" s="1034"/>
      <c r="Z4" s="1034"/>
      <c r="AA4" s="1034"/>
      <c r="AI4" s="140"/>
    </row>
    <row r="5" spans="1:35" ht="19.7" customHeight="1" thickBot="1" x14ac:dyDescent="0.35">
      <c r="B5" s="1044"/>
      <c r="C5" s="1044"/>
      <c r="D5" s="1034"/>
      <c r="E5" s="1045"/>
      <c r="F5" s="3086"/>
      <c r="G5" s="3302"/>
      <c r="H5" s="1034"/>
      <c r="I5" s="1034"/>
      <c r="J5" s="1034"/>
      <c r="K5" s="1034"/>
      <c r="L5" s="1034"/>
      <c r="M5" s="1034"/>
      <c r="N5" s="1034"/>
      <c r="O5" s="1034"/>
      <c r="P5" s="1034"/>
      <c r="Q5" s="1034"/>
      <c r="R5" s="3296"/>
      <c r="S5" s="1034"/>
      <c r="T5" s="1034"/>
      <c r="U5" s="1034"/>
      <c r="V5" s="1034"/>
      <c r="W5" s="1034"/>
      <c r="X5" s="1034"/>
      <c r="Y5" s="1034"/>
      <c r="Z5" s="1034"/>
      <c r="AA5" s="1034"/>
    </row>
    <row r="6" spans="1:35" ht="71.25" customHeight="1" thickBot="1" x14ac:dyDescent="0.3">
      <c r="B6" s="1047" t="s">
        <v>3</v>
      </c>
      <c r="C6" s="1047"/>
      <c r="D6" s="3597" t="s">
        <v>142</v>
      </c>
      <c r="E6" s="3583" t="s">
        <v>138</v>
      </c>
      <c r="F6" s="3584"/>
      <c r="G6" s="3584"/>
      <c r="H6" s="3585"/>
      <c r="I6" s="3589" t="s">
        <v>641</v>
      </c>
      <c r="J6" s="3590"/>
      <c r="K6" s="3589" t="s">
        <v>642</v>
      </c>
      <c r="L6" s="3593"/>
      <c r="M6" s="3593"/>
      <c r="N6" s="3590"/>
      <c r="O6" s="3571" t="s">
        <v>143</v>
      </c>
      <c r="P6" s="3571" t="s">
        <v>144</v>
      </c>
      <c r="Q6" s="3568" t="s">
        <v>643</v>
      </c>
      <c r="R6" s="3565" t="s">
        <v>712</v>
      </c>
      <c r="S6" s="3568" t="s">
        <v>136</v>
      </c>
      <c r="T6" s="3574" t="s">
        <v>291</v>
      </c>
      <c r="U6" s="3568" t="s">
        <v>292</v>
      </c>
      <c r="V6" s="3568" t="s">
        <v>41</v>
      </c>
      <c r="W6" s="3568" t="s">
        <v>286</v>
      </c>
      <c r="X6" s="3568" t="s">
        <v>137</v>
      </c>
      <c r="Y6" s="3568" t="s">
        <v>287</v>
      </c>
      <c r="Z6" s="3579" t="s">
        <v>469</v>
      </c>
      <c r="AA6" s="3580"/>
    </row>
    <row r="7" spans="1:35" ht="2.25" customHeight="1" thickBot="1" x14ac:dyDescent="0.3">
      <c r="B7" s="1048"/>
      <c r="C7" s="1048"/>
      <c r="D7" s="3598"/>
      <c r="E7" s="3586"/>
      <c r="F7" s="3587"/>
      <c r="G7" s="3587"/>
      <c r="H7" s="3588"/>
      <c r="I7" s="3591"/>
      <c r="J7" s="3592"/>
      <c r="K7" s="3591"/>
      <c r="L7" s="3594"/>
      <c r="M7" s="3594"/>
      <c r="N7" s="3592"/>
      <c r="O7" s="3595"/>
      <c r="P7" s="3572"/>
      <c r="Q7" s="3569"/>
      <c r="R7" s="3566"/>
      <c r="S7" s="3569"/>
      <c r="T7" s="3575"/>
      <c r="U7" s="3577"/>
      <c r="V7" s="3569"/>
      <c r="W7" s="3577"/>
      <c r="X7" s="3569"/>
      <c r="Y7" s="3569"/>
      <c r="Z7" s="1049"/>
      <c r="AA7" s="1050"/>
    </row>
    <row r="8" spans="1:35" ht="36" customHeight="1" thickBot="1" x14ac:dyDescent="0.3">
      <c r="B8" s="1051" t="s">
        <v>4</v>
      </c>
      <c r="C8" s="1051"/>
      <c r="D8" s="3599"/>
      <c r="E8" s="236" t="s">
        <v>644</v>
      </c>
      <c r="F8" s="3087" t="s">
        <v>640</v>
      </c>
      <c r="G8" s="192" t="s">
        <v>139</v>
      </c>
      <c r="H8" s="192" t="s">
        <v>140</v>
      </c>
      <c r="I8" s="1041" t="s">
        <v>141</v>
      </c>
      <c r="J8" s="193" t="s">
        <v>139</v>
      </c>
      <c r="K8" s="192" t="s">
        <v>644</v>
      </c>
      <c r="L8" s="1041" t="s">
        <v>640</v>
      </c>
      <c r="M8" s="192" t="s">
        <v>139</v>
      </c>
      <c r="N8" s="192" t="s">
        <v>140</v>
      </c>
      <c r="O8" s="3596"/>
      <c r="P8" s="3573"/>
      <c r="Q8" s="3570"/>
      <c r="R8" s="3567"/>
      <c r="S8" s="3570"/>
      <c r="T8" s="3576"/>
      <c r="U8" s="3578"/>
      <c r="V8" s="3570"/>
      <c r="W8" s="3578"/>
      <c r="X8" s="3570"/>
      <c r="Y8" s="3570"/>
      <c r="Z8" s="1052" t="s">
        <v>335</v>
      </c>
      <c r="AA8" s="1036" t="s">
        <v>468</v>
      </c>
    </row>
    <row r="9" spans="1:35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840">
        <v>15</v>
      </c>
      <c r="S9" s="195">
        <v>16</v>
      </c>
      <c r="T9" s="767">
        <v>17</v>
      </c>
      <c r="U9" s="195"/>
      <c r="V9" s="195">
        <v>18</v>
      </c>
      <c r="W9" s="195">
        <v>19</v>
      </c>
      <c r="X9" s="195">
        <v>20</v>
      </c>
      <c r="Y9" s="195">
        <v>21</v>
      </c>
      <c r="Z9" s="883"/>
      <c r="AA9" s="840"/>
      <c r="AB9" s="1053"/>
      <c r="AC9" s="1053"/>
    </row>
    <row r="10" spans="1:35" ht="13.9" customHeight="1" x14ac:dyDescent="0.25">
      <c r="A10" s="140">
        <v>1</v>
      </c>
      <c r="B10" s="1054"/>
      <c r="C10" s="1054"/>
      <c r="D10" s="1054"/>
      <c r="E10" s="1055"/>
      <c r="F10" s="1056"/>
      <c r="G10" s="1056"/>
      <c r="H10" s="1056"/>
      <c r="I10" s="1040"/>
      <c r="J10" s="1040"/>
      <c r="K10" s="1040"/>
      <c r="L10" s="1040"/>
      <c r="M10" s="1040"/>
      <c r="N10" s="1040"/>
      <c r="O10" s="1040"/>
      <c r="P10" s="1040"/>
      <c r="Q10" s="1037"/>
      <c r="R10" s="3297"/>
      <c r="S10" s="1038"/>
      <c r="T10" s="1039"/>
      <c r="U10" s="1038"/>
      <c r="V10" s="1038"/>
      <c r="W10" s="1038"/>
      <c r="X10" s="1038"/>
      <c r="Y10" s="1038"/>
      <c r="Z10" s="1057"/>
      <c r="AA10" s="1035"/>
      <c r="AI10" s="140"/>
    </row>
    <row r="11" spans="1:35" ht="43.5" customHeight="1" x14ac:dyDescent="0.25">
      <c r="A11" s="140">
        <v>1</v>
      </c>
      <c r="B11" s="1058" t="s">
        <v>470</v>
      </c>
      <c r="C11" s="1058"/>
      <c r="D11" s="1059"/>
      <c r="E11" s="219"/>
      <c r="F11" s="1060"/>
      <c r="G11" s="1061"/>
      <c r="H11" s="1061"/>
      <c r="I11" s="1061"/>
      <c r="J11" s="1061"/>
      <c r="K11" s="1061"/>
      <c r="L11" s="1061"/>
      <c r="M11" s="1061"/>
      <c r="N11" s="1061"/>
      <c r="O11" s="1061"/>
      <c r="P11" s="1061"/>
      <c r="Q11" s="147"/>
      <c r="R11" s="841"/>
      <c r="S11" s="147"/>
      <c r="T11" s="1062"/>
      <c r="U11" s="147"/>
      <c r="V11" s="147"/>
      <c r="W11" s="147"/>
      <c r="X11" s="147"/>
      <c r="Y11" s="147"/>
      <c r="Z11" s="1063"/>
      <c r="AA11" s="841"/>
      <c r="AI11" s="140"/>
    </row>
    <row r="12" spans="1:35" ht="15" customHeight="1" x14ac:dyDescent="0.25">
      <c r="A12" s="140">
        <v>1</v>
      </c>
      <c r="B12" s="1064" t="s">
        <v>5</v>
      </c>
      <c r="C12" s="1065"/>
      <c r="D12" s="1064"/>
      <c r="E12" s="219"/>
      <c r="F12" s="1061"/>
      <c r="G12" s="1061"/>
      <c r="H12" s="1061"/>
      <c r="I12" s="1061"/>
      <c r="J12" s="1061"/>
      <c r="K12" s="1061"/>
      <c r="L12" s="1061"/>
      <c r="M12" s="1061"/>
      <c r="N12" s="1061"/>
      <c r="O12" s="1061"/>
      <c r="P12" s="1061"/>
      <c r="Q12" s="147"/>
      <c r="R12" s="841"/>
      <c r="S12" s="147"/>
      <c r="T12" s="1062"/>
      <c r="U12" s="147"/>
      <c r="V12" s="147"/>
      <c r="W12" s="147"/>
      <c r="X12" s="147"/>
      <c r="Y12" s="147"/>
      <c r="Z12" s="1063"/>
      <c r="AA12" s="841"/>
    </row>
    <row r="13" spans="1:35" ht="15" customHeight="1" x14ac:dyDescent="0.25">
      <c r="A13" s="140">
        <v>1</v>
      </c>
      <c r="B13" s="144" t="s">
        <v>26</v>
      </c>
      <c r="C13" s="1066" t="s">
        <v>252</v>
      </c>
      <c r="D13" s="144">
        <v>340</v>
      </c>
      <c r="E13" s="219"/>
      <c r="F13" s="126">
        <f t="shared" ref="F13:F38" si="0">E13/12*$B$4</f>
        <v>0</v>
      </c>
      <c r="G13" s="126">
        <v>3</v>
      </c>
      <c r="H13" s="126" t="e">
        <f t="shared" ref="H13:H40" si="1">G13/F13*100</f>
        <v>#DIV/0!</v>
      </c>
      <c r="I13" s="155"/>
      <c r="J13" s="155">
        <f t="shared" ref="J13:J39" si="2">M13/G13</f>
        <v>8.3333333333333339</v>
      </c>
      <c r="K13" s="156">
        <f t="shared" ref="K13:K38" si="3">ROUND(E13*I13,0)</f>
        <v>0</v>
      </c>
      <c r="L13" s="156">
        <f t="shared" ref="L13:L38" si="4">K13/12*$B$4</f>
        <v>0</v>
      </c>
      <c r="M13" s="156">
        <v>25</v>
      </c>
      <c r="N13" s="156" t="e">
        <f t="shared" ref="N13:N39" si="5">M13/L13*100</f>
        <v>#DIV/0!</v>
      </c>
      <c r="O13" s="156">
        <f t="shared" ref="O13:O38" si="6">ROUND(K13/D13,0)</f>
        <v>0</v>
      </c>
      <c r="P13" s="156" t="e">
        <f t="shared" ref="P13:P39" si="7">M13/$B$4*12/O13</f>
        <v>#DIV/0!</v>
      </c>
      <c r="Q13" s="147"/>
      <c r="R13" s="841"/>
      <c r="S13" s="147"/>
      <c r="T13" s="1062"/>
      <c r="U13" s="147"/>
      <c r="V13" s="147"/>
      <c r="W13" s="147"/>
      <c r="X13" s="147"/>
      <c r="Y13" s="147"/>
      <c r="Z13" s="925"/>
      <c r="AA13" s="841"/>
    </row>
    <row r="14" spans="1:35" ht="15" customHeight="1" x14ac:dyDescent="0.25">
      <c r="A14" s="140">
        <v>1</v>
      </c>
      <c r="B14" s="144" t="s">
        <v>166</v>
      </c>
      <c r="C14" s="1066" t="s">
        <v>252</v>
      </c>
      <c r="D14" s="144">
        <v>340</v>
      </c>
      <c r="E14" s="219"/>
      <c r="F14" s="126">
        <f t="shared" si="0"/>
        <v>0</v>
      </c>
      <c r="G14" s="126"/>
      <c r="H14" s="126" t="e">
        <f t="shared" si="1"/>
        <v>#DIV/0!</v>
      </c>
      <c r="I14" s="155"/>
      <c r="J14" s="155" t="e">
        <f t="shared" si="2"/>
        <v>#DIV/0!</v>
      </c>
      <c r="K14" s="156">
        <f t="shared" si="3"/>
        <v>0</v>
      </c>
      <c r="L14" s="156">
        <f t="shared" si="4"/>
        <v>0</v>
      </c>
      <c r="M14" s="156"/>
      <c r="N14" s="156" t="e">
        <f t="shared" si="5"/>
        <v>#DIV/0!</v>
      </c>
      <c r="O14" s="156">
        <f t="shared" si="6"/>
        <v>0</v>
      </c>
      <c r="P14" s="156" t="e">
        <f t="shared" si="7"/>
        <v>#DIV/0!</v>
      </c>
      <c r="Q14" s="147"/>
      <c r="R14" s="841"/>
      <c r="S14" s="147"/>
      <c r="T14" s="1062"/>
      <c r="U14" s="147"/>
      <c r="V14" s="147"/>
      <c r="W14" s="147"/>
      <c r="X14" s="147"/>
      <c r="Y14" s="147"/>
      <c r="Z14" s="925"/>
      <c r="AA14" s="841"/>
    </row>
    <row r="15" spans="1:35" ht="15" customHeight="1" x14ac:dyDescent="0.25">
      <c r="A15" s="140">
        <v>1</v>
      </c>
      <c r="B15" s="144" t="s">
        <v>23</v>
      </c>
      <c r="C15" s="1066" t="s">
        <v>252</v>
      </c>
      <c r="D15" s="144">
        <v>340</v>
      </c>
      <c r="E15" s="219"/>
      <c r="F15" s="126">
        <f t="shared" si="0"/>
        <v>0</v>
      </c>
      <c r="G15" s="126">
        <v>5</v>
      </c>
      <c r="H15" s="126" t="e">
        <f t="shared" si="1"/>
        <v>#DIV/0!</v>
      </c>
      <c r="I15" s="155"/>
      <c r="J15" s="155">
        <f t="shared" si="2"/>
        <v>7</v>
      </c>
      <c r="K15" s="156">
        <f t="shared" si="3"/>
        <v>0</v>
      </c>
      <c r="L15" s="156">
        <f t="shared" si="4"/>
        <v>0</v>
      </c>
      <c r="M15" s="156">
        <v>35</v>
      </c>
      <c r="N15" s="156" t="e">
        <f t="shared" si="5"/>
        <v>#DIV/0!</v>
      </c>
      <c r="O15" s="156">
        <f t="shared" si="6"/>
        <v>0</v>
      </c>
      <c r="P15" s="156" t="e">
        <f t="shared" si="7"/>
        <v>#DIV/0!</v>
      </c>
      <c r="Q15" s="147"/>
      <c r="R15" s="841"/>
      <c r="S15" s="147"/>
      <c r="T15" s="1062"/>
      <c r="U15" s="147"/>
      <c r="V15" s="147"/>
      <c r="W15" s="147"/>
      <c r="X15" s="147"/>
      <c r="Y15" s="147"/>
      <c r="Z15" s="925"/>
      <c r="AA15" s="841"/>
    </row>
    <row r="16" spans="1:35" ht="15" customHeight="1" x14ac:dyDescent="0.25">
      <c r="A16" s="140">
        <v>1</v>
      </c>
      <c r="B16" s="144" t="s">
        <v>8</v>
      </c>
      <c r="C16" s="1066" t="s">
        <v>252</v>
      </c>
      <c r="D16" s="144">
        <v>340</v>
      </c>
      <c r="E16" s="219"/>
      <c r="F16" s="126">
        <f t="shared" si="0"/>
        <v>0</v>
      </c>
      <c r="G16" s="126">
        <v>7</v>
      </c>
      <c r="H16" s="126" t="e">
        <f t="shared" si="1"/>
        <v>#DIV/0!</v>
      </c>
      <c r="I16" s="155"/>
      <c r="J16" s="155">
        <f t="shared" si="2"/>
        <v>12.428571428571429</v>
      </c>
      <c r="K16" s="156">
        <f t="shared" si="3"/>
        <v>0</v>
      </c>
      <c r="L16" s="156">
        <f t="shared" si="4"/>
        <v>0</v>
      </c>
      <c r="M16" s="156">
        <v>87</v>
      </c>
      <c r="N16" s="156" t="e">
        <f t="shared" si="5"/>
        <v>#DIV/0!</v>
      </c>
      <c r="O16" s="156">
        <f t="shared" si="6"/>
        <v>0</v>
      </c>
      <c r="P16" s="156" t="e">
        <f t="shared" si="7"/>
        <v>#DIV/0!</v>
      </c>
      <c r="Q16" s="147"/>
      <c r="R16" s="841"/>
      <c r="S16" s="147"/>
      <c r="T16" s="1062"/>
      <c r="U16" s="147"/>
      <c r="V16" s="147"/>
      <c r="W16" s="147"/>
      <c r="X16" s="147"/>
      <c r="Y16" s="147"/>
      <c r="Z16" s="925"/>
      <c r="AA16" s="841"/>
    </row>
    <row r="17" spans="1:35" s="5" customFormat="1" ht="15" customHeight="1" x14ac:dyDescent="0.25">
      <c r="A17" s="140">
        <v>1</v>
      </c>
      <c r="B17" s="144" t="s">
        <v>78</v>
      </c>
      <c r="C17" s="1066" t="s">
        <v>252</v>
      </c>
      <c r="D17" s="144">
        <v>340</v>
      </c>
      <c r="E17" s="219"/>
      <c r="F17" s="126">
        <f t="shared" si="0"/>
        <v>0</v>
      </c>
      <c r="G17" s="126"/>
      <c r="H17" s="126" t="e">
        <f t="shared" si="1"/>
        <v>#DIV/0!</v>
      </c>
      <c r="I17" s="155"/>
      <c r="J17" s="155" t="e">
        <f t="shared" si="2"/>
        <v>#DIV/0!</v>
      </c>
      <c r="K17" s="156">
        <f t="shared" si="3"/>
        <v>0</v>
      </c>
      <c r="L17" s="156">
        <f t="shared" si="4"/>
        <v>0</v>
      </c>
      <c r="M17" s="156"/>
      <c r="N17" s="156" t="e">
        <f t="shared" si="5"/>
        <v>#DIV/0!</v>
      </c>
      <c r="O17" s="156">
        <f t="shared" si="6"/>
        <v>0</v>
      </c>
      <c r="P17" s="156" t="e">
        <f t="shared" si="7"/>
        <v>#DIV/0!</v>
      </c>
      <c r="Q17" s="147"/>
      <c r="R17" s="841"/>
      <c r="S17" s="147"/>
      <c r="T17" s="1062"/>
      <c r="U17" s="147"/>
      <c r="V17" s="147"/>
      <c r="W17" s="147"/>
      <c r="X17" s="147"/>
      <c r="Y17" s="147"/>
      <c r="Z17" s="925"/>
      <c r="AA17" s="841"/>
      <c r="AB17" s="1053"/>
      <c r="AC17" s="1053"/>
      <c r="AI17" s="2225"/>
    </row>
    <row r="18" spans="1:35" s="5" customFormat="1" x14ac:dyDescent="0.25">
      <c r="A18" s="140">
        <v>1</v>
      </c>
      <c r="B18" s="144" t="s">
        <v>129</v>
      </c>
      <c r="C18" s="1066" t="s">
        <v>252</v>
      </c>
      <c r="D18" s="144">
        <v>340</v>
      </c>
      <c r="E18" s="219"/>
      <c r="F18" s="126">
        <f t="shared" si="0"/>
        <v>0</v>
      </c>
      <c r="G18" s="126">
        <v>2</v>
      </c>
      <c r="H18" s="126" t="e">
        <f t="shared" si="1"/>
        <v>#DIV/0!</v>
      </c>
      <c r="I18" s="1067"/>
      <c r="J18" s="155">
        <f t="shared" si="2"/>
        <v>16</v>
      </c>
      <c r="K18" s="156">
        <f t="shared" si="3"/>
        <v>0</v>
      </c>
      <c r="L18" s="156">
        <f t="shared" si="4"/>
        <v>0</v>
      </c>
      <c r="M18" s="156">
        <v>32</v>
      </c>
      <c r="N18" s="156" t="e">
        <f t="shared" si="5"/>
        <v>#DIV/0!</v>
      </c>
      <c r="O18" s="156">
        <f t="shared" si="6"/>
        <v>0</v>
      </c>
      <c r="P18" s="156" t="e">
        <f t="shared" si="7"/>
        <v>#DIV/0!</v>
      </c>
      <c r="Q18" s="147"/>
      <c r="R18" s="841">
        <f>Q18/12*$B$4</f>
        <v>0</v>
      </c>
      <c r="S18" s="147">
        <f>Y18-X18-T18</f>
        <v>171.15354000000002</v>
      </c>
      <c r="T18" s="1062"/>
      <c r="U18" s="147"/>
      <c r="V18" s="147"/>
      <c r="W18" s="147"/>
      <c r="X18" s="147"/>
      <c r="Y18" s="147">
        <v>171.15354000000002</v>
      </c>
      <c r="Z18" s="925"/>
      <c r="AA18" s="841"/>
      <c r="AB18" s="1053"/>
      <c r="AC18" s="1053"/>
      <c r="AE18" s="3263"/>
      <c r="AI18" s="2225"/>
    </row>
    <row r="19" spans="1:35" x14ac:dyDescent="0.25">
      <c r="A19" s="140">
        <v>1</v>
      </c>
      <c r="B19" s="144" t="s">
        <v>9</v>
      </c>
      <c r="C19" s="1066" t="s">
        <v>252</v>
      </c>
      <c r="D19" s="144">
        <v>340</v>
      </c>
      <c r="E19" s="219"/>
      <c r="F19" s="126">
        <f t="shared" si="0"/>
        <v>0</v>
      </c>
      <c r="G19" s="126">
        <v>5</v>
      </c>
      <c r="H19" s="126" t="e">
        <f t="shared" si="1"/>
        <v>#DIV/0!</v>
      </c>
      <c r="I19" s="155"/>
      <c r="J19" s="155">
        <f t="shared" si="2"/>
        <v>14</v>
      </c>
      <c r="K19" s="156">
        <f t="shared" si="3"/>
        <v>0</v>
      </c>
      <c r="L19" s="156">
        <f t="shared" si="4"/>
        <v>0</v>
      </c>
      <c r="M19" s="156">
        <v>70</v>
      </c>
      <c r="N19" s="156" t="e">
        <f t="shared" si="5"/>
        <v>#DIV/0!</v>
      </c>
      <c r="O19" s="156">
        <f t="shared" si="6"/>
        <v>0</v>
      </c>
      <c r="P19" s="156" t="e">
        <f t="shared" si="7"/>
        <v>#DIV/0!</v>
      </c>
      <c r="Q19" s="147"/>
      <c r="R19" s="841"/>
      <c r="S19" s="147"/>
      <c r="T19" s="1062"/>
      <c r="U19" s="147"/>
      <c r="V19" s="147"/>
      <c r="W19" s="147"/>
      <c r="X19" s="147"/>
      <c r="Y19" s="147"/>
      <c r="Z19" s="925"/>
      <c r="AA19" s="841"/>
      <c r="AB19" s="1053"/>
    </row>
    <row r="20" spans="1:35" x14ac:dyDescent="0.25">
      <c r="A20" s="140">
        <v>1</v>
      </c>
      <c r="B20" s="144" t="s">
        <v>114</v>
      </c>
      <c r="C20" s="1066" t="s">
        <v>252</v>
      </c>
      <c r="D20" s="144">
        <v>340</v>
      </c>
      <c r="E20" s="219"/>
      <c r="F20" s="126">
        <f t="shared" si="0"/>
        <v>0</v>
      </c>
      <c r="G20" s="126"/>
      <c r="H20" s="126" t="e">
        <f t="shared" si="1"/>
        <v>#DIV/0!</v>
      </c>
      <c r="I20" s="155"/>
      <c r="J20" s="155" t="e">
        <f t="shared" si="2"/>
        <v>#DIV/0!</v>
      </c>
      <c r="K20" s="156">
        <f t="shared" si="3"/>
        <v>0</v>
      </c>
      <c r="L20" s="156">
        <f t="shared" si="4"/>
        <v>0</v>
      </c>
      <c r="M20" s="156"/>
      <c r="N20" s="156" t="e">
        <f t="shared" si="5"/>
        <v>#DIV/0!</v>
      </c>
      <c r="O20" s="156">
        <f t="shared" si="6"/>
        <v>0</v>
      </c>
      <c r="P20" s="156" t="e">
        <f t="shared" si="7"/>
        <v>#DIV/0!</v>
      </c>
      <c r="Q20" s="147"/>
      <c r="R20" s="841"/>
      <c r="S20" s="147"/>
      <c r="T20" s="1062"/>
      <c r="U20" s="147"/>
      <c r="V20" s="147"/>
      <c r="W20" s="147"/>
      <c r="X20" s="147"/>
      <c r="Y20" s="147"/>
      <c r="Z20" s="925"/>
      <c r="AA20" s="841"/>
      <c r="AB20" s="1053"/>
    </row>
    <row r="21" spans="1:35" x14ac:dyDescent="0.25">
      <c r="A21" s="140">
        <v>1</v>
      </c>
      <c r="B21" s="144" t="s">
        <v>150</v>
      </c>
      <c r="C21" s="1066" t="s">
        <v>252</v>
      </c>
      <c r="D21" s="144">
        <v>340</v>
      </c>
      <c r="E21" s="219"/>
      <c r="F21" s="126">
        <f t="shared" si="0"/>
        <v>0</v>
      </c>
      <c r="G21" s="126">
        <v>1</v>
      </c>
      <c r="H21" s="126" t="e">
        <f t="shared" si="1"/>
        <v>#DIV/0!</v>
      </c>
      <c r="I21" s="155"/>
      <c r="J21" s="155">
        <f t="shared" si="2"/>
        <v>4</v>
      </c>
      <c r="K21" s="156">
        <f t="shared" si="3"/>
        <v>0</v>
      </c>
      <c r="L21" s="156">
        <f t="shared" si="4"/>
        <v>0</v>
      </c>
      <c r="M21" s="156">
        <v>4</v>
      </c>
      <c r="N21" s="156" t="e">
        <f t="shared" si="5"/>
        <v>#DIV/0!</v>
      </c>
      <c r="O21" s="156">
        <f t="shared" si="6"/>
        <v>0</v>
      </c>
      <c r="P21" s="156" t="e">
        <f t="shared" si="7"/>
        <v>#DIV/0!</v>
      </c>
      <c r="Q21" s="147"/>
      <c r="R21" s="841"/>
      <c r="S21" s="147"/>
      <c r="T21" s="1062"/>
      <c r="U21" s="147"/>
      <c r="V21" s="147"/>
      <c r="W21" s="147"/>
      <c r="X21" s="147"/>
      <c r="Y21" s="147"/>
      <c r="Z21" s="925"/>
      <c r="AA21" s="841"/>
      <c r="AB21" s="1053"/>
    </row>
    <row r="22" spans="1:35" s="2225" customFormat="1" ht="30" x14ac:dyDescent="0.25">
      <c r="A22" s="2225">
        <v>1</v>
      </c>
      <c r="B22" s="11" t="s">
        <v>153</v>
      </c>
      <c r="C22" s="1066" t="s">
        <v>252</v>
      </c>
      <c r="D22" s="144">
        <v>340</v>
      </c>
      <c r="E22" s="219"/>
      <c r="F22" s="126">
        <f t="shared" si="0"/>
        <v>0</v>
      </c>
      <c r="G22" s="126"/>
      <c r="H22" s="126" t="e">
        <f t="shared" si="1"/>
        <v>#DIV/0!</v>
      </c>
      <c r="I22" s="155"/>
      <c r="J22" s="155" t="e">
        <f t="shared" si="2"/>
        <v>#DIV/0!</v>
      </c>
      <c r="K22" s="156">
        <f t="shared" si="3"/>
        <v>0</v>
      </c>
      <c r="L22" s="156">
        <f t="shared" si="4"/>
        <v>0</v>
      </c>
      <c r="M22" s="156"/>
      <c r="N22" s="156" t="e">
        <f t="shared" si="5"/>
        <v>#DIV/0!</v>
      </c>
      <c r="O22" s="156">
        <f t="shared" si="6"/>
        <v>0</v>
      </c>
      <c r="P22" s="156" t="e">
        <f t="shared" si="7"/>
        <v>#DIV/0!</v>
      </c>
      <c r="Q22" s="147"/>
      <c r="R22" s="841"/>
      <c r="S22" s="147"/>
      <c r="T22" s="1062"/>
      <c r="U22" s="147"/>
      <c r="V22" s="147"/>
      <c r="W22" s="147"/>
      <c r="X22" s="147"/>
      <c r="Y22" s="147"/>
      <c r="Z22" s="925"/>
      <c r="AA22" s="841"/>
      <c r="AB22" s="1053"/>
      <c r="AC22" s="1014"/>
    </row>
    <row r="23" spans="1:35" s="150" customFormat="1" x14ac:dyDescent="0.25">
      <c r="A23" s="140">
        <v>1</v>
      </c>
      <c r="B23" s="144" t="s">
        <v>149</v>
      </c>
      <c r="C23" s="1066" t="s">
        <v>252</v>
      </c>
      <c r="D23" s="144">
        <v>340</v>
      </c>
      <c r="E23" s="219"/>
      <c r="F23" s="126">
        <f t="shared" si="0"/>
        <v>0</v>
      </c>
      <c r="G23" s="126">
        <v>6</v>
      </c>
      <c r="H23" s="126" t="e">
        <f t="shared" si="1"/>
        <v>#DIV/0!</v>
      </c>
      <c r="I23" s="155"/>
      <c r="J23" s="155">
        <f t="shared" si="2"/>
        <v>17.166666666666668</v>
      </c>
      <c r="K23" s="156">
        <f t="shared" si="3"/>
        <v>0</v>
      </c>
      <c r="L23" s="156">
        <f t="shared" si="4"/>
        <v>0</v>
      </c>
      <c r="M23" s="156">
        <v>103</v>
      </c>
      <c r="N23" s="156" t="e">
        <f t="shared" si="5"/>
        <v>#DIV/0!</v>
      </c>
      <c r="O23" s="156">
        <f t="shared" si="6"/>
        <v>0</v>
      </c>
      <c r="P23" s="156" t="e">
        <f t="shared" si="7"/>
        <v>#DIV/0!</v>
      </c>
      <c r="Q23" s="147"/>
      <c r="R23" s="841"/>
      <c r="S23" s="147"/>
      <c r="T23" s="1062"/>
      <c r="U23" s="147"/>
      <c r="V23" s="147"/>
      <c r="W23" s="147"/>
      <c r="X23" s="147"/>
      <c r="Y23" s="147"/>
      <c r="Z23" s="925"/>
      <c r="AA23" s="841"/>
      <c r="AB23" s="1053"/>
      <c r="AC23" s="1068"/>
      <c r="AI23" s="2225"/>
    </row>
    <row r="24" spans="1:35" x14ac:dyDescent="0.25">
      <c r="A24" s="140">
        <v>1</v>
      </c>
      <c r="B24" s="11" t="s">
        <v>238</v>
      </c>
      <c r="C24" s="1066" t="s">
        <v>252</v>
      </c>
      <c r="D24" s="144">
        <v>340</v>
      </c>
      <c r="E24" s="219"/>
      <c r="F24" s="126">
        <f t="shared" si="0"/>
        <v>0</v>
      </c>
      <c r="G24" s="126"/>
      <c r="H24" s="126" t="e">
        <f t="shared" si="1"/>
        <v>#DIV/0!</v>
      </c>
      <c r="I24" s="155"/>
      <c r="J24" s="155" t="e">
        <f t="shared" si="2"/>
        <v>#DIV/0!</v>
      </c>
      <c r="K24" s="156">
        <f t="shared" si="3"/>
        <v>0</v>
      </c>
      <c r="L24" s="156">
        <f t="shared" si="4"/>
        <v>0</v>
      </c>
      <c r="M24" s="156"/>
      <c r="N24" s="156" t="e">
        <f t="shared" si="5"/>
        <v>#DIV/0!</v>
      </c>
      <c r="O24" s="156">
        <f t="shared" si="6"/>
        <v>0</v>
      </c>
      <c r="P24" s="156" t="e">
        <f t="shared" si="7"/>
        <v>#DIV/0!</v>
      </c>
      <c r="Q24" s="147"/>
      <c r="R24" s="841"/>
      <c r="S24" s="147"/>
      <c r="T24" s="1062"/>
      <c r="U24" s="147"/>
      <c r="V24" s="147"/>
      <c r="W24" s="147"/>
      <c r="X24" s="147"/>
      <c r="Y24" s="147"/>
      <c r="Z24" s="925"/>
      <c r="AA24" s="841"/>
      <c r="AB24" s="1053"/>
    </row>
    <row r="25" spans="1:35" x14ac:dyDescent="0.25">
      <c r="A25" s="140">
        <v>1</v>
      </c>
      <c r="B25" s="144" t="s">
        <v>152</v>
      </c>
      <c r="C25" s="1066" t="s">
        <v>252</v>
      </c>
      <c r="D25" s="144">
        <v>340</v>
      </c>
      <c r="E25" s="219"/>
      <c r="F25" s="126">
        <f t="shared" si="0"/>
        <v>0</v>
      </c>
      <c r="G25" s="126"/>
      <c r="H25" s="126" t="e">
        <f t="shared" si="1"/>
        <v>#DIV/0!</v>
      </c>
      <c r="I25" s="155"/>
      <c r="J25" s="155" t="e">
        <f t="shared" si="2"/>
        <v>#DIV/0!</v>
      </c>
      <c r="K25" s="156">
        <f t="shared" si="3"/>
        <v>0</v>
      </c>
      <c r="L25" s="156">
        <f t="shared" si="4"/>
        <v>0</v>
      </c>
      <c r="M25" s="156"/>
      <c r="N25" s="156" t="e">
        <f t="shared" si="5"/>
        <v>#DIV/0!</v>
      </c>
      <c r="O25" s="156">
        <f t="shared" si="6"/>
        <v>0</v>
      </c>
      <c r="P25" s="156" t="e">
        <f t="shared" si="7"/>
        <v>#DIV/0!</v>
      </c>
      <c r="Q25" s="147"/>
      <c r="R25" s="841"/>
      <c r="S25" s="147"/>
      <c r="T25" s="1062"/>
      <c r="U25" s="147"/>
      <c r="V25" s="147"/>
      <c r="W25" s="147"/>
      <c r="X25" s="147"/>
      <c r="Y25" s="147"/>
      <c r="Z25" s="925"/>
      <c r="AA25" s="841"/>
      <c r="AB25" s="1053"/>
    </row>
    <row r="26" spans="1:35" s="5" customFormat="1" x14ac:dyDescent="0.25">
      <c r="A26" s="140">
        <v>1</v>
      </c>
      <c r="B26" s="144" t="s">
        <v>151</v>
      </c>
      <c r="C26" s="1066" t="s">
        <v>252</v>
      </c>
      <c r="D26" s="144">
        <v>340</v>
      </c>
      <c r="E26" s="219"/>
      <c r="F26" s="126">
        <f t="shared" si="0"/>
        <v>0</v>
      </c>
      <c r="G26" s="126"/>
      <c r="H26" s="126" t="e">
        <f t="shared" si="1"/>
        <v>#DIV/0!</v>
      </c>
      <c r="I26" s="155"/>
      <c r="J26" s="155" t="e">
        <f t="shared" si="2"/>
        <v>#DIV/0!</v>
      </c>
      <c r="K26" s="156">
        <f t="shared" si="3"/>
        <v>0</v>
      </c>
      <c r="L26" s="156">
        <f t="shared" si="4"/>
        <v>0</v>
      </c>
      <c r="M26" s="156"/>
      <c r="N26" s="156" t="e">
        <f t="shared" si="5"/>
        <v>#DIV/0!</v>
      </c>
      <c r="O26" s="156">
        <f t="shared" si="6"/>
        <v>0</v>
      </c>
      <c r="P26" s="156" t="e">
        <f t="shared" si="7"/>
        <v>#DIV/0!</v>
      </c>
      <c r="Q26" s="147"/>
      <c r="R26" s="841"/>
      <c r="S26" s="147"/>
      <c r="T26" s="1062"/>
      <c r="U26" s="147"/>
      <c r="V26" s="147"/>
      <c r="W26" s="147"/>
      <c r="X26" s="147"/>
      <c r="Y26" s="147"/>
      <c r="Z26" s="925"/>
      <c r="AA26" s="841"/>
      <c r="AB26" s="1053"/>
      <c r="AC26" s="1053"/>
      <c r="AI26" s="2225"/>
    </row>
    <row r="27" spans="1:35" s="5" customFormat="1" x14ac:dyDescent="0.25">
      <c r="A27" s="140">
        <v>1</v>
      </c>
      <c r="B27" s="144" t="s">
        <v>85</v>
      </c>
      <c r="C27" s="1066" t="s">
        <v>252</v>
      </c>
      <c r="D27" s="144">
        <v>340</v>
      </c>
      <c r="E27" s="219"/>
      <c r="F27" s="126">
        <f t="shared" si="0"/>
        <v>0</v>
      </c>
      <c r="G27" s="126">
        <v>1</v>
      </c>
      <c r="H27" s="126" t="e">
        <f t="shared" si="1"/>
        <v>#DIV/0!</v>
      </c>
      <c r="I27" s="155"/>
      <c r="J27" s="155">
        <f t="shared" si="2"/>
        <v>4</v>
      </c>
      <c r="K27" s="156">
        <f t="shared" si="3"/>
        <v>0</v>
      </c>
      <c r="L27" s="156">
        <f t="shared" si="4"/>
        <v>0</v>
      </c>
      <c r="M27" s="156">
        <v>4</v>
      </c>
      <c r="N27" s="156" t="e">
        <f t="shared" si="5"/>
        <v>#DIV/0!</v>
      </c>
      <c r="O27" s="156">
        <f t="shared" si="6"/>
        <v>0</v>
      </c>
      <c r="P27" s="156" t="e">
        <f t="shared" si="7"/>
        <v>#DIV/0!</v>
      </c>
      <c r="Q27" s="147"/>
      <c r="R27" s="841"/>
      <c r="S27" s="147"/>
      <c r="T27" s="1062"/>
      <c r="U27" s="147"/>
      <c r="V27" s="147"/>
      <c r="W27" s="147"/>
      <c r="X27" s="147"/>
      <c r="Y27" s="147"/>
      <c r="Z27" s="925"/>
      <c r="AA27" s="841"/>
      <c r="AB27" s="1053"/>
      <c r="AC27" s="1053"/>
      <c r="AI27" s="2225"/>
    </row>
    <row r="28" spans="1:35" x14ac:dyDescent="0.25">
      <c r="A28" s="140">
        <v>1</v>
      </c>
      <c r="B28" s="144" t="s">
        <v>17</v>
      </c>
      <c r="C28" s="1066" t="s">
        <v>252</v>
      </c>
      <c r="D28" s="144">
        <v>340</v>
      </c>
      <c r="E28" s="219"/>
      <c r="F28" s="126">
        <f t="shared" si="0"/>
        <v>0</v>
      </c>
      <c r="G28" s="126">
        <v>8</v>
      </c>
      <c r="H28" s="126" t="e">
        <f t="shared" si="1"/>
        <v>#DIV/0!</v>
      </c>
      <c r="I28" s="155"/>
      <c r="J28" s="155">
        <f t="shared" si="2"/>
        <v>5</v>
      </c>
      <c r="K28" s="156">
        <f t="shared" si="3"/>
        <v>0</v>
      </c>
      <c r="L28" s="156">
        <f t="shared" si="4"/>
        <v>0</v>
      </c>
      <c r="M28" s="156">
        <v>40</v>
      </c>
      <c r="N28" s="156" t="e">
        <f t="shared" si="5"/>
        <v>#DIV/0!</v>
      </c>
      <c r="O28" s="156">
        <f t="shared" si="6"/>
        <v>0</v>
      </c>
      <c r="P28" s="156" t="e">
        <f t="shared" si="7"/>
        <v>#DIV/0!</v>
      </c>
      <c r="Q28" s="147"/>
      <c r="R28" s="841"/>
      <c r="S28" s="147"/>
      <c r="T28" s="1062"/>
      <c r="U28" s="147"/>
      <c r="V28" s="147"/>
      <c r="W28" s="147"/>
      <c r="X28" s="147"/>
      <c r="Y28" s="147"/>
      <c r="Z28" s="925"/>
      <c r="AA28" s="841"/>
      <c r="AB28" s="1053"/>
    </row>
    <row r="29" spans="1:35" x14ac:dyDescent="0.25">
      <c r="A29" s="140">
        <v>1</v>
      </c>
      <c r="B29" s="144" t="s">
        <v>19</v>
      </c>
      <c r="C29" s="1066" t="s">
        <v>252</v>
      </c>
      <c r="D29" s="144">
        <v>340</v>
      </c>
      <c r="E29" s="219"/>
      <c r="F29" s="126">
        <f t="shared" si="0"/>
        <v>0</v>
      </c>
      <c r="G29" s="126">
        <v>10</v>
      </c>
      <c r="H29" s="126" t="e">
        <f t="shared" si="1"/>
        <v>#DIV/0!</v>
      </c>
      <c r="I29" s="155"/>
      <c r="J29" s="155">
        <f t="shared" si="2"/>
        <v>5.5</v>
      </c>
      <c r="K29" s="156">
        <f t="shared" si="3"/>
        <v>0</v>
      </c>
      <c r="L29" s="156">
        <f t="shared" si="4"/>
        <v>0</v>
      </c>
      <c r="M29" s="156">
        <v>55</v>
      </c>
      <c r="N29" s="156" t="e">
        <f t="shared" si="5"/>
        <v>#DIV/0!</v>
      </c>
      <c r="O29" s="156">
        <f t="shared" si="6"/>
        <v>0</v>
      </c>
      <c r="P29" s="156" t="e">
        <f t="shared" si="7"/>
        <v>#DIV/0!</v>
      </c>
      <c r="Q29" s="147"/>
      <c r="R29" s="841"/>
      <c r="S29" s="147"/>
      <c r="T29" s="1062"/>
      <c r="U29" s="147"/>
      <c r="V29" s="147"/>
      <c r="W29" s="147"/>
      <c r="X29" s="147"/>
      <c r="Y29" s="147"/>
      <c r="Z29" s="925"/>
      <c r="AA29" s="841"/>
      <c r="AB29" s="1053"/>
    </row>
    <row r="30" spans="1:35" s="2225" customFormat="1" x14ac:dyDescent="0.25">
      <c r="A30" s="2225">
        <v>1</v>
      </c>
      <c r="B30" s="144" t="s">
        <v>20</v>
      </c>
      <c r="C30" s="1066" t="s">
        <v>252</v>
      </c>
      <c r="D30" s="144">
        <v>340</v>
      </c>
      <c r="E30" s="219"/>
      <c r="F30" s="132">
        <f t="shared" si="0"/>
        <v>0</v>
      </c>
      <c r="G30" s="132">
        <v>4</v>
      </c>
      <c r="H30" s="132" t="e">
        <f t="shared" si="1"/>
        <v>#DIV/0!</v>
      </c>
      <c r="I30" s="155"/>
      <c r="J30" s="155">
        <f t="shared" si="2"/>
        <v>12.5</v>
      </c>
      <c r="K30" s="156">
        <f t="shared" si="3"/>
        <v>0</v>
      </c>
      <c r="L30" s="156">
        <f t="shared" si="4"/>
        <v>0</v>
      </c>
      <c r="M30" s="156">
        <v>50</v>
      </c>
      <c r="N30" s="156" t="e">
        <f t="shared" si="5"/>
        <v>#DIV/0!</v>
      </c>
      <c r="O30" s="156">
        <f t="shared" si="6"/>
        <v>0</v>
      </c>
      <c r="P30" s="156" t="e">
        <f t="shared" si="7"/>
        <v>#DIV/0!</v>
      </c>
      <c r="Q30" s="1072"/>
      <c r="R30" s="841"/>
      <c r="S30" s="147"/>
      <c r="T30" s="1073"/>
      <c r="U30" s="162"/>
      <c r="V30" s="162"/>
      <c r="W30" s="162"/>
      <c r="X30" s="162"/>
      <c r="Y30" s="162"/>
      <c r="Z30" s="1074"/>
      <c r="AA30" s="884"/>
      <c r="AB30" s="1053"/>
      <c r="AC30" s="1014"/>
    </row>
    <row r="31" spans="1:35" x14ac:dyDescent="0.25">
      <c r="A31" s="140">
        <v>1</v>
      </c>
      <c r="B31" s="144" t="s">
        <v>77</v>
      </c>
      <c r="C31" s="1066" t="s">
        <v>252</v>
      </c>
      <c r="D31" s="1069">
        <v>340</v>
      </c>
      <c r="E31" s="219"/>
      <c r="F31" s="132">
        <f t="shared" si="0"/>
        <v>0</v>
      </c>
      <c r="G31" s="132">
        <v>2</v>
      </c>
      <c r="H31" s="132" t="e">
        <f t="shared" si="1"/>
        <v>#DIV/0!</v>
      </c>
      <c r="I31" s="155"/>
      <c r="J31" s="155">
        <f t="shared" si="2"/>
        <v>9.5</v>
      </c>
      <c r="K31" s="1070">
        <f t="shared" si="3"/>
        <v>0</v>
      </c>
      <c r="L31" s="1070">
        <f t="shared" si="4"/>
        <v>0</v>
      </c>
      <c r="M31" s="156">
        <v>19</v>
      </c>
      <c r="N31" s="1071" t="e">
        <f t="shared" si="5"/>
        <v>#DIV/0!</v>
      </c>
      <c r="O31" s="1070">
        <f t="shared" si="6"/>
        <v>0</v>
      </c>
      <c r="P31" s="156" t="e">
        <f t="shared" si="7"/>
        <v>#DIV/0!</v>
      </c>
      <c r="Q31" s="147"/>
      <c r="R31" s="841"/>
      <c r="S31" s="147">
        <f>Y31-X31-T31</f>
        <v>0</v>
      </c>
      <c r="T31" s="1073"/>
      <c r="U31" s="162"/>
      <c r="V31" s="162">
        <f>S31-R31</f>
        <v>0</v>
      </c>
      <c r="W31" s="162"/>
      <c r="X31" s="162"/>
      <c r="Y31" s="162"/>
      <c r="Z31" s="1074"/>
      <c r="AA31" s="884"/>
      <c r="AB31" s="1053"/>
    </row>
    <row r="32" spans="1:35" x14ac:dyDescent="0.25">
      <c r="A32" s="140">
        <v>1</v>
      </c>
      <c r="B32" s="299" t="s">
        <v>79</v>
      </c>
      <c r="C32" s="1066" t="s">
        <v>252</v>
      </c>
      <c r="D32" s="144">
        <v>340</v>
      </c>
      <c r="E32" s="1075"/>
      <c r="F32" s="126">
        <f t="shared" si="0"/>
        <v>0</v>
      </c>
      <c r="G32" s="126">
        <v>10</v>
      </c>
      <c r="H32" s="126" t="e">
        <f t="shared" si="1"/>
        <v>#DIV/0!</v>
      </c>
      <c r="I32" s="155"/>
      <c r="J32" s="155">
        <f t="shared" si="2"/>
        <v>13.7</v>
      </c>
      <c r="K32" s="156">
        <f t="shared" si="3"/>
        <v>0</v>
      </c>
      <c r="L32" s="156">
        <f t="shared" si="4"/>
        <v>0</v>
      </c>
      <c r="M32" s="156">
        <v>137</v>
      </c>
      <c r="N32" s="156" t="e">
        <f t="shared" si="5"/>
        <v>#DIV/0!</v>
      </c>
      <c r="O32" s="156">
        <f t="shared" si="6"/>
        <v>0</v>
      </c>
      <c r="P32" s="156" t="e">
        <f t="shared" si="7"/>
        <v>#DIV/0!</v>
      </c>
      <c r="Q32" s="147"/>
      <c r="R32" s="841"/>
      <c r="S32" s="1076"/>
      <c r="T32" s="1062"/>
      <c r="U32" s="147"/>
      <c r="V32" s="147"/>
      <c r="W32" s="147"/>
      <c r="X32" s="147"/>
      <c r="Y32" s="147"/>
      <c r="Z32" s="925"/>
      <c r="AA32" s="841"/>
      <c r="AB32" s="1053"/>
    </row>
    <row r="33" spans="1:35" x14ac:dyDescent="0.25">
      <c r="A33" s="140">
        <v>1</v>
      </c>
      <c r="B33" s="299" t="s">
        <v>184</v>
      </c>
      <c r="C33" s="1066" t="s">
        <v>252</v>
      </c>
      <c r="D33" s="144">
        <v>340</v>
      </c>
      <c r="E33" s="219"/>
      <c r="F33" s="126">
        <f t="shared" si="0"/>
        <v>0</v>
      </c>
      <c r="G33" s="126">
        <v>4</v>
      </c>
      <c r="H33" s="126" t="e">
        <f t="shared" si="1"/>
        <v>#DIV/0!</v>
      </c>
      <c r="I33" s="155"/>
      <c r="J33" s="155">
        <f t="shared" si="2"/>
        <v>16</v>
      </c>
      <c r="K33" s="156">
        <f t="shared" si="3"/>
        <v>0</v>
      </c>
      <c r="L33" s="156">
        <f t="shared" si="4"/>
        <v>0</v>
      </c>
      <c r="M33" s="156">
        <v>64</v>
      </c>
      <c r="N33" s="156" t="e">
        <f t="shared" si="5"/>
        <v>#DIV/0!</v>
      </c>
      <c r="O33" s="156">
        <f t="shared" si="6"/>
        <v>0</v>
      </c>
      <c r="P33" s="156" t="e">
        <f t="shared" si="7"/>
        <v>#DIV/0!</v>
      </c>
      <c r="Q33" s="147"/>
      <c r="R33" s="841"/>
      <c r="S33" s="147"/>
      <c r="T33" s="1062"/>
      <c r="U33" s="147"/>
      <c r="V33" s="147"/>
      <c r="W33" s="147"/>
      <c r="X33" s="147"/>
      <c r="Y33" s="147"/>
      <c r="Z33" s="925"/>
      <c r="AA33" s="841"/>
      <c r="AB33" s="1053"/>
    </row>
    <row r="34" spans="1:35" x14ac:dyDescent="0.25">
      <c r="A34" s="140">
        <v>1</v>
      </c>
      <c r="B34" s="299" t="s">
        <v>62</v>
      </c>
      <c r="C34" s="1066" t="s">
        <v>252</v>
      </c>
      <c r="D34" s="144">
        <v>340</v>
      </c>
      <c r="E34" s="219"/>
      <c r="F34" s="126">
        <f t="shared" si="0"/>
        <v>0</v>
      </c>
      <c r="G34" s="126">
        <v>5</v>
      </c>
      <c r="H34" s="126" t="e">
        <f t="shared" si="1"/>
        <v>#DIV/0!</v>
      </c>
      <c r="I34" s="155"/>
      <c r="J34" s="155">
        <f t="shared" si="2"/>
        <v>14.2</v>
      </c>
      <c r="K34" s="156">
        <f t="shared" si="3"/>
        <v>0</v>
      </c>
      <c r="L34" s="156">
        <f t="shared" si="4"/>
        <v>0</v>
      </c>
      <c r="M34" s="156">
        <v>71</v>
      </c>
      <c r="N34" s="156" t="e">
        <f t="shared" si="5"/>
        <v>#DIV/0!</v>
      </c>
      <c r="O34" s="156">
        <f t="shared" si="6"/>
        <v>0</v>
      </c>
      <c r="P34" s="156" t="e">
        <f t="shared" si="7"/>
        <v>#DIV/0!</v>
      </c>
      <c r="Q34" s="147"/>
      <c r="R34" s="841"/>
      <c r="S34" s="147"/>
      <c r="T34" s="1062"/>
      <c r="U34" s="147"/>
      <c r="V34" s="147"/>
      <c r="W34" s="147"/>
      <c r="X34" s="147"/>
      <c r="Y34" s="147"/>
      <c r="Z34" s="925"/>
      <c r="AA34" s="841"/>
      <c r="AB34" s="1053"/>
    </row>
    <row r="35" spans="1:35" x14ac:dyDescent="0.25">
      <c r="A35" s="140">
        <v>1</v>
      </c>
      <c r="B35" s="299" t="s">
        <v>18</v>
      </c>
      <c r="C35" s="1066" t="s">
        <v>252</v>
      </c>
      <c r="D35" s="144">
        <v>340</v>
      </c>
      <c r="E35" s="219"/>
      <c r="F35" s="126">
        <f t="shared" si="0"/>
        <v>0</v>
      </c>
      <c r="G35" s="126">
        <v>16</v>
      </c>
      <c r="H35" s="126" t="e">
        <f t="shared" si="1"/>
        <v>#DIV/0!</v>
      </c>
      <c r="I35" s="155"/>
      <c r="J35" s="155">
        <f t="shared" si="2"/>
        <v>10.25</v>
      </c>
      <c r="K35" s="156">
        <f t="shared" si="3"/>
        <v>0</v>
      </c>
      <c r="L35" s="156">
        <f t="shared" si="4"/>
        <v>0</v>
      </c>
      <c r="M35" s="156">
        <v>164</v>
      </c>
      <c r="N35" s="156" t="e">
        <f t="shared" si="5"/>
        <v>#DIV/0!</v>
      </c>
      <c r="O35" s="156">
        <f t="shared" si="6"/>
        <v>0</v>
      </c>
      <c r="P35" s="156" t="e">
        <f t="shared" si="7"/>
        <v>#DIV/0!</v>
      </c>
      <c r="Q35" s="147"/>
      <c r="R35" s="841"/>
      <c r="S35" s="147"/>
      <c r="T35" s="1062"/>
      <c r="U35" s="147"/>
      <c r="V35" s="147"/>
      <c r="W35" s="147"/>
      <c r="X35" s="147"/>
      <c r="Y35" s="147"/>
      <c r="Z35" s="925"/>
      <c r="AA35" s="841"/>
      <c r="AB35" s="1053"/>
    </row>
    <row r="36" spans="1:35" x14ac:dyDescent="0.25">
      <c r="A36" s="140">
        <v>1</v>
      </c>
      <c r="B36" s="299" t="s">
        <v>6</v>
      </c>
      <c r="C36" s="1066" t="s">
        <v>252</v>
      </c>
      <c r="D36" s="1077">
        <v>340</v>
      </c>
      <c r="E36" s="229"/>
      <c r="F36" s="132">
        <f t="shared" si="0"/>
        <v>0</v>
      </c>
      <c r="G36" s="132">
        <v>9</v>
      </c>
      <c r="H36" s="132" t="e">
        <f t="shared" si="1"/>
        <v>#DIV/0!</v>
      </c>
      <c r="I36" s="1078"/>
      <c r="J36" s="1078">
        <f t="shared" si="2"/>
        <v>12.666666666666666</v>
      </c>
      <c r="K36" s="156">
        <f t="shared" si="3"/>
        <v>0</v>
      </c>
      <c r="L36" s="281">
        <f t="shared" si="4"/>
        <v>0</v>
      </c>
      <c r="M36" s="281">
        <v>114</v>
      </c>
      <c r="N36" s="1079" t="e">
        <f t="shared" si="5"/>
        <v>#DIV/0!</v>
      </c>
      <c r="O36" s="281">
        <f t="shared" si="6"/>
        <v>0</v>
      </c>
      <c r="P36" s="281" t="e">
        <f t="shared" si="7"/>
        <v>#DIV/0!</v>
      </c>
      <c r="Q36" s="162"/>
      <c r="R36" s="841"/>
      <c r="S36" s="162"/>
      <c r="T36" s="1073"/>
      <c r="U36" s="162"/>
      <c r="V36" s="162"/>
      <c r="W36" s="162"/>
      <c r="X36" s="162"/>
      <c r="Y36" s="162"/>
      <c r="Z36" s="1074"/>
      <c r="AA36" s="884"/>
      <c r="AB36" s="1053"/>
    </row>
    <row r="37" spans="1:35" x14ac:dyDescent="0.25">
      <c r="A37" s="140">
        <v>1</v>
      </c>
      <c r="B37" s="299" t="s">
        <v>158</v>
      </c>
      <c r="C37" s="1066" t="s">
        <v>252</v>
      </c>
      <c r="D37" s="144">
        <v>340</v>
      </c>
      <c r="E37" s="229"/>
      <c r="F37" s="126">
        <f t="shared" si="0"/>
        <v>0</v>
      </c>
      <c r="G37" s="132">
        <v>5</v>
      </c>
      <c r="H37" s="132" t="e">
        <f t="shared" si="1"/>
        <v>#DIV/0!</v>
      </c>
      <c r="I37" s="1078"/>
      <c r="J37" s="1078">
        <f t="shared" si="2"/>
        <v>8.1999999999999993</v>
      </c>
      <c r="K37" s="1070">
        <f t="shared" si="3"/>
        <v>0</v>
      </c>
      <c r="L37" s="281">
        <f t="shared" si="4"/>
        <v>0</v>
      </c>
      <c r="M37" s="281">
        <v>41</v>
      </c>
      <c r="N37" s="281" t="e">
        <f t="shared" si="5"/>
        <v>#DIV/0!</v>
      </c>
      <c r="O37" s="156">
        <f t="shared" si="6"/>
        <v>0</v>
      </c>
      <c r="P37" s="281" t="e">
        <f t="shared" si="7"/>
        <v>#DIV/0!</v>
      </c>
      <c r="Q37" s="162"/>
      <c r="R37" s="841"/>
      <c r="S37" s="162"/>
      <c r="T37" s="1073"/>
      <c r="U37" s="162"/>
      <c r="V37" s="162"/>
      <c r="W37" s="162"/>
      <c r="X37" s="162"/>
      <c r="Y37" s="162"/>
      <c r="Z37" s="1074"/>
      <c r="AA37" s="884"/>
      <c r="AB37" s="1053"/>
    </row>
    <row r="38" spans="1:35" x14ac:dyDescent="0.25">
      <c r="A38" s="140">
        <v>1</v>
      </c>
      <c r="B38" s="144" t="s">
        <v>27</v>
      </c>
      <c r="C38" s="1066" t="s">
        <v>252</v>
      </c>
      <c r="D38" s="1077">
        <v>340</v>
      </c>
      <c r="E38" s="1080"/>
      <c r="F38" s="1081">
        <f t="shared" si="0"/>
        <v>0</v>
      </c>
      <c r="G38" s="131">
        <v>4</v>
      </c>
      <c r="H38" s="131" t="e">
        <f t="shared" si="1"/>
        <v>#DIV/0!</v>
      </c>
      <c r="I38" s="1082"/>
      <c r="J38" s="1082">
        <f t="shared" si="2"/>
        <v>4.75</v>
      </c>
      <c r="K38" s="156">
        <f t="shared" si="3"/>
        <v>0</v>
      </c>
      <c r="L38" s="1083">
        <f t="shared" si="4"/>
        <v>0</v>
      </c>
      <c r="M38" s="1083">
        <v>19</v>
      </c>
      <c r="N38" s="1083" t="e">
        <f t="shared" si="5"/>
        <v>#DIV/0!</v>
      </c>
      <c r="O38" s="1084">
        <f t="shared" si="6"/>
        <v>0</v>
      </c>
      <c r="P38" s="1083" t="e">
        <f t="shared" si="7"/>
        <v>#DIV/0!</v>
      </c>
      <c r="Q38" s="275"/>
      <c r="R38" s="842"/>
      <c r="S38" s="275"/>
      <c r="T38" s="1085"/>
      <c r="U38" s="275"/>
      <c r="V38" s="275"/>
      <c r="W38" s="275"/>
      <c r="X38" s="275"/>
      <c r="Y38" s="275"/>
      <c r="Z38" s="1086"/>
      <c r="AA38" s="885"/>
      <c r="AB38" s="1053"/>
    </row>
    <row r="39" spans="1:35" s="150" customFormat="1" ht="29.25" x14ac:dyDescent="0.25">
      <c r="A39" s="140">
        <v>1</v>
      </c>
      <c r="B39" s="1087" t="s">
        <v>7</v>
      </c>
      <c r="C39" s="1088"/>
      <c r="D39" s="1087"/>
      <c r="E39" s="33">
        <f>SUM(E13:E38)</f>
        <v>0</v>
      </c>
      <c r="F39" s="7">
        <f>SUM(F13:F38)</f>
        <v>0</v>
      </c>
      <c r="G39" s="7">
        <f>SUM(G13:G38)</f>
        <v>107</v>
      </c>
      <c r="H39" s="7" t="e">
        <f t="shared" si="1"/>
        <v>#DIV/0!</v>
      </c>
      <c r="I39" s="8" t="e">
        <f>SUM(K39/E39)</f>
        <v>#DIV/0!</v>
      </c>
      <c r="J39" s="8">
        <f t="shared" si="2"/>
        <v>10.598130841121495</v>
      </c>
      <c r="K39" s="1089">
        <f>SUM(K13:K38)</f>
        <v>0</v>
      </c>
      <c r="L39" s="1089">
        <f>SUM(L13:L38)</f>
        <v>0</v>
      </c>
      <c r="M39" s="1089">
        <f>SUM(M13:M38)</f>
        <v>1134</v>
      </c>
      <c r="N39" s="1089" t="e">
        <f t="shared" si="5"/>
        <v>#DIV/0!</v>
      </c>
      <c r="O39" s="1090">
        <f>SUM(O13:O38)</f>
        <v>0</v>
      </c>
      <c r="P39" s="1089" t="e">
        <f t="shared" si="7"/>
        <v>#DIV/0!</v>
      </c>
      <c r="Q39" s="327"/>
      <c r="R39" s="843">
        <f t="shared" ref="R39:R42" si="8">Q39/12*$B$4</f>
        <v>0</v>
      </c>
      <c r="S39" s="327">
        <f>Y39-X39-U39-T39</f>
        <v>10259.829119999999</v>
      </c>
      <c r="T39" s="761"/>
      <c r="U39" s="327">
        <v>-2.5827199999999997</v>
      </c>
      <c r="V39" s="327"/>
      <c r="W39" s="327"/>
      <c r="X39" s="327">
        <v>-49.106349999999999</v>
      </c>
      <c r="Y39" s="327">
        <v>10208.140049999998</v>
      </c>
      <c r="Z39" s="1091"/>
      <c r="AA39" s="850"/>
      <c r="AB39" s="1053"/>
      <c r="AC39" s="1068"/>
      <c r="AI39" s="2225"/>
    </row>
    <row r="40" spans="1:35" ht="43.5" x14ac:dyDescent="0.25">
      <c r="A40" s="140">
        <v>1</v>
      </c>
      <c r="B40" s="1092" t="s">
        <v>175</v>
      </c>
      <c r="C40" s="797"/>
      <c r="D40" s="285"/>
      <c r="E40" s="258"/>
      <c r="F40" s="130">
        <f>E40/12*$B$4</f>
        <v>0</v>
      </c>
      <c r="G40" s="1093"/>
      <c r="H40" s="130" t="e">
        <f t="shared" si="1"/>
        <v>#DIV/0!</v>
      </c>
      <c r="I40" s="285"/>
      <c r="J40" s="285"/>
      <c r="K40" s="1094"/>
      <c r="L40" s="1094"/>
      <c r="M40" s="1094"/>
      <c r="N40" s="1095"/>
      <c r="O40" s="1094"/>
      <c r="P40" s="1094"/>
      <c r="Q40" s="328"/>
      <c r="R40" s="844">
        <f t="shared" si="8"/>
        <v>0</v>
      </c>
      <c r="S40" s="328">
        <f>Y40-X40-U40-T40</f>
        <v>0</v>
      </c>
      <c r="T40" s="760"/>
      <c r="U40" s="328"/>
      <c r="V40" s="328">
        <f>S40-R40</f>
        <v>0</v>
      </c>
      <c r="W40" s="328"/>
      <c r="X40" s="328"/>
      <c r="Y40" s="328"/>
      <c r="Z40" s="899"/>
      <c r="AA40" s="368"/>
      <c r="AB40" s="1053"/>
      <c r="AC40" s="1068"/>
      <c r="AE40" s="150"/>
    </row>
    <row r="41" spans="1:35" x14ac:dyDescent="0.25">
      <c r="A41" s="140">
        <v>1</v>
      </c>
      <c r="B41" s="455" t="s">
        <v>191</v>
      </c>
      <c r="C41" s="1096"/>
      <c r="D41" s="1097"/>
      <c r="E41" s="259"/>
      <c r="F41" s="512"/>
      <c r="G41" s="512"/>
      <c r="H41" s="512"/>
      <c r="I41" s="199"/>
      <c r="J41" s="199"/>
      <c r="K41" s="1098"/>
      <c r="L41" s="1099"/>
      <c r="M41" s="1098"/>
      <c r="N41" s="1099"/>
      <c r="O41" s="1098"/>
      <c r="P41" s="1098"/>
      <c r="Q41" s="329"/>
      <c r="R41" s="841">
        <f t="shared" si="8"/>
        <v>0</v>
      </c>
      <c r="S41" s="328">
        <f>Y41-X41-U41-T41</f>
        <v>11.220020000000021</v>
      </c>
      <c r="T41" s="757"/>
      <c r="U41" s="329">
        <v>9.2075200000000006</v>
      </c>
      <c r="V41" s="329"/>
      <c r="W41" s="329"/>
      <c r="X41" s="329"/>
      <c r="Y41" s="329">
        <v>20.427540000000022</v>
      </c>
      <c r="Z41" s="898"/>
      <c r="AA41" s="326"/>
      <c r="AB41" s="1053"/>
      <c r="AC41" s="1068"/>
      <c r="AE41" s="150"/>
    </row>
    <row r="42" spans="1:35" ht="43.5" x14ac:dyDescent="0.25">
      <c r="A42" s="140">
        <v>1</v>
      </c>
      <c r="B42" s="456" t="s">
        <v>296</v>
      </c>
      <c r="C42" s="408"/>
      <c r="D42" s="9"/>
      <c r="E42" s="125">
        <f>E44+E48+E49+E50*5</f>
        <v>0</v>
      </c>
      <c r="F42" s="125">
        <f>F44+F48+F49+F50*5</f>
        <v>0</v>
      </c>
      <c r="G42" s="125">
        <f>G44+G48+G49+G50*5</f>
        <v>38</v>
      </c>
      <c r="H42" s="283" t="e">
        <f>G42/F42*100</f>
        <v>#DIV/0!</v>
      </c>
      <c r="I42" s="199"/>
      <c r="J42" s="199"/>
      <c r="K42" s="1098"/>
      <c r="L42" s="1099"/>
      <c r="M42" s="1098"/>
      <c r="N42" s="1098"/>
      <c r="O42" s="1098"/>
      <c r="P42" s="1098"/>
      <c r="Q42" s="329"/>
      <c r="R42" s="841">
        <f t="shared" si="8"/>
        <v>0</v>
      </c>
      <c r="S42" s="329">
        <f>Y42-X42-U42</f>
        <v>0</v>
      </c>
      <c r="T42" s="757"/>
      <c r="U42" s="329"/>
      <c r="V42" s="329">
        <f>S42-R42</f>
        <v>0</v>
      </c>
      <c r="W42" s="329"/>
      <c r="X42" s="329"/>
      <c r="Y42" s="329"/>
      <c r="Z42" s="925"/>
      <c r="AA42" s="326"/>
      <c r="AB42" s="1053"/>
      <c r="AC42" s="1068"/>
      <c r="AE42" s="150"/>
    </row>
    <row r="43" spans="1:35" x14ac:dyDescent="0.25">
      <c r="A43" s="140">
        <v>1</v>
      </c>
      <c r="B43" s="310" t="s">
        <v>297</v>
      </c>
      <c r="C43" s="408"/>
      <c r="D43" s="9"/>
      <c r="E43" s="125"/>
      <c r="F43" s="126"/>
      <c r="G43" s="126"/>
      <c r="H43" s="126"/>
      <c r="I43" s="199"/>
      <c r="J43" s="199"/>
      <c r="K43" s="1098"/>
      <c r="L43" s="1099"/>
      <c r="M43" s="1098"/>
      <c r="N43" s="1098"/>
      <c r="O43" s="1098"/>
      <c r="P43" s="1098"/>
      <c r="Q43" s="329"/>
      <c r="R43" s="326"/>
      <c r="S43" s="329"/>
      <c r="T43" s="757"/>
      <c r="U43" s="329"/>
      <c r="V43" s="329"/>
      <c r="W43" s="329"/>
      <c r="X43" s="329"/>
      <c r="Y43" s="329"/>
      <c r="Z43" s="925"/>
      <c r="AA43" s="326"/>
      <c r="AB43" s="1053"/>
      <c r="AC43" s="1068"/>
      <c r="AE43" s="150"/>
    </row>
    <row r="44" spans="1:35" ht="30" x14ac:dyDescent="0.25">
      <c r="A44" s="140">
        <v>1</v>
      </c>
      <c r="B44" s="457" t="s">
        <v>423</v>
      </c>
      <c r="C44" s="408"/>
      <c r="D44" s="9"/>
      <c r="E44" s="126">
        <f>E45+E46/4+E47</f>
        <v>0</v>
      </c>
      <c r="F44" s="126">
        <f>F45+F46/4+F47</f>
        <v>0</v>
      </c>
      <c r="G44" s="126">
        <f>G45+G46/4+G47</f>
        <v>35</v>
      </c>
      <c r="H44" s="126" t="e">
        <f>G44/F44*100</f>
        <v>#DIV/0!</v>
      </c>
      <c r="I44" s="199"/>
      <c r="J44" s="199"/>
      <c r="K44" s="1098"/>
      <c r="L44" s="1099"/>
      <c r="M44" s="1098"/>
      <c r="N44" s="1098"/>
      <c r="O44" s="1098"/>
      <c r="P44" s="1098"/>
      <c r="Q44" s="329"/>
      <c r="R44" s="326"/>
      <c r="S44" s="329"/>
      <c r="T44" s="757"/>
      <c r="U44" s="329"/>
      <c r="V44" s="329"/>
      <c r="W44" s="329"/>
      <c r="X44" s="329"/>
      <c r="Y44" s="329"/>
      <c r="Z44" s="925"/>
      <c r="AA44" s="326"/>
      <c r="AB44" s="1053"/>
      <c r="AC44" s="1068"/>
      <c r="AE44" s="150"/>
    </row>
    <row r="45" spans="1:35" x14ac:dyDescent="0.25">
      <c r="A45" s="140">
        <v>1</v>
      </c>
      <c r="B45" s="310" t="s">
        <v>424</v>
      </c>
      <c r="C45" s="408"/>
      <c r="D45" s="9"/>
      <c r="E45" s="126"/>
      <c r="F45" s="126">
        <f>E45/12*$B$4</f>
        <v>0</v>
      </c>
      <c r="G45" s="126">
        <v>35</v>
      </c>
      <c r="H45" s="126" t="e">
        <f>G45/F45*100</f>
        <v>#DIV/0!</v>
      </c>
      <c r="I45" s="199"/>
      <c r="J45" s="199"/>
      <c r="K45" s="1098"/>
      <c r="L45" s="1098"/>
      <c r="M45" s="1098"/>
      <c r="N45" s="1098"/>
      <c r="O45" s="1098"/>
      <c r="P45" s="1098"/>
      <c r="Q45" s="329"/>
      <c r="R45" s="326"/>
      <c r="S45" s="329">
        <f>Y45-X45</f>
        <v>0</v>
      </c>
      <c r="T45" s="757"/>
      <c r="U45" s="329"/>
      <c r="V45" s="329"/>
      <c r="W45" s="329"/>
      <c r="X45" s="329"/>
      <c r="Y45" s="329"/>
      <c r="Z45" s="925"/>
      <c r="AA45" s="326"/>
      <c r="AB45" s="1053"/>
      <c r="AC45" s="1068"/>
      <c r="AE45" s="150"/>
    </row>
    <row r="46" spans="1:35" s="2225" customFormat="1" ht="30" x14ac:dyDescent="0.25">
      <c r="A46" s="2225">
        <v>1</v>
      </c>
      <c r="B46" s="310" t="s">
        <v>425</v>
      </c>
      <c r="C46" s="408"/>
      <c r="D46" s="9"/>
      <c r="E46" s="126"/>
      <c r="F46" s="126">
        <f>E46/12*$B$4</f>
        <v>0</v>
      </c>
      <c r="G46" s="126"/>
      <c r="H46" s="126" t="e">
        <f>G46/F46*100</f>
        <v>#DIV/0!</v>
      </c>
      <c r="I46" s="199"/>
      <c r="J46" s="199"/>
      <c r="K46" s="1098"/>
      <c r="L46" s="1098"/>
      <c r="M46" s="1098"/>
      <c r="N46" s="1098"/>
      <c r="O46" s="1098"/>
      <c r="P46" s="1098"/>
      <c r="Q46" s="329"/>
      <c r="R46" s="326"/>
      <c r="S46" s="329"/>
      <c r="T46" s="757"/>
      <c r="U46" s="329"/>
      <c r="V46" s="329"/>
      <c r="W46" s="329"/>
      <c r="X46" s="329"/>
      <c r="Y46" s="329"/>
      <c r="Z46" s="925"/>
      <c r="AA46" s="326"/>
      <c r="AB46" s="1053"/>
      <c r="AC46" s="1068"/>
      <c r="AE46" s="150"/>
    </row>
    <row r="47" spans="1:35" ht="45" x14ac:dyDescent="0.25">
      <c r="A47" s="140">
        <v>1</v>
      </c>
      <c r="B47" s="310" t="s">
        <v>426</v>
      </c>
      <c r="C47" s="408"/>
      <c r="D47" s="9"/>
      <c r="E47" s="126"/>
      <c r="F47" s="126">
        <f>E47/12*$B$4</f>
        <v>0</v>
      </c>
      <c r="G47" s="126"/>
      <c r="H47" s="126" t="e">
        <f>G47/F47*100</f>
        <v>#DIV/0!</v>
      </c>
      <c r="I47" s="199"/>
      <c r="J47" s="199"/>
      <c r="K47" s="1098"/>
      <c r="L47" s="1098"/>
      <c r="M47" s="1098"/>
      <c r="N47" s="1098"/>
      <c r="O47" s="1098"/>
      <c r="P47" s="1098"/>
      <c r="Q47" s="329"/>
      <c r="R47" s="326"/>
      <c r="S47" s="329">
        <f>Y47-X47</f>
        <v>0</v>
      </c>
      <c r="T47" s="757"/>
      <c r="U47" s="329"/>
      <c r="V47" s="329"/>
      <c r="W47" s="329"/>
      <c r="X47" s="329"/>
      <c r="Y47" s="329"/>
      <c r="Z47" s="925"/>
      <c r="AA47" s="326"/>
      <c r="AB47" s="1053"/>
      <c r="AC47" s="1068"/>
      <c r="AE47" s="150"/>
    </row>
    <row r="48" spans="1:35" ht="60" x14ac:dyDescent="0.25">
      <c r="A48" s="140">
        <v>1</v>
      </c>
      <c r="B48" s="310" t="s">
        <v>427</v>
      </c>
      <c r="C48" s="408"/>
      <c r="D48" s="9"/>
      <c r="E48" s="126"/>
      <c r="F48" s="126"/>
      <c r="G48" s="126"/>
      <c r="H48" s="126"/>
      <c r="I48" s="199"/>
      <c r="J48" s="199"/>
      <c r="K48" s="1098"/>
      <c r="L48" s="1098"/>
      <c r="M48" s="1098"/>
      <c r="N48" s="1098"/>
      <c r="O48" s="1098"/>
      <c r="P48" s="1098"/>
      <c r="Q48" s="330"/>
      <c r="R48" s="845"/>
      <c r="S48" s="329"/>
      <c r="T48" s="1100"/>
      <c r="U48" s="330"/>
      <c r="V48" s="330"/>
      <c r="W48" s="330"/>
      <c r="X48" s="330"/>
      <c r="Y48" s="330"/>
      <c r="Z48" s="925"/>
      <c r="AA48" s="845"/>
      <c r="AB48" s="1053"/>
      <c r="AC48" s="1068"/>
      <c r="AE48" s="150"/>
    </row>
    <row r="49" spans="1:31" ht="45" x14ac:dyDescent="0.25">
      <c r="A49" s="140">
        <v>1</v>
      </c>
      <c r="B49" s="309" t="s">
        <v>428</v>
      </c>
      <c r="C49" s="408"/>
      <c r="D49" s="9"/>
      <c r="E49" s="126"/>
      <c r="F49" s="126">
        <f>E49/12*$B$4</f>
        <v>0</v>
      </c>
      <c r="G49" s="126">
        <v>3</v>
      </c>
      <c r="H49" s="126" t="e">
        <f t="shared" ref="H49:H71" si="9">G49/F49*100</f>
        <v>#DIV/0!</v>
      </c>
      <c r="I49" s="199"/>
      <c r="J49" s="199"/>
      <c r="K49" s="1098"/>
      <c r="L49" s="1098"/>
      <c r="M49" s="1098"/>
      <c r="N49" s="1098"/>
      <c r="O49" s="1098"/>
      <c r="P49" s="1098"/>
      <c r="Q49" s="330"/>
      <c r="R49" s="845"/>
      <c r="S49" s="329"/>
      <c r="T49" s="1100"/>
      <c r="U49" s="330"/>
      <c r="V49" s="330"/>
      <c r="W49" s="330"/>
      <c r="X49" s="330"/>
      <c r="Y49" s="330"/>
      <c r="Z49" s="925"/>
      <c r="AA49" s="845"/>
      <c r="AB49" s="1053"/>
      <c r="AC49" s="1068"/>
      <c r="AE49" s="150"/>
    </row>
    <row r="50" spans="1:31" s="2225" customFormat="1" ht="57" x14ac:dyDescent="0.25">
      <c r="B50" s="3203" t="s">
        <v>647</v>
      </c>
      <c r="C50" s="408"/>
      <c r="D50" s="9"/>
      <c r="E50" s="555">
        <f>E51+E52</f>
        <v>0</v>
      </c>
      <c r="F50" s="126">
        <f t="shared" ref="F50:G50" si="10">F51+F52</f>
        <v>0</v>
      </c>
      <c r="G50" s="126">
        <f t="shared" si="10"/>
        <v>0</v>
      </c>
      <c r="H50" s="126" t="e">
        <f t="shared" si="9"/>
        <v>#DIV/0!</v>
      </c>
      <c r="I50" s="199"/>
      <c r="J50" s="199"/>
      <c r="K50" s="1098"/>
      <c r="L50" s="1098"/>
      <c r="M50" s="1098"/>
      <c r="N50" s="1098"/>
      <c r="O50" s="1098"/>
      <c r="P50" s="1098"/>
      <c r="Q50" s="330"/>
      <c r="R50" s="845"/>
      <c r="S50" s="329"/>
      <c r="T50" s="1100"/>
      <c r="U50" s="330"/>
      <c r="V50" s="330"/>
      <c r="W50" s="330"/>
      <c r="X50" s="330"/>
      <c r="Y50" s="330"/>
      <c r="Z50" s="925"/>
      <c r="AA50" s="845"/>
      <c r="AB50" s="1053"/>
      <c r="AC50" s="1068"/>
      <c r="AE50" s="150"/>
    </row>
    <row r="51" spans="1:31" s="2225" customFormat="1" ht="30" x14ac:dyDescent="0.25">
      <c r="B51" s="309" t="s">
        <v>648</v>
      </c>
      <c r="C51" s="408"/>
      <c r="D51" s="9"/>
      <c r="E51" s="126"/>
      <c r="F51" s="126">
        <f t="shared" ref="F51:F52" si="11">E51/12*$B$4</f>
        <v>0</v>
      </c>
      <c r="G51" s="126"/>
      <c r="H51" s="126" t="e">
        <f t="shared" si="9"/>
        <v>#DIV/0!</v>
      </c>
      <c r="I51" s="199"/>
      <c r="J51" s="199"/>
      <c r="K51" s="1098"/>
      <c r="L51" s="1098"/>
      <c r="M51" s="1098"/>
      <c r="N51" s="1098"/>
      <c r="O51" s="1098"/>
      <c r="P51" s="1098"/>
      <c r="Q51" s="330"/>
      <c r="R51" s="845"/>
      <c r="S51" s="329"/>
      <c r="T51" s="1100"/>
      <c r="U51" s="330"/>
      <c r="V51" s="330"/>
      <c r="W51" s="330"/>
      <c r="X51" s="330"/>
      <c r="Y51" s="330"/>
      <c r="Z51" s="925"/>
      <c r="AA51" s="845"/>
      <c r="AB51" s="1053"/>
      <c r="AC51" s="1068"/>
      <c r="AE51" s="150"/>
    </row>
    <row r="52" spans="1:31" s="2225" customFormat="1" ht="30" x14ac:dyDescent="0.25">
      <c r="B52" s="309" t="s">
        <v>649</v>
      </c>
      <c r="C52" s="408"/>
      <c r="D52" s="9"/>
      <c r="E52" s="126"/>
      <c r="F52" s="126">
        <f t="shared" si="11"/>
        <v>0</v>
      </c>
      <c r="G52" s="126"/>
      <c r="H52" s="126" t="e">
        <f t="shared" si="9"/>
        <v>#DIV/0!</v>
      </c>
      <c r="I52" s="199"/>
      <c r="J52" s="199"/>
      <c r="K52" s="1098"/>
      <c r="L52" s="1098"/>
      <c r="M52" s="1098"/>
      <c r="N52" s="1098"/>
      <c r="O52" s="1098"/>
      <c r="P52" s="1098"/>
      <c r="Q52" s="330"/>
      <c r="R52" s="845"/>
      <c r="S52" s="329"/>
      <c r="T52" s="1100"/>
      <c r="U52" s="330"/>
      <c r="V52" s="330"/>
      <c r="W52" s="330"/>
      <c r="X52" s="330"/>
      <c r="Y52" s="330"/>
      <c r="Z52" s="925"/>
      <c r="AA52" s="845"/>
      <c r="AB52" s="1053"/>
      <c r="AC52" s="1068"/>
      <c r="AE52" s="150"/>
    </row>
    <row r="53" spans="1:31" ht="43.5" x14ac:dyDescent="0.25">
      <c r="A53" s="140">
        <v>1</v>
      </c>
      <c r="B53" s="456" t="s">
        <v>307</v>
      </c>
      <c r="C53" s="408"/>
      <c r="D53" s="9"/>
      <c r="E53" s="126">
        <f>E54</f>
        <v>0</v>
      </c>
      <c r="F53" s="126">
        <f>F54</f>
        <v>0</v>
      </c>
      <c r="G53" s="126">
        <f>G54</f>
        <v>0</v>
      </c>
      <c r="H53" s="126" t="e">
        <f t="shared" si="9"/>
        <v>#DIV/0!</v>
      </c>
      <c r="I53" s="199"/>
      <c r="J53" s="199"/>
      <c r="K53" s="1098"/>
      <c r="L53" s="1098"/>
      <c r="M53" s="1098"/>
      <c r="N53" s="1098"/>
      <c r="O53" s="1098"/>
      <c r="P53" s="1098"/>
      <c r="Q53" s="330"/>
      <c r="R53" s="845"/>
      <c r="S53" s="329"/>
      <c r="T53" s="1100"/>
      <c r="U53" s="330"/>
      <c r="V53" s="330"/>
      <c r="W53" s="330"/>
      <c r="X53" s="330"/>
      <c r="Y53" s="330"/>
      <c r="Z53" s="925"/>
      <c r="AA53" s="845"/>
      <c r="AB53" s="1053"/>
      <c r="AC53" s="1068"/>
      <c r="AE53" s="150"/>
    </row>
    <row r="54" spans="1:31" s="2225" customFormat="1" x14ac:dyDescent="0.25">
      <c r="A54" s="2225">
        <v>1</v>
      </c>
      <c r="B54" s="310" t="s">
        <v>314</v>
      </c>
      <c r="C54" s="408"/>
      <c r="D54" s="9"/>
      <c r="E54" s="126">
        <f>E55/9.4</f>
        <v>0</v>
      </c>
      <c r="F54" s="126">
        <f>F55/9.4</f>
        <v>0</v>
      </c>
      <c r="G54" s="126">
        <f>G55/9.4</f>
        <v>0</v>
      </c>
      <c r="H54" s="126" t="e">
        <f t="shared" si="9"/>
        <v>#DIV/0!</v>
      </c>
      <c r="I54" s="199"/>
      <c r="J54" s="199"/>
      <c r="K54" s="1098"/>
      <c r="L54" s="1098"/>
      <c r="M54" s="1098"/>
      <c r="N54" s="1098"/>
      <c r="O54" s="1098"/>
      <c r="P54" s="1098"/>
      <c r="Q54" s="330"/>
      <c r="R54" s="845"/>
      <c r="S54" s="329"/>
      <c r="T54" s="1100"/>
      <c r="U54" s="330"/>
      <c r="V54" s="330"/>
      <c r="W54" s="330"/>
      <c r="X54" s="330"/>
      <c r="Y54" s="330"/>
      <c r="Z54" s="925"/>
      <c r="AA54" s="845"/>
      <c r="AB54" s="1053"/>
      <c r="AC54" s="1068"/>
      <c r="AE54" s="150"/>
    </row>
    <row r="55" spans="1:31" s="2225" customFormat="1" x14ac:dyDescent="0.25">
      <c r="A55" s="2225">
        <v>1</v>
      </c>
      <c r="B55" s="466" t="s">
        <v>315</v>
      </c>
      <c r="C55" s="408"/>
      <c r="D55" s="9"/>
      <c r="E55" s="126"/>
      <c r="F55" s="126">
        <f>E55/12*$B$4</f>
        <v>0</v>
      </c>
      <c r="G55" s="126"/>
      <c r="H55" s="126" t="e">
        <f t="shared" si="9"/>
        <v>#DIV/0!</v>
      </c>
      <c r="I55" s="199"/>
      <c r="J55" s="199"/>
      <c r="K55" s="1098"/>
      <c r="L55" s="1098"/>
      <c r="M55" s="1098"/>
      <c r="N55" s="1098"/>
      <c r="O55" s="1098"/>
      <c r="P55" s="1098"/>
      <c r="Q55" s="330"/>
      <c r="R55" s="845"/>
      <c r="S55" s="329"/>
      <c r="T55" s="1100"/>
      <c r="U55" s="330"/>
      <c r="V55" s="330"/>
      <c r="W55" s="330"/>
      <c r="X55" s="330"/>
      <c r="Y55" s="330"/>
      <c r="Z55" s="925"/>
      <c r="AA55" s="845"/>
      <c r="AB55" s="1053"/>
      <c r="AC55" s="1068"/>
      <c r="AE55" s="150"/>
    </row>
    <row r="56" spans="1:31" ht="57.75" x14ac:dyDescent="0.25">
      <c r="A56" s="140">
        <v>1</v>
      </c>
      <c r="B56" s="456" t="s">
        <v>299</v>
      </c>
      <c r="C56" s="408"/>
      <c r="D56" s="9"/>
      <c r="E56" s="126"/>
      <c r="F56" s="126">
        <f>E56/12*$B$4</f>
        <v>0</v>
      </c>
      <c r="G56" s="126">
        <v>133</v>
      </c>
      <c r="H56" s="126" t="e">
        <f t="shared" si="9"/>
        <v>#DIV/0!</v>
      </c>
      <c r="I56" s="199"/>
      <c r="J56" s="199"/>
      <c r="K56" s="1098"/>
      <c r="L56" s="1098"/>
      <c r="M56" s="1098"/>
      <c r="N56" s="1098"/>
      <c r="O56" s="1098"/>
      <c r="P56" s="1098"/>
      <c r="Q56" s="330"/>
      <c r="R56" s="845"/>
      <c r="S56" s="329">
        <f>Y56-X56-U56</f>
        <v>183.14632</v>
      </c>
      <c r="T56" s="1100"/>
      <c r="U56" s="330"/>
      <c r="V56" s="330"/>
      <c r="W56" s="330"/>
      <c r="X56" s="330"/>
      <c r="Y56" s="330">
        <v>183.14632</v>
      </c>
      <c r="Z56" s="925"/>
      <c r="AA56" s="845"/>
      <c r="AB56" s="1053"/>
      <c r="AC56" s="1068"/>
      <c r="AE56" s="150"/>
    </row>
    <row r="57" spans="1:31" x14ac:dyDescent="0.25">
      <c r="A57" s="140">
        <v>1</v>
      </c>
      <c r="B57" s="1101" t="s">
        <v>131</v>
      </c>
      <c r="C57" s="1102"/>
      <c r="D57" s="2224"/>
      <c r="E57" s="259">
        <f>SUM(E58:E91)</f>
        <v>0</v>
      </c>
      <c r="F57" s="259">
        <f>SUM(F58:F91)</f>
        <v>0</v>
      </c>
      <c r="G57" s="259">
        <f>SUM(G58:G91)</f>
        <v>188</v>
      </c>
      <c r="H57" s="512" t="e">
        <f t="shared" si="9"/>
        <v>#DIV/0!</v>
      </c>
      <c r="I57" s="199"/>
      <c r="J57" s="199"/>
      <c r="K57" s="156"/>
      <c r="L57" s="156"/>
      <c r="M57" s="156"/>
      <c r="N57" s="156"/>
      <c r="O57" s="156"/>
      <c r="P57" s="156"/>
      <c r="Q57" s="329"/>
      <c r="R57" s="841">
        <f t="shared" ref="R57" si="12">Q57/12*$B$4</f>
        <v>0</v>
      </c>
      <c r="S57" s="329">
        <f>Y57-X57-U57</f>
        <v>100.89400000000001</v>
      </c>
      <c r="T57" s="757">
        <f>SUM(T58:T94)</f>
        <v>0</v>
      </c>
      <c r="U57" s="330"/>
      <c r="V57" s="330"/>
      <c r="W57" s="330"/>
      <c r="X57" s="330"/>
      <c r="Y57" s="329">
        <v>100.89400000000001</v>
      </c>
      <c r="Z57" s="886"/>
      <c r="AA57" s="326"/>
      <c r="AB57" s="1053"/>
      <c r="AC57" s="1068"/>
      <c r="AE57" s="150"/>
    </row>
    <row r="58" spans="1:31" ht="30" x14ac:dyDescent="0.25">
      <c r="A58" s="140">
        <v>1</v>
      </c>
      <c r="B58" s="300" t="s">
        <v>239</v>
      </c>
      <c r="C58" s="1103"/>
      <c r="D58" s="1104"/>
      <c r="E58" s="228"/>
      <c r="F58" s="126">
        <f t="shared" ref="F58:F91" si="13">E58/12*$B$4</f>
        <v>0</v>
      </c>
      <c r="G58" s="126">
        <v>68</v>
      </c>
      <c r="H58" s="126" t="e">
        <f t="shared" si="9"/>
        <v>#DIV/0!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26"/>
      <c r="S58" s="329"/>
      <c r="T58" s="757"/>
      <c r="U58" s="330"/>
      <c r="V58" s="330"/>
      <c r="W58" s="330"/>
      <c r="X58" s="330"/>
      <c r="Y58" s="329"/>
      <c r="Z58" s="925"/>
      <c r="AA58" s="326"/>
      <c r="AB58" s="1053"/>
      <c r="AC58" s="1068"/>
      <c r="AE58" s="150"/>
    </row>
    <row r="59" spans="1:31" ht="30" x14ac:dyDescent="0.25">
      <c r="A59" s="140">
        <v>1</v>
      </c>
      <c r="B59" s="300" t="s">
        <v>116</v>
      </c>
      <c r="C59" s="1105"/>
      <c r="D59" s="2224"/>
      <c r="E59" s="228"/>
      <c r="F59" s="126">
        <f t="shared" si="13"/>
        <v>0</v>
      </c>
      <c r="G59" s="127"/>
      <c r="H59" s="127" t="e">
        <f t="shared" si="9"/>
        <v>#DIV/0!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6"/>
      <c r="S59" s="329"/>
      <c r="T59" s="757"/>
      <c r="U59" s="330"/>
      <c r="V59" s="330"/>
      <c r="W59" s="330"/>
      <c r="X59" s="330"/>
      <c r="Y59" s="329"/>
      <c r="Z59" s="894"/>
      <c r="AA59" s="326"/>
      <c r="AB59" s="1053"/>
      <c r="AC59" s="1068"/>
      <c r="AE59" s="150"/>
    </row>
    <row r="60" spans="1:31" s="2225" customFormat="1" x14ac:dyDescent="0.25">
      <c r="A60" s="2225">
        <v>1</v>
      </c>
      <c r="B60" s="300" t="s">
        <v>240</v>
      </c>
      <c r="C60" s="1105"/>
      <c r="D60" s="2224"/>
      <c r="E60" s="228"/>
      <c r="F60" s="126">
        <f t="shared" si="13"/>
        <v>0</v>
      </c>
      <c r="G60" s="127"/>
      <c r="H60" s="127" t="e">
        <f t="shared" si="9"/>
        <v>#DIV/0!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6"/>
      <c r="S60" s="329"/>
      <c r="T60" s="757"/>
      <c r="U60" s="330"/>
      <c r="V60" s="330"/>
      <c r="W60" s="330"/>
      <c r="X60" s="330"/>
      <c r="Y60" s="329"/>
      <c r="Z60" s="894"/>
      <c r="AA60" s="326"/>
      <c r="AB60" s="1053"/>
      <c r="AC60" s="1068"/>
      <c r="AE60" s="150"/>
    </row>
    <row r="61" spans="1:31" s="2225" customFormat="1" ht="30" x14ac:dyDescent="0.25">
      <c r="A61" s="2225">
        <v>1</v>
      </c>
      <c r="B61" s="300" t="s">
        <v>474</v>
      </c>
      <c r="C61" s="1105"/>
      <c r="D61" s="2224"/>
      <c r="E61" s="228"/>
      <c r="F61" s="126">
        <f t="shared" si="13"/>
        <v>0</v>
      </c>
      <c r="G61" s="127"/>
      <c r="H61" s="127" t="e">
        <f t="shared" si="9"/>
        <v>#DIV/0!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6"/>
      <c r="S61" s="329"/>
      <c r="T61" s="757"/>
      <c r="U61" s="330"/>
      <c r="V61" s="330"/>
      <c r="W61" s="330"/>
      <c r="X61" s="330"/>
      <c r="Y61" s="329"/>
      <c r="Z61" s="894"/>
      <c r="AA61" s="326"/>
      <c r="AB61" s="1053"/>
      <c r="AC61" s="1068"/>
      <c r="AE61" s="150"/>
    </row>
    <row r="62" spans="1:31" ht="45" x14ac:dyDescent="0.25">
      <c r="A62" s="140">
        <v>1</v>
      </c>
      <c r="B62" s="300" t="s">
        <v>241</v>
      </c>
      <c r="C62" s="409"/>
      <c r="D62" s="1104"/>
      <c r="E62" s="228"/>
      <c r="F62" s="126">
        <f t="shared" si="13"/>
        <v>0</v>
      </c>
      <c r="G62" s="126"/>
      <c r="H62" s="126" t="e">
        <f t="shared" si="9"/>
        <v>#DIV/0!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6"/>
      <c r="S62" s="329"/>
      <c r="T62" s="757"/>
      <c r="U62" s="330"/>
      <c r="V62" s="330"/>
      <c r="W62" s="330"/>
      <c r="X62" s="330"/>
      <c r="Y62" s="329"/>
      <c r="Z62" s="925"/>
      <c r="AA62" s="326"/>
      <c r="AB62" s="1053"/>
      <c r="AC62" s="1068"/>
      <c r="AE62" s="150"/>
    </row>
    <row r="63" spans="1:31" x14ac:dyDescent="0.25">
      <c r="A63" s="140">
        <v>1</v>
      </c>
      <c r="B63" s="300" t="s">
        <v>61</v>
      </c>
      <c r="C63" s="1106"/>
      <c r="D63" s="1104"/>
      <c r="E63" s="228"/>
      <c r="F63" s="126">
        <f t="shared" si="13"/>
        <v>0</v>
      </c>
      <c r="G63" s="126"/>
      <c r="H63" s="126" t="e">
        <f t="shared" si="9"/>
        <v>#DIV/0!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6"/>
      <c r="S63" s="329"/>
      <c r="T63" s="1107"/>
      <c r="U63" s="341"/>
      <c r="V63" s="330"/>
      <c r="W63" s="330"/>
      <c r="X63" s="330"/>
      <c r="Y63" s="329"/>
      <c r="Z63" s="925"/>
      <c r="AA63" s="326"/>
      <c r="AB63" s="1053"/>
      <c r="AC63" s="1068"/>
      <c r="AE63" s="150"/>
    </row>
    <row r="64" spans="1:31" s="2225" customFormat="1" ht="45" x14ac:dyDescent="0.25">
      <c r="A64" s="2225">
        <v>1</v>
      </c>
      <c r="B64" s="300" t="s">
        <v>416</v>
      </c>
      <c r="C64" s="1106"/>
      <c r="D64" s="1104"/>
      <c r="E64" s="228"/>
      <c r="F64" s="126">
        <f t="shared" si="13"/>
        <v>0</v>
      </c>
      <c r="G64" s="126"/>
      <c r="H64" s="126" t="e">
        <f t="shared" si="9"/>
        <v>#DIV/0!</v>
      </c>
      <c r="I64" s="199"/>
      <c r="J64" s="199"/>
      <c r="K64" s="156"/>
      <c r="L64" s="156"/>
      <c r="M64" s="156"/>
      <c r="N64" s="156"/>
      <c r="O64" s="156"/>
      <c r="P64" s="156"/>
      <c r="Q64" s="331"/>
      <c r="R64" s="326"/>
      <c r="S64" s="329"/>
      <c r="T64" s="1107"/>
      <c r="U64" s="341"/>
      <c r="V64" s="330"/>
      <c r="W64" s="330"/>
      <c r="X64" s="330"/>
      <c r="Y64" s="329"/>
      <c r="Z64" s="925"/>
      <c r="AA64" s="326"/>
      <c r="AB64" s="1053"/>
      <c r="AC64" s="1068"/>
      <c r="AE64" s="150"/>
    </row>
    <row r="65" spans="1:31" x14ac:dyDescent="0.25">
      <c r="A65" s="140">
        <v>1</v>
      </c>
      <c r="B65" s="300" t="s">
        <v>242</v>
      </c>
      <c r="C65" s="1106"/>
      <c r="D65" s="1104"/>
      <c r="E65" s="228"/>
      <c r="F65" s="126">
        <f t="shared" si="13"/>
        <v>0</v>
      </c>
      <c r="G65" s="126"/>
      <c r="H65" s="126" t="e">
        <f t="shared" si="9"/>
        <v>#DIV/0!</v>
      </c>
      <c r="I65" s="199"/>
      <c r="J65" s="199"/>
      <c r="K65" s="156"/>
      <c r="L65" s="156"/>
      <c r="M65" s="156"/>
      <c r="N65" s="156"/>
      <c r="O65" s="156"/>
      <c r="P65" s="156"/>
      <c r="Q65" s="330"/>
      <c r="R65" s="326"/>
      <c r="S65" s="329"/>
      <c r="T65" s="757"/>
      <c r="U65" s="330"/>
      <c r="V65" s="330"/>
      <c r="W65" s="330"/>
      <c r="X65" s="330"/>
      <c r="Y65" s="329"/>
      <c r="Z65" s="925"/>
      <c r="AA65" s="326"/>
      <c r="AB65" s="1053"/>
      <c r="AC65" s="1068"/>
      <c r="AE65" s="150"/>
    </row>
    <row r="66" spans="1:31" x14ac:dyDescent="0.25">
      <c r="A66" s="140">
        <v>1</v>
      </c>
      <c r="B66" s="300" t="s">
        <v>119</v>
      </c>
      <c r="C66" s="1108"/>
      <c r="D66" s="2224"/>
      <c r="E66" s="228"/>
      <c r="F66" s="126">
        <f t="shared" si="13"/>
        <v>0</v>
      </c>
      <c r="G66" s="127"/>
      <c r="H66" s="127" t="e">
        <f t="shared" si="9"/>
        <v>#DIV/0!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26"/>
      <c r="S66" s="329"/>
      <c r="T66" s="757"/>
      <c r="U66" s="330"/>
      <c r="V66" s="330"/>
      <c r="W66" s="330"/>
      <c r="X66" s="330"/>
      <c r="Y66" s="329"/>
      <c r="Z66" s="894"/>
      <c r="AA66" s="326"/>
      <c r="AB66" s="1053"/>
      <c r="AC66" s="1068"/>
      <c r="AE66" s="150"/>
    </row>
    <row r="67" spans="1:31" x14ac:dyDescent="0.25">
      <c r="A67" s="140">
        <v>1</v>
      </c>
      <c r="B67" s="300" t="s">
        <v>64</v>
      </c>
      <c r="C67" s="409"/>
      <c r="D67" s="1104"/>
      <c r="E67" s="228"/>
      <c r="F67" s="126">
        <f t="shared" si="13"/>
        <v>0</v>
      </c>
      <c r="G67" s="126">
        <v>16</v>
      </c>
      <c r="H67" s="126" t="e">
        <f t="shared" si="9"/>
        <v>#DIV/0!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26"/>
      <c r="S67" s="329"/>
      <c r="T67" s="757"/>
      <c r="U67" s="330"/>
      <c r="V67" s="330"/>
      <c r="W67" s="330"/>
      <c r="X67" s="330"/>
      <c r="Y67" s="329"/>
      <c r="Z67" s="925"/>
      <c r="AA67" s="326"/>
      <c r="AB67" s="1053"/>
      <c r="AC67" s="1068"/>
      <c r="AE67" s="150"/>
    </row>
    <row r="68" spans="1:31" ht="30" x14ac:dyDescent="0.25">
      <c r="A68" s="140">
        <v>1</v>
      </c>
      <c r="B68" s="300" t="s">
        <v>121</v>
      </c>
      <c r="C68" s="409"/>
      <c r="D68" s="1104"/>
      <c r="E68" s="228"/>
      <c r="F68" s="126">
        <f t="shared" si="13"/>
        <v>0</v>
      </c>
      <c r="G68" s="126">
        <v>1</v>
      </c>
      <c r="H68" s="126" t="e">
        <f t="shared" si="9"/>
        <v>#DIV/0!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26"/>
      <c r="S68" s="329"/>
      <c r="T68" s="757"/>
      <c r="U68" s="330"/>
      <c r="V68" s="330"/>
      <c r="W68" s="330"/>
      <c r="X68" s="330"/>
      <c r="Y68" s="329"/>
      <c r="Z68" s="925"/>
      <c r="AA68" s="326"/>
      <c r="AB68" s="1053"/>
      <c r="AC68" s="1068"/>
      <c r="AE68" s="150"/>
    </row>
    <row r="69" spans="1:31" x14ac:dyDescent="0.25">
      <c r="A69" s="140">
        <v>1</v>
      </c>
      <c r="B69" s="300" t="s">
        <v>112</v>
      </c>
      <c r="C69" s="409"/>
      <c r="D69" s="1104"/>
      <c r="E69" s="228"/>
      <c r="F69" s="126">
        <f t="shared" si="13"/>
        <v>0</v>
      </c>
      <c r="G69" s="126">
        <v>44</v>
      </c>
      <c r="H69" s="126" t="e">
        <f t="shared" si="9"/>
        <v>#DIV/0!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26"/>
      <c r="S69" s="329"/>
      <c r="T69" s="757"/>
      <c r="U69" s="330"/>
      <c r="V69" s="330"/>
      <c r="W69" s="330"/>
      <c r="X69" s="330"/>
      <c r="Y69" s="329"/>
      <c r="Z69" s="925"/>
      <c r="AA69" s="326"/>
      <c r="AB69" s="1053"/>
      <c r="AC69" s="1068"/>
      <c r="AE69" s="150"/>
    </row>
    <row r="70" spans="1:31" s="2225" customFormat="1" ht="30" x14ac:dyDescent="0.25">
      <c r="A70" s="2225">
        <v>1</v>
      </c>
      <c r="B70" s="300" t="s">
        <v>225</v>
      </c>
      <c r="C70" s="409"/>
      <c r="D70" s="1104"/>
      <c r="E70" s="228"/>
      <c r="F70" s="126">
        <f t="shared" si="13"/>
        <v>0</v>
      </c>
      <c r="G70" s="126">
        <v>8</v>
      </c>
      <c r="H70" s="126" t="e">
        <f t="shared" si="9"/>
        <v>#DIV/0!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26"/>
      <c r="S70" s="329"/>
      <c r="T70" s="757"/>
      <c r="U70" s="330"/>
      <c r="V70" s="330"/>
      <c r="W70" s="330"/>
      <c r="X70" s="330"/>
      <c r="Y70" s="329"/>
      <c r="Z70" s="925"/>
      <c r="AA70" s="326"/>
      <c r="AB70" s="1053"/>
      <c r="AC70" s="1068"/>
      <c r="AE70" s="150"/>
    </row>
    <row r="71" spans="1:31" ht="30" x14ac:dyDescent="0.25">
      <c r="A71" s="140">
        <v>1</v>
      </c>
      <c r="B71" s="300" t="s">
        <v>253</v>
      </c>
      <c r="C71" s="409"/>
      <c r="D71" s="1104"/>
      <c r="E71" s="228"/>
      <c r="F71" s="126">
        <f t="shared" si="13"/>
        <v>0</v>
      </c>
      <c r="G71" s="126">
        <v>1</v>
      </c>
      <c r="H71" s="126" t="e">
        <f t="shared" si="9"/>
        <v>#DIV/0!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26"/>
      <c r="S71" s="329"/>
      <c r="T71" s="757"/>
      <c r="U71" s="330"/>
      <c r="V71" s="330"/>
      <c r="W71" s="330"/>
      <c r="X71" s="330"/>
      <c r="Y71" s="329"/>
      <c r="Z71" s="925"/>
      <c r="AA71" s="326"/>
      <c r="AB71" s="1053"/>
      <c r="AC71" s="1068"/>
      <c r="AE71" s="150"/>
    </row>
    <row r="72" spans="1:31" s="2225" customFormat="1" ht="60.75" customHeight="1" x14ac:dyDescent="0.25">
      <c r="A72" s="2225">
        <v>1</v>
      </c>
      <c r="B72" s="300" t="s">
        <v>397</v>
      </c>
      <c r="C72" s="409"/>
      <c r="D72" s="1104"/>
      <c r="E72" s="228"/>
      <c r="F72" s="126">
        <f t="shared" si="13"/>
        <v>0</v>
      </c>
      <c r="G72" s="126"/>
      <c r="H72" s="126"/>
      <c r="I72" s="199"/>
      <c r="J72" s="199"/>
      <c r="K72" s="156"/>
      <c r="L72" s="156"/>
      <c r="M72" s="156"/>
      <c r="N72" s="156"/>
      <c r="O72" s="156"/>
      <c r="P72" s="156"/>
      <c r="Q72" s="330"/>
      <c r="R72" s="326"/>
      <c r="S72" s="329"/>
      <c r="T72" s="757"/>
      <c r="U72" s="330"/>
      <c r="V72" s="330"/>
      <c r="W72" s="330"/>
      <c r="X72" s="330"/>
      <c r="Y72" s="329"/>
      <c r="Z72" s="925"/>
      <c r="AA72" s="326"/>
      <c r="AB72" s="1053"/>
      <c r="AC72" s="1068"/>
      <c r="AE72" s="150"/>
    </row>
    <row r="73" spans="1:31" s="2225" customFormat="1" ht="56.25" customHeight="1" x14ac:dyDescent="0.25">
      <c r="A73" s="2225">
        <v>1</v>
      </c>
      <c r="B73" s="300" t="s">
        <v>398</v>
      </c>
      <c r="C73" s="409"/>
      <c r="D73" s="1104"/>
      <c r="E73" s="228"/>
      <c r="F73" s="126">
        <f t="shared" si="13"/>
        <v>0</v>
      </c>
      <c r="G73" s="126"/>
      <c r="H73" s="126" t="e">
        <f>G73/F73*100</f>
        <v>#DIV/0!</v>
      </c>
      <c r="I73" s="199"/>
      <c r="J73" s="199"/>
      <c r="K73" s="156"/>
      <c r="L73" s="156"/>
      <c r="M73" s="156"/>
      <c r="N73" s="156"/>
      <c r="O73" s="156"/>
      <c r="P73" s="156"/>
      <c r="Q73" s="330"/>
      <c r="R73" s="326"/>
      <c r="S73" s="329"/>
      <c r="T73" s="757"/>
      <c r="U73" s="330"/>
      <c r="V73" s="330"/>
      <c r="W73" s="330"/>
      <c r="X73" s="330"/>
      <c r="Y73" s="329"/>
      <c r="Z73" s="925"/>
      <c r="AA73" s="326"/>
      <c r="AB73" s="1053"/>
      <c r="AC73" s="1068"/>
      <c r="AE73" s="150"/>
    </row>
    <row r="74" spans="1:31" s="2225" customFormat="1" ht="38.25" customHeight="1" x14ac:dyDescent="0.25">
      <c r="A74" s="2225">
        <v>1</v>
      </c>
      <c r="B74" s="300" t="s">
        <v>459</v>
      </c>
      <c r="C74" s="409"/>
      <c r="D74" s="1104"/>
      <c r="E74" s="228"/>
      <c r="F74" s="126">
        <f t="shared" si="13"/>
        <v>0</v>
      </c>
      <c r="G74" s="126"/>
      <c r="H74" s="126"/>
      <c r="I74" s="199"/>
      <c r="J74" s="199"/>
      <c r="K74" s="156"/>
      <c r="L74" s="156"/>
      <c r="M74" s="156"/>
      <c r="N74" s="156"/>
      <c r="O74" s="156"/>
      <c r="P74" s="156"/>
      <c r="Q74" s="330"/>
      <c r="R74" s="326"/>
      <c r="S74" s="329"/>
      <c r="T74" s="757"/>
      <c r="U74" s="330"/>
      <c r="V74" s="330"/>
      <c r="W74" s="330"/>
      <c r="X74" s="330"/>
      <c r="Y74" s="329"/>
      <c r="Z74" s="925"/>
      <c r="AA74" s="326"/>
      <c r="AB74" s="1053"/>
      <c r="AC74" s="1068"/>
      <c r="AE74" s="150"/>
    </row>
    <row r="75" spans="1:31" x14ac:dyDescent="0.25">
      <c r="A75" s="140">
        <v>1</v>
      </c>
      <c r="B75" s="300" t="s">
        <v>123</v>
      </c>
      <c r="C75" s="409"/>
      <c r="D75" s="1104"/>
      <c r="E75" s="228"/>
      <c r="F75" s="126">
        <f t="shared" si="13"/>
        <v>0</v>
      </c>
      <c r="G75" s="126"/>
      <c r="H75" s="126" t="e">
        <f>G75/F75*100</f>
        <v>#DIV/0!</v>
      </c>
      <c r="I75" s="199"/>
      <c r="J75" s="199"/>
      <c r="K75" s="156"/>
      <c r="L75" s="156"/>
      <c r="M75" s="156"/>
      <c r="N75" s="156"/>
      <c r="O75" s="156"/>
      <c r="P75" s="156"/>
      <c r="Q75" s="330"/>
      <c r="R75" s="326"/>
      <c r="S75" s="329"/>
      <c r="T75" s="757"/>
      <c r="U75" s="330"/>
      <c r="V75" s="330"/>
      <c r="W75" s="330"/>
      <c r="X75" s="330"/>
      <c r="Y75" s="329"/>
      <c r="Z75" s="925"/>
      <c r="AA75" s="326"/>
      <c r="AB75" s="1053"/>
      <c r="AC75" s="1068"/>
      <c r="AE75" s="150"/>
    </row>
    <row r="76" spans="1:31" ht="90" x14ac:dyDescent="0.25">
      <c r="A76" s="140">
        <v>1</v>
      </c>
      <c r="B76" s="300" t="s">
        <v>300</v>
      </c>
      <c r="C76" s="409"/>
      <c r="D76" s="1104"/>
      <c r="E76" s="228"/>
      <c r="F76" s="126">
        <f t="shared" si="13"/>
        <v>0</v>
      </c>
      <c r="G76" s="126"/>
      <c r="H76" s="126" t="e">
        <f>G76/F76*100</f>
        <v>#DIV/0!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26"/>
      <c r="S76" s="329"/>
      <c r="T76" s="757"/>
      <c r="U76" s="330"/>
      <c r="V76" s="330"/>
      <c r="W76" s="330"/>
      <c r="X76" s="330"/>
      <c r="Y76" s="329"/>
      <c r="Z76" s="925"/>
      <c r="AA76" s="326"/>
      <c r="AB76" s="1053"/>
      <c r="AC76" s="1068"/>
      <c r="AE76" s="150"/>
    </row>
    <row r="77" spans="1:31" ht="30" x14ac:dyDescent="0.25">
      <c r="A77" s="140">
        <v>1</v>
      </c>
      <c r="B77" s="300" t="s">
        <v>118</v>
      </c>
      <c r="C77" s="409"/>
      <c r="D77" s="1104"/>
      <c r="E77" s="228"/>
      <c r="F77" s="126">
        <f t="shared" si="13"/>
        <v>0</v>
      </c>
      <c r="G77" s="126">
        <v>2</v>
      </c>
      <c r="H77" s="126" t="e">
        <f>G77/F77*100</f>
        <v>#DIV/0!</v>
      </c>
      <c r="I77" s="199"/>
      <c r="J77" s="199"/>
      <c r="K77" s="156"/>
      <c r="L77" s="156"/>
      <c r="M77" s="156"/>
      <c r="N77" s="156"/>
      <c r="O77" s="156"/>
      <c r="P77" s="156"/>
      <c r="Q77" s="330"/>
      <c r="R77" s="326"/>
      <c r="S77" s="329"/>
      <c r="T77" s="757"/>
      <c r="U77" s="330"/>
      <c r="V77" s="330"/>
      <c r="W77" s="330"/>
      <c r="X77" s="330"/>
      <c r="Y77" s="329"/>
      <c r="Z77" s="925"/>
      <c r="AA77" s="326"/>
      <c r="AB77" s="1053"/>
      <c r="AC77" s="1068"/>
      <c r="AE77" s="150"/>
    </row>
    <row r="78" spans="1:31" s="2225" customFormat="1" ht="30" x14ac:dyDescent="0.25">
      <c r="A78" s="2225">
        <v>1</v>
      </c>
      <c r="B78" s="300" t="s">
        <v>132</v>
      </c>
      <c r="C78" s="409"/>
      <c r="D78" s="1104"/>
      <c r="E78" s="228"/>
      <c r="F78" s="126">
        <f t="shared" si="13"/>
        <v>0</v>
      </c>
      <c r="G78" s="126"/>
      <c r="H78" s="126"/>
      <c r="I78" s="199"/>
      <c r="J78" s="199"/>
      <c r="K78" s="156"/>
      <c r="L78" s="156"/>
      <c r="M78" s="156"/>
      <c r="N78" s="156"/>
      <c r="O78" s="156"/>
      <c r="P78" s="156"/>
      <c r="Q78" s="330"/>
      <c r="R78" s="326"/>
      <c r="S78" s="329"/>
      <c r="T78" s="757"/>
      <c r="U78" s="330"/>
      <c r="V78" s="330"/>
      <c r="W78" s="330"/>
      <c r="X78" s="330"/>
      <c r="Y78" s="329"/>
      <c r="Z78" s="925"/>
      <c r="AA78" s="326"/>
      <c r="AB78" s="1053"/>
      <c r="AC78" s="1068"/>
      <c r="AE78" s="150"/>
    </row>
    <row r="79" spans="1:31" s="2225" customFormat="1" x14ac:dyDescent="0.25">
      <c r="A79" s="2225">
        <v>1</v>
      </c>
      <c r="B79" s="300" t="s">
        <v>86</v>
      </c>
      <c r="C79" s="409"/>
      <c r="D79" s="1104"/>
      <c r="E79" s="228"/>
      <c r="F79" s="126">
        <f t="shared" si="13"/>
        <v>0</v>
      </c>
      <c r="G79" s="126">
        <v>39</v>
      </c>
      <c r="H79" s="126"/>
      <c r="I79" s="199"/>
      <c r="J79" s="199"/>
      <c r="K79" s="156"/>
      <c r="L79" s="156"/>
      <c r="M79" s="156"/>
      <c r="N79" s="156"/>
      <c r="O79" s="156"/>
      <c r="P79" s="156"/>
      <c r="Q79" s="330"/>
      <c r="R79" s="326"/>
      <c r="S79" s="329"/>
      <c r="T79" s="757"/>
      <c r="U79" s="330"/>
      <c r="V79" s="330"/>
      <c r="W79" s="330"/>
      <c r="X79" s="330"/>
      <c r="Y79" s="329"/>
      <c r="Z79" s="925"/>
      <c r="AA79" s="326"/>
      <c r="AB79" s="1053"/>
      <c r="AC79" s="1068"/>
      <c r="AE79" s="150"/>
    </row>
    <row r="80" spans="1:31" x14ac:dyDescent="0.25">
      <c r="A80" s="140">
        <v>1</v>
      </c>
      <c r="B80" s="300" t="s">
        <v>110</v>
      </c>
      <c r="C80" s="409"/>
      <c r="D80" s="1104"/>
      <c r="E80" s="228"/>
      <c r="F80" s="126">
        <f t="shared" si="13"/>
        <v>0</v>
      </c>
      <c r="G80" s="126"/>
      <c r="H80" s="126" t="e">
        <f t="shared" ref="H80:H91" si="14">G80/F80*100</f>
        <v>#DIV/0!</v>
      </c>
      <c r="I80" s="199"/>
      <c r="J80" s="199"/>
      <c r="K80" s="156"/>
      <c r="L80" s="156"/>
      <c r="M80" s="156"/>
      <c r="N80" s="156"/>
      <c r="O80" s="156"/>
      <c r="P80" s="156"/>
      <c r="Q80" s="330"/>
      <c r="R80" s="326"/>
      <c r="S80" s="329"/>
      <c r="T80" s="757"/>
      <c r="U80" s="341"/>
      <c r="V80" s="330"/>
      <c r="W80" s="330"/>
      <c r="X80" s="330"/>
      <c r="Y80" s="329"/>
      <c r="Z80" s="925"/>
      <c r="AA80" s="326"/>
      <c r="AB80" s="1053"/>
      <c r="AC80" s="1068"/>
      <c r="AE80" s="150"/>
    </row>
    <row r="81" spans="1:31" ht="30" x14ac:dyDescent="0.25">
      <c r="A81" s="140">
        <v>1</v>
      </c>
      <c r="B81" s="300" t="s">
        <v>180</v>
      </c>
      <c r="C81" s="409"/>
      <c r="D81" s="1104"/>
      <c r="E81" s="228"/>
      <c r="F81" s="126">
        <f t="shared" si="13"/>
        <v>0</v>
      </c>
      <c r="G81" s="126"/>
      <c r="H81" s="126" t="e">
        <f t="shared" si="14"/>
        <v>#DIV/0!</v>
      </c>
      <c r="I81" s="199"/>
      <c r="J81" s="199"/>
      <c r="K81" s="156"/>
      <c r="L81" s="156"/>
      <c r="M81" s="156"/>
      <c r="N81" s="156"/>
      <c r="O81" s="156"/>
      <c r="P81" s="156"/>
      <c r="Q81" s="330"/>
      <c r="R81" s="326"/>
      <c r="S81" s="329"/>
      <c r="T81" s="757"/>
      <c r="U81" s="330"/>
      <c r="V81" s="330"/>
      <c r="W81" s="330"/>
      <c r="X81" s="330"/>
      <c r="Y81" s="329"/>
      <c r="Z81" s="925"/>
      <c r="AA81" s="326"/>
      <c r="AB81" s="1053"/>
      <c r="AC81" s="1068"/>
      <c r="AE81" s="150"/>
    </row>
    <row r="82" spans="1:31" x14ac:dyDescent="0.25">
      <c r="A82" s="140">
        <v>1</v>
      </c>
      <c r="B82" s="300" t="s">
        <v>111</v>
      </c>
      <c r="C82" s="409"/>
      <c r="D82" s="1104"/>
      <c r="E82" s="228"/>
      <c r="F82" s="126">
        <f t="shared" si="13"/>
        <v>0</v>
      </c>
      <c r="G82" s="126"/>
      <c r="H82" s="126" t="e">
        <f t="shared" si="14"/>
        <v>#DIV/0!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26"/>
      <c r="S82" s="329"/>
      <c r="T82" s="757"/>
      <c r="U82" s="330"/>
      <c r="V82" s="330"/>
      <c r="W82" s="330"/>
      <c r="X82" s="330"/>
      <c r="Y82" s="329"/>
      <c r="Z82" s="925"/>
      <c r="AA82" s="326"/>
      <c r="AB82" s="1053"/>
      <c r="AC82" s="1068"/>
      <c r="AE82" s="150"/>
    </row>
    <row r="83" spans="1:31" x14ac:dyDescent="0.25">
      <c r="A83" s="140">
        <v>1</v>
      </c>
      <c r="B83" s="300" t="s">
        <v>254</v>
      </c>
      <c r="C83" s="409"/>
      <c r="D83" s="1104"/>
      <c r="E83" s="228"/>
      <c r="F83" s="126">
        <f t="shared" si="13"/>
        <v>0</v>
      </c>
      <c r="G83" s="126">
        <v>4</v>
      </c>
      <c r="H83" s="126" t="e">
        <f t="shared" si="14"/>
        <v>#DIV/0!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26"/>
      <c r="S83" s="329"/>
      <c r="T83" s="757"/>
      <c r="U83" s="330"/>
      <c r="V83" s="330"/>
      <c r="W83" s="330"/>
      <c r="X83" s="330"/>
      <c r="Y83" s="329"/>
      <c r="Z83" s="925"/>
      <c r="AA83" s="326"/>
      <c r="AB83" s="1053"/>
      <c r="AC83" s="1068"/>
      <c r="AE83" s="150"/>
    </row>
    <row r="84" spans="1:31" s="2225" customFormat="1" ht="30" x14ac:dyDescent="0.25">
      <c r="A84" s="2225">
        <v>1</v>
      </c>
      <c r="B84" s="300" t="s">
        <v>255</v>
      </c>
      <c r="C84" s="409"/>
      <c r="D84" s="1104"/>
      <c r="E84" s="228"/>
      <c r="F84" s="126">
        <f t="shared" si="13"/>
        <v>0</v>
      </c>
      <c r="G84" s="126"/>
      <c r="H84" s="126" t="e">
        <f t="shared" si="14"/>
        <v>#DIV/0!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26"/>
      <c r="S84" s="329"/>
      <c r="T84" s="757"/>
      <c r="U84" s="330"/>
      <c r="V84" s="330"/>
      <c r="W84" s="330"/>
      <c r="X84" s="330"/>
      <c r="Y84" s="329"/>
      <c r="Z84" s="925"/>
      <c r="AA84" s="326"/>
      <c r="AB84" s="1053"/>
      <c r="AC84" s="1068"/>
      <c r="AE84" s="150"/>
    </row>
    <row r="85" spans="1:31" ht="30" x14ac:dyDescent="0.25">
      <c r="A85" s="140">
        <v>1</v>
      </c>
      <c r="B85" s="300" t="s">
        <v>260</v>
      </c>
      <c r="C85" s="409"/>
      <c r="D85" s="1104"/>
      <c r="E85" s="228"/>
      <c r="F85" s="126">
        <f t="shared" si="13"/>
        <v>0</v>
      </c>
      <c r="G85" s="126"/>
      <c r="H85" s="126" t="e">
        <f t="shared" si="14"/>
        <v>#DIV/0!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26"/>
      <c r="S85" s="329"/>
      <c r="T85" s="757"/>
      <c r="U85" s="330"/>
      <c r="V85" s="330"/>
      <c r="W85" s="330"/>
      <c r="X85" s="330"/>
      <c r="Y85" s="329"/>
      <c r="Z85" s="925"/>
      <c r="AA85" s="326"/>
      <c r="AB85" s="1053"/>
      <c r="AC85" s="1068"/>
      <c r="AE85" s="150"/>
    </row>
    <row r="86" spans="1:31" x14ac:dyDescent="0.25">
      <c r="A86" s="140">
        <v>1</v>
      </c>
      <c r="B86" s="300" t="s">
        <v>29</v>
      </c>
      <c r="C86" s="409"/>
      <c r="D86" s="9"/>
      <c r="E86" s="228"/>
      <c r="F86" s="126">
        <f t="shared" si="13"/>
        <v>0</v>
      </c>
      <c r="G86" s="126"/>
      <c r="H86" s="126" t="e">
        <f t="shared" si="14"/>
        <v>#DIV/0!</v>
      </c>
      <c r="I86" s="199"/>
      <c r="J86" s="199"/>
      <c r="K86" s="156"/>
      <c r="L86" s="156"/>
      <c r="M86" s="156"/>
      <c r="N86" s="156"/>
      <c r="O86" s="156"/>
      <c r="P86" s="156"/>
      <c r="Q86" s="329"/>
      <c r="R86" s="326"/>
      <c r="S86" s="329"/>
      <c r="T86" s="757"/>
      <c r="U86" s="330"/>
      <c r="V86" s="330"/>
      <c r="W86" s="330"/>
      <c r="X86" s="330"/>
      <c r="Y86" s="329"/>
      <c r="Z86" s="925"/>
      <c r="AA86" s="326"/>
      <c r="AB86" s="1053"/>
      <c r="AC86" s="1068"/>
      <c r="AE86" s="150"/>
    </row>
    <row r="87" spans="1:31" x14ac:dyDescent="0.25">
      <c r="A87" s="140">
        <v>1</v>
      </c>
      <c r="B87" s="300" t="s">
        <v>42</v>
      </c>
      <c r="C87" s="1103"/>
      <c r="D87" s="1104"/>
      <c r="E87" s="228"/>
      <c r="F87" s="126">
        <f t="shared" si="13"/>
        <v>0</v>
      </c>
      <c r="G87" s="126"/>
      <c r="H87" s="126" t="e">
        <f t="shared" si="14"/>
        <v>#DIV/0!</v>
      </c>
      <c r="I87" s="199"/>
      <c r="J87" s="199"/>
      <c r="K87" s="156"/>
      <c r="L87" s="156"/>
      <c r="M87" s="156"/>
      <c r="N87" s="156"/>
      <c r="O87" s="156"/>
      <c r="P87" s="156"/>
      <c r="Q87" s="331"/>
      <c r="R87" s="326"/>
      <c r="S87" s="329"/>
      <c r="T87" s="757"/>
      <c r="U87" s="330"/>
      <c r="V87" s="330"/>
      <c r="W87" s="330"/>
      <c r="X87" s="330"/>
      <c r="Y87" s="329"/>
      <c r="Z87" s="925"/>
      <c r="AA87" s="326"/>
      <c r="AB87" s="1053"/>
      <c r="AC87" s="1068"/>
      <c r="AE87" s="150"/>
    </row>
    <row r="88" spans="1:31" x14ac:dyDescent="0.25">
      <c r="A88" s="140">
        <v>1</v>
      </c>
      <c r="B88" s="300" t="s">
        <v>87</v>
      </c>
      <c r="C88" s="1109"/>
      <c r="D88" s="1104"/>
      <c r="E88" s="228"/>
      <c r="F88" s="126">
        <f t="shared" si="13"/>
        <v>0</v>
      </c>
      <c r="G88" s="126">
        <v>5</v>
      </c>
      <c r="H88" s="126" t="e">
        <f t="shared" si="14"/>
        <v>#DIV/0!</v>
      </c>
      <c r="I88" s="199"/>
      <c r="J88" s="199"/>
      <c r="K88" s="156"/>
      <c r="L88" s="156"/>
      <c r="M88" s="156"/>
      <c r="N88" s="156"/>
      <c r="O88" s="156"/>
      <c r="P88" s="156"/>
      <c r="Q88" s="330"/>
      <c r="R88" s="326"/>
      <c r="S88" s="329"/>
      <c r="T88" s="757"/>
      <c r="U88" s="330"/>
      <c r="V88" s="330"/>
      <c r="W88" s="330"/>
      <c r="X88" s="330"/>
      <c r="Y88" s="329"/>
      <c r="Z88" s="925"/>
      <c r="AA88" s="326"/>
      <c r="AB88" s="1053"/>
      <c r="AC88" s="1068"/>
      <c r="AE88" s="150"/>
    </row>
    <row r="89" spans="1:31" x14ac:dyDescent="0.25">
      <c r="A89" s="140">
        <v>1</v>
      </c>
      <c r="B89" s="300" t="s">
        <v>89</v>
      </c>
      <c r="C89" s="1103"/>
      <c r="D89" s="3"/>
      <c r="E89" s="228"/>
      <c r="F89" s="126">
        <f t="shared" si="13"/>
        <v>0</v>
      </c>
      <c r="G89" s="126"/>
      <c r="H89" s="126" t="e">
        <f t="shared" si="14"/>
        <v>#DIV/0!</v>
      </c>
      <c r="I89" s="199"/>
      <c r="J89" s="199"/>
      <c r="K89" s="156"/>
      <c r="L89" s="156"/>
      <c r="M89" s="156"/>
      <c r="N89" s="156"/>
      <c r="O89" s="156"/>
      <c r="P89" s="156"/>
      <c r="Q89" s="330"/>
      <c r="R89" s="326"/>
      <c r="S89" s="329"/>
      <c r="T89" s="757"/>
      <c r="U89" s="330"/>
      <c r="V89" s="330"/>
      <c r="W89" s="330"/>
      <c r="X89" s="330"/>
      <c r="Y89" s="329"/>
      <c r="Z89" s="925"/>
      <c r="AA89" s="326"/>
      <c r="AB89" s="1053"/>
      <c r="AC89" s="1068"/>
      <c r="AE89" s="150"/>
    </row>
    <row r="90" spans="1:31" x14ac:dyDescent="0.25">
      <c r="A90" s="140">
        <v>1</v>
      </c>
      <c r="B90" s="300" t="s">
        <v>33</v>
      </c>
      <c r="C90" s="1103"/>
      <c r="D90" s="1104"/>
      <c r="E90" s="228"/>
      <c r="F90" s="126">
        <f t="shared" si="13"/>
        <v>0</v>
      </c>
      <c r="G90" s="126"/>
      <c r="H90" s="126" t="e">
        <f t="shared" si="14"/>
        <v>#DIV/0!</v>
      </c>
      <c r="I90" s="199"/>
      <c r="J90" s="199"/>
      <c r="K90" s="156"/>
      <c r="L90" s="156"/>
      <c r="M90" s="156"/>
      <c r="N90" s="156"/>
      <c r="O90" s="156"/>
      <c r="P90" s="156"/>
      <c r="Q90" s="329"/>
      <c r="R90" s="326"/>
      <c r="S90" s="329"/>
      <c r="T90" s="757"/>
      <c r="U90" s="330"/>
      <c r="V90" s="330"/>
      <c r="W90" s="330"/>
      <c r="X90" s="330"/>
      <c r="Y90" s="329"/>
      <c r="Z90" s="925"/>
      <c r="AA90" s="326"/>
      <c r="AB90" s="1053"/>
      <c r="AC90" s="1068"/>
      <c r="AE90" s="150"/>
    </row>
    <row r="91" spans="1:31" ht="30" x14ac:dyDescent="0.25">
      <c r="A91" s="140">
        <v>1</v>
      </c>
      <c r="B91" s="300" t="s">
        <v>70</v>
      </c>
      <c r="C91" s="408"/>
      <c r="D91" s="1104"/>
      <c r="E91" s="228"/>
      <c r="F91" s="126">
        <f t="shared" si="13"/>
        <v>0</v>
      </c>
      <c r="G91" s="126"/>
      <c r="H91" s="126" t="e">
        <f t="shared" si="14"/>
        <v>#DIV/0!</v>
      </c>
      <c r="I91" s="199"/>
      <c r="J91" s="199"/>
      <c r="K91" s="156"/>
      <c r="L91" s="156"/>
      <c r="M91" s="156"/>
      <c r="N91" s="156"/>
      <c r="O91" s="156"/>
      <c r="P91" s="156"/>
      <c r="Q91" s="329"/>
      <c r="R91" s="326"/>
      <c r="S91" s="329"/>
      <c r="T91" s="757"/>
      <c r="U91" s="330"/>
      <c r="V91" s="330"/>
      <c r="W91" s="330"/>
      <c r="X91" s="330"/>
      <c r="Y91" s="329"/>
      <c r="Z91" s="925"/>
      <c r="AA91" s="326"/>
      <c r="AB91" s="1053"/>
      <c r="AC91" s="1068"/>
      <c r="AE91" s="150"/>
    </row>
    <row r="92" spans="1:31" ht="30" x14ac:dyDescent="0.25">
      <c r="A92" s="140">
        <v>1</v>
      </c>
      <c r="B92" s="676" t="s">
        <v>301</v>
      </c>
      <c r="C92" s="674"/>
      <c r="D92" s="298"/>
      <c r="E92" s="228"/>
      <c r="F92" s="126"/>
      <c r="G92" s="127">
        <v>7</v>
      </c>
      <c r="H92" s="675"/>
      <c r="I92" s="675"/>
      <c r="J92" s="683"/>
      <c r="K92" s="675"/>
      <c r="L92" s="675"/>
      <c r="M92" s="683"/>
      <c r="N92" s="675"/>
      <c r="O92" s="675"/>
      <c r="P92" s="675"/>
      <c r="Q92" s="683"/>
      <c r="R92" s="845"/>
      <c r="S92" s="675"/>
      <c r="T92" s="747"/>
      <c r="U92" s="683"/>
      <c r="V92" s="683"/>
      <c r="W92" s="683"/>
      <c r="X92" s="675"/>
      <c r="Y92" s="3507">
        <v>3.3317200000000002</v>
      </c>
      <c r="Z92" s="894"/>
      <c r="AA92" s="887"/>
      <c r="AB92" s="1053"/>
      <c r="AC92" s="1068"/>
      <c r="AE92" s="150"/>
    </row>
    <row r="93" spans="1:31" ht="45" x14ac:dyDescent="0.25">
      <c r="A93" s="140">
        <v>1</v>
      </c>
      <c r="B93" s="135" t="s">
        <v>302</v>
      </c>
      <c r="C93" s="674"/>
      <c r="D93" s="298"/>
      <c r="E93" s="228"/>
      <c r="F93" s="126"/>
      <c r="G93" s="127">
        <v>11</v>
      </c>
      <c r="H93" s="675"/>
      <c r="I93" s="675"/>
      <c r="J93" s="675"/>
      <c r="K93" s="675"/>
      <c r="L93" s="675"/>
      <c r="M93" s="675"/>
      <c r="N93" s="675"/>
      <c r="O93" s="675"/>
      <c r="P93" s="675"/>
      <c r="Q93" s="675"/>
      <c r="R93" s="845"/>
      <c r="S93" s="675"/>
      <c r="T93" s="748"/>
      <c r="U93" s="675"/>
      <c r="V93" s="675"/>
      <c r="W93" s="675"/>
      <c r="X93" s="675"/>
      <c r="Y93" s="3508">
        <v>4.2587999999999999</v>
      </c>
      <c r="Z93" s="894"/>
      <c r="AA93" s="888"/>
      <c r="AB93" s="1053"/>
      <c r="AC93" s="1068"/>
      <c r="AE93" s="150"/>
    </row>
    <row r="94" spans="1:31" ht="30" x14ac:dyDescent="0.25">
      <c r="A94" s="140">
        <v>1</v>
      </c>
      <c r="B94" s="135" t="s">
        <v>303</v>
      </c>
      <c r="C94" s="674"/>
      <c r="D94" s="298"/>
      <c r="E94" s="228"/>
      <c r="F94" s="126"/>
      <c r="G94" s="127">
        <v>1</v>
      </c>
      <c r="H94" s="675"/>
      <c r="I94" s="675"/>
      <c r="J94" s="675"/>
      <c r="K94" s="675"/>
      <c r="L94" s="675"/>
      <c r="M94" s="675"/>
      <c r="N94" s="675"/>
      <c r="O94" s="675"/>
      <c r="P94" s="675"/>
      <c r="Q94" s="675"/>
      <c r="R94" s="845"/>
      <c r="S94" s="675"/>
      <c r="T94" s="748"/>
      <c r="U94" s="675"/>
      <c r="V94" s="675"/>
      <c r="W94" s="675"/>
      <c r="X94" s="675"/>
      <c r="Y94" s="3508">
        <v>1.617</v>
      </c>
      <c r="Z94" s="894"/>
      <c r="AA94" s="888"/>
      <c r="AB94" s="1053"/>
      <c r="AC94" s="1068"/>
      <c r="AE94" s="150"/>
    </row>
    <row r="95" spans="1:31" s="2225" customFormat="1" ht="90" x14ac:dyDescent="0.25">
      <c r="A95" s="2225">
        <v>1</v>
      </c>
      <c r="B95" s="2223" t="s">
        <v>295</v>
      </c>
      <c r="C95" s="677"/>
      <c r="D95" s="678"/>
      <c r="E95" s="231"/>
      <c r="F95" s="132"/>
      <c r="G95" s="127"/>
      <c r="H95" s="675"/>
      <c r="I95" s="683"/>
      <c r="J95" s="683"/>
      <c r="K95" s="683"/>
      <c r="L95" s="679"/>
      <c r="M95" s="675"/>
      <c r="N95" s="683"/>
      <c r="O95" s="680"/>
      <c r="P95" s="675"/>
      <c r="Q95" s="683"/>
      <c r="R95" s="845"/>
      <c r="S95" s="675"/>
      <c r="T95" s="749"/>
      <c r="U95" s="683"/>
      <c r="V95" s="675"/>
      <c r="W95" s="675"/>
      <c r="X95" s="675"/>
      <c r="Y95" s="675"/>
      <c r="Z95" s="894"/>
      <c r="AA95" s="888"/>
      <c r="AB95" s="1053"/>
      <c r="AC95" s="1068"/>
      <c r="AE95" s="150"/>
    </row>
    <row r="96" spans="1:31" ht="29.25" x14ac:dyDescent="0.25">
      <c r="A96" s="140">
        <v>1</v>
      </c>
      <c r="B96" s="681" t="s">
        <v>288</v>
      </c>
      <c r="C96" s="677"/>
      <c r="D96" s="800"/>
      <c r="E96" s="685">
        <f>SUM(E92:E95)</f>
        <v>0</v>
      </c>
      <c r="F96" s="682">
        <f>SUM(F92:F95)</f>
        <v>0</v>
      </c>
      <c r="G96" s="283">
        <f>SUM(G92:G95)</f>
        <v>19</v>
      </c>
      <c r="H96" s="675"/>
      <c r="I96" s="679"/>
      <c r="J96" s="679"/>
      <c r="K96" s="679"/>
      <c r="L96" s="683"/>
      <c r="M96" s="683"/>
      <c r="N96" s="679"/>
      <c r="O96" s="683"/>
      <c r="P96" s="683"/>
      <c r="Q96" s="679"/>
      <c r="R96" s="841">
        <f>Q96/12*$B$4</f>
        <v>0</v>
      </c>
      <c r="S96" s="675">
        <f>Y96-X96-U96</f>
        <v>9.2075199999999988</v>
      </c>
      <c r="T96" s="747"/>
      <c r="U96" s="331"/>
      <c r="V96" s="329"/>
      <c r="W96" s="328"/>
      <c r="X96" s="675"/>
      <c r="Y96" s="329">
        <v>9.2075199999999988</v>
      </c>
      <c r="Z96" s="890"/>
      <c r="AA96" s="326"/>
      <c r="AB96" s="1053"/>
      <c r="AC96" s="1068"/>
      <c r="AE96" s="150"/>
    </row>
    <row r="97" spans="1:35" x14ac:dyDescent="0.25">
      <c r="A97" s="140">
        <v>1</v>
      </c>
      <c r="B97" s="459" t="s">
        <v>256</v>
      </c>
      <c r="C97" s="458"/>
      <c r="D97" s="1111"/>
      <c r="E97" s="685">
        <f>E42</f>
        <v>0</v>
      </c>
      <c r="F97" s="682">
        <f>F42</f>
        <v>0</v>
      </c>
      <c r="G97" s="283">
        <f>G42</f>
        <v>38</v>
      </c>
      <c r="H97" s="283" t="e">
        <f>G97/F97*100</f>
        <v>#DIV/0!</v>
      </c>
      <c r="I97" s="1112"/>
      <c r="J97" s="1112"/>
      <c r="K97" s="281"/>
      <c r="L97" s="281"/>
      <c r="M97" s="281"/>
      <c r="N97" s="281"/>
      <c r="O97" s="1079"/>
      <c r="P97" s="281"/>
      <c r="Q97" s="330"/>
      <c r="R97" s="845"/>
      <c r="S97" s="329"/>
      <c r="T97" s="1100"/>
      <c r="U97" s="329"/>
      <c r="V97" s="331"/>
      <c r="W97" s="329"/>
      <c r="X97" s="329"/>
      <c r="Y97" s="331"/>
      <c r="Z97" s="890"/>
      <c r="AA97" s="846"/>
      <c r="AB97" s="1053"/>
      <c r="AC97" s="1068"/>
      <c r="AE97" s="150"/>
    </row>
    <row r="98" spans="1:35" ht="29.25" x14ac:dyDescent="0.25">
      <c r="A98" s="140">
        <v>1</v>
      </c>
      <c r="B98" s="459" t="s">
        <v>257</v>
      </c>
      <c r="C98" s="458"/>
      <c r="D98" s="1111"/>
      <c r="E98" s="685">
        <f>E53</f>
        <v>0</v>
      </c>
      <c r="F98" s="682">
        <f>F53</f>
        <v>0</v>
      </c>
      <c r="G98" s="682">
        <f>G53</f>
        <v>0</v>
      </c>
      <c r="H98" s="283" t="e">
        <f>G98/F98*100</f>
        <v>#DIV/0!</v>
      </c>
      <c r="I98" s="1112"/>
      <c r="J98" s="1112"/>
      <c r="K98" s="281"/>
      <c r="L98" s="281"/>
      <c r="M98" s="281"/>
      <c r="N98" s="281"/>
      <c r="O98" s="1079"/>
      <c r="P98" s="281"/>
      <c r="Q98" s="330"/>
      <c r="R98" s="845"/>
      <c r="S98" s="329"/>
      <c r="T98" s="1100"/>
      <c r="U98" s="329"/>
      <c r="V98" s="329"/>
      <c r="W98" s="329"/>
      <c r="X98" s="331"/>
      <c r="Y98" s="329"/>
      <c r="Z98" s="1114"/>
      <c r="AA98" s="326"/>
      <c r="AB98" s="1053"/>
      <c r="AC98" s="1068"/>
      <c r="AE98" s="150"/>
    </row>
    <row r="99" spans="1:35" ht="29.25" x14ac:dyDescent="0.25">
      <c r="A99" s="140">
        <v>1</v>
      </c>
      <c r="B99" s="459" t="s">
        <v>258</v>
      </c>
      <c r="C99" s="1115"/>
      <c r="D99" s="1110"/>
      <c r="E99" s="685">
        <f>E56</f>
        <v>0</v>
      </c>
      <c r="F99" s="682">
        <f>F56</f>
        <v>0</v>
      </c>
      <c r="G99" s="682">
        <f>G56</f>
        <v>133</v>
      </c>
      <c r="H99" s="283" t="e">
        <f>G99/F99*100</f>
        <v>#DIV/0!</v>
      </c>
      <c r="I99" s="1112"/>
      <c r="J99" s="1112"/>
      <c r="K99" s="281"/>
      <c r="L99" s="281"/>
      <c r="M99" s="281"/>
      <c r="N99" s="281"/>
      <c r="O99" s="1079"/>
      <c r="P99" s="281"/>
      <c r="Q99" s="336"/>
      <c r="R99" s="884">
        <f>Q99/12*$B$4</f>
        <v>0</v>
      </c>
      <c r="S99" s="332">
        <f>Y99-X99-U99</f>
        <v>183.14632</v>
      </c>
      <c r="T99" s="1116"/>
      <c r="U99" s="332"/>
      <c r="V99" s="332"/>
      <c r="W99" s="332"/>
      <c r="X99" s="336"/>
      <c r="Y99" s="332">
        <v>183.14632</v>
      </c>
      <c r="Z99" s="1117"/>
      <c r="AA99" s="872"/>
      <c r="AB99" s="1053"/>
      <c r="AC99" s="1068"/>
      <c r="AE99" s="150"/>
    </row>
    <row r="100" spans="1:35" x14ac:dyDescent="0.25">
      <c r="A100" s="140">
        <v>1</v>
      </c>
      <c r="B100" s="460" t="s">
        <v>133</v>
      </c>
      <c r="C100" s="1118"/>
      <c r="D100" s="1119"/>
      <c r="E100" s="33">
        <f>E97+E99+E55/4.2</f>
        <v>0</v>
      </c>
      <c r="F100" s="7">
        <f>F97+F99+F55/4.2</f>
        <v>0</v>
      </c>
      <c r="G100" s="7">
        <f>G97+G99+G55/4.2</f>
        <v>171</v>
      </c>
      <c r="H100" s="7" t="e">
        <f>G100/F100*100</f>
        <v>#DIV/0!</v>
      </c>
      <c r="I100" s="8"/>
      <c r="J100" s="8"/>
      <c r="K100" s="1089"/>
      <c r="L100" s="1089"/>
      <c r="M100" s="1089"/>
      <c r="N100" s="1089"/>
      <c r="O100" s="1090"/>
      <c r="P100" s="1090"/>
      <c r="Q100" s="327">
        <f>Q57+Q99+Q42</f>
        <v>0</v>
      </c>
      <c r="R100" s="843">
        <f t="shared" ref="R100:X100" si="15">R57+R99+R42+R96</f>
        <v>0</v>
      </c>
      <c r="S100" s="336">
        <f>Y100-X100-U100</f>
        <v>313.67538000000002</v>
      </c>
      <c r="T100" s="761">
        <f t="shared" si="15"/>
        <v>0</v>
      </c>
      <c r="U100" s="327">
        <f t="shared" si="15"/>
        <v>0</v>
      </c>
      <c r="V100" s="327"/>
      <c r="W100" s="327">
        <f t="shared" si="15"/>
        <v>0</v>
      </c>
      <c r="X100" s="327">
        <f t="shared" si="15"/>
        <v>0</v>
      </c>
      <c r="Y100" s="3509">
        <f>Y57+Y99+Y41+Y96</f>
        <v>313.67538000000002</v>
      </c>
      <c r="Z100" s="1091"/>
      <c r="AA100" s="850"/>
      <c r="AB100" s="1053"/>
      <c r="AC100" s="1068"/>
      <c r="AE100" s="150"/>
    </row>
    <row r="101" spans="1:35" ht="15.75" x14ac:dyDescent="0.25">
      <c r="A101" s="140">
        <v>1</v>
      </c>
      <c r="B101" s="1120"/>
      <c r="C101" s="1121"/>
      <c r="D101" s="1122"/>
      <c r="E101" s="1075"/>
      <c r="F101" s="129"/>
      <c r="G101" s="129"/>
      <c r="H101" s="129"/>
      <c r="I101" s="285"/>
      <c r="J101" s="285"/>
      <c r="K101" s="1084"/>
      <c r="L101" s="1084"/>
      <c r="M101" s="1084"/>
      <c r="N101" s="1123"/>
      <c r="O101" s="1084"/>
      <c r="P101" s="1123"/>
      <c r="Q101" s="328"/>
      <c r="R101" s="854"/>
      <c r="S101" s="328"/>
      <c r="T101" s="760"/>
      <c r="U101" s="328"/>
      <c r="V101" s="328"/>
      <c r="W101" s="328"/>
      <c r="X101" s="328"/>
      <c r="Y101" s="328"/>
      <c r="Z101" s="1124"/>
      <c r="AA101" s="368"/>
      <c r="AB101" s="1053"/>
      <c r="AC101" s="1068"/>
      <c r="AE101" s="150"/>
    </row>
    <row r="102" spans="1:35" s="2225" customFormat="1" ht="30" x14ac:dyDescent="0.25">
      <c r="A102" s="2225">
        <v>1</v>
      </c>
      <c r="B102" s="1125" t="s">
        <v>186</v>
      </c>
      <c r="C102" s="1126"/>
      <c r="D102" s="1127"/>
      <c r="E102" s="219"/>
      <c r="F102" s="126">
        <f t="shared" ref="F102:F109" si="16">E102/12*$B$4</f>
        <v>0</v>
      </c>
      <c r="G102" s="126">
        <v>2</v>
      </c>
      <c r="H102" s="126" t="e">
        <f t="shared" ref="H102:H110" si="17">G102/F102*100</f>
        <v>#DIV/0!</v>
      </c>
      <c r="I102" s="285"/>
      <c r="J102" s="285"/>
      <c r="K102" s="1084"/>
      <c r="L102" s="1084"/>
      <c r="M102" s="1084"/>
      <c r="N102" s="1123"/>
      <c r="O102" s="1084"/>
      <c r="P102" s="1123"/>
      <c r="Q102" s="328"/>
      <c r="R102" s="368"/>
      <c r="S102" s="328"/>
      <c r="T102" s="760"/>
      <c r="U102" s="328"/>
      <c r="V102" s="328"/>
      <c r="W102" s="328"/>
      <c r="X102" s="328"/>
      <c r="Y102" s="328"/>
      <c r="Z102" s="1124"/>
      <c r="AA102" s="368"/>
      <c r="AB102" s="1053"/>
      <c r="AC102" s="1068"/>
      <c r="AE102" s="150"/>
    </row>
    <row r="103" spans="1:35" ht="30" x14ac:dyDescent="0.25">
      <c r="A103" s="140">
        <v>1</v>
      </c>
      <c r="B103" s="1125" t="s">
        <v>187</v>
      </c>
      <c r="C103" s="1126"/>
      <c r="D103" s="1127"/>
      <c r="E103" s="219"/>
      <c r="F103" s="126">
        <f t="shared" si="16"/>
        <v>0</v>
      </c>
      <c r="G103" s="126">
        <v>3</v>
      </c>
      <c r="H103" s="126" t="e">
        <f t="shared" si="17"/>
        <v>#DIV/0!</v>
      </c>
      <c r="I103" s="155"/>
      <c r="J103" s="155"/>
      <c r="K103" s="156"/>
      <c r="L103" s="156"/>
      <c r="M103" s="156"/>
      <c r="N103" s="1128"/>
      <c r="O103" s="156"/>
      <c r="P103" s="156"/>
      <c r="Q103" s="329"/>
      <c r="R103" s="326"/>
      <c r="S103" s="329"/>
      <c r="T103" s="757"/>
      <c r="U103" s="329"/>
      <c r="V103" s="329"/>
      <c r="W103" s="329"/>
      <c r="X103" s="329"/>
      <c r="Y103" s="329"/>
      <c r="Z103" s="925"/>
      <c r="AA103" s="326"/>
      <c r="AB103" s="1053"/>
      <c r="AC103" s="1068"/>
      <c r="AE103" s="150"/>
    </row>
    <row r="104" spans="1:35" x14ac:dyDescent="0.25">
      <c r="A104" s="140">
        <v>1</v>
      </c>
      <c r="B104" s="1125" t="s">
        <v>208</v>
      </c>
      <c r="C104" s="1126"/>
      <c r="D104" s="1127"/>
      <c r="E104" s="219"/>
      <c r="F104" s="126">
        <f t="shared" si="16"/>
        <v>0</v>
      </c>
      <c r="G104" s="126"/>
      <c r="H104" s="126" t="e">
        <f t="shared" si="17"/>
        <v>#DIV/0!</v>
      </c>
      <c r="I104" s="155"/>
      <c r="J104" s="155"/>
      <c r="K104" s="156"/>
      <c r="L104" s="156"/>
      <c r="M104" s="156"/>
      <c r="N104" s="1128"/>
      <c r="O104" s="156"/>
      <c r="P104" s="156"/>
      <c r="Q104" s="329"/>
      <c r="R104" s="326"/>
      <c r="S104" s="329"/>
      <c r="T104" s="757"/>
      <c r="U104" s="329"/>
      <c r="V104" s="329"/>
      <c r="W104" s="329"/>
      <c r="X104" s="329"/>
      <c r="Y104" s="329"/>
      <c r="Z104" s="925"/>
      <c r="AA104" s="326"/>
      <c r="AB104" s="1053"/>
      <c r="AC104" s="1068"/>
      <c r="AE104" s="150"/>
    </row>
    <row r="105" spans="1:35" ht="30" x14ac:dyDescent="0.25">
      <c r="A105" s="140">
        <v>1</v>
      </c>
      <c r="B105" s="1125" t="s">
        <v>245</v>
      </c>
      <c r="C105" s="1126"/>
      <c r="D105" s="1127"/>
      <c r="E105" s="219"/>
      <c r="F105" s="126">
        <f t="shared" si="16"/>
        <v>0</v>
      </c>
      <c r="G105" s="126">
        <v>2</v>
      </c>
      <c r="H105" s="126" t="e">
        <f t="shared" si="17"/>
        <v>#DIV/0!</v>
      </c>
      <c r="I105" s="155"/>
      <c r="J105" s="155"/>
      <c r="K105" s="156"/>
      <c r="L105" s="156"/>
      <c r="M105" s="156"/>
      <c r="N105" s="1128"/>
      <c r="O105" s="156"/>
      <c r="P105" s="156"/>
      <c r="Q105" s="329"/>
      <c r="R105" s="326"/>
      <c r="S105" s="329"/>
      <c r="T105" s="757"/>
      <c r="U105" s="329"/>
      <c r="V105" s="329"/>
      <c r="W105" s="329"/>
      <c r="X105" s="329"/>
      <c r="Y105" s="329"/>
      <c r="Z105" s="925"/>
      <c r="AA105" s="326"/>
      <c r="AB105" s="1053"/>
      <c r="AC105" s="1068"/>
      <c r="AE105" s="150"/>
    </row>
    <row r="106" spans="1:35" s="150" customFormat="1" ht="45" x14ac:dyDescent="0.25">
      <c r="A106" s="140">
        <v>1</v>
      </c>
      <c r="B106" s="1125" t="s">
        <v>237</v>
      </c>
      <c r="C106" s="1129"/>
      <c r="D106" s="1130"/>
      <c r="E106" s="1075"/>
      <c r="F106" s="129">
        <f t="shared" si="16"/>
        <v>0</v>
      </c>
      <c r="G106" s="129"/>
      <c r="H106" s="129" t="e">
        <f t="shared" si="17"/>
        <v>#DIV/0!</v>
      </c>
      <c r="I106" s="1131"/>
      <c r="J106" s="1131"/>
      <c r="K106" s="1084"/>
      <c r="L106" s="1084"/>
      <c r="M106" s="1084"/>
      <c r="N106" s="1123"/>
      <c r="O106" s="1084"/>
      <c r="P106" s="1084"/>
      <c r="Q106" s="329"/>
      <c r="R106" s="326"/>
      <c r="S106" s="329"/>
      <c r="T106" s="757"/>
      <c r="U106" s="329"/>
      <c r="V106" s="329"/>
      <c r="W106" s="329"/>
      <c r="X106" s="329"/>
      <c r="Y106" s="329"/>
      <c r="Z106" s="1124"/>
      <c r="AA106" s="326"/>
      <c r="AB106" s="1053"/>
      <c r="AC106" s="1068"/>
      <c r="AI106" s="2225"/>
    </row>
    <row r="107" spans="1:35" s="150" customFormat="1" ht="30" x14ac:dyDescent="0.25">
      <c r="A107" s="140">
        <v>1</v>
      </c>
      <c r="B107" s="1125" t="s">
        <v>188</v>
      </c>
      <c r="C107" s="1126"/>
      <c r="D107" s="1127"/>
      <c r="E107" s="219"/>
      <c r="F107" s="126">
        <f t="shared" si="16"/>
        <v>0</v>
      </c>
      <c r="G107" s="126"/>
      <c r="H107" s="126" t="e">
        <f t="shared" si="17"/>
        <v>#DIV/0!</v>
      </c>
      <c r="I107" s="1131"/>
      <c r="J107" s="1131"/>
      <c r="K107" s="1084"/>
      <c r="L107" s="1084"/>
      <c r="M107" s="1084"/>
      <c r="N107" s="1123"/>
      <c r="O107" s="1084"/>
      <c r="P107" s="1084"/>
      <c r="Q107" s="329"/>
      <c r="R107" s="326"/>
      <c r="S107" s="329"/>
      <c r="T107" s="757"/>
      <c r="U107" s="329"/>
      <c r="V107" s="329"/>
      <c r="W107" s="329"/>
      <c r="X107" s="329"/>
      <c r="Y107" s="329"/>
      <c r="Z107" s="925"/>
      <c r="AA107" s="326"/>
      <c r="AB107" s="1053"/>
      <c r="AC107" s="1068"/>
      <c r="AI107" s="2225"/>
    </row>
    <row r="108" spans="1:35" s="150" customFormat="1" ht="30" x14ac:dyDescent="0.25">
      <c r="A108" s="2225">
        <v>1</v>
      </c>
      <c r="B108" s="1125" t="s">
        <v>400</v>
      </c>
      <c r="C108" s="1129"/>
      <c r="D108" s="1130"/>
      <c r="E108" s="1075"/>
      <c r="F108" s="129">
        <f t="shared" si="16"/>
        <v>0</v>
      </c>
      <c r="G108" s="129"/>
      <c r="H108" s="129" t="e">
        <f t="shared" si="17"/>
        <v>#DIV/0!</v>
      </c>
      <c r="I108" s="1131"/>
      <c r="J108" s="1131"/>
      <c r="K108" s="1084"/>
      <c r="L108" s="1084"/>
      <c r="M108" s="1084"/>
      <c r="N108" s="1123"/>
      <c r="O108" s="1084"/>
      <c r="P108" s="1084"/>
      <c r="Q108" s="329"/>
      <c r="R108" s="326"/>
      <c r="S108" s="329"/>
      <c r="T108" s="757"/>
      <c r="U108" s="329"/>
      <c r="V108" s="329"/>
      <c r="W108" s="329"/>
      <c r="X108" s="329"/>
      <c r="Y108" s="329"/>
      <c r="Z108" s="1124"/>
      <c r="AA108" s="326"/>
      <c r="AB108" s="1053"/>
      <c r="AC108" s="1068"/>
      <c r="AI108" s="2225"/>
    </row>
    <row r="109" spans="1:35" s="150" customFormat="1" x14ac:dyDescent="0.25">
      <c r="A109" s="2225"/>
      <c r="B109" s="1125" t="s">
        <v>600</v>
      </c>
      <c r="C109" s="1129"/>
      <c r="D109" s="1130"/>
      <c r="E109" s="1075"/>
      <c r="F109" s="129">
        <f t="shared" si="16"/>
        <v>0</v>
      </c>
      <c r="G109" s="129"/>
      <c r="H109" s="129" t="e">
        <f t="shared" si="17"/>
        <v>#DIV/0!</v>
      </c>
      <c r="I109" s="1131"/>
      <c r="J109" s="1131"/>
      <c r="K109" s="1084"/>
      <c r="L109" s="1084"/>
      <c r="M109" s="1084"/>
      <c r="N109" s="1123"/>
      <c r="O109" s="1084"/>
      <c r="P109" s="1084"/>
      <c r="Q109" s="329"/>
      <c r="R109" s="846"/>
      <c r="S109" s="329"/>
      <c r="T109" s="757"/>
      <c r="U109" s="329"/>
      <c r="V109" s="329"/>
      <c r="W109" s="329"/>
      <c r="X109" s="329"/>
      <c r="Y109" s="329"/>
      <c r="Z109" s="1124"/>
      <c r="AA109" s="326"/>
      <c r="AB109" s="1053"/>
      <c r="AC109" s="1068"/>
      <c r="AI109" s="2225"/>
    </row>
    <row r="110" spans="1:35" s="150" customFormat="1" x14ac:dyDescent="0.25">
      <c r="A110" s="140">
        <v>1</v>
      </c>
      <c r="B110" s="1132" t="s">
        <v>206</v>
      </c>
      <c r="C110" s="1133"/>
      <c r="D110" s="1134"/>
      <c r="E110" s="258">
        <f>SUM(E102:E109)</f>
        <v>0</v>
      </c>
      <c r="F110" s="1093">
        <f>SUM(F102:F109)</f>
        <v>0</v>
      </c>
      <c r="G110" s="1093">
        <f>SUM(G102:G108)</f>
        <v>7</v>
      </c>
      <c r="H110" s="1093" t="e">
        <f t="shared" si="17"/>
        <v>#DIV/0!</v>
      </c>
      <c r="I110" s="285"/>
      <c r="J110" s="285"/>
      <c r="K110" s="1094"/>
      <c r="L110" s="1094"/>
      <c r="M110" s="1094"/>
      <c r="N110" s="1094"/>
      <c r="O110" s="1094"/>
      <c r="P110" s="1094"/>
      <c r="Q110" s="329"/>
      <c r="R110" s="841">
        <f t="shared" ref="R110" si="18">Q110/12*$B$4</f>
        <v>0</v>
      </c>
      <c r="S110" s="329">
        <f>Y110-X110-U110</f>
        <v>123.04089999999999</v>
      </c>
      <c r="T110" s="757"/>
      <c r="U110" s="329"/>
      <c r="V110" s="329"/>
      <c r="W110" s="329"/>
      <c r="X110" s="329"/>
      <c r="Y110" s="329">
        <v>123.04089999999999</v>
      </c>
      <c r="Z110" s="899"/>
      <c r="AA110" s="326"/>
      <c r="AB110" s="1053"/>
      <c r="AC110" s="1068"/>
      <c r="AI110" s="2225"/>
    </row>
    <row r="111" spans="1:35" s="150" customFormat="1" ht="15.75" x14ac:dyDescent="0.25">
      <c r="A111" s="140">
        <v>1</v>
      </c>
      <c r="B111" s="1135" t="s">
        <v>28</v>
      </c>
      <c r="C111" s="444"/>
      <c r="D111" s="1134"/>
      <c r="E111" s="258"/>
      <c r="F111" s="1093"/>
      <c r="G111" s="1093"/>
      <c r="H111" s="1093"/>
      <c r="I111" s="285"/>
      <c r="J111" s="285"/>
      <c r="K111" s="1094"/>
      <c r="L111" s="1094"/>
      <c r="M111" s="1094"/>
      <c r="N111" s="1094"/>
      <c r="O111" s="1094"/>
      <c r="P111" s="1094"/>
      <c r="Q111" s="329"/>
      <c r="R111" s="326"/>
      <c r="S111" s="329"/>
      <c r="T111" s="757"/>
      <c r="U111" s="329"/>
      <c r="V111" s="329"/>
      <c r="W111" s="329"/>
      <c r="X111" s="329"/>
      <c r="Y111" s="329"/>
      <c r="Z111" s="899"/>
      <c r="AA111" s="326"/>
      <c r="AB111" s="1053"/>
      <c r="AC111" s="1068"/>
      <c r="AI111" s="2225"/>
    </row>
    <row r="112" spans="1:35" ht="15.75" x14ac:dyDescent="0.25">
      <c r="A112" s="140">
        <v>1</v>
      </c>
      <c r="B112" s="160" t="s">
        <v>145</v>
      </c>
      <c r="C112" s="444"/>
      <c r="D112" s="1122"/>
      <c r="E112" s="1075"/>
      <c r="F112" s="129"/>
      <c r="G112" s="129"/>
      <c r="H112" s="129"/>
      <c r="I112" s="285"/>
      <c r="J112" s="285"/>
      <c r="K112" s="1084"/>
      <c r="L112" s="1084"/>
      <c r="M112" s="1084"/>
      <c r="N112" s="1084"/>
      <c r="O112" s="1084"/>
      <c r="P112" s="1084"/>
      <c r="Q112" s="329"/>
      <c r="R112" s="326"/>
      <c r="S112" s="329"/>
      <c r="T112" s="757"/>
      <c r="U112" s="329"/>
      <c r="V112" s="329"/>
      <c r="W112" s="329"/>
      <c r="X112" s="329"/>
      <c r="Y112" s="329"/>
      <c r="Z112" s="1124"/>
      <c r="AA112" s="326"/>
      <c r="AB112" s="1053"/>
      <c r="AC112" s="1068"/>
      <c r="AE112" s="150"/>
    </row>
    <row r="113" spans="1:35" x14ac:dyDescent="0.25">
      <c r="A113" s="140">
        <v>1</v>
      </c>
      <c r="B113" s="1009" t="s">
        <v>26</v>
      </c>
      <c r="C113" s="420"/>
      <c r="D113" s="1009">
        <v>340</v>
      </c>
      <c r="E113" s="219"/>
      <c r="F113" s="126">
        <f t="shared" ref="F113:F125" si="19">E113/12*$B$4</f>
        <v>0</v>
      </c>
      <c r="G113" s="126"/>
      <c r="H113" s="126" t="e">
        <f t="shared" ref="H113:H126" si="20">G113/F113*100</f>
        <v>#DIV/0!</v>
      </c>
      <c r="I113" s="1136"/>
      <c r="J113" s="155" t="e">
        <f t="shared" ref="J113:J126" si="21">M113/G113</f>
        <v>#DIV/0!</v>
      </c>
      <c r="K113" s="156">
        <f t="shared" ref="K113:K125" si="22">ROUND(E113*I113,0)</f>
        <v>0</v>
      </c>
      <c r="L113" s="156">
        <f t="shared" ref="L113:L125" si="23">K113/12*$B$4</f>
        <v>0</v>
      </c>
      <c r="M113" s="156"/>
      <c r="N113" s="156" t="e">
        <f t="shared" ref="N113:N126" si="24">M113/L113*100</f>
        <v>#DIV/0!</v>
      </c>
      <c r="O113" s="156">
        <f t="shared" ref="O113:O125" si="25">ROUND(K113/D113,0)</f>
        <v>0</v>
      </c>
      <c r="P113" s="156" t="e">
        <f t="shared" ref="P113:P126" si="26">M113/$B$4*12/O113</f>
        <v>#DIV/0!</v>
      </c>
      <c r="Q113" s="329"/>
      <c r="R113" s="326"/>
      <c r="S113" s="329"/>
      <c r="T113" s="757"/>
      <c r="U113" s="329"/>
      <c r="V113" s="329"/>
      <c r="W113" s="329"/>
      <c r="X113" s="329"/>
      <c r="Y113" s="329"/>
      <c r="Z113" s="925"/>
      <c r="AA113" s="326"/>
      <c r="AB113" s="1053"/>
      <c r="AC113" s="1068"/>
      <c r="AE113" s="150"/>
    </row>
    <row r="114" spans="1:35" x14ac:dyDescent="0.25">
      <c r="A114" s="140">
        <v>1</v>
      </c>
      <c r="B114" s="1009" t="s">
        <v>23</v>
      </c>
      <c r="C114" s="420"/>
      <c r="D114" s="1009">
        <v>340</v>
      </c>
      <c r="E114" s="219"/>
      <c r="F114" s="126">
        <f t="shared" si="19"/>
        <v>0</v>
      </c>
      <c r="G114" s="126"/>
      <c r="H114" s="126" t="e">
        <f t="shared" si="20"/>
        <v>#DIV/0!</v>
      </c>
      <c r="I114" s="1136"/>
      <c r="J114" s="155" t="e">
        <f t="shared" si="21"/>
        <v>#DIV/0!</v>
      </c>
      <c r="K114" s="156">
        <f t="shared" si="22"/>
        <v>0</v>
      </c>
      <c r="L114" s="156">
        <f t="shared" si="23"/>
        <v>0</v>
      </c>
      <c r="M114" s="156"/>
      <c r="N114" s="156" t="e">
        <f t="shared" si="24"/>
        <v>#DIV/0!</v>
      </c>
      <c r="O114" s="156">
        <f t="shared" si="25"/>
        <v>0</v>
      </c>
      <c r="P114" s="156" t="e">
        <f t="shared" si="26"/>
        <v>#DIV/0!</v>
      </c>
      <c r="Q114" s="329"/>
      <c r="R114" s="326"/>
      <c r="S114" s="329"/>
      <c r="T114" s="757"/>
      <c r="U114" s="329"/>
      <c r="V114" s="329"/>
      <c r="W114" s="329"/>
      <c r="X114" s="329"/>
      <c r="Y114" s="329"/>
      <c r="Z114" s="925"/>
      <c r="AA114" s="326"/>
      <c r="AB114" s="1053"/>
      <c r="AC114" s="1068"/>
      <c r="AE114" s="150"/>
    </row>
    <row r="115" spans="1:35" s="2225" customFormat="1" x14ac:dyDescent="0.25">
      <c r="A115" s="2225">
        <v>1</v>
      </c>
      <c r="B115" s="1009" t="s">
        <v>8</v>
      </c>
      <c r="C115" s="420"/>
      <c r="D115" s="1009">
        <v>340</v>
      </c>
      <c r="E115" s="219"/>
      <c r="F115" s="126">
        <f t="shared" si="19"/>
        <v>0</v>
      </c>
      <c r="G115" s="126"/>
      <c r="H115" s="126" t="e">
        <f t="shared" si="20"/>
        <v>#DIV/0!</v>
      </c>
      <c r="I115" s="1136"/>
      <c r="J115" s="155" t="e">
        <f t="shared" si="21"/>
        <v>#DIV/0!</v>
      </c>
      <c r="K115" s="156">
        <f t="shared" si="22"/>
        <v>0</v>
      </c>
      <c r="L115" s="156">
        <f t="shared" si="23"/>
        <v>0</v>
      </c>
      <c r="M115" s="156"/>
      <c r="N115" s="156" t="e">
        <f t="shared" si="24"/>
        <v>#DIV/0!</v>
      </c>
      <c r="O115" s="156">
        <f t="shared" si="25"/>
        <v>0</v>
      </c>
      <c r="P115" s="156" t="e">
        <f t="shared" si="26"/>
        <v>#DIV/0!</v>
      </c>
      <c r="Q115" s="329"/>
      <c r="R115" s="326"/>
      <c r="S115" s="329"/>
      <c r="T115" s="757"/>
      <c r="U115" s="329"/>
      <c r="V115" s="329"/>
      <c r="W115" s="329"/>
      <c r="X115" s="329"/>
      <c r="Y115" s="329"/>
      <c r="Z115" s="925"/>
      <c r="AA115" s="326"/>
      <c r="AB115" s="1053"/>
      <c r="AC115" s="1068"/>
      <c r="AE115" s="150"/>
    </row>
    <row r="116" spans="1:35" x14ac:dyDescent="0.25">
      <c r="A116" s="140">
        <v>1</v>
      </c>
      <c r="B116" s="1009" t="s">
        <v>129</v>
      </c>
      <c r="C116" s="420"/>
      <c r="D116" s="1009">
        <v>340</v>
      </c>
      <c r="E116" s="219"/>
      <c r="F116" s="126">
        <f t="shared" si="19"/>
        <v>0</v>
      </c>
      <c r="G116" s="126"/>
      <c r="H116" s="126" t="e">
        <f t="shared" si="20"/>
        <v>#DIV/0!</v>
      </c>
      <c r="I116" s="1136"/>
      <c r="J116" s="155" t="e">
        <f t="shared" si="21"/>
        <v>#DIV/0!</v>
      </c>
      <c r="K116" s="156">
        <f t="shared" si="22"/>
        <v>0</v>
      </c>
      <c r="L116" s="156">
        <f t="shared" si="23"/>
        <v>0</v>
      </c>
      <c r="M116" s="156"/>
      <c r="N116" s="156" t="e">
        <f t="shared" si="24"/>
        <v>#DIV/0!</v>
      </c>
      <c r="O116" s="156">
        <f t="shared" si="25"/>
        <v>0</v>
      </c>
      <c r="P116" s="156" t="e">
        <f t="shared" si="26"/>
        <v>#DIV/0!</v>
      </c>
      <c r="Q116" s="329"/>
      <c r="R116" s="326">
        <f t="shared" ref="R116:R117" si="27">Q116/12*$B$4</f>
        <v>0</v>
      </c>
      <c r="S116" s="329"/>
      <c r="T116" s="757"/>
      <c r="U116" s="329"/>
      <c r="V116" s="329"/>
      <c r="W116" s="329"/>
      <c r="X116" s="329"/>
      <c r="Y116" s="329"/>
      <c r="Z116" s="925"/>
      <c r="AA116" s="326"/>
      <c r="AB116" s="1053"/>
      <c r="AC116" s="1068"/>
      <c r="AE116" s="150"/>
    </row>
    <row r="117" spans="1:35" s="2225" customFormat="1" x14ac:dyDescent="0.25">
      <c r="A117" s="2225">
        <v>1</v>
      </c>
      <c r="B117" s="1009" t="s">
        <v>9</v>
      </c>
      <c r="C117" s="420"/>
      <c r="D117" s="1009">
        <v>340</v>
      </c>
      <c r="E117" s="219"/>
      <c r="F117" s="126">
        <f t="shared" si="19"/>
        <v>0</v>
      </c>
      <c r="G117" s="126"/>
      <c r="H117" s="126" t="e">
        <f t="shared" si="20"/>
        <v>#DIV/0!</v>
      </c>
      <c r="I117" s="1136"/>
      <c r="J117" s="155" t="e">
        <f t="shared" si="21"/>
        <v>#DIV/0!</v>
      </c>
      <c r="K117" s="156">
        <f t="shared" si="22"/>
        <v>0</v>
      </c>
      <c r="L117" s="156">
        <f t="shared" si="23"/>
        <v>0</v>
      </c>
      <c r="M117" s="156"/>
      <c r="N117" s="156" t="e">
        <f t="shared" si="24"/>
        <v>#DIV/0!</v>
      </c>
      <c r="O117" s="156">
        <f t="shared" si="25"/>
        <v>0</v>
      </c>
      <c r="P117" s="156" t="e">
        <f t="shared" si="26"/>
        <v>#DIV/0!</v>
      </c>
      <c r="Q117" s="329"/>
      <c r="R117" s="329">
        <f t="shared" si="27"/>
        <v>0</v>
      </c>
      <c r="S117" s="329">
        <f>Y117-X117-U117</f>
        <v>0</v>
      </c>
      <c r="T117" s="329"/>
      <c r="U117" s="329"/>
      <c r="V117" s="329">
        <f>S117-R117</f>
        <v>0</v>
      </c>
      <c r="W117" s="329"/>
      <c r="X117" s="329"/>
      <c r="Y117" s="329"/>
      <c r="Z117" s="126"/>
      <c r="AA117" s="329"/>
      <c r="AB117" s="1053"/>
      <c r="AC117" s="1068"/>
      <c r="AE117" s="150"/>
    </row>
    <row r="118" spans="1:35" x14ac:dyDescent="0.25">
      <c r="A118" s="140">
        <v>1</v>
      </c>
      <c r="B118" s="1009" t="s">
        <v>114</v>
      </c>
      <c r="C118" s="420"/>
      <c r="D118" s="1009">
        <v>340</v>
      </c>
      <c r="E118" s="219"/>
      <c r="F118" s="126">
        <f t="shared" si="19"/>
        <v>0</v>
      </c>
      <c r="G118" s="126">
        <v>1</v>
      </c>
      <c r="H118" s="126"/>
      <c r="I118" s="1136"/>
      <c r="J118" s="155"/>
      <c r="K118" s="156"/>
      <c r="L118" s="156"/>
      <c r="M118" s="156">
        <v>6</v>
      </c>
      <c r="N118" s="156" t="e">
        <f t="shared" si="24"/>
        <v>#DIV/0!</v>
      </c>
      <c r="O118" s="156">
        <f t="shared" si="25"/>
        <v>0</v>
      </c>
      <c r="P118" s="156" t="e">
        <f t="shared" si="26"/>
        <v>#DIV/0!</v>
      </c>
      <c r="Q118" s="329"/>
      <c r="R118" s="326"/>
      <c r="S118" s="329"/>
      <c r="T118" s="757"/>
      <c r="U118" s="329"/>
      <c r="V118" s="329"/>
      <c r="W118" s="329"/>
      <c r="X118" s="329"/>
      <c r="Y118" s="329"/>
      <c r="Z118" s="925"/>
      <c r="AA118" s="326"/>
      <c r="AB118" s="1053"/>
      <c r="AC118" s="1068"/>
      <c r="AE118" s="150"/>
    </row>
    <row r="119" spans="1:35" x14ac:dyDescent="0.25">
      <c r="A119" s="140">
        <v>1</v>
      </c>
      <c r="B119" s="1009" t="s">
        <v>153</v>
      </c>
      <c r="C119" s="420"/>
      <c r="D119" s="1009">
        <v>340</v>
      </c>
      <c r="E119" s="219"/>
      <c r="F119" s="126">
        <f t="shared" si="19"/>
        <v>0</v>
      </c>
      <c r="G119" s="126"/>
      <c r="H119" s="126" t="e">
        <f t="shared" si="20"/>
        <v>#DIV/0!</v>
      </c>
      <c r="I119" s="1136"/>
      <c r="J119" s="155" t="e">
        <f t="shared" si="21"/>
        <v>#DIV/0!</v>
      </c>
      <c r="K119" s="156">
        <f t="shared" si="22"/>
        <v>0</v>
      </c>
      <c r="L119" s="156">
        <f t="shared" si="23"/>
        <v>0</v>
      </c>
      <c r="M119" s="156"/>
      <c r="N119" s="156" t="e">
        <f t="shared" si="24"/>
        <v>#DIV/0!</v>
      </c>
      <c r="O119" s="156">
        <f t="shared" si="25"/>
        <v>0</v>
      </c>
      <c r="P119" s="156" t="e">
        <f t="shared" si="26"/>
        <v>#DIV/0!</v>
      </c>
      <c r="Q119" s="329"/>
      <c r="R119" s="326"/>
      <c r="S119" s="329"/>
      <c r="T119" s="757"/>
      <c r="U119" s="329"/>
      <c r="V119" s="329"/>
      <c r="W119" s="329"/>
      <c r="X119" s="329"/>
      <c r="Y119" s="329"/>
      <c r="Z119" s="925"/>
      <c r="AA119" s="326"/>
      <c r="AB119" s="1053"/>
      <c r="AC119" s="1068"/>
      <c r="AE119" s="150"/>
    </row>
    <row r="120" spans="1:35" x14ac:dyDescent="0.25">
      <c r="A120" s="140">
        <v>1</v>
      </c>
      <c r="B120" s="1009" t="s">
        <v>17</v>
      </c>
      <c r="C120" s="420"/>
      <c r="D120" s="1009">
        <v>290</v>
      </c>
      <c r="E120" s="219"/>
      <c r="F120" s="126">
        <f t="shared" si="19"/>
        <v>0</v>
      </c>
      <c r="G120" s="126"/>
      <c r="H120" s="126" t="e">
        <f t="shared" si="20"/>
        <v>#DIV/0!</v>
      </c>
      <c r="I120" s="1136"/>
      <c r="J120" s="155" t="e">
        <f t="shared" si="21"/>
        <v>#DIV/0!</v>
      </c>
      <c r="K120" s="156">
        <f t="shared" si="22"/>
        <v>0</v>
      </c>
      <c r="L120" s="156">
        <f t="shared" si="23"/>
        <v>0</v>
      </c>
      <c r="M120" s="156"/>
      <c r="N120" s="156" t="e">
        <f t="shared" si="24"/>
        <v>#DIV/0!</v>
      </c>
      <c r="O120" s="156">
        <f t="shared" si="25"/>
        <v>0</v>
      </c>
      <c r="P120" s="156" t="e">
        <f t="shared" si="26"/>
        <v>#DIV/0!</v>
      </c>
      <c r="Q120" s="329"/>
      <c r="R120" s="326"/>
      <c r="S120" s="329"/>
      <c r="T120" s="757"/>
      <c r="U120" s="329"/>
      <c r="V120" s="329"/>
      <c r="W120" s="329"/>
      <c r="X120" s="329"/>
      <c r="Y120" s="329"/>
      <c r="Z120" s="925"/>
      <c r="AA120" s="326"/>
      <c r="AB120" s="1053"/>
      <c r="AC120" s="1068"/>
      <c r="AE120" s="150"/>
    </row>
    <row r="121" spans="1:35" s="2225" customFormat="1" x14ac:dyDescent="0.25">
      <c r="A121" s="2225">
        <v>1</v>
      </c>
      <c r="B121" s="1009" t="s">
        <v>19</v>
      </c>
      <c r="C121" s="420"/>
      <c r="D121" s="1009">
        <v>340</v>
      </c>
      <c r="E121" s="219"/>
      <c r="F121" s="126">
        <f t="shared" si="19"/>
        <v>0</v>
      </c>
      <c r="G121" s="126"/>
      <c r="H121" s="126" t="e">
        <f t="shared" si="20"/>
        <v>#DIV/0!</v>
      </c>
      <c r="I121" s="1136"/>
      <c r="J121" s="155" t="e">
        <f t="shared" si="21"/>
        <v>#DIV/0!</v>
      </c>
      <c r="K121" s="156">
        <f t="shared" si="22"/>
        <v>0</v>
      </c>
      <c r="L121" s="156">
        <f t="shared" si="23"/>
        <v>0</v>
      </c>
      <c r="M121" s="156"/>
      <c r="N121" s="156" t="e">
        <f t="shared" si="24"/>
        <v>#DIV/0!</v>
      </c>
      <c r="O121" s="156">
        <f t="shared" si="25"/>
        <v>0</v>
      </c>
      <c r="P121" s="156" t="e">
        <f t="shared" si="26"/>
        <v>#DIV/0!</v>
      </c>
      <c r="Q121" s="329"/>
      <c r="R121" s="326"/>
      <c r="S121" s="329"/>
      <c r="T121" s="757"/>
      <c r="U121" s="329"/>
      <c r="V121" s="329"/>
      <c r="W121" s="329"/>
      <c r="X121" s="329"/>
      <c r="Y121" s="329"/>
      <c r="Z121" s="925"/>
      <c r="AA121" s="326"/>
      <c r="AB121" s="1053"/>
      <c r="AC121" s="1068"/>
      <c r="AE121" s="150"/>
    </row>
    <row r="122" spans="1:35" x14ac:dyDescent="0.25">
      <c r="A122" s="140">
        <v>1</v>
      </c>
      <c r="B122" s="1009" t="s">
        <v>77</v>
      </c>
      <c r="C122" s="420"/>
      <c r="D122" s="1009">
        <v>340</v>
      </c>
      <c r="E122" s="219"/>
      <c r="F122" s="126">
        <f t="shared" si="19"/>
        <v>0</v>
      </c>
      <c r="G122" s="126"/>
      <c r="H122" s="126" t="e">
        <f t="shared" si="20"/>
        <v>#DIV/0!</v>
      </c>
      <c r="I122" s="1136"/>
      <c r="J122" s="155" t="e">
        <f t="shared" si="21"/>
        <v>#DIV/0!</v>
      </c>
      <c r="K122" s="156">
        <f t="shared" si="22"/>
        <v>0</v>
      </c>
      <c r="L122" s="156">
        <f t="shared" si="23"/>
        <v>0</v>
      </c>
      <c r="M122" s="156"/>
      <c r="N122" s="156" t="e">
        <f t="shared" si="24"/>
        <v>#DIV/0!</v>
      </c>
      <c r="O122" s="156">
        <f t="shared" si="25"/>
        <v>0</v>
      </c>
      <c r="P122" s="156" t="e">
        <f t="shared" si="26"/>
        <v>#DIV/0!</v>
      </c>
      <c r="Q122" s="329"/>
      <c r="R122" s="326"/>
      <c r="S122" s="329"/>
      <c r="T122" s="757"/>
      <c r="U122" s="329"/>
      <c r="V122" s="329"/>
      <c r="W122" s="329"/>
      <c r="X122" s="329"/>
      <c r="Y122" s="329"/>
      <c r="Z122" s="925"/>
      <c r="AA122" s="326"/>
      <c r="AB122" s="1053"/>
      <c r="AC122" s="1068"/>
      <c r="AE122" s="150"/>
    </row>
    <row r="123" spans="1:35" x14ac:dyDescent="0.25">
      <c r="A123" s="140">
        <v>1</v>
      </c>
      <c r="B123" s="1009" t="s">
        <v>79</v>
      </c>
      <c r="C123" s="420"/>
      <c r="D123" s="1009">
        <v>340</v>
      </c>
      <c r="E123" s="219"/>
      <c r="F123" s="126">
        <f t="shared" si="19"/>
        <v>0</v>
      </c>
      <c r="G123" s="126"/>
      <c r="H123" s="126" t="e">
        <f t="shared" si="20"/>
        <v>#DIV/0!</v>
      </c>
      <c r="I123" s="1136"/>
      <c r="J123" s="155" t="e">
        <f t="shared" si="21"/>
        <v>#DIV/0!</v>
      </c>
      <c r="K123" s="156">
        <f t="shared" si="22"/>
        <v>0</v>
      </c>
      <c r="L123" s="156">
        <f t="shared" si="23"/>
        <v>0</v>
      </c>
      <c r="M123" s="156"/>
      <c r="N123" s="156" t="e">
        <f t="shared" si="24"/>
        <v>#DIV/0!</v>
      </c>
      <c r="O123" s="156">
        <f t="shared" si="25"/>
        <v>0</v>
      </c>
      <c r="P123" s="156" t="e">
        <f t="shared" si="26"/>
        <v>#DIV/0!</v>
      </c>
      <c r="Q123" s="329"/>
      <c r="R123" s="326"/>
      <c r="S123" s="329"/>
      <c r="T123" s="757"/>
      <c r="U123" s="329"/>
      <c r="V123" s="329"/>
      <c r="W123" s="329"/>
      <c r="X123" s="329"/>
      <c r="Y123" s="329"/>
      <c r="Z123" s="925"/>
      <c r="AA123" s="326"/>
      <c r="AB123" s="1053"/>
      <c r="AC123" s="1068"/>
      <c r="AE123" s="150"/>
    </row>
    <row r="124" spans="1:35" x14ac:dyDescent="0.25">
      <c r="A124" s="140">
        <v>1</v>
      </c>
      <c r="B124" s="1009" t="s">
        <v>18</v>
      </c>
      <c r="C124" s="420"/>
      <c r="D124" s="1009">
        <v>340</v>
      </c>
      <c r="E124" s="219"/>
      <c r="F124" s="126">
        <f t="shared" si="19"/>
        <v>0</v>
      </c>
      <c r="G124" s="126"/>
      <c r="H124" s="126" t="e">
        <f t="shared" si="20"/>
        <v>#DIV/0!</v>
      </c>
      <c r="I124" s="1136"/>
      <c r="J124" s="155" t="e">
        <f t="shared" si="21"/>
        <v>#DIV/0!</v>
      </c>
      <c r="K124" s="156">
        <f t="shared" si="22"/>
        <v>0</v>
      </c>
      <c r="L124" s="156">
        <f t="shared" si="23"/>
        <v>0</v>
      </c>
      <c r="M124" s="156"/>
      <c r="N124" s="156" t="e">
        <f t="shared" si="24"/>
        <v>#DIV/0!</v>
      </c>
      <c r="O124" s="156">
        <f t="shared" si="25"/>
        <v>0</v>
      </c>
      <c r="P124" s="156" t="e">
        <f t="shared" si="26"/>
        <v>#DIV/0!</v>
      </c>
      <c r="Q124" s="329"/>
      <c r="R124" s="326"/>
      <c r="S124" s="329"/>
      <c r="T124" s="757"/>
      <c r="U124" s="329"/>
      <c r="V124" s="329"/>
      <c r="W124" s="329"/>
      <c r="X124" s="329"/>
      <c r="Y124" s="329"/>
      <c r="Z124" s="925"/>
      <c r="AA124" s="326"/>
      <c r="AB124" s="1053"/>
      <c r="AC124" s="1068"/>
      <c r="AE124" s="150"/>
    </row>
    <row r="125" spans="1:35" x14ac:dyDescent="0.25">
      <c r="A125" s="140">
        <v>1</v>
      </c>
      <c r="B125" s="1009" t="s">
        <v>27</v>
      </c>
      <c r="C125" s="420"/>
      <c r="D125" s="1009">
        <v>340</v>
      </c>
      <c r="E125" s="219"/>
      <c r="F125" s="126">
        <f t="shared" si="19"/>
        <v>0</v>
      </c>
      <c r="G125" s="126"/>
      <c r="H125" s="126" t="e">
        <f t="shared" si="20"/>
        <v>#DIV/0!</v>
      </c>
      <c r="I125" s="1136"/>
      <c r="J125" s="155" t="e">
        <f t="shared" si="21"/>
        <v>#DIV/0!</v>
      </c>
      <c r="K125" s="156">
        <f t="shared" si="22"/>
        <v>0</v>
      </c>
      <c r="L125" s="156">
        <f t="shared" si="23"/>
        <v>0</v>
      </c>
      <c r="M125" s="156"/>
      <c r="N125" s="156" t="e">
        <f t="shared" si="24"/>
        <v>#DIV/0!</v>
      </c>
      <c r="O125" s="156">
        <f t="shared" si="25"/>
        <v>0</v>
      </c>
      <c r="P125" s="156" t="e">
        <f t="shared" si="26"/>
        <v>#DIV/0!</v>
      </c>
      <c r="Q125" s="329"/>
      <c r="R125" s="326"/>
      <c r="S125" s="329"/>
      <c r="T125" s="757"/>
      <c r="U125" s="329"/>
      <c r="V125" s="329"/>
      <c r="W125" s="329"/>
      <c r="X125" s="329"/>
      <c r="Y125" s="329"/>
      <c r="Z125" s="925"/>
      <c r="AA125" s="326"/>
      <c r="AB125" s="1053"/>
      <c r="AC125" s="1068"/>
      <c r="AE125" s="150"/>
    </row>
    <row r="126" spans="1:35" s="150" customFormat="1" x14ac:dyDescent="0.25">
      <c r="A126" s="1137">
        <v>1</v>
      </c>
      <c r="B126" s="1138" t="s">
        <v>74</v>
      </c>
      <c r="C126" s="1139"/>
      <c r="D126" s="506"/>
      <c r="E126" s="259">
        <f>SUM(E113:E125)</f>
        <v>0</v>
      </c>
      <c r="F126" s="512">
        <f>SUM(F113:F125)</f>
        <v>0</v>
      </c>
      <c r="G126" s="512">
        <f>SUM(G113:G125)</f>
        <v>1</v>
      </c>
      <c r="H126" s="512" t="e">
        <f t="shared" si="20"/>
        <v>#DIV/0!</v>
      </c>
      <c r="I126" s="199" t="e">
        <f>K126/E126</f>
        <v>#DIV/0!</v>
      </c>
      <c r="J126" s="199">
        <f t="shared" si="21"/>
        <v>6</v>
      </c>
      <c r="K126" s="512">
        <f>SUM(K113:K125)</f>
        <v>0</v>
      </c>
      <c r="L126" s="512">
        <f>SUM(L113:L125)</f>
        <v>0</v>
      </c>
      <c r="M126" s="512">
        <f>SUM(M113:M125)</f>
        <v>6</v>
      </c>
      <c r="N126" s="1098" t="e">
        <f t="shared" si="24"/>
        <v>#DIV/0!</v>
      </c>
      <c r="O126" s="1098">
        <f>SUM(O113:O125)</f>
        <v>0</v>
      </c>
      <c r="P126" s="281" t="e">
        <f t="shared" si="26"/>
        <v>#DIV/0!</v>
      </c>
      <c r="Q126" s="329"/>
      <c r="R126" s="326"/>
      <c r="S126" s="329"/>
      <c r="T126" s="757"/>
      <c r="U126" s="329"/>
      <c r="V126" s="329"/>
      <c r="W126" s="329"/>
      <c r="X126" s="329"/>
      <c r="Y126" s="329"/>
      <c r="Z126" s="898"/>
      <c r="AA126" s="326"/>
      <c r="AB126" s="1053"/>
      <c r="AC126" s="1068"/>
      <c r="AI126" s="2225"/>
    </row>
    <row r="127" spans="1:35" ht="15.75" x14ac:dyDescent="0.25">
      <c r="A127" s="1137">
        <v>1</v>
      </c>
      <c r="B127" s="1140" t="s">
        <v>122</v>
      </c>
      <c r="C127" s="1141"/>
      <c r="D127" s="506"/>
      <c r="E127" s="259"/>
      <c r="F127" s="512"/>
      <c r="G127" s="512"/>
      <c r="H127" s="512"/>
      <c r="I127" s="199"/>
      <c r="J127" s="199"/>
      <c r="K127" s="512"/>
      <c r="L127" s="512"/>
      <c r="M127" s="512"/>
      <c r="N127" s="1098"/>
      <c r="O127" s="1142"/>
      <c r="P127" s="1098"/>
      <c r="Q127" s="329"/>
      <c r="R127" s="326"/>
      <c r="S127" s="329"/>
      <c r="T127" s="757"/>
      <c r="U127" s="329"/>
      <c r="V127" s="329"/>
      <c r="W127" s="329"/>
      <c r="X127" s="329"/>
      <c r="Y127" s="329"/>
      <c r="Z127" s="898"/>
      <c r="AA127" s="326"/>
      <c r="AB127" s="1053"/>
      <c r="AC127" s="1068"/>
      <c r="AE127" s="150"/>
    </row>
    <row r="128" spans="1:35" s="150" customFormat="1" x14ac:dyDescent="0.25">
      <c r="A128" s="1137">
        <v>1</v>
      </c>
      <c r="B128" s="879" t="s">
        <v>166</v>
      </c>
      <c r="C128" s="416"/>
      <c r="D128" s="1143">
        <v>240</v>
      </c>
      <c r="E128" s="229"/>
      <c r="F128" s="132">
        <f>E128/12*$B$4</f>
        <v>0</v>
      </c>
      <c r="G128" s="126"/>
      <c r="H128" s="132" t="e">
        <f t="shared" ref="H128:H133" si="28">G128/F128*100</f>
        <v>#DIV/0!</v>
      </c>
      <c r="I128" s="1144"/>
      <c r="J128" s="1078" t="e">
        <f t="shared" ref="J128:J133" si="29">M128/G128</f>
        <v>#DIV/0!</v>
      </c>
      <c r="K128" s="156">
        <f>ROUND(E128*I128,0)</f>
        <v>0</v>
      </c>
      <c r="L128" s="156">
        <f>K128/12*$B$4</f>
        <v>0</v>
      </c>
      <c r="M128" s="281"/>
      <c r="N128" s="281" t="e">
        <f t="shared" ref="N128:N133" si="30">M128/L128*100</f>
        <v>#DIV/0!</v>
      </c>
      <c r="O128" s="281">
        <f>ROUND(K128/D128,0)</f>
        <v>0</v>
      </c>
      <c r="P128" s="156" t="e">
        <f t="shared" ref="P128:P133" si="31">M128/$B$4*12/O128</f>
        <v>#DIV/0!</v>
      </c>
      <c r="Q128" s="330"/>
      <c r="R128" s="845"/>
      <c r="S128" s="330"/>
      <c r="T128" s="1100"/>
      <c r="U128" s="330"/>
      <c r="V128" s="330"/>
      <c r="W128" s="330"/>
      <c r="X128" s="330"/>
      <c r="Y128" s="330"/>
      <c r="Z128" s="1074"/>
      <c r="AA128" s="845"/>
      <c r="AB128" s="1053"/>
      <c r="AC128" s="1068"/>
      <c r="AI128" s="2225"/>
    </row>
    <row r="129" spans="1:35" s="150" customFormat="1" x14ac:dyDescent="0.25">
      <c r="A129" s="1137"/>
      <c r="B129" s="879" t="s">
        <v>129</v>
      </c>
      <c r="C129" s="416"/>
      <c r="D129" s="1143">
        <v>240</v>
      </c>
      <c r="E129" s="229"/>
      <c r="F129" s="132">
        <f>E129/12*$B$4</f>
        <v>0</v>
      </c>
      <c r="G129" s="126"/>
      <c r="H129" s="132" t="e">
        <f t="shared" si="28"/>
        <v>#DIV/0!</v>
      </c>
      <c r="I129" s="1144"/>
      <c r="J129" s="1078" t="e">
        <f t="shared" si="29"/>
        <v>#DIV/0!</v>
      </c>
      <c r="K129" s="156">
        <f>ROUND(E129*I129,0)</f>
        <v>0</v>
      </c>
      <c r="L129" s="156">
        <f>K129/12*$B$4</f>
        <v>0</v>
      </c>
      <c r="M129" s="281"/>
      <c r="N129" s="281" t="e">
        <f t="shared" si="30"/>
        <v>#DIV/0!</v>
      </c>
      <c r="O129" s="281">
        <f>ROUND(K129/D129,0)</f>
        <v>0</v>
      </c>
      <c r="P129" s="281" t="e">
        <f t="shared" si="31"/>
        <v>#DIV/0!</v>
      </c>
      <c r="Q129" s="330"/>
      <c r="R129" s="845">
        <f t="shared" ref="R129" si="32">Q129/12*$B$4</f>
        <v>0</v>
      </c>
      <c r="S129" s="330"/>
      <c r="T129" s="1100"/>
      <c r="U129" s="330"/>
      <c r="V129" s="330"/>
      <c r="W129" s="330"/>
      <c r="X129" s="330"/>
      <c r="Y129" s="330"/>
      <c r="Z129" s="1074"/>
      <c r="AA129" s="845"/>
      <c r="AB129" s="1053"/>
      <c r="AC129" s="1068"/>
      <c r="AI129" s="2225"/>
    </row>
    <row r="130" spans="1:35" s="150" customFormat="1" ht="28.5" customHeight="1" x14ac:dyDescent="0.25">
      <c r="A130" s="1137">
        <v>1</v>
      </c>
      <c r="B130" s="879" t="s">
        <v>153</v>
      </c>
      <c r="C130" s="408"/>
      <c r="D130" s="1143">
        <v>240</v>
      </c>
      <c r="E130" s="229"/>
      <c r="F130" s="132">
        <f>E130/12*$B$4</f>
        <v>0</v>
      </c>
      <c r="G130" s="126">
        <v>1</v>
      </c>
      <c r="H130" s="132"/>
      <c r="I130" s="1144"/>
      <c r="J130" s="1078"/>
      <c r="K130" s="156"/>
      <c r="L130" s="156"/>
      <c r="M130" s="281">
        <v>6</v>
      </c>
      <c r="N130" s="281" t="e">
        <f t="shared" si="30"/>
        <v>#DIV/0!</v>
      </c>
      <c r="O130" s="281">
        <f>ROUND(K130/D130,0)</f>
        <v>0</v>
      </c>
      <c r="P130" s="281" t="e">
        <f t="shared" si="31"/>
        <v>#DIV/0!</v>
      </c>
      <c r="Q130" s="330"/>
      <c r="R130" s="845"/>
      <c r="S130" s="330"/>
      <c r="T130" s="1100"/>
      <c r="U130" s="330"/>
      <c r="V130" s="330"/>
      <c r="W130" s="330"/>
      <c r="X130" s="330"/>
      <c r="Y130" s="330"/>
      <c r="Z130" s="1074"/>
      <c r="AA130" s="845"/>
      <c r="AB130" s="1053"/>
      <c r="AC130" s="1068"/>
      <c r="AI130" s="2225"/>
    </row>
    <row r="131" spans="1:35" s="150" customFormat="1" x14ac:dyDescent="0.25">
      <c r="A131" s="1137">
        <v>1</v>
      </c>
      <c r="B131" s="1145" t="s">
        <v>44</v>
      </c>
      <c r="C131" s="1146"/>
      <c r="D131" s="1143">
        <v>240</v>
      </c>
      <c r="E131" s="229"/>
      <c r="F131" s="132">
        <f>E131/12*$B$4</f>
        <v>0</v>
      </c>
      <c r="G131" s="126"/>
      <c r="H131" s="132" t="e">
        <f t="shared" si="28"/>
        <v>#DIV/0!</v>
      </c>
      <c r="I131" s="1144"/>
      <c r="J131" s="1078" t="e">
        <f t="shared" si="29"/>
        <v>#DIV/0!</v>
      </c>
      <c r="K131" s="281">
        <f>ROUND(E131*I131,0)</f>
        <v>0</v>
      </c>
      <c r="L131" s="281">
        <f>K131/12*$B$4</f>
        <v>0</v>
      </c>
      <c r="M131" s="281"/>
      <c r="N131" s="281" t="e">
        <f t="shared" si="30"/>
        <v>#DIV/0!</v>
      </c>
      <c r="O131" s="281">
        <f>ROUND(K131/D131,0)</f>
        <v>0</v>
      </c>
      <c r="P131" s="281" t="e">
        <f t="shared" si="31"/>
        <v>#DIV/0!</v>
      </c>
      <c r="Q131" s="330"/>
      <c r="R131" s="845"/>
      <c r="S131" s="330"/>
      <c r="T131" s="1100"/>
      <c r="U131" s="330"/>
      <c r="V131" s="330"/>
      <c r="W131" s="330"/>
      <c r="X131" s="330"/>
      <c r="Y131" s="330"/>
      <c r="Z131" s="1074"/>
      <c r="AA131" s="845"/>
      <c r="AB131" s="1053"/>
      <c r="AC131" s="1068"/>
      <c r="AI131" s="2225"/>
    </row>
    <row r="132" spans="1:35" s="1150" customFormat="1" x14ac:dyDescent="0.25">
      <c r="A132" s="1137">
        <v>1</v>
      </c>
      <c r="B132" s="1147" t="s">
        <v>174</v>
      </c>
      <c r="C132" s="1148"/>
      <c r="D132" s="681"/>
      <c r="E132" s="485">
        <f>SUM(E128:E131)</f>
        <v>0</v>
      </c>
      <c r="F132" s="161">
        <f>SUM(F128:F131)</f>
        <v>0</v>
      </c>
      <c r="G132" s="161">
        <f>SUM(G128:G131)</f>
        <v>1</v>
      </c>
      <c r="H132" s="132" t="e">
        <f t="shared" si="28"/>
        <v>#DIV/0!</v>
      </c>
      <c r="I132" s="1112" t="e">
        <f>K132/E132</f>
        <v>#DIV/0!</v>
      </c>
      <c r="J132" s="1078">
        <f t="shared" si="29"/>
        <v>6</v>
      </c>
      <c r="K132" s="161">
        <f>SUM(K128:K131)</f>
        <v>0</v>
      </c>
      <c r="L132" s="161">
        <f>SUM(L128:L131)</f>
        <v>0</v>
      </c>
      <c r="M132" s="161">
        <f>SUM(M128:M131)</f>
        <v>6</v>
      </c>
      <c r="N132" s="281" t="e">
        <f t="shared" si="30"/>
        <v>#DIV/0!</v>
      </c>
      <c r="O132" s="161">
        <f>SUM(O128:O131)</f>
        <v>0</v>
      </c>
      <c r="P132" s="281" t="e">
        <f t="shared" si="31"/>
        <v>#DIV/0!</v>
      </c>
      <c r="Q132" s="330"/>
      <c r="R132" s="845"/>
      <c r="S132" s="330"/>
      <c r="T132" s="1100"/>
      <c r="U132" s="330"/>
      <c r="V132" s="330"/>
      <c r="W132" s="330"/>
      <c r="X132" s="330"/>
      <c r="Y132" s="330"/>
      <c r="Z132" s="1149"/>
      <c r="AA132" s="845"/>
      <c r="AB132" s="1053"/>
      <c r="AC132" s="1068"/>
      <c r="AE132" s="150"/>
      <c r="AI132" s="2225"/>
    </row>
    <row r="133" spans="1:35" ht="30" thickBot="1" x14ac:dyDescent="0.3">
      <c r="A133" s="140">
        <v>1</v>
      </c>
      <c r="B133" s="151" t="s">
        <v>193</v>
      </c>
      <c r="C133" s="151"/>
      <c r="D133" s="151"/>
      <c r="E133" s="1151">
        <f>SUM(E132,E126)</f>
        <v>0</v>
      </c>
      <c r="F133" s="1152">
        <f>SUM(F132,F126)</f>
        <v>0</v>
      </c>
      <c r="G133" s="1152">
        <f>SUM(G132,G126)</f>
        <v>2</v>
      </c>
      <c r="H133" s="1153" t="e">
        <f t="shared" si="28"/>
        <v>#DIV/0!</v>
      </c>
      <c r="I133" s="1154" t="e">
        <f>K133/E133</f>
        <v>#DIV/0!</v>
      </c>
      <c r="J133" s="1155">
        <f t="shared" si="29"/>
        <v>6</v>
      </c>
      <c r="K133" s="7">
        <f>SUM(K132,K126)</f>
        <v>0</v>
      </c>
      <c r="L133" s="7">
        <f>SUM(L132,L126)</f>
        <v>0</v>
      </c>
      <c r="M133" s="1152">
        <f>SUM(M132,M126)</f>
        <v>12</v>
      </c>
      <c r="N133" s="1089" t="e">
        <f t="shared" si="30"/>
        <v>#DIV/0!</v>
      </c>
      <c r="O133" s="1152">
        <f>SUM(O132,O126)</f>
        <v>0</v>
      </c>
      <c r="P133" s="1156" t="e">
        <f t="shared" si="31"/>
        <v>#DIV/0!</v>
      </c>
      <c r="Q133" s="327"/>
      <c r="R133" s="851">
        <f t="shared" ref="R133" si="33">Q133/12*$B$4</f>
        <v>0</v>
      </c>
      <c r="S133" s="334">
        <f>Y133-X133-U133</f>
        <v>103.49178999999999</v>
      </c>
      <c r="T133" s="759"/>
      <c r="U133" s="334"/>
      <c r="V133" s="327"/>
      <c r="W133" s="327"/>
      <c r="X133" s="334"/>
      <c r="Y133" s="334">
        <v>103.49178999999999</v>
      </c>
      <c r="Z133" s="1157"/>
      <c r="AA133" s="889"/>
      <c r="AB133" s="1053"/>
      <c r="AC133" s="1068"/>
      <c r="AE133" s="150"/>
    </row>
    <row r="134" spans="1:35" ht="16.5" thickBot="1" x14ac:dyDescent="0.3">
      <c r="A134" s="140">
        <v>1</v>
      </c>
      <c r="B134" s="1158" t="s">
        <v>273</v>
      </c>
      <c r="C134" s="1159"/>
      <c r="D134" s="1160"/>
      <c r="E134" s="1161"/>
      <c r="F134" s="1162"/>
      <c r="G134" s="1162"/>
      <c r="H134" s="1163"/>
      <c r="I134" s="191"/>
      <c r="J134" s="1164"/>
      <c r="K134" s="1163"/>
      <c r="L134" s="191"/>
      <c r="M134" s="191">
        <f>SUM(M133,M39)</f>
        <v>1146</v>
      </c>
      <c r="N134" s="191"/>
      <c r="O134" s="191"/>
      <c r="P134" s="191"/>
      <c r="Q134" s="335">
        <f t="shared" ref="Q134:Y134" si="34">SUM(Q133,Q110,Q100,Q39)</f>
        <v>0</v>
      </c>
      <c r="R134" s="847">
        <f t="shared" si="34"/>
        <v>0</v>
      </c>
      <c r="S134" s="335">
        <f>Y134-X134-U134</f>
        <v>10800.037189999999</v>
      </c>
      <c r="T134" s="762">
        <f t="shared" si="34"/>
        <v>0</v>
      </c>
      <c r="U134" s="335">
        <f t="shared" si="34"/>
        <v>-2.5827199999999997</v>
      </c>
      <c r="V134" s="335"/>
      <c r="W134" s="335">
        <f t="shared" si="34"/>
        <v>0</v>
      </c>
      <c r="X134" s="335">
        <f t="shared" si="34"/>
        <v>-49.106349999999999</v>
      </c>
      <c r="Y134" s="335">
        <f t="shared" si="34"/>
        <v>10748.348119999999</v>
      </c>
      <c r="Z134" s="1165"/>
      <c r="AA134" s="847">
        <f>SUM(AA133,AA110,AA100,AA39)</f>
        <v>0</v>
      </c>
      <c r="AB134" s="1053"/>
      <c r="AC134" s="1068"/>
      <c r="AD134" s="3217"/>
      <c r="AE134" s="150"/>
    </row>
    <row r="135" spans="1:35" x14ac:dyDescent="0.25">
      <c r="A135" s="140">
        <v>1</v>
      </c>
      <c r="B135" s="1166"/>
      <c r="C135" s="1167"/>
      <c r="D135" s="1166"/>
      <c r="E135" s="1168"/>
      <c r="F135" s="1081"/>
      <c r="G135" s="1081"/>
      <c r="H135" s="1081"/>
      <c r="I135" s="321"/>
      <c r="J135" s="321"/>
      <c r="K135" s="1071"/>
      <c r="L135" s="1070"/>
      <c r="M135" s="1070"/>
      <c r="N135" s="1070"/>
      <c r="O135" s="1070"/>
      <c r="P135" s="1084"/>
      <c r="Q135" s="328"/>
      <c r="R135" s="368"/>
      <c r="S135" s="328"/>
      <c r="T135" s="760"/>
      <c r="U135" s="328"/>
      <c r="V135" s="328"/>
      <c r="W135" s="328"/>
      <c r="X135" s="328"/>
      <c r="Y135" s="328"/>
      <c r="Z135" s="1033"/>
      <c r="AA135" s="368"/>
      <c r="AB135" s="1053"/>
      <c r="AC135" s="1068"/>
      <c r="AE135" s="150"/>
      <c r="AI135" s="140"/>
    </row>
    <row r="136" spans="1:35" ht="43.5" x14ac:dyDescent="0.25">
      <c r="A136" s="140">
        <v>1</v>
      </c>
      <c r="B136" s="1058" t="s">
        <v>339</v>
      </c>
      <c r="C136" s="1058"/>
      <c r="D136" s="1169"/>
      <c r="E136" s="219"/>
      <c r="F136" s="126"/>
      <c r="G136" s="126"/>
      <c r="H136" s="126"/>
      <c r="I136" s="155"/>
      <c r="J136" s="155"/>
      <c r="K136" s="1128"/>
      <c r="L136" s="156"/>
      <c r="M136" s="156"/>
      <c r="N136" s="156"/>
      <c r="O136" s="156"/>
      <c r="P136" s="156"/>
      <c r="Q136" s="329"/>
      <c r="R136" s="326"/>
      <c r="S136" s="329"/>
      <c r="T136" s="757"/>
      <c r="U136" s="329"/>
      <c r="V136" s="329"/>
      <c r="W136" s="329"/>
      <c r="X136" s="329"/>
      <c r="Y136" s="329"/>
      <c r="Z136" s="925"/>
      <c r="AA136" s="326"/>
      <c r="AB136" s="1053"/>
      <c r="AC136" s="1068"/>
      <c r="AE136" s="150"/>
    </row>
    <row r="137" spans="1:35" x14ac:dyDescent="0.25">
      <c r="A137" s="140">
        <v>1</v>
      </c>
      <c r="B137" s="1064" t="s">
        <v>5</v>
      </c>
      <c r="C137" s="1065"/>
      <c r="D137" s="1064"/>
      <c r="E137" s="219"/>
      <c r="F137" s="126"/>
      <c r="G137" s="126"/>
      <c r="H137" s="126"/>
      <c r="I137" s="155"/>
      <c r="J137" s="155"/>
      <c r="K137" s="1128"/>
      <c r="L137" s="156"/>
      <c r="M137" s="156"/>
      <c r="N137" s="156"/>
      <c r="O137" s="156"/>
      <c r="P137" s="156"/>
      <c r="Q137" s="329"/>
      <c r="R137" s="326"/>
      <c r="S137" s="329"/>
      <c r="T137" s="757"/>
      <c r="U137" s="329"/>
      <c r="V137" s="329"/>
      <c r="W137" s="329"/>
      <c r="X137" s="329"/>
      <c r="Y137" s="329"/>
      <c r="Z137" s="925"/>
      <c r="AA137" s="326"/>
      <c r="AB137" s="1053"/>
      <c r="AC137" s="1068"/>
      <c r="AE137" s="150"/>
    </row>
    <row r="138" spans="1:35" x14ac:dyDescent="0.25">
      <c r="A138" s="140">
        <v>1</v>
      </c>
      <c r="B138" s="144" t="s">
        <v>8</v>
      </c>
      <c r="C138" s="1066" t="s">
        <v>252</v>
      </c>
      <c r="D138" s="144">
        <v>340</v>
      </c>
      <c r="E138" s="228"/>
      <c r="F138" s="126">
        <f t="shared" ref="F138:F146" si="35">E138/12*$B$4</f>
        <v>0</v>
      </c>
      <c r="G138" s="495">
        <v>5</v>
      </c>
      <c r="H138" s="126" t="e">
        <f t="shared" ref="H138:H148" si="36">G138/F138*100</f>
        <v>#DIV/0!</v>
      </c>
      <c r="I138" s="155"/>
      <c r="J138" s="155">
        <f t="shared" ref="J138:J147" si="37">M138/G138</f>
        <v>6.6</v>
      </c>
      <c r="K138" s="156">
        <f t="shared" ref="K138:K146" si="38">ROUND(E138*I138,0)</f>
        <v>0</v>
      </c>
      <c r="L138" s="156">
        <f t="shared" ref="L138:L146" si="39">K138/12*$B$4</f>
        <v>0</v>
      </c>
      <c r="M138" s="156">
        <v>33</v>
      </c>
      <c r="N138" s="156" t="e">
        <f t="shared" ref="N138:N147" si="40">M138/L138*100</f>
        <v>#DIV/0!</v>
      </c>
      <c r="O138" s="156">
        <f t="shared" ref="O138:O146" si="41">ROUND(K138/D138,0)</f>
        <v>0</v>
      </c>
      <c r="P138" s="156" t="e">
        <f t="shared" ref="P138:P147" si="42">M138/$B$4*12/O138</f>
        <v>#DIV/0!</v>
      </c>
      <c r="Q138" s="329"/>
      <c r="R138" s="326"/>
      <c r="S138" s="329"/>
      <c r="T138" s="757"/>
      <c r="U138" s="329"/>
      <c r="V138" s="329"/>
      <c r="W138" s="329"/>
      <c r="X138" s="329"/>
      <c r="Y138" s="329"/>
      <c r="Z138" s="925"/>
      <c r="AA138" s="326"/>
      <c r="AB138" s="1053"/>
      <c r="AC138" s="1068"/>
      <c r="AE138" s="150"/>
    </row>
    <row r="139" spans="1:35" ht="30" x14ac:dyDescent="0.25">
      <c r="A139" s="140">
        <v>1</v>
      </c>
      <c r="B139" s="11" t="s">
        <v>146</v>
      </c>
      <c r="C139" s="1066" t="s">
        <v>252</v>
      </c>
      <c r="D139" s="144">
        <v>340</v>
      </c>
      <c r="E139" s="228"/>
      <c r="F139" s="126">
        <f t="shared" si="35"/>
        <v>0</v>
      </c>
      <c r="G139" s="495">
        <v>13</v>
      </c>
      <c r="H139" s="126" t="e">
        <f t="shared" si="36"/>
        <v>#DIV/0!</v>
      </c>
      <c r="I139" s="155"/>
      <c r="J139" s="155">
        <f t="shared" si="37"/>
        <v>6.4615384615384617</v>
      </c>
      <c r="K139" s="156">
        <f t="shared" si="38"/>
        <v>0</v>
      </c>
      <c r="L139" s="156">
        <f t="shared" si="39"/>
        <v>0</v>
      </c>
      <c r="M139" s="156">
        <v>84</v>
      </c>
      <c r="N139" s="156" t="e">
        <f t="shared" si="40"/>
        <v>#DIV/0!</v>
      </c>
      <c r="O139" s="156">
        <f t="shared" si="41"/>
        <v>0</v>
      </c>
      <c r="P139" s="156" t="e">
        <f t="shared" si="42"/>
        <v>#DIV/0!</v>
      </c>
      <c r="Q139" s="329"/>
      <c r="R139" s="326"/>
      <c r="S139" s="329"/>
      <c r="T139" s="757"/>
      <c r="U139" s="329"/>
      <c r="V139" s="329"/>
      <c r="W139" s="329"/>
      <c r="X139" s="329"/>
      <c r="Y139" s="329"/>
      <c r="Z139" s="925"/>
      <c r="AA139" s="326"/>
      <c r="AB139" s="1053"/>
      <c r="AC139" s="1068"/>
      <c r="AE139" s="150"/>
    </row>
    <row r="140" spans="1:35" s="2225" customFormat="1" x14ac:dyDescent="0.25">
      <c r="A140" s="2225">
        <v>1</v>
      </c>
      <c r="B140" s="11" t="s">
        <v>129</v>
      </c>
      <c r="C140" s="1066" t="s">
        <v>252</v>
      </c>
      <c r="D140" s="144">
        <v>340</v>
      </c>
      <c r="E140" s="228"/>
      <c r="F140" s="126">
        <f t="shared" si="35"/>
        <v>0</v>
      </c>
      <c r="G140" s="495">
        <v>2</v>
      </c>
      <c r="H140" s="126" t="e">
        <f t="shared" si="36"/>
        <v>#DIV/0!</v>
      </c>
      <c r="I140" s="155"/>
      <c r="J140" s="155">
        <f t="shared" si="37"/>
        <v>15</v>
      </c>
      <c r="K140" s="156">
        <f t="shared" si="38"/>
        <v>0</v>
      </c>
      <c r="L140" s="156">
        <f t="shared" si="39"/>
        <v>0</v>
      </c>
      <c r="M140" s="156">
        <v>30</v>
      </c>
      <c r="N140" s="156" t="e">
        <f t="shared" si="40"/>
        <v>#DIV/0!</v>
      </c>
      <c r="O140" s="156">
        <f t="shared" si="41"/>
        <v>0</v>
      </c>
      <c r="P140" s="156" t="e">
        <f t="shared" si="42"/>
        <v>#DIV/0!</v>
      </c>
      <c r="Q140" s="329"/>
      <c r="R140" s="326">
        <f t="shared" ref="R140" si="43">Q140/12*$B$4</f>
        <v>0</v>
      </c>
      <c r="S140" s="329">
        <f>Y140-X140-U140</f>
        <v>627.14324999999997</v>
      </c>
      <c r="T140" s="757"/>
      <c r="U140" s="329"/>
      <c r="V140" s="329"/>
      <c r="W140" s="329"/>
      <c r="X140" s="329"/>
      <c r="Y140" s="329">
        <v>627.14324999999997</v>
      </c>
      <c r="Z140" s="925"/>
      <c r="AA140" s="326"/>
      <c r="AB140" s="1053"/>
      <c r="AC140" s="1068"/>
      <c r="AE140" s="150"/>
    </row>
    <row r="141" spans="1:35" x14ac:dyDescent="0.25">
      <c r="A141" s="140">
        <v>1</v>
      </c>
      <c r="B141" s="144" t="s">
        <v>9</v>
      </c>
      <c r="C141" s="1066" t="s">
        <v>252</v>
      </c>
      <c r="D141" s="144">
        <v>340</v>
      </c>
      <c r="E141" s="228"/>
      <c r="F141" s="126">
        <f t="shared" si="35"/>
        <v>0</v>
      </c>
      <c r="G141" s="495">
        <v>12</v>
      </c>
      <c r="H141" s="126" t="e">
        <f t="shared" si="36"/>
        <v>#DIV/0!</v>
      </c>
      <c r="I141" s="155"/>
      <c r="J141" s="155">
        <f t="shared" si="37"/>
        <v>12.083333333333334</v>
      </c>
      <c r="K141" s="156">
        <f t="shared" si="38"/>
        <v>0</v>
      </c>
      <c r="L141" s="156">
        <f t="shared" si="39"/>
        <v>0</v>
      </c>
      <c r="M141" s="156">
        <v>145</v>
      </c>
      <c r="N141" s="156" t="e">
        <f t="shared" si="40"/>
        <v>#DIV/0!</v>
      </c>
      <c r="O141" s="156">
        <f t="shared" si="41"/>
        <v>0</v>
      </c>
      <c r="P141" s="156" t="e">
        <f t="shared" si="42"/>
        <v>#DIV/0!</v>
      </c>
      <c r="Q141" s="329"/>
      <c r="R141" s="326"/>
      <c r="S141" s="329"/>
      <c r="T141" s="757"/>
      <c r="U141" s="329"/>
      <c r="V141" s="329"/>
      <c r="W141" s="329"/>
      <c r="X141" s="329"/>
      <c r="Y141" s="329"/>
      <c r="Z141" s="925"/>
      <c r="AA141" s="326"/>
      <c r="AB141" s="1053"/>
      <c r="AC141" s="1068"/>
      <c r="AE141" s="150"/>
    </row>
    <row r="142" spans="1:35" x14ac:dyDescent="0.25">
      <c r="A142" s="140">
        <v>1</v>
      </c>
      <c r="B142" s="144" t="s">
        <v>83</v>
      </c>
      <c r="C142" s="1066" t="s">
        <v>252</v>
      </c>
      <c r="D142" s="144">
        <v>340</v>
      </c>
      <c r="E142" s="228"/>
      <c r="F142" s="126">
        <f t="shared" si="35"/>
        <v>0</v>
      </c>
      <c r="G142" s="495">
        <v>18</v>
      </c>
      <c r="H142" s="126" t="e">
        <f t="shared" si="36"/>
        <v>#DIV/0!</v>
      </c>
      <c r="I142" s="155"/>
      <c r="J142" s="155">
        <f t="shared" si="37"/>
        <v>11.388888888888889</v>
      </c>
      <c r="K142" s="156">
        <f t="shared" si="38"/>
        <v>0</v>
      </c>
      <c r="L142" s="156">
        <f t="shared" si="39"/>
        <v>0</v>
      </c>
      <c r="M142" s="156">
        <v>205</v>
      </c>
      <c r="N142" s="156" t="e">
        <f t="shared" si="40"/>
        <v>#DIV/0!</v>
      </c>
      <c r="O142" s="156">
        <f t="shared" si="41"/>
        <v>0</v>
      </c>
      <c r="P142" s="156" t="e">
        <f t="shared" si="42"/>
        <v>#DIV/0!</v>
      </c>
      <c r="Q142" s="329"/>
      <c r="R142" s="326"/>
      <c r="S142" s="329"/>
      <c r="T142" s="757"/>
      <c r="U142" s="329"/>
      <c r="V142" s="329"/>
      <c r="W142" s="329"/>
      <c r="X142" s="329"/>
      <c r="Y142" s="329"/>
      <c r="Z142" s="925"/>
      <c r="AA142" s="326"/>
      <c r="AB142" s="1053"/>
      <c r="AC142" s="1068"/>
      <c r="AE142" s="150"/>
    </row>
    <row r="143" spans="1:35" x14ac:dyDescent="0.25">
      <c r="A143" s="140">
        <v>1</v>
      </c>
      <c r="B143" s="144" t="s">
        <v>84</v>
      </c>
      <c r="C143" s="1066" t="s">
        <v>252</v>
      </c>
      <c r="D143" s="144">
        <v>340</v>
      </c>
      <c r="E143" s="228"/>
      <c r="F143" s="126">
        <f t="shared" si="35"/>
        <v>0</v>
      </c>
      <c r="G143" s="495">
        <v>1</v>
      </c>
      <c r="H143" s="126" t="e">
        <f t="shared" si="36"/>
        <v>#DIV/0!</v>
      </c>
      <c r="I143" s="155"/>
      <c r="J143" s="155">
        <f t="shared" si="37"/>
        <v>6</v>
      </c>
      <c r="K143" s="156">
        <f t="shared" si="38"/>
        <v>0</v>
      </c>
      <c r="L143" s="156">
        <f t="shared" si="39"/>
        <v>0</v>
      </c>
      <c r="M143" s="156">
        <v>6</v>
      </c>
      <c r="N143" s="156" t="e">
        <f t="shared" si="40"/>
        <v>#DIV/0!</v>
      </c>
      <c r="O143" s="156">
        <f t="shared" si="41"/>
        <v>0</v>
      </c>
      <c r="P143" s="156" t="e">
        <f t="shared" si="42"/>
        <v>#DIV/0!</v>
      </c>
      <c r="Q143" s="329"/>
      <c r="R143" s="326"/>
      <c r="S143" s="329"/>
      <c r="T143" s="757"/>
      <c r="U143" s="329"/>
      <c r="V143" s="329"/>
      <c r="W143" s="329"/>
      <c r="X143" s="329"/>
      <c r="Y143" s="329"/>
      <c r="Z143" s="925"/>
      <c r="AA143" s="326"/>
      <c r="AB143" s="1053"/>
      <c r="AC143" s="1068"/>
      <c r="AE143" s="150"/>
    </row>
    <row r="144" spans="1:35" s="150" customFormat="1" x14ac:dyDescent="0.25">
      <c r="A144" s="140">
        <v>1</v>
      </c>
      <c r="B144" s="144" t="s">
        <v>85</v>
      </c>
      <c r="C144" s="1066" t="s">
        <v>252</v>
      </c>
      <c r="D144" s="144">
        <v>340</v>
      </c>
      <c r="E144" s="228"/>
      <c r="F144" s="126">
        <f t="shared" si="35"/>
        <v>0</v>
      </c>
      <c r="G144" s="495">
        <v>4</v>
      </c>
      <c r="H144" s="126" t="e">
        <f t="shared" si="36"/>
        <v>#DIV/0!</v>
      </c>
      <c r="I144" s="1131"/>
      <c r="J144" s="155">
        <f t="shared" si="37"/>
        <v>13</v>
      </c>
      <c r="K144" s="156">
        <f t="shared" si="38"/>
        <v>0</v>
      </c>
      <c r="L144" s="156">
        <f t="shared" si="39"/>
        <v>0</v>
      </c>
      <c r="M144" s="156">
        <v>52</v>
      </c>
      <c r="N144" s="156" t="e">
        <f t="shared" si="40"/>
        <v>#DIV/0!</v>
      </c>
      <c r="O144" s="156">
        <f t="shared" si="41"/>
        <v>0</v>
      </c>
      <c r="P144" s="156" t="e">
        <f t="shared" si="42"/>
        <v>#DIV/0!</v>
      </c>
      <c r="Q144" s="329"/>
      <c r="R144" s="326"/>
      <c r="S144" s="329"/>
      <c r="T144" s="757"/>
      <c r="U144" s="329"/>
      <c r="V144" s="329"/>
      <c r="W144" s="329"/>
      <c r="X144" s="329"/>
      <c r="Y144" s="329"/>
      <c r="Z144" s="925"/>
      <c r="AA144" s="326"/>
      <c r="AB144" s="1053"/>
      <c r="AC144" s="1068"/>
      <c r="AI144" s="2225"/>
    </row>
    <row r="145" spans="1:35" s="150" customFormat="1" x14ac:dyDescent="0.25">
      <c r="A145" s="140">
        <v>1</v>
      </c>
      <c r="B145" s="1069" t="s">
        <v>62</v>
      </c>
      <c r="C145" s="1066" t="s">
        <v>252</v>
      </c>
      <c r="D145" s="144">
        <v>340</v>
      </c>
      <c r="E145" s="228"/>
      <c r="F145" s="126">
        <f t="shared" si="35"/>
        <v>0</v>
      </c>
      <c r="G145" s="495">
        <v>9</v>
      </c>
      <c r="H145" s="132" t="e">
        <f t="shared" si="36"/>
        <v>#DIV/0!</v>
      </c>
      <c r="I145" s="321"/>
      <c r="J145" s="1078">
        <f t="shared" si="37"/>
        <v>9.6666666666666661</v>
      </c>
      <c r="K145" s="1071">
        <f t="shared" si="38"/>
        <v>0</v>
      </c>
      <c r="L145" s="281">
        <f t="shared" si="39"/>
        <v>0</v>
      </c>
      <c r="M145" s="281">
        <v>87</v>
      </c>
      <c r="N145" s="281" t="e">
        <f t="shared" si="40"/>
        <v>#DIV/0!</v>
      </c>
      <c r="O145" s="34">
        <f t="shared" si="41"/>
        <v>0</v>
      </c>
      <c r="P145" s="281" t="e">
        <f t="shared" si="42"/>
        <v>#DIV/0!</v>
      </c>
      <c r="Q145" s="330"/>
      <c r="R145" s="845"/>
      <c r="S145" s="329"/>
      <c r="T145" s="757"/>
      <c r="U145" s="330"/>
      <c r="V145" s="330"/>
      <c r="W145" s="330"/>
      <c r="X145" s="330"/>
      <c r="Y145" s="330"/>
      <c r="Z145" s="1074"/>
      <c r="AA145" s="845"/>
      <c r="AB145" s="1053"/>
      <c r="AC145" s="1068"/>
      <c r="AI145" s="2225"/>
    </row>
    <row r="146" spans="1:35" s="150" customFormat="1" x14ac:dyDescent="0.25">
      <c r="A146" s="140">
        <v>1</v>
      </c>
      <c r="B146" s="144" t="s">
        <v>6</v>
      </c>
      <c r="C146" s="1066" t="s">
        <v>252</v>
      </c>
      <c r="D146" s="1069">
        <v>340</v>
      </c>
      <c r="E146" s="398"/>
      <c r="F146" s="1081">
        <f t="shared" si="35"/>
        <v>0</v>
      </c>
      <c r="G146" s="495">
        <v>2</v>
      </c>
      <c r="H146" s="131" t="e">
        <f t="shared" si="36"/>
        <v>#DIV/0!</v>
      </c>
      <c r="I146" s="155"/>
      <c r="J146" s="1082">
        <f t="shared" si="37"/>
        <v>9</v>
      </c>
      <c r="K146" s="156">
        <f t="shared" si="38"/>
        <v>0</v>
      </c>
      <c r="L146" s="1083">
        <f t="shared" si="39"/>
        <v>0</v>
      </c>
      <c r="M146" s="1083">
        <v>18</v>
      </c>
      <c r="N146" s="1083" t="e">
        <f t="shared" si="40"/>
        <v>#DIV/0!</v>
      </c>
      <c r="O146" s="156">
        <f t="shared" si="41"/>
        <v>0</v>
      </c>
      <c r="P146" s="1083" t="e">
        <f t="shared" si="42"/>
        <v>#DIV/0!</v>
      </c>
      <c r="Q146" s="330"/>
      <c r="R146" s="845"/>
      <c r="S146" s="329"/>
      <c r="T146" s="757"/>
      <c r="U146" s="330"/>
      <c r="V146" s="330"/>
      <c r="W146" s="330"/>
      <c r="X146" s="330"/>
      <c r="Y146" s="330"/>
      <c r="Z146" s="1086"/>
      <c r="AA146" s="845"/>
      <c r="AB146" s="1053"/>
      <c r="AC146" s="1068"/>
      <c r="AI146" s="2225"/>
    </row>
    <row r="147" spans="1:35" s="150" customFormat="1" ht="29.25" x14ac:dyDescent="0.25">
      <c r="A147" s="140">
        <v>1</v>
      </c>
      <c r="B147" s="1087" t="s">
        <v>7</v>
      </c>
      <c r="C147" s="1088"/>
      <c r="D147" s="1087"/>
      <c r="E147" s="33">
        <f>SUM(E138:E146)</f>
        <v>0</v>
      </c>
      <c r="F147" s="7">
        <f>SUM(F138:F146)</f>
        <v>0</v>
      </c>
      <c r="G147" s="7">
        <f>SUM(G138:G146)</f>
        <v>66</v>
      </c>
      <c r="H147" s="7" t="e">
        <f t="shared" si="36"/>
        <v>#DIV/0!</v>
      </c>
      <c r="I147" s="8" t="e">
        <f>L147/F147</f>
        <v>#DIV/0!</v>
      </c>
      <c r="J147" s="8">
        <f t="shared" si="37"/>
        <v>10</v>
      </c>
      <c r="K147" s="1170">
        <f>SUM(K138:K146)</f>
        <v>0</v>
      </c>
      <c r="L147" s="7">
        <f>SUM(L138:L146)</f>
        <v>0</v>
      </c>
      <c r="M147" s="7">
        <f>SUM(M138:M146)</f>
        <v>660</v>
      </c>
      <c r="N147" s="1089" t="e">
        <f t="shared" si="40"/>
        <v>#DIV/0!</v>
      </c>
      <c r="O147" s="1171">
        <f>SUM(O138:O146)</f>
        <v>0</v>
      </c>
      <c r="P147" s="1172" t="e">
        <f t="shared" si="42"/>
        <v>#DIV/0!</v>
      </c>
      <c r="Q147" s="327"/>
      <c r="R147" s="855">
        <f t="shared" ref="R147:R150" si="44">Q147/12*$B$4</f>
        <v>0</v>
      </c>
      <c r="S147" s="327">
        <f>Y147-X147-U147-T147</f>
        <v>10097.704179999999</v>
      </c>
      <c r="T147" s="761"/>
      <c r="U147" s="327">
        <v>-28.38907</v>
      </c>
      <c r="V147" s="327"/>
      <c r="W147" s="327">
        <v>0</v>
      </c>
      <c r="X147" s="327">
        <v>-49.106349999999999</v>
      </c>
      <c r="Y147" s="327">
        <v>10020.20876</v>
      </c>
      <c r="Z147" s="1091"/>
      <c r="AA147" s="850"/>
      <c r="AB147" s="1053"/>
      <c r="AC147" s="1068"/>
      <c r="AI147" s="2225"/>
    </row>
    <row r="148" spans="1:35" ht="43.5" x14ac:dyDescent="0.25">
      <c r="A148" s="140">
        <v>1</v>
      </c>
      <c r="B148" s="1092" t="s">
        <v>175</v>
      </c>
      <c r="C148" s="797"/>
      <c r="D148" s="1093"/>
      <c r="E148" s="258"/>
      <c r="F148" s="1152">
        <f>E148/12*$B$4</f>
        <v>0</v>
      </c>
      <c r="G148" s="1093">
        <v>4</v>
      </c>
      <c r="H148" s="129" t="e">
        <f t="shared" si="36"/>
        <v>#DIV/0!</v>
      </c>
      <c r="I148" s="285"/>
      <c r="J148" s="285"/>
      <c r="K148" s="726"/>
      <c r="L148" s="1093"/>
      <c r="M148" s="1093"/>
      <c r="N148" s="1094"/>
      <c r="O148" s="1095"/>
      <c r="P148" s="1084"/>
      <c r="Q148" s="328"/>
      <c r="R148" s="1043">
        <f t="shared" si="44"/>
        <v>0</v>
      </c>
      <c r="S148" s="328">
        <f>Y148-X148-U148-T148</f>
        <v>873.7552800000002</v>
      </c>
      <c r="T148" s="760"/>
      <c r="U148" s="328"/>
      <c r="V148" s="328"/>
      <c r="W148" s="328"/>
      <c r="X148" s="328"/>
      <c r="Y148" s="328">
        <v>873.7552800000002</v>
      </c>
      <c r="Z148" s="899"/>
      <c r="AA148" s="368"/>
      <c r="AB148" s="1053"/>
      <c r="AC148" s="1068"/>
      <c r="AE148" s="150"/>
    </row>
    <row r="149" spans="1:35" ht="15.75" x14ac:dyDescent="0.25">
      <c r="A149" s="140">
        <v>1</v>
      </c>
      <c r="B149" s="455" t="s">
        <v>191</v>
      </c>
      <c r="C149" s="1173"/>
      <c r="D149" s="1097"/>
      <c r="E149" s="259"/>
      <c r="F149" s="512"/>
      <c r="G149" s="512"/>
      <c r="H149" s="512"/>
      <c r="I149" s="199"/>
      <c r="J149" s="199"/>
      <c r="K149" s="1099"/>
      <c r="L149" s="1098"/>
      <c r="M149" s="1098"/>
      <c r="N149" s="1098"/>
      <c r="O149" s="1098"/>
      <c r="P149" s="1098"/>
      <c r="Q149" s="329"/>
      <c r="R149" s="841">
        <f t="shared" si="44"/>
        <v>0</v>
      </c>
      <c r="S149" s="329">
        <f>Y149-X149-U149</f>
        <v>28.97356000000002</v>
      </c>
      <c r="T149" s="757"/>
      <c r="U149" s="329"/>
      <c r="V149" s="329"/>
      <c r="W149" s="329"/>
      <c r="X149" s="329"/>
      <c r="Y149" s="329">
        <v>28.97356000000002</v>
      </c>
      <c r="Z149" s="898"/>
      <c r="AA149" s="326"/>
      <c r="AB149" s="1053"/>
      <c r="AC149" s="1068"/>
      <c r="AE149" s="150"/>
    </row>
    <row r="150" spans="1:35" ht="29.25" x14ac:dyDescent="0.25">
      <c r="A150" s="140">
        <v>1</v>
      </c>
      <c r="B150" s="456" t="s">
        <v>304</v>
      </c>
      <c r="C150" s="408"/>
      <c r="D150" s="9"/>
      <c r="E150" s="283">
        <f>E152+E155+E156</f>
        <v>0</v>
      </c>
      <c r="F150" s="283">
        <f>F152+F155+F156</f>
        <v>0</v>
      </c>
      <c r="G150" s="283">
        <f>G152+G155+G156</f>
        <v>28</v>
      </c>
      <c r="H150" s="283" t="e">
        <f>G150/F150*100</f>
        <v>#DIV/0!</v>
      </c>
      <c r="I150" s="199"/>
      <c r="J150" s="199"/>
      <c r="K150" s="1099"/>
      <c r="L150" s="1098"/>
      <c r="M150" s="1098"/>
      <c r="N150" s="1098"/>
      <c r="O150" s="1098"/>
      <c r="P150" s="1098"/>
      <c r="Q150" s="329"/>
      <c r="R150" s="841">
        <f t="shared" si="44"/>
        <v>0</v>
      </c>
      <c r="S150" s="329">
        <f>Y150-X150-U150</f>
        <v>0</v>
      </c>
      <c r="T150" s="757"/>
      <c r="U150" s="329"/>
      <c r="V150" s="329">
        <f>S150-R150</f>
        <v>0</v>
      </c>
      <c r="W150" s="329"/>
      <c r="X150" s="329"/>
      <c r="Y150" s="329"/>
      <c r="Z150" s="894"/>
      <c r="AA150" s="326"/>
      <c r="AB150" s="1053"/>
      <c r="AC150" s="1068"/>
      <c r="AE150" s="150"/>
    </row>
    <row r="151" spans="1:35" x14ac:dyDescent="0.25">
      <c r="A151" s="140">
        <v>1</v>
      </c>
      <c r="B151" s="310" t="s">
        <v>297</v>
      </c>
      <c r="C151" s="408"/>
      <c r="D151" s="9"/>
      <c r="E151" s="127"/>
      <c r="F151" s="127"/>
      <c r="G151" s="127"/>
      <c r="H151" s="127"/>
      <c r="I151" s="199"/>
      <c r="J151" s="199"/>
      <c r="K151" s="1099"/>
      <c r="L151" s="1098"/>
      <c r="M151" s="1098"/>
      <c r="N151" s="1098"/>
      <c r="O151" s="1098"/>
      <c r="P151" s="1098"/>
      <c r="Q151" s="329"/>
      <c r="R151" s="326"/>
      <c r="S151" s="329"/>
      <c r="T151" s="757"/>
      <c r="U151" s="329"/>
      <c r="V151" s="329"/>
      <c r="W151" s="329"/>
      <c r="X151" s="329"/>
      <c r="Y151" s="329"/>
      <c r="Z151" s="894"/>
      <c r="AA151" s="326"/>
      <c r="AB151" s="1053"/>
      <c r="AC151" s="1068"/>
      <c r="AE151" s="150"/>
    </row>
    <row r="152" spans="1:35" ht="30" x14ac:dyDescent="0.25">
      <c r="A152" s="140">
        <v>1</v>
      </c>
      <c r="B152" s="457" t="s">
        <v>423</v>
      </c>
      <c r="C152" s="408"/>
      <c r="D152" s="9"/>
      <c r="E152" s="127">
        <f>E153+E154</f>
        <v>0</v>
      </c>
      <c r="F152" s="127">
        <f>F153+F154</f>
        <v>0</v>
      </c>
      <c r="G152" s="127">
        <f>G153+G154</f>
        <v>28</v>
      </c>
      <c r="H152" s="127" t="e">
        <f>G152/F152*100</f>
        <v>#DIV/0!</v>
      </c>
      <c r="I152" s="199"/>
      <c r="J152" s="199"/>
      <c r="K152" s="1099"/>
      <c r="L152" s="1098"/>
      <c r="M152" s="1098"/>
      <c r="N152" s="1098"/>
      <c r="O152" s="1098"/>
      <c r="P152" s="1098"/>
      <c r="Q152" s="329"/>
      <c r="R152" s="326"/>
      <c r="S152" s="329"/>
      <c r="T152" s="757"/>
      <c r="U152" s="329"/>
      <c r="V152" s="329"/>
      <c r="W152" s="329"/>
      <c r="X152" s="329"/>
      <c r="Y152" s="329"/>
      <c r="Z152" s="894"/>
      <c r="AA152" s="326"/>
      <c r="AB152" s="1053"/>
      <c r="AC152" s="1068"/>
      <c r="AE152" s="150"/>
    </row>
    <row r="153" spans="1:35" x14ac:dyDescent="0.25">
      <c r="A153" s="140">
        <v>1</v>
      </c>
      <c r="B153" s="310" t="s">
        <v>424</v>
      </c>
      <c r="C153" s="408"/>
      <c r="D153" s="9"/>
      <c r="E153" s="127"/>
      <c r="F153" s="127">
        <f>E153/12*$B$4</f>
        <v>0</v>
      </c>
      <c r="G153" s="127">
        <v>28</v>
      </c>
      <c r="H153" s="127" t="e">
        <f>G153/F153*100</f>
        <v>#DIV/0!</v>
      </c>
      <c r="I153" s="199"/>
      <c r="J153" s="199"/>
      <c r="K153" s="1099"/>
      <c r="L153" s="1098"/>
      <c r="M153" s="1098"/>
      <c r="N153" s="1098"/>
      <c r="O153" s="1098"/>
      <c r="P153" s="1098"/>
      <c r="Q153" s="329"/>
      <c r="R153" s="326"/>
      <c r="S153" s="329"/>
      <c r="T153" s="757"/>
      <c r="U153" s="329"/>
      <c r="V153" s="329"/>
      <c r="W153" s="329"/>
      <c r="X153" s="329"/>
      <c r="Y153" s="329"/>
      <c r="Z153" s="894"/>
      <c r="AA153" s="326"/>
      <c r="AB153" s="1053"/>
      <c r="AC153" s="1068"/>
      <c r="AE153" s="150"/>
    </row>
    <row r="154" spans="1:35" ht="45" x14ac:dyDescent="0.25">
      <c r="A154" s="140">
        <v>1</v>
      </c>
      <c r="B154" s="310" t="s">
        <v>426</v>
      </c>
      <c r="C154" s="408"/>
      <c r="D154" s="9"/>
      <c r="E154" s="127"/>
      <c r="F154" s="127">
        <f>E154/12*$B$4</f>
        <v>0</v>
      </c>
      <c r="G154" s="127"/>
      <c r="H154" s="127"/>
      <c r="I154" s="199"/>
      <c r="J154" s="199"/>
      <c r="K154" s="1099"/>
      <c r="L154" s="1098"/>
      <c r="M154" s="1098"/>
      <c r="N154" s="1098"/>
      <c r="O154" s="1098"/>
      <c r="P154" s="1098"/>
      <c r="Q154" s="329"/>
      <c r="R154" s="326"/>
      <c r="S154" s="329"/>
      <c r="T154" s="757"/>
      <c r="U154" s="329"/>
      <c r="V154" s="329"/>
      <c r="W154" s="329"/>
      <c r="X154" s="329"/>
      <c r="Y154" s="329"/>
      <c r="Z154" s="894"/>
      <c r="AA154" s="326"/>
      <c r="AB154" s="1053"/>
      <c r="AC154" s="1068"/>
      <c r="AE154" s="150"/>
    </row>
    <row r="155" spans="1:35" ht="60" x14ac:dyDescent="0.25">
      <c r="A155" s="140">
        <v>1</v>
      </c>
      <c r="B155" s="310" t="s">
        <v>427</v>
      </c>
      <c r="C155" s="408"/>
      <c r="D155" s="9"/>
      <c r="E155" s="127"/>
      <c r="F155" s="127">
        <f>E155/12*$B$4</f>
        <v>0</v>
      </c>
      <c r="G155" s="127"/>
      <c r="H155" s="127"/>
      <c r="I155" s="199"/>
      <c r="J155" s="199"/>
      <c r="K155" s="1099"/>
      <c r="L155" s="1098"/>
      <c r="M155" s="1098"/>
      <c r="N155" s="1098"/>
      <c r="O155" s="1098"/>
      <c r="P155" s="1098"/>
      <c r="Q155" s="329"/>
      <c r="R155" s="326"/>
      <c r="S155" s="329"/>
      <c r="T155" s="757"/>
      <c r="U155" s="329"/>
      <c r="V155" s="329"/>
      <c r="W155" s="329"/>
      <c r="X155" s="329"/>
      <c r="Y155" s="329"/>
      <c r="Z155" s="894"/>
      <c r="AA155" s="326"/>
      <c r="AB155" s="1053"/>
      <c r="AC155" s="1068"/>
      <c r="AE155" s="150"/>
    </row>
    <row r="156" spans="1:35" ht="45" x14ac:dyDescent="0.25">
      <c r="A156" s="140">
        <v>1</v>
      </c>
      <c r="B156" s="309" t="s">
        <v>428</v>
      </c>
      <c r="C156" s="408"/>
      <c r="D156" s="9"/>
      <c r="E156" s="127"/>
      <c r="F156" s="127">
        <f>E156/12*$B$4</f>
        <v>0</v>
      </c>
      <c r="G156" s="127"/>
      <c r="H156" s="127" t="e">
        <f t="shared" ref="H156:H163" si="45">G156/F156*100</f>
        <v>#DIV/0!</v>
      </c>
      <c r="I156" s="199"/>
      <c r="J156" s="199"/>
      <c r="K156" s="1099"/>
      <c r="L156" s="1098"/>
      <c r="M156" s="1098"/>
      <c r="N156" s="1098"/>
      <c r="O156" s="1098"/>
      <c r="P156" s="1098"/>
      <c r="Q156" s="329"/>
      <c r="R156" s="326"/>
      <c r="S156" s="329"/>
      <c r="T156" s="757"/>
      <c r="U156" s="329"/>
      <c r="V156" s="329"/>
      <c r="W156" s="329"/>
      <c r="X156" s="329"/>
      <c r="Y156" s="329"/>
      <c r="Z156" s="894"/>
      <c r="AA156" s="326"/>
      <c r="AB156" s="1053"/>
      <c r="AC156" s="1068"/>
      <c r="AE156" s="150"/>
    </row>
    <row r="157" spans="1:35" ht="29.25" x14ac:dyDescent="0.25">
      <c r="A157" s="140">
        <v>1</v>
      </c>
      <c r="B157" s="456" t="s">
        <v>305</v>
      </c>
      <c r="C157" s="408"/>
      <c r="D157" s="9"/>
      <c r="E157" s="228">
        <f>E158</f>
        <v>0</v>
      </c>
      <c r="F157" s="126">
        <f>F158</f>
        <v>0</v>
      </c>
      <c r="G157" s="127">
        <f>G158</f>
        <v>2</v>
      </c>
      <c r="H157" s="127" t="e">
        <f t="shared" si="45"/>
        <v>#DIV/0!</v>
      </c>
      <c r="I157" s="199"/>
      <c r="J157" s="199"/>
      <c r="K157" s="1099"/>
      <c r="L157" s="1098"/>
      <c r="M157" s="1098"/>
      <c r="N157" s="1098"/>
      <c r="O157" s="1098"/>
      <c r="P157" s="1098"/>
      <c r="Q157" s="329"/>
      <c r="R157" s="326"/>
      <c r="S157" s="329"/>
      <c r="T157" s="757"/>
      <c r="U157" s="329"/>
      <c r="V157" s="329"/>
      <c r="W157" s="329"/>
      <c r="X157" s="329"/>
      <c r="Y157" s="329"/>
      <c r="Z157" s="894"/>
      <c r="AA157" s="326"/>
      <c r="AB157" s="1053"/>
      <c r="AC157" s="1068"/>
      <c r="AE157" s="150"/>
    </row>
    <row r="158" spans="1:35" s="2225" customFormat="1" x14ac:dyDescent="0.25">
      <c r="A158" s="2225">
        <v>1</v>
      </c>
      <c r="B158" s="310" t="s">
        <v>313</v>
      </c>
      <c r="C158" s="408"/>
      <c r="D158" s="9"/>
      <c r="E158" s="228"/>
      <c r="F158" s="126">
        <f>E158/12*$B$4</f>
        <v>0</v>
      </c>
      <c r="G158" s="127">
        <v>2</v>
      </c>
      <c r="H158" s="127" t="e">
        <f t="shared" si="45"/>
        <v>#DIV/0!</v>
      </c>
      <c r="I158" s="199"/>
      <c r="J158" s="199"/>
      <c r="K158" s="1099"/>
      <c r="L158" s="1098"/>
      <c r="M158" s="1098"/>
      <c r="N158" s="1098"/>
      <c r="O158" s="1098"/>
      <c r="P158" s="1098"/>
      <c r="Q158" s="329"/>
      <c r="R158" s="326"/>
      <c r="S158" s="329"/>
      <c r="T158" s="757"/>
      <c r="U158" s="329"/>
      <c r="V158" s="329"/>
      <c r="W158" s="329"/>
      <c r="X158" s="329"/>
      <c r="Y158" s="329"/>
      <c r="Z158" s="894"/>
      <c r="AA158" s="326"/>
      <c r="AB158" s="1053"/>
      <c r="AC158" s="1068"/>
      <c r="AE158" s="150"/>
    </row>
    <row r="159" spans="1:35" ht="29.25" x14ac:dyDescent="0.25">
      <c r="A159" s="140">
        <v>1</v>
      </c>
      <c r="B159" s="456" t="s">
        <v>298</v>
      </c>
      <c r="C159" s="408"/>
      <c r="D159" s="9"/>
      <c r="E159" s="228">
        <f>E160</f>
        <v>0</v>
      </c>
      <c r="F159" s="126">
        <f>F160</f>
        <v>0</v>
      </c>
      <c r="G159" s="126">
        <f>G160</f>
        <v>119</v>
      </c>
      <c r="H159" s="126" t="e">
        <f t="shared" si="45"/>
        <v>#DIV/0!</v>
      </c>
      <c r="I159" s="199"/>
      <c r="J159" s="199"/>
      <c r="K159" s="1099"/>
      <c r="L159" s="1098"/>
      <c r="M159" s="1098"/>
      <c r="N159" s="1098"/>
      <c r="O159" s="1098"/>
      <c r="P159" s="1098"/>
      <c r="Q159" s="329"/>
      <c r="R159" s="326"/>
      <c r="S159" s="329">
        <f>Y159-X159</f>
        <v>0</v>
      </c>
      <c r="T159" s="757"/>
      <c r="U159" s="329"/>
      <c r="V159" s="329"/>
      <c r="W159" s="329"/>
      <c r="X159" s="329"/>
      <c r="Y159" s="329"/>
      <c r="Z159" s="925"/>
      <c r="AA159" s="326"/>
      <c r="AB159" s="1053"/>
      <c r="AC159" s="1068"/>
      <c r="AE159" s="150"/>
    </row>
    <row r="160" spans="1:35" ht="30" x14ac:dyDescent="0.25">
      <c r="A160" s="140">
        <v>1</v>
      </c>
      <c r="B160" s="168" t="s">
        <v>189</v>
      </c>
      <c r="C160" s="408"/>
      <c r="D160" s="9"/>
      <c r="E160" s="228"/>
      <c r="F160" s="126">
        <f>ROUND(E160/12*$B$4,0)</f>
        <v>0</v>
      </c>
      <c r="G160" s="127">
        <v>119</v>
      </c>
      <c r="H160" s="127" t="e">
        <f t="shared" si="45"/>
        <v>#DIV/0!</v>
      </c>
      <c r="I160" s="199"/>
      <c r="J160" s="199"/>
      <c r="K160" s="1099"/>
      <c r="L160" s="1098"/>
      <c r="M160" s="1098"/>
      <c r="N160" s="1098"/>
      <c r="O160" s="1098"/>
      <c r="P160" s="1098"/>
      <c r="Q160" s="329"/>
      <c r="R160" s="326"/>
      <c r="S160" s="329">
        <f>Y160-X160</f>
        <v>0</v>
      </c>
      <c r="T160" s="757"/>
      <c r="U160" s="329"/>
      <c r="V160" s="329"/>
      <c r="W160" s="329"/>
      <c r="X160" s="329"/>
      <c r="Y160" s="329"/>
      <c r="Z160" s="894"/>
      <c r="AA160" s="326"/>
      <c r="AB160" s="1053"/>
      <c r="AC160" s="1068"/>
      <c r="AE160" s="150"/>
    </row>
    <row r="161" spans="1:35" ht="72" x14ac:dyDescent="0.25">
      <c r="A161" s="140">
        <v>1</v>
      </c>
      <c r="B161" s="456" t="s">
        <v>306</v>
      </c>
      <c r="C161" s="408"/>
      <c r="D161" s="9"/>
      <c r="E161" s="228"/>
      <c r="F161" s="126">
        <f>ROUND(E161/12*$B$4,0)</f>
        <v>0</v>
      </c>
      <c r="G161" s="126">
        <v>70</v>
      </c>
      <c r="H161" s="126" t="e">
        <f t="shared" si="45"/>
        <v>#DIV/0!</v>
      </c>
      <c r="I161" s="199"/>
      <c r="J161" s="199"/>
      <c r="K161" s="1099"/>
      <c r="L161" s="1098"/>
      <c r="M161" s="1098"/>
      <c r="N161" s="1098"/>
      <c r="O161" s="1098"/>
      <c r="P161" s="1098"/>
      <c r="Q161" s="329"/>
      <c r="R161" s="326"/>
      <c r="S161" s="329">
        <f>Y161-X161</f>
        <v>260.26056</v>
      </c>
      <c r="T161" s="757"/>
      <c r="U161" s="329"/>
      <c r="V161" s="329"/>
      <c r="W161" s="329"/>
      <c r="X161" s="329"/>
      <c r="Y161" s="329">
        <v>260.26056</v>
      </c>
      <c r="Z161" s="925"/>
      <c r="AA161" s="326"/>
      <c r="AB161" s="1053"/>
      <c r="AC161" s="1068"/>
      <c r="AE161" s="150"/>
    </row>
    <row r="162" spans="1:35" s="150" customFormat="1" x14ac:dyDescent="0.25">
      <c r="A162" s="150">
        <v>1</v>
      </c>
      <c r="B162" s="1101" t="s">
        <v>131</v>
      </c>
      <c r="C162" s="1102"/>
      <c r="D162" s="2224"/>
      <c r="E162" s="239">
        <f>SUM(E163:E170)</f>
        <v>0</v>
      </c>
      <c r="F162" s="512">
        <f>SUM(F163:F170)</f>
        <v>0</v>
      </c>
      <c r="G162" s="283">
        <f>SUM(G163:G170)</f>
        <v>23</v>
      </c>
      <c r="H162" s="283" t="e">
        <f t="shared" si="45"/>
        <v>#DIV/0!</v>
      </c>
      <c r="I162" s="199"/>
      <c r="J162" s="199"/>
      <c r="K162" s="1099"/>
      <c r="L162" s="1098"/>
      <c r="M162" s="1098"/>
      <c r="N162" s="1098"/>
      <c r="O162" s="1098"/>
      <c r="P162" s="1098"/>
      <c r="Q162" s="329"/>
      <c r="R162" s="841">
        <f t="shared" ref="R162" si="46">Q162/12*$B$4</f>
        <v>0</v>
      </c>
      <c r="S162" s="329">
        <f>Y162-X162-U162</f>
        <v>47.950980000000001</v>
      </c>
      <c r="T162" s="757">
        <f>SUM(T163:T170)</f>
        <v>0</v>
      </c>
      <c r="U162" s="329"/>
      <c r="V162" s="329"/>
      <c r="W162" s="329"/>
      <c r="X162" s="329"/>
      <c r="Y162" s="329">
        <v>47.950980000000001</v>
      </c>
      <c r="Z162" s="890"/>
      <c r="AA162" s="326"/>
      <c r="AB162" s="1053"/>
      <c r="AC162" s="1068"/>
      <c r="AI162" s="2225"/>
    </row>
    <row r="163" spans="1:35" s="150" customFormat="1" x14ac:dyDescent="0.25">
      <c r="A163" s="140">
        <v>1</v>
      </c>
      <c r="B163" s="165" t="s">
        <v>64</v>
      </c>
      <c r="C163" s="1103"/>
      <c r="D163" s="1104"/>
      <c r="E163" s="219"/>
      <c r="F163" s="126">
        <f>ROUND(E163/12*$B$4,0)</f>
        <v>0</v>
      </c>
      <c r="G163" s="126">
        <v>23</v>
      </c>
      <c r="H163" s="126" t="e">
        <f t="shared" si="45"/>
        <v>#DIV/0!</v>
      </c>
      <c r="I163" s="199"/>
      <c r="J163" s="199"/>
      <c r="K163" s="1099"/>
      <c r="L163" s="1098"/>
      <c r="M163" s="1098"/>
      <c r="N163" s="1098"/>
      <c r="O163" s="1098"/>
      <c r="P163" s="1098"/>
      <c r="Q163" s="329"/>
      <c r="R163" s="326"/>
      <c r="S163" s="329">
        <f>Y163-X163</f>
        <v>0</v>
      </c>
      <c r="T163" s="757"/>
      <c r="U163" s="329"/>
      <c r="V163" s="329"/>
      <c r="W163" s="329"/>
      <c r="X163" s="329"/>
      <c r="Y163" s="329"/>
      <c r="Z163" s="925"/>
      <c r="AA163" s="326"/>
      <c r="AB163" s="1053"/>
      <c r="AC163" s="1068"/>
      <c r="AI163" s="2225"/>
    </row>
    <row r="164" spans="1:35" s="150" customFormat="1" x14ac:dyDescent="0.25">
      <c r="A164" s="140">
        <v>1</v>
      </c>
      <c r="B164" s="165" t="s">
        <v>321</v>
      </c>
      <c r="C164" s="1103"/>
      <c r="D164" s="1104"/>
      <c r="E164" s="219"/>
      <c r="F164" s="126"/>
      <c r="G164" s="126"/>
      <c r="H164" s="126"/>
      <c r="I164" s="199"/>
      <c r="J164" s="199"/>
      <c r="K164" s="1099"/>
      <c r="L164" s="1098"/>
      <c r="M164" s="1098"/>
      <c r="N164" s="1098"/>
      <c r="O164" s="1098"/>
      <c r="P164" s="1098"/>
      <c r="Q164" s="329"/>
      <c r="R164" s="326"/>
      <c r="S164" s="329"/>
      <c r="T164" s="757"/>
      <c r="U164" s="329"/>
      <c r="V164" s="329"/>
      <c r="W164" s="329"/>
      <c r="X164" s="329"/>
      <c r="Y164" s="329"/>
      <c r="Z164" s="925"/>
      <c r="AA164" s="326"/>
      <c r="AB164" s="1053"/>
      <c r="AC164" s="1068"/>
      <c r="AI164" s="2225"/>
    </row>
    <row r="165" spans="1:35" s="150" customFormat="1" ht="30" x14ac:dyDescent="0.25">
      <c r="A165" s="140">
        <v>1</v>
      </c>
      <c r="B165" s="171" t="s">
        <v>121</v>
      </c>
      <c r="C165" s="1103"/>
      <c r="D165" s="1104"/>
      <c r="E165" s="219"/>
      <c r="F165" s="126">
        <f>ROUND(E165/12*$B$4,0)</f>
        <v>0</v>
      </c>
      <c r="G165" s="126"/>
      <c r="H165" s="126" t="e">
        <f>G165/F165*100</f>
        <v>#DIV/0!</v>
      </c>
      <c r="I165" s="199"/>
      <c r="J165" s="199"/>
      <c r="K165" s="1099"/>
      <c r="L165" s="1098"/>
      <c r="M165" s="1098"/>
      <c r="N165" s="1098"/>
      <c r="O165" s="1098"/>
      <c r="P165" s="1098"/>
      <c r="Q165" s="329"/>
      <c r="R165" s="326"/>
      <c r="S165" s="329"/>
      <c r="T165" s="757"/>
      <c r="U165" s="329"/>
      <c r="V165" s="329"/>
      <c r="W165" s="329"/>
      <c r="X165" s="329"/>
      <c r="Y165" s="329"/>
      <c r="Z165" s="925"/>
      <c r="AA165" s="326"/>
      <c r="AB165" s="1053"/>
      <c r="AC165" s="1068"/>
      <c r="AI165" s="2225"/>
    </row>
    <row r="166" spans="1:35" s="150" customFormat="1" ht="45" x14ac:dyDescent="0.25">
      <c r="A166" s="140">
        <v>1</v>
      </c>
      <c r="B166" s="171" t="s">
        <v>332</v>
      </c>
      <c r="C166" s="1103"/>
      <c r="D166" s="1104"/>
      <c r="E166" s="219"/>
      <c r="F166" s="126"/>
      <c r="G166" s="126"/>
      <c r="H166" s="126"/>
      <c r="I166" s="199"/>
      <c r="J166" s="199"/>
      <c r="K166" s="1099"/>
      <c r="L166" s="1098"/>
      <c r="M166" s="1098"/>
      <c r="N166" s="1098"/>
      <c r="O166" s="1098"/>
      <c r="P166" s="1098"/>
      <c r="Q166" s="329"/>
      <c r="R166" s="326"/>
      <c r="S166" s="329"/>
      <c r="T166" s="757"/>
      <c r="U166" s="329"/>
      <c r="V166" s="329"/>
      <c r="W166" s="329"/>
      <c r="X166" s="329"/>
      <c r="Y166" s="329"/>
      <c r="Z166" s="925"/>
      <c r="AA166" s="326"/>
      <c r="AB166" s="1053"/>
      <c r="AC166" s="1068"/>
      <c r="AI166" s="2225"/>
    </row>
    <row r="167" spans="1:35" s="150" customFormat="1" ht="37.700000000000003" customHeight="1" x14ac:dyDescent="0.25">
      <c r="A167" s="140">
        <v>1</v>
      </c>
      <c r="B167" s="169" t="s">
        <v>225</v>
      </c>
      <c r="C167" s="1103"/>
      <c r="D167" s="1104"/>
      <c r="E167" s="219"/>
      <c r="F167" s="126">
        <f>ROUND(E167/12*$B$4,0)</f>
        <v>0</v>
      </c>
      <c r="G167" s="126"/>
      <c r="H167" s="126" t="e">
        <f>G167/F167*100</f>
        <v>#DIV/0!</v>
      </c>
      <c r="I167" s="199"/>
      <c r="J167" s="199"/>
      <c r="K167" s="1099"/>
      <c r="L167" s="1098"/>
      <c r="M167" s="1098"/>
      <c r="N167" s="1098"/>
      <c r="O167" s="1098"/>
      <c r="P167" s="1098"/>
      <c r="Q167" s="329"/>
      <c r="R167" s="326"/>
      <c r="S167" s="329"/>
      <c r="T167" s="757"/>
      <c r="U167" s="329"/>
      <c r="V167" s="329"/>
      <c r="W167" s="329"/>
      <c r="X167" s="329"/>
      <c r="Y167" s="329"/>
      <c r="Z167" s="925"/>
      <c r="AA167" s="326"/>
      <c r="AB167" s="1053"/>
      <c r="AC167" s="1068"/>
      <c r="AI167" s="2225"/>
    </row>
    <row r="168" spans="1:35" s="150" customFormat="1" x14ac:dyDescent="0.25">
      <c r="A168" s="140">
        <v>1</v>
      </c>
      <c r="B168" s="169" t="s">
        <v>327</v>
      </c>
      <c r="C168" s="1103"/>
      <c r="D168" s="1104"/>
      <c r="E168" s="219"/>
      <c r="F168" s="126"/>
      <c r="G168" s="126"/>
      <c r="H168" s="126"/>
      <c r="I168" s="199"/>
      <c r="J168" s="199"/>
      <c r="K168" s="1099"/>
      <c r="L168" s="1098"/>
      <c r="M168" s="1098"/>
      <c r="N168" s="1098"/>
      <c r="O168" s="1098"/>
      <c r="P168" s="1098"/>
      <c r="Q168" s="329"/>
      <c r="R168" s="326"/>
      <c r="S168" s="329"/>
      <c r="T168" s="757"/>
      <c r="U168" s="329"/>
      <c r="V168" s="329"/>
      <c r="W168" s="329"/>
      <c r="X168" s="329"/>
      <c r="Y168" s="329"/>
      <c r="Z168" s="925"/>
      <c r="AA168" s="326"/>
      <c r="AB168" s="1053"/>
      <c r="AC168" s="1068"/>
      <c r="AI168" s="2225"/>
    </row>
    <row r="169" spans="1:35" s="150" customFormat="1" ht="30" x14ac:dyDescent="0.25">
      <c r="A169" s="140">
        <v>1</v>
      </c>
      <c r="B169" s="169" t="s">
        <v>259</v>
      </c>
      <c r="C169" s="1103"/>
      <c r="D169" s="1104"/>
      <c r="E169" s="219"/>
      <c r="F169" s="126">
        <f>ROUND(E169/12*$B$4,0)</f>
        <v>0</v>
      </c>
      <c r="G169" s="126"/>
      <c r="H169" s="126" t="e">
        <f>G169/F169*100</f>
        <v>#DIV/0!</v>
      </c>
      <c r="I169" s="199"/>
      <c r="J169" s="199"/>
      <c r="K169" s="1099"/>
      <c r="L169" s="1098"/>
      <c r="M169" s="1098"/>
      <c r="N169" s="1098"/>
      <c r="O169" s="1098"/>
      <c r="P169" s="1098"/>
      <c r="Q169" s="329"/>
      <c r="R169" s="326"/>
      <c r="S169" s="329"/>
      <c r="T169" s="757"/>
      <c r="U169" s="329"/>
      <c r="V169" s="329"/>
      <c r="W169" s="329"/>
      <c r="X169" s="329"/>
      <c r="Y169" s="329"/>
      <c r="Z169" s="925"/>
      <c r="AA169" s="326"/>
      <c r="AB169" s="1053"/>
      <c r="AC169" s="1068"/>
      <c r="AI169" s="2225"/>
    </row>
    <row r="170" spans="1:35" s="150" customFormat="1" ht="30" x14ac:dyDescent="0.25">
      <c r="A170" s="140">
        <v>1</v>
      </c>
      <c r="B170" s="169" t="s">
        <v>329</v>
      </c>
      <c r="C170" s="1174"/>
      <c r="D170" s="1110"/>
      <c r="E170" s="219"/>
      <c r="F170" s="126"/>
      <c r="G170" s="126"/>
      <c r="H170" s="1081"/>
      <c r="I170" s="199"/>
      <c r="J170" s="199"/>
      <c r="K170" s="1175"/>
      <c r="L170" s="1176"/>
      <c r="M170" s="1098"/>
      <c r="N170" s="1176"/>
      <c r="O170" s="1176"/>
      <c r="P170" s="1098"/>
      <c r="Q170" s="330"/>
      <c r="R170" s="326"/>
      <c r="S170" s="329"/>
      <c r="T170" s="1100"/>
      <c r="U170" s="330"/>
      <c r="V170" s="329"/>
      <c r="W170" s="329"/>
      <c r="X170" s="329"/>
      <c r="Y170" s="329"/>
      <c r="Z170" s="925"/>
      <c r="AA170" s="326"/>
      <c r="AB170" s="1053"/>
      <c r="AC170" s="1068"/>
      <c r="AI170" s="2225"/>
    </row>
    <row r="171" spans="1:35" ht="30" x14ac:dyDescent="0.25">
      <c r="A171" s="140">
        <v>1</v>
      </c>
      <c r="B171" s="1177" t="s">
        <v>301</v>
      </c>
      <c r="C171" s="435"/>
      <c r="D171" s="2223"/>
      <c r="E171" s="219"/>
      <c r="F171" s="127">
        <f>ROUND(E171/12*$B$4,0)</f>
        <v>0</v>
      </c>
      <c r="G171" s="126"/>
      <c r="H171" s="126"/>
      <c r="I171" s="199"/>
      <c r="J171" s="199"/>
      <c r="K171" s="1175"/>
      <c r="L171" s="1176"/>
      <c r="M171" s="1098"/>
      <c r="N171" s="1176"/>
      <c r="O171" s="1176"/>
      <c r="P171" s="1098"/>
      <c r="Q171" s="330"/>
      <c r="R171" s="326"/>
      <c r="S171" s="329"/>
      <c r="T171" s="1100"/>
      <c r="U171" s="330"/>
      <c r="V171" s="329"/>
      <c r="W171" s="329"/>
      <c r="X171" s="329"/>
      <c r="Y171" s="329"/>
      <c r="Z171" s="925"/>
      <c r="AA171" s="326"/>
      <c r="AB171" s="1053"/>
      <c r="AC171" s="1068"/>
      <c r="AE171" s="150"/>
    </row>
    <row r="172" spans="1:35" ht="30" x14ac:dyDescent="0.25">
      <c r="A172" s="140">
        <v>1</v>
      </c>
      <c r="B172" s="1177" t="s">
        <v>302</v>
      </c>
      <c r="C172" s="435"/>
      <c r="D172" s="2223"/>
      <c r="E172" s="219"/>
      <c r="F172" s="127">
        <f>ROUND(E172/12*$B$4,0)</f>
        <v>0</v>
      </c>
      <c r="G172" s="126"/>
      <c r="H172" s="132"/>
      <c r="I172" s="199"/>
      <c r="J172" s="199"/>
      <c r="K172" s="1175"/>
      <c r="L172" s="1176"/>
      <c r="M172" s="1094"/>
      <c r="N172" s="1176"/>
      <c r="O172" s="1176"/>
      <c r="P172" s="1094"/>
      <c r="Q172" s="330"/>
      <c r="R172" s="326"/>
      <c r="S172" s="329"/>
      <c r="T172" s="1100"/>
      <c r="U172" s="330"/>
      <c r="V172" s="329"/>
      <c r="W172" s="329"/>
      <c r="X172" s="329"/>
      <c r="Y172" s="329"/>
      <c r="Z172" s="925"/>
      <c r="AA172" s="326"/>
      <c r="AB172" s="1053"/>
      <c r="AC172" s="1068"/>
      <c r="AE172" s="150"/>
    </row>
    <row r="173" spans="1:35" ht="30" x14ac:dyDescent="0.25">
      <c r="A173" s="140">
        <v>1</v>
      </c>
      <c r="B173" s="1178" t="s">
        <v>303</v>
      </c>
      <c r="C173" s="1179"/>
      <c r="D173" s="2223"/>
      <c r="E173" s="229"/>
      <c r="F173" s="1113">
        <f>ROUND(E173/12*$B$4,0)</f>
        <v>0</v>
      </c>
      <c r="G173" s="126"/>
      <c r="H173" s="132"/>
      <c r="I173" s="199"/>
      <c r="J173" s="199"/>
      <c r="K173" s="1175"/>
      <c r="L173" s="1176"/>
      <c r="M173" s="1142"/>
      <c r="N173" s="1176"/>
      <c r="O173" s="1176"/>
      <c r="P173" s="1098"/>
      <c r="Q173" s="330"/>
      <c r="R173" s="846"/>
      <c r="S173" s="329"/>
      <c r="T173" s="1100"/>
      <c r="U173" s="330"/>
      <c r="V173" s="329"/>
      <c r="W173" s="329"/>
      <c r="X173" s="331"/>
      <c r="Y173" s="329"/>
      <c r="Z173" s="925"/>
      <c r="AA173" s="326"/>
      <c r="AB173" s="1053"/>
      <c r="AC173" s="1068"/>
      <c r="AE173" s="150"/>
    </row>
    <row r="174" spans="1:35" ht="29.25" x14ac:dyDescent="0.25">
      <c r="A174" s="140">
        <v>1</v>
      </c>
      <c r="B174" s="681" t="s">
        <v>288</v>
      </c>
      <c r="C174" s="677"/>
      <c r="D174" s="800"/>
      <c r="E174" s="685">
        <f>SUM(E171:E173)</f>
        <v>0</v>
      </c>
      <c r="F174" s="682">
        <f>SUM(F171:F173)</f>
        <v>0</v>
      </c>
      <c r="G174" s="283">
        <f>SUM(G171:G173)</f>
        <v>0</v>
      </c>
      <c r="H174" s="683"/>
      <c r="I174" s="199"/>
      <c r="J174" s="199"/>
      <c r="K174" s="1175"/>
      <c r="L174" s="1176"/>
      <c r="M174" s="1098"/>
      <c r="N174" s="1176"/>
      <c r="O174" s="1176"/>
      <c r="P174" s="1180"/>
      <c r="Q174" s="330"/>
      <c r="R174" s="841"/>
      <c r="S174" s="329">
        <f>Y174-X174-U174</f>
        <v>0</v>
      </c>
      <c r="T174" s="1100"/>
      <c r="U174" s="330"/>
      <c r="V174" s="329">
        <f>S174-R174</f>
        <v>0</v>
      </c>
      <c r="W174" s="329"/>
      <c r="X174" s="329"/>
      <c r="Y174" s="329"/>
      <c r="Z174" s="890"/>
      <c r="AA174" s="326"/>
      <c r="AB174" s="1053"/>
      <c r="AC174" s="1068"/>
      <c r="AE174" s="150"/>
    </row>
    <row r="175" spans="1:35" x14ac:dyDescent="0.25">
      <c r="A175" s="140">
        <v>1</v>
      </c>
      <c r="B175" s="459" t="s">
        <v>256</v>
      </c>
      <c r="C175" s="435"/>
      <c r="D175" s="2223"/>
      <c r="E175" s="219">
        <f>E150</f>
        <v>0</v>
      </c>
      <c r="F175" s="126">
        <f>F150</f>
        <v>0</v>
      </c>
      <c r="G175" s="126">
        <f>G150</f>
        <v>28</v>
      </c>
      <c r="H175" s="126" t="e">
        <f>G175/F175*100</f>
        <v>#DIV/0!</v>
      </c>
      <c r="I175" s="199"/>
      <c r="J175" s="199"/>
      <c r="K175" s="1175"/>
      <c r="L175" s="1176"/>
      <c r="M175" s="1098"/>
      <c r="N175" s="1176"/>
      <c r="O175" s="1176"/>
      <c r="P175" s="1098"/>
      <c r="Q175" s="330"/>
      <c r="R175" s="326"/>
      <c r="S175" s="329"/>
      <c r="T175" s="1100"/>
      <c r="U175" s="330"/>
      <c r="V175" s="329"/>
      <c r="W175" s="329"/>
      <c r="X175" s="331"/>
      <c r="Y175" s="331"/>
      <c r="Z175" s="925"/>
      <c r="AA175" s="846"/>
      <c r="AB175" s="1053"/>
      <c r="AC175" s="1068"/>
      <c r="AE175" s="150"/>
    </row>
    <row r="176" spans="1:35" ht="29.25" x14ac:dyDescent="0.25">
      <c r="A176" s="140">
        <v>1</v>
      </c>
      <c r="B176" s="459" t="s">
        <v>257</v>
      </c>
      <c r="C176" s="435"/>
      <c r="D176" s="2223"/>
      <c r="E176" s="219">
        <f>E157</f>
        <v>0</v>
      </c>
      <c r="F176" s="126">
        <f>F157</f>
        <v>0</v>
      </c>
      <c r="G176" s="126">
        <f>G157</f>
        <v>2</v>
      </c>
      <c r="H176" s="126" t="e">
        <f>G176/F176*100</f>
        <v>#DIV/0!</v>
      </c>
      <c r="I176" s="1181"/>
      <c r="J176" s="1181"/>
      <c r="K176" s="1175"/>
      <c r="L176" s="1176"/>
      <c r="M176" s="1098"/>
      <c r="N176" s="1176"/>
      <c r="O176" s="1176"/>
      <c r="P176" s="1176"/>
      <c r="Q176" s="330"/>
      <c r="R176" s="326"/>
      <c r="S176" s="331"/>
      <c r="T176" s="1100"/>
      <c r="U176" s="329"/>
      <c r="V176" s="331"/>
      <c r="W176" s="331"/>
      <c r="X176" s="330"/>
      <c r="Y176" s="330"/>
      <c r="Z176" s="925"/>
      <c r="AA176" s="845"/>
      <c r="AB176" s="1053"/>
      <c r="AC176" s="1068"/>
      <c r="AE176" s="150"/>
    </row>
    <row r="177" spans="1:35" s="1184" customFormat="1" ht="29.25" x14ac:dyDescent="0.25">
      <c r="A177" s="140">
        <v>1</v>
      </c>
      <c r="B177" s="459" t="s">
        <v>258</v>
      </c>
      <c r="C177" s="1115"/>
      <c r="D177" s="1182"/>
      <c r="E177" s="1080">
        <f>E161+E159</f>
        <v>0</v>
      </c>
      <c r="F177" s="131">
        <f>F161+F159</f>
        <v>0</v>
      </c>
      <c r="G177" s="131">
        <f>G161+G159</f>
        <v>189</v>
      </c>
      <c r="H177" s="131" t="e">
        <f>G177/F177*100</f>
        <v>#DIV/0!</v>
      </c>
      <c r="I177" s="1183"/>
      <c r="J177" s="1183"/>
      <c r="K177" s="1083"/>
      <c r="L177" s="1083"/>
      <c r="M177" s="1070"/>
      <c r="N177" s="1083"/>
      <c r="O177" s="1083"/>
      <c r="P177" s="1083"/>
      <c r="Q177" s="336"/>
      <c r="R177" s="884">
        <f>Q177/12*$B$4</f>
        <v>0</v>
      </c>
      <c r="S177" s="336">
        <f>Y177-X177</f>
        <v>260.26056</v>
      </c>
      <c r="T177" s="1116"/>
      <c r="U177" s="336"/>
      <c r="V177" s="336"/>
      <c r="W177" s="336"/>
      <c r="X177" s="336"/>
      <c r="Y177" s="336">
        <f>Y161</f>
        <v>260.26056</v>
      </c>
      <c r="Z177" s="1086"/>
      <c r="AA177" s="848"/>
      <c r="AB177" s="1053"/>
      <c r="AC177" s="1068"/>
      <c r="AE177" s="150"/>
      <c r="AI177" s="2225"/>
    </row>
    <row r="178" spans="1:35" x14ac:dyDescent="0.25">
      <c r="A178" s="140">
        <v>1</v>
      </c>
      <c r="B178" s="460" t="s">
        <v>133</v>
      </c>
      <c r="C178" s="1185"/>
      <c r="D178" s="1119"/>
      <c r="E178" s="33">
        <f>E177+E175+E176*2.6</f>
        <v>0</v>
      </c>
      <c r="F178" s="7">
        <f>F177+F175+F176*2.6</f>
        <v>0</v>
      </c>
      <c r="G178" s="7">
        <f>G177+G175+G176*2.6</f>
        <v>222.2</v>
      </c>
      <c r="H178" s="7" t="e">
        <f>G178/F178*100</f>
        <v>#DIV/0!</v>
      </c>
      <c r="I178" s="8"/>
      <c r="J178" s="8"/>
      <c r="K178" s="1090"/>
      <c r="L178" s="1089"/>
      <c r="M178" s="1089"/>
      <c r="N178" s="1089"/>
      <c r="O178" s="1089"/>
      <c r="P178" s="1090"/>
      <c r="Q178" s="327">
        <f t="shared" ref="Q178:R178" si="47">Q177+Q150+Q162</f>
        <v>0</v>
      </c>
      <c r="R178" s="855">
        <f t="shared" si="47"/>
        <v>0</v>
      </c>
      <c r="S178" s="336">
        <f>Y178-X178-U178</f>
        <v>337.18510000000003</v>
      </c>
      <c r="T178" s="761">
        <f>T177+T150+T162</f>
        <v>0</v>
      </c>
      <c r="U178" s="327">
        <f>U177+U150+U162+U174</f>
        <v>0</v>
      </c>
      <c r="V178" s="327">
        <f>V177+V150+V162+V174</f>
        <v>0</v>
      </c>
      <c r="W178" s="327">
        <f>W177+W150+W162+W174</f>
        <v>0</v>
      </c>
      <c r="X178" s="327">
        <f>X177+X150+X162+X174</f>
        <v>0</v>
      </c>
      <c r="Y178" s="327">
        <f>Y177+Y149+Y162+Y174</f>
        <v>337.18510000000003</v>
      </c>
      <c r="Z178" s="1091"/>
      <c r="AA178" s="850"/>
      <c r="AB178" s="1053"/>
      <c r="AC178" s="1068"/>
      <c r="AE178" s="150"/>
    </row>
    <row r="179" spans="1:35" s="2225" customFormat="1" x14ac:dyDescent="0.25">
      <c r="A179" s="2225">
        <v>1</v>
      </c>
      <c r="B179" s="3023"/>
      <c r="C179" s="3030"/>
      <c r="D179" s="1227"/>
      <c r="E179" s="1420"/>
      <c r="F179" s="1212"/>
      <c r="G179" s="1212"/>
      <c r="H179" s="1212"/>
      <c r="I179" s="1412"/>
      <c r="J179" s="1412"/>
      <c r="K179" s="1414"/>
      <c r="L179" s="1414"/>
      <c r="M179" s="1142"/>
      <c r="N179" s="1142"/>
      <c r="O179" s="1414"/>
      <c r="P179" s="1414"/>
      <c r="Q179" s="337"/>
      <c r="R179" s="844"/>
      <c r="S179" s="337"/>
      <c r="T179" s="1250"/>
      <c r="U179" s="337"/>
      <c r="V179" s="337"/>
      <c r="W179" s="337"/>
      <c r="X179" s="337"/>
      <c r="Y179" s="337"/>
      <c r="Z179" s="1415"/>
      <c r="AA179" s="854"/>
      <c r="AB179" s="1053"/>
      <c r="AC179" s="1068"/>
      <c r="AE179" s="150"/>
    </row>
    <row r="180" spans="1:35" s="2225" customFormat="1" x14ac:dyDescent="0.25">
      <c r="A180" s="2225">
        <v>1</v>
      </c>
      <c r="B180" s="3022" t="s">
        <v>245</v>
      </c>
      <c r="C180" s="1496"/>
      <c r="D180" s="1230"/>
      <c r="E180" s="228"/>
      <c r="F180" s="1297">
        <f>ROUND(E180/12*$B$4,0)</f>
        <v>0</v>
      </c>
      <c r="G180" s="1297">
        <v>1</v>
      </c>
      <c r="H180" s="1297" t="e">
        <f>G180/F180*100</f>
        <v>#DIV/0!</v>
      </c>
      <c r="I180" s="199"/>
      <c r="J180" s="1112"/>
      <c r="K180" s="1098"/>
      <c r="L180" s="1176"/>
      <c r="M180" s="1176"/>
      <c r="N180" s="1176"/>
      <c r="O180" s="1176"/>
      <c r="P180" s="1176"/>
      <c r="Q180" s="329"/>
      <c r="R180" s="841"/>
      <c r="S180" s="331"/>
      <c r="T180" s="1100"/>
      <c r="U180" s="328"/>
      <c r="V180" s="331"/>
      <c r="W180" s="331"/>
      <c r="X180" s="329"/>
      <c r="Y180" s="331"/>
      <c r="Z180" s="899"/>
      <c r="AA180" s="846"/>
      <c r="AB180" s="1053"/>
      <c r="AC180" s="1068"/>
      <c r="AE180" s="150"/>
    </row>
    <row r="181" spans="1:35" s="2225" customFormat="1" x14ac:dyDescent="0.25">
      <c r="A181" s="2225">
        <v>1</v>
      </c>
      <c r="B181" s="3025" t="s">
        <v>262</v>
      </c>
      <c r="C181" s="1496"/>
      <c r="D181" s="1230"/>
      <c r="E181" s="228"/>
      <c r="F181" s="127">
        <f>ROUND(E181/12*$B$4,0)</f>
        <v>0</v>
      </c>
      <c r="G181" s="127"/>
      <c r="H181" s="127" t="e">
        <f>G181/F181*100</f>
        <v>#DIV/0!</v>
      </c>
      <c r="I181" s="199"/>
      <c r="J181" s="1112"/>
      <c r="K181" s="1180"/>
      <c r="L181" s="1176"/>
      <c r="M181" s="1176"/>
      <c r="N181" s="1176"/>
      <c r="O181" s="1176"/>
      <c r="P181" s="1176"/>
      <c r="Q181" s="329"/>
      <c r="R181" s="842"/>
      <c r="S181" s="330"/>
      <c r="T181" s="1100"/>
      <c r="U181" s="331"/>
      <c r="V181" s="329"/>
      <c r="W181" s="329"/>
      <c r="X181" s="331"/>
      <c r="Y181" s="330"/>
      <c r="Z181" s="898"/>
      <c r="AA181" s="326"/>
      <c r="AB181" s="1053"/>
      <c r="AC181" s="1068"/>
      <c r="AE181" s="150"/>
    </row>
    <row r="182" spans="1:35" s="2225" customFormat="1" x14ac:dyDescent="0.25">
      <c r="A182" s="2225">
        <v>1</v>
      </c>
      <c r="B182" s="3024" t="s">
        <v>206</v>
      </c>
      <c r="C182" s="1462"/>
      <c r="D182" s="1230"/>
      <c r="E182" s="1282">
        <f>E181+E180</f>
        <v>0</v>
      </c>
      <c r="F182" s="682">
        <f>F181+F180</f>
        <v>0</v>
      </c>
      <c r="G182" s="682">
        <f>G181+G180</f>
        <v>1</v>
      </c>
      <c r="H182" s="283" t="e">
        <f>G182/F182*100</f>
        <v>#DIV/0!</v>
      </c>
      <c r="I182" s="1181"/>
      <c r="J182" s="1112"/>
      <c r="K182" s="1098"/>
      <c r="L182" s="1176"/>
      <c r="M182" s="1176"/>
      <c r="N182" s="1176"/>
      <c r="O182" s="1176"/>
      <c r="P182" s="1098"/>
      <c r="Q182" s="329"/>
      <c r="R182" s="884">
        <f t="shared" ref="R182" si="48">Q182/12*$B$4</f>
        <v>0</v>
      </c>
      <c r="S182" s="330">
        <f>Y182-X182</f>
        <v>42.198900000000002</v>
      </c>
      <c r="T182" s="1100"/>
      <c r="U182" s="329"/>
      <c r="V182" s="331"/>
      <c r="W182" s="330"/>
      <c r="X182" s="330"/>
      <c r="Y182" s="330">
        <v>42.198900000000002</v>
      </c>
      <c r="Z182" s="1337"/>
      <c r="AA182" s="846"/>
      <c r="AB182" s="1053"/>
      <c r="AC182" s="1068"/>
      <c r="AE182" s="150"/>
    </row>
    <row r="183" spans="1:35" ht="29.25" customHeight="1" x14ac:dyDescent="0.25">
      <c r="A183" s="140">
        <v>1</v>
      </c>
      <c r="B183" s="160" t="s">
        <v>145</v>
      </c>
      <c r="C183" s="3031"/>
      <c r="D183" s="1122"/>
      <c r="E183" s="228"/>
      <c r="F183" s="127"/>
      <c r="G183" s="127"/>
      <c r="H183" s="745"/>
      <c r="I183" s="199"/>
      <c r="J183" s="199"/>
      <c r="K183" s="726"/>
      <c r="L183" s="1098"/>
      <c r="M183" s="1098"/>
      <c r="N183" s="1098"/>
      <c r="O183" s="512"/>
      <c r="P183" s="726"/>
      <c r="Q183" s="328"/>
      <c r="R183" s="326"/>
      <c r="S183" s="329">
        <f>Y183-X183</f>
        <v>0</v>
      </c>
      <c r="T183" s="757"/>
      <c r="U183" s="328"/>
      <c r="V183" s="329">
        <f>S183-R183</f>
        <v>0</v>
      </c>
      <c r="W183" s="329"/>
      <c r="X183" s="329"/>
      <c r="Y183" s="329"/>
      <c r="Z183" s="894"/>
      <c r="AA183" s="326"/>
      <c r="AB183" s="1053"/>
      <c r="AC183" s="1068"/>
      <c r="AE183" s="150"/>
    </row>
    <row r="184" spans="1:35" s="150" customFormat="1" x14ac:dyDescent="0.25">
      <c r="A184" s="140">
        <v>1</v>
      </c>
      <c r="B184" s="1009" t="s">
        <v>62</v>
      </c>
      <c r="C184" s="420"/>
      <c r="D184" s="1009">
        <v>340</v>
      </c>
      <c r="E184" s="228"/>
      <c r="F184" s="126">
        <f>ROUND(E184/12*$B$4,0)</f>
        <v>0</v>
      </c>
      <c r="G184" s="126"/>
      <c r="H184" s="126" t="e">
        <f>G184/F184*100</f>
        <v>#DIV/0!</v>
      </c>
      <c r="I184" s="1136"/>
      <c r="J184" s="155" t="e">
        <f>M184/G184</f>
        <v>#DIV/0!</v>
      </c>
      <c r="K184" s="156">
        <f>ROUND(E184*I184,0)</f>
        <v>0</v>
      </c>
      <c r="L184" s="156">
        <f>K184/12*$B$4</f>
        <v>0</v>
      </c>
      <c r="M184" s="1188"/>
      <c r="N184" s="1188" t="e">
        <f>M184/L184*100</f>
        <v>#DIV/0!</v>
      </c>
      <c r="O184" s="156">
        <f>ROUND(K184/D184,0)</f>
        <v>0</v>
      </c>
      <c r="P184" s="1128" t="e">
        <f>M184/$B$4*12/O184</f>
        <v>#DIV/0!</v>
      </c>
      <c r="Q184" s="329"/>
      <c r="R184" s="326"/>
      <c r="S184" s="329"/>
      <c r="T184" s="757"/>
      <c r="U184" s="329"/>
      <c r="V184" s="329"/>
      <c r="W184" s="329"/>
      <c r="X184" s="329"/>
      <c r="Y184" s="329"/>
      <c r="Z184" s="925"/>
      <c r="AA184" s="326"/>
      <c r="AB184" s="1053"/>
      <c r="AC184" s="1068"/>
      <c r="AI184" s="2225"/>
    </row>
    <row r="185" spans="1:35" s="1150" customFormat="1" x14ac:dyDescent="0.25">
      <c r="A185" s="140">
        <v>1</v>
      </c>
      <c r="B185" s="148" t="s">
        <v>74</v>
      </c>
      <c r="C185" s="1191"/>
      <c r="D185" s="1192"/>
      <c r="E185" s="1193">
        <f>SUM(E184:E184)</f>
        <v>0</v>
      </c>
      <c r="F185" s="1194">
        <f>SUM(F184:F184)</f>
        <v>0</v>
      </c>
      <c r="G185" s="1194">
        <f>SUM(G184:G184)</f>
        <v>0</v>
      </c>
      <c r="H185" s="1194" t="e">
        <f>G185/F185*100</f>
        <v>#DIV/0!</v>
      </c>
      <c r="I185" s="1112">
        <f>SUM(I184)</f>
        <v>0</v>
      </c>
      <c r="J185" s="1112" t="e">
        <f>M185/G185</f>
        <v>#DIV/0!</v>
      </c>
      <c r="K185" s="1195">
        <f>SUM(K184:K184)</f>
        <v>0</v>
      </c>
      <c r="L185" s="161">
        <f>SUM(L184:L184)</f>
        <v>0</v>
      </c>
      <c r="M185" s="682">
        <f>SUM(M184:M184)</f>
        <v>0</v>
      </c>
      <c r="N185" s="1196" t="e">
        <f>M185/L185*100</f>
        <v>#DIV/0!</v>
      </c>
      <c r="O185" s="682">
        <f>SUM(O184:O184)</f>
        <v>0</v>
      </c>
      <c r="P185" s="281" t="e">
        <f>M185/$B$4*12/O185</f>
        <v>#DIV/0!</v>
      </c>
      <c r="Q185" s="330"/>
      <c r="R185" s="848"/>
      <c r="S185" s="330"/>
      <c r="T185" s="1100"/>
      <c r="U185" s="330"/>
      <c r="V185" s="330"/>
      <c r="W185" s="330"/>
      <c r="X185" s="330"/>
      <c r="Y185" s="330">
        <f>SUM(Y184)</f>
        <v>0</v>
      </c>
      <c r="Z185" s="1197"/>
      <c r="AA185" s="845"/>
      <c r="AB185" s="1053"/>
      <c r="AC185" s="1068"/>
      <c r="AE185" s="150"/>
      <c r="AI185" s="2225"/>
    </row>
    <row r="186" spans="1:35" s="1184" customFormat="1" ht="30" thickBot="1" x14ac:dyDescent="0.3">
      <c r="A186" s="140">
        <v>1</v>
      </c>
      <c r="B186" s="151" t="s">
        <v>193</v>
      </c>
      <c r="C186" s="151"/>
      <c r="D186" s="1198"/>
      <c r="E186" s="1199">
        <f>E185</f>
        <v>0</v>
      </c>
      <c r="F186" s="1200">
        <f>F185</f>
        <v>0</v>
      </c>
      <c r="G186" s="1200">
        <f>G185</f>
        <v>0</v>
      </c>
      <c r="H186" s="1200" t="e">
        <f>G186/F186*100</f>
        <v>#DIV/0!</v>
      </c>
      <c r="I186" s="1154" t="e">
        <f>SUM(K186/E186)</f>
        <v>#DIV/0!</v>
      </c>
      <c r="J186" s="1154" t="e">
        <f>M186/G186</f>
        <v>#DIV/0!</v>
      </c>
      <c r="K186" s="1201">
        <f>K185</f>
        <v>0</v>
      </c>
      <c r="L186" s="1202">
        <f>L185</f>
        <v>0</v>
      </c>
      <c r="M186" s="1200">
        <f>M185</f>
        <v>0</v>
      </c>
      <c r="N186" s="1203" t="e">
        <f>M186/L186*100</f>
        <v>#DIV/0!</v>
      </c>
      <c r="O186" s="1204">
        <f>SUM(O185)</f>
        <v>0</v>
      </c>
      <c r="P186" s="1156" t="e">
        <f>M186/$B$4*12/O186</f>
        <v>#DIV/0!</v>
      </c>
      <c r="Q186" s="334"/>
      <c r="R186" s="1043">
        <f t="shared" ref="R186" si="49">Q186/12*$B$4</f>
        <v>0</v>
      </c>
      <c r="S186" s="334">
        <f>Y186-X186-U186</f>
        <v>0</v>
      </c>
      <c r="T186" s="759"/>
      <c r="U186" s="334"/>
      <c r="V186" s="334">
        <f>S186-R186</f>
        <v>0</v>
      </c>
      <c r="W186" s="334"/>
      <c r="X186" s="334"/>
      <c r="Y186" s="334"/>
      <c r="Z186" s="1205"/>
      <c r="AA186" s="889"/>
      <c r="AB186" s="1053"/>
      <c r="AC186" s="1068"/>
      <c r="AE186" s="150"/>
      <c r="AI186" s="2225"/>
    </row>
    <row r="187" spans="1:35" s="1184" customFormat="1" ht="16.5" thickBot="1" x14ac:dyDescent="0.3">
      <c r="A187" s="140">
        <v>1</v>
      </c>
      <c r="B187" s="1158" t="s">
        <v>273</v>
      </c>
      <c r="C187" s="1158"/>
      <c r="D187" s="158"/>
      <c r="E187" s="260"/>
      <c r="F187" s="1206"/>
      <c r="G187" s="1206"/>
      <c r="H187" s="1206"/>
      <c r="I187" s="1206"/>
      <c r="J187" s="1206"/>
      <c r="K187" s="1207"/>
      <c r="L187" s="1208"/>
      <c r="M187" s="1366">
        <f>M186+M147</f>
        <v>660</v>
      </c>
      <c r="N187" s="1208"/>
      <c r="O187" s="1208"/>
      <c r="P187" s="1208"/>
      <c r="Q187" s="335">
        <f t="shared" ref="Q187:Y187" si="50">SUM(Q147,Q178,Q186,Q182)</f>
        <v>0</v>
      </c>
      <c r="R187" s="335">
        <f t="shared" si="50"/>
        <v>0</v>
      </c>
      <c r="S187" s="335">
        <f>Y187-X187-U187</f>
        <v>10477.088179999999</v>
      </c>
      <c r="T187" s="762">
        <f t="shared" si="50"/>
        <v>0</v>
      </c>
      <c r="U187" s="335">
        <f t="shared" si="50"/>
        <v>-28.38907</v>
      </c>
      <c r="V187" s="335">
        <f t="shared" si="50"/>
        <v>0</v>
      </c>
      <c r="W187" s="335">
        <f t="shared" si="50"/>
        <v>0</v>
      </c>
      <c r="X187" s="335">
        <f t="shared" si="50"/>
        <v>-49.106349999999999</v>
      </c>
      <c r="Y187" s="335">
        <f t="shared" si="50"/>
        <v>10399.59276</v>
      </c>
      <c r="Z187" s="1165"/>
      <c r="AA187" s="847">
        <f>SUM(AA147,AA178,AA186,AA182)</f>
        <v>0</v>
      </c>
      <c r="AB187" s="1053"/>
      <c r="AC187" s="1068"/>
      <c r="AE187" s="3269"/>
      <c r="AI187" s="2225"/>
    </row>
    <row r="188" spans="1:35" s="1184" customFormat="1" x14ac:dyDescent="0.25">
      <c r="A188" s="140">
        <v>1</v>
      </c>
      <c r="B188" s="1209"/>
      <c r="C188" s="1210"/>
      <c r="D188" s="1209"/>
      <c r="E188" s="1075"/>
      <c r="F188" s="129"/>
      <c r="G188" s="129"/>
      <c r="H188" s="129"/>
      <c r="I188" s="1131"/>
      <c r="J188" s="1131"/>
      <c r="K188" s="1123"/>
      <c r="L188" s="1084"/>
      <c r="M188" s="1084"/>
      <c r="N188" s="1084"/>
      <c r="O188" s="1084"/>
      <c r="P188" s="1084"/>
      <c r="Q188" s="328"/>
      <c r="R188" s="368"/>
      <c r="S188" s="328"/>
      <c r="T188" s="760"/>
      <c r="U188" s="328"/>
      <c r="V188" s="328"/>
      <c r="W188" s="328"/>
      <c r="X188" s="328"/>
      <c r="Y188" s="328"/>
      <c r="Z188" s="1124"/>
      <c r="AA188" s="368"/>
      <c r="AB188" s="1053"/>
      <c r="AC188" s="1068"/>
      <c r="AE188" s="150"/>
    </row>
    <row r="189" spans="1:35" s="1184" customFormat="1" ht="43.5" x14ac:dyDescent="0.25">
      <c r="A189" s="140">
        <v>1</v>
      </c>
      <c r="B189" s="1058" t="s">
        <v>340</v>
      </c>
      <c r="C189" s="1058"/>
      <c r="D189" s="1169"/>
      <c r="E189" s="259"/>
      <c r="F189" s="512"/>
      <c r="G189" s="512"/>
      <c r="H189" s="512"/>
      <c r="I189" s="199"/>
      <c r="J189" s="199"/>
      <c r="K189" s="1128"/>
      <c r="L189" s="156"/>
      <c r="M189" s="156"/>
      <c r="N189" s="156"/>
      <c r="O189" s="156"/>
      <c r="P189" s="156"/>
      <c r="Q189" s="329"/>
      <c r="R189" s="326"/>
      <c r="S189" s="329"/>
      <c r="T189" s="757"/>
      <c r="U189" s="329"/>
      <c r="V189" s="329"/>
      <c r="W189" s="329"/>
      <c r="X189" s="329"/>
      <c r="Y189" s="329"/>
      <c r="Z189" s="898"/>
      <c r="AA189" s="326"/>
      <c r="AB189" s="1053"/>
      <c r="AC189" s="1068"/>
      <c r="AE189" s="150"/>
    </row>
    <row r="190" spans="1:35" x14ac:dyDescent="0.25">
      <c r="A190" s="140">
        <v>1</v>
      </c>
      <c r="B190" s="1064" t="s">
        <v>5</v>
      </c>
      <c r="C190" s="1065"/>
      <c r="D190" s="1064"/>
      <c r="E190" s="259"/>
      <c r="F190" s="512"/>
      <c r="G190" s="512"/>
      <c r="H190" s="512"/>
      <c r="I190" s="199"/>
      <c r="J190" s="199"/>
      <c r="K190" s="1128"/>
      <c r="L190" s="156"/>
      <c r="M190" s="156"/>
      <c r="N190" s="156"/>
      <c r="O190" s="156"/>
      <c r="P190" s="156"/>
      <c r="Q190" s="329"/>
      <c r="R190" s="326"/>
      <c r="S190" s="329"/>
      <c r="T190" s="757"/>
      <c r="U190" s="329"/>
      <c r="V190" s="329"/>
      <c r="W190" s="329"/>
      <c r="X190" s="329"/>
      <c r="Y190" s="329"/>
      <c r="Z190" s="898"/>
      <c r="AA190" s="326"/>
      <c r="AB190" s="1053"/>
      <c r="AC190" s="1068"/>
      <c r="AE190" s="150"/>
      <c r="AI190" s="1184"/>
    </row>
    <row r="191" spans="1:35" x14ac:dyDescent="0.25">
      <c r="A191" s="140">
        <v>1</v>
      </c>
      <c r="B191" s="9" t="s">
        <v>23</v>
      </c>
      <c r="C191" s="1066" t="s">
        <v>252</v>
      </c>
      <c r="D191" s="9">
        <v>340</v>
      </c>
      <c r="E191" s="219"/>
      <c r="F191" s="126">
        <f t="shared" ref="F191:F196" si="51">E191/12*$B$4</f>
        <v>0</v>
      </c>
      <c r="G191" s="126">
        <v>1</v>
      </c>
      <c r="H191" s="126" t="e">
        <f t="shared" ref="H191:H198" si="52">G191/F191*100</f>
        <v>#DIV/0!</v>
      </c>
      <c r="I191" s="155"/>
      <c r="J191" s="155">
        <f t="shared" ref="J191:J197" si="53">M191/G191</f>
        <v>11</v>
      </c>
      <c r="K191" s="1128">
        <f t="shared" ref="K191:K196" si="54">ROUND(E191*I191,0)</f>
        <v>0</v>
      </c>
      <c r="L191" s="156">
        <f t="shared" ref="L191:L196" si="55">K191/12*$B$4</f>
        <v>0</v>
      </c>
      <c r="M191" s="156">
        <v>11</v>
      </c>
      <c r="N191" s="156" t="e">
        <f t="shared" ref="N191:N197" si="56">M191/L191*100</f>
        <v>#DIV/0!</v>
      </c>
      <c r="O191" s="156">
        <f t="shared" ref="O191:O196" si="57">ROUND(K191/D191,0)</f>
        <v>0</v>
      </c>
      <c r="P191" s="156" t="e">
        <f t="shared" ref="P191:P197" si="58">M191/$B$4*12/O191</f>
        <v>#DIV/0!</v>
      </c>
      <c r="Q191" s="329"/>
      <c r="R191" s="326"/>
      <c r="S191" s="329"/>
      <c r="T191" s="757"/>
      <c r="U191" s="329"/>
      <c r="V191" s="329"/>
      <c r="W191" s="329"/>
      <c r="X191" s="329"/>
      <c r="Y191" s="329"/>
      <c r="Z191" s="925"/>
      <c r="AA191" s="326"/>
      <c r="AB191" s="1053"/>
      <c r="AC191" s="1068"/>
      <c r="AE191" s="150"/>
      <c r="AI191" s="1184"/>
    </row>
    <row r="192" spans="1:35" x14ac:dyDescent="0.25">
      <c r="A192" s="140">
        <v>1</v>
      </c>
      <c r="B192" s="1069" t="s">
        <v>24</v>
      </c>
      <c r="C192" s="1066" t="s">
        <v>252</v>
      </c>
      <c r="D192" s="144">
        <v>300</v>
      </c>
      <c r="E192" s="1168"/>
      <c r="F192" s="132">
        <f t="shared" si="51"/>
        <v>0</v>
      </c>
      <c r="G192" s="1081">
        <v>8</v>
      </c>
      <c r="H192" s="126" t="e">
        <f t="shared" si="52"/>
        <v>#DIV/0!</v>
      </c>
      <c r="I192" s="321"/>
      <c r="J192" s="1078">
        <f t="shared" si="53"/>
        <v>4.5</v>
      </c>
      <c r="K192" s="156">
        <f t="shared" si="54"/>
        <v>0</v>
      </c>
      <c r="L192" s="1070">
        <f t="shared" si="55"/>
        <v>0</v>
      </c>
      <c r="M192" s="156">
        <v>36</v>
      </c>
      <c r="N192" s="1070" t="e">
        <f t="shared" si="56"/>
        <v>#DIV/0!</v>
      </c>
      <c r="O192" s="156">
        <f t="shared" si="57"/>
        <v>0</v>
      </c>
      <c r="P192" s="156" t="e">
        <f t="shared" si="58"/>
        <v>#DIV/0!</v>
      </c>
      <c r="Q192" s="331"/>
      <c r="R192" s="845"/>
      <c r="S192" s="329"/>
      <c r="T192" s="1100"/>
      <c r="U192" s="330"/>
      <c r="V192" s="330"/>
      <c r="W192" s="330"/>
      <c r="X192" s="330"/>
      <c r="Y192" s="331"/>
      <c r="Z192" s="1033"/>
      <c r="AA192" s="846"/>
      <c r="AB192" s="1053"/>
      <c r="AC192" s="1068"/>
      <c r="AE192" s="150"/>
      <c r="AI192" s="1184"/>
    </row>
    <row r="193" spans="1:35" s="1184" customFormat="1" x14ac:dyDescent="0.25">
      <c r="A193" s="140">
        <v>1</v>
      </c>
      <c r="B193" s="144" t="s">
        <v>209</v>
      </c>
      <c r="C193" s="1066" t="s">
        <v>252</v>
      </c>
      <c r="D193" s="142">
        <v>330</v>
      </c>
      <c r="E193" s="219"/>
      <c r="F193" s="126">
        <f t="shared" si="51"/>
        <v>0</v>
      </c>
      <c r="G193" s="126"/>
      <c r="H193" s="126" t="e">
        <f t="shared" si="52"/>
        <v>#DIV/0!</v>
      </c>
      <c r="I193" s="155"/>
      <c r="J193" s="155" t="e">
        <f t="shared" si="53"/>
        <v>#DIV/0!</v>
      </c>
      <c r="K193" s="1123">
        <f t="shared" si="54"/>
        <v>0</v>
      </c>
      <c r="L193" s="156">
        <f t="shared" si="55"/>
        <v>0</v>
      </c>
      <c r="M193" s="1084"/>
      <c r="N193" s="156" t="e">
        <f t="shared" si="56"/>
        <v>#DIV/0!</v>
      </c>
      <c r="O193" s="1084">
        <f t="shared" si="57"/>
        <v>0</v>
      </c>
      <c r="P193" s="1084" t="e">
        <f t="shared" si="58"/>
        <v>#DIV/0!</v>
      </c>
      <c r="Q193" s="329"/>
      <c r="R193" s="326"/>
      <c r="S193" s="328"/>
      <c r="T193" s="757"/>
      <c r="U193" s="329"/>
      <c r="V193" s="329"/>
      <c r="W193" s="329"/>
      <c r="X193" s="329"/>
      <c r="Y193" s="329"/>
      <c r="Z193" s="925"/>
      <c r="AA193" s="326"/>
      <c r="AB193" s="1053"/>
      <c r="AC193" s="1068"/>
      <c r="AE193" s="150"/>
    </row>
    <row r="194" spans="1:35" s="1184" customFormat="1" x14ac:dyDescent="0.25">
      <c r="A194" s="140">
        <v>1</v>
      </c>
      <c r="B194" s="144" t="s">
        <v>25</v>
      </c>
      <c r="C194" s="1066" t="s">
        <v>252</v>
      </c>
      <c r="D194" s="144">
        <v>330</v>
      </c>
      <c r="E194" s="219"/>
      <c r="F194" s="126">
        <f t="shared" si="51"/>
        <v>0</v>
      </c>
      <c r="G194" s="126">
        <v>3</v>
      </c>
      <c r="H194" s="126" t="e">
        <f t="shared" si="52"/>
        <v>#DIV/0!</v>
      </c>
      <c r="I194" s="155"/>
      <c r="J194" s="155">
        <f t="shared" si="53"/>
        <v>14.333333333333334</v>
      </c>
      <c r="K194" s="1128">
        <f t="shared" si="54"/>
        <v>0</v>
      </c>
      <c r="L194" s="156">
        <f t="shared" si="55"/>
        <v>0</v>
      </c>
      <c r="M194" s="156">
        <v>43</v>
      </c>
      <c r="N194" s="156" t="e">
        <f t="shared" si="56"/>
        <v>#DIV/0!</v>
      </c>
      <c r="O194" s="156">
        <f t="shared" si="57"/>
        <v>0</v>
      </c>
      <c r="P194" s="156" t="e">
        <f t="shared" si="58"/>
        <v>#DIV/0!</v>
      </c>
      <c r="Q194" s="329"/>
      <c r="R194" s="326"/>
      <c r="S194" s="329"/>
      <c r="T194" s="757"/>
      <c r="U194" s="329"/>
      <c r="V194" s="329"/>
      <c r="W194" s="329"/>
      <c r="X194" s="329"/>
      <c r="Y194" s="329"/>
      <c r="Z194" s="925"/>
      <c r="AA194" s="326"/>
      <c r="AB194" s="1053"/>
      <c r="AC194" s="1068"/>
      <c r="AE194" s="150"/>
    </row>
    <row r="195" spans="1:35" ht="30" x14ac:dyDescent="0.25">
      <c r="A195" s="140">
        <v>1</v>
      </c>
      <c r="B195" s="1211" t="s">
        <v>125</v>
      </c>
      <c r="C195" s="1066" t="s">
        <v>252</v>
      </c>
      <c r="D195" s="1211">
        <v>300</v>
      </c>
      <c r="E195" s="219"/>
      <c r="F195" s="126">
        <f t="shared" si="51"/>
        <v>0</v>
      </c>
      <c r="G195" s="126">
        <v>5</v>
      </c>
      <c r="H195" s="126" t="e">
        <f t="shared" si="52"/>
        <v>#DIV/0!</v>
      </c>
      <c r="I195" s="155"/>
      <c r="J195" s="155">
        <f t="shared" si="53"/>
        <v>14.2</v>
      </c>
      <c r="K195" s="1128">
        <f t="shared" si="54"/>
        <v>0</v>
      </c>
      <c r="L195" s="156">
        <f t="shared" si="55"/>
        <v>0</v>
      </c>
      <c r="M195" s="156">
        <v>71</v>
      </c>
      <c r="N195" s="156" t="e">
        <f t="shared" si="56"/>
        <v>#DIV/0!</v>
      </c>
      <c r="O195" s="156">
        <f t="shared" si="57"/>
        <v>0</v>
      </c>
      <c r="P195" s="156" t="e">
        <f t="shared" si="58"/>
        <v>#DIV/0!</v>
      </c>
      <c r="Q195" s="329"/>
      <c r="R195" s="326"/>
      <c r="S195" s="329"/>
      <c r="T195" s="757"/>
      <c r="U195" s="329"/>
      <c r="V195" s="329"/>
      <c r="W195" s="329"/>
      <c r="X195" s="329"/>
      <c r="Y195" s="329"/>
      <c r="Z195" s="925"/>
      <c r="AA195" s="326"/>
      <c r="AB195" s="1053"/>
      <c r="AC195" s="1068"/>
      <c r="AE195" s="150"/>
      <c r="AI195" s="1184"/>
    </row>
    <row r="196" spans="1:35" s="150" customFormat="1" x14ac:dyDescent="0.25">
      <c r="A196" s="140">
        <v>1</v>
      </c>
      <c r="B196" s="144" t="s">
        <v>126</v>
      </c>
      <c r="C196" s="1066" t="s">
        <v>252</v>
      </c>
      <c r="D196" s="1077">
        <v>300</v>
      </c>
      <c r="E196" s="219"/>
      <c r="F196" s="132">
        <f t="shared" si="51"/>
        <v>0</v>
      </c>
      <c r="G196" s="126"/>
      <c r="H196" s="132" t="e">
        <f t="shared" si="52"/>
        <v>#DIV/0!</v>
      </c>
      <c r="I196" s="155"/>
      <c r="J196" s="1078" t="e">
        <f t="shared" si="53"/>
        <v>#DIV/0!</v>
      </c>
      <c r="K196" s="1079">
        <f t="shared" si="54"/>
        <v>0</v>
      </c>
      <c r="L196" s="156">
        <f t="shared" si="55"/>
        <v>0</v>
      </c>
      <c r="M196" s="281"/>
      <c r="N196" s="156" t="e">
        <f t="shared" si="56"/>
        <v>#DIV/0!</v>
      </c>
      <c r="O196" s="281">
        <f t="shared" si="57"/>
        <v>0</v>
      </c>
      <c r="P196" s="281" t="e">
        <f t="shared" si="58"/>
        <v>#DIV/0!</v>
      </c>
      <c r="Q196" s="329"/>
      <c r="R196" s="845"/>
      <c r="S196" s="330"/>
      <c r="T196" s="1100"/>
      <c r="U196" s="330"/>
      <c r="V196" s="330"/>
      <c r="W196" s="330"/>
      <c r="X196" s="330"/>
      <c r="Y196" s="329"/>
      <c r="Z196" s="925"/>
      <c r="AA196" s="326"/>
      <c r="AB196" s="1053"/>
      <c r="AC196" s="1068"/>
      <c r="AI196" s="1184"/>
    </row>
    <row r="197" spans="1:35" s="150" customFormat="1" ht="29.25" x14ac:dyDescent="0.25">
      <c r="A197" s="140">
        <v>1</v>
      </c>
      <c r="B197" s="1087" t="s">
        <v>7</v>
      </c>
      <c r="C197" s="1088"/>
      <c r="D197" s="1087"/>
      <c r="E197" s="33">
        <f>SUM(E191:E196)</f>
        <v>0</v>
      </c>
      <c r="F197" s="7">
        <f>SUM(F191:F196)</f>
        <v>0</v>
      </c>
      <c r="G197" s="7">
        <f>SUM(G191:G196)</f>
        <v>17</v>
      </c>
      <c r="H197" s="7" t="e">
        <f t="shared" si="52"/>
        <v>#DIV/0!</v>
      </c>
      <c r="I197" s="8" t="e">
        <f>SUM(K197/E197)</f>
        <v>#DIV/0!</v>
      </c>
      <c r="J197" s="8">
        <f t="shared" si="53"/>
        <v>9.4705882352941178</v>
      </c>
      <c r="K197" s="1090">
        <f>SUM(K191:K196)</f>
        <v>0</v>
      </c>
      <c r="L197" s="1090">
        <f>SUM(L191:L196)</f>
        <v>0</v>
      </c>
      <c r="M197" s="1090">
        <f>SUM(M191:M196)</f>
        <v>161</v>
      </c>
      <c r="N197" s="1089" t="e">
        <f t="shared" si="56"/>
        <v>#DIV/0!</v>
      </c>
      <c r="O197" s="1090">
        <f>SUM(O191:O196)</f>
        <v>0</v>
      </c>
      <c r="P197" s="1172" t="e">
        <f t="shared" si="58"/>
        <v>#DIV/0!</v>
      </c>
      <c r="Q197" s="327"/>
      <c r="R197" s="855">
        <f t="shared" ref="R197:R200" si="59">Q197/12*$B$4</f>
        <v>0</v>
      </c>
      <c r="S197" s="327">
        <f>Y197-X197-U197-T197</f>
        <v>2680.6802000000002</v>
      </c>
      <c r="T197" s="761"/>
      <c r="U197" s="327">
        <v>-0.64567999999999992</v>
      </c>
      <c r="V197" s="327"/>
      <c r="W197" s="327">
        <v>0</v>
      </c>
      <c r="X197" s="327">
        <v>0</v>
      </c>
      <c r="Y197" s="327">
        <v>2680.0345200000002</v>
      </c>
      <c r="Z197" s="1091"/>
      <c r="AA197" s="850"/>
      <c r="AB197" s="1053"/>
      <c r="AC197" s="1068"/>
      <c r="AI197" s="1184"/>
    </row>
    <row r="198" spans="1:35" ht="43.5" x14ac:dyDescent="0.25">
      <c r="A198" s="140">
        <v>1</v>
      </c>
      <c r="B198" s="1092" t="s">
        <v>175</v>
      </c>
      <c r="C198" s="797"/>
      <c r="D198" s="1092"/>
      <c r="E198" s="258"/>
      <c r="F198" s="1212">
        <f>E198/12*$B$4</f>
        <v>0</v>
      </c>
      <c r="G198" s="745"/>
      <c r="H198" s="129" t="e">
        <f t="shared" si="52"/>
        <v>#DIV/0!</v>
      </c>
      <c r="I198" s="285"/>
      <c r="J198" s="285"/>
      <c r="K198" s="1213"/>
      <c r="L198" s="1094"/>
      <c r="M198" s="3394"/>
      <c r="N198" s="1094"/>
      <c r="O198" s="1142"/>
      <c r="P198" s="1084"/>
      <c r="Q198" s="328"/>
      <c r="R198" s="1043">
        <f t="shared" si="59"/>
        <v>0</v>
      </c>
      <c r="S198" s="328">
        <f>Y198-X198-U198-T198</f>
        <v>0</v>
      </c>
      <c r="T198" s="760"/>
      <c r="U198" s="328"/>
      <c r="V198" s="328">
        <f>S198-R198</f>
        <v>0</v>
      </c>
      <c r="W198" s="328"/>
      <c r="X198" s="328"/>
      <c r="Y198" s="328"/>
      <c r="Z198" s="900"/>
      <c r="AA198" s="368"/>
      <c r="AB198" s="1053"/>
      <c r="AC198" s="1068"/>
      <c r="AE198" s="150"/>
      <c r="AI198" s="1184"/>
    </row>
    <row r="199" spans="1:35" ht="15.75" x14ac:dyDescent="0.25">
      <c r="A199" s="140">
        <v>1</v>
      </c>
      <c r="B199" s="455" t="s">
        <v>191</v>
      </c>
      <c r="C199" s="1173"/>
      <c r="D199" s="1097"/>
      <c r="E199" s="219"/>
      <c r="F199" s="129"/>
      <c r="G199" s="126"/>
      <c r="H199" s="126"/>
      <c r="I199" s="199"/>
      <c r="J199" s="199"/>
      <c r="K199" s="1099"/>
      <c r="L199" s="1098"/>
      <c r="M199" s="1098"/>
      <c r="N199" s="1098"/>
      <c r="O199" s="1098"/>
      <c r="P199" s="1098"/>
      <c r="Q199" s="329"/>
      <c r="R199" s="841">
        <f t="shared" si="59"/>
        <v>0</v>
      </c>
      <c r="S199" s="328">
        <f>Y199-X199-U199-T199</f>
        <v>17.077200000000005</v>
      </c>
      <c r="T199" s="757"/>
      <c r="U199" s="329"/>
      <c r="V199" s="329"/>
      <c r="W199" s="329"/>
      <c r="X199" s="329"/>
      <c r="Y199" s="329">
        <v>17.077200000000005</v>
      </c>
      <c r="Z199" s="925"/>
      <c r="AA199" s="326"/>
      <c r="AB199" s="1053"/>
      <c r="AC199" s="1068"/>
      <c r="AE199" s="150"/>
      <c r="AI199" s="1184"/>
    </row>
    <row r="200" spans="1:35" ht="43.5" x14ac:dyDescent="0.25">
      <c r="A200" s="140">
        <v>1</v>
      </c>
      <c r="B200" s="456" t="s">
        <v>296</v>
      </c>
      <c r="C200" s="408"/>
      <c r="D200" s="9"/>
      <c r="E200" s="283">
        <f>E202+E205+E206</f>
        <v>0</v>
      </c>
      <c r="F200" s="283">
        <f>F202+F205+F206</f>
        <v>0</v>
      </c>
      <c r="G200" s="283">
        <f>G202+G205+G206</f>
        <v>26</v>
      </c>
      <c r="H200" s="283" t="e">
        <f>G200/F200*100</f>
        <v>#DIV/0!</v>
      </c>
      <c r="I200" s="199"/>
      <c r="J200" s="199"/>
      <c r="K200" s="1099"/>
      <c r="L200" s="1098"/>
      <c r="M200" s="1098"/>
      <c r="N200" s="1098"/>
      <c r="O200" s="1098"/>
      <c r="P200" s="1098"/>
      <c r="Q200" s="329"/>
      <c r="R200" s="841">
        <f t="shared" si="59"/>
        <v>0</v>
      </c>
      <c r="S200" s="329">
        <f>Y200-X200-U200</f>
        <v>0</v>
      </c>
      <c r="T200" s="757"/>
      <c r="U200" s="329"/>
      <c r="V200" s="329">
        <f>S200-R200</f>
        <v>0</v>
      </c>
      <c r="W200" s="329"/>
      <c r="X200" s="329"/>
      <c r="Y200" s="329"/>
      <c r="Z200" s="925"/>
      <c r="AA200" s="326"/>
      <c r="AB200" s="1053"/>
      <c r="AC200" s="1068"/>
      <c r="AE200" s="150"/>
      <c r="AI200" s="1184"/>
    </row>
    <row r="201" spans="1:35" x14ac:dyDescent="0.25">
      <c r="A201" s="140">
        <v>1</v>
      </c>
      <c r="B201" s="310" t="s">
        <v>297</v>
      </c>
      <c r="C201" s="408"/>
      <c r="D201" s="9"/>
      <c r="E201" s="126"/>
      <c r="F201" s="126"/>
      <c r="G201" s="126"/>
      <c r="H201" s="126"/>
      <c r="I201" s="199"/>
      <c r="J201" s="199"/>
      <c r="K201" s="1099"/>
      <c r="L201" s="1098"/>
      <c r="M201" s="1098"/>
      <c r="N201" s="1098"/>
      <c r="O201" s="1098"/>
      <c r="P201" s="1098"/>
      <c r="Q201" s="329"/>
      <c r="R201" s="326"/>
      <c r="S201" s="329"/>
      <c r="T201" s="757"/>
      <c r="U201" s="329"/>
      <c r="V201" s="329"/>
      <c r="W201" s="329"/>
      <c r="X201" s="329"/>
      <c r="Y201" s="329"/>
      <c r="Z201" s="925"/>
      <c r="AA201" s="326"/>
      <c r="AB201" s="1053"/>
      <c r="AC201" s="1068"/>
      <c r="AE201" s="150"/>
      <c r="AI201" s="1184"/>
    </row>
    <row r="202" spans="1:35" ht="30" x14ac:dyDescent="0.25">
      <c r="A202" s="140">
        <v>1</v>
      </c>
      <c r="B202" s="457" t="s">
        <v>423</v>
      </c>
      <c r="C202" s="408"/>
      <c r="D202" s="9"/>
      <c r="E202" s="126">
        <f>E203+E204</f>
        <v>0</v>
      </c>
      <c r="F202" s="126">
        <f>F203+F204</f>
        <v>0</v>
      </c>
      <c r="G202" s="126">
        <f>G203+G204</f>
        <v>24</v>
      </c>
      <c r="H202" s="126" t="e">
        <f>G202/F202*100</f>
        <v>#DIV/0!</v>
      </c>
      <c r="I202" s="199"/>
      <c r="J202" s="199"/>
      <c r="K202" s="1099"/>
      <c r="L202" s="1098"/>
      <c r="M202" s="1098"/>
      <c r="N202" s="1098"/>
      <c r="O202" s="1098"/>
      <c r="P202" s="1098"/>
      <c r="Q202" s="329"/>
      <c r="R202" s="326"/>
      <c r="S202" s="329"/>
      <c r="T202" s="757"/>
      <c r="U202" s="329"/>
      <c r="V202" s="329"/>
      <c r="W202" s="329"/>
      <c r="X202" s="329"/>
      <c r="Y202" s="329"/>
      <c r="Z202" s="925"/>
      <c r="AA202" s="326"/>
      <c r="AB202" s="1053"/>
      <c r="AC202" s="1068"/>
      <c r="AE202" s="150"/>
      <c r="AI202" s="1184"/>
    </row>
    <row r="203" spans="1:35" x14ac:dyDescent="0.25">
      <c r="A203" s="140">
        <v>1</v>
      </c>
      <c r="B203" s="310" t="s">
        <v>424</v>
      </c>
      <c r="C203" s="408"/>
      <c r="D203" s="9"/>
      <c r="E203" s="126"/>
      <c r="F203" s="126">
        <f>E203/12*$B$4</f>
        <v>0</v>
      </c>
      <c r="G203" s="126">
        <v>24</v>
      </c>
      <c r="H203" s="126" t="e">
        <f>G203/F203*100</f>
        <v>#DIV/0!</v>
      </c>
      <c r="I203" s="199"/>
      <c r="J203" s="199"/>
      <c r="K203" s="1099"/>
      <c r="L203" s="1098"/>
      <c r="M203" s="1098"/>
      <c r="N203" s="1098"/>
      <c r="O203" s="1098"/>
      <c r="P203" s="1098"/>
      <c r="Q203" s="329"/>
      <c r="R203" s="326"/>
      <c r="S203" s="329"/>
      <c r="T203" s="757"/>
      <c r="U203" s="329"/>
      <c r="V203" s="329"/>
      <c r="W203" s="329"/>
      <c r="X203" s="329"/>
      <c r="Y203" s="329"/>
      <c r="Z203" s="925"/>
      <c r="AA203" s="326"/>
      <c r="AB203" s="1053"/>
      <c r="AC203" s="1068"/>
      <c r="AE203" s="150"/>
      <c r="AI203" s="1184"/>
    </row>
    <row r="204" spans="1:35" ht="45" x14ac:dyDescent="0.25">
      <c r="A204" s="140">
        <v>1</v>
      </c>
      <c r="B204" s="310" t="s">
        <v>426</v>
      </c>
      <c r="C204" s="408"/>
      <c r="D204" s="9"/>
      <c r="E204" s="126"/>
      <c r="F204" s="126">
        <f>E204/12*$B$4</f>
        <v>0</v>
      </c>
      <c r="G204" s="126"/>
      <c r="H204" s="126" t="e">
        <f>G204/F204*100</f>
        <v>#DIV/0!</v>
      </c>
      <c r="I204" s="199"/>
      <c r="J204" s="199"/>
      <c r="K204" s="1099"/>
      <c r="L204" s="1098"/>
      <c r="M204" s="1098"/>
      <c r="N204" s="1098"/>
      <c r="O204" s="1098"/>
      <c r="P204" s="1098"/>
      <c r="Q204" s="329"/>
      <c r="R204" s="326"/>
      <c r="S204" s="329"/>
      <c r="T204" s="757"/>
      <c r="U204" s="329"/>
      <c r="V204" s="329"/>
      <c r="W204" s="329"/>
      <c r="X204" s="329"/>
      <c r="Y204" s="329"/>
      <c r="Z204" s="925"/>
      <c r="AA204" s="326"/>
      <c r="AB204" s="1053"/>
      <c r="AC204" s="1068"/>
      <c r="AE204" s="150"/>
      <c r="AI204" s="1184"/>
    </row>
    <row r="205" spans="1:35" ht="60" x14ac:dyDescent="0.25">
      <c r="A205" s="140">
        <v>1</v>
      </c>
      <c r="B205" s="310" t="s">
        <v>427</v>
      </c>
      <c r="C205" s="408"/>
      <c r="D205" s="9"/>
      <c r="E205" s="126"/>
      <c r="F205" s="126"/>
      <c r="G205" s="126"/>
      <c r="H205" s="126"/>
      <c r="I205" s="199"/>
      <c r="J205" s="199"/>
      <c r="K205" s="1099"/>
      <c r="L205" s="1098"/>
      <c r="M205" s="1098"/>
      <c r="N205" s="1098"/>
      <c r="O205" s="1098"/>
      <c r="P205" s="1098"/>
      <c r="Q205" s="329"/>
      <c r="R205" s="326"/>
      <c r="S205" s="329"/>
      <c r="T205" s="757"/>
      <c r="U205" s="329"/>
      <c r="V205" s="329"/>
      <c r="W205" s="329"/>
      <c r="X205" s="329"/>
      <c r="Y205" s="329"/>
      <c r="Z205" s="925"/>
      <c r="AA205" s="326"/>
      <c r="AB205" s="1053"/>
      <c r="AC205" s="1068"/>
      <c r="AE205" s="150"/>
      <c r="AI205" s="1184"/>
    </row>
    <row r="206" spans="1:35" ht="45" x14ac:dyDescent="0.25">
      <c r="A206" s="140">
        <v>1</v>
      </c>
      <c r="B206" s="309" t="s">
        <v>428</v>
      </c>
      <c r="C206" s="408"/>
      <c r="D206" s="9"/>
      <c r="E206" s="126"/>
      <c r="F206" s="126">
        <f>E206/12*$B$4</f>
        <v>0</v>
      </c>
      <c r="G206" s="126">
        <v>2</v>
      </c>
      <c r="H206" s="126" t="e">
        <f t="shared" ref="H206:H211" si="60">G206/F206*100</f>
        <v>#DIV/0!</v>
      </c>
      <c r="I206" s="199"/>
      <c r="J206" s="199"/>
      <c r="K206" s="1099"/>
      <c r="L206" s="1098"/>
      <c r="M206" s="1098"/>
      <c r="N206" s="1098"/>
      <c r="O206" s="1098"/>
      <c r="P206" s="1098"/>
      <c r="Q206" s="329"/>
      <c r="R206" s="326"/>
      <c r="S206" s="329"/>
      <c r="T206" s="757"/>
      <c r="U206" s="329"/>
      <c r="V206" s="329"/>
      <c r="W206" s="329"/>
      <c r="X206" s="329"/>
      <c r="Y206" s="329"/>
      <c r="Z206" s="925"/>
      <c r="AA206" s="326"/>
      <c r="AB206" s="1053"/>
      <c r="AC206" s="1068"/>
      <c r="AE206" s="150"/>
      <c r="AI206" s="1184"/>
    </row>
    <row r="207" spans="1:35" ht="43.5" x14ac:dyDescent="0.25">
      <c r="A207" s="140">
        <v>1</v>
      </c>
      <c r="B207" s="456" t="s">
        <v>307</v>
      </c>
      <c r="C207" s="408"/>
      <c r="D207" s="9"/>
      <c r="E207" s="239">
        <f>E208</f>
        <v>0</v>
      </c>
      <c r="F207" s="283">
        <f>E207/12*$B$4</f>
        <v>0</v>
      </c>
      <c r="G207" s="126">
        <f>G208</f>
        <v>2</v>
      </c>
      <c r="H207" s="126" t="e">
        <f t="shared" si="60"/>
        <v>#DIV/0!</v>
      </c>
      <c r="I207" s="199"/>
      <c r="J207" s="199"/>
      <c r="K207" s="1099"/>
      <c r="L207" s="1098"/>
      <c r="M207" s="1098"/>
      <c r="N207" s="1098"/>
      <c r="O207" s="1098"/>
      <c r="P207" s="1098"/>
      <c r="Q207" s="329"/>
      <c r="R207" s="326"/>
      <c r="S207" s="329"/>
      <c r="T207" s="757"/>
      <c r="U207" s="329"/>
      <c r="V207" s="329"/>
      <c r="W207" s="329"/>
      <c r="X207" s="329"/>
      <c r="Y207" s="329"/>
      <c r="Z207" s="925"/>
      <c r="AA207" s="326"/>
      <c r="AB207" s="1053"/>
      <c r="AC207" s="1068"/>
      <c r="AE207" s="150"/>
      <c r="AI207" s="1184"/>
    </row>
    <row r="208" spans="1:35" s="2225" customFormat="1" ht="28.5" customHeight="1" x14ac:dyDescent="0.25">
      <c r="A208" s="2225">
        <v>1</v>
      </c>
      <c r="B208" s="2220" t="s">
        <v>313</v>
      </c>
      <c r="C208" s="408"/>
      <c r="D208" s="9"/>
      <c r="E208" s="228"/>
      <c r="F208" s="126">
        <f>E208/12*$B$4</f>
        <v>0</v>
      </c>
      <c r="G208" s="126">
        <v>2</v>
      </c>
      <c r="H208" s="126" t="e">
        <f t="shared" si="60"/>
        <v>#DIV/0!</v>
      </c>
      <c r="I208" s="199"/>
      <c r="J208" s="199"/>
      <c r="K208" s="1099"/>
      <c r="L208" s="1098"/>
      <c r="M208" s="1098"/>
      <c r="N208" s="1098"/>
      <c r="O208" s="1098"/>
      <c r="P208" s="1098"/>
      <c r="Q208" s="329"/>
      <c r="R208" s="326"/>
      <c r="S208" s="329"/>
      <c r="T208" s="757"/>
      <c r="U208" s="329"/>
      <c r="V208" s="329"/>
      <c r="W208" s="329"/>
      <c r="X208" s="329"/>
      <c r="Y208" s="329"/>
      <c r="Z208" s="925"/>
      <c r="AA208" s="326"/>
      <c r="AB208" s="1053"/>
      <c r="AC208" s="1068"/>
      <c r="AE208" s="150"/>
      <c r="AI208" s="1184"/>
    </row>
    <row r="209" spans="1:35" ht="57.75" x14ac:dyDescent="0.25">
      <c r="A209" s="140">
        <v>1</v>
      </c>
      <c r="B209" s="456" t="s">
        <v>299</v>
      </c>
      <c r="C209" s="408"/>
      <c r="D209" s="9"/>
      <c r="E209" s="239"/>
      <c r="F209" s="126">
        <f>ROUND(E209/12*$B$4,0)</f>
        <v>0</v>
      </c>
      <c r="G209" s="126">
        <v>2</v>
      </c>
      <c r="H209" s="126" t="e">
        <f t="shared" si="60"/>
        <v>#DIV/0!</v>
      </c>
      <c r="I209" s="199"/>
      <c r="J209" s="199"/>
      <c r="K209" s="1099"/>
      <c r="L209" s="1098"/>
      <c r="M209" s="1098"/>
      <c r="N209" s="1098"/>
      <c r="O209" s="1098"/>
      <c r="P209" s="1098"/>
      <c r="Q209" s="329"/>
      <c r="R209" s="326"/>
      <c r="S209" s="329">
        <f>Y209-X209-U209</f>
        <v>2.7540800000000001</v>
      </c>
      <c r="T209" s="757"/>
      <c r="U209" s="329"/>
      <c r="V209" s="329"/>
      <c r="W209" s="329"/>
      <c r="X209" s="329"/>
      <c r="Y209" s="329">
        <v>2.7540800000000001</v>
      </c>
      <c r="Z209" s="925"/>
      <c r="AA209" s="326"/>
      <c r="AB209" s="1053"/>
      <c r="AC209" s="1068"/>
      <c r="AE209" s="150"/>
      <c r="AI209" s="1184"/>
    </row>
    <row r="210" spans="1:35" s="150" customFormat="1" x14ac:dyDescent="0.25">
      <c r="A210" s="140">
        <v>1</v>
      </c>
      <c r="B210" s="1101" t="s">
        <v>131</v>
      </c>
      <c r="C210" s="1102"/>
      <c r="D210" s="2224"/>
      <c r="E210" s="239">
        <f>SUM(E211:E241)</f>
        <v>0</v>
      </c>
      <c r="F210" s="283">
        <f>SUM(F211:F241)</f>
        <v>0</v>
      </c>
      <c r="G210" s="283">
        <f>SUM(G211:G241)</f>
        <v>21</v>
      </c>
      <c r="H210" s="126" t="e">
        <f t="shared" si="60"/>
        <v>#DIV/0!</v>
      </c>
      <c r="I210" s="199"/>
      <c r="J210" s="199"/>
      <c r="K210" s="1099"/>
      <c r="L210" s="1098"/>
      <c r="M210" s="1098"/>
      <c r="N210" s="1098"/>
      <c r="O210" s="1098"/>
      <c r="P210" s="1098"/>
      <c r="Q210" s="329"/>
      <c r="R210" s="841">
        <f t="shared" ref="R210" si="61">Q210/12*$B$4</f>
        <v>0</v>
      </c>
      <c r="S210" s="329">
        <f>Y210-X210-U210</f>
        <v>9.4599399999999996</v>
      </c>
      <c r="T210" s="757">
        <f>SUM(T211:T241)</f>
        <v>0</v>
      </c>
      <c r="U210" s="329"/>
      <c r="V210" s="329"/>
      <c r="W210" s="329"/>
      <c r="X210" s="329"/>
      <c r="Y210" s="329">
        <v>9.4599399999999996</v>
      </c>
      <c r="Z210" s="890"/>
      <c r="AA210" s="326"/>
      <c r="AB210" s="1053"/>
      <c r="AC210" s="1068"/>
      <c r="AI210" s="1184"/>
    </row>
    <row r="211" spans="1:35" s="150" customFormat="1" ht="30" x14ac:dyDescent="0.25">
      <c r="A211" s="140">
        <v>1</v>
      </c>
      <c r="B211" s="11" t="s">
        <v>115</v>
      </c>
      <c r="C211" s="407"/>
      <c r="D211" s="1214"/>
      <c r="E211" s="238"/>
      <c r="F211" s="126">
        <f>ROUND(E211/12*$B$4,0)</f>
        <v>0</v>
      </c>
      <c r="G211" s="127"/>
      <c r="H211" s="127" t="e">
        <f t="shared" si="60"/>
        <v>#DIV/0!</v>
      </c>
      <c r="I211" s="199"/>
      <c r="J211" s="199"/>
      <c r="K211" s="1099"/>
      <c r="L211" s="1098"/>
      <c r="M211" s="1098"/>
      <c r="N211" s="1098"/>
      <c r="O211" s="1098"/>
      <c r="P211" s="1098"/>
      <c r="Q211" s="329"/>
      <c r="R211" s="368"/>
      <c r="S211" s="329"/>
      <c r="T211" s="757"/>
      <c r="U211" s="329"/>
      <c r="V211" s="329"/>
      <c r="W211" s="329"/>
      <c r="X211" s="329"/>
      <c r="Y211" s="329"/>
      <c r="Z211" s="894"/>
      <c r="AA211" s="326"/>
      <c r="AB211" s="1053"/>
      <c r="AC211" s="1068"/>
      <c r="AI211" s="1184"/>
    </row>
    <row r="212" spans="1:35" s="150" customFormat="1" ht="30" x14ac:dyDescent="0.25">
      <c r="A212" s="2225">
        <v>1</v>
      </c>
      <c r="B212" s="11" t="s">
        <v>116</v>
      </c>
      <c r="C212" s="407"/>
      <c r="D212" s="1214"/>
      <c r="E212" s="238"/>
      <c r="F212" s="126">
        <f t="shared" ref="F212:F241" si="62">ROUND(E212/12*$B$4,0)</f>
        <v>0</v>
      </c>
      <c r="G212" s="127"/>
      <c r="H212" s="127"/>
      <c r="I212" s="199"/>
      <c r="J212" s="199"/>
      <c r="K212" s="1099"/>
      <c r="L212" s="1098"/>
      <c r="M212" s="1098"/>
      <c r="N212" s="1098"/>
      <c r="O212" s="1098"/>
      <c r="P212" s="1098"/>
      <c r="Q212" s="329"/>
      <c r="R212" s="368"/>
      <c r="S212" s="329"/>
      <c r="T212" s="757"/>
      <c r="U212" s="329"/>
      <c r="V212" s="329"/>
      <c r="W212" s="329"/>
      <c r="X212" s="329"/>
      <c r="Y212" s="329"/>
      <c r="Z212" s="894"/>
      <c r="AA212" s="326"/>
      <c r="AB212" s="1053"/>
      <c r="AC212" s="1068"/>
      <c r="AI212" s="1184"/>
    </row>
    <row r="213" spans="1:35" s="150" customFormat="1" x14ac:dyDescent="0.25">
      <c r="A213" s="140">
        <v>1</v>
      </c>
      <c r="B213" s="9" t="s">
        <v>61</v>
      </c>
      <c r="C213" s="408"/>
      <c r="D213" s="1214"/>
      <c r="E213" s="238"/>
      <c r="F213" s="126">
        <f t="shared" si="62"/>
        <v>0</v>
      </c>
      <c r="G213" s="127"/>
      <c r="H213" s="127" t="e">
        <f t="shared" ref="H213:H218" si="63">G213/F213*100</f>
        <v>#DIV/0!</v>
      </c>
      <c r="I213" s="199"/>
      <c r="J213" s="199"/>
      <c r="K213" s="1099"/>
      <c r="L213" s="1098"/>
      <c r="M213" s="1098"/>
      <c r="N213" s="1098"/>
      <c r="O213" s="1098"/>
      <c r="P213" s="1098"/>
      <c r="Q213" s="329"/>
      <c r="R213" s="326"/>
      <c r="S213" s="329"/>
      <c r="T213" s="757"/>
      <c r="U213" s="329"/>
      <c r="V213" s="329"/>
      <c r="W213" s="329"/>
      <c r="X213" s="329"/>
      <c r="Y213" s="329"/>
      <c r="Z213" s="894"/>
      <c r="AA213" s="326"/>
      <c r="AB213" s="1053"/>
      <c r="AC213" s="1068"/>
      <c r="AI213" s="1184"/>
    </row>
    <row r="214" spans="1:35" s="150" customFormat="1" x14ac:dyDescent="0.25">
      <c r="A214" s="140">
        <v>1</v>
      </c>
      <c r="B214" s="9" t="s">
        <v>113</v>
      </c>
      <c r="C214" s="408"/>
      <c r="D214" s="1214"/>
      <c r="E214" s="238"/>
      <c r="F214" s="126">
        <f t="shared" si="62"/>
        <v>0</v>
      </c>
      <c r="G214" s="127"/>
      <c r="H214" s="127" t="e">
        <f t="shared" si="63"/>
        <v>#DIV/0!</v>
      </c>
      <c r="I214" s="199"/>
      <c r="J214" s="199"/>
      <c r="K214" s="1099"/>
      <c r="L214" s="1098"/>
      <c r="M214" s="1098"/>
      <c r="N214" s="1098"/>
      <c r="O214" s="1098"/>
      <c r="P214" s="1098"/>
      <c r="Q214" s="329"/>
      <c r="R214" s="326"/>
      <c r="S214" s="329"/>
      <c r="T214" s="757"/>
      <c r="U214" s="329"/>
      <c r="V214" s="329"/>
      <c r="W214" s="329"/>
      <c r="X214" s="329"/>
      <c r="Y214" s="329"/>
      <c r="Z214" s="894"/>
      <c r="AA214" s="326"/>
      <c r="AB214" s="1053"/>
      <c r="AC214" s="1068"/>
      <c r="AI214" s="1184"/>
    </row>
    <row r="215" spans="1:35" s="150" customFormat="1" ht="75" x14ac:dyDescent="0.25">
      <c r="A215" s="140">
        <v>1</v>
      </c>
      <c r="B215" s="14" t="s">
        <v>230</v>
      </c>
      <c r="C215" s="409"/>
      <c r="D215" s="1214"/>
      <c r="E215" s="238"/>
      <c r="F215" s="126">
        <f t="shared" si="62"/>
        <v>0</v>
      </c>
      <c r="G215" s="127"/>
      <c r="H215" s="127" t="e">
        <f t="shared" si="63"/>
        <v>#DIV/0!</v>
      </c>
      <c r="I215" s="199"/>
      <c r="J215" s="199"/>
      <c r="K215" s="1099"/>
      <c r="L215" s="1098"/>
      <c r="M215" s="1098"/>
      <c r="N215" s="1098"/>
      <c r="O215" s="1098"/>
      <c r="P215" s="1098"/>
      <c r="Q215" s="329"/>
      <c r="R215" s="326"/>
      <c r="S215" s="329"/>
      <c r="T215" s="757"/>
      <c r="U215" s="329"/>
      <c r="V215" s="329"/>
      <c r="W215" s="329"/>
      <c r="X215" s="329"/>
      <c r="Y215" s="329"/>
      <c r="Z215" s="894"/>
      <c r="AA215" s="326"/>
      <c r="AB215" s="1053"/>
      <c r="AC215" s="1068"/>
      <c r="AI215" s="1184"/>
    </row>
    <row r="216" spans="1:35" s="150" customFormat="1" ht="75" x14ac:dyDescent="0.25">
      <c r="A216" s="140">
        <v>1</v>
      </c>
      <c r="B216" s="9" t="s">
        <v>231</v>
      </c>
      <c r="C216" s="408"/>
      <c r="D216" s="1214"/>
      <c r="E216" s="238"/>
      <c r="F216" s="126">
        <f t="shared" si="62"/>
        <v>0</v>
      </c>
      <c r="G216" s="127"/>
      <c r="H216" s="127" t="e">
        <f t="shared" si="63"/>
        <v>#DIV/0!</v>
      </c>
      <c r="I216" s="199"/>
      <c r="J216" s="199"/>
      <c r="K216" s="1099"/>
      <c r="L216" s="1098"/>
      <c r="M216" s="1098"/>
      <c r="N216" s="1098"/>
      <c r="O216" s="1098"/>
      <c r="P216" s="1098"/>
      <c r="Q216" s="329"/>
      <c r="R216" s="326"/>
      <c r="S216" s="329"/>
      <c r="T216" s="757"/>
      <c r="U216" s="329"/>
      <c r="V216" s="329"/>
      <c r="W216" s="329"/>
      <c r="X216" s="329"/>
      <c r="Y216" s="329"/>
      <c r="Z216" s="894"/>
      <c r="AA216" s="326"/>
      <c r="AB216" s="1053"/>
      <c r="AC216" s="1068"/>
      <c r="AI216" s="1184"/>
    </row>
    <row r="217" spans="1:35" s="150" customFormat="1" x14ac:dyDescent="0.25">
      <c r="A217" s="140">
        <v>1</v>
      </c>
      <c r="B217" s="14" t="s">
        <v>64</v>
      </c>
      <c r="C217" s="409"/>
      <c r="D217" s="1214"/>
      <c r="E217" s="238"/>
      <c r="F217" s="126">
        <f t="shared" si="62"/>
        <v>0</v>
      </c>
      <c r="G217" s="1215">
        <v>1</v>
      </c>
      <c r="H217" s="127" t="e">
        <f t="shared" si="63"/>
        <v>#DIV/0!</v>
      </c>
      <c r="I217" s="199"/>
      <c r="J217" s="199"/>
      <c r="K217" s="1099"/>
      <c r="L217" s="1098"/>
      <c r="M217" s="1098"/>
      <c r="N217" s="1098"/>
      <c r="O217" s="1098"/>
      <c r="P217" s="1098"/>
      <c r="Q217" s="329"/>
      <c r="R217" s="326"/>
      <c r="S217" s="329"/>
      <c r="T217" s="757"/>
      <c r="U217" s="329"/>
      <c r="V217" s="329"/>
      <c r="W217" s="329"/>
      <c r="X217" s="329"/>
      <c r="Y217" s="329"/>
      <c r="Z217" s="894"/>
      <c r="AA217" s="326"/>
      <c r="AB217" s="1053"/>
      <c r="AC217" s="1068"/>
      <c r="AI217" s="1184"/>
    </row>
    <row r="218" spans="1:35" s="150" customFormat="1" ht="30" x14ac:dyDescent="0.25">
      <c r="A218" s="140">
        <v>1</v>
      </c>
      <c r="B218" s="14" t="s">
        <v>121</v>
      </c>
      <c r="C218" s="409"/>
      <c r="D218" s="1214"/>
      <c r="E218" s="238"/>
      <c r="F218" s="126">
        <f t="shared" si="62"/>
        <v>0</v>
      </c>
      <c r="G218" s="1215"/>
      <c r="H218" s="127" t="e">
        <f t="shared" si="63"/>
        <v>#DIV/0!</v>
      </c>
      <c r="I218" s="199"/>
      <c r="J218" s="199"/>
      <c r="K218" s="1099"/>
      <c r="L218" s="1098"/>
      <c r="M218" s="1098"/>
      <c r="N218" s="1098"/>
      <c r="O218" s="1098"/>
      <c r="P218" s="1098"/>
      <c r="Q218" s="329"/>
      <c r="R218" s="326"/>
      <c r="S218" s="329"/>
      <c r="T218" s="757"/>
      <c r="U218" s="329"/>
      <c r="V218" s="329"/>
      <c r="W218" s="329"/>
      <c r="X218" s="329"/>
      <c r="Y218" s="329"/>
      <c r="Z218" s="894"/>
      <c r="AA218" s="326"/>
      <c r="AB218" s="1053"/>
      <c r="AC218" s="1068"/>
      <c r="AI218" s="1184"/>
    </row>
    <row r="219" spans="1:35" s="150" customFormat="1" x14ac:dyDescent="0.25">
      <c r="A219" s="2225">
        <v>1</v>
      </c>
      <c r="B219" s="14" t="s">
        <v>650</v>
      </c>
      <c r="C219" s="409"/>
      <c r="D219" s="1214"/>
      <c r="E219" s="238"/>
      <c r="F219" s="126">
        <f t="shared" si="62"/>
        <v>0</v>
      </c>
      <c r="G219" s="1215"/>
      <c r="H219" s="127"/>
      <c r="I219" s="199"/>
      <c r="J219" s="199"/>
      <c r="K219" s="1099"/>
      <c r="L219" s="1098"/>
      <c r="M219" s="1098"/>
      <c r="N219" s="1098"/>
      <c r="O219" s="1098"/>
      <c r="P219" s="1098"/>
      <c r="Q219" s="329"/>
      <c r="R219" s="326"/>
      <c r="S219" s="329"/>
      <c r="T219" s="757"/>
      <c r="U219" s="329"/>
      <c r="V219" s="329"/>
      <c r="W219" s="329"/>
      <c r="X219" s="329"/>
      <c r="Y219" s="329"/>
      <c r="Z219" s="894"/>
      <c r="AA219" s="326"/>
      <c r="AB219" s="1053"/>
      <c r="AC219" s="1068"/>
      <c r="AI219" s="1184"/>
    </row>
    <row r="220" spans="1:35" s="150" customFormat="1" x14ac:dyDescent="0.25">
      <c r="A220" s="140">
        <v>1</v>
      </c>
      <c r="B220" s="14" t="s">
        <v>112</v>
      </c>
      <c r="C220" s="409"/>
      <c r="D220" s="1214"/>
      <c r="E220" s="221"/>
      <c r="F220" s="126">
        <f t="shared" si="62"/>
        <v>0</v>
      </c>
      <c r="G220" s="1215">
        <v>6</v>
      </c>
      <c r="H220" s="127" t="e">
        <f>G220/F220*100</f>
        <v>#DIV/0!</v>
      </c>
      <c r="I220" s="199"/>
      <c r="J220" s="199"/>
      <c r="K220" s="1099"/>
      <c r="L220" s="1098"/>
      <c r="M220" s="1098"/>
      <c r="N220" s="1098"/>
      <c r="O220" s="1098"/>
      <c r="P220" s="1098"/>
      <c r="Q220" s="329"/>
      <c r="R220" s="326"/>
      <c r="S220" s="329"/>
      <c r="T220" s="757"/>
      <c r="U220" s="329"/>
      <c r="V220" s="329"/>
      <c r="W220" s="329"/>
      <c r="X220" s="329"/>
      <c r="Y220" s="329"/>
      <c r="Z220" s="894"/>
      <c r="AA220" s="326"/>
      <c r="AB220" s="1053"/>
      <c r="AC220" s="1068"/>
      <c r="AI220" s="1184"/>
    </row>
    <row r="221" spans="1:35" s="150" customFormat="1" ht="30" x14ac:dyDescent="0.25">
      <c r="A221" s="2225">
        <v>1</v>
      </c>
      <c r="B221" s="14" t="s">
        <v>225</v>
      </c>
      <c r="C221" s="409"/>
      <c r="D221" s="1214"/>
      <c r="E221" s="238"/>
      <c r="F221" s="126">
        <f t="shared" si="62"/>
        <v>0</v>
      </c>
      <c r="G221" s="1215"/>
      <c r="H221" s="127"/>
      <c r="I221" s="199"/>
      <c r="J221" s="199"/>
      <c r="K221" s="1099"/>
      <c r="L221" s="1098"/>
      <c r="M221" s="1098"/>
      <c r="N221" s="1098"/>
      <c r="O221" s="1098"/>
      <c r="P221" s="1098"/>
      <c r="Q221" s="329"/>
      <c r="R221" s="326"/>
      <c r="S221" s="329"/>
      <c r="T221" s="757"/>
      <c r="U221" s="329"/>
      <c r="V221" s="329"/>
      <c r="W221" s="329"/>
      <c r="X221" s="329"/>
      <c r="Y221" s="329"/>
      <c r="Z221" s="894"/>
      <c r="AA221" s="326"/>
      <c r="AB221" s="1053"/>
      <c r="AC221" s="1068"/>
      <c r="AI221" s="1184"/>
    </row>
    <row r="222" spans="1:35" s="150" customFormat="1" ht="30" x14ac:dyDescent="0.25">
      <c r="A222" s="140">
        <v>1</v>
      </c>
      <c r="B222" s="14" t="s">
        <v>259</v>
      </c>
      <c r="C222" s="409"/>
      <c r="D222" s="1214"/>
      <c r="E222" s="238"/>
      <c r="F222" s="126">
        <f t="shared" si="62"/>
        <v>0</v>
      </c>
      <c r="G222" s="1215"/>
      <c r="H222" s="127" t="e">
        <f>G222/F222*100</f>
        <v>#DIV/0!</v>
      </c>
      <c r="I222" s="199"/>
      <c r="J222" s="199"/>
      <c r="K222" s="1099"/>
      <c r="L222" s="1098"/>
      <c r="M222" s="1098"/>
      <c r="N222" s="1098"/>
      <c r="O222" s="1098"/>
      <c r="P222" s="1098"/>
      <c r="Q222" s="329"/>
      <c r="R222" s="326"/>
      <c r="S222" s="329"/>
      <c r="T222" s="757"/>
      <c r="U222" s="329"/>
      <c r="V222" s="329"/>
      <c r="W222" s="329"/>
      <c r="X222" s="329"/>
      <c r="Y222" s="329"/>
      <c r="Z222" s="894"/>
      <c r="AA222" s="326"/>
      <c r="AB222" s="1053"/>
      <c r="AC222" s="1068"/>
      <c r="AI222" s="1184"/>
    </row>
    <row r="223" spans="1:35" s="150" customFormat="1" ht="75" x14ac:dyDescent="0.25">
      <c r="A223" s="2225">
        <v>1</v>
      </c>
      <c r="B223" s="14" t="s">
        <v>236</v>
      </c>
      <c r="C223" s="409"/>
      <c r="D223" s="1214"/>
      <c r="E223" s="238"/>
      <c r="F223" s="126">
        <f t="shared" si="62"/>
        <v>0</v>
      </c>
      <c r="G223" s="1215"/>
      <c r="H223" s="127"/>
      <c r="I223" s="199"/>
      <c r="J223" s="199"/>
      <c r="K223" s="1099"/>
      <c r="L223" s="1098"/>
      <c r="M223" s="1098"/>
      <c r="N223" s="1098"/>
      <c r="O223" s="1098"/>
      <c r="P223" s="1098"/>
      <c r="Q223" s="329"/>
      <c r="R223" s="326"/>
      <c r="S223" s="329"/>
      <c r="T223" s="757"/>
      <c r="U223" s="329"/>
      <c r="V223" s="329"/>
      <c r="W223" s="329"/>
      <c r="X223" s="329"/>
      <c r="Y223" s="329"/>
      <c r="Z223" s="894"/>
      <c r="AA223" s="326"/>
      <c r="AB223" s="1053"/>
      <c r="AC223" s="1068"/>
      <c r="AI223" s="1184"/>
    </row>
    <row r="224" spans="1:35" s="150" customFormat="1" ht="60" x14ac:dyDescent="0.25">
      <c r="A224" s="140">
        <v>1</v>
      </c>
      <c r="B224" s="14" t="s">
        <v>235</v>
      </c>
      <c r="C224" s="409"/>
      <c r="D224" s="1214"/>
      <c r="E224" s="238"/>
      <c r="F224" s="126">
        <f t="shared" si="62"/>
        <v>0</v>
      </c>
      <c r="G224" s="1215"/>
      <c r="H224" s="127" t="e">
        <f>G224/F224*100</f>
        <v>#DIV/0!</v>
      </c>
      <c r="I224" s="199"/>
      <c r="J224" s="199"/>
      <c r="K224" s="1099"/>
      <c r="L224" s="1098"/>
      <c r="M224" s="1098"/>
      <c r="N224" s="1098"/>
      <c r="O224" s="1098"/>
      <c r="P224" s="1098"/>
      <c r="Q224" s="329"/>
      <c r="R224" s="326"/>
      <c r="S224" s="329"/>
      <c r="T224" s="757"/>
      <c r="U224" s="329"/>
      <c r="V224" s="329"/>
      <c r="W224" s="329"/>
      <c r="X224" s="329"/>
      <c r="Y224" s="329"/>
      <c r="Z224" s="894"/>
      <c r="AA224" s="326"/>
      <c r="AB224" s="1053"/>
      <c r="AC224" s="1068"/>
      <c r="AI224" s="1184"/>
    </row>
    <row r="225" spans="1:35" s="150" customFormat="1" ht="105" x14ac:dyDescent="0.25">
      <c r="A225" s="2225">
        <v>1</v>
      </c>
      <c r="B225" s="14" t="s">
        <v>395</v>
      </c>
      <c r="C225" s="409"/>
      <c r="D225" s="1214"/>
      <c r="E225" s="238"/>
      <c r="F225" s="126">
        <f t="shared" si="62"/>
        <v>0</v>
      </c>
      <c r="G225" s="1215"/>
      <c r="H225" s="127"/>
      <c r="I225" s="199"/>
      <c r="J225" s="199"/>
      <c r="K225" s="1099"/>
      <c r="L225" s="1098"/>
      <c r="M225" s="1098"/>
      <c r="N225" s="1098"/>
      <c r="O225" s="1098"/>
      <c r="P225" s="1098"/>
      <c r="Q225" s="329"/>
      <c r="R225" s="326"/>
      <c r="S225" s="329"/>
      <c r="T225" s="757"/>
      <c r="U225" s="329"/>
      <c r="V225" s="329"/>
      <c r="W225" s="329"/>
      <c r="X225" s="329"/>
      <c r="Y225" s="329"/>
      <c r="Z225" s="894"/>
      <c r="AA225" s="326"/>
      <c r="AB225" s="1053"/>
      <c r="AC225" s="1068"/>
      <c r="AI225" s="1184"/>
    </row>
    <row r="226" spans="1:35" s="150" customFormat="1" ht="90" x14ac:dyDescent="0.25">
      <c r="A226" s="2225">
        <v>1</v>
      </c>
      <c r="B226" s="14" t="s">
        <v>651</v>
      </c>
      <c r="C226" s="409"/>
      <c r="D226" s="1214"/>
      <c r="E226" s="238"/>
      <c r="F226" s="126">
        <f t="shared" si="62"/>
        <v>0</v>
      </c>
      <c r="G226" s="1215"/>
      <c r="H226" s="127" t="e">
        <f>G226/F226*100</f>
        <v>#DIV/0!</v>
      </c>
      <c r="I226" s="199"/>
      <c r="J226" s="199"/>
      <c r="K226" s="1099"/>
      <c r="L226" s="1098"/>
      <c r="M226" s="1098"/>
      <c r="N226" s="1098"/>
      <c r="O226" s="1098"/>
      <c r="P226" s="1098"/>
      <c r="Q226" s="329"/>
      <c r="R226" s="326"/>
      <c r="S226" s="329"/>
      <c r="T226" s="757"/>
      <c r="U226" s="329"/>
      <c r="V226" s="329"/>
      <c r="W226" s="329"/>
      <c r="X226" s="329"/>
      <c r="Y226" s="329"/>
      <c r="Z226" s="894"/>
      <c r="AA226" s="326"/>
      <c r="AB226" s="1053"/>
      <c r="AC226" s="1068"/>
      <c r="AI226" s="1184"/>
    </row>
    <row r="227" spans="1:35" s="150" customFormat="1" ht="45" x14ac:dyDescent="0.25">
      <c r="A227" s="2225">
        <v>1</v>
      </c>
      <c r="B227" s="14" t="s">
        <v>177</v>
      </c>
      <c r="C227" s="409"/>
      <c r="D227" s="1214"/>
      <c r="E227" s="238"/>
      <c r="F227" s="126">
        <f t="shared" si="62"/>
        <v>0</v>
      </c>
      <c r="G227" s="1215"/>
      <c r="H227" s="127"/>
      <c r="I227" s="199"/>
      <c r="J227" s="199"/>
      <c r="K227" s="1099"/>
      <c r="L227" s="1098"/>
      <c r="M227" s="1098"/>
      <c r="N227" s="1098"/>
      <c r="O227" s="1098"/>
      <c r="P227" s="1098"/>
      <c r="Q227" s="329"/>
      <c r="R227" s="326"/>
      <c r="S227" s="329"/>
      <c r="T227" s="757"/>
      <c r="U227" s="329"/>
      <c r="V227" s="329"/>
      <c r="W227" s="329"/>
      <c r="X227" s="329"/>
      <c r="Y227" s="329"/>
      <c r="Z227" s="894"/>
      <c r="AA227" s="326"/>
      <c r="AB227" s="1053"/>
      <c r="AC227" s="1068"/>
      <c r="AI227" s="1184"/>
    </row>
    <row r="228" spans="1:35" s="150" customFormat="1" ht="90" x14ac:dyDescent="0.25">
      <c r="A228" s="140">
        <v>1</v>
      </c>
      <c r="B228" s="14" t="s">
        <v>322</v>
      </c>
      <c r="C228" s="409"/>
      <c r="D228" s="1214"/>
      <c r="E228" s="238"/>
      <c r="F228" s="126">
        <f t="shared" si="62"/>
        <v>0</v>
      </c>
      <c r="G228" s="1215"/>
      <c r="H228" s="127" t="e">
        <f>G228/F228*100</f>
        <v>#DIV/0!</v>
      </c>
      <c r="I228" s="199"/>
      <c r="J228" s="199"/>
      <c r="K228" s="1099"/>
      <c r="L228" s="1098"/>
      <c r="M228" s="1098"/>
      <c r="N228" s="1098"/>
      <c r="O228" s="1098"/>
      <c r="P228" s="1098"/>
      <c r="Q228" s="329"/>
      <c r="R228" s="326"/>
      <c r="S228" s="329"/>
      <c r="T228" s="757"/>
      <c r="U228" s="329"/>
      <c r="V228" s="329"/>
      <c r="W228" s="329"/>
      <c r="X228" s="329"/>
      <c r="Y228" s="329"/>
      <c r="Z228" s="894"/>
      <c r="AA228" s="326"/>
      <c r="AB228" s="1053"/>
      <c r="AC228" s="1068"/>
      <c r="AI228" s="1184"/>
    </row>
    <row r="229" spans="1:35" s="150" customFormat="1" ht="45" x14ac:dyDescent="0.25">
      <c r="A229" s="2225">
        <v>1</v>
      </c>
      <c r="B229" s="14" t="s">
        <v>401</v>
      </c>
      <c r="C229" s="409"/>
      <c r="D229" s="1214"/>
      <c r="E229" s="238"/>
      <c r="F229" s="126">
        <f t="shared" si="62"/>
        <v>0</v>
      </c>
      <c r="G229" s="1215"/>
      <c r="H229" s="127" t="e">
        <f>G229/F229*100</f>
        <v>#DIV/0!</v>
      </c>
      <c r="I229" s="199"/>
      <c r="J229" s="199"/>
      <c r="K229" s="1099"/>
      <c r="L229" s="1098"/>
      <c r="M229" s="1098"/>
      <c r="N229" s="1098"/>
      <c r="O229" s="1098"/>
      <c r="P229" s="1098"/>
      <c r="Q229" s="329"/>
      <c r="R229" s="326"/>
      <c r="S229" s="329"/>
      <c r="T229" s="757"/>
      <c r="U229" s="329"/>
      <c r="V229" s="329"/>
      <c r="W229" s="329"/>
      <c r="X229" s="329"/>
      <c r="Y229" s="329"/>
      <c r="Z229" s="894"/>
      <c r="AA229" s="326"/>
      <c r="AB229" s="1053"/>
      <c r="AC229" s="1068"/>
      <c r="AI229" s="1184"/>
    </row>
    <row r="230" spans="1:35" s="150" customFormat="1" ht="45" x14ac:dyDescent="0.25">
      <c r="A230" s="140">
        <v>1</v>
      </c>
      <c r="B230" s="9" t="s">
        <v>336</v>
      </c>
      <c r="C230" s="408"/>
      <c r="D230" s="1214"/>
      <c r="E230" s="238"/>
      <c r="F230" s="126">
        <f t="shared" si="62"/>
        <v>0</v>
      </c>
      <c r="G230" s="127"/>
      <c r="H230" s="127" t="e">
        <f>G230/F230*100</f>
        <v>#DIV/0!</v>
      </c>
      <c r="I230" s="199"/>
      <c r="J230" s="199"/>
      <c r="K230" s="1099"/>
      <c r="L230" s="1098"/>
      <c r="M230" s="1098"/>
      <c r="N230" s="1098"/>
      <c r="O230" s="1098"/>
      <c r="P230" s="1098"/>
      <c r="Q230" s="329"/>
      <c r="R230" s="326"/>
      <c r="S230" s="329"/>
      <c r="T230" s="757"/>
      <c r="U230" s="329"/>
      <c r="V230" s="329"/>
      <c r="W230" s="329"/>
      <c r="X230" s="329"/>
      <c r="Y230" s="329"/>
      <c r="Z230" s="894"/>
      <c r="AA230" s="326"/>
      <c r="AB230" s="1053"/>
      <c r="AC230" s="1068"/>
      <c r="AI230" s="1184"/>
    </row>
    <row r="231" spans="1:35" s="150" customFormat="1" x14ac:dyDescent="0.25">
      <c r="A231" s="140">
        <v>1</v>
      </c>
      <c r="B231" s="9" t="s">
        <v>179</v>
      </c>
      <c r="C231" s="408"/>
      <c r="D231" s="1214"/>
      <c r="E231" s="238"/>
      <c r="F231" s="126">
        <f t="shared" si="62"/>
        <v>0</v>
      </c>
      <c r="G231" s="127">
        <v>1</v>
      </c>
      <c r="H231" s="127" t="e">
        <f>G231/F231*100</f>
        <v>#DIV/0!</v>
      </c>
      <c r="I231" s="199"/>
      <c r="J231" s="199"/>
      <c r="K231" s="1099"/>
      <c r="L231" s="1098"/>
      <c r="M231" s="1098"/>
      <c r="N231" s="1098"/>
      <c r="O231" s="1098"/>
      <c r="P231" s="1098"/>
      <c r="Q231" s="329"/>
      <c r="R231" s="326"/>
      <c r="S231" s="329"/>
      <c r="T231" s="757"/>
      <c r="U231" s="329"/>
      <c r="V231" s="329"/>
      <c r="W231" s="329"/>
      <c r="X231" s="329"/>
      <c r="Y231" s="329"/>
      <c r="Z231" s="894"/>
      <c r="AA231" s="326"/>
      <c r="AB231" s="1053"/>
      <c r="AC231" s="1068"/>
      <c r="AI231" s="1184"/>
    </row>
    <row r="232" spans="1:35" s="150" customFormat="1" x14ac:dyDescent="0.25">
      <c r="A232" s="140">
        <v>1</v>
      </c>
      <c r="B232" s="9" t="s">
        <v>86</v>
      </c>
      <c r="C232" s="408"/>
      <c r="D232" s="1214"/>
      <c r="E232" s="238"/>
      <c r="F232" s="126">
        <f t="shared" si="62"/>
        <v>0</v>
      </c>
      <c r="G232" s="127"/>
      <c r="H232" s="127"/>
      <c r="I232" s="199"/>
      <c r="J232" s="199"/>
      <c r="K232" s="1099"/>
      <c r="L232" s="1098"/>
      <c r="M232" s="1098"/>
      <c r="N232" s="1098"/>
      <c r="O232" s="1098"/>
      <c r="P232" s="1098"/>
      <c r="Q232" s="329"/>
      <c r="R232" s="326"/>
      <c r="S232" s="329"/>
      <c r="T232" s="757"/>
      <c r="U232" s="329"/>
      <c r="V232" s="329"/>
      <c r="W232" s="329"/>
      <c r="X232" s="329"/>
      <c r="Y232" s="329"/>
      <c r="Z232" s="894"/>
      <c r="AA232" s="326"/>
      <c r="AB232" s="1053"/>
      <c r="AC232" s="1068"/>
      <c r="AI232" s="1184"/>
    </row>
    <row r="233" spans="1:35" s="150" customFormat="1" x14ac:dyDescent="0.25">
      <c r="A233" s="2225">
        <v>1</v>
      </c>
      <c r="B233" s="9" t="s">
        <v>110</v>
      </c>
      <c r="C233" s="408"/>
      <c r="D233" s="1214"/>
      <c r="E233" s="238"/>
      <c r="F233" s="126">
        <f t="shared" si="62"/>
        <v>0</v>
      </c>
      <c r="G233" s="127"/>
      <c r="H233" s="127"/>
      <c r="I233" s="199"/>
      <c r="J233" s="199"/>
      <c r="K233" s="1099"/>
      <c r="L233" s="1098"/>
      <c r="M233" s="1098"/>
      <c r="N233" s="1098"/>
      <c r="O233" s="1098"/>
      <c r="P233" s="1098"/>
      <c r="Q233" s="329"/>
      <c r="R233" s="326"/>
      <c r="S233" s="329"/>
      <c r="T233" s="757"/>
      <c r="U233" s="329"/>
      <c r="V233" s="329"/>
      <c r="W233" s="329"/>
      <c r="X233" s="329"/>
      <c r="Y233" s="329"/>
      <c r="Z233" s="894"/>
      <c r="AA233" s="326"/>
      <c r="AB233" s="1053"/>
      <c r="AC233" s="1068"/>
      <c r="AI233" s="1184"/>
    </row>
    <row r="234" spans="1:35" s="150" customFormat="1" ht="33" customHeight="1" x14ac:dyDescent="0.25">
      <c r="A234" s="140">
        <v>1</v>
      </c>
      <c r="B234" s="9" t="s">
        <v>180</v>
      </c>
      <c r="C234" s="408"/>
      <c r="D234" s="1214"/>
      <c r="E234" s="238"/>
      <c r="F234" s="126">
        <f t="shared" si="62"/>
        <v>0</v>
      </c>
      <c r="G234" s="127"/>
      <c r="H234" s="127" t="e">
        <f>G234/F234*100</f>
        <v>#DIV/0!</v>
      </c>
      <c r="I234" s="199"/>
      <c r="J234" s="199"/>
      <c r="K234" s="1099"/>
      <c r="L234" s="1098"/>
      <c r="M234" s="1098"/>
      <c r="N234" s="1098"/>
      <c r="O234" s="1098"/>
      <c r="P234" s="1098"/>
      <c r="Q234" s="329"/>
      <c r="R234" s="326"/>
      <c r="S234" s="329"/>
      <c r="T234" s="757"/>
      <c r="U234" s="329"/>
      <c r="V234" s="329"/>
      <c r="W234" s="329"/>
      <c r="X234" s="329"/>
      <c r="Y234" s="329"/>
      <c r="Z234" s="894"/>
      <c r="AA234" s="326"/>
      <c r="AB234" s="1053"/>
      <c r="AC234" s="1068"/>
      <c r="AI234" s="1184"/>
    </row>
    <row r="235" spans="1:35" s="150" customFormat="1" ht="33" customHeight="1" x14ac:dyDescent="0.25">
      <c r="A235" s="2225">
        <v>1</v>
      </c>
      <c r="B235" s="9" t="s">
        <v>254</v>
      </c>
      <c r="C235" s="408"/>
      <c r="D235" s="1214"/>
      <c r="E235" s="238"/>
      <c r="F235" s="126">
        <f t="shared" si="62"/>
        <v>0</v>
      </c>
      <c r="G235" s="471">
        <v>8</v>
      </c>
      <c r="H235" s="127"/>
      <c r="I235" s="199"/>
      <c r="J235" s="199"/>
      <c r="K235" s="1099"/>
      <c r="L235" s="1098"/>
      <c r="M235" s="1098"/>
      <c r="N235" s="1098"/>
      <c r="O235" s="1098"/>
      <c r="P235" s="1098"/>
      <c r="Q235" s="329"/>
      <c r="R235" s="326"/>
      <c r="S235" s="329"/>
      <c r="T235" s="757"/>
      <c r="U235" s="329"/>
      <c r="V235" s="329"/>
      <c r="W235" s="329"/>
      <c r="X235" s="329"/>
      <c r="Y235" s="329"/>
      <c r="Z235" s="894"/>
      <c r="AA235" s="326"/>
      <c r="AB235" s="1053"/>
      <c r="AC235" s="1068"/>
      <c r="AI235" s="1184"/>
    </row>
    <row r="236" spans="1:35" s="150" customFormat="1" ht="24" customHeight="1" x14ac:dyDescent="0.25">
      <c r="A236" s="140">
        <v>1</v>
      </c>
      <c r="B236" s="9" t="s">
        <v>260</v>
      </c>
      <c r="C236" s="408"/>
      <c r="D236" s="1214"/>
      <c r="E236" s="238"/>
      <c r="F236" s="126">
        <f t="shared" si="62"/>
        <v>0</v>
      </c>
      <c r="G236" s="471">
        <v>2</v>
      </c>
      <c r="H236" s="127" t="e">
        <f t="shared" ref="H236:H241" si="64">G236/F236*100</f>
        <v>#DIV/0!</v>
      </c>
      <c r="I236" s="199"/>
      <c r="J236" s="199"/>
      <c r="K236" s="1099"/>
      <c r="L236" s="1098"/>
      <c r="M236" s="1098"/>
      <c r="N236" s="1098"/>
      <c r="O236" s="1098"/>
      <c r="P236" s="1098"/>
      <c r="Q236" s="329"/>
      <c r="R236" s="326"/>
      <c r="S236" s="329"/>
      <c r="T236" s="757"/>
      <c r="U236" s="329"/>
      <c r="V236" s="329"/>
      <c r="W236" s="329"/>
      <c r="X236" s="329"/>
      <c r="Y236" s="329"/>
      <c r="Z236" s="894"/>
      <c r="AA236" s="326"/>
      <c r="AB236" s="1053"/>
      <c r="AC236" s="1068"/>
      <c r="AI236" s="1184"/>
    </row>
    <row r="237" spans="1:35" s="150" customFormat="1" ht="29.25" customHeight="1" x14ac:dyDescent="0.25">
      <c r="A237" s="2225">
        <v>1</v>
      </c>
      <c r="B237" s="9" t="s">
        <v>255</v>
      </c>
      <c r="C237" s="408"/>
      <c r="D237" s="1214"/>
      <c r="E237" s="238"/>
      <c r="F237" s="126">
        <f t="shared" si="62"/>
        <v>0</v>
      </c>
      <c r="G237" s="127"/>
      <c r="H237" s="127" t="e">
        <f t="shared" si="64"/>
        <v>#DIV/0!</v>
      </c>
      <c r="I237" s="199"/>
      <c r="J237" s="199"/>
      <c r="K237" s="1099"/>
      <c r="L237" s="1098"/>
      <c r="M237" s="1098"/>
      <c r="N237" s="1098"/>
      <c r="O237" s="1098"/>
      <c r="P237" s="1098"/>
      <c r="Q237" s="329"/>
      <c r="R237" s="326"/>
      <c r="S237" s="329"/>
      <c r="T237" s="757"/>
      <c r="U237" s="329"/>
      <c r="V237" s="329"/>
      <c r="W237" s="329"/>
      <c r="X237" s="329"/>
      <c r="Y237" s="329"/>
      <c r="Z237" s="894"/>
      <c r="AA237" s="326"/>
      <c r="AB237" s="1053"/>
      <c r="AC237" s="1068"/>
      <c r="AI237" s="1184"/>
    </row>
    <row r="238" spans="1:35" s="150" customFormat="1" ht="45" customHeight="1" x14ac:dyDescent="0.25">
      <c r="A238" s="140">
        <v>1</v>
      </c>
      <c r="B238" s="9" t="s">
        <v>29</v>
      </c>
      <c r="C238" s="408"/>
      <c r="D238" s="1214"/>
      <c r="E238" s="238"/>
      <c r="F238" s="126">
        <f t="shared" si="62"/>
        <v>0</v>
      </c>
      <c r="G238" s="127"/>
      <c r="H238" s="127" t="e">
        <f t="shared" si="64"/>
        <v>#DIV/0!</v>
      </c>
      <c r="I238" s="199"/>
      <c r="J238" s="199"/>
      <c r="K238" s="1099"/>
      <c r="L238" s="1098"/>
      <c r="M238" s="1098"/>
      <c r="N238" s="1098"/>
      <c r="O238" s="1098"/>
      <c r="P238" s="1098"/>
      <c r="Q238" s="329"/>
      <c r="R238" s="326"/>
      <c r="S238" s="329"/>
      <c r="T238" s="757"/>
      <c r="U238" s="329"/>
      <c r="V238" s="329"/>
      <c r="W238" s="329"/>
      <c r="X238" s="329"/>
      <c r="Y238" s="329"/>
      <c r="Z238" s="894"/>
      <c r="AA238" s="326"/>
      <c r="AB238" s="1053"/>
      <c r="AC238" s="1068"/>
      <c r="AI238" s="1184"/>
    </row>
    <row r="239" spans="1:35" s="150" customFormat="1" x14ac:dyDescent="0.25">
      <c r="A239" s="140">
        <v>1</v>
      </c>
      <c r="B239" s="9" t="s">
        <v>87</v>
      </c>
      <c r="C239" s="408"/>
      <c r="D239" s="1214"/>
      <c r="E239" s="238"/>
      <c r="F239" s="126">
        <f t="shared" si="62"/>
        <v>0</v>
      </c>
      <c r="G239" s="471">
        <v>2</v>
      </c>
      <c r="H239" s="127" t="e">
        <f t="shared" si="64"/>
        <v>#DIV/0!</v>
      </c>
      <c r="I239" s="199"/>
      <c r="J239" s="199"/>
      <c r="K239" s="1099"/>
      <c r="L239" s="1098"/>
      <c r="M239" s="1098"/>
      <c r="N239" s="1098"/>
      <c r="O239" s="1098"/>
      <c r="P239" s="1098"/>
      <c r="Q239" s="329"/>
      <c r="R239" s="326"/>
      <c r="S239" s="329"/>
      <c r="T239" s="757"/>
      <c r="U239" s="329"/>
      <c r="V239" s="329"/>
      <c r="W239" s="329"/>
      <c r="X239" s="329"/>
      <c r="Y239" s="329"/>
      <c r="Z239" s="894"/>
      <c r="AA239" s="326"/>
      <c r="AB239" s="1053"/>
      <c r="AC239" s="1068"/>
      <c r="AI239" s="1184"/>
    </row>
    <row r="240" spans="1:35" s="150" customFormat="1" x14ac:dyDescent="0.25">
      <c r="A240" s="2225">
        <v>1</v>
      </c>
      <c r="B240" s="9" t="s">
        <v>402</v>
      </c>
      <c r="C240" s="408"/>
      <c r="D240" s="1214"/>
      <c r="E240" s="238"/>
      <c r="F240" s="126">
        <f t="shared" si="62"/>
        <v>0</v>
      </c>
      <c r="G240" s="127"/>
      <c r="H240" s="127" t="e">
        <f t="shared" si="64"/>
        <v>#DIV/0!</v>
      </c>
      <c r="I240" s="199"/>
      <c r="J240" s="199"/>
      <c r="K240" s="1099"/>
      <c r="L240" s="1098"/>
      <c r="M240" s="1098"/>
      <c r="N240" s="1098"/>
      <c r="O240" s="1098"/>
      <c r="P240" s="1098"/>
      <c r="Q240" s="329"/>
      <c r="R240" s="326"/>
      <c r="S240" s="329"/>
      <c r="T240" s="757"/>
      <c r="U240" s="329"/>
      <c r="V240" s="329"/>
      <c r="W240" s="329"/>
      <c r="X240" s="329"/>
      <c r="Y240" s="329"/>
      <c r="Z240" s="894"/>
      <c r="AA240" s="326"/>
      <c r="AB240" s="1053"/>
      <c r="AC240" s="1068"/>
      <c r="AI240" s="1184"/>
    </row>
    <row r="241" spans="1:35" s="150" customFormat="1" x14ac:dyDescent="0.25">
      <c r="A241" s="140">
        <v>1</v>
      </c>
      <c r="B241" s="9" t="s">
        <v>183</v>
      </c>
      <c r="C241" s="408"/>
      <c r="D241" s="1214"/>
      <c r="E241" s="238"/>
      <c r="F241" s="126">
        <f t="shared" si="62"/>
        <v>0</v>
      </c>
      <c r="G241" s="127">
        <v>1</v>
      </c>
      <c r="H241" s="127" t="e">
        <f t="shared" si="64"/>
        <v>#DIV/0!</v>
      </c>
      <c r="I241" s="199"/>
      <c r="J241" s="199"/>
      <c r="K241" s="1099"/>
      <c r="L241" s="1098"/>
      <c r="M241" s="1098"/>
      <c r="N241" s="1098"/>
      <c r="O241" s="1098"/>
      <c r="P241" s="1098"/>
      <c r="Q241" s="329"/>
      <c r="R241" s="326"/>
      <c r="S241" s="329"/>
      <c r="T241" s="757"/>
      <c r="U241" s="329"/>
      <c r="V241" s="329"/>
      <c r="W241" s="329"/>
      <c r="X241" s="329"/>
      <c r="Y241" s="329"/>
      <c r="Z241" s="894"/>
      <c r="AA241" s="326"/>
      <c r="AB241" s="1053"/>
      <c r="AC241" s="1068"/>
      <c r="AI241" s="1184"/>
    </row>
    <row r="242" spans="1:35" s="150" customFormat="1" ht="30" x14ac:dyDescent="0.25">
      <c r="A242" s="140">
        <v>1</v>
      </c>
      <c r="B242" s="684" t="s">
        <v>303</v>
      </c>
      <c r="C242" s="409"/>
      <c r="D242" s="814"/>
      <c r="E242" s="221"/>
      <c r="F242" s="127">
        <f t="shared" ref="F242" si="65">ROUND(E242/12*$B$4,0)</f>
        <v>0</v>
      </c>
      <c r="G242" s="127"/>
      <c r="H242" s="126"/>
      <c r="I242" s="1112"/>
      <c r="J242" s="1112"/>
      <c r="K242" s="1175"/>
      <c r="L242" s="1176"/>
      <c r="M242" s="1176"/>
      <c r="N242" s="1176"/>
      <c r="O242" s="1176"/>
      <c r="P242" s="1176"/>
      <c r="Q242" s="329"/>
      <c r="R242" s="326"/>
      <c r="S242" s="329"/>
      <c r="T242" s="757"/>
      <c r="U242" s="329"/>
      <c r="V242" s="329"/>
      <c r="W242" s="329"/>
      <c r="X242" s="329"/>
      <c r="Y242" s="329"/>
      <c r="Z242" s="894"/>
      <c r="AA242" s="326"/>
      <c r="AB242" s="1053"/>
      <c r="AC242" s="1068"/>
      <c r="AI242" s="1184"/>
    </row>
    <row r="243" spans="1:35" s="150" customFormat="1" ht="29.25" x14ac:dyDescent="0.25">
      <c r="A243" s="140">
        <v>1</v>
      </c>
      <c r="B243" s="681" t="s">
        <v>288</v>
      </c>
      <c r="C243" s="677"/>
      <c r="D243" s="678"/>
      <c r="E243" s="685">
        <f>SUM(E242:E242)</f>
        <v>0</v>
      </c>
      <c r="F243" s="682">
        <f>SUM(F242:F242)</f>
        <v>0</v>
      </c>
      <c r="G243" s="283">
        <f>SUM(G242:G242)</f>
        <v>0</v>
      </c>
      <c r="H243" s="683"/>
      <c r="I243" s="1112"/>
      <c r="J243" s="1112"/>
      <c r="K243" s="1175"/>
      <c r="L243" s="1098"/>
      <c r="M243" s="1176"/>
      <c r="N243" s="1176"/>
      <c r="O243" s="1176"/>
      <c r="P243" s="1176"/>
      <c r="Q243" s="329"/>
      <c r="R243" s="841"/>
      <c r="S243" s="329">
        <f>S242</f>
        <v>0</v>
      </c>
      <c r="T243" s="757">
        <f>T242</f>
        <v>0</v>
      </c>
      <c r="U243" s="329"/>
      <c r="V243" s="329">
        <f>V242</f>
        <v>0</v>
      </c>
      <c r="W243" s="329">
        <f>W242</f>
        <v>0</v>
      </c>
      <c r="X243" s="329"/>
      <c r="Y243" s="329"/>
      <c r="Z243" s="890"/>
      <c r="AA243" s="326"/>
      <c r="AB243" s="1053"/>
      <c r="AC243" s="1068"/>
      <c r="AI243" s="1184"/>
    </row>
    <row r="244" spans="1:35" s="150" customFormat="1" x14ac:dyDescent="0.25">
      <c r="A244" s="140">
        <v>1</v>
      </c>
      <c r="B244" s="459" t="s">
        <v>256</v>
      </c>
      <c r="C244" s="409"/>
      <c r="D244" s="814"/>
      <c r="E244" s="245">
        <f>E200</f>
        <v>0</v>
      </c>
      <c r="F244" s="512">
        <f>F200</f>
        <v>0</v>
      </c>
      <c r="G244" s="283">
        <f>G200</f>
        <v>26</v>
      </c>
      <c r="H244" s="512" t="e">
        <f>G244/F244*100</f>
        <v>#DIV/0!</v>
      </c>
      <c r="I244" s="1112"/>
      <c r="J244" s="1112"/>
      <c r="K244" s="1175"/>
      <c r="L244" s="1176"/>
      <c r="M244" s="1176"/>
      <c r="N244" s="1176"/>
      <c r="O244" s="1098"/>
      <c r="P244" s="1176"/>
      <c r="Q244" s="329"/>
      <c r="R244" s="326"/>
      <c r="S244" s="329"/>
      <c r="T244" s="757"/>
      <c r="U244" s="329"/>
      <c r="V244" s="329"/>
      <c r="W244" s="329"/>
      <c r="X244" s="329"/>
      <c r="Y244" s="329"/>
      <c r="Z244" s="890"/>
      <c r="AA244" s="326"/>
      <c r="AB244" s="1053"/>
      <c r="AC244" s="1068"/>
      <c r="AI244" s="1184"/>
    </row>
    <row r="245" spans="1:35" s="150" customFormat="1" ht="29.25" x14ac:dyDescent="0.25">
      <c r="A245" s="140">
        <v>1</v>
      </c>
      <c r="B245" s="459" t="s">
        <v>257</v>
      </c>
      <c r="C245" s="409"/>
      <c r="D245" s="814"/>
      <c r="E245" s="245">
        <f>E207</f>
        <v>0</v>
      </c>
      <c r="F245" s="1216">
        <f>F207</f>
        <v>0</v>
      </c>
      <c r="G245" s="283">
        <f>G207</f>
        <v>2</v>
      </c>
      <c r="H245" s="512" t="e">
        <f>G245/F245*100</f>
        <v>#DIV/0!</v>
      </c>
      <c r="I245" s="1112"/>
      <c r="J245" s="1112"/>
      <c r="K245" s="1175"/>
      <c r="L245" s="1176"/>
      <c r="M245" s="1176"/>
      <c r="N245" s="1176"/>
      <c r="O245" s="1176"/>
      <c r="P245" s="1176"/>
      <c r="Q245" s="329"/>
      <c r="R245" s="326"/>
      <c r="S245" s="329"/>
      <c r="T245" s="757"/>
      <c r="U245" s="329"/>
      <c r="V245" s="329"/>
      <c r="W245" s="329"/>
      <c r="X245" s="329"/>
      <c r="Y245" s="329"/>
      <c r="Z245" s="890"/>
      <c r="AA245" s="326"/>
      <c r="AB245" s="1053"/>
      <c r="AC245" s="1068"/>
      <c r="AI245" s="1184"/>
    </row>
    <row r="246" spans="1:35" ht="29.25" x14ac:dyDescent="0.25">
      <c r="A246" s="140">
        <v>1</v>
      </c>
      <c r="B246" s="459" t="s">
        <v>258</v>
      </c>
      <c r="C246" s="1217"/>
      <c r="D246" s="1218"/>
      <c r="E246" s="1219">
        <f>E209</f>
        <v>0</v>
      </c>
      <c r="F246" s="1220">
        <f>F209</f>
        <v>0</v>
      </c>
      <c r="G246" s="1221">
        <f>G209</f>
        <v>2</v>
      </c>
      <c r="H246" s="127" t="e">
        <f>G246/F246*100</f>
        <v>#DIV/0!</v>
      </c>
      <c r="I246" s="1222"/>
      <c r="J246" s="1222"/>
      <c r="K246" s="1222"/>
      <c r="L246" s="1222"/>
      <c r="M246" s="1223"/>
      <c r="N246" s="1223"/>
      <c r="O246" s="1222"/>
      <c r="P246" s="1222"/>
      <c r="Q246" s="329"/>
      <c r="R246" s="884">
        <f>Q246/12*$B$4</f>
        <v>0</v>
      </c>
      <c r="S246" s="330">
        <f>Y246-X246-U246</f>
        <v>2.7540800000000001</v>
      </c>
      <c r="T246" s="757"/>
      <c r="U246" s="329"/>
      <c r="V246" s="329"/>
      <c r="W246" s="329"/>
      <c r="X246" s="329"/>
      <c r="Y246" s="329">
        <v>2.7540800000000001</v>
      </c>
      <c r="Z246" s="1224"/>
      <c r="AA246" s="326"/>
      <c r="AB246" s="1053"/>
      <c r="AC246" s="1068"/>
      <c r="AE246" s="150"/>
      <c r="AI246" s="1184"/>
    </row>
    <row r="247" spans="1:35" x14ac:dyDescent="0.25">
      <c r="A247" s="140">
        <v>1</v>
      </c>
      <c r="B247" s="460" t="s">
        <v>133</v>
      </c>
      <c r="C247" s="1118"/>
      <c r="D247" s="1119"/>
      <c r="E247" s="33">
        <f>E246+E245*2.6+E244</f>
        <v>0</v>
      </c>
      <c r="F247" s="7">
        <f>F246+F245*2.6+F244</f>
        <v>0</v>
      </c>
      <c r="G247" s="7">
        <f>G246+G245*2.6+G244</f>
        <v>33.200000000000003</v>
      </c>
      <c r="H247" s="7" t="e">
        <f>G247/F247*100</f>
        <v>#DIV/0!</v>
      </c>
      <c r="I247" s="8"/>
      <c r="J247" s="8"/>
      <c r="K247" s="1090"/>
      <c r="L247" s="1089"/>
      <c r="M247" s="1089"/>
      <c r="N247" s="1089"/>
      <c r="O247" s="1089"/>
      <c r="P247" s="1089"/>
      <c r="Q247" s="327">
        <f>Q246+Q210+Q200+Q243+Q242</f>
        <v>0</v>
      </c>
      <c r="R247" s="855">
        <f>R246+R210+R200+R243+R242</f>
        <v>0</v>
      </c>
      <c r="S247" s="327">
        <f>Y247-X247-U247</f>
        <v>29.291220000000003</v>
      </c>
      <c r="T247" s="761">
        <f>T246+T210+T200+T243+T242</f>
        <v>0</v>
      </c>
      <c r="U247" s="327">
        <f>U246+U210+U200+U243</f>
        <v>0</v>
      </c>
      <c r="V247" s="327"/>
      <c r="W247" s="327">
        <f>W246+W210+W200+W243</f>
        <v>0</v>
      </c>
      <c r="X247" s="327">
        <f>X246+X210+X200+X243</f>
        <v>0</v>
      </c>
      <c r="Y247" s="327">
        <f>Y246+Y210+Y199+Y243</f>
        <v>29.291220000000003</v>
      </c>
      <c r="Z247" s="1091"/>
      <c r="AA247" s="850"/>
      <c r="AB247" s="1053"/>
      <c r="AC247" s="1068"/>
      <c r="AE247" s="150"/>
      <c r="AI247" s="1184"/>
    </row>
    <row r="248" spans="1:35" ht="15.75" x14ac:dyDescent="0.25">
      <c r="A248" s="140">
        <v>1</v>
      </c>
      <c r="B248" s="1225" t="s">
        <v>28</v>
      </c>
      <c r="C248" s="1226"/>
      <c r="D248" s="1227"/>
      <c r="E248" s="258"/>
      <c r="F248" s="1212"/>
      <c r="G248" s="1093"/>
      <c r="H248" s="1093"/>
      <c r="I248" s="285"/>
      <c r="J248" s="285"/>
      <c r="K248" s="1213"/>
      <c r="L248" s="1228"/>
      <c r="M248" s="1094"/>
      <c r="N248" s="1094"/>
      <c r="O248" s="1094"/>
      <c r="P248" s="1094"/>
      <c r="Q248" s="328"/>
      <c r="R248" s="368"/>
      <c r="S248" s="328"/>
      <c r="T248" s="760"/>
      <c r="U248" s="1229"/>
      <c r="V248" s="1229"/>
      <c r="W248" s="1229"/>
      <c r="X248" s="328"/>
      <c r="Y248" s="328"/>
      <c r="Z248" s="899"/>
      <c r="AA248" s="368"/>
      <c r="AB248" s="1053"/>
      <c r="AC248" s="1068"/>
      <c r="AE248" s="150"/>
      <c r="AI248" s="1184"/>
    </row>
    <row r="249" spans="1:35" ht="15.75" x14ac:dyDescent="0.25">
      <c r="A249" s="140">
        <v>1</v>
      </c>
      <c r="B249" s="282" t="s">
        <v>145</v>
      </c>
      <c r="C249" s="410"/>
      <c r="D249" s="1230"/>
      <c r="E249" s="258"/>
      <c r="F249" s="1093"/>
      <c r="G249" s="1093"/>
      <c r="H249" s="1093"/>
      <c r="I249" s="1181"/>
      <c r="J249" s="1231"/>
      <c r="K249" s="1180"/>
      <c r="L249" s="1098"/>
      <c r="M249" s="1142"/>
      <c r="N249" s="1142"/>
      <c r="O249" s="1095"/>
      <c r="P249" s="1094"/>
      <c r="Q249" s="328"/>
      <c r="R249" s="368"/>
      <c r="S249" s="328"/>
      <c r="T249" s="760"/>
      <c r="U249" s="1229"/>
      <c r="V249" s="1229"/>
      <c r="W249" s="1229"/>
      <c r="X249" s="328"/>
      <c r="Y249" s="328"/>
      <c r="Z249" s="899"/>
      <c r="AA249" s="368"/>
      <c r="AB249" s="1053"/>
      <c r="AC249" s="1068"/>
      <c r="AE249" s="150"/>
      <c r="AI249" s="1184"/>
    </row>
    <row r="250" spans="1:35" x14ac:dyDescent="0.25">
      <c r="A250" s="140">
        <v>1</v>
      </c>
      <c r="B250" s="208" t="s">
        <v>197</v>
      </c>
      <c r="C250" s="411"/>
      <c r="D250" s="1232">
        <v>300</v>
      </c>
      <c r="E250" s="228"/>
      <c r="F250" s="127">
        <f>E250/12*$B$4</f>
        <v>0</v>
      </c>
      <c r="G250" s="127">
        <v>1</v>
      </c>
      <c r="H250" s="127" t="e">
        <f>G250/F250*100</f>
        <v>#DIV/0!</v>
      </c>
      <c r="I250" s="1136"/>
      <c r="J250" s="1233">
        <f>M250/G250</f>
        <v>1</v>
      </c>
      <c r="K250" s="1128">
        <f>ROUND(E250*I250,0)</f>
        <v>0</v>
      </c>
      <c r="L250" s="1234">
        <f>K250/12*$B$4</f>
        <v>0</v>
      </c>
      <c r="M250" s="1188">
        <v>1</v>
      </c>
      <c r="N250" s="156" t="e">
        <f>M250/L250*100</f>
        <v>#DIV/0!</v>
      </c>
      <c r="O250" s="1234">
        <f>ROUND(K250/D250,0)</f>
        <v>0</v>
      </c>
      <c r="P250" s="156" t="e">
        <f>M250/$B$4*12/O250</f>
        <v>#DIV/0!</v>
      </c>
      <c r="Q250" s="355"/>
      <c r="R250" s="3300">
        <f t="shared" ref="R250" si="66">Q250/12*$B$4</f>
        <v>0</v>
      </c>
      <c r="S250" s="355">
        <f>Y250-X250-U250</f>
        <v>61.780809999999995</v>
      </c>
      <c r="T250" s="758"/>
      <c r="U250" s="3301"/>
      <c r="V250" s="3301"/>
      <c r="W250" s="1229"/>
      <c r="X250" s="328"/>
      <c r="Y250" s="328">
        <v>61.780809999999995</v>
      </c>
      <c r="Z250" s="894"/>
      <c r="AA250" s="368"/>
      <c r="AB250" s="1053"/>
      <c r="AC250" s="1068"/>
      <c r="AE250" s="150"/>
      <c r="AI250" s="1184"/>
    </row>
    <row r="251" spans="1:35" s="150" customFormat="1" x14ac:dyDescent="0.25">
      <c r="A251" s="140">
        <v>1</v>
      </c>
      <c r="B251" s="401" t="s">
        <v>74</v>
      </c>
      <c r="C251" s="412"/>
      <c r="D251" s="1235"/>
      <c r="E251" s="239">
        <f t="shared" ref="E251:P251" si="67">E250</f>
        <v>0</v>
      </c>
      <c r="F251" s="283">
        <f t="shared" si="67"/>
        <v>0</v>
      </c>
      <c r="G251" s="283">
        <f t="shared" si="67"/>
        <v>1</v>
      </c>
      <c r="H251" s="283" t="e">
        <f t="shared" si="67"/>
        <v>#DIV/0!</v>
      </c>
      <c r="I251" s="1236">
        <f t="shared" si="67"/>
        <v>0</v>
      </c>
      <c r="J251" s="1237">
        <f t="shared" si="67"/>
        <v>1</v>
      </c>
      <c r="K251" s="1238">
        <f t="shared" si="67"/>
        <v>0</v>
      </c>
      <c r="L251" s="1239">
        <f t="shared" si="67"/>
        <v>0</v>
      </c>
      <c r="M251" s="1240">
        <f t="shared" si="67"/>
        <v>1</v>
      </c>
      <c r="N251" s="1240" t="e">
        <f t="shared" si="67"/>
        <v>#DIV/0!</v>
      </c>
      <c r="O251" s="1239">
        <f t="shared" si="67"/>
        <v>0</v>
      </c>
      <c r="P251" s="1240" t="e">
        <f t="shared" si="67"/>
        <v>#DIV/0!</v>
      </c>
      <c r="Q251" s="328"/>
      <c r="R251" s="368"/>
      <c r="S251" s="328"/>
      <c r="T251" s="760"/>
      <c r="U251" s="1229"/>
      <c r="V251" s="1229"/>
      <c r="W251" s="1229"/>
      <c r="X251" s="328"/>
      <c r="Y251" s="328"/>
      <c r="Z251" s="890"/>
      <c r="AA251" s="368"/>
      <c r="AB251" s="1053"/>
      <c r="AC251" s="1068"/>
      <c r="AI251" s="1184"/>
    </row>
    <row r="252" spans="1:35" ht="30" x14ac:dyDescent="0.25">
      <c r="A252" s="140">
        <v>1</v>
      </c>
      <c r="B252" s="1241" t="s">
        <v>122</v>
      </c>
      <c r="C252" s="1242"/>
      <c r="D252" s="9"/>
      <c r="E252" s="1243"/>
      <c r="F252" s="1244"/>
      <c r="G252" s="1244"/>
      <c r="H252" s="1244"/>
      <c r="I252" s="1245"/>
      <c r="J252" s="1244"/>
      <c r="K252" s="1244"/>
      <c r="L252" s="140"/>
      <c r="M252" s="1244"/>
      <c r="N252" s="1245"/>
      <c r="O252" s="140"/>
      <c r="P252" s="156"/>
      <c r="Q252" s="329"/>
      <c r="R252" s="326"/>
      <c r="S252" s="329"/>
      <c r="T252" s="757"/>
      <c r="U252" s="329"/>
      <c r="V252" s="329"/>
      <c r="W252" s="329"/>
      <c r="X252" s="329"/>
      <c r="Y252" s="329"/>
      <c r="Z252" s="1246"/>
      <c r="AA252" s="326"/>
      <c r="AB252" s="1053"/>
      <c r="AC252" s="1068"/>
      <c r="AE252" s="150"/>
      <c r="AI252" s="1184"/>
    </row>
    <row r="253" spans="1:35" s="154" customFormat="1" x14ac:dyDescent="0.25">
      <c r="A253" s="140">
        <v>1</v>
      </c>
      <c r="B253" s="1145" t="s">
        <v>23</v>
      </c>
      <c r="C253" s="1247"/>
      <c r="D253" s="9">
        <v>240</v>
      </c>
      <c r="E253" s="1168"/>
      <c r="F253" s="126">
        <f>E253/12*$B$4</f>
        <v>0</v>
      </c>
      <c r="G253" s="126"/>
      <c r="H253" s="126" t="e">
        <f>G253/F253*100</f>
        <v>#DIV/0!</v>
      </c>
      <c r="I253" s="277"/>
      <c r="J253" s="1248" t="e">
        <f>M253/G253</f>
        <v>#DIV/0!</v>
      </c>
      <c r="K253" s="1071">
        <f>ROUND(E253*I253,0)</f>
        <v>0</v>
      </c>
      <c r="L253" s="1234">
        <f>K253/12*$B$4</f>
        <v>0</v>
      </c>
      <c r="M253" s="1070"/>
      <c r="N253" s="156" t="e">
        <f>M253/L253*100</f>
        <v>#DIV/0!</v>
      </c>
      <c r="O253" s="1234">
        <f>ROUND(K253/D253,0)</f>
        <v>0</v>
      </c>
      <c r="P253" s="156" t="e">
        <f>M253/$B$4*12/O253</f>
        <v>#DIV/0!</v>
      </c>
      <c r="Q253" s="329"/>
      <c r="R253" s="326"/>
      <c r="S253" s="331"/>
      <c r="T253" s="757"/>
      <c r="U253" s="329"/>
      <c r="V253" s="329"/>
      <c r="W253" s="329"/>
      <c r="X253" s="329"/>
      <c r="Y253" s="331"/>
      <c r="Z253" s="925"/>
      <c r="AA253" s="846"/>
      <c r="AB253" s="1053"/>
      <c r="AC253" s="1068"/>
      <c r="AE253" s="150"/>
      <c r="AI253" s="1184"/>
    </row>
    <row r="254" spans="1:35" s="154" customFormat="1" x14ac:dyDescent="0.25">
      <c r="A254" s="140">
        <v>1</v>
      </c>
      <c r="B254" s="879" t="s">
        <v>25</v>
      </c>
      <c r="C254" s="1249"/>
      <c r="D254" s="9">
        <v>240</v>
      </c>
      <c r="E254" s="219"/>
      <c r="F254" s="1081">
        <f>E254/12*$B$4</f>
        <v>0</v>
      </c>
      <c r="G254" s="126"/>
      <c r="H254" s="126" t="e">
        <f>G254/F254*100</f>
        <v>#DIV/0!</v>
      </c>
      <c r="I254" s="277"/>
      <c r="J254" s="1248" t="e">
        <f>M254/G254</f>
        <v>#DIV/0!</v>
      </c>
      <c r="K254" s="156">
        <f>ROUND(E254*I254,0)</f>
        <v>0</v>
      </c>
      <c r="L254" s="1234">
        <f>K254/12*$B$4</f>
        <v>0</v>
      </c>
      <c r="M254" s="156"/>
      <c r="N254" s="156" t="e">
        <f>M254/L254*100</f>
        <v>#DIV/0!</v>
      </c>
      <c r="O254" s="1234">
        <f>ROUND(K254/D254,0)</f>
        <v>0</v>
      </c>
      <c r="P254" s="156" t="e">
        <f>M254/$B$4*12/O254</f>
        <v>#DIV/0!</v>
      </c>
      <c r="Q254" s="329"/>
      <c r="R254" s="846"/>
      <c r="S254" s="330"/>
      <c r="T254" s="1250"/>
      <c r="U254" s="331"/>
      <c r="V254" s="331"/>
      <c r="W254" s="331"/>
      <c r="X254" s="331"/>
      <c r="Y254" s="330"/>
      <c r="Z254" s="925"/>
      <c r="AA254" s="845"/>
      <c r="AB254" s="1053"/>
      <c r="AC254" s="1068"/>
      <c r="AE254" s="150"/>
      <c r="AI254" s="1184"/>
    </row>
    <row r="255" spans="1:35" s="150" customFormat="1" x14ac:dyDescent="0.25">
      <c r="A255" s="140">
        <v>1</v>
      </c>
      <c r="B255" s="1251" t="s">
        <v>174</v>
      </c>
      <c r="C255" s="1252"/>
      <c r="D255" s="1253"/>
      <c r="E255" s="279">
        <f>SUM(E253:E254)</f>
        <v>0</v>
      </c>
      <c r="F255" s="212">
        <f>SUM(F253:F254)</f>
        <v>0</v>
      </c>
      <c r="G255" s="1254">
        <f>SUM(G253:G254)</f>
        <v>0</v>
      </c>
      <c r="H255" s="1081" t="e">
        <f>G255/F255*100</f>
        <v>#DIV/0!</v>
      </c>
      <c r="I255" s="1183" t="e">
        <f>SUM(K255/E255)</f>
        <v>#DIV/0!</v>
      </c>
      <c r="J255" s="1248" t="e">
        <f>M255/G255</f>
        <v>#DIV/0!</v>
      </c>
      <c r="K255" s="1254">
        <f>SUM(K253:K254)</f>
        <v>0</v>
      </c>
      <c r="L255" s="212">
        <f>SUM(L253:L254)</f>
        <v>0</v>
      </c>
      <c r="M255" s="1254">
        <f>SUM(M253:M254)</f>
        <v>0</v>
      </c>
      <c r="N255" s="1083" t="e">
        <f>M255/L255*100</f>
        <v>#DIV/0!</v>
      </c>
      <c r="O255" s="212">
        <f>SUM(O253:O254)</f>
        <v>0</v>
      </c>
      <c r="P255" s="1070" t="e">
        <f>M255/$B$4*12/O255</f>
        <v>#DIV/0!</v>
      </c>
      <c r="Q255" s="331"/>
      <c r="R255" s="848"/>
      <c r="S255" s="336"/>
      <c r="T255" s="1116"/>
      <c r="U255" s="336"/>
      <c r="V255" s="336"/>
      <c r="W255" s="336"/>
      <c r="X255" s="336"/>
      <c r="Y255" s="336"/>
      <c r="Z255" s="1255"/>
      <c r="AA255" s="848"/>
      <c r="AB255" s="1053"/>
      <c r="AC255" s="1068"/>
      <c r="AI255" s="1184"/>
    </row>
    <row r="256" spans="1:35" ht="29.25" x14ac:dyDescent="0.25">
      <c r="A256" s="140">
        <v>1</v>
      </c>
      <c r="B256" s="1256" t="s">
        <v>193</v>
      </c>
      <c r="C256" s="1256"/>
      <c r="D256" s="1257"/>
      <c r="E256" s="33">
        <f>E255+E251</f>
        <v>0</v>
      </c>
      <c r="F256" s="7">
        <f>F255+F251</f>
        <v>0</v>
      </c>
      <c r="G256" s="7">
        <f>G255+G251</f>
        <v>1</v>
      </c>
      <c r="H256" s="1152" t="e">
        <f>G256/F256*100</f>
        <v>#DIV/0!</v>
      </c>
      <c r="I256" s="1154" t="e">
        <f>SUM(K256/E256)</f>
        <v>#DIV/0!</v>
      </c>
      <c r="J256" s="1258">
        <f>M256/G256</f>
        <v>1</v>
      </c>
      <c r="K256" s="1152">
        <f>K255+K251</f>
        <v>0</v>
      </c>
      <c r="L256" s="1152">
        <f>L255+L251</f>
        <v>0</v>
      </c>
      <c r="M256" s="1152">
        <f>SUM(M255,M251)</f>
        <v>1</v>
      </c>
      <c r="N256" s="1259" t="e">
        <f>M256/L256*100</f>
        <v>#DIV/0!</v>
      </c>
      <c r="O256" s="1152">
        <f>O255+O251</f>
        <v>0</v>
      </c>
      <c r="P256" s="1203" t="e">
        <f>M256/$B$4*12/O256</f>
        <v>#DIV/0!</v>
      </c>
      <c r="Q256" s="334"/>
      <c r="R256" s="855">
        <f t="shared" ref="R256" si="68">Q256/12*$B$4</f>
        <v>0</v>
      </c>
      <c r="S256" s="327">
        <f>Y256-X256-U256</f>
        <v>61.780809999999995</v>
      </c>
      <c r="T256" s="759"/>
      <c r="U256" s="334"/>
      <c r="V256" s="334"/>
      <c r="W256" s="327"/>
      <c r="X256" s="327"/>
      <c r="Y256" s="334">
        <v>61.780809999999995</v>
      </c>
      <c r="Z256" s="1091"/>
      <c r="AA256" s="889"/>
      <c r="AB256" s="1053"/>
      <c r="AC256" s="1068"/>
      <c r="AE256" s="150"/>
      <c r="AI256" s="1184"/>
    </row>
    <row r="257" spans="1:35" ht="30" x14ac:dyDescent="0.25">
      <c r="A257" s="140">
        <v>1</v>
      </c>
      <c r="B257" s="305" t="s">
        <v>261</v>
      </c>
      <c r="C257" s="413"/>
      <c r="D257" s="830"/>
      <c r="E257" s="744"/>
      <c r="F257" s="127">
        <f t="shared" ref="F257:F261" si="69">E257/12*$B$4</f>
        <v>0</v>
      </c>
      <c r="G257" s="745"/>
      <c r="H257" s="1260"/>
      <c r="I257" s="1261"/>
      <c r="J257" s="1261"/>
      <c r="K257" s="1262"/>
      <c r="L257" s="1262"/>
      <c r="M257" s="1263"/>
      <c r="N257" s="1262"/>
      <c r="O257" s="1262"/>
      <c r="P257" s="1262"/>
      <c r="Q257" s="337"/>
      <c r="R257" s="368"/>
      <c r="S257" s="328"/>
      <c r="T257" s="1264"/>
      <c r="U257" s="337"/>
      <c r="V257" s="337"/>
      <c r="W257" s="328"/>
      <c r="X257" s="328"/>
      <c r="Y257" s="337"/>
      <c r="Z257" s="900"/>
      <c r="AA257" s="854"/>
      <c r="AB257" s="1053"/>
      <c r="AC257" s="1068"/>
      <c r="AE257" s="150"/>
      <c r="AI257" s="1184"/>
    </row>
    <row r="258" spans="1:35" x14ac:dyDescent="0.25">
      <c r="A258" s="140">
        <v>1</v>
      </c>
      <c r="B258" s="402" t="s">
        <v>244</v>
      </c>
      <c r="C258" s="413"/>
      <c r="D258" s="1232"/>
      <c r="E258" s="228"/>
      <c r="F258" s="127">
        <f t="shared" si="69"/>
        <v>0</v>
      </c>
      <c r="G258" s="127"/>
      <c r="H258" s="127" t="e">
        <f>G258/F258*100</f>
        <v>#DIV/0!</v>
      </c>
      <c r="I258" s="1136"/>
      <c r="J258" s="1233"/>
      <c r="K258" s="1128"/>
      <c r="L258" s="1234"/>
      <c r="M258" s="1188"/>
      <c r="N258" s="156"/>
      <c r="O258" s="1234"/>
      <c r="P258" s="156"/>
      <c r="Q258" s="328"/>
      <c r="R258" s="368"/>
      <c r="S258" s="328"/>
      <c r="T258" s="760"/>
      <c r="U258" s="1229"/>
      <c r="V258" s="1229"/>
      <c r="W258" s="1229"/>
      <c r="X258" s="328"/>
      <c r="Y258" s="328"/>
      <c r="Z258" s="894"/>
      <c r="AA258" s="368"/>
      <c r="AB258" s="1053"/>
      <c r="AC258" s="1068"/>
      <c r="AE258" s="150"/>
      <c r="AI258" s="1184"/>
    </row>
    <row r="259" spans="1:35" x14ac:dyDescent="0.25">
      <c r="A259" s="140">
        <v>1</v>
      </c>
      <c r="B259" s="306" t="s">
        <v>262</v>
      </c>
      <c r="C259" s="413"/>
      <c r="D259" s="1232"/>
      <c r="E259" s="228"/>
      <c r="F259" s="127">
        <f t="shared" si="69"/>
        <v>0</v>
      </c>
      <c r="G259" s="127"/>
      <c r="H259" s="127" t="e">
        <f>G259/F259*100</f>
        <v>#DIV/0!</v>
      </c>
      <c r="I259" s="1136"/>
      <c r="J259" s="1233"/>
      <c r="K259" s="1128"/>
      <c r="L259" s="1234"/>
      <c r="M259" s="1188"/>
      <c r="N259" s="156"/>
      <c r="O259" s="1234"/>
      <c r="P259" s="156"/>
      <c r="Q259" s="328"/>
      <c r="R259" s="368"/>
      <c r="S259" s="328"/>
      <c r="T259" s="760"/>
      <c r="U259" s="1229"/>
      <c r="V259" s="1229"/>
      <c r="W259" s="1229"/>
      <c r="X259" s="328"/>
      <c r="Y259" s="328"/>
      <c r="Z259" s="894"/>
      <c r="AA259" s="368"/>
      <c r="AB259" s="1053"/>
      <c r="AC259" s="1068"/>
      <c r="AE259" s="150"/>
      <c r="AI259" s="1184"/>
    </row>
    <row r="260" spans="1:35" s="2225" customFormat="1" ht="30" x14ac:dyDescent="0.25">
      <c r="A260" s="2225">
        <v>1</v>
      </c>
      <c r="B260" s="306" t="s">
        <v>245</v>
      </c>
      <c r="C260" s="413"/>
      <c r="D260" s="1232"/>
      <c r="E260" s="228"/>
      <c r="F260" s="127">
        <f t="shared" si="69"/>
        <v>0</v>
      </c>
      <c r="G260" s="127"/>
      <c r="H260" s="127"/>
      <c r="I260" s="1136"/>
      <c r="J260" s="1233"/>
      <c r="K260" s="1128"/>
      <c r="L260" s="1234"/>
      <c r="M260" s="1188"/>
      <c r="N260" s="156"/>
      <c r="O260" s="1234"/>
      <c r="P260" s="156"/>
      <c r="Q260" s="328"/>
      <c r="R260" s="368"/>
      <c r="S260" s="328"/>
      <c r="T260" s="760"/>
      <c r="U260" s="1229"/>
      <c r="V260" s="1229"/>
      <c r="W260" s="1229"/>
      <c r="X260" s="328"/>
      <c r="Y260" s="328"/>
      <c r="Z260" s="894"/>
      <c r="AA260" s="368"/>
      <c r="AB260" s="1053"/>
      <c r="AC260" s="1068"/>
      <c r="AE260" s="150"/>
      <c r="AI260" s="1184"/>
    </row>
    <row r="261" spans="1:35" ht="30" x14ac:dyDescent="0.25">
      <c r="A261" s="140">
        <v>1</v>
      </c>
      <c r="B261" s="306" t="s">
        <v>188</v>
      </c>
      <c r="C261" s="413"/>
      <c r="D261" s="1232"/>
      <c r="E261" s="228"/>
      <c r="F261" s="127">
        <f t="shared" si="69"/>
        <v>0</v>
      </c>
      <c r="G261" s="127"/>
      <c r="H261" s="127" t="e">
        <f>G261/F261*100</f>
        <v>#DIV/0!</v>
      </c>
      <c r="I261" s="1136"/>
      <c r="J261" s="1233"/>
      <c r="K261" s="1128"/>
      <c r="L261" s="1234"/>
      <c r="M261" s="1188"/>
      <c r="N261" s="156"/>
      <c r="O261" s="1234"/>
      <c r="P261" s="156"/>
      <c r="Q261" s="328"/>
      <c r="R261" s="368"/>
      <c r="S261" s="328"/>
      <c r="T261" s="760"/>
      <c r="U261" s="1229"/>
      <c r="V261" s="1229"/>
      <c r="W261" s="1229"/>
      <c r="X261" s="328"/>
      <c r="Y261" s="328"/>
      <c r="Z261" s="894"/>
      <c r="AA261" s="368"/>
      <c r="AB261" s="1053"/>
      <c r="AC261" s="1068"/>
      <c r="AE261" s="150"/>
      <c r="AI261" s="1184"/>
    </row>
    <row r="262" spans="1:35" ht="16.5" thickBot="1" x14ac:dyDescent="0.3">
      <c r="A262" s="140">
        <v>1</v>
      </c>
      <c r="B262" s="304" t="s">
        <v>206</v>
      </c>
      <c r="C262" s="414"/>
      <c r="D262" s="1232"/>
      <c r="E262" s="239">
        <f>SUM(E257:E261)</f>
        <v>0</v>
      </c>
      <c r="F262" s="283">
        <f>SUM(F257:F261)</f>
        <v>0</v>
      </c>
      <c r="G262" s="283">
        <f>SUM(G257:G261)</f>
        <v>0</v>
      </c>
      <c r="H262" s="283" t="e">
        <f>G262/F262*100</f>
        <v>#DIV/0!</v>
      </c>
      <c r="I262" s="1136"/>
      <c r="J262" s="1233"/>
      <c r="K262" s="1128"/>
      <c r="L262" s="1234"/>
      <c r="M262" s="1188"/>
      <c r="N262" s="156"/>
      <c r="O262" s="1234"/>
      <c r="P262" s="156"/>
      <c r="Q262" s="328"/>
      <c r="R262" s="841">
        <f t="shared" ref="R262" si="70">Q262/12*$B$4</f>
        <v>0</v>
      </c>
      <c r="S262" s="328">
        <f>Y262-X262-U262</f>
        <v>0</v>
      </c>
      <c r="T262" s="760"/>
      <c r="U262" s="1229"/>
      <c r="V262" s="1229">
        <f>S262-R262</f>
        <v>0</v>
      </c>
      <c r="W262" s="1229"/>
      <c r="X262" s="328"/>
      <c r="Y262" s="328"/>
      <c r="Z262" s="890"/>
      <c r="AA262" s="368"/>
      <c r="AB262" s="1053"/>
      <c r="AC262" s="1068"/>
      <c r="AE262" s="150"/>
      <c r="AI262" s="1184"/>
    </row>
    <row r="263" spans="1:35" ht="16.5" thickBot="1" x14ac:dyDescent="0.3">
      <c r="A263" s="140">
        <v>1</v>
      </c>
      <c r="B263" s="1265" t="s">
        <v>273</v>
      </c>
      <c r="C263" s="1159"/>
      <c r="D263" s="1266"/>
      <c r="E263" s="260"/>
      <c r="F263" s="1267"/>
      <c r="G263" s="1206"/>
      <c r="H263" s="1206"/>
      <c r="I263" s="1268"/>
      <c r="J263" s="1269"/>
      <c r="K263" s="1270"/>
      <c r="L263" s="1270"/>
      <c r="M263" s="1270">
        <f>SUM(M256,M197,M247)</f>
        <v>162</v>
      </c>
      <c r="N263" s="1270"/>
      <c r="O263" s="1270"/>
      <c r="P263" s="1270"/>
      <c r="Q263" s="335">
        <f t="shared" ref="Q263:Y263" si="71">Q262+Q256+Q247+Q197</f>
        <v>0</v>
      </c>
      <c r="R263" s="335">
        <f t="shared" si="71"/>
        <v>0</v>
      </c>
      <c r="S263" s="335">
        <f t="shared" si="71"/>
        <v>2771.7522300000001</v>
      </c>
      <c r="T263" s="762">
        <f t="shared" si="71"/>
        <v>0</v>
      </c>
      <c r="U263" s="335">
        <f t="shared" si="71"/>
        <v>-0.64567999999999992</v>
      </c>
      <c r="V263" s="335">
        <f t="shared" si="71"/>
        <v>0</v>
      </c>
      <c r="W263" s="335">
        <f t="shared" si="71"/>
        <v>0</v>
      </c>
      <c r="X263" s="335">
        <f t="shared" si="71"/>
        <v>0</v>
      </c>
      <c r="Y263" s="335">
        <f t="shared" si="71"/>
        <v>2771.10655</v>
      </c>
      <c r="Z263" s="1165"/>
      <c r="AA263" s="847">
        <f>AA262+AA256+AA247+AA197</f>
        <v>0</v>
      </c>
      <c r="AB263" s="1053"/>
      <c r="AC263" s="1068"/>
      <c r="AE263" s="150"/>
      <c r="AI263" s="1184"/>
    </row>
    <row r="264" spans="1:35" ht="43.5" x14ac:dyDescent="0.25">
      <c r="A264" s="140">
        <v>1</v>
      </c>
      <c r="B264" s="1271" t="s">
        <v>341</v>
      </c>
      <c r="C264" s="1271"/>
      <c r="D264" s="1272"/>
      <c r="E264" s="1273"/>
      <c r="F264" s="1274"/>
      <c r="G264" s="1274"/>
      <c r="H264" s="1274"/>
      <c r="I264" s="1275"/>
      <c r="J264" s="1275"/>
      <c r="K264" s="1276"/>
      <c r="L264" s="1277"/>
      <c r="M264" s="1277"/>
      <c r="N264" s="1277"/>
      <c r="O264" s="1277"/>
      <c r="P264" s="1277"/>
      <c r="Q264" s="338"/>
      <c r="R264" s="849"/>
      <c r="S264" s="338"/>
      <c r="T264" s="1278"/>
      <c r="U264" s="338"/>
      <c r="V264" s="338"/>
      <c r="W264" s="338"/>
      <c r="X264" s="338"/>
      <c r="Y264" s="338"/>
      <c r="Z264" s="1279"/>
      <c r="AA264" s="849"/>
      <c r="AB264" s="1053"/>
      <c r="AC264" s="1068"/>
      <c r="AE264" s="150"/>
      <c r="AI264" s="140"/>
    </row>
    <row r="265" spans="1:35" x14ac:dyDescent="0.25">
      <c r="A265" s="140">
        <v>1</v>
      </c>
      <c r="B265" s="1064" t="s">
        <v>5</v>
      </c>
      <c r="C265" s="1065"/>
      <c r="D265" s="1064"/>
      <c r="E265" s="219"/>
      <c r="F265" s="126"/>
      <c r="G265" s="126"/>
      <c r="H265" s="126"/>
      <c r="I265" s="155"/>
      <c r="J265" s="155"/>
      <c r="K265" s="1128"/>
      <c r="L265" s="156"/>
      <c r="M265" s="156"/>
      <c r="N265" s="156"/>
      <c r="O265" s="156"/>
      <c r="P265" s="156"/>
      <c r="Q265" s="329"/>
      <c r="R265" s="326"/>
      <c r="S265" s="329"/>
      <c r="T265" s="757"/>
      <c r="U265" s="329"/>
      <c r="V265" s="329"/>
      <c r="W265" s="329"/>
      <c r="X265" s="329"/>
      <c r="Y265" s="329"/>
      <c r="Z265" s="925"/>
      <c r="AA265" s="326"/>
      <c r="AB265" s="1053"/>
      <c r="AC265" s="1068"/>
      <c r="AE265" s="150"/>
      <c r="AI265" s="140"/>
    </row>
    <row r="266" spans="1:35" x14ac:dyDescent="0.25">
      <c r="A266" s="140">
        <v>1</v>
      </c>
      <c r="B266" s="470" t="s">
        <v>120</v>
      </c>
      <c r="C266" s="1066" t="s">
        <v>252</v>
      </c>
      <c r="D266" s="144">
        <v>320</v>
      </c>
      <c r="E266" s="228"/>
      <c r="F266" s="126">
        <f t="shared" ref="F266:F279" si="72">E266/12*$B$4</f>
        <v>0</v>
      </c>
      <c r="G266" s="126"/>
      <c r="H266" s="126" t="e">
        <f t="shared" ref="H266:H281" si="73">G266/F266*100</f>
        <v>#DIV/0!</v>
      </c>
      <c r="I266" s="155"/>
      <c r="J266" s="155" t="e">
        <f t="shared" ref="J266:J280" si="74">M266/G266</f>
        <v>#DIV/0!</v>
      </c>
      <c r="K266" s="1128">
        <f t="shared" ref="K266:K279" si="75">ROUND(E266*I266,0)</f>
        <v>0</v>
      </c>
      <c r="L266" s="156">
        <f t="shared" ref="L266:L279" si="76">K266/12*$B$4</f>
        <v>0</v>
      </c>
      <c r="M266" s="156"/>
      <c r="N266" s="156" t="e">
        <f t="shared" ref="N266:N280" si="77">M266/L266*100</f>
        <v>#DIV/0!</v>
      </c>
      <c r="O266" s="1234">
        <f t="shared" ref="O266:O279" si="78">ROUND(K266/D266,0)</f>
        <v>0</v>
      </c>
      <c r="P266" s="156" t="e">
        <f t="shared" ref="P266:P280" si="79">M266/$B$4*12/O266</f>
        <v>#DIV/0!</v>
      </c>
      <c r="Q266" s="329"/>
      <c r="R266" s="326"/>
      <c r="S266" s="329"/>
      <c r="T266" s="757"/>
      <c r="U266" s="329"/>
      <c r="V266" s="329"/>
      <c r="W266" s="329"/>
      <c r="X266" s="329"/>
      <c r="Y266" s="329"/>
      <c r="Z266" s="925"/>
      <c r="AA266" s="326"/>
      <c r="AB266" s="1053"/>
      <c r="AC266" s="1068"/>
      <c r="AE266" s="150"/>
      <c r="AI266" s="140"/>
    </row>
    <row r="267" spans="1:35" x14ac:dyDescent="0.25">
      <c r="A267" s="140">
        <v>1</v>
      </c>
      <c r="B267" s="470" t="s">
        <v>26</v>
      </c>
      <c r="C267" s="1066" t="s">
        <v>252</v>
      </c>
      <c r="D267" s="144">
        <v>320</v>
      </c>
      <c r="E267" s="228"/>
      <c r="F267" s="126">
        <f t="shared" si="72"/>
        <v>0</v>
      </c>
      <c r="G267" s="126">
        <v>1</v>
      </c>
      <c r="H267" s="126" t="e">
        <f t="shared" si="73"/>
        <v>#DIV/0!</v>
      </c>
      <c r="I267" s="155"/>
      <c r="J267" s="155">
        <f t="shared" si="74"/>
        <v>1</v>
      </c>
      <c r="K267" s="1128">
        <f t="shared" si="75"/>
        <v>0</v>
      </c>
      <c r="L267" s="156">
        <f t="shared" si="76"/>
        <v>0</v>
      </c>
      <c r="M267" s="156">
        <v>1</v>
      </c>
      <c r="N267" s="156" t="e">
        <f t="shared" si="77"/>
        <v>#DIV/0!</v>
      </c>
      <c r="O267" s="1234">
        <f t="shared" si="78"/>
        <v>0</v>
      </c>
      <c r="P267" s="156" t="e">
        <f t="shared" si="79"/>
        <v>#DIV/0!</v>
      </c>
      <c r="Q267" s="329"/>
      <c r="R267" s="326"/>
      <c r="S267" s="329"/>
      <c r="T267" s="757"/>
      <c r="U267" s="329"/>
      <c r="V267" s="329"/>
      <c r="W267" s="329"/>
      <c r="X267" s="329"/>
      <c r="Y267" s="329"/>
      <c r="Z267" s="925"/>
      <c r="AA267" s="326"/>
      <c r="AB267" s="1053"/>
      <c r="AC267" s="1068"/>
      <c r="AE267" s="150"/>
      <c r="AI267" s="140"/>
    </row>
    <row r="268" spans="1:35" x14ac:dyDescent="0.25">
      <c r="A268" s="140">
        <v>1</v>
      </c>
      <c r="B268" s="470" t="s">
        <v>147</v>
      </c>
      <c r="C268" s="1066" t="s">
        <v>252</v>
      </c>
      <c r="D268" s="144">
        <v>320</v>
      </c>
      <c r="E268" s="228"/>
      <c r="F268" s="126">
        <f t="shared" si="72"/>
        <v>0</v>
      </c>
      <c r="G268" s="126">
        <v>5</v>
      </c>
      <c r="H268" s="126" t="e">
        <f t="shared" si="73"/>
        <v>#DIV/0!</v>
      </c>
      <c r="I268" s="155"/>
      <c r="J268" s="155">
        <f t="shared" si="74"/>
        <v>6.8</v>
      </c>
      <c r="K268" s="1128">
        <f t="shared" si="75"/>
        <v>0</v>
      </c>
      <c r="L268" s="156">
        <f t="shared" si="76"/>
        <v>0</v>
      </c>
      <c r="M268" s="156">
        <v>34</v>
      </c>
      <c r="N268" s="156" t="e">
        <f t="shared" si="77"/>
        <v>#DIV/0!</v>
      </c>
      <c r="O268" s="1234">
        <f t="shared" si="78"/>
        <v>0</v>
      </c>
      <c r="P268" s="156" t="e">
        <f t="shared" si="79"/>
        <v>#DIV/0!</v>
      </c>
      <c r="Q268" s="329"/>
      <c r="R268" s="326"/>
      <c r="S268" s="329"/>
      <c r="T268" s="757"/>
      <c r="U268" s="329"/>
      <c r="V268" s="329"/>
      <c r="W268" s="329"/>
      <c r="X268" s="329"/>
      <c r="Y268" s="329"/>
      <c r="Z268" s="925"/>
      <c r="AA268" s="326"/>
      <c r="AB268" s="1053"/>
      <c r="AC268" s="1068"/>
      <c r="AE268" s="150"/>
      <c r="AI268" s="140"/>
    </row>
    <row r="269" spans="1:35" x14ac:dyDescent="0.25">
      <c r="A269" s="140">
        <v>1</v>
      </c>
      <c r="B269" s="470" t="s">
        <v>22</v>
      </c>
      <c r="C269" s="1066" t="s">
        <v>252</v>
      </c>
      <c r="D269" s="144">
        <v>310</v>
      </c>
      <c r="E269" s="228"/>
      <c r="F269" s="126">
        <f t="shared" si="72"/>
        <v>0</v>
      </c>
      <c r="G269" s="126">
        <v>10</v>
      </c>
      <c r="H269" s="126" t="e">
        <f t="shared" si="73"/>
        <v>#DIV/0!</v>
      </c>
      <c r="I269" s="155"/>
      <c r="J269" s="155">
        <f t="shared" si="74"/>
        <v>3.2</v>
      </c>
      <c r="K269" s="1128">
        <f t="shared" si="75"/>
        <v>0</v>
      </c>
      <c r="L269" s="156">
        <f t="shared" si="76"/>
        <v>0</v>
      </c>
      <c r="M269" s="156">
        <v>32</v>
      </c>
      <c r="N269" s="156" t="e">
        <f t="shared" si="77"/>
        <v>#DIV/0!</v>
      </c>
      <c r="O269" s="1234">
        <f t="shared" si="78"/>
        <v>0</v>
      </c>
      <c r="P269" s="156" t="e">
        <f t="shared" si="79"/>
        <v>#DIV/0!</v>
      </c>
      <c r="Q269" s="329"/>
      <c r="R269" s="326"/>
      <c r="S269" s="329"/>
      <c r="T269" s="757"/>
      <c r="U269" s="329"/>
      <c r="V269" s="329"/>
      <c r="W269" s="329"/>
      <c r="X269" s="329"/>
      <c r="Y269" s="329"/>
      <c r="Z269" s="925"/>
      <c r="AA269" s="326"/>
      <c r="AB269" s="1053"/>
      <c r="AC269" s="1068"/>
      <c r="AE269" s="150"/>
      <c r="AI269" s="140"/>
    </row>
    <row r="270" spans="1:35" x14ac:dyDescent="0.25">
      <c r="A270" s="140">
        <v>1</v>
      </c>
      <c r="B270" s="470" t="s">
        <v>114</v>
      </c>
      <c r="C270" s="1066" t="s">
        <v>252</v>
      </c>
      <c r="D270" s="144">
        <v>320</v>
      </c>
      <c r="E270" s="228"/>
      <c r="F270" s="126">
        <f t="shared" si="72"/>
        <v>0</v>
      </c>
      <c r="G270" s="126">
        <v>3</v>
      </c>
      <c r="H270" s="126" t="e">
        <f t="shared" si="73"/>
        <v>#DIV/0!</v>
      </c>
      <c r="I270" s="155"/>
      <c r="J270" s="155">
        <f t="shared" si="74"/>
        <v>0</v>
      </c>
      <c r="K270" s="1128">
        <f t="shared" si="75"/>
        <v>0</v>
      </c>
      <c r="L270" s="156">
        <f t="shared" si="76"/>
        <v>0</v>
      </c>
      <c r="M270" s="156">
        <v>0</v>
      </c>
      <c r="N270" s="156" t="e">
        <f t="shared" si="77"/>
        <v>#DIV/0!</v>
      </c>
      <c r="O270" s="1234">
        <f t="shared" si="78"/>
        <v>0</v>
      </c>
      <c r="P270" s="156" t="e">
        <f t="shared" si="79"/>
        <v>#DIV/0!</v>
      </c>
      <c r="Q270" s="329"/>
      <c r="R270" s="326"/>
      <c r="S270" s="329"/>
      <c r="T270" s="757"/>
      <c r="U270" s="329"/>
      <c r="V270" s="329"/>
      <c r="W270" s="329"/>
      <c r="X270" s="329"/>
      <c r="Y270" s="329"/>
      <c r="Z270" s="925"/>
      <c r="AA270" s="326"/>
      <c r="AB270" s="1053"/>
      <c r="AC270" s="1068"/>
      <c r="AE270" s="150"/>
      <c r="AI270" s="140"/>
    </row>
    <row r="271" spans="1:35" x14ac:dyDescent="0.25">
      <c r="A271" s="140">
        <v>1</v>
      </c>
      <c r="B271" s="470" t="s">
        <v>35</v>
      </c>
      <c r="C271" s="1066" t="s">
        <v>252</v>
      </c>
      <c r="D271" s="144">
        <v>320</v>
      </c>
      <c r="E271" s="228"/>
      <c r="F271" s="126">
        <f t="shared" si="72"/>
        <v>0</v>
      </c>
      <c r="G271" s="126">
        <v>5</v>
      </c>
      <c r="H271" s="126" t="e">
        <f t="shared" si="73"/>
        <v>#DIV/0!</v>
      </c>
      <c r="I271" s="155"/>
      <c r="J271" s="155">
        <f t="shared" si="74"/>
        <v>10</v>
      </c>
      <c r="K271" s="1128">
        <f t="shared" si="75"/>
        <v>0</v>
      </c>
      <c r="L271" s="156">
        <f t="shared" si="76"/>
        <v>0</v>
      </c>
      <c r="M271" s="156">
        <v>50</v>
      </c>
      <c r="N271" s="156" t="e">
        <f t="shared" si="77"/>
        <v>#DIV/0!</v>
      </c>
      <c r="O271" s="1234">
        <f t="shared" si="78"/>
        <v>0</v>
      </c>
      <c r="P271" s="156" t="e">
        <f t="shared" si="79"/>
        <v>#DIV/0!</v>
      </c>
      <c r="Q271" s="329"/>
      <c r="R271" s="326"/>
      <c r="S271" s="329"/>
      <c r="T271" s="757"/>
      <c r="U271" s="329"/>
      <c r="V271" s="329"/>
      <c r="W271" s="329"/>
      <c r="X271" s="329"/>
      <c r="Y271" s="329"/>
      <c r="Z271" s="925"/>
      <c r="AA271" s="326"/>
      <c r="AB271" s="1053"/>
      <c r="AC271" s="1068"/>
      <c r="AE271" s="150"/>
      <c r="AI271" s="140"/>
    </row>
    <row r="272" spans="1:35" x14ac:dyDescent="0.25">
      <c r="A272" s="140">
        <v>1</v>
      </c>
      <c r="B272" s="470" t="s">
        <v>85</v>
      </c>
      <c r="C272" s="1066" t="s">
        <v>252</v>
      </c>
      <c r="D272" s="144">
        <v>320</v>
      </c>
      <c r="E272" s="228"/>
      <c r="F272" s="126">
        <f t="shared" si="72"/>
        <v>0</v>
      </c>
      <c r="G272" s="126"/>
      <c r="H272" s="126" t="e">
        <f t="shared" si="73"/>
        <v>#DIV/0!</v>
      </c>
      <c r="I272" s="155"/>
      <c r="J272" s="155" t="e">
        <f t="shared" si="74"/>
        <v>#DIV/0!</v>
      </c>
      <c r="K272" s="1128">
        <f t="shared" si="75"/>
        <v>0</v>
      </c>
      <c r="L272" s="156">
        <f t="shared" si="76"/>
        <v>0</v>
      </c>
      <c r="M272" s="156">
        <v>19</v>
      </c>
      <c r="N272" s="156" t="e">
        <f t="shared" si="77"/>
        <v>#DIV/0!</v>
      </c>
      <c r="O272" s="1234">
        <f t="shared" si="78"/>
        <v>0</v>
      </c>
      <c r="P272" s="156" t="e">
        <f t="shared" si="79"/>
        <v>#DIV/0!</v>
      </c>
      <c r="Q272" s="329"/>
      <c r="R272" s="326"/>
      <c r="S272" s="329"/>
      <c r="T272" s="757"/>
      <c r="U272" s="329"/>
      <c r="V272" s="329"/>
      <c r="W272" s="329"/>
      <c r="X272" s="329"/>
      <c r="Y272" s="329"/>
      <c r="Z272" s="925"/>
      <c r="AA272" s="326"/>
      <c r="AB272" s="1053"/>
      <c r="AC272" s="1068"/>
      <c r="AE272" s="150"/>
      <c r="AI272" s="140"/>
    </row>
    <row r="273" spans="1:35" x14ac:dyDescent="0.25">
      <c r="A273" s="140">
        <v>1</v>
      </c>
      <c r="B273" s="470" t="s">
        <v>210</v>
      </c>
      <c r="C273" s="1066" t="s">
        <v>252</v>
      </c>
      <c r="D273" s="1280">
        <v>320</v>
      </c>
      <c r="E273" s="228"/>
      <c r="F273" s="126">
        <f t="shared" si="72"/>
        <v>0</v>
      </c>
      <c r="G273" s="126">
        <v>4</v>
      </c>
      <c r="H273" s="126" t="e">
        <f t="shared" si="73"/>
        <v>#DIV/0!</v>
      </c>
      <c r="I273" s="155"/>
      <c r="J273" s="155">
        <f t="shared" si="74"/>
        <v>8.75</v>
      </c>
      <c r="K273" s="1128">
        <f t="shared" si="75"/>
        <v>0</v>
      </c>
      <c r="L273" s="156">
        <f t="shared" si="76"/>
        <v>0</v>
      </c>
      <c r="M273" s="156">
        <v>35</v>
      </c>
      <c r="N273" s="156" t="e">
        <f t="shared" si="77"/>
        <v>#DIV/0!</v>
      </c>
      <c r="O273" s="1234">
        <f t="shared" si="78"/>
        <v>0</v>
      </c>
      <c r="P273" s="156" t="e">
        <f t="shared" si="79"/>
        <v>#DIV/0!</v>
      </c>
      <c r="Q273" s="329"/>
      <c r="R273" s="326"/>
      <c r="S273" s="329"/>
      <c r="T273" s="757"/>
      <c r="U273" s="329"/>
      <c r="V273" s="329"/>
      <c r="W273" s="329"/>
      <c r="X273" s="329"/>
      <c r="Y273" s="329"/>
      <c r="Z273" s="925"/>
      <c r="AA273" s="326"/>
      <c r="AB273" s="1053"/>
      <c r="AC273" s="1068"/>
      <c r="AE273" s="150"/>
      <c r="AI273" s="140"/>
    </row>
    <row r="274" spans="1:35" x14ac:dyDescent="0.25">
      <c r="A274" s="140">
        <v>1</v>
      </c>
      <c r="B274" s="470" t="s">
        <v>77</v>
      </c>
      <c r="C274" s="1066" t="s">
        <v>252</v>
      </c>
      <c r="D274" s="144">
        <v>320</v>
      </c>
      <c r="E274" s="228"/>
      <c r="F274" s="126">
        <f t="shared" si="72"/>
        <v>0</v>
      </c>
      <c r="G274" s="126">
        <v>2</v>
      </c>
      <c r="H274" s="126" t="e">
        <f t="shared" si="73"/>
        <v>#DIV/0!</v>
      </c>
      <c r="I274" s="155"/>
      <c r="J274" s="155">
        <f t="shared" si="74"/>
        <v>8.5</v>
      </c>
      <c r="K274" s="1128">
        <f t="shared" si="75"/>
        <v>0</v>
      </c>
      <c r="L274" s="156">
        <f t="shared" si="76"/>
        <v>0</v>
      </c>
      <c r="M274" s="156">
        <v>17</v>
      </c>
      <c r="N274" s="156" t="e">
        <f t="shared" si="77"/>
        <v>#DIV/0!</v>
      </c>
      <c r="O274" s="1234">
        <f t="shared" si="78"/>
        <v>0</v>
      </c>
      <c r="P274" s="156" t="e">
        <f t="shared" si="79"/>
        <v>#DIV/0!</v>
      </c>
      <c r="Q274" s="329"/>
      <c r="R274" s="326"/>
      <c r="S274" s="329"/>
      <c r="T274" s="757"/>
      <c r="U274" s="329"/>
      <c r="V274" s="329"/>
      <c r="W274" s="329"/>
      <c r="X274" s="329"/>
      <c r="Y274" s="329"/>
      <c r="Z274" s="925"/>
      <c r="AA274" s="326"/>
      <c r="AB274" s="1053"/>
      <c r="AC274" s="1068"/>
      <c r="AE274" s="150"/>
      <c r="AI274" s="140"/>
    </row>
    <row r="275" spans="1:35" x14ac:dyDescent="0.25">
      <c r="A275" s="140">
        <v>1</v>
      </c>
      <c r="B275" s="470" t="s">
        <v>184</v>
      </c>
      <c r="C275" s="1066" t="s">
        <v>252</v>
      </c>
      <c r="D275" s="144">
        <v>320</v>
      </c>
      <c r="E275" s="228"/>
      <c r="F275" s="126">
        <f t="shared" si="72"/>
        <v>0</v>
      </c>
      <c r="G275" s="126">
        <v>1</v>
      </c>
      <c r="H275" s="126" t="e">
        <f t="shared" si="73"/>
        <v>#DIV/0!</v>
      </c>
      <c r="I275" s="155"/>
      <c r="J275" s="155">
        <f t="shared" si="74"/>
        <v>7</v>
      </c>
      <c r="K275" s="1128">
        <f t="shared" si="75"/>
        <v>0</v>
      </c>
      <c r="L275" s="156">
        <f t="shared" si="76"/>
        <v>0</v>
      </c>
      <c r="M275" s="156">
        <v>7</v>
      </c>
      <c r="N275" s="156" t="e">
        <f t="shared" si="77"/>
        <v>#DIV/0!</v>
      </c>
      <c r="O275" s="1234">
        <f t="shared" si="78"/>
        <v>0</v>
      </c>
      <c r="P275" s="156" t="e">
        <f t="shared" si="79"/>
        <v>#DIV/0!</v>
      </c>
      <c r="Q275" s="329"/>
      <c r="R275" s="326"/>
      <c r="S275" s="329"/>
      <c r="T275" s="757"/>
      <c r="U275" s="329"/>
      <c r="V275" s="329"/>
      <c r="W275" s="329"/>
      <c r="X275" s="329"/>
      <c r="Y275" s="329"/>
      <c r="Z275" s="925"/>
      <c r="AA275" s="326"/>
      <c r="AB275" s="1053"/>
      <c r="AC275" s="1068"/>
      <c r="AE275" s="150"/>
      <c r="AI275" s="140"/>
    </row>
    <row r="276" spans="1:35" x14ac:dyDescent="0.25">
      <c r="A276" s="140">
        <v>1</v>
      </c>
      <c r="B276" s="470" t="s">
        <v>62</v>
      </c>
      <c r="C276" s="1066" t="s">
        <v>252</v>
      </c>
      <c r="D276" s="144">
        <v>320</v>
      </c>
      <c r="E276" s="228"/>
      <c r="F276" s="126">
        <f t="shared" si="72"/>
        <v>0</v>
      </c>
      <c r="G276" s="126">
        <v>3</v>
      </c>
      <c r="H276" s="126" t="e">
        <f t="shared" si="73"/>
        <v>#DIV/0!</v>
      </c>
      <c r="I276" s="155"/>
      <c r="J276" s="155">
        <f t="shared" si="74"/>
        <v>4.666666666666667</v>
      </c>
      <c r="K276" s="1128">
        <f t="shared" si="75"/>
        <v>0</v>
      </c>
      <c r="L276" s="156">
        <f t="shared" si="76"/>
        <v>0</v>
      </c>
      <c r="M276" s="156">
        <v>14</v>
      </c>
      <c r="N276" s="156" t="e">
        <f t="shared" si="77"/>
        <v>#DIV/0!</v>
      </c>
      <c r="O276" s="1234">
        <f t="shared" si="78"/>
        <v>0</v>
      </c>
      <c r="P276" s="156" t="e">
        <f t="shared" si="79"/>
        <v>#DIV/0!</v>
      </c>
      <c r="Q276" s="329"/>
      <c r="R276" s="326"/>
      <c r="S276" s="329"/>
      <c r="T276" s="757"/>
      <c r="U276" s="329"/>
      <c r="V276" s="329"/>
      <c r="W276" s="329"/>
      <c r="X276" s="329"/>
      <c r="Y276" s="329"/>
      <c r="Z276" s="925"/>
      <c r="AA276" s="326"/>
      <c r="AB276" s="1053"/>
      <c r="AC276" s="1068"/>
      <c r="AE276" s="150"/>
      <c r="AI276" s="140"/>
    </row>
    <row r="277" spans="1:35" x14ac:dyDescent="0.25">
      <c r="A277" s="140">
        <v>1</v>
      </c>
      <c r="B277" s="470" t="s">
        <v>18</v>
      </c>
      <c r="C277" s="1066" t="s">
        <v>252</v>
      </c>
      <c r="D277" s="144">
        <v>320</v>
      </c>
      <c r="E277" s="228"/>
      <c r="F277" s="126">
        <f t="shared" si="72"/>
        <v>0</v>
      </c>
      <c r="G277" s="126">
        <v>2</v>
      </c>
      <c r="H277" s="126" t="e">
        <f t="shared" si="73"/>
        <v>#DIV/0!</v>
      </c>
      <c r="I277" s="155"/>
      <c r="J277" s="155">
        <f t="shared" si="74"/>
        <v>3</v>
      </c>
      <c r="K277" s="1128">
        <f t="shared" si="75"/>
        <v>0</v>
      </c>
      <c r="L277" s="156">
        <f t="shared" si="76"/>
        <v>0</v>
      </c>
      <c r="M277" s="156">
        <v>6</v>
      </c>
      <c r="N277" s="156" t="e">
        <f t="shared" si="77"/>
        <v>#DIV/0!</v>
      </c>
      <c r="O277" s="1234">
        <f t="shared" si="78"/>
        <v>0</v>
      </c>
      <c r="P277" s="156" t="e">
        <f t="shared" si="79"/>
        <v>#DIV/0!</v>
      </c>
      <c r="Q277" s="329"/>
      <c r="R277" s="326"/>
      <c r="S277" s="329"/>
      <c r="T277" s="757"/>
      <c r="U277" s="329"/>
      <c r="V277" s="329"/>
      <c r="W277" s="329"/>
      <c r="X277" s="329"/>
      <c r="Y277" s="329"/>
      <c r="Z277" s="925"/>
      <c r="AA277" s="326"/>
      <c r="AB277" s="1053"/>
      <c r="AC277" s="1068"/>
      <c r="AE277" s="150"/>
      <c r="AI277" s="140"/>
    </row>
    <row r="278" spans="1:35" x14ac:dyDescent="0.25">
      <c r="A278" s="140">
        <v>1</v>
      </c>
      <c r="B278" s="470" t="s">
        <v>6</v>
      </c>
      <c r="C278" s="1066" t="s">
        <v>252</v>
      </c>
      <c r="D278" s="1069">
        <v>320</v>
      </c>
      <c r="E278" s="398"/>
      <c r="F278" s="1081">
        <f t="shared" si="72"/>
        <v>0</v>
      </c>
      <c r="G278" s="201">
        <v>5</v>
      </c>
      <c r="H278" s="1081" t="e">
        <f t="shared" si="73"/>
        <v>#DIV/0!</v>
      </c>
      <c r="I278" s="321"/>
      <c r="J278" s="321">
        <f t="shared" si="74"/>
        <v>5.8</v>
      </c>
      <c r="K278" s="1071">
        <f t="shared" si="75"/>
        <v>0</v>
      </c>
      <c r="L278" s="1070">
        <f t="shared" si="76"/>
        <v>0</v>
      </c>
      <c r="M278" s="1070">
        <v>29</v>
      </c>
      <c r="N278" s="1070" t="e">
        <f t="shared" si="77"/>
        <v>#DIV/0!</v>
      </c>
      <c r="O278" s="34">
        <f t="shared" si="78"/>
        <v>0</v>
      </c>
      <c r="P278" s="1070" t="e">
        <f t="shared" si="79"/>
        <v>#DIV/0!</v>
      </c>
      <c r="Q278" s="331"/>
      <c r="R278" s="846"/>
      <c r="S278" s="331"/>
      <c r="T278" s="1250"/>
      <c r="U278" s="331"/>
      <c r="V278" s="331"/>
      <c r="W278" s="331"/>
      <c r="X278" s="331"/>
      <c r="Y278" s="331"/>
      <c r="Z278" s="1033"/>
      <c r="AA278" s="846"/>
      <c r="AB278" s="1053"/>
      <c r="AC278" s="1068"/>
      <c r="AE278" s="150"/>
      <c r="AI278" s="140"/>
    </row>
    <row r="279" spans="1:35" s="150" customFormat="1" x14ac:dyDescent="0.25">
      <c r="A279" s="140">
        <v>1</v>
      </c>
      <c r="B279" s="470" t="s">
        <v>27</v>
      </c>
      <c r="C279" s="1066" t="s">
        <v>252</v>
      </c>
      <c r="D279" s="1077">
        <v>320</v>
      </c>
      <c r="E279" s="231"/>
      <c r="F279" s="132">
        <f t="shared" si="72"/>
        <v>0</v>
      </c>
      <c r="G279" s="132">
        <v>1</v>
      </c>
      <c r="H279" s="132" t="e">
        <f t="shared" si="73"/>
        <v>#DIV/0!</v>
      </c>
      <c r="I279" s="1078"/>
      <c r="J279" s="1078">
        <f t="shared" si="74"/>
        <v>9</v>
      </c>
      <c r="K279" s="1079">
        <f t="shared" si="75"/>
        <v>0</v>
      </c>
      <c r="L279" s="281">
        <f t="shared" si="76"/>
        <v>0</v>
      </c>
      <c r="M279" s="281">
        <v>9</v>
      </c>
      <c r="N279" s="281" t="e">
        <f t="shared" si="77"/>
        <v>#DIV/0!</v>
      </c>
      <c r="O279" s="1281">
        <f t="shared" si="78"/>
        <v>0</v>
      </c>
      <c r="P279" s="281" t="e">
        <f t="shared" si="79"/>
        <v>#DIV/0!</v>
      </c>
      <c r="Q279" s="330"/>
      <c r="R279" s="845"/>
      <c r="S279" s="330"/>
      <c r="T279" s="1100"/>
      <c r="U279" s="330"/>
      <c r="V279" s="330"/>
      <c r="W279" s="330"/>
      <c r="X279" s="330"/>
      <c r="Y279" s="330"/>
      <c r="Z279" s="1074"/>
      <c r="AA279" s="845"/>
      <c r="AB279" s="1053"/>
      <c r="AC279" s="1068"/>
    </row>
    <row r="280" spans="1:35" s="150" customFormat="1" ht="29.25" x14ac:dyDescent="0.25">
      <c r="A280" s="140">
        <v>1</v>
      </c>
      <c r="B280" s="1087" t="s">
        <v>7</v>
      </c>
      <c r="C280" s="1088"/>
      <c r="D280" s="1087"/>
      <c r="E280" s="18">
        <f>SUM(E266:E279)</f>
        <v>0</v>
      </c>
      <c r="F280" s="10">
        <f>SUM(F266:F279)</f>
        <v>0</v>
      </c>
      <c r="G280" s="10">
        <f>SUM(G266:G279)</f>
        <v>42</v>
      </c>
      <c r="H280" s="10" t="e">
        <f t="shared" si="73"/>
        <v>#DIV/0!</v>
      </c>
      <c r="I280" s="8">
        <f>IF(E280=0,0,K280/E280)</f>
        <v>0</v>
      </c>
      <c r="J280" s="8">
        <f t="shared" si="74"/>
        <v>6.0238095238095237</v>
      </c>
      <c r="K280" s="1170">
        <f>SUM(K266:K279)</f>
        <v>0</v>
      </c>
      <c r="L280" s="1170">
        <f>SUM(L266:L279)</f>
        <v>0</v>
      </c>
      <c r="M280" s="1170">
        <f>SUM(M266:M279)</f>
        <v>253</v>
      </c>
      <c r="N280" s="1089" t="e">
        <f t="shared" si="77"/>
        <v>#DIV/0!</v>
      </c>
      <c r="O280" s="1170">
        <f>SUM(O266:O279)</f>
        <v>0</v>
      </c>
      <c r="P280" s="1172" t="e">
        <f t="shared" si="79"/>
        <v>#DIV/0!</v>
      </c>
      <c r="Q280" s="327"/>
      <c r="R280" s="855">
        <f t="shared" ref="R280:R283" si="80">Q280/12*$B$4</f>
        <v>0</v>
      </c>
      <c r="S280" s="327">
        <f>Y280-X280-U280-T280</f>
        <v>3451.4428899999994</v>
      </c>
      <c r="T280" s="761"/>
      <c r="U280" s="327">
        <v>-9.7439999999999998</v>
      </c>
      <c r="V280" s="327"/>
      <c r="W280" s="327">
        <v>0</v>
      </c>
      <c r="X280" s="327">
        <v>0</v>
      </c>
      <c r="Y280" s="327">
        <v>3441.6988899999992</v>
      </c>
      <c r="Z280" s="891"/>
      <c r="AA280" s="850"/>
      <c r="AB280" s="1053"/>
      <c r="AC280" s="1068"/>
    </row>
    <row r="281" spans="1:35" ht="43.5" x14ac:dyDescent="0.25">
      <c r="A281" s="140">
        <v>1</v>
      </c>
      <c r="B281" s="1092" t="s">
        <v>175</v>
      </c>
      <c r="C281" s="453"/>
      <c r="D281" s="157"/>
      <c r="E281" s="1282"/>
      <c r="F281" s="1212">
        <f>E281/12*$B$4</f>
        <v>0</v>
      </c>
      <c r="G281" s="1283"/>
      <c r="H281" s="129" t="e">
        <f t="shared" si="73"/>
        <v>#DIV/0!</v>
      </c>
      <c r="I281" s="285"/>
      <c r="J281" s="285"/>
      <c r="K281" s="726"/>
      <c r="L281" s="1093"/>
      <c r="M281" s="1093"/>
      <c r="N281" s="1094"/>
      <c r="O281" s="1228"/>
      <c r="P281" s="1084"/>
      <c r="Q281" s="328"/>
      <c r="R281" s="1043">
        <f t="shared" si="80"/>
        <v>0</v>
      </c>
      <c r="S281" s="328">
        <f>Y281-X281-U281-T281</f>
        <v>0</v>
      </c>
      <c r="T281" s="760"/>
      <c r="U281" s="328"/>
      <c r="V281" s="328">
        <f>S281-R281</f>
        <v>0</v>
      </c>
      <c r="W281" s="328"/>
      <c r="X281" s="328"/>
      <c r="Y281" s="328"/>
      <c r="Z281" s="895"/>
      <c r="AA281" s="368"/>
      <c r="AB281" s="1053"/>
      <c r="AC281" s="1068"/>
      <c r="AE281" s="150"/>
      <c r="AI281" s="140"/>
    </row>
    <row r="282" spans="1:35" x14ac:dyDescent="0.25">
      <c r="A282" s="140">
        <v>1</v>
      </c>
      <c r="B282" s="455" t="s">
        <v>191</v>
      </c>
      <c r="C282" s="742"/>
      <c r="D282" s="1097"/>
      <c r="E282" s="228"/>
      <c r="F282" s="745"/>
      <c r="G282" s="746"/>
      <c r="H282" s="745"/>
      <c r="I282" s="285"/>
      <c r="J282" s="285"/>
      <c r="K282" s="726"/>
      <c r="L282" s="1093"/>
      <c r="M282" s="1093"/>
      <c r="N282" s="1093"/>
      <c r="O282" s="1093"/>
      <c r="P282" s="1093"/>
      <c r="Q282" s="329"/>
      <c r="R282" s="841">
        <f t="shared" si="80"/>
        <v>0</v>
      </c>
      <c r="S282" s="328">
        <f>Y282-X282-U282-T282</f>
        <v>12.529300000000006</v>
      </c>
      <c r="T282" s="757"/>
      <c r="U282" s="329"/>
      <c r="V282" s="329"/>
      <c r="W282" s="329"/>
      <c r="X282" s="329"/>
      <c r="Y282" s="329">
        <v>12.529300000000006</v>
      </c>
      <c r="Z282" s="900"/>
      <c r="AA282" s="326"/>
      <c r="AB282" s="1053"/>
      <c r="AC282" s="1068"/>
      <c r="AI282" s="140"/>
    </row>
    <row r="283" spans="1:35" ht="43.5" x14ac:dyDescent="0.25">
      <c r="A283" s="140">
        <v>1</v>
      </c>
      <c r="B283" s="2220" t="s">
        <v>296</v>
      </c>
      <c r="C283" s="408"/>
      <c r="D283" s="9"/>
      <c r="E283" s="283">
        <f>E284+E286+E289+E290+E291*10</f>
        <v>0</v>
      </c>
      <c r="F283" s="283">
        <f>F284+F286+F289+F290+F291*10</f>
        <v>0</v>
      </c>
      <c r="G283" s="283">
        <f>G284+G286+G289+G290+G291*10</f>
        <v>23</v>
      </c>
      <c r="H283" s="127" t="e">
        <f>G283/F283*100</f>
        <v>#DIV/0!</v>
      </c>
      <c r="I283" s="199"/>
      <c r="J283" s="199"/>
      <c r="K283" s="1284"/>
      <c r="L283" s="512"/>
      <c r="M283" s="512"/>
      <c r="N283" s="512"/>
      <c r="O283" s="512"/>
      <c r="P283" s="512"/>
      <c r="Q283" s="329"/>
      <c r="R283" s="841">
        <f t="shared" si="80"/>
        <v>0</v>
      </c>
      <c r="S283" s="329">
        <f>Y283-X283-U283</f>
        <v>0</v>
      </c>
      <c r="T283" s="757"/>
      <c r="U283" s="329"/>
      <c r="V283" s="329">
        <f>S283-R283</f>
        <v>0</v>
      </c>
      <c r="W283" s="329"/>
      <c r="X283" s="329"/>
      <c r="Y283" s="329"/>
      <c r="Z283" s="890"/>
      <c r="AA283" s="326"/>
      <c r="AB283" s="1053"/>
      <c r="AC283" s="1068"/>
      <c r="AI283" s="140"/>
    </row>
    <row r="284" spans="1:35" x14ac:dyDescent="0.25">
      <c r="A284" s="140">
        <v>1</v>
      </c>
      <c r="B284" s="310" t="s">
        <v>297</v>
      </c>
      <c r="C284" s="408"/>
      <c r="D284" s="9"/>
      <c r="E284" s="555"/>
      <c r="F284" s="126">
        <f>E284/12*$B$4</f>
        <v>0</v>
      </c>
      <c r="G284" s="126"/>
      <c r="H284" s="127" t="e">
        <f>G284/F284*100</f>
        <v>#DIV/0!</v>
      </c>
      <c r="I284" s="199"/>
      <c r="J284" s="199"/>
      <c r="K284" s="1284"/>
      <c r="L284" s="512"/>
      <c r="M284" s="512"/>
      <c r="N284" s="512"/>
      <c r="O284" s="512"/>
      <c r="P284" s="512"/>
      <c r="Q284" s="329"/>
      <c r="R284" s="326"/>
      <c r="S284" s="329">
        <f>Y284-X284-U284</f>
        <v>0</v>
      </c>
      <c r="T284" s="757"/>
      <c r="U284" s="329"/>
      <c r="V284" s="329"/>
      <c r="W284" s="329"/>
      <c r="X284" s="329"/>
      <c r="Y284" s="329"/>
      <c r="Z284" s="925"/>
      <c r="AA284" s="326"/>
      <c r="AB284" s="1053"/>
      <c r="AC284" s="1068"/>
      <c r="AI284" s="140"/>
    </row>
    <row r="285" spans="1:35" s="2225" customFormat="1" ht="30" x14ac:dyDescent="0.25">
      <c r="B285" s="310" t="s">
        <v>652</v>
      </c>
      <c r="C285" s="408"/>
      <c r="D285" s="9"/>
      <c r="E285" s="555"/>
      <c r="F285" s="126">
        <f>E285/12*$B$4</f>
        <v>0</v>
      </c>
      <c r="G285" s="126"/>
      <c r="H285" s="127"/>
      <c r="I285" s="199"/>
      <c r="J285" s="199"/>
      <c r="K285" s="1284"/>
      <c r="L285" s="512"/>
      <c r="M285" s="512"/>
      <c r="N285" s="512"/>
      <c r="O285" s="512"/>
      <c r="P285" s="512"/>
      <c r="Q285" s="329"/>
      <c r="R285" s="326"/>
      <c r="S285" s="329"/>
      <c r="T285" s="757"/>
      <c r="U285" s="329"/>
      <c r="V285" s="329"/>
      <c r="W285" s="329"/>
      <c r="X285" s="329"/>
      <c r="Y285" s="329"/>
      <c r="Z285" s="925"/>
      <c r="AA285" s="326"/>
      <c r="AB285" s="1053"/>
      <c r="AC285" s="1068"/>
    </row>
    <row r="286" spans="1:35" ht="30" x14ac:dyDescent="0.25">
      <c r="A286" s="140">
        <v>1</v>
      </c>
      <c r="B286" s="457" t="s">
        <v>423</v>
      </c>
      <c r="C286" s="408"/>
      <c r="D286" s="9"/>
      <c r="E286" s="555">
        <f>E287+E288</f>
        <v>0</v>
      </c>
      <c r="F286" s="126">
        <f>F287+F288</f>
        <v>0</v>
      </c>
      <c r="G286" s="126">
        <f>G287+G288</f>
        <v>22</v>
      </c>
      <c r="H286" s="127" t="e">
        <f>G286/F286*100</f>
        <v>#DIV/0!</v>
      </c>
      <c r="I286" s="199"/>
      <c r="J286" s="199"/>
      <c r="K286" s="1284"/>
      <c r="L286" s="512"/>
      <c r="M286" s="512"/>
      <c r="N286" s="512"/>
      <c r="O286" s="512"/>
      <c r="P286" s="512"/>
      <c r="Q286" s="329"/>
      <c r="R286" s="326"/>
      <c r="S286" s="329">
        <f>Y286-X286-U286</f>
        <v>0</v>
      </c>
      <c r="T286" s="757"/>
      <c r="U286" s="329"/>
      <c r="V286" s="329"/>
      <c r="W286" s="329"/>
      <c r="X286" s="329"/>
      <c r="Y286" s="329"/>
      <c r="Z286" s="925"/>
      <c r="AA286" s="326"/>
      <c r="AB286" s="1053"/>
      <c r="AC286" s="1068"/>
      <c r="AI286" s="140"/>
    </row>
    <row r="287" spans="1:35" x14ac:dyDescent="0.25">
      <c r="A287" s="140">
        <v>1</v>
      </c>
      <c r="B287" s="310" t="s">
        <v>424</v>
      </c>
      <c r="C287" s="408"/>
      <c r="D287" s="9"/>
      <c r="E287" s="555"/>
      <c r="F287" s="126">
        <f>E287/12*$B$4</f>
        <v>0</v>
      </c>
      <c r="G287" s="126">
        <v>22</v>
      </c>
      <c r="H287" s="127" t="e">
        <f>G287/F287*100</f>
        <v>#DIV/0!</v>
      </c>
      <c r="I287" s="199"/>
      <c r="J287" s="199"/>
      <c r="K287" s="1284"/>
      <c r="L287" s="512"/>
      <c r="M287" s="512"/>
      <c r="N287" s="512"/>
      <c r="O287" s="512"/>
      <c r="P287" s="512"/>
      <c r="Q287" s="329"/>
      <c r="R287" s="326"/>
      <c r="S287" s="329">
        <f>Y287-X287-U287</f>
        <v>0</v>
      </c>
      <c r="T287" s="757"/>
      <c r="U287" s="329"/>
      <c r="V287" s="329"/>
      <c r="W287" s="329"/>
      <c r="X287" s="329"/>
      <c r="Y287" s="329"/>
      <c r="Z287" s="925"/>
      <c r="AA287" s="326"/>
      <c r="AB287" s="1053"/>
      <c r="AC287" s="1068"/>
      <c r="AI287" s="140"/>
    </row>
    <row r="288" spans="1:35" ht="45" x14ac:dyDescent="0.25">
      <c r="A288" s="140">
        <v>1</v>
      </c>
      <c r="B288" s="310" t="s">
        <v>426</v>
      </c>
      <c r="C288" s="408"/>
      <c r="D288" s="9"/>
      <c r="E288" s="555"/>
      <c r="F288" s="126">
        <f>E288/12*$B$4</f>
        <v>0</v>
      </c>
      <c r="G288" s="126"/>
      <c r="H288" s="127" t="e">
        <f>G288/F288*100</f>
        <v>#DIV/0!</v>
      </c>
      <c r="I288" s="199"/>
      <c r="J288" s="199"/>
      <c r="K288" s="1284"/>
      <c r="L288" s="512"/>
      <c r="M288" s="512"/>
      <c r="N288" s="512"/>
      <c r="O288" s="512"/>
      <c r="P288" s="512"/>
      <c r="Q288" s="329"/>
      <c r="R288" s="326"/>
      <c r="S288" s="329"/>
      <c r="T288" s="757"/>
      <c r="U288" s="329"/>
      <c r="V288" s="329"/>
      <c r="W288" s="329"/>
      <c r="X288" s="329"/>
      <c r="Y288" s="329"/>
      <c r="Z288" s="925"/>
      <c r="AA288" s="326"/>
      <c r="AB288" s="1053"/>
      <c r="AC288" s="1068"/>
      <c r="AI288" s="140"/>
    </row>
    <row r="289" spans="1:35" ht="60" x14ac:dyDescent="0.25">
      <c r="A289" s="140">
        <v>1</v>
      </c>
      <c r="B289" s="310" t="s">
        <v>427</v>
      </c>
      <c r="C289" s="408"/>
      <c r="D289" s="9"/>
      <c r="E289" s="555"/>
      <c r="F289" s="126">
        <f>E289/12*$B$4</f>
        <v>0</v>
      </c>
      <c r="G289" s="126"/>
      <c r="H289" s="127"/>
      <c r="I289" s="199"/>
      <c r="J289" s="199"/>
      <c r="K289" s="1284"/>
      <c r="L289" s="512"/>
      <c r="M289" s="512"/>
      <c r="N289" s="512"/>
      <c r="O289" s="512"/>
      <c r="P289" s="512"/>
      <c r="Q289" s="329"/>
      <c r="R289" s="326"/>
      <c r="S289" s="329"/>
      <c r="T289" s="757"/>
      <c r="U289" s="329"/>
      <c r="V289" s="329"/>
      <c r="W289" s="329"/>
      <c r="X289" s="329"/>
      <c r="Y289" s="329"/>
      <c r="Z289" s="925"/>
      <c r="AA289" s="326"/>
      <c r="AB289" s="1053"/>
      <c r="AC289" s="1068"/>
      <c r="AI289" s="140"/>
    </row>
    <row r="290" spans="1:35" ht="45" x14ac:dyDescent="0.25">
      <c r="A290" s="140">
        <v>1</v>
      </c>
      <c r="B290" s="309" t="s">
        <v>428</v>
      </c>
      <c r="C290" s="408"/>
      <c r="D290" s="9"/>
      <c r="E290" s="555"/>
      <c r="F290" s="126">
        <f>E290/12*$B$4</f>
        <v>0</v>
      </c>
      <c r="G290" s="126">
        <v>1</v>
      </c>
      <c r="H290" s="127" t="e">
        <f>G290/F290*100</f>
        <v>#DIV/0!</v>
      </c>
      <c r="I290" s="199"/>
      <c r="J290" s="199"/>
      <c r="K290" s="1284"/>
      <c r="L290" s="512"/>
      <c r="M290" s="512"/>
      <c r="N290" s="512"/>
      <c r="O290" s="512"/>
      <c r="P290" s="512"/>
      <c r="Q290" s="329"/>
      <c r="R290" s="326"/>
      <c r="S290" s="329"/>
      <c r="T290" s="757"/>
      <c r="U290" s="329"/>
      <c r="V290" s="329"/>
      <c r="W290" s="329"/>
      <c r="X290" s="329"/>
      <c r="Y290" s="329"/>
      <c r="Z290" s="925"/>
      <c r="AA290" s="326"/>
      <c r="AB290" s="1053"/>
      <c r="AC290" s="1068"/>
      <c r="AI290" s="140"/>
    </row>
    <row r="291" spans="1:35" s="2225" customFormat="1" ht="57" x14ac:dyDescent="0.25">
      <c r="A291" s="2225">
        <v>1</v>
      </c>
      <c r="B291" s="3203" t="s">
        <v>647</v>
      </c>
      <c r="C291" s="3114"/>
      <c r="D291" s="3204"/>
      <c r="E291" s="512">
        <f>E292+E293</f>
        <v>0</v>
      </c>
      <c r="F291" s="512">
        <f t="shared" ref="F291:G291" si="81">F292+F293</f>
        <v>0</v>
      </c>
      <c r="G291" s="512">
        <f t="shared" si="81"/>
        <v>0</v>
      </c>
      <c r="H291" s="283" t="e">
        <f>G291/F291*100</f>
        <v>#DIV/0!</v>
      </c>
      <c r="I291" s="199"/>
      <c r="J291" s="199"/>
      <c r="K291" s="1284"/>
      <c r="L291" s="512"/>
      <c r="M291" s="512"/>
      <c r="N291" s="512"/>
      <c r="O291" s="512"/>
      <c r="P291" s="512"/>
      <c r="Q291" s="329"/>
      <c r="R291" s="326">
        <f>Q291/12*$B$4</f>
        <v>0</v>
      </c>
      <c r="S291" s="329">
        <f>Y291-X291-U291</f>
        <v>0</v>
      </c>
      <c r="T291" s="757"/>
      <c r="U291" s="329"/>
      <c r="V291" s="329">
        <f>S291-R291</f>
        <v>0</v>
      </c>
      <c r="W291" s="329"/>
      <c r="X291" s="329"/>
      <c r="Y291" s="329"/>
      <c r="Z291" s="925"/>
      <c r="AA291" s="326"/>
      <c r="AB291" s="1053"/>
      <c r="AC291" s="1068"/>
    </row>
    <row r="292" spans="1:35" s="2225" customFormat="1" ht="30" x14ac:dyDescent="0.25">
      <c r="A292" s="2225">
        <v>1</v>
      </c>
      <c r="B292" s="309" t="s">
        <v>665</v>
      </c>
      <c r="C292" s="408"/>
      <c r="D292" s="9"/>
      <c r="E292" s="126"/>
      <c r="F292" s="126">
        <f>E292/12*$B$4</f>
        <v>0</v>
      </c>
      <c r="G292" s="126"/>
      <c r="H292" s="127" t="e">
        <f>G292/F292*100</f>
        <v>#DIV/0!</v>
      </c>
      <c r="I292" s="199"/>
      <c r="J292" s="199"/>
      <c r="K292" s="1284"/>
      <c r="L292" s="512"/>
      <c r="M292" s="512"/>
      <c r="N292" s="512"/>
      <c r="O292" s="512"/>
      <c r="P292" s="512"/>
      <c r="Q292" s="329"/>
      <c r="R292" s="326"/>
      <c r="S292" s="329"/>
      <c r="T292" s="757"/>
      <c r="U292" s="329"/>
      <c r="V292" s="329"/>
      <c r="W292" s="329"/>
      <c r="X292" s="329"/>
      <c r="Y292" s="329"/>
      <c r="Z292" s="925"/>
      <c r="AA292" s="326"/>
      <c r="AB292" s="1053"/>
      <c r="AC292" s="1068"/>
    </row>
    <row r="293" spans="1:35" s="2225" customFormat="1" ht="30" x14ac:dyDescent="0.25">
      <c r="B293" s="309" t="s">
        <v>666</v>
      </c>
      <c r="C293" s="408"/>
      <c r="D293" s="9"/>
      <c r="E293" s="126"/>
      <c r="F293" s="126"/>
      <c r="G293" s="126"/>
      <c r="H293" s="127"/>
      <c r="I293" s="199"/>
      <c r="J293" s="199"/>
      <c r="K293" s="1284"/>
      <c r="L293" s="512"/>
      <c r="M293" s="512"/>
      <c r="N293" s="512"/>
      <c r="O293" s="512"/>
      <c r="P293" s="512"/>
      <c r="Q293" s="329"/>
      <c r="R293" s="326"/>
      <c r="S293" s="329"/>
      <c r="T293" s="757"/>
      <c r="U293" s="329"/>
      <c r="V293" s="329"/>
      <c r="W293" s="329"/>
      <c r="X293" s="329"/>
      <c r="Y293" s="329"/>
      <c r="Z293" s="925"/>
      <c r="AA293" s="326"/>
      <c r="AB293" s="1053"/>
      <c r="AC293" s="1068"/>
    </row>
    <row r="294" spans="1:35" ht="43.5" x14ac:dyDescent="0.25">
      <c r="A294" s="140">
        <v>1</v>
      </c>
      <c r="B294" s="456" t="s">
        <v>307</v>
      </c>
      <c r="C294" s="408"/>
      <c r="D294" s="9"/>
      <c r="E294" s="239">
        <f>E295</f>
        <v>0</v>
      </c>
      <c r="F294" s="283">
        <f>F295</f>
        <v>0</v>
      </c>
      <c r="G294" s="283">
        <f>G295</f>
        <v>0</v>
      </c>
      <c r="H294" s="283" t="e">
        <f t="shared" ref="H294:H305" si="82">G294/F294*100</f>
        <v>#DIV/0!</v>
      </c>
      <c r="I294" s="199"/>
      <c r="J294" s="199"/>
      <c r="K294" s="1284"/>
      <c r="L294" s="512"/>
      <c r="M294" s="512"/>
      <c r="N294" s="512"/>
      <c r="O294" s="512"/>
      <c r="P294" s="512"/>
      <c r="Q294" s="329"/>
      <c r="R294" s="326"/>
      <c r="S294" s="329"/>
      <c r="T294" s="757"/>
      <c r="U294" s="329"/>
      <c r="V294" s="329"/>
      <c r="W294" s="329"/>
      <c r="X294" s="329"/>
      <c r="Y294" s="329"/>
      <c r="Z294" s="925"/>
      <c r="AA294" s="326"/>
      <c r="AB294" s="1053"/>
      <c r="AC294" s="1068"/>
      <c r="AI294" s="140"/>
    </row>
    <row r="295" spans="1:35" s="2225" customFormat="1" x14ac:dyDescent="0.25">
      <c r="A295" s="2225">
        <v>1</v>
      </c>
      <c r="B295" s="310" t="s">
        <v>313</v>
      </c>
      <c r="C295" s="408"/>
      <c r="D295" s="9"/>
      <c r="E295" s="228"/>
      <c r="F295" s="126">
        <f>E295/12*$B$4</f>
        <v>0</v>
      </c>
      <c r="G295" s="126"/>
      <c r="H295" s="127" t="e">
        <f t="shared" si="82"/>
        <v>#DIV/0!</v>
      </c>
      <c r="I295" s="199"/>
      <c r="J295" s="199"/>
      <c r="K295" s="1284"/>
      <c r="L295" s="512"/>
      <c r="M295" s="512"/>
      <c r="N295" s="512"/>
      <c r="O295" s="512"/>
      <c r="P295" s="512"/>
      <c r="Q295" s="329"/>
      <c r="R295" s="326"/>
      <c r="S295" s="329"/>
      <c r="T295" s="757"/>
      <c r="U295" s="329"/>
      <c r="V295" s="329"/>
      <c r="W295" s="329"/>
      <c r="X295" s="329"/>
      <c r="Y295" s="329"/>
      <c r="Z295" s="925"/>
      <c r="AA295" s="326"/>
      <c r="AB295" s="1053"/>
      <c r="AC295" s="1068"/>
    </row>
    <row r="296" spans="1:35" ht="29.25" x14ac:dyDescent="0.25">
      <c r="A296" s="140">
        <v>1</v>
      </c>
      <c r="B296" s="456" t="s">
        <v>298</v>
      </c>
      <c r="C296" s="408"/>
      <c r="D296" s="9"/>
      <c r="E296" s="126">
        <f>E297</f>
        <v>0</v>
      </c>
      <c r="F296" s="126">
        <f>F297</f>
        <v>0</v>
      </c>
      <c r="G296" s="126">
        <f>G297</f>
        <v>43</v>
      </c>
      <c r="H296" s="127" t="e">
        <f t="shared" si="82"/>
        <v>#DIV/0!</v>
      </c>
      <c r="I296" s="199"/>
      <c r="J296" s="199"/>
      <c r="K296" s="1284"/>
      <c r="L296" s="512"/>
      <c r="M296" s="512"/>
      <c r="N296" s="512"/>
      <c r="O296" s="512"/>
      <c r="P296" s="512"/>
      <c r="Q296" s="329"/>
      <c r="R296" s="326"/>
      <c r="S296" s="329">
        <f>Y296-X296-U296</f>
        <v>0</v>
      </c>
      <c r="T296" s="757"/>
      <c r="U296" s="329"/>
      <c r="V296" s="329"/>
      <c r="W296" s="329"/>
      <c r="X296" s="329"/>
      <c r="Y296" s="329"/>
      <c r="Z296" s="925"/>
      <c r="AA296" s="326"/>
      <c r="AB296" s="1053"/>
      <c r="AC296" s="1068"/>
      <c r="AI296" s="140"/>
    </row>
    <row r="297" spans="1:35" ht="30" x14ac:dyDescent="0.25">
      <c r="A297" s="140">
        <v>1</v>
      </c>
      <c r="B297" s="168" t="s">
        <v>189</v>
      </c>
      <c r="C297" s="408"/>
      <c r="D297" s="9"/>
      <c r="E297" s="126"/>
      <c r="F297" s="126">
        <f>ROUND(E297/12*$B$4,0)</f>
        <v>0</v>
      </c>
      <c r="G297" s="126">
        <v>43</v>
      </c>
      <c r="H297" s="127" t="e">
        <f t="shared" si="82"/>
        <v>#DIV/0!</v>
      </c>
      <c r="I297" s="199"/>
      <c r="J297" s="199"/>
      <c r="K297" s="1284"/>
      <c r="L297" s="512"/>
      <c r="M297" s="512"/>
      <c r="N297" s="512"/>
      <c r="O297" s="512"/>
      <c r="P297" s="512"/>
      <c r="Q297" s="329"/>
      <c r="R297" s="326"/>
      <c r="S297" s="329">
        <f>Y297-X297-U297</f>
        <v>0</v>
      </c>
      <c r="T297" s="757"/>
      <c r="U297" s="329"/>
      <c r="V297" s="329"/>
      <c r="W297" s="329"/>
      <c r="X297" s="329"/>
      <c r="Y297" s="329"/>
      <c r="Z297" s="925"/>
      <c r="AA297" s="326"/>
      <c r="AB297" s="1053"/>
      <c r="AC297" s="1068"/>
      <c r="AI297" s="140"/>
    </row>
    <row r="298" spans="1:35" ht="57.75" x14ac:dyDescent="0.25">
      <c r="A298" s="140">
        <v>1</v>
      </c>
      <c r="B298" s="456" t="s">
        <v>299</v>
      </c>
      <c r="C298" s="408"/>
      <c r="D298" s="2223"/>
      <c r="E298" s="126"/>
      <c r="F298" s="132">
        <f>E298/12*$B$4</f>
        <v>0</v>
      </c>
      <c r="G298" s="132">
        <v>35</v>
      </c>
      <c r="H298" s="127" t="e">
        <f t="shared" si="82"/>
        <v>#DIV/0!</v>
      </c>
      <c r="I298" s="1112"/>
      <c r="J298" s="1112"/>
      <c r="K298" s="1195"/>
      <c r="L298" s="161"/>
      <c r="M298" s="161"/>
      <c r="N298" s="161"/>
      <c r="O298" s="161"/>
      <c r="P298" s="161"/>
      <c r="Q298" s="329"/>
      <c r="R298" s="326"/>
      <c r="S298" s="329">
        <f>Y298-X298-U298</f>
        <v>107.40912</v>
      </c>
      <c r="T298" s="757"/>
      <c r="U298" s="329"/>
      <c r="V298" s="329"/>
      <c r="W298" s="329"/>
      <c r="X298" s="329"/>
      <c r="Y298" s="329">
        <v>107.40912</v>
      </c>
      <c r="Z298" s="1074"/>
      <c r="AA298" s="326"/>
      <c r="AB298" s="1053"/>
      <c r="AC298" s="1068"/>
      <c r="AI298" s="140"/>
    </row>
    <row r="299" spans="1:35" x14ac:dyDescent="0.25">
      <c r="A299" s="140">
        <v>1</v>
      </c>
      <c r="B299" s="1101" t="s">
        <v>131</v>
      </c>
      <c r="C299" s="408"/>
      <c r="D299" s="1111"/>
      <c r="E299" s="283">
        <f>SUM(E300:E318)</f>
        <v>0</v>
      </c>
      <c r="F299" s="682">
        <f>SUM(F300:F318)</f>
        <v>0</v>
      </c>
      <c r="G299" s="283">
        <f>SUM(G300:G318)</f>
        <v>13</v>
      </c>
      <c r="H299" s="283" t="e">
        <f t="shared" si="82"/>
        <v>#DIV/0!</v>
      </c>
      <c r="I299" s="199"/>
      <c r="J299" s="199"/>
      <c r="K299" s="512"/>
      <c r="L299" s="161"/>
      <c r="M299" s="512"/>
      <c r="N299" s="161"/>
      <c r="O299" s="512"/>
      <c r="P299" s="161"/>
      <c r="Q299" s="329"/>
      <c r="R299" s="841">
        <f t="shared" ref="R299" si="83">Q299/12*$B$4</f>
        <v>0</v>
      </c>
      <c r="S299" s="329">
        <f>Y299-X299-U299</f>
        <v>3.0783200000000015</v>
      </c>
      <c r="T299" s="757">
        <f>SUM(T300:T318)</f>
        <v>0</v>
      </c>
      <c r="U299" s="329">
        <v>19.862480000000001</v>
      </c>
      <c r="V299" s="329"/>
      <c r="W299" s="329"/>
      <c r="X299" s="329"/>
      <c r="Y299" s="329">
        <v>22.940800000000003</v>
      </c>
      <c r="Z299" s="891"/>
      <c r="AA299" s="326"/>
      <c r="AB299" s="1053"/>
      <c r="AC299" s="1068"/>
      <c r="AI299" s="140"/>
    </row>
    <row r="300" spans="1:35" x14ac:dyDescent="0.25">
      <c r="A300" s="140">
        <v>1</v>
      </c>
      <c r="B300" s="508" t="s">
        <v>64</v>
      </c>
      <c r="C300" s="408"/>
      <c r="D300" s="408"/>
      <c r="E300" s="228"/>
      <c r="F300" s="126">
        <f t="shared" ref="F300:F318" si="84">ROUND(E300/12*$B$4,0)</f>
        <v>0</v>
      </c>
      <c r="G300" s="129">
        <v>1</v>
      </c>
      <c r="H300" s="129" t="e">
        <f t="shared" si="82"/>
        <v>#DIV/0!</v>
      </c>
      <c r="I300" s="285"/>
      <c r="J300" s="285"/>
      <c r="K300" s="1213"/>
      <c r="L300" s="1176"/>
      <c r="M300" s="1098"/>
      <c r="N300" s="1176"/>
      <c r="O300" s="1098"/>
      <c r="P300" s="1176"/>
      <c r="Q300" s="329"/>
      <c r="R300" s="326"/>
      <c r="S300" s="329">
        <f>Y300-X300-U300</f>
        <v>0</v>
      </c>
      <c r="T300" s="757"/>
      <c r="U300" s="329"/>
      <c r="V300" s="329"/>
      <c r="W300" s="329"/>
      <c r="X300" s="329"/>
      <c r="Y300" s="329"/>
      <c r="Z300" s="1286"/>
      <c r="AA300" s="326"/>
      <c r="AB300" s="1053"/>
      <c r="AC300" s="1068"/>
      <c r="AI300" s="140"/>
    </row>
    <row r="301" spans="1:35" ht="30" x14ac:dyDescent="0.25">
      <c r="A301" s="140">
        <v>1</v>
      </c>
      <c r="B301" s="508" t="s">
        <v>121</v>
      </c>
      <c r="C301" s="408"/>
      <c r="D301" s="408"/>
      <c r="E301" s="398"/>
      <c r="F301" s="126">
        <f t="shared" si="84"/>
        <v>0</v>
      </c>
      <c r="G301" s="1081"/>
      <c r="H301" s="1081" t="e">
        <f t="shared" si="82"/>
        <v>#DIV/0!</v>
      </c>
      <c r="I301" s="285"/>
      <c r="J301" s="285"/>
      <c r="K301" s="1213"/>
      <c r="L301" s="1176"/>
      <c r="M301" s="1098"/>
      <c r="N301" s="1176"/>
      <c r="O301" s="1098"/>
      <c r="P301" s="1176"/>
      <c r="Q301" s="329"/>
      <c r="R301" s="326"/>
      <c r="S301" s="329"/>
      <c r="T301" s="757"/>
      <c r="U301" s="329"/>
      <c r="V301" s="329"/>
      <c r="W301" s="329"/>
      <c r="X301" s="329"/>
      <c r="Y301" s="329"/>
      <c r="Z301" s="1033"/>
      <c r="AA301" s="326"/>
      <c r="AB301" s="1053"/>
      <c r="AC301" s="1068"/>
      <c r="AI301" s="140"/>
    </row>
    <row r="302" spans="1:35" x14ac:dyDescent="0.25">
      <c r="A302" s="140">
        <v>1</v>
      </c>
      <c r="B302" s="300" t="s">
        <v>112</v>
      </c>
      <c r="C302" s="408"/>
      <c r="D302" s="408"/>
      <c r="E302" s="231"/>
      <c r="F302" s="126">
        <f t="shared" si="84"/>
        <v>0</v>
      </c>
      <c r="G302" s="126"/>
      <c r="H302" s="132" t="e">
        <f t="shared" si="82"/>
        <v>#DIV/0!</v>
      </c>
      <c r="I302" s="285"/>
      <c r="J302" s="285"/>
      <c r="K302" s="726"/>
      <c r="L302" s="161"/>
      <c r="M302" s="512"/>
      <c r="N302" s="161"/>
      <c r="O302" s="512"/>
      <c r="P302" s="161"/>
      <c r="Q302" s="329"/>
      <c r="R302" s="326"/>
      <c r="S302" s="329"/>
      <c r="T302" s="757"/>
      <c r="U302" s="329"/>
      <c r="V302" s="329"/>
      <c r="W302" s="329"/>
      <c r="X302" s="329"/>
      <c r="Y302" s="329"/>
      <c r="Z302" s="925"/>
      <c r="AA302" s="326"/>
      <c r="AB302" s="1053"/>
      <c r="AC302" s="1068"/>
      <c r="AI302" s="140"/>
    </row>
    <row r="303" spans="1:35" ht="60" x14ac:dyDescent="0.25">
      <c r="A303" s="140">
        <v>1</v>
      </c>
      <c r="B303" s="300" t="s">
        <v>397</v>
      </c>
      <c r="C303" s="408"/>
      <c r="D303" s="408"/>
      <c r="E303" s="231"/>
      <c r="F303" s="126">
        <f t="shared" si="84"/>
        <v>0</v>
      </c>
      <c r="G303" s="126"/>
      <c r="H303" s="132" t="e">
        <f t="shared" si="82"/>
        <v>#DIV/0!</v>
      </c>
      <c r="I303" s="285"/>
      <c r="J303" s="285"/>
      <c r="K303" s="726"/>
      <c r="L303" s="161"/>
      <c r="M303" s="512"/>
      <c r="N303" s="161"/>
      <c r="O303" s="512"/>
      <c r="P303" s="161"/>
      <c r="Q303" s="329"/>
      <c r="R303" s="326"/>
      <c r="S303" s="329"/>
      <c r="T303" s="757"/>
      <c r="U303" s="329"/>
      <c r="V303" s="329"/>
      <c r="W303" s="329"/>
      <c r="X303" s="329"/>
      <c r="Y303" s="329"/>
      <c r="Z303" s="1033"/>
      <c r="AA303" s="326"/>
      <c r="AB303" s="1053"/>
      <c r="AC303" s="1068"/>
      <c r="AI303" s="140"/>
    </row>
    <row r="304" spans="1:35" ht="45" x14ac:dyDescent="0.25">
      <c r="A304" s="140">
        <v>1</v>
      </c>
      <c r="B304" s="300" t="s">
        <v>398</v>
      </c>
      <c r="C304" s="408"/>
      <c r="D304" s="408"/>
      <c r="E304" s="231"/>
      <c r="F304" s="126">
        <f t="shared" si="84"/>
        <v>0</v>
      </c>
      <c r="G304" s="1081"/>
      <c r="H304" s="132" t="e">
        <f t="shared" si="82"/>
        <v>#DIV/0!</v>
      </c>
      <c r="I304" s="285"/>
      <c r="J304" s="285"/>
      <c r="K304" s="726"/>
      <c r="L304" s="161"/>
      <c r="M304" s="512"/>
      <c r="N304" s="161"/>
      <c r="O304" s="512"/>
      <c r="P304" s="161"/>
      <c r="Q304" s="329"/>
      <c r="R304" s="326"/>
      <c r="S304" s="329"/>
      <c r="T304" s="757"/>
      <c r="U304" s="329"/>
      <c r="V304" s="329"/>
      <c r="W304" s="329"/>
      <c r="X304" s="329"/>
      <c r="Y304" s="329"/>
      <c r="Z304" s="1033"/>
      <c r="AA304" s="326"/>
      <c r="AB304" s="1053"/>
      <c r="AC304" s="1068"/>
      <c r="AI304" s="140"/>
    </row>
    <row r="305" spans="1:35" ht="90" x14ac:dyDescent="0.25">
      <c r="A305" s="140">
        <v>1</v>
      </c>
      <c r="B305" s="300" t="s">
        <v>300</v>
      </c>
      <c r="C305" s="408"/>
      <c r="D305" s="408"/>
      <c r="E305" s="228"/>
      <c r="F305" s="126">
        <f t="shared" si="84"/>
        <v>0</v>
      </c>
      <c r="G305" s="126"/>
      <c r="H305" s="126" t="e">
        <f t="shared" si="82"/>
        <v>#DIV/0!</v>
      </c>
      <c r="I305" s="285"/>
      <c r="J305" s="285"/>
      <c r="K305" s="726"/>
      <c r="L305" s="161"/>
      <c r="M305" s="512"/>
      <c r="N305" s="161"/>
      <c r="O305" s="512"/>
      <c r="P305" s="161"/>
      <c r="Q305" s="329"/>
      <c r="R305" s="326"/>
      <c r="S305" s="329"/>
      <c r="T305" s="757"/>
      <c r="U305" s="329"/>
      <c r="V305" s="329"/>
      <c r="W305" s="329"/>
      <c r="X305" s="329"/>
      <c r="Y305" s="329"/>
      <c r="Z305" s="1033"/>
      <c r="AA305" s="326"/>
      <c r="AB305" s="1053"/>
      <c r="AC305" s="1068"/>
      <c r="AI305" s="140"/>
    </row>
    <row r="306" spans="1:35" s="2225" customFormat="1" ht="94.5" customHeight="1" x14ac:dyDescent="0.25">
      <c r="B306" s="300" t="s">
        <v>322</v>
      </c>
      <c r="C306" s="408"/>
      <c r="D306" s="408"/>
      <c r="E306" s="228"/>
      <c r="F306" s="126"/>
      <c r="G306" s="126">
        <v>7</v>
      </c>
      <c r="H306" s="126"/>
      <c r="I306" s="285"/>
      <c r="J306" s="285"/>
      <c r="K306" s="726"/>
      <c r="L306" s="161"/>
      <c r="M306" s="512"/>
      <c r="N306" s="161"/>
      <c r="O306" s="512"/>
      <c r="P306" s="161"/>
      <c r="Q306" s="329"/>
      <c r="R306" s="326"/>
      <c r="S306" s="329"/>
      <c r="T306" s="757"/>
      <c r="U306" s="329"/>
      <c r="V306" s="329"/>
      <c r="W306" s="329"/>
      <c r="X306" s="329"/>
      <c r="Y306" s="329"/>
      <c r="Z306" s="1033"/>
      <c r="AA306" s="326"/>
      <c r="AB306" s="1053"/>
      <c r="AC306" s="1068"/>
    </row>
    <row r="307" spans="1:35" x14ac:dyDescent="0.25">
      <c r="A307" s="140">
        <v>1</v>
      </c>
      <c r="B307" s="300" t="s">
        <v>86</v>
      </c>
      <c r="C307" s="408"/>
      <c r="D307" s="408"/>
      <c r="E307" s="228"/>
      <c r="F307" s="126">
        <f t="shared" si="84"/>
        <v>0</v>
      </c>
      <c r="G307" s="126">
        <v>2</v>
      </c>
      <c r="H307" s="126"/>
      <c r="I307" s="285"/>
      <c r="J307" s="285"/>
      <c r="K307" s="726"/>
      <c r="L307" s="161"/>
      <c r="M307" s="512"/>
      <c r="N307" s="161"/>
      <c r="O307" s="512"/>
      <c r="P307" s="161"/>
      <c r="Q307" s="329"/>
      <c r="R307" s="326"/>
      <c r="S307" s="329"/>
      <c r="T307" s="757"/>
      <c r="U307" s="329"/>
      <c r="V307" s="329"/>
      <c r="W307" s="329"/>
      <c r="X307" s="329"/>
      <c r="Y307" s="329"/>
      <c r="Z307" s="925"/>
      <c r="AA307" s="326"/>
      <c r="AB307" s="1053"/>
      <c r="AC307" s="1068"/>
      <c r="AI307" s="140"/>
    </row>
    <row r="308" spans="1:35" s="2225" customFormat="1" ht="23.25" customHeight="1" x14ac:dyDescent="0.25">
      <c r="B308" s="208" t="s">
        <v>111</v>
      </c>
      <c r="C308" s="408"/>
      <c r="D308" s="408"/>
      <c r="E308" s="228"/>
      <c r="F308" s="126">
        <f t="shared" si="84"/>
        <v>0</v>
      </c>
      <c r="G308" s="126"/>
      <c r="H308" s="126"/>
      <c r="I308" s="285"/>
      <c r="J308" s="285"/>
      <c r="K308" s="726"/>
      <c r="L308" s="161"/>
      <c r="M308" s="512"/>
      <c r="N308" s="161"/>
      <c r="O308" s="512"/>
      <c r="P308" s="161"/>
      <c r="Q308" s="329"/>
      <c r="R308" s="326"/>
      <c r="S308" s="329"/>
      <c r="T308" s="757"/>
      <c r="U308" s="329"/>
      <c r="V308" s="329"/>
      <c r="W308" s="329"/>
      <c r="X308" s="329"/>
      <c r="Y308" s="329"/>
      <c r="Z308" s="925"/>
      <c r="AA308" s="326"/>
      <c r="AB308" s="1053"/>
      <c r="AC308" s="1068"/>
    </row>
    <row r="309" spans="1:35" s="2225" customFormat="1" ht="30" x14ac:dyDescent="0.25">
      <c r="A309" s="2225">
        <v>1</v>
      </c>
      <c r="B309" s="300" t="s">
        <v>180</v>
      </c>
      <c r="C309" s="408"/>
      <c r="D309" s="408"/>
      <c r="E309" s="228"/>
      <c r="F309" s="126">
        <f t="shared" si="84"/>
        <v>0</v>
      </c>
      <c r="G309" s="126"/>
      <c r="H309" s="126"/>
      <c r="I309" s="285"/>
      <c r="J309" s="285"/>
      <c r="K309" s="726"/>
      <c r="L309" s="161"/>
      <c r="M309" s="512"/>
      <c r="N309" s="161"/>
      <c r="O309" s="512"/>
      <c r="P309" s="161"/>
      <c r="Q309" s="329"/>
      <c r="R309" s="326"/>
      <c r="S309" s="329"/>
      <c r="T309" s="757"/>
      <c r="U309" s="329"/>
      <c r="V309" s="329"/>
      <c r="W309" s="329"/>
      <c r="X309" s="329"/>
      <c r="Y309" s="329"/>
      <c r="Z309" s="925"/>
      <c r="AA309" s="326"/>
      <c r="AB309" s="1053"/>
      <c r="AC309" s="1068"/>
    </row>
    <row r="310" spans="1:35" x14ac:dyDescent="0.25">
      <c r="A310" s="140">
        <v>1</v>
      </c>
      <c r="B310" s="464" t="s">
        <v>254</v>
      </c>
      <c r="C310" s="408"/>
      <c r="D310" s="408"/>
      <c r="E310" s="228"/>
      <c r="F310" s="126">
        <f t="shared" si="84"/>
        <v>0</v>
      </c>
      <c r="G310" s="127">
        <v>3</v>
      </c>
      <c r="H310" s="127" t="e">
        <f t="shared" ref="H310:H318" si="85">G310/F310*100</f>
        <v>#DIV/0!</v>
      </c>
      <c r="I310" s="285"/>
      <c r="J310" s="285"/>
      <c r="K310" s="726"/>
      <c r="L310" s="512"/>
      <c r="M310" s="512"/>
      <c r="N310" s="512"/>
      <c r="O310" s="512"/>
      <c r="P310" s="512"/>
      <c r="Q310" s="329"/>
      <c r="R310" s="326"/>
      <c r="S310" s="329"/>
      <c r="T310" s="757"/>
      <c r="U310" s="329"/>
      <c r="V310" s="329"/>
      <c r="W310" s="329"/>
      <c r="X310" s="329"/>
      <c r="Y310" s="329"/>
      <c r="Z310" s="894"/>
      <c r="AA310" s="326"/>
      <c r="AB310" s="1053"/>
      <c r="AC310" s="1068"/>
      <c r="AI310" s="140"/>
    </row>
    <row r="311" spans="1:35" ht="30" x14ac:dyDescent="0.25">
      <c r="A311" s="140">
        <v>1</v>
      </c>
      <c r="B311" s="464" t="s">
        <v>255</v>
      </c>
      <c r="C311" s="1287"/>
      <c r="D311" s="2224"/>
      <c r="E311" s="228"/>
      <c r="F311" s="126">
        <f t="shared" si="84"/>
        <v>0</v>
      </c>
      <c r="G311" s="127"/>
      <c r="H311" s="127" t="e">
        <f t="shared" si="85"/>
        <v>#DIV/0!</v>
      </c>
      <c r="I311" s="285"/>
      <c r="J311" s="285"/>
      <c r="K311" s="726"/>
      <c r="L311" s="512"/>
      <c r="M311" s="512"/>
      <c r="N311" s="512"/>
      <c r="O311" s="512"/>
      <c r="P311" s="512"/>
      <c r="Q311" s="329"/>
      <c r="R311" s="326"/>
      <c r="S311" s="329"/>
      <c r="T311" s="757"/>
      <c r="U311" s="329"/>
      <c r="V311" s="329"/>
      <c r="W311" s="329"/>
      <c r="X311" s="329"/>
      <c r="Y311" s="329"/>
      <c r="Z311" s="894"/>
      <c r="AA311" s="326"/>
      <c r="AB311" s="1053"/>
      <c r="AC311" s="1068"/>
      <c r="AI311" s="140"/>
    </row>
    <row r="312" spans="1:35" ht="30" x14ac:dyDescent="0.25">
      <c r="A312" s="140">
        <v>1</v>
      </c>
      <c r="B312" s="461" t="s">
        <v>260</v>
      </c>
      <c r="C312" s="1288"/>
      <c r="D312" s="1104"/>
      <c r="E312" s="228"/>
      <c r="F312" s="126">
        <f t="shared" si="84"/>
        <v>0</v>
      </c>
      <c r="G312" s="126"/>
      <c r="H312" s="126" t="e">
        <f t="shared" si="85"/>
        <v>#DIV/0!</v>
      </c>
      <c r="I312" s="285"/>
      <c r="J312" s="285"/>
      <c r="K312" s="1213"/>
      <c r="L312" s="1098"/>
      <c r="M312" s="1098"/>
      <c r="N312" s="1098"/>
      <c r="O312" s="1098"/>
      <c r="P312" s="1098"/>
      <c r="Q312" s="329"/>
      <c r="R312" s="326"/>
      <c r="S312" s="329">
        <f>Y312-X312-U312</f>
        <v>0</v>
      </c>
      <c r="T312" s="757"/>
      <c r="U312" s="329"/>
      <c r="V312" s="329"/>
      <c r="W312" s="329"/>
      <c r="X312" s="329"/>
      <c r="Y312" s="329"/>
      <c r="Z312" s="925"/>
      <c r="AA312" s="326"/>
      <c r="AB312" s="1053"/>
      <c r="AC312" s="1068"/>
      <c r="AI312" s="140"/>
    </row>
    <row r="313" spans="1:35" x14ac:dyDescent="0.25">
      <c r="A313" s="140">
        <v>1</v>
      </c>
      <c r="B313" s="461" t="s">
        <v>29</v>
      </c>
      <c r="C313" s="1174"/>
      <c r="D313" s="1110"/>
      <c r="E313" s="231"/>
      <c r="F313" s="126">
        <f t="shared" si="84"/>
        <v>0</v>
      </c>
      <c r="G313" s="132"/>
      <c r="H313" s="132" t="e">
        <f t="shared" si="85"/>
        <v>#DIV/0!</v>
      </c>
      <c r="I313" s="285"/>
      <c r="J313" s="285"/>
      <c r="K313" s="1213"/>
      <c r="L313" s="1098"/>
      <c r="M313" s="1098"/>
      <c r="N313" s="1098"/>
      <c r="O313" s="1098"/>
      <c r="P313" s="1098"/>
      <c r="Q313" s="329"/>
      <c r="R313" s="326"/>
      <c r="S313" s="329"/>
      <c r="T313" s="757"/>
      <c r="U313" s="329"/>
      <c r="V313" s="329"/>
      <c r="W313" s="329"/>
      <c r="X313" s="329"/>
      <c r="Y313" s="329"/>
      <c r="Z313" s="1074"/>
      <c r="AA313" s="326"/>
      <c r="AB313" s="1053"/>
      <c r="AC313" s="1068"/>
      <c r="AI313" s="140"/>
    </row>
    <row r="314" spans="1:35" x14ac:dyDescent="0.25">
      <c r="A314" s="140">
        <v>1</v>
      </c>
      <c r="B314" s="461" t="s">
        <v>30</v>
      </c>
      <c r="C314" s="1288"/>
      <c r="D314" s="1104"/>
      <c r="E314" s="228"/>
      <c r="F314" s="126">
        <f t="shared" si="84"/>
        <v>0</v>
      </c>
      <c r="G314" s="126"/>
      <c r="H314" s="126" t="e">
        <f t="shared" si="85"/>
        <v>#DIV/0!</v>
      </c>
      <c r="I314" s="285"/>
      <c r="J314" s="285"/>
      <c r="K314" s="1213"/>
      <c r="L314" s="1098"/>
      <c r="M314" s="1098"/>
      <c r="N314" s="1098"/>
      <c r="O314" s="1098"/>
      <c r="P314" s="1098"/>
      <c r="Q314" s="329"/>
      <c r="R314" s="326"/>
      <c r="S314" s="329"/>
      <c r="T314" s="757"/>
      <c r="U314" s="329"/>
      <c r="V314" s="329"/>
      <c r="W314" s="329"/>
      <c r="X314" s="329"/>
      <c r="Y314" s="329"/>
      <c r="Z314" s="925"/>
      <c r="AA314" s="326"/>
      <c r="AB314" s="1053"/>
      <c r="AC314" s="1068"/>
      <c r="AI314" s="140"/>
    </row>
    <row r="315" spans="1:35" x14ac:dyDescent="0.25">
      <c r="A315" s="140">
        <v>1</v>
      </c>
      <c r="B315" s="461" t="s">
        <v>87</v>
      </c>
      <c r="C315" s="1103"/>
      <c r="D315" s="1104"/>
      <c r="E315" s="228"/>
      <c r="F315" s="126">
        <f t="shared" si="84"/>
        <v>0</v>
      </c>
      <c r="G315" s="126"/>
      <c r="H315" s="126" t="e">
        <f t="shared" si="85"/>
        <v>#DIV/0!</v>
      </c>
      <c r="I315" s="199"/>
      <c r="J315" s="199"/>
      <c r="K315" s="1099"/>
      <c r="L315" s="1098"/>
      <c r="M315" s="1098"/>
      <c r="N315" s="1098"/>
      <c r="O315" s="1098"/>
      <c r="P315" s="1098"/>
      <c r="Q315" s="329"/>
      <c r="R315" s="326"/>
      <c r="S315" s="329"/>
      <c r="T315" s="757"/>
      <c r="U315" s="329"/>
      <c r="V315" s="329"/>
      <c r="W315" s="329"/>
      <c r="X315" s="329"/>
      <c r="Y315" s="329"/>
      <c r="Z315" s="925"/>
      <c r="AA315" s="326"/>
      <c r="AB315" s="1053"/>
      <c r="AC315" s="1068"/>
      <c r="AI315" s="140"/>
    </row>
    <row r="316" spans="1:35" x14ac:dyDescent="0.25">
      <c r="A316" s="140">
        <v>1</v>
      </c>
      <c r="B316" s="462" t="s">
        <v>89</v>
      </c>
      <c r="C316" s="435"/>
      <c r="D316" s="2223"/>
      <c r="E316" s="231"/>
      <c r="F316" s="126">
        <f t="shared" si="84"/>
        <v>0</v>
      </c>
      <c r="G316" s="132"/>
      <c r="H316" s="132" t="e">
        <f t="shared" si="85"/>
        <v>#DIV/0!</v>
      </c>
      <c r="I316" s="1112"/>
      <c r="J316" s="1112"/>
      <c r="K316" s="1175"/>
      <c r="L316" s="1176"/>
      <c r="M316" s="1176"/>
      <c r="N316" s="1176"/>
      <c r="O316" s="1176"/>
      <c r="P316" s="1176"/>
      <c r="Q316" s="330"/>
      <c r="R316" s="845"/>
      <c r="S316" s="330"/>
      <c r="T316" s="1100"/>
      <c r="U316" s="330"/>
      <c r="V316" s="330"/>
      <c r="W316" s="330"/>
      <c r="X316" s="330"/>
      <c r="Y316" s="330"/>
      <c r="Z316" s="1074"/>
      <c r="AA316" s="845"/>
      <c r="AB316" s="1053"/>
      <c r="AC316" s="1068"/>
      <c r="AI316" s="140"/>
    </row>
    <row r="317" spans="1:35" x14ac:dyDescent="0.25">
      <c r="A317" s="140">
        <v>1</v>
      </c>
      <c r="B317" s="462" t="s">
        <v>183</v>
      </c>
      <c r="C317" s="435"/>
      <c r="D317" s="2223"/>
      <c r="E317" s="231"/>
      <c r="F317" s="126">
        <f t="shared" si="84"/>
        <v>0</v>
      </c>
      <c r="G317" s="132"/>
      <c r="H317" s="132" t="e">
        <f t="shared" si="85"/>
        <v>#DIV/0!</v>
      </c>
      <c r="I317" s="1112"/>
      <c r="J317" s="1112"/>
      <c r="K317" s="1175"/>
      <c r="L317" s="1176"/>
      <c r="M317" s="1176"/>
      <c r="N317" s="1176"/>
      <c r="O317" s="1176"/>
      <c r="P317" s="1176"/>
      <c r="Q317" s="330"/>
      <c r="R317" s="845"/>
      <c r="S317" s="330">
        <f>Y317-X317-U317</f>
        <v>0</v>
      </c>
      <c r="T317" s="1100"/>
      <c r="U317" s="330"/>
      <c r="V317" s="330"/>
      <c r="W317" s="330"/>
      <c r="X317" s="330"/>
      <c r="Y317" s="330"/>
      <c r="Z317" s="1074"/>
      <c r="AA317" s="845"/>
      <c r="AB317" s="1053"/>
      <c r="AC317" s="1068"/>
      <c r="AI317" s="140"/>
    </row>
    <row r="318" spans="1:35" ht="30" x14ac:dyDescent="0.25">
      <c r="A318" s="140">
        <v>1</v>
      </c>
      <c r="B318" s="461" t="s">
        <v>70</v>
      </c>
      <c r="C318" s="408"/>
      <c r="D318" s="9"/>
      <c r="E318" s="228"/>
      <c r="F318" s="126">
        <f t="shared" si="84"/>
        <v>0</v>
      </c>
      <c r="G318" s="126"/>
      <c r="H318" s="126" t="e">
        <f t="shared" si="85"/>
        <v>#DIV/0!</v>
      </c>
      <c r="I318" s="199"/>
      <c r="J318" s="199"/>
      <c r="K318" s="1099"/>
      <c r="L318" s="1098"/>
      <c r="M318" s="1098"/>
      <c r="N318" s="1098"/>
      <c r="O318" s="1098"/>
      <c r="P318" s="1098"/>
      <c r="Q318" s="329"/>
      <c r="R318" s="326"/>
      <c r="S318" s="329">
        <f>Y318-X318-U318</f>
        <v>0</v>
      </c>
      <c r="T318" s="757"/>
      <c r="U318" s="329"/>
      <c r="V318" s="329"/>
      <c r="W318" s="329"/>
      <c r="X318" s="329"/>
      <c r="Y318" s="329"/>
      <c r="Z318" s="925"/>
      <c r="AA318" s="326"/>
      <c r="AB318" s="1053"/>
      <c r="AC318" s="1068"/>
      <c r="AI318" s="140"/>
    </row>
    <row r="319" spans="1:35" ht="30" x14ac:dyDescent="0.25">
      <c r="A319" s="140">
        <v>1</v>
      </c>
      <c r="B319" s="1177" t="s">
        <v>301</v>
      </c>
      <c r="C319" s="408"/>
      <c r="D319" s="9"/>
      <c r="E319" s="231"/>
      <c r="F319" s="127">
        <f>E319</f>
        <v>0</v>
      </c>
      <c r="G319" s="132"/>
      <c r="H319" s="126"/>
      <c r="I319" s="199"/>
      <c r="J319" s="1112"/>
      <c r="K319" s="1175"/>
      <c r="L319" s="1099"/>
      <c r="M319" s="1098"/>
      <c r="N319" s="1176"/>
      <c r="O319" s="1098"/>
      <c r="P319" s="1098"/>
      <c r="Q319" s="331"/>
      <c r="R319" s="845"/>
      <c r="S319" s="330"/>
      <c r="T319" s="1100"/>
      <c r="U319" s="330"/>
      <c r="V319" s="330"/>
      <c r="W319" s="330"/>
      <c r="X319" s="330"/>
      <c r="Y319" s="331"/>
      <c r="Z319" s="1074"/>
      <c r="AA319" s="846"/>
      <c r="AB319" s="1053"/>
      <c r="AC319" s="1068"/>
      <c r="AI319" s="140"/>
    </row>
    <row r="320" spans="1:35" ht="30" x14ac:dyDescent="0.25">
      <c r="A320" s="140">
        <v>1</v>
      </c>
      <c r="B320" s="1177" t="s">
        <v>302</v>
      </c>
      <c r="C320" s="408"/>
      <c r="D320" s="9"/>
      <c r="E320" s="231"/>
      <c r="F320" s="127">
        <f>E320</f>
        <v>0</v>
      </c>
      <c r="G320" s="132"/>
      <c r="H320" s="126"/>
      <c r="I320" s="199"/>
      <c r="J320" s="1112"/>
      <c r="K320" s="1175"/>
      <c r="L320" s="1213"/>
      <c r="M320" s="1142"/>
      <c r="N320" s="1176"/>
      <c r="O320" s="1098"/>
      <c r="P320" s="1098"/>
      <c r="Q320" s="329"/>
      <c r="R320" s="845"/>
      <c r="S320" s="330"/>
      <c r="T320" s="1100"/>
      <c r="U320" s="330"/>
      <c r="V320" s="330"/>
      <c r="W320" s="330"/>
      <c r="X320" s="330"/>
      <c r="Y320" s="329"/>
      <c r="Z320" s="1074"/>
      <c r="AA320" s="326"/>
      <c r="AB320" s="1053"/>
      <c r="AC320" s="1068"/>
      <c r="AI320" s="140"/>
    </row>
    <row r="321" spans="1:35" ht="30" x14ac:dyDescent="0.25">
      <c r="A321" s="140">
        <v>1</v>
      </c>
      <c r="B321" s="1177" t="s">
        <v>303</v>
      </c>
      <c r="C321" s="408"/>
      <c r="D321" s="9"/>
      <c r="E321" s="231"/>
      <c r="F321" s="127">
        <f>E321</f>
        <v>0</v>
      </c>
      <c r="G321" s="132"/>
      <c r="H321" s="126"/>
      <c r="I321" s="199"/>
      <c r="J321" s="1112"/>
      <c r="K321" s="1175"/>
      <c r="L321" s="1095"/>
      <c r="M321" s="1176"/>
      <c r="N321" s="1176"/>
      <c r="O321" s="1098"/>
      <c r="P321" s="1098"/>
      <c r="Q321" s="328"/>
      <c r="R321" s="845"/>
      <c r="S321" s="330"/>
      <c r="T321" s="1100"/>
      <c r="U321" s="330"/>
      <c r="V321" s="330"/>
      <c r="W321" s="330"/>
      <c r="X321" s="330"/>
      <c r="Y321" s="329"/>
      <c r="Z321" s="1074"/>
      <c r="AA321" s="326"/>
      <c r="AB321" s="1053"/>
      <c r="AC321" s="1068"/>
      <c r="AI321" s="140"/>
    </row>
    <row r="322" spans="1:35" ht="60" x14ac:dyDescent="0.25">
      <c r="A322" s="140">
        <v>1</v>
      </c>
      <c r="B322" s="1177" t="s">
        <v>308</v>
      </c>
      <c r="C322" s="408"/>
      <c r="D322" s="9"/>
      <c r="E322" s="231"/>
      <c r="F322" s="127">
        <f>E322</f>
        <v>0</v>
      </c>
      <c r="G322" s="132"/>
      <c r="H322" s="126"/>
      <c r="I322" s="199"/>
      <c r="J322" s="1112"/>
      <c r="K322" s="1175"/>
      <c r="L322" s="1099"/>
      <c r="M322" s="1098"/>
      <c r="N322" s="1176"/>
      <c r="O322" s="1098"/>
      <c r="P322" s="1098"/>
      <c r="Q322" s="328"/>
      <c r="R322" s="845"/>
      <c r="S322" s="330"/>
      <c r="T322" s="1100"/>
      <c r="U322" s="330"/>
      <c r="V322" s="330"/>
      <c r="W322" s="330"/>
      <c r="X322" s="330"/>
      <c r="Y322" s="329"/>
      <c r="Z322" s="1074"/>
      <c r="AA322" s="326"/>
      <c r="AB322" s="1053"/>
      <c r="AC322" s="1068"/>
      <c r="AI322" s="140"/>
    </row>
    <row r="323" spans="1:35" ht="75" x14ac:dyDescent="0.25">
      <c r="A323" s="140">
        <v>1</v>
      </c>
      <c r="B323" s="1177" t="s">
        <v>309</v>
      </c>
      <c r="C323" s="408"/>
      <c r="D323" s="9"/>
      <c r="E323" s="231"/>
      <c r="F323" s="127">
        <f>E323</f>
        <v>0</v>
      </c>
      <c r="G323" s="132"/>
      <c r="H323" s="126"/>
      <c r="I323" s="199"/>
      <c r="J323" s="1112"/>
      <c r="K323" s="1175"/>
      <c r="L323" s="1213"/>
      <c r="M323" s="1098"/>
      <c r="N323" s="1176"/>
      <c r="O323" s="1098"/>
      <c r="P323" s="1098"/>
      <c r="Q323" s="328"/>
      <c r="R323" s="845"/>
      <c r="S323" s="330"/>
      <c r="T323" s="1100"/>
      <c r="U323" s="330"/>
      <c r="V323" s="330"/>
      <c r="W323" s="330"/>
      <c r="X323" s="330"/>
      <c r="Y323" s="331"/>
      <c r="Z323" s="1074"/>
      <c r="AA323" s="846"/>
      <c r="AB323" s="1053"/>
      <c r="AC323" s="1068"/>
      <c r="AI323" s="140"/>
    </row>
    <row r="324" spans="1:35" ht="75" x14ac:dyDescent="0.25">
      <c r="A324" s="140">
        <v>1</v>
      </c>
      <c r="B324" s="1178" t="s">
        <v>310</v>
      </c>
      <c r="C324" s="1179"/>
      <c r="D324" s="9"/>
      <c r="E324" s="231"/>
      <c r="F324" s="1113"/>
      <c r="G324" s="132"/>
      <c r="H324" s="126"/>
      <c r="I324" s="199"/>
      <c r="J324" s="1112"/>
      <c r="K324" s="1175"/>
      <c r="L324" s="1213"/>
      <c r="M324" s="1142"/>
      <c r="N324" s="1176"/>
      <c r="O324" s="1098"/>
      <c r="P324" s="1098"/>
      <c r="Q324" s="328"/>
      <c r="R324" s="845"/>
      <c r="S324" s="330"/>
      <c r="T324" s="1100"/>
      <c r="U324" s="330"/>
      <c r="V324" s="330"/>
      <c r="W324" s="330"/>
      <c r="X324" s="330"/>
      <c r="Y324" s="330"/>
      <c r="Z324" s="1074"/>
      <c r="AA324" s="845"/>
      <c r="AB324" s="1053"/>
      <c r="AC324" s="1068"/>
      <c r="AI324" s="140"/>
    </row>
    <row r="325" spans="1:35" ht="90" x14ac:dyDescent="0.25">
      <c r="A325" s="140">
        <v>1</v>
      </c>
      <c r="B325" s="1178" t="s">
        <v>311</v>
      </c>
      <c r="C325" s="1179"/>
      <c r="D325" s="1289"/>
      <c r="E325" s="231"/>
      <c r="F325" s="1113"/>
      <c r="G325" s="132"/>
      <c r="H325" s="126"/>
      <c r="I325" s="199"/>
      <c r="J325" s="1112"/>
      <c r="K325" s="1175"/>
      <c r="L325" s="1099"/>
      <c r="M325" s="1098"/>
      <c r="N325" s="1176"/>
      <c r="O325" s="1098"/>
      <c r="P325" s="1098"/>
      <c r="Q325" s="328"/>
      <c r="R325" s="845"/>
      <c r="S325" s="330"/>
      <c r="T325" s="1100"/>
      <c r="U325" s="330"/>
      <c r="V325" s="330"/>
      <c r="W325" s="330"/>
      <c r="X325" s="330"/>
      <c r="Y325" s="329"/>
      <c r="Z325" s="1074"/>
      <c r="AA325" s="326"/>
      <c r="AB325" s="1053"/>
      <c r="AC325" s="1068"/>
      <c r="AI325" s="140"/>
    </row>
    <row r="326" spans="1:35" ht="29.25" x14ac:dyDescent="0.25">
      <c r="A326" s="140">
        <v>1</v>
      </c>
      <c r="B326" s="681" t="s">
        <v>288</v>
      </c>
      <c r="C326" s="801"/>
      <c r="D326" s="800"/>
      <c r="E326" s="685">
        <f>SUM(E319:E323)</f>
        <v>0</v>
      </c>
      <c r="F326" s="682">
        <f>SUM(F319:F323)</f>
        <v>0</v>
      </c>
      <c r="G326" s="283">
        <f>SUM(G319:G323)</f>
        <v>0</v>
      </c>
      <c r="H326" s="683"/>
      <c r="I326" s="199"/>
      <c r="J326" s="1112"/>
      <c r="K326" s="1175"/>
      <c r="L326" s="1095"/>
      <c r="M326" s="1176"/>
      <c r="N326" s="1176"/>
      <c r="O326" s="1098"/>
      <c r="P326" s="1098"/>
      <c r="Q326" s="328"/>
      <c r="R326" s="841"/>
      <c r="S326" s="330">
        <f>Y326-X326-U326</f>
        <v>0</v>
      </c>
      <c r="T326" s="1100"/>
      <c r="U326" s="330"/>
      <c r="V326" s="330">
        <f>S326-R326</f>
        <v>0</v>
      </c>
      <c r="W326" s="330"/>
      <c r="X326" s="330"/>
      <c r="Y326" s="330"/>
      <c r="Z326" s="890"/>
      <c r="AA326" s="845"/>
      <c r="AB326" s="1053"/>
      <c r="AC326" s="1068"/>
      <c r="AI326" s="140"/>
    </row>
    <row r="327" spans="1:35" x14ac:dyDescent="0.25">
      <c r="A327" s="140">
        <v>1</v>
      </c>
      <c r="B327" s="459" t="s">
        <v>256</v>
      </c>
      <c r="C327" s="408"/>
      <c r="D327" s="9"/>
      <c r="E327" s="231">
        <f>E283</f>
        <v>0</v>
      </c>
      <c r="F327" s="126">
        <f>F283</f>
        <v>0</v>
      </c>
      <c r="G327" s="132">
        <f>G283</f>
        <v>23</v>
      </c>
      <c r="H327" s="126" t="e">
        <f t="shared" ref="H327:H333" si="86">G327/F327*100</f>
        <v>#DIV/0!</v>
      </c>
      <c r="I327" s="199"/>
      <c r="J327" s="1112"/>
      <c r="K327" s="1175"/>
      <c r="L327" s="1099"/>
      <c r="M327" s="1098"/>
      <c r="N327" s="1176"/>
      <c r="O327" s="1098"/>
      <c r="P327" s="1098"/>
      <c r="Q327" s="331"/>
      <c r="R327" s="845"/>
      <c r="S327" s="330"/>
      <c r="T327" s="1100"/>
      <c r="U327" s="330"/>
      <c r="V327" s="330"/>
      <c r="W327" s="330"/>
      <c r="X327" s="330"/>
      <c r="Y327" s="329"/>
      <c r="Z327" s="1074"/>
      <c r="AA327" s="326"/>
      <c r="AB327" s="1053"/>
      <c r="AC327" s="1068"/>
      <c r="AI327" s="140"/>
    </row>
    <row r="328" spans="1:35" ht="29.25" x14ac:dyDescent="0.25">
      <c r="A328" s="140">
        <v>1</v>
      </c>
      <c r="B328" s="459" t="s">
        <v>257</v>
      </c>
      <c r="C328" s="1290"/>
      <c r="D328" s="9"/>
      <c r="E328" s="231">
        <f>E294</f>
        <v>0</v>
      </c>
      <c r="F328" s="132">
        <f>F294</f>
        <v>0</v>
      </c>
      <c r="G328" s="132">
        <f>G294</f>
        <v>0</v>
      </c>
      <c r="H328" s="126" t="e">
        <f t="shared" si="86"/>
        <v>#DIV/0!</v>
      </c>
      <c r="I328" s="199"/>
      <c r="J328" s="1112"/>
      <c r="K328" s="1175"/>
      <c r="L328" s="1176"/>
      <c r="M328" s="1098"/>
      <c r="N328" s="1176"/>
      <c r="O328" s="1180"/>
      <c r="P328" s="1094"/>
      <c r="Q328" s="330"/>
      <c r="R328" s="845"/>
      <c r="S328" s="330"/>
      <c r="T328" s="1100"/>
      <c r="U328" s="330"/>
      <c r="V328" s="330"/>
      <c r="W328" s="330"/>
      <c r="X328" s="330"/>
      <c r="Y328" s="330"/>
      <c r="Z328" s="1074"/>
      <c r="AA328" s="845"/>
      <c r="AB328" s="1053"/>
      <c r="AC328" s="1068"/>
      <c r="AI328" s="140"/>
    </row>
    <row r="329" spans="1:35" ht="29.25" x14ac:dyDescent="0.25">
      <c r="A329" s="140">
        <v>1</v>
      </c>
      <c r="B329" s="459" t="s">
        <v>258</v>
      </c>
      <c r="C329" s="1291"/>
      <c r="D329" s="1289"/>
      <c r="E329" s="1292">
        <f>E298+E296</f>
        <v>0</v>
      </c>
      <c r="F329" s="131">
        <f>F298+F296</f>
        <v>0</v>
      </c>
      <c r="G329" s="131">
        <f>G298+G296</f>
        <v>78</v>
      </c>
      <c r="H329" s="1081" t="e">
        <f t="shared" si="86"/>
        <v>#DIV/0!</v>
      </c>
      <c r="I329" s="1181"/>
      <c r="J329" s="1183"/>
      <c r="K329" s="1293"/>
      <c r="L329" s="1293"/>
      <c r="M329" s="1293"/>
      <c r="N329" s="1293"/>
      <c r="O329" s="1293"/>
      <c r="P329" s="1180"/>
      <c r="Q329" s="336"/>
      <c r="R329" s="884">
        <f>Q329/12*$B$4</f>
        <v>0</v>
      </c>
      <c r="S329" s="336">
        <f>Y329-X329-U329</f>
        <v>107.40912</v>
      </c>
      <c r="T329" s="1116"/>
      <c r="U329" s="336"/>
      <c r="V329" s="336"/>
      <c r="W329" s="336"/>
      <c r="X329" s="336"/>
      <c r="Y329" s="336">
        <v>107.40912</v>
      </c>
      <c r="Z329" s="1086"/>
      <c r="AA329" s="848"/>
      <c r="AB329" s="1053"/>
      <c r="AC329" s="1068"/>
      <c r="AI329" s="140"/>
    </row>
    <row r="330" spans="1:35" x14ac:dyDescent="0.25">
      <c r="A330" s="140">
        <v>1</v>
      </c>
      <c r="B330" s="460" t="s">
        <v>133</v>
      </c>
      <c r="C330" s="1118"/>
      <c r="D330" s="1119"/>
      <c r="E330" s="18">
        <f>E329+E328*2.6+E327</f>
        <v>0</v>
      </c>
      <c r="F330" s="10">
        <f>F329+F328*2.6+F327</f>
        <v>0</v>
      </c>
      <c r="G330" s="10">
        <f>G329+G328*2.6+G327</f>
        <v>101</v>
      </c>
      <c r="H330" s="10" t="e">
        <f t="shared" si="86"/>
        <v>#DIV/0!</v>
      </c>
      <c r="I330" s="8"/>
      <c r="J330" s="8"/>
      <c r="K330" s="1170"/>
      <c r="L330" s="35"/>
      <c r="M330" s="7"/>
      <c r="N330" s="1170"/>
      <c r="O330" s="1170"/>
      <c r="P330" s="1170"/>
      <c r="Q330" s="327">
        <f>Q329+Q299+Q283</f>
        <v>0</v>
      </c>
      <c r="R330" s="855">
        <f>R329+R299+R283+R291</f>
        <v>0</v>
      </c>
      <c r="S330" s="336">
        <f>Y330-X330-U330</f>
        <v>123.01674</v>
      </c>
      <c r="T330" s="761">
        <f t="shared" ref="T330:X330" si="87">T329+T299+T283++T326+T291</f>
        <v>0</v>
      </c>
      <c r="U330" s="327">
        <f t="shared" si="87"/>
        <v>19.862480000000001</v>
      </c>
      <c r="V330" s="327"/>
      <c r="W330" s="327">
        <f t="shared" si="87"/>
        <v>0</v>
      </c>
      <c r="X330" s="327">
        <f t="shared" si="87"/>
        <v>0</v>
      </c>
      <c r="Y330" s="327">
        <f>Y329+Y299+Y282+Y326+Y291</f>
        <v>142.87922</v>
      </c>
      <c r="Z330" s="891"/>
      <c r="AA330" s="850"/>
      <c r="AB330" s="1053"/>
      <c r="AC330" s="1068"/>
      <c r="AI330" s="140"/>
    </row>
    <row r="331" spans="1:35" s="2225" customFormat="1" ht="31.5" x14ac:dyDescent="0.25">
      <c r="A331" s="2225">
        <v>1</v>
      </c>
      <c r="B331" s="36" t="s">
        <v>245</v>
      </c>
      <c r="C331" s="3030"/>
      <c r="D331" s="1482"/>
      <c r="E331" s="228"/>
      <c r="F331" s="126">
        <f>ROUND(E331/12*$B$4,0)</f>
        <v>0</v>
      </c>
      <c r="G331" s="132"/>
      <c r="H331" s="126" t="e">
        <f t="shared" si="86"/>
        <v>#DIV/0!</v>
      </c>
      <c r="I331" s="1136"/>
      <c r="J331" s="155"/>
      <c r="K331" s="1128"/>
      <c r="L331" s="281"/>
      <c r="M331" s="745"/>
      <c r="N331" s="281"/>
      <c r="O331" s="1281"/>
      <c r="P331" s="281"/>
      <c r="Q331" s="329"/>
      <c r="R331" s="326"/>
      <c r="S331" s="329"/>
      <c r="T331" s="757"/>
      <c r="U331" s="329"/>
      <c r="V331" s="329"/>
      <c r="W331" s="329"/>
      <c r="X331" s="329"/>
      <c r="Y331" s="329"/>
      <c r="Z331" s="3229"/>
      <c r="AA331" s="846"/>
      <c r="AB331" s="1053"/>
      <c r="AC331" s="1068"/>
    </row>
    <row r="332" spans="1:35" s="2225" customFormat="1" ht="31.5" x14ac:dyDescent="0.25">
      <c r="A332" s="2225">
        <v>1</v>
      </c>
      <c r="B332" s="36" t="s">
        <v>408</v>
      </c>
      <c r="C332" s="430"/>
      <c r="D332" s="128"/>
      <c r="E332" s="228"/>
      <c r="F332" s="126">
        <f>ROUND(E332/12*$B$4,0)</f>
        <v>0</v>
      </c>
      <c r="G332" s="132"/>
      <c r="H332" s="126" t="e">
        <f t="shared" si="86"/>
        <v>#DIV/0!</v>
      </c>
      <c r="I332" s="1136"/>
      <c r="J332" s="155"/>
      <c r="K332" s="1128"/>
      <c r="L332" s="281"/>
      <c r="M332" s="745"/>
      <c r="N332" s="281"/>
      <c r="O332" s="1281"/>
      <c r="P332" s="281"/>
      <c r="Q332" s="329"/>
      <c r="R332" s="326"/>
      <c r="S332" s="329"/>
      <c r="T332" s="757"/>
      <c r="U332" s="329"/>
      <c r="V332" s="329"/>
      <c r="W332" s="329"/>
      <c r="X332" s="329"/>
      <c r="Y332" s="329"/>
      <c r="Z332" s="1327"/>
      <c r="AA332" s="326"/>
      <c r="AB332" s="1053"/>
      <c r="AC332" s="1068"/>
    </row>
    <row r="333" spans="1:35" s="150" customFormat="1" x14ac:dyDescent="0.25">
      <c r="A333" s="150">
        <v>1</v>
      </c>
      <c r="B333" s="1132" t="s">
        <v>206</v>
      </c>
      <c r="C333" s="430"/>
      <c r="D333" s="1227"/>
      <c r="E333" s="239">
        <f>SUM(E331:E332)</f>
        <v>0</v>
      </c>
      <c r="F333" s="512">
        <f>SUM(F331:F332)</f>
        <v>0</v>
      </c>
      <c r="G333" s="161">
        <f>SUM(G331:G332)</f>
        <v>0</v>
      </c>
      <c r="H333" s="512" t="e">
        <f t="shared" si="86"/>
        <v>#DIV/0!</v>
      </c>
      <c r="I333" s="1236"/>
      <c r="J333" s="199"/>
      <c r="K333" s="1099"/>
      <c r="L333" s="1176"/>
      <c r="M333" s="130"/>
      <c r="N333" s="1176"/>
      <c r="O333" s="3001"/>
      <c r="P333" s="1176"/>
      <c r="Q333" s="329"/>
      <c r="R333" s="326">
        <f t="shared" ref="R333" si="88">Q333/12*$B$4</f>
        <v>0</v>
      </c>
      <c r="S333" s="329">
        <f t="shared" ref="S333:S341" si="89">Y333-X333-U333</f>
        <v>0</v>
      </c>
      <c r="T333" s="757"/>
      <c r="U333" s="329"/>
      <c r="V333" s="329">
        <f>S333-R333</f>
        <v>0</v>
      </c>
      <c r="W333" s="329"/>
      <c r="X333" s="329"/>
      <c r="Y333" s="329"/>
      <c r="Z333" s="890"/>
      <c r="AA333" s="846"/>
      <c r="AB333" s="1053"/>
      <c r="AC333" s="1068"/>
    </row>
    <row r="334" spans="1:35" x14ac:dyDescent="0.25">
      <c r="A334" s="140">
        <v>1</v>
      </c>
      <c r="B334" s="141" t="s">
        <v>28</v>
      </c>
      <c r="C334" s="431"/>
      <c r="D334" s="2"/>
      <c r="E334" s="228"/>
      <c r="F334" s="126"/>
      <c r="G334" s="132"/>
      <c r="H334" s="126"/>
      <c r="I334" s="1136"/>
      <c r="J334" s="155"/>
      <c r="K334" s="1128"/>
      <c r="L334" s="281"/>
      <c r="M334" s="745"/>
      <c r="N334" s="281"/>
      <c r="O334" s="1281"/>
      <c r="P334" s="281"/>
      <c r="Q334" s="329"/>
      <c r="R334" s="326"/>
      <c r="S334" s="329">
        <f t="shared" si="89"/>
        <v>0</v>
      </c>
      <c r="T334" s="757"/>
      <c r="U334" s="329"/>
      <c r="V334" s="329"/>
      <c r="W334" s="329"/>
      <c r="X334" s="329"/>
      <c r="Y334" s="329"/>
      <c r="Z334" s="900"/>
      <c r="AA334" s="326"/>
      <c r="AB334" s="1053"/>
      <c r="AC334" s="1068"/>
      <c r="AI334" s="140"/>
    </row>
    <row r="335" spans="1:35" x14ac:dyDescent="0.25">
      <c r="A335" s="140">
        <v>1</v>
      </c>
      <c r="B335" s="1186" t="s">
        <v>124</v>
      </c>
      <c r="C335" s="1016"/>
      <c r="D335" s="1294">
        <v>300</v>
      </c>
      <c r="E335" s="228"/>
      <c r="F335" s="126">
        <f>ROUND(E335/12*$B$4,0)</f>
        <v>0</v>
      </c>
      <c r="G335" s="132"/>
      <c r="H335" s="126" t="e">
        <f>G335/F335*100</f>
        <v>#DIV/0!</v>
      </c>
      <c r="I335" s="1136"/>
      <c r="J335" s="155" t="e">
        <f>M335/G335</f>
        <v>#DIV/0!</v>
      </c>
      <c r="K335" s="1128">
        <f>ROUND(E335*I335,0)</f>
        <v>0</v>
      </c>
      <c r="L335" s="281">
        <f>K335/12*$B$4</f>
        <v>0</v>
      </c>
      <c r="M335" s="745"/>
      <c r="N335" s="281" t="e">
        <f>M335/L335*100</f>
        <v>#DIV/0!</v>
      </c>
      <c r="O335" s="1281">
        <f>ROUND(K335/D335,0)</f>
        <v>0</v>
      </c>
      <c r="P335" s="281" t="e">
        <f>M335/$B$4*12/O335</f>
        <v>#DIV/0!</v>
      </c>
      <c r="Q335" s="329"/>
      <c r="R335" s="326"/>
      <c r="S335" s="329">
        <f t="shared" si="89"/>
        <v>0</v>
      </c>
      <c r="T335" s="757"/>
      <c r="U335" s="329"/>
      <c r="V335" s="329">
        <f>S335-R335</f>
        <v>0</v>
      </c>
      <c r="W335" s="329"/>
      <c r="X335" s="329"/>
      <c r="Y335" s="329"/>
      <c r="Z335" s="1074"/>
      <c r="AA335" s="326"/>
      <c r="AB335" s="1053"/>
      <c r="AC335" s="1068"/>
      <c r="AI335" s="140"/>
    </row>
    <row r="336" spans="1:35" x14ac:dyDescent="0.25">
      <c r="A336" s="140">
        <v>1</v>
      </c>
      <c r="B336" s="1186" t="s">
        <v>210</v>
      </c>
      <c r="C336" s="1016"/>
      <c r="D336" s="1294">
        <v>300</v>
      </c>
      <c r="E336" s="228"/>
      <c r="F336" s="126">
        <f>ROUND(E336/12*$B$4,0)</f>
        <v>0</v>
      </c>
      <c r="G336" s="126">
        <v>1</v>
      </c>
      <c r="H336" s="1081" t="e">
        <f>G336/F336*100</f>
        <v>#DIV/0!</v>
      </c>
      <c r="I336" s="1295"/>
      <c r="J336" s="321">
        <f>M336/G336</f>
        <v>1</v>
      </c>
      <c r="K336" s="1071">
        <f>ROUND(E336*I336,0)</f>
        <v>0</v>
      </c>
      <c r="L336" s="156">
        <f>K336/12*$B$4</f>
        <v>0</v>
      </c>
      <c r="M336" s="281">
        <v>1</v>
      </c>
      <c r="N336" s="156" t="e">
        <f>M336/L336*100</f>
        <v>#DIV/0!</v>
      </c>
      <c r="O336" s="156">
        <f>ROUND(K336/D336,0)</f>
        <v>0</v>
      </c>
      <c r="P336" s="156" t="e">
        <f>M336/$B$4*12/O336</f>
        <v>#DIV/0!</v>
      </c>
      <c r="Q336" s="329"/>
      <c r="R336" s="326"/>
      <c r="S336" s="329">
        <f t="shared" si="89"/>
        <v>0</v>
      </c>
      <c r="T336" s="757"/>
      <c r="U336" s="329"/>
      <c r="V336" s="329"/>
      <c r="W336" s="329"/>
      <c r="X336" s="329"/>
      <c r="Y336" s="329"/>
      <c r="Z336" s="925"/>
      <c r="AA336" s="326"/>
      <c r="AB336" s="1053"/>
      <c r="AC336" s="1068"/>
      <c r="AI336" s="140"/>
    </row>
    <row r="337" spans="1:35" x14ac:dyDescent="0.25">
      <c r="A337" s="140">
        <v>1</v>
      </c>
      <c r="B337" s="1186" t="s">
        <v>62</v>
      </c>
      <c r="C337" s="3089"/>
      <c r="D337" s="1296">
        <v>300</v>
      </c>
      <c r="E337" s="398"/>
      <c r="F337" s="132">
        <f>ROUND(E337/12*$B$4,0)</f>
        <v>0</v>
      </c>
      <c r="G337" s="1297"/>
      <c r="H337" s="132" t="e">
        <f>G337/F337*100</f>
        <v>#DIV/0!</v>
      </c>
      <c r="I337" s="1144"/>
      <c r="J337" s="1078" t="e">
        <f>M337/G337</f>
        <v>#DIV/0!</v>
      </c>
      <c r="K337" s="1079">
        <f>ROUND(E337*I337,0)</f>
        <v>0</v>
      </c>
      <c r="L337" s="281">
        <f>K337/12*$B$4</f>
        <v>0</v>
      </c>
      <c r="M337" s="281"/>
      <c r="N337" s="281" t="e">
        <f>M337/L337*100</f>
        <v>#DIV/0!</v>
      </c>
      <c r="O337" s="1079">
        <f>ROUND(K337/D337,0)</f>
        <v>0</v>
      </c>
      <c r="P337" s="281" t="e">
        <f>M337/$B$4*12/O337</f>
        <v>#DIV/0!</v>
      </c>
      <c r="Q337" s="330"/>
      <c r="R337" s="845"/>
      <c r="S337" s="330">
        <f t="shared" si="89"/>
        <v>0</v>
      </c>
      <c r="T337" s="1100"/>
      <c r="U337" s="330"/>
      <c r="V337" s="330"/>
      <c r="W337" s="330"/>
      <c r="X337" s="330"/>
      <c r="Y337" s="330"/>
      <c r="Z337" s="1298"/>
      <c r="AA337" s="845"/>
      <c r="AB337" s="1053"/>
      <c r="AC337" s="1068"/>
      <c r="AI337" s="140"/>
    </row>
    <row r="338" spans="1:35" x14ac:dyDescent="0.25">
      <c r="A338" s="140">
        <v>1</v>
      </c>
      <c r="B338" s="1299" t="s">
        <v>74</v>
      </c>
      <c r="C338" s="1300"/>
      <c r="D338" s="1301"/>
      <c r="E338" s="18">
        <f>SUM(E335:E337)</f>
        <v>0</v>
      </c>
      <c r="F338" s="10">
        <f>SUM(F335:F337)</f>
        <v>0</v>
      </c>
      <c r="G338" s="10">
        <f>SUM(G335:G337)</f>
        <v>1</v>
      </c>
      <c r="H338" s="10" t="e">
        <f>G338/F338*100</f>
        <v>#DIV/0!</v>
      </c>
      <c r="I338" s="8">
        <f>IF(E338=0,0,K338/E338)</f>
        <v>0</v>
      </c>
      <c r="J338" s="8">
        <f>M338/G338</f>
        <v>1</v>
      </c>
      <c r="K338" s="7">
        <f>SUM(K335:K337)</f>
        <v>0</v>
      </c>
      <c r="L338" s="7">
        <f>SUM(L335:L337)</f>
        <v>0</v>
      </c>
      <c r="M338" s="7">
        <f>SUM(M335:M337)</f>
        <v>1</v>
      </c>
      <c r="N338" s="1172" t="e">
        <f>M338/L338*100</f>
        <v>#DIV/0!</v>
      </c>
      <c r="O338" s="7">
        <f>SUM(O335:O337)</f>
        <v>0</v>
      </c>
      <c r="P338" s="1172" t="e">
        <f>M338/$B$4*12/O338</f>
        <v>#DIV/0!</v>
      </c>
      <c r="Q338" s="327"/>
      <c r="R338" s="850"/>
      <c r="S338" s="327">
        <f t="shared" si="89"/>
        <v>0</v>
      </c>
      <c r="T338" s="761"/>
      <c r="U338" s="327"/>
      <c r="V338" s="327"/>
      <c r="W338" s="327"/>
      <c r="X338" s="327"/>
      <c r="Y338" s="327"/>
      <c r="Z338" s="891"/>
      <c r="AA338" s="850"/>
      <c r="AB338" s="1053"/>
      <c r="AC338" s="1068"/>
      <c r="AI338" s="140"/>
    </row>
    <row r="339" spans="1:35" ht="30" x14ac:dyDescent="0.25">
      <c r="A339" s="140">
        <v>1</v>
      </c>
      <c r="B339" s="1302" t="s">
        <v>122</v>
      </c>
      <c r="C339" s="1303"/>
      <c r="D339" s="1304"/>
      <c r="E339" s="744"/>
      <c r="F339" s="745"/>
      <c r="G339" s="745"/>
      <c r="H339" s="745"/>
      <c r="I339" s="285"/>
      <c r="J339" s="285"/>
      <c r="K339" s="1084"/>
      <c r="L339" s="1084"/>
      <c r="M339" s="1084"/>
      <c r="N339" s="1084"/>
      <c r="O339" s="1084"/>
      <c r="P339" s="1084"/>
      <c r="Q339" s="328"/>
      <c r="R339" s="368"/>
      <c r="S339" s="328">
        <f t="shared" si="89"/>
        <v>0</v>
      </c>
      <c r="T339" s="760"/>
      <c r="U339" s="328"/>
      <c r="V339" s="328"/>
      <c r="W339" s="328"/>
      <c r="X339" s="328"/>
      <c r="Y339" s="328"/>
      <c r="Z339" s="900"/>
      <c r="AA339" s="368"/>
      <c r="AB339" s="1053"/>
      <c r="AC339" s="1068"/>
      <c r="AI339" s="140"/>
    </row>
    <row r="340" spans="1:35" x14ac:dyDescent="0.25">
      <c r="A340" s="140">
        <v>1</v>
      </c>
      <c r="B340" s="135" t="s">
        <v>159</v>
      </c>
      <c r="C340" s="435"/>
      <c r="D340" s="1305">
        <v>240</v>
      </c>
      <c r="E340" s="231"/>
      <c r="F340" s="126">
        <f>ROUND(E340/12*$B$4,0)</f>
        <v>0</v>
      </c>
      <c r="G340" s="127"/>
      <c r="H340" s="126" t="e">
        <f>G340/F340*100</f>
        <v>#DIV/0!</v>
      </c>
      <c r="I340" s="1136"/>
      <c r="J340" s="155" t="e">
        <f>M340/G340</f>
        <v>#DIV/0!</v>
      </c>
      <c r="K340" s="1128">
        <f>ROUND(E340*I340,0)</f>
        <v>0</v>
      </c>
      <c r="L340" s="281">
        <f>K340/12*$B$4</f>
        <v>0</v>
      </c>
      <c r="M340" s="156"/>
      <c r="N340" s="281" t="e">
        <f>M340/L340*100</f>
        <v>#DIV/0!</v>
      </c>
      <c r="O340" s="156">
        <f>ROUND(K340/D340,0)</f>
        <v>0</v>
      </c>
      <c r="P340" s="156" t="e">
        <f>M340/$B$4*12/O340</f>
        <v>#DIV/0!</v>
      </c>
      <c r="Q340" s="329"/>
      <c r="R340" s="326"/>
      <c r="S340" s="329">
        <f t="shared" si="89"/>
        <v>0</v>
      </c>
      <c r="T340" s="757"/>
      <c r="U340" s="329"/>
      <c r="V340" s="329"/>
      <c r="W340" s="329"/>
      <c r="X340" s="329"/>
      <c r="Y340" s="329"/>
      <c r="Z340" s="894"/>
      <c r="AA340" s="326"/>
      <c r="AB340" s="1053"/>
      <c r="AC340" s="1068"/>
      <c r="AI340" s="140"/>
    </row>
    <row r="341" spans="1:35" s="150" customFormat="1" x14ac:dyDescent="0.25">
      <c r="A341" s="140">
        <v>1</v>
      </c>
      <c r="B341" s="9" t="s">
        <v>6</v>
      </c>
      <c r="C341" s="435"/>
      <c r="D341" s="1305">
        <v>240</v>
      </c>
      <c r="E341" s="231"/>
      <c r="F341" s="132">
        <f>ROUND(E341/12*$B$4,0)</f>
        <v>0</v>
      </c>
      <c r="G341" s="132"/>
      <c r="H341" s="132" t="e">
        <f>G341/F341*100</f>
        <v>#DIV/0!</v>
      </c>
      <c r="I341" s="1144"/>
      <c r="J341" s="1078" t="e">
        <f>M341/G341</f>
        <v>#DIV/0!</v>
      </c>
      <c r="K341" s="281">
        <f>ROUND(E341*I341,0)</f>
        <v>0</v>
      </c>
      <c r="L341" s="281">
        <f>K341/12*$B$4</f>
        <v>0</v>
      </c>
      <c r="M341" s="156"/>
      <c r="N341" s="281" t="e">
        <f>M341/L341*100</f>
        <v>#DIV/0!</v>
      </c>
      <c r="O341" s="281">
        <f>ROUND(K341/D341,0)</f>
        <v>0</v>
      </c>
      <c r="P341" s="281" t="e">
        <f>M341/$B$4*12/O341</f>
        <v>#DIV/0!</v>
      </c>
      <c r="Q341" s="329"/>
      <c r="R341" s="845"/>
      <c r="S341" s="330">
        <f t="shared" si="89"/>
        <v>0</v>
      </c>
      <c r="T341" s="757"/>
      <c r="U341" s="330"/>
      <c r="V341" s="330"/>
      <c r="W341" s="329"/>
      <c r="X341" s="329"/>
      <c r="Y341" s="330"/>
      <c r="Z341" s="1074"/>
      <c r="AA341" s="845"/>
      <c r="AB341" s="1053"/>
      <c r="AC341" s="1068"/>
    </row>
    <row r="342" spans="1:35" s="150" customFormat="1" x14ac:dyDescent="0.25">
      <c r="A342" s="2225">
        <v>1</v>
      </c>
      <c r="B342" s="2223" t="s">
        <v>403</v>
      </c>
      <c r="C342" s="724"/>
      <c r="D342" s="2909">
        <v>240</v>
      </c>
      <c r="E342" s="1292"/>
      <c r="F342" s="131">
        <f>ROUND(E342/12*$B$4,0)</f>
        <v>0</v>
      </c>
      <c r="G342" s="131"/>
      <c r="H342" s="131" t="e">
        <f>G342/F342*100</f>
        <v>#DIV/0!</v>
      </c>
      <c r="I342" s="2910"/>
      <c r="J342" s="1082" t="e">
        <f>M342/G342</f>
        <v>#DIV/0!</v>
      </c>
      <c r="K342" s="1083">
        <f>ROUND(E342*I342,0)</f>
        <v>0</v>
      </c>
      <c r="L342" s="1083">
        <f>K342/12*$B$4</f>
        <v>0</v>
      </c>
      <c r="M342" s="1070"/>
      <c r="N342" s="1083" t="e">
        <f>M342/L342*100</f>
        <v>#DIV/0!</v>
      </c>
      <c r="O342" s="1083">
        <f>ROUND(K342/D342,0)</f>
        <v>0</v>
      </c>
      <c r="P342" s="1083" t="e">
        <f>M342/$B$4*12/O342</f>
        <v>#DIV/0!</v>
      </c>
      <c r="Q342" s="331"/>
      <c r="R342" s="848"/>
      <c r="S342" s="336"/>
      <c r="T342" s="1250"/>
      <c r="U342" s="336"/>
      <c r="V342" s="336"/>
      <c r="W342" s="331"/>
      <c r="X342" s="331"/>
      <c r="Y342" s="336"/>
      <c r="Z342" s="1033"/>
      <c r="AA342" s="846"/>
      <c r="AB342" s="1053"/>
      <c r="AC342" s="1068"/>
    </row>
    <row r="343" spans="1:35" x14ac:dyDescent="0.25">
      <c r="A343" s="140">
        <v>1</v>
      </c>
      <c r="B343" s="1306" t="s">
        <v>174</v>
      </c>
      <c r="C343" s="1307"/>
      <c r="D343" s="1306"/>
      <c r="E343" s="18">
        <f>SUM(E340:E342)</f>
        <v>0</v>
      </c>
      <c r="F343" s="10">
        <f>SUM(F340:F342)</f>
        <v>0</v>
      </c>
      <c r="G343" s="10">
        <f>SUM(G340:G342)</f>
        <v>0</v>
      </c>
      <c r="H343" s="37" t="e">
        <f>G343/F343*100</f>
        <v>#DIV/0!</v>
      </c>
      <c r="I343" s="8">
        <f>IF(E343=0,0,K343/E343)</f>
        <v>0</v>
      </c>
      <c r="J343" s="1308" t="e">
        <f>M343/G343</f>
        <v>#DIV/0!</v>
      </c>
      <c r="K343" s="1089">
        <f>SUM(K340:K342)</f>
        <v>0</v>
      </c>
      <c r="L343" s="1089">
        <f>SUM(L340:L342)</f>
        <v>0</v>
      </c>
      <c r="M343" s="1089">
        <f>SUM(M340:M342)</f>
        <v>0</v>
      </c>
      <c r="N343" s="1172" t="e">
        <f>M343/L343*100</f>
        <v>#DIV/0!</v>
      </c>
      <c r="O343" s="1089">
        <f>SUM(O340:O342)</f>
        <v>0</v>
      </c>
      <c r="P343" s="1172" t="e">
        <f>M343/$B$4*12/O343</f>
        <v>#DIV/0!</v>
      </c>
      <c r="Q343" s="327"/>
      <c r="R343" s="850"/>
      <c r="S343" s="327">
        <f>Y343-X343-U343</f>
        <v>0</v>
      </c>
      <c r="T343" s="761"/>
      <c r="U343" s="327"/>
      <c r="V343" s="327"/>
      <c r="W343" s="327"/>
      <c r="X343" s="327"/>
      <c r="Y343" s="327"/>
      <c r="Z343" s="891"/>
      <c r="AA343" s="850"/>
      <c r="AB343" s="1053"/>
      <c r="AC343" s="1068"/>
      <c r="AI343" s="140"/>
    </row>
    <row r="344" spans="1:35" ht="30" thickBot="1" x14ac:dyDescent="0.3">
      <c r="A344" s="140">
        <v>1</v>
      </c>
      <c r="B344" s="1257" t="s">
        <v>193</v>
      </c>
      <c r="C344" s="1257"/>
      <c r="D344" s="1257"/>
      <c r="E344" s="33">
        <f>SUM(E343,E338)</f>
        <v>0</v>
      </c>
      <c r="F344" s="7">
        <f>SUM(F343,F338)</f>
        <v>0</v>
      </c>
      <c r="G344" s="7">
        <f>SUM(G343,G338)</f>
        <v>1</v>
      </c>
      <c r="H344" s="7" t="e">
        <f>G344/F344*100</f>
        <v>#DIV/0!</v>
      </c>
      <c r="I344" s="8">
        <f>IF(E344=0,0,K344/E344)</f>
        <v>0</v>
      </c>
      <c r="J344" s="8">
        <f>M344/G344</f>
        <v>1</v>
      </c>
      <c r="K344" s="7">
        <f>SUM(K343,K338)</f>
        <v>0</v>
      </c>
      <c r="L344" s="7">
        <f>SUM(L343,L338)</f>
        <v>0</v>
      </c>
      <c r="M344" s="7">
        <f>SUM(M343,M338)</f>
        <v>1</v>
      </c>
      <c r="N344" s="1172" t="e">
        <f>M344/L344*100</f>
        <v>#DIV/0!</v>
      </c>
      <c r="O344" s="1172">
        <f>SUM(O343,O338)</f>
        <v>0</v>
      </c>
      <c r="P344" s="1172" t="e">
        <f>M344/$B$4*12/O344</f>
        <v>#DIV/0!</v>
      </c>
      <c r="Q344" s="327"/>
      <c r="R344" s="841">
        <f t="shared" ref="R344" si="90">Q344/12*$B$4</f>
        <v>0</v>
      </c>
      <c r="S344" s="327">
        <f>Y344-X344-U344</f>
        <v>71.298609999999996</v>
      </c>
      <c r="T344" s="761"/>
      <c r="U344" s="327"/>
      <c r="V344" s="327"/>
      <c r="W344" s="327"/>
      <c r="X344" s="327"/>
      <c r="Y344" s="327">
        <v>71.298609999999996</v>
      </c>
      <c r="Z344" s="1091"/>
      <c r="AA344" s="850"/>
      <c r="AB344" s="1053"/>
      <c r="AC344" s="1068"/>
      <c r="AI344" s="140"/>
    </row>
    <row r="345" spans="1:35" ht="16.5" thickBot="1" x14ac:dyDescent="0.3">
      <c r="A345" s="140">
        <v>1</v>
      </c>
      <c r="B345" s="1158" t="s">
        <v>273</v>
      </c>
      <c r="C345" s="1309"/>
      <c r="D345" s="1266"/>
      <c r="E345" s="1310"/>
      <c r="F345" s="1311"/>
      <c r="G345" s="1311"/>
      <c r="H345" s="1311"/>
      <c r="I345" s="1206"/>
      <c r="J345" s="1206"/>
      <c r="K345" s="1162"/>
      <c r="L345" s="1206"/>
      <c r="M345" s="1206">
        <f>SUM(M280,M330,M344)</f>
        <v>254</v>
      </c>
      <c r="N345" s="1206"/>
      <c r="O345" s="1206"/>
      <c r="P345" s="1162"/>
      <c r="Q345" s="335">
        <f t="shared" ref="Q345:Y345" si="91">SUM(Q344,Q330,Q280,Q333)</f>
        <v>0</v>
      </c>
      <c r="R345" s="847">
        <f t="shared" si="91"/>
        <v>0</v>
      </c>
      <c r="S345" s="335">
        <f t="shared" si="91"/>
        <v>3645.7582399999992</v>
      </c>
      <c r="T345" s="762">
        <f t="shared" si="91"/>
        <v>0</v>
      </c>
      <c r="U345" s="335">
        <f t="shared" si="91"/>
        <v>10.118480000000002</v>
      </c>
      <c r="V345" s="335">
        <f t="shared" si="91"/>
        <v>0</v>
      </c>
      <c r="W345" s="335">
        <f t="shared" si="91"/>
        <v>0</v>
      </c>
      <c r="X345" s="335">
        <f t="shared" si="91"/>
        <v>0</v>
      </c>
      <c r="Y345" s="335">
        <f t="shared" si="91"/>
        <v>3655.8767199999993</v>
      </c>
      <c r="Z345" s="1312"/>
      <c r="AA345" s="847">
        <f>SUM(AA344,AA330,AA280,AA333)</f>
        <v>0</v>
      </c>
      <c r="AB345" s="1053"/>
      <c r="AC345" s="1068"/>
      <c r="AI345" s="140"/>
    </row>
    <row r="346" spans="1:35" x14ac:dyDescent="0.25">
      <c r="A346" s="140">
        <v>1</v>
      </c>
      <c r="B346" s="1166"/>
      <c r="C346" s="1167"/>
      <c r="D346" s="1166"/>
      <c r="E346" s="1075"/>
      <c r="F346" s="129"/>
      <c r="G346" s="129"/>
      <c r="H346" s="129"/>
      <c r="I346" s="1131"/>
      <c r="J346" s="1131"/>
      <c r="K346" s="1123"/>
      <c r="L346" s="1084"/>
      <c r="M346" s="1084"/>
      <c r="N346" s="1084"/>
      <c r="O346" s="1084"/>
      <c r="P346" s="1084"/>
      <c r="Q346" s="328"/>
      <c r="R346" s="368"/>
      <c r="S346" s="328"/>
      <c r="T346" s="760"/>
      <c r="U346" s="328"/>
      <c r="V346" s="328"/>
      <c r="W346" s="328"/>
      <c r="X346" s="328"/>
      <c r="Y346" s="328"/>
      <c r="Z346" s="1124"/>
      <c r="AA346" s="368"/>
      <c r="AB346" s="1053"/>
      <c r="AC346" s="1068"/>
      <c r="AI346" s="140"/>
    </row>
    <row r="347" spans="1:35" ht="43.5" x14ac:dyDescent="0.25">
      <c r="A347" s="140">
        <v>1</v>
      </c>
      <c r="B347" s="1058" t="s">
        <v>342</v>
      </c>
      <c r="C347" s="1058"/>
      <c r="D347" s="12"/>
      <c r="E347" s="219"/>
      <c r="F347" s="126"/>
      <c r="G347" s="126"/>
      <c r="H347" s="126"/>
      <c r="I347" s="155"/>
      <c r="J347" s="155"/>
      <c r="K347" s="1128"/>
      <c r="L347" s="156"/>
      <c r="M347" s="156"/>
      <c r="N347" s="156"/>
      <c r="O347" s="156"/>
      <c r="P347" s="156"/>
      <c r="Q347" s="329"/>
      <c r="R347" s="326"/>
      <c r="S347" s="329"/>
      <c r="T347" s="757"/>
      <c r="U347" s="329"/>
      <c r="V347" s="329"/>
      <c r="W347" s="329"/>
      <c r="X347" s="329"/>
      <c r="Y347" s="329"/>
      <c r="Z347" s="925"/>
      <c r="AA347" s="326"/>
      <c r="AB347" s="1053"/>
      <c r="AC347" s="1068"/>
      <c r="AI347" s="140"/>
    </row>
    <row r="348" spans="1:35" x14ac:dyDescent="0.25">
      <c r="A348" s="140">
        <v>1</v>
      </c>
      <c r="B348" s="1064" t="s">
        <v>5</v>
      </c>
      <c r="C348" s="1065"/>
      <c r="D348" s="1064"/>
      <c r="E348" s="219"/>
      <c r="F348" s="126"/>
      <c r="G348" s="126"/>
      <c r="H348" s="126"/>
      <c r="I348" s="155"/>
      <c r="J348" s="155"/>
      <c r="K348" s="1128"/>
      <c r="L348" s="156"/>
      <c r="M348" s="156"/>
      <c r="N348" s="156"/>
      <c r="O348" s="156"/>
      <c r="P348" s="156"/>
      <c r="Q348" s="329"/>
      <c r="R348" s="326"/>
      <c r="S348" s="329">
        <f>Y348-X348-U348</f>
        <v>0</v>
      </c>
      <c r="T348" s="757"/>
      <c r="U348" s="329"/>
      <c r="V348" s="329"/>
      <c r="W348" s="329"/>
      <c r="X348" s="329"/>
      <c r="Y348" s="329"/>
      <c r="Z348" s="925"/>
      <c r="AA348" s="326"/>
      <c r="AB348" s="1053"/>
      <c r="AC348" s="1068"/>
      <c r="AI348" s="140"/>
    </row>
    <row r="349" spans="1:35" s="2225" customFormat="1" ht="30" x14ac:dyDescent="0.25">
      <c r="A349" s="2225">
        <v>1</v>
      </c>
      <c r="B349" s="11" t="s">
        <v>482</v>
      </c>
      <c r="C349" s="1066" t="s">
        <v>252</v>
      </c>
      <c r="D349" s="11">
        <v>340</v>
      </c>
      <c r="E349" s="219"/>
      <c r="F349" s="126">
        <f t="shared" ref="F349:F360" si="92">E349/12*$B$4</f>
        <v>0</v>
      </c>
      <c r="G349" s="126">
        <v>2</v>
      </c>
      <c r="H349" s="126"/>
      <c r="I349" s="1313"/>
      <c r="J349" s="155"/>
      <c r="K349" s="1128"/>
      <c r="L349" s="156"/>
      <c r="M349" s="156">
        <v>20</v>
      </c>
      <c r="N349" s="156" t="e">
        <f t="shared" ref="N349:N361" si="93">M349/L349*100</f>
        <v>#DIV/0!</v>
      </c>
      <c r="O349" s="1234">
        <f t="shared" ref="O349:O360" si="94">ROUND(K349/D349,0)</f>
        <v>0</v>
      </c>
      <c r="P349" s="156" t="e">
        <f t="shared" ref="P349:P361" si="95">M349/$B$4*12/O349</f>
        <v>#DIV/0!</v>
      </c>
      <c r="Q349" s="329"/>
      <c r="R349" s="326"/>
      <c r="S349" s="329"/>
      <c r="T349" s="757"/>
      <c r="U349" s="329"/>
      <c r="V349" s="329"/>
      <c r="W349" s="329"/>
      <c r="X349" s="329"/>
      <c r="Y349" s="329"/>
      <c r="Z349" s="925"/>
      <c r="AA349" s="326"/>
      <c r="AB349" s="1053"/>
      <c r="AC349" s="1068"/>
    </row>
    <row r="350" spans="1:35" ht="30" x14ac:dyDescent="0.25">
      <c r="A350" s="140">
        <v>1</v>
      </c>
      <c r="B350" s="208" t="s">
        <v>598</v>
      </c>
      <c r="C350" s="1066" t="s">
        <v>252</v>
      </c>
      <c r="D350" s="11">
        <v>340</v>
      </c>
      <c r="E350" s="219"/>
      <c r="F350" s="126">
        <f t="shared" si="92"/>
        <v>0</v>
      </c>
      <c r="G350" s="126"/>
      <c r="H350" s="126" t="e">
        <f t="shared" ref="H350:H364" si="96">G350/F350*100</f>
        <v>#DIV/0!</v>
      </c>
      <c r="I350" s="1313"/>
      <c r="J350" s="155" t="e">
        <f t="shared" ref="J350:J361" si="97">M350/G350</f>
        <v>#DIV/0!</v>
      </c>
      <c r="K350" s="1128">
        <f t="shared" ref="K350:K358" si="98">ROUND(E350*I350,0)</f>
        <v>0</v>
      </c>
      <c r="L350" s="156">
        <f t="shared" ref="L350:L358" si="99">K350/12*$B$4</f>
        <v>0</v>
      </c>
      <c r="M350" s="156"/>
      <c r="N350" s="156" t="e">
        <f t="shared" si="93"/>
        <v>#DIV/0!</v>
      </c>
      <c r="O350" s="1234">
        <f t="shared" si="94"/>
        <v>0</v>
      </c>
      <c r="P350" s="156" t="e">
        <f t="shared" si="95"/>
        <v>#DIV/0!</v>
      </c>
      <c r="Q350" s="329"/>
      <c r="R350" s="326"/>
      <c r="S350" s="329">
        <f>Y350-X350-U350</f>
        <v>0</v>
      </c>
      <c r="T350" s="757"/>
      <c r="U350" s="329"/>
      <c r="V350" s="329"/>
      <c r="W350" s="329"/>
      <c r="X350" s="329"/>
      <c r="Y350" s="329"/>
      <c r="Z350" s="925"/>
      <c r="AA350" s="326"/>
      <c r="AB350" s="1053"/>
      <c r="AC350" s="1068"/>
      <c r="AI350" s="140"/>
    </row>
    <row r="351" spans="1:35" ht="30" customHeight="1" x14ac:dyDescent="0.25">
      <c r="A351" s="140">
        <v>1</v>
      </c>
      <c r="B351" s="208" t="s">
        <v>483</v>
      </c>
      <c r="C351" s="1066" t="s">
        <v>252</v>
      </c>
      <c r="D351" s="11">
        <v>340</v>
      </c>
      <c r="E351" s="219"/>
      <c r="F351" s="126">
        <f t="shared" si="92"/>
        <v>0</v>
      </c>
      <c r="G351" s="126"/>
      <c r="H351" s="126" t="e">
        <f t="shared" si="96"/>
        <v>#DIV/0!</v>
      </c>
      <c r="I351" s="1313"/>
      <c r="J351" s="155" t="e">
        <f t="shared" si="97"/>
        <v>#DIV/0!</v>
      </c>
      <c r="K351" s="1128">
        <f t="shared" si="98"/>
        <v>0</v>
      </c>
      <c r="L351" s="156">
        <f t="shared" si="99"/>
        <v>0</v>
      </c>
      <c r="M351" s="156"/>
      <c r="N351" s="156" t="e">
        <f t="shared" si="93"/>
        <v>#DIV/0!</v>
      </c>
      <c r="O351" s="1234">
        <f t="shared" si="94"/>
        <v>0</v>
      </c>
      <c r="P351" s="156" t="e">
        <f t="shared" si="95"/>
        <v>#DIV/0!</v>
      </c>
      <c r="Q351" s="329"/>
      <c r="R351" s="326"/>
      <c r="S351" s="329">
        <f>Y351-X351-U351</f>
        <v>0</v>
      </c>
      <c r="T351" s="757"/>
      <c r="U351" s="329"/>
      <c r="V351" s="329"/>
      <c r="W351" s="329"/>
      <c r="X351" s="329"/>
      <c r="Y351" s="329"/>
      <c r="Z351" s="925"/>
      <c r="AA351" s="326"/>
      <c r="AB351" s="1053"/>
      <c r="AC351" s="1068"/>
      <c r="AI351" s="140"/>
    </row>
    <row r="352" spans="1:35" s="2225" customFormat="1" ht="33" customHeight="1" x14ac:dyDescent="0.25">
      <c r="A352" s="2225">
        <v>1</v>
      </c>
      <c r="B352" s="208" t="s">
        <v>654</v>
      </c>
      <c r="C352" s="1066" t="s">
        <v>252</v>
      </c>
      <c r="D352" s="11">
        <v>340</v>
      </c>
      <c r="E352" s="219"/>
      <c r="F352" s="126">
        <f t="shared" si="92"/>
        <v>0</v>
      </c>
      <c r="G352" s="126"/>
      <c r="H352" s="126" t="e">
        <f t="shared" si="96"/>
        <v>#DIV/0!</v>
      </c>
      <c r="I352" s="1313"/>
      <c r="J352" s="155" t="e">
        <f t="shared" si="97"/>
        <v>#DIV/0!</v>
      </c>
      <c r="K352" s="1128">
        <f t="shared" si="98"/>
        <v>0</v>
      </c>
      <c r="L352" s="156">
        <f t="shared" si="99"/>
        <v>0</v>
      </c>
      <c r="M352" s="156"/>
      <c r="N352" s="156" t="e">
        <f t="shared" si="93"/>
        <v>#DIV/0!</v>
      </c>
      <c r="O352" s="1234">
        <f t="shared" si="94"/>
        <v>0</v>
      </c>
      <c r="P352" s="156" t="e">
        <f t="shared" si="95"/>
        <v>#DIV/0!</v>
      </c>
      <c r="Q352" s="329"/>
      <c r="R352" s="326"/>
      <c r="S352" s="329"/>
      <c r="T352" s="757"/>
      <c r="U352" s="329"/>
      <c r="V352" s="329"/>
      <c r="W352" s="329"/>
      <c r="X352" s="329"/>
      <c r="Y352" s="329"/>
      <c r="Z352" s="925"/>
      <c r="AA352" s="326"/>
      <c r="AB352" s="1053"/>
      <c r="AC352" s="1068"/>
    </row>
    <row r="353" spans="1:35" s="2225" customFormat="1" ht="51.75" customHeight="1" x14ac:dyDescent="0.25">
      <c r="A353" s="2225">
        <v>1</v>
      </c>
      <c r="B353" s="208" t="s">
        <v>575</v>
      </c>
      <c r="C353" s="1066" t="s">
        <v>252</v>
      </c>
      <c r="D353" s="11">
        <v>340</v>
      </c>
      <c r="E353" s="219"/>
      <c r="F353" s="126">
        <f t="shared" si="92"/>
        <v>0</v>
      </c>
      <c r="G353" s="126"/>
      <c r="H353" s="126" t="e">
        <f t="shared" si="96"/>
        <v>#DIV/0!</v>
      </c>
      <c r="I353" s="1313"/>
      <c r="J353" s="155" t="e">
        <f t="shared" si="97"/>
        <v>#DIV/0!</v>
      </c>
      <c r="K353" s="1128">
        <f t="shared" si="98"/>
        <v>0</v>
      </c>
      <c r="L353" s="156">
        <f t="shared" si="99"/>
        <v>0</v>
      </c>
      <c r="M353" s="156"/>
      <c r="N353" s="156" t="e">
        <f t="shared" si="93"/>
        <v>#DIV/0!</v>
      </c>
      <c r="O353" s="1234">
        <f t="shared" si="94"/>
        <v>0</v>
      </c>
      <c r="P353" s="156" t="e">
        <f t="shared" si="95"/>
        <v>#DIV/0!</v>
      </c>
      <c r="Q353" s="329"/>
      <c r="R353" s="326"/>
      <c r="S353" s="329"/>
      <c r="T353" s="757"/>
      <c r="U353" s="329"/>
      <c r="V353" s="329"/>
      <c r="W353" s="329"/>
      <c r="X353" s="329"/>
      <c r="Y353" s="329"/>
      <c r="Z353" s="925"/>
      <c r="AA353" s="326"/>
      <c r="AB353" s="1053"/>
      <c r="AC353" s="1068"/>
    </row>
    <row r="354" spans="1:35" ht="30" x14ac:dyDescent="0.25">
      <c r="A354" s="140">
        <v>1</v>
      </c>
      <c r="B354" s="208" t="s">
        <v>484</v>
      </c>
      <c r="C354" s="1066" t="s">
        <v>252</v>
      </c>
      <c r="D354" s="11">
        <v>340</v>
      </c>
      <c r="E354" s="219"/>
      <c r="F354" s="126">
        <f t="shared" si="92"/>
        <v>0</v>
      </c>
      <c r="G354" s="126">
        <v>3</v>
      </c>
      <c r="H354" s="126"/>
      <c r="I354" s="1313"/>
      <c r="J354" s="155"/>
      <c r="K354" s="1128"/>
      <c r="L354" s="156"/>
      <c r="M354" s="156">
        <v>43</v>
      </c>
      <c r="N354" s="156" t="e">
        <f t="shared" si="93"/>
        <v>#DIV/0!</v>
      </c>
      <c r="O354" s="1234">
        <f t="shared" si="94"/>
        <v>0</v>
      </c>
      <c r="P354" s="156" t="e">
        <f t="shared" si="95"/>
        <v>#DIV/0!</v>
      </c>
      <c r="Q354" s="329"/>
      <c r="R354" s="326"/>
      <c r="S354" s="329">
        <f>Y354-X354-U354</f>
        <v>0</v>
      </c>
      <c r="T354" s="757"/>
      <c r="U354" s="329"/>
      <c r="V354" s="329"/>
      <c r="W354" s="329"/>
      <c r="X354" s="329"/>
      <c r="Y354" s="329"/>
      <c r="Z354" s="925"/>
      <c r="AA354" s="326"/>
      <c r="AB354" s="1053"/>
      <c r="AC354" s="1068"/>
      <c r="AI354" s="140"/>
    </row>
    <row r="355" spans="1:35" ht="30" x14ac:dyDescent="0.25">
      <c r="A355" s="140">
        <v>1</v>
      </c>
      <c r="B355" s="208" t="s">
        <v>485</v>
      </c>
      <c r="C355" s="1066" t="s">
        <v>252</v>
      </c>
      <c r="D355" s="11">
        <v>340</v>
      </c>
      <c r="E355" s="219"/>
      <c r="F355" s="126">
        <f t="shared" si="92"/>
        <v>0</v>
      </c>
      <c r="G355" s="126">
        <v>1</v>
      </c>
      <c r="H355" s="126"/>
      <c r="I355" s="1313"/>
      <c r="J355" s="155"/>
      <c r="K355" s="1128"/>
      <c r="L355" s="156"/>
      <c r="M355" s="156">
        <v>25</v>
      </c>
      <c r="N355" s="156" t="e">
        <f t="shared" si="93"/>
        <v>#DIV/0!</v>
      </c>
      <c r="O355" s="1234">
        <f t="shared" si="94"/>
        <v>0</v>
      </c>
      <c r="P355" s="156" t="e">
        <f t="shared" si="95"/>
        <v>#DIV/0!</v>
      </c>
      <c r="Q355" s="329"/>
      <c r="R355" s="326"/>
      <c r="S355" s="329">
        <f>Y355-X355-U355</f>
        <v>0</v>
      </c>
      <c r="T355" s="757"/>
      <c r="U355" s="329"/>
      <c r="V355" s="329"/>
      <c r="W355" s="329"/>
      <c r="X355" s="329"/>
      <c r="Y355" s="329"/>
      <c r="Z355" s="925"/>
      <c r="AA355" s="326"/>
      <c r="AB355" s="1053"/>
      <c r="AC355" s="1068"/>
      <c r="AI355" s="140"/>
    </row>
    <row r="356" spans="1:35" s="2225" customFormat="1" ht="30" x14ac:dyDescent="0.25">
      <c r="A356" s="2225">
        <v>1</v>
      </c>
      <c r="B356" s="208" t="s">
        <v>486</v>
      </c>
      <c r="C356" s="1066" t="s">
        <v>252</v>
      </c>
      <c r="D356" s="11">
        <v>340</v>
      </c>
      <c r="E356" s="219"/>
      <c r="F356" s="126">
        <f t="shared" si="92"/>
        <v>0</v>
      </c>
      <c r="G356" s="126">
        <v>5</v>
      </c>
      <c r="H356" s="126"/>
      <c r="I356" s="1313"/>
      <c r="J356" s="155"/>
      <c r="K356" s="1128"/>
      <c r="L356" s="156"/>
      <c r="M356" s="156">
        <v>78</v>
      </c>
      <c r="N356" s="156" t="e">
        <f t="shared" si="93"/>
        <v>#DIV/0!</v>
      </c>
      <c r="O356" s="1234">
        <f t="shared" si="94"/>
        <v>0</v>
      </c>
      <c r="P356" s="156" t="e">
        <f t="shared" si="95"/>
        <v>#DIV/0!</v>
      </c>
      <c r="Q356" s="329"/>
      <c r="R356" s="326"/>
      <c r="S356" s="329"/>
      <c r="T356" s="757"/>
      <c r="U356" s="329"/>
      <c r="V356" s="329"/>
      <c r="W356" s="329"/>
      <c r="X356" s="329"/>
      <c r="Y356" s="329"/>
      <c r="Z356" s="925"/>
      <c r="AA356" s="326"/>
      <c r="AB356" s="1053"/>
      <c r="AC356" s="1068"/>
    </row>
    <row r="357" spans="1:35" s="2225" customFormat="1" ht="45" x14ac:dyDescent="0.25">
      <c r="A357" s="2225">
        <v>1</v>
      </c>
      <c r="B357" s="208" t="s">
        <v>576</v>
      </c>
      <c r="C357" s="1066" t="s">
        <v>252</v>
      </c>
      <c r="D357" s="11">
        <v>340</v>
      </c>
      <c r="E357" s="219"/>
      <c r="F357" s="126">
        <f t="shared" si="92"/>
        <v>0</v>
      </c>
      <c r="G357" s="126">
        <v>2</v>
      </c>
      <c r="H357" s="126"/>
      <c r="I357" s="1313"/>
      <c r="J357" s="155"/>
      <c r="K357" s="1128"/>
      <c r="L357" s="156"/>
      <c r="M357" s="156">
        <v>35</v>
      </c>
      <c r="N357" s="156" t="e">
        <f t="shared" si="93"/>
        <v>#DIV/0!</v>
      </c>
      <c r="O357" s="1234">
        <f t="shared" si="94"/>
        <v>0</v>
      </c>
      <c r="P357" s="156" t="e">
        <f t="shared" si="95"/>
        <v>#DIV/0!</v>
      </c>
      <c r="Q357" s="329"/>
      <c r="R357" s="326"/>
      <c r="S357" s="329"/>
      <c r="T357" s="757"/>
      <c r="U357" s="329"/>
      <c r="V357" s="329"/>
      <c r="W357" s="329"/>
      <c r="X357" s="329"/>
      <c r="Y357" s="329"/>
      <c r="Z357" s="925"/>
      <c r="AA357" s="326"/>
      <c r="AB357" s="1053"/>
      <c r="AC357" s="1068"/>
    </row>
    <row r="358" spans="1:35" ht="30" x14ac:dyDescent="0.25">
      <c r="A358" s="140">
        <v>1</v>
      </c>
      <c r="B358" s="208" t="s">
        <v>577</v>
      </c>
      <c r="C358" s="1066" t="s">
        <v>252</v>
      </c>
      <c r="D358" s="144">
        <v>340</v>
      </c>
      <c r="E358" s="219"/>
      <c r="F358" s="126">
        <f t="shared" si="92"/>
        <v>0</v>
      </c>
      <c r="G358" s="126"/>
      <c r="H358" s="126" t="e">
        <f t="shared" si="96"/>
        <v>#DIV/0!</v>
      </c>
      <c r="I358" s="1313"/>
      <c r="J358" s="155" t="e">
        <f t="shared" si="97"/>
        <v>#DIV/0!</v>
      </c>
      <c r="K358" s="1128">
        <f t="shared" si="98"/>
        <v>0</v>
      </c>
      <c r="L358" s="156">
        <f t="shared" si="99"/>
        <v>0</v>
      </c>
      <c r="M358" s="156"/>
      <c r="N358" s="156" t="e">
        <f t="shared" si="93"/>
        <v>#DIV/0!</v>
      </c>
      <c r="O358" s="1234">
        <f t="shared" si="94"/>
        <v>0</v>
      </c>
      <c r="P358" s="156" t="e">
        <f t="shared" si="95"/>
        <v>#DIV/0!</v>
      </c>
      <c r="Q358" s="329"/>
      <c r="R358" s="326"/>
      <c r="S358" s="329">
        <f>Y358-X358-U358</f>
        <v>0</v>
      </c>
      <c r="T358" s="757"/>
      <c r="U358" s="329"/>
      <c r="V358" s="329"/>
      <c r="W358" s="329"/>
      <c r="X358" s="329"/>
      <c r="Y358" s="329"/>
      <c r="Z358" s="925"/>
      <c r="AA358" s="326"/>
      <c r="AB358" s="1053"/>
      <c r="AC358" s="1068"/>
      <c r="AI358" s="140"/>
    </row>
    <row r="359" spans="1:35" s="2225" customFormat="1" ht="30" x14ac:dyDescent="0.25">
      <c r="A359" s="2225">
        <v>1</v>
      </c>
      <c r="B359" s="208" t="s">
        <v>578</v>
      </c>
      <c r="C359" s="1066" t="s">
        <v>252</v>
      </c>
      <c r="D359" s="144">
        <v>340</v>
      </c>
      <c r="E359" s="219"/>
      <c r="F359" s="126">
        <f t="shared" si="92"/>
        <v>0</v>
      </c>
      <c r="G359" s="126">
        <v>2</v>
      </c>
      <c r="H359" s="126"/>
      <c r="I359" s="1313"/>
      <c r="J359" s="155"/>
      <c r="K359" s="1128"/>
      <c r="L359" s="156"/>
      <c r="M359" s="156">
        <v>78</v>
      </c>
      <c r="N359" s="156" t="e">
        <f t="shared" si="93"/>
        <v>#DIV/0!</v>
      </c>
      <c r="O359" s="1234">
        <f t="shared" si="94"/>
        <v>0</v>
      </c>
      <c r="P359" s="156" t="e">
        <f t="shared" si="95"/>
        <v>#DIV/0!</v>
      </c>
      <c r="Q359" s="330"/>
      <c r="R359" s="845"/>
      <c r="S359" s="330"/>
      <c r="T359" s="1100"/>
      <c r="U359" s="330"/>
      <c r="V359" s="330"/>
      <c r="W359" s="330"/>
      <c r="X359" s="330"/>
      <c r="Y359" s="330"/>
      <c r="Z359" s="1074"/>
      <c r="AA359" s="845"/>
      <c r="AB359" s="1053"/>
      <c r="AC359" s="1068"/>
    </row>
    <row r="360" spans="1:35" ht="30" x14ac:dyDescent="0.25">
      <c r="A360" s="140">
        <v>1</v>
      </c>
      <c r="B360" s="208" t="s">
        <v>487</v>
      </c>
      <c r="C360" s="1066" t="s">
        <v>252</v>
      </c>
      <c r="D360" s="1077">
        <v>340</v>
      </c>
      <c r="E360" s="229"/>
      <c r="F360" s="132">
        <f t="shared" si="92"/>
        <v>0</v>
      </c>
      <c r="G360" s="132">
        <v>4</v>
      </c>
      <c r="H360" s="132"/>
      <c r="I360" s="1314"/>
      <c r="J360" s="1078"/>
      <c r="K360" s="1079"/>
      <c r="L360" s="281"/>
      <c r="M360" s="281">
        <v>58</v>
      </c>
      <c r="N360" s="281" t="e">
        <f t="shared" si="93"/>
        <v>#DIV/0!</v>
      </c>
      <c r="O360" s="281">
        <f t="shared" si="94"/>
        <v>0</v>
      </c>
      <c r="P360" s="281" t="e">
        <f t="shared" si="95"/>
        <v>#DIV/0!</v>
      </c>
      <c r="Q360" s="330"/>
      <c r="R360" s="845"/>
      <c r="S360" s="330">
        <f>Y360-X360-U360</f>
        <v>0</v>
      </c>
      <c r="T360" s="1100"/>
      <c r="U360" s="330"/>
      <c r="V360" s="330"/>
      <c r="W360" s="330"/>
      <c r="X360" s="330"/>
      <c r="Y360" s="330"/>
      <c r="Z360" s="1074"/>
      <c r="AA360" s="845"/>
      <c r="AB360" s="1053"/>
      <c r="AC360" s="1068"/>
      <c r="AI360" s="140"/>
    </row>
    <row r="361" spans="1:35" ht="29.25" x14ac:dyDescent="0.25">
      <c r="A361" s="140">
        <v>1</v>
      </c>
      <c r="B361" s="1087" t="s">
        <v>7</v>
      </c>
      <c r="C361" s="1088"/>
      <c r="D361" s="1087"/>
      <c r="E361" s="33">
        <f>SUM(E349:E360)</f>
        <v>0</v>
      </c>
      <c r="F361" s="7">
        <f>SUM(F349:F360)</f>
        <v>0</v>
      </c>
      <c r="G361" s="7">
        <f>SUM(G349:G360)</f>
        <v>19</v>
      </c>
      <c r="H361" s="7" t="e">
        <f t="shared" si="96"/>
        <v>#DIV/0!</v>
      </c>
      <c r="I361" s="8">
        <f>IF(E361=0,0,K361/E361)</f>
        <v>0</v>
      </c>
      <c r="J361" s="8">
        <f t="shared" si="97"/>
        <v>17.736842105263158</v>
      </c>
      <c r="K361" s="1170">
        <f>SUM(K349:K360)</f>
        <v>0</v>
      </c>
      <c r="L361" s="7">
        <f>SUM(L349:L360)</f>
        <v>0</v>
      </c>
      <c r="M361" s="7">
        <f>SUM(M349:M360)</f>
        <v>337</v>
      </c>
      <c r="N361" s="1172" t="e">
        <f t="shared" si="93"/>
        <v>#DIV/0!</v>
      </c>
      <c r="O361" s="184">
        <f>SUM(O349:O360)</f>
        <v>0</v>
      </c>
      <c r="P361" s="1172" t="e">
        <f t="shared" si="95"/>
        <v>#DIV/0!</v>
      </c>
      <c r="Q361" s="327"/>
      <c r="R361" s="843">
        <f t="shared" ref="R361:R364" si="100">Q361/12*$B$4</f>
        <v>0</v>
      </c>
      <c r="S361" s="327">
        <f>Y361-X361-U361-T361</f>
        <v>3774.99748</v>
      </c>
      <c r="T361" s="761"/>
      <c r="U361" s="327"/>
      <c r="V361" s="327"/>
      <c r="W361" s="327"/>
      <c r="X361" s="327"/>
      <c r="Y361" s="327">
        <v>3774.99748</v>
      </c>
      <c r="Z361" s="1091"/>
      <c r="AA361" s="850"/>
      <c r="AB361" s="1053"/>
      <c r="AC361" s="1068"/>
      <c r="AI361" s="140"/>
    </row>
    <row r="362" spans="1:35" ht="29.25" x14ac:dyDescent="0.25">
      <c r="A362" s="140">
        <v>1</v>
      </c>
      <c r="B362" s="559" t="s">
        <v>488</v>
      </c>
      <c r="C362" s="797"/>
      <c r="D362" s="1093"/>
      <c r="E362" s="258"/>
      <c r="F362" s="1212">
        <f>E362/12*$B$4</f>
        <v>0</v>
      </c>
      <c r="G362" s="1093"/>
      <c r="H362" s="1093" t="e">
        <f t="shared" si="96"/>
        <v>#DIV/0!</v>
      </c>
      <c r="I362" s="285"/>
      <c r="J362" s="285"/>
      <c r="K362" s="726"/>
      <c r="L362" s="1093"/>
      <c r="M362" s="1093"/>
      <c r="N362" s="1094"/>
      <c r="O362" s="1315"/>
      <c r="P362" s="1094"/>
      <c r="Q362" s="328"/>
      <c r="R362" s="844">
        <f t="shared" si="100"/>
        <v>0</v>
      </c>
      <c r="S362" s="328"/>
      <c r="T362" s="760"/>
      <c r="U362" s="328"/>
      <c r="V362" s="328"/>
      <c r="W362" s="328"/>
      <c r="X362" s="328"/>
      <c r="Y362" s="328"/>
      <c r="Z362" s="899"/>
      <c r="AA362" s="368"/>
      <c r="AB362" s="1053"/>
      <c r="AC362" s="1068"/>
      <c r="AI362" s="140"/>
    </row>
    <row r="363" spans="1:35" s="2225" customFormat="1" ht="29.25" x14ac:dyDescent="0.25">
      <c r="A363" s="2225">
        <v>1</v>
      </c>
      <c r="B363" s="3264" t="s">
        <v>489</v>
      </c>
      <c r="C363" s="797"/>
      <c r="D363" s="1093"/>
      <c r="E363" s="258"/>
      <c r="F363" s="1093">
        <f>E363/12*$B$4</f>
        <v>0</v>
      </c>
      <c r="G363" s="1093"/>
      <c r="H363" s="1093" t="e">
        <f t="shared" si="96"/>
        <v>#DIV/0!</v>
      </c>
      <c r="I363" s="285"/>
      <c r="J363" s="285"/>
      <c r="K363" s="726"/>
      <c r="L363" s="1093"/>
      <c r="M363" s="1093"/>
      <c r="N363" s="1094"/>
      <c r="O363" s="1240"/>
      <c r="P363" s="1094"/>
      <c r="Q363" s="328"/>
      <c r="R363" s="1043">
        <f t="shared" si="100"/>
        <v>0</v>
      </c>
      <c r="S363" s="328"/>
      <c r="T363" s="760"/>
      <c r="U363" s="328"/>
      <c r="V363" s="328"/>
      <c r="W363" s="328"/>
      <c r="X363" s="328"/>
      <c r="Y363" s="328"/>
      <c r="Z363" s="899"/>
      <c r="AA363" s="368"/>
      <c r="AB363" s="1053"/>
      <c r="AC363" s="1068"/>
    </row>
    <row r="364" spans="1:35" s="2225" customFormat="1" x14ac:dyDescent="0.25">
      <c r="A364" s="2225">
        <v>1</v>
      </c>
      <c r="B364" s="3264" t="s">
        <v>579</v>
      </c>
      <c r="C364" s="797"/>
      <c r="D364" s="1093"/>
      <c r="E364" s="258">
        <f>E363+E362</f>
        <v>0</v>
      </c>
      <c r="F364" s="1093">
        <f>F363+F362</f>
        <v>0</v>
      </c>
      <c r="G364" s="1093">
        <f>G363+G362</f>
        <v>0</v>
      </c>
      <c r="H364" s="1093" t="e">
        <f t="shared" si="96"/>
        <v>#DIV/0!</v>
      </c>
      <c r="I364" s="285"/>
      <c r="J364" s="285"/>
      <c r="K364" s="726"/>
      <c r="L364" s="1093"/>
      <c r="M364" s="1093">
        <f>M363+M362</f>
        <v>0</v>
      </c>
      <c r="N364" s="1094"/>
      <c r="O364" s="1240"/>
      <c r="P364" s="1094"/>
      <c r="Q364" s="328">
        <f>Q363+Q362</f>
        <v>0</v>
      </c>
      <c r="R364" s="1043">
        <f t="shared" si="100"/>
        <v>0</v>
      </c>
      <c r="S364" s="328">
        <f>Y364-X364-U364-T364</f>
        <v>0</v>
      </c>
      <c r="T364" s="760"/>
      <c r="U364" s="328"/>
      <c r="V364" s="328">
        <f>S364-R364</f>
        <v>0</v>
      </c>
      <c r="W364" s="328"/>
      <c r="X364" s="328"/>
      <c r="Y364" s="328">
        <f>Y363+Y362</f>
        <v>0</v>
      </c>
      <c r="Z364" s="899"/>
      <c r="AA364" s="368"/>
      <c r="AB364" s="1053"/>
      <c r="AC364" s="1068"/>
    </row>
    <row r="365" spans="1:35" x14ac:dyDescent="0.25">
      <c r="A365" s="140">
        <v>1</v>
      </c>
      <c r="B365" s="455" t="s">
        <v>191</v>
      </c>
      <c r="C365" s="1316"/>
      <c r="D365" s="1097"/>
      <c r="E365" s="259"/>
      <c r="F365" s="1093"/>
      <c r="G365" s="512"/>
      <c r="H365" s="512"/>
      <c r="I365" s="199"/>
      <c r="J365" s="199"/>
      <c r="K365" s="1284"/>
      <c r="L365" s="512"/>
      <c r="M365" s="512"/>
      <c r="N365" s="512"/>
      <c r="O365" s="512"/>
      <c r="P365" s="512"/>
      <c r="Q365" s="329"/>
      <c r="R365" s="841">
        <f>Q365/12*$B$4</f>
        <v>0</v>
      </c>
      <c r="S365" s="328">
        <f>Y365-X365-U365-T365</f>
        <v>49.164239999999999</v>
      </c>
      <c r="T365" s="757"/>
      <c r="U365" s="329"/>
      <c r="V365" s="329"/>
      <c r="W365" s="329"/>
      <c r="X365" s="329"/>
      <c r="Y365" s="329">
        <v>49.164239999999999</v>
      </c>
      <c r="Z365" s="898"/>
      <c r="AA365" s="326"/>
      <c r="AB365" s="1053"/>
      <c r="AC365" s="1068"/>
      <c r="AI365" s="140"/>
    </row>
    <row r="366" spans="1:35" s="2225" customFormat="1" ht="104.25" x14ac:dyDescent="0.25">
      <c r="B366" s="310" t="s">
        <v>568</v>
      </c>
      <c r="C366" s="1316"/>
      <c r="D366" s="1097"/>
      <c r="E366" s="258">
        <f>E367+E368</f>
        <v>0</v>
      </c>
      <c r="F366" s="1093">
        <f t="shared" ref="F366" si="101">F367+F368</f>
        <v>0</v>
      </c>
      <c r="G366" s="258">
        <v>1</v>
      </c>
      <c r="H366" s="1093" t="e">
        <f>G366/F366*100</f>
        <v>#DIV/0!</v>
      </c>
      <c r="I366" s="199"/>
      <c r="J366" s="199"/>
      <c r="K366" s="1284"/>
      <c r="L366" s="512"/>
      <c r="M366" s="512"/>
      <c r="N366" s="512"/>
      <c r="O366" s="512"/>
      <c r="P366" s="512"/>
      <c r="Q366" s="329"/>
      <c r="R366" s="841">
        <f t="shared" ref="R366" si="102">Q366/12*$B$4</f>
        <v>0</v>
      </c>
      <c r="S366" s="329">
        <f>Y366-X366-U366</f>
        <v>5.2599399999999994</v>
      </c>
      <c r="T366" s="757"/>
      <c r="U366" s="329"/>
      <c r="V366" s="329"/>
      <c r="W366" s="329"/>
      <c r="X366" s="329"/>
      <c r="Y366" s="329">
        <v>5.2599399999999994</v>
      </c>
      <c r="Z366" s="898"/>
      <c r="AA366" s="326"/>
      <c r="AB366" s="1053"/>
      <c r="AC366" s="1068"/>
    </row>
    <row r="367" spans="1:35" s="2225" customFormat="1" ht="30" x14ac:dyDescent="0.25">
      <c r="B367" s="310" t="s">
        <v>655</v>
      </c>
      <c r="C367" s="1316"/>
      <c r="D367" s="1097"/>
      <c r="E367" s="744"/>
      <c r="F367" s="126">
        <f t="shared" ref="F367:F368" si="103">E367/12*$B$4</f>
        <v>0</v>
      </c>
      <c r="G367" s="127"/>
      <c r="H367" s="745" t="e">
        <f>G367/F367*100</f>
        <v>#DIV/0!</v>
      </c>
      <c r="I367" s="199"/>
      <c r="J367" s="199"/>
      <c r="K367" s="1284"/>
      <c r="L367" s="512"/>
      <c r="M367" s="512"/>
      <c r="N367" s="512"/>
      <c r="O367" s="512"/>
      <c r="P367" s="512"/>
      <c r="Q367" s="329"/>
      <c r="R367" s="841"/>
      <c r="S367" s="329"/>
      <c r="T367" s="757"/>
      <c r="U367" s="329"/>
      <c r="V367" s="329"/>
      <c r="W367" s="329"/>
      <c r="X367" s="329"/>
      <c r="Y367" s="329"/>
      <c r="Z367" s="898"/>
      <c r="AA367" s="326"/>
      <c r="AB367" s="1053"/>
      <c r="AC367" s="1068"/>
    </row>
    <row r="368" spans="1:35" s="2225" customFormat="1" ht="30" x14ac:dyDescent="0.25">
      <c r="B368" s="3357" t="s">
        <v>656</v>
      </c>
      <c r="C368" s="1316"/>
      <c r="D368" s="1097"/>
      <c r="E368" s="744"/>
      <c r="F368" s="126">
        <f t="shared" si="103"/>
        <v>0</v>
      </c>
      <c r="G368" s="127"/>
      <c r="H368" s="127" t="e">
        <f>G368/F368*100</f>
        <v>#DIV/0!</v>
      </c>
      <c r="I368" s="199"/>
      <c r="J368" s="199"/>
      <c r="K368" s="1284"/>
      <c r="L368" s="512"/>
      <c r="M368" s="512"/>
      <c r="N368" s="512"/>
      <c r="O368" s="512"/>
      <c r="P368" s="512"/>
      <c r="Q368" s="329"/>
      <c r="R368" s="841"/>
      <c r="S368" s="329"/>
      <c r="T368" s="757"/>
      <c r="U368" s="329"/>
      <c r="V368" s="329"/>
      <c r="W368" s="329"/>
      <c r="X368" s="329"/>
      <c r="Y368" s="329"/>
      <c r="Z368" s="898"/>
      <c r="AA368" s="326"/>
      <c r="AB368" s="1053"/>
      <c r="AC368" s="1068"/>
    </row>
    <row r="369" spans="1:35" ht="29.25" x14ac:dyDescent="0.25">
      <c r="A369" s="140">
        <v>1</v>
      </c>
      <c r="B369" s="509" t="s">
        <v>304</v>
      </c>
      <c r="C369" s="408"/>
      <c r="D369" s="9"/>
      <c r="E369" s="241">
        <f>E371+E377+E370+E378+E379</f>
        <v>0</v>
      </c>
      <c r="F369" s="283">
        <f>F371+F377+F370+F378+F379</f>
        <v>0</v>
      </c>
      <c r="G369" s="283">
        <f>G371+G377+G370+G378+G379</f>
        <v>57</v>
      </c>
      <c r="H369" s="283" t="e">
        <f>G369/F369*100</f>
        <v>#DIV/0!</v>
      </c>
      <c r="I369" s="199"/>
      <c r="J369" s="199"/>
      <c r="K369" s="1284"/>
      <c r="L369" s="512"/>
      <c r="M369" s="512"/>
      <c r="N369" s="512"/>
      <c r="O369" s="512"/>
      <c r="P369" s="512"/>
      <c r="Q369" s="329"/>
      <c r="R369" s="841">
        <f t="shared" ref="R369" si="104">Q369/12*$B$4</f>
        <v>0</v>
      </c>
      <c r="S369" s="329">
        <f>Y369-X369-U369</f>
        <v>0</v>
      </c>
      <c r="T369" s="757"/>
      <c r="U369" s="329"/>
      <c r="V369" s="329">
        <f>S369-R369</f>
        <v>0</v>
      </c>
      <c r="W369" s="329"/>
      <c r="X369" s="329"/>
      <c r="Y369" s="329"/>
      <c r="Z369" s="925"/>
      <c r="AA369" s="326"/>
      <c r="AB369" s="1053"/>
      <c r="AC369" s="1068"/>
      <c r="AI369" s="140"/>
    </row>
    <row r="370" spans="1:35" x14ac:dyDescent="0.25">
      <c r="A370" s="140">
        <v>1</v>
      </c>
      <c r="B370" s="4" t="s">
        <v>297</v>
      </c>
      <c r="C370" s="408"/>
      <c r="D370" s="9"/>
      <c r="E370" s="3088"/>
      <c r="F370" s="126"/>
      <c r="G370" s="126"/>
      <c r="H370" s="126"/>
      <c r="I370" s="199"/>
      <c r="J370" s="199"/>
      <c r="K370" s="1284"/>
      <c r="L370" s="512"/>
      <c r="M370" s="512"/>
      <c r="N370" s="512"/>
      <c r="O370" s="512"/>
      <c r="P370" s="512"/>
      <c r="Q370" s="329"/>
      <c r="R370" s="326"/>
      <c r="S370" s="329">
        <f>Y370-X370-U370</f>
        <v>0</v>
      </c>
      <c r="T370" s="757"/>
      <c r="U370" s="329"/>
      <c r="V370" s="329"/>
      <c r="W370" s="329"/>
      <c r="X370" s="329"/>
      <c r="Y370" s="329"/>
      <c r="Z370" s="925"/>
      <c r="AA370" s="326"/>
      <c r="AB370" s="1053"/>
      <c r="AC370" s="1068"/>
      <c r="AI370" s="140"/>
    </row>
    <row r="371" spans="1:35" ht="30" x14ac:dyDescent="0.25">
      <c r="A371" s="140">
        <v>1</v>
      </c>
      <c r="B371" s="521" t="s">
        <v>423</v>
      </c>
      <c r="C371" s="408"/>
      <c r="D371" s="9"/>
      <c r="E371" s="229">
        <f>E372+E373+E374+E375</f>
        <v>0</v>
      </c>
      <c r="F371" s="126">
        <f t="shared" ref="F371:G371" si="105">F372+F373+F374+F375</f>
        <v>0</v>
      </c>
      <c r="G371" s="126">
        <f t="shared" si="105"/>
        <v>57</v>
      </c>
      <c r="H371" s="126" t="e">
        <f>G371/F371*100</f>
        <v>#DIV/0!</v>
      </c>
      <c r="I371" s="199"/>
      <c r="J371" s="199"/>
      <c r="K371" s="1284"/>
      <c r="L371" s="512"/>
      <c r="M371" s="512"/>
      <c r="N371" s="512"/>
      <c r="O371" s="512"/>
      <c r="P371" s="512"/>
      <c r="Q371" s="329"/>
      <c r="R371" s="326"/>
      <c r="S371" s="329"/>
      <c r="T371" s="757"/>
      <c r="U371" s="329"/>
      <c r="V371" s="329"/>
      <c r="W371" s="329"/>
      <c r="X371" s="329"/>
      <c r="Y371" s="329"/>
      <c r="Z371" s="925"/>
      <c r="AA371" s="326"/>
      <c r="AB371" s="1053"/>
      <c r="AC371" s="1068"/>
      <c r="AI371" s="140"/>
    </row>
    <row r="372" spans="1:35" ht="30" x14ac:dyDescent="0.25">
      <c r="A372" s="140">
        <v>1</v>
      </c>
      <c r="B372" s="4" t="s">
        <v>530</v>
      </c>
      <c r="C372" s="408"/>
      <c r="D372" s="9"/>
      <c r="E372" s="219"/>
      <c r="F372" s="126">
        <f>E372/12*$B$4</f>
        <v>0</v>
      </c>
      <c r="G372" s="126">
        <v>55</v>
      </c>
      <c r="H372" s="126" t="e">
        <f>G372/F372*100</f>
        <v>#DIV/0!</v>
      </c>
      <c r="I372" s="199"/>
      <c r="J372" s="199"/>
      <c r="K372" s="1284"/>
      <c r="L372" s="512"/>
      <c r="M372" s="512"/>
      <c r="N372" s="512"/>
      <c r="O372" s="512"/>
      <c r="P372" s="512"/>
      <c r="Q372" s="329"/>
      <c r="R372" s="326"/>
      <c r="S372" s="329"/>
      <c r="T372" s="757"/>
      <c r="U372" s="329"/>
      <c r="V372" s="329"/>
      <c r="W372" s="329"/>
      <c r="X372" s="329"/>
      <c r="Y372" s="329"/>
      <c r="Z372" s="925"/>
      <c r="AA372" s="326"/>
      <c r="AB372" s="1053"/>
      <c r="AC372" s="1068"/>
      <c r="AI372" s="140"/>
    </row>
    <row r="373" spans="1:35" s="2225" customFormat="1" ht="45" x14ac:dyDescent="0.25">
      <c r="A373" s="2225">
        <v>1</v>
      </c>
      <c r="B373" s="4" t="s">
        <v>531</v>
      </c>
      <c r="C373" s="408"/>
      <c r="D373" s="9"/>
      <c r="E373" s="1075"/>
      <c r="F373" s="126">
        <f>E373/12*$B$4</f>
        <v>0</v>
      </c>
      <c r="G373" s="126">
        <v>2</v>
      </c>
      <c r="H373" s="126" t="e">
        <f>G373/F373*100</f>
        <v>#DIV/0!</v>
      </c>
      <c r="I373" s="199"/>
      <c r="J373" s="199"/>
      <c r="K373" s="1284"/>
      <c r="L373" s="512"/>
      <c r="M373" s="512"/>
      <c r="N373" s="512"/>
      <c r="O373" s="512"/>
      <c r="P373" s="512"/>
      <c r="Q373" s="329"/>
      <c r="R373" s="326"/>
      <c r="S373" s="329"/>
      <c r="T373" s="757"/>
      <c r="U373" s="329"/>
      <c r="V373" s="329"/>
      <c r="W373" s="329"/>
      <c r="X373" s="329"/>
      <c r="Y373" s="329"/>
      <c r="Z373" s="925"/>
      <c r="AA373" s="326"/>
      <c r="AB373" s="1053"/>
      <c r="AC373" s="1068"/>
    </row>
    <row r="374" spans="1:35" ht="60" x14ac:dyDescent="0.25">
      <c r="A374" s="140">
        <v>1</v>
      </c>
      <c r="B374" s="4" t="s">
        <v>657</v>
      </c>
      <c r="C374" s="408"/>
      <c r="D374" s="9"/>
      <c r="E374" s="1075"/>
      <c r="F374" s="126">
        <f t="shared" ref="F374:F375" si="106">E374/12*$B$4</f>
        <v>0</v>
      </c>
      <c r="G374" s="126"/>
      <c r="H374" s="126" t="e">
        <f>G374/F374*100</f>
        <v>#DIV/0!</v>
      </c>
      <c r="I374" s="199"/>
      <c r="J374" s="199"/>
      <c r="K374" s="1284"/>
      <c r="L374" s="512"/>
      <c r="M374" s="512"/>
      <c r="N374" s="512"/>
      <c r="O374" s="512"/>
      <c r="P374" s="512"/>
      <c r="Q374" s="329"/>
      <c r="R374" s="326"/>
      <c r="S374" s="329"/>
      <c r="T374" s="757"/>
      <c r="U374" s="329"/>
      <c r="V374" s="329"/>
      <c r="W374" s="329"/>
      <c r="X374" s="329"/>
      <c r="Y374" s="329"/>
      <c r="Z374" s="925"/>
      <c r="AA374" s="326"/>
      <c r="AB374" s="1053"/>
      <c r="AC374" s="1068"/>
      <c r="AI374" s="140"/>
    </row>
    <row r="375" spans="1:35" s="2225" customFormat="1" ht="75" x14ac:dyDescent="0.25">
      <c r="B375" s="4" t="s">
        <v>658</v>
      </c>
      <c r="C375" s="408"/>
      <c r="D375" s="9"/>
      <c r="E375" s="1075"/>
      <c r="F375" s="126">
        <f t="shared" si="106"/>
        <v>0</v>
      </c>
      <c r="G375" s="126"/>
      <c r="H375" s="126" t="e">
        <f>G375/F375*100</f>
        <v>#DIV/0!</v>
      </c>
      <c r="I375" s="199"/>
      <c r="J375" s="199"/>
      <c r="K375" s="1284"/>
      <c r="L375" s="512"/>
      <c r="M375" s="512"/>
      <c r="N375" s="512"/>
      <c r="O375" s="512"/>
      <c r="P375" s="512"/>
      <c r="Q375" s="329"/>
      <c r="R375" s="326"/>
      <c r="S375" s="329"/>
      <c r="T375" s="757"/>
      <c r="U375" s="329"/>
      <c r="V375" s="329"/>
      <c r="W375" s="329"/>
      <c r="X375" s="329"/>
      <c r="Y375" s="329"/>
      <c r="Z375" s="925"/>
      <c r="AA375" s="326"/>
      <c r="AB375" s="1053"/>
      <c r="AC375" s="1068"/>
    </row>
    <row r="376" spans="1:35" ht="60" x14ac:dyDescent="0.25">
      <c r="A376" s="140">
        <v>1</v>
      </c>
      <c r="B376" s="4" t="s">
        <v>427</v>
      </c>
      <c r="C376" s="408"/>
      <c r="D376" s="9"/>
      <c r="E376" s="3088"/>
      <c r="F376" s="126"/>
      <c r="G376" s="126"/>
      <c r="H376" s="126"/>
      <c r="I376" s="199"/>
      <c r="J376" s="199"/>
      <c r="K376" s="1284"/>
      <c r="L376" s="512"/>
      <c r="M376" s="512"/>
      <c r="N376" s="512"/>
      <c r="O376" s="512"/>
      <c r="P376" s="512"/>
      <c r="Q376" s="329"/>
      <c r="R376" s="326"/>
      <c r="S376" s="329"/>
      <c r="T376" s="757"/>
      <c r="U376" s="329"/>
      <c r="V376" s="329"/>
      <c r="W376" s="329"/>
      <c r="X376" s="329"/>
      <c r="Y376" s="329"/>
      <c r="Z376" s="925"/>
      <c r="AA376" s="326"/>
      <c r="AB376" s="1053"/>
      <c r="AC376" s="1068"/>
      <c r="AI376" s="140"/>
    </row>
    <row r="377" spans="1:35" ht="60" x14ac:dyDescent="0.25">
      <c r="A377" s="140">
        <v>1</v>
      </c>
      <c r="B377" s="522" t="s">
        <v>532</v>
      </c>
      <c r="C377" s="408"/>
      <c r="D377" s="9"/>
      <c r="E377" s="229"/>
      <c r="F377" s="126">
        <f>E377/12*$B$4</f>
        <v>0</v>
      </c>
      <c r="G377" s="126"/>
      <c r="H377" s="126" t="e">
        <f>G377/F377*100</f>
        <v>#DIV/0!</v>
      </c>
      <c r="I377" s="199"/>
      <c r="J377" s="199"/>
      <c r="K377" s="1284"/>
      <c r="L377" s="512"/>
      <c r="M377" s="512"/>
      <c r="N377" s="512"/>
      <c r="O377" s="512"/>
      <c r="P377" s="512"/>
      <c r="Q377" s="329"/>
      <c r="R377" s="326"/>
      <c r="S377" s="329"/>
      <c r="T377" s="757"/>
      <c r="U377" s="329"/>
      <c r="V377" s="329"/>
      <c r="W377" s="329"/>
      <c r="X377" s="329"/>
      <c r="Y377" s="329"/>
      <c r="Z377" s="925"/>
      <c r="AA377" s="326"/>
      <c r="AB377" s="1053"/>
      <c r="AC377" s="1068"/>
      <c r="AI377" s="140"/>
    </row>
    <row r="378" spans="1:35" s="2225" customFormat="1" ht="75" x14ac:dyDescent="0.25">
      <c r="A378" s="2225">
        <v>1</v>
      </c>
      <c r="B378" s="522" t="s">
        <v>533</v>
      </c>
      <c r="C378" s="408"/>
      <c r="D378" s="9"/>
      <c r="E378" s="229"/>
      <c r="F378" s="126">
        <f>E378/12*$B$4</f>
        <v>0</v>
      </c>
      <c r="G378" s="126"/>
      <c r="H378" s="126" t="e">
        <f>G378/F378*100</f>
        <v>#DIV/0!</v>
      </c>
      <c r="I378" s="199"/>
      <c r="J378" s="199"/>
      <c r="K378" s="1284"/>
      <c r="L378" s="512"/>
      <c r="M378" s="512"/>
      <c r="N378" s="512"/>
      <c r="O378" s="512"/>
      <c r="P378" s="512"/>
      <c r="Q378" s="329"/>
      <c r="R378" s="326"/>
      <c r="S378" s="329"/>
      <c r="T378" s="757"/>
      <c r="U378" s="329"/>
      <c r="V378" s="329"/>
      <c r="W378" s="329"/>
      <c r="X378" s="329"/>
      <c r="Y378" s="329"/>
      <c r="Z378" s="925"/>
      <c r="AA378" s="326"/>
      <c r="AB378" s="1053"/>
      <c r="AC378" s="1068"/>
    </row>
    <row r="379" spans="1:35" s="2225" customFormat="1" ht="30" x14ac:dyDescent="0.25">
      <c r="A379" s="2225">
        <v>1</v>
      </c>
      <c r="B379" s="522" t="s">
        <v>659</v>
      </c>
      <c r="C379" s="408"/>
      <c r="D379" s="9"/>
      <c r="E379" s="229"/>
      <c r="F379" s="126">
        <f>E379/12*$B$4</f>
        <v>0</v>
      </c>
      <c r="G379" s="126"/>
      <c r="H379" s="126" t="e">
        <f>G379/F379*100</f>
        <v>#DIV/0!</v>
      </c>
      <c r="I379" s="199"/>
      <c r="J379" s="199"/>
      <c r="K379" s="1284"/>
      <c r="L379" s="512"/>
      <c r="M379" s="512"/>
      <c r="N379" s="512"/>
      <c r="O379" s="512"/>
      <c r="P379" s="512"/>
      <c r="Q379" s="329"/>
      <c r="R379" s="326"/>
      <c r="S379" s="329"/>
      <c r="T379" s="757"/>
      <c r="U379" s="329"/>
      <c r="V379" s="329"/>
      <c r="W379" s="329"/>
      <c r="X379" s="329"/>
      <c r="Y379" s="329"/>
      <c r="Z379" s="925"/>
      <c r="AA379" s="326"/>
      <c r="AB379" s="1053"/>
      <c r="AC379" s="1068"/>
    </row>
    <row r="380" spans="1:35" ht="29.25" x14ac:dyDescent="0.25">
      <c r="A380" s="140">
        <v>1</v>
      </c>
      <c r="B380" s="509" t="s">
        <v>305</v>
      </c>
      <c r="C380" s="408"/>
      <c r="D380" s="9"/>
      <c r="E380" s="219">
        <f>E381</f>
        <v>0</v>
      </c>
      <c r="F380" s="126">
        <f>F381</f>
        <v>0</v>
      </c>
      <c r="G380" s="126">
        <f>G381</f>
        <v>0</v>
      </c>
      <c r="H380" s="126" t="e">
        <f>G380/F380*100</f>
        <v>#DIV/0!</v>
      </c>
      <c r="I380" s="199"/>
      <c r="J380" s="199"/>
      <c r="K380" s="1284"/>
      <c r="L380" s="512"/>
      <c r="M380" s="512"/>
      <c r="N380" s="512"/>
      <c r="O380" s="512"/>
      <c r="P380" s="512"/>
      <c r="Q380" s="329"/>
      <c r="R380" s="326"/>
      <c r="S380" s="329"/>
      <c r="T380" s="757"/>
      <c r="U380" s="329"/>
      <c r="V380" s="329"/>
      <c r="W380" s="329"/>
      <c r="X380" s="329"/>
      <c r="Y380" s="329"/>
      <c r="Z380" s="925"/>
      <c r="AA380" s="326"/>
      <c r="AB380" s="1053"/>
      <c r="AC380" s="1068"/>
      <c r="AI380" s="140"/>
    </row>
    <row r="381" spans="1:35" s="2225" customFormat="1" ht="30" x14ac:dyDescent="0.25">
      <c r="A381" s="2225">
        <v>1</v>
      </c>
      <c r="B381" s="4" t="s">
        <v>534</v>
      </c>
      <c r="C381" s="408"/>
      <c r="D381" s="9"/>
      <c r="E381" s="219"/>
      <c r="F381" s="126">
        <f>E381/12*$B$4</f>
        <v>0</v>
      </c>
      <c r="G381" s="126"/>
      <c r="H381" s="126" t="e">
        <f>G381/F381*100</f>
        <v>#DIV/0!</v>
      </c>
      <c r="I381" s="199"/>
      <c r="J381" s="199"/>
      <c r="K381" s="1284"/>
      <c r="L381" s="512"/>
      <c r="M381" s="512"/>
      <c r="N381" s="512"/>
      <c r="O381" s="512"/>
      <c r="P381" s="512"/>
      <c r="Q381" s="329"/>
      <c r="R381" s="326"/>
      <c r="S381" s="329"/>
      <c r="T381" s="757"/>
      <c r="U381" s="329"/>
      <c r="V381" s="329"/>
      <c r="W381" s="329"/>
      <c r="X381" s="329"/>
      <c r="Y381" s="329"/>
      <c r="Z381" s="925"/>
      <c r="AA381" s="326"/>
      <c r="AB381" s="1053"/>
      <c r="AC381" s="1068"/>
    </row>
    <row r="382" spans="1:35" ht="57.75" x14ac:dyDescent="0.25">
      <c r="A382" s="140">
        <v>1</v>
      </c>
      <c r="B382" s="509" t="s">
        <v>299</v>
      </c>
      <c r="C382" s="408"/>
      <c r="D382" s="9"/>
      <c r="E382" s="219"/>
      <c r="F382" s="126"/>
      <c r="G382" s="126"/>
      <c r="H382" s="126"/>
      <c r="I382" s="199"/>
      <c r="J382" s="199"/>
      <c r="K382" s="1284"/>
      <c r="L382" s="512"/>
      <c r="M382" s="512"/>
      <c r="N382" s="512"/>
      <c r="O382" s="512"/>
      <c r="P382" s="512"/>
      <c r="Q382" s="329"/>
      <c r="R382" s="326"/>
      <c r="S382" s="329"/>
      <c r="T382" s="757"/>
      <c r="U382" s="329"/>
      <c r="V382" s="329"/>
      <c r="W382" s="329"/>
      <c r="X382" s="329"/>
      <c r="Y382" s="329"/>
      <c r="Z382" s="925"/>
      <c r="AA382" s="326"/>
      <c r="AB382" s="1053"/>
      <c r="AC382" s="1068"/>
      <c r="AI382" s="140"/>
    </row>
    <row r="383" spans="1:35" x14ac:dyDescent="0.25">
      <c r="A383" s="140">
        <v>1</v>
      </c>
      <c r="B383" s="1101" t="s">
        <v>131</v>
      </c>
      <c r="C383" s="1102"/>
      <c r="D383" s="2224"/>
      <c r="E383" s="239">
        <f>SUM(E384:E438)</f>
        <v>0</v>
      </c>
      <c r="F383" s="283">
        <f>SUM(F384:F438)</f>
        <v>0</v>
      </c>
      <c r="G383" s="283">
        <f>SUM(G384:G438)</f>
        <v>83</v>
      </c>
      <c r="H383" s="126" t="e">
        <f t="shared" ref="H383:H388" si="107">G383/F383*100</f>
        <v>#DIV/0!</v>
      </c>
      <c r="I383" s="199"/>
      <c r="J383" s="199"/>
      <c r="K383" s="1317"/>
      <c r="L383" s="1169"/>
      <c r="M383" s="1169"/>
      <c r="N383" s="1169"/>
      <c r="O383" s="1169"/>
      <c r="P383" s="1169"/>
      <c r="Q383" s="329"/>
      <c r="R383" s="841">
        <f t="shared" ref="R383" si="108">Q383/12*$B$4</f>
        <v>0</v>
      </c>
      <c r="S383" s="329">
        <f>Y383-X383-U383</f>
        <v>2587.75189</v>
      </c>
      <c r="T383" s="757">
        <f>SUM(T384:T428)</f>
        <v>0</v>
      </c>
      <c r="U383" s="329"/>
      <c r="V383" s="329"/>
      <c r="W383" s="329"/>
      <c r="X383" s="329"/>
      <c r="Y383" s="329">
        <v>2587.75189</v>
      </c>
      <c r="Z383" s="890"/>
      <c r="AA383" s="326"/>
      <c r="AB383" s="1053"/>
      <c r="AC383" s="1068"/>
      <c r="AI383" s="140"/>
    </row>
    <row r="384" spans="1:35" ht="45" x14ac:dyDescent="0.25">
      <c r="A384" s="140">
        <v>1</v>
      </c>
      <c r="B384" s="208" t="s">
        <v>490</v>
      </c>
      <c r="C384" s="407"/>
      <c r="D384" s="11"/>
      <c r="E384" s="219"/>
      <c r="F384" s="126">
        <f t="shared" ref="F384:F438" si="109">ROUND(E384/12*$B$4,0)</f>
        <v>0</v>
      </c>
      <c r="G384" s="132"/>
      <c r="H384" s="126" t="e">
        <f t="shared" si="107"/>
        <v>#DIV/0!</v>
      </c>
      <c r="I384" s="199"/>
      <c r="J384" s="1112"/>
      <c r="K384" s="1098"/>
      <c r="L384" s="1099"/>
      <c r="M384" s="1098"/>
      <c r="N384" s="1098"/>
      <c r="O384" s="1098"/>
      <c r="P384" s="1098"/>
      <c r="Q384" s="329"/>
      <c r="R384" s="326"/>
      <c r="S384" s="329">
        <f>Y384-X384-U384</f>
        <v>0</v>
      </c>
      <c r="T384" s="757"/>
      <c r="U384" s="329"/>
      <c r="V384" s="329"/>
      <c r="W384" s="329"/>
      <c r="X384" s="329"/>
      <c r="Y384" s="329"/>
      <c r="Z384" s="1074"/>
      <c r="AA384" s="326"/>
      <c r="AB384" s="1053"/>
      <c r="AC384" s="1068"/>
      <c r="AI384" s="140"/>
    </row>
    <row r="385" spans="1:35" ht="90" x14ac:dyDescent="0.25">
      <c r="A385" s="140">
        <v>1</v>
      </c>
      <c r="B385" s="11" t="s">
        <v>491</v>
      </c>
      <c r="C385" s="407"/>
      <c r="D385" s="11"/>
      <c r="E385" s="219"/>
      <c r="F385" s="126">
        <f t="shared" si="109"/>
        <v>0</v>
      </c>
      <c r="G385" s="126">
        <v>2</v>
      </c>
      <c r="H385" s="126" t="e">
        <f t="shared" si="107"/>
        <v>#DIV/0!</v>
      </c>
      <c r="I385" s="199"/>
      <c r="J385" s="1318"/>
      <c r="K385" s="1180"/>
      <c r="L385" s="1099"/>
      <c r="M385" s="1098"/>
      <c r="N385" s="1098"/>
      <c r="O385" s="1099"/>
      <c r="P385" s="1098"/>
      <c r="Q385" s="329"/>
      <c r="R385" s="326"/>
      <c r="S385" s="329"/>
      <c r="T385" s="757"/>
      <c r="U385" s="329"/>
      <c r="V385" s="329"/>
      <c r="W385" s="329"/>
      <c r="X385" s="329"/>
      <c r="Y385" s="329"/>
      <c r="Z385" s="925"/>
      <c r="AA385" s="326"/>
      <c r="AB385" s="1053"/>
      <c r="AC385" s="1068"/>
      <c r="AI385" s="140"/>
    </row>
    <row r="386" spans="1:35" ht="60" x14ac:dyDescent="0.25">
      <c r="A386" s="140">
        <v>1</v>
      </c>
      <c r="B386" s="208" t="s">
        <v>492</v>
      </c>
      <c r="C386" s="407"/>
      <c r="D386" s="11"/>
      <c r="E386" s="1168"/>
      <c r="F386" s="126">
        <f t="shared" si="109"/>
        <v>0</v>
      </c>
      <c r="G386" s="132"/>
      <c r="H386" s="126" t="e">
        <f t="shared" si="107"/>
        <v>#DIV/0!</v>
      </c>
      <c r="I386" s="199"/>
      <c r="J386" s="1318"/>
      <c r="K386" s="1098"/>
      <c r="L386" s="1099"/>
      <c r="M386" s="1098"/>
      <c r="N386" s="1098"/>
      <c r="O386" s="1099"/>
      <c r="P386" s="1098"/>
      <c r="Q386" s="329"/>
      <c r="R386" s="326"/>
      <c r="S386" s="329"/>
      <c r="T386" s="757"/>
      <c r="U386" s="329"/>
      <c r="V386" s="329"/>
      <c r="W386" s="329"/>
      <c r="X386" s="329"/>
      <c r="Y386" s="329"/>
      <c r="Z386" s="1074"/>
      <c r="AA386" s="326"/>
      <c r="AB386" s="1053"/>
      <c r="AC386" s="1068"/>
      <c r="AI386" s="140"/>
    </row>
    <row r="387" spans="1:35" ht="45" x14ac:dyDescent="0.25">
      <c r="A387" s="140">
        <v>1</v>
      </c>
      <c r="B387" s="11" t="s">
        <v>493</v>
      </c>
      <c r="C387" s="1319"/>
      <c r="D387" s="11"/>
      <c r="E387" s="219"/>
      <c r="F387" s="126">
        <f t="shared" si="109"/>
        <v>0</v>
      </c>
      <c r="G387" s="126"/>
      <c r="H387" s="126" t="e">
        <f t="shared" si="107"/>
        <v>#DIV/0!</v>
      </c>
      <c r="I387" s="199"/>
      <c r="J387" s="1318"/>
      <c r="K387" s="1180"/>
      <c r="L387" s="1098"/>
      <c r="M387" s="1098"/>
      <c r="N387" s="1098"/>
      <c r="O387" s="1099"/>
      <c r="P387" s="1098"/>
      <c r="Q387" s="329"/>
      <c r="R387" s="326"/>
      <c r="S387" s="329">
        <f>Y387-X387-U387</f>
        <v>0</v>
      </c>
      <c r="T387" s="757"/>
      <c r="U387" s="329"/>
      <c r="V387" s="329"/>
      <c r="W387" s="329"/>
      <c r="X387" s="329"/>
      <c r="Y387" s="329"/>
      <c r="Z387" s="925"/>
      <c r="AA387" s="326"/>
      <c r="AB387" s="1053"/>
      <c r="AC387" s="1068"/>
      <c r="AI387" s="140"/>
    </row>
    <row r="388" spans="1:35" s="154" customFormat="1" ht="30" x14ac:dyDescent="0.25">
      <c r="A388" s="140">
        <v>1</v>
      </c>
      <c r="B388" s="208" t="s">
        <v>494</v>
      </c>
      <c r="C388" s="1174"/>
      <c r="D388" s="1110"/>
      <c r="E388" s="229"/>
      <c r="F388" s="126">
        <f t="shared" si="109"/>
        <v>0</v>
      </c>
      <c r="G388" s="126">
        <v>1</v>
      </c>
      <c r="H388" s="126" t="e">
        <f t="shared" si="107"/>
        <v>#DIV/0!</v>
      </c>
      <c r="I388" s="1181"/>
      <c r="J388" s="199"/>
      <c r="K388" s="1098"/>
      <c r="L388" s="1095"/>
      <c r="M388" s="1098"/>
      <c r="N388" s="1180"/>
      <c r="O388" s="1098"/>
      <c r="P388" s="1098"/>
      <c r="Q388" s="329"/>
      <c r="R388" s="846"/>
      <c r="S388" s="331">
        <f>Y388-X388-U388</f>
        <v>0</v>
      </c>
      <c r="T388" s="1250"/>
      <c r="U388" s="331"/>
      <c r="V388" s="331"/>
      <c r="W388" s="329"/>
      <c r="X388" s="329"/>
      <c r="Y388" s="329"/>
      <c r="Z388" s="1033"/>
      <c r="AA388" s="846"/>
      <c r="AB388" s="1053"/>
      <c r="AC388" s="1068"/>
    </row>
    <row r="389" spans="1:35" s="154" customFormat="1" ht="30" x14ac:dyDescent="0.25">
      <c r="A389" s="2225">
        <v>1</v>
      </c>
      <c r="B389" s="208" t="s">
        <v>557</v>
      </c>
      <c r="C389" s="1174"/>
      <c r="D389" s="1110"/>
      <c r="E389" s="229"/>
      <c r="F389" s="126">
        <f t="shared" si="109"/>
        <v>0</v>
      </c>
      <c r="G389" s="1081"/>
      <c r="H389" s="126"/>
      <c r="I389" s="199"/>
      <c r="J389" s="1231"/>
      <c r="K389" s="1180"/>
      <c r="L389" s="1098"/>
      <c r="M389" s="1142"/>
      <c r="N389" s="1098"/>
      <c r="O389" s="1180"/>
      <c r="P389" s="1142"/>
      <c r="Q389" s="328"/>
      <c r="R389" s="326"/>
      <c r="S389" s="329"/>
      <c r="T389" s="1250"/>
      <c r="U389" s="329"/>
      <c r="V389" s="329"/>
      <c r="W389" s="331"/>
      <c r="X389" s="331"/>
      <c r="Y389" s="331"/>
      <c r="Z389" s="1033"/>
      <c r="AA389" s="846"/>
      <c r="AB389" s="1053"/>
      <c r="AC389" s="1068"/>
    </row>
    <row r="390" spans="1:35" s="154" customFormat="1" ht="45" x14ac:dyDescent="0.25">
      <c r="A390" s="2225">
        <v>1</v>
      </c>
      <c r="B390" s="208" t="s">
        <v>495</v>
      </c>
      <c r="C390" s="1174"/>
      <c r="D390" s="1110"/>
      <c r="E390" s="229"/>
      <c r="F390" s="126">
        <f t="shared" si="109"/>
        <v>0</v>
      </c>
      <c r="G390" s="126">
        <v>1</v>
      </c>
      <c r="H390" s="1081" t="e">
        <f>G390/F390*100</f>
        <v>#DIV/0!</v>
      </c>
      <c r="I390" s="199"/>
      <c r="J390" s="199"/>
      <c r="K390" s="1098"/>
      <c r="L390" s="1098"/>
      <c r="M390" s="1098"/>
      <c r="N390" s="1098"/>
      <c r="O390" s="1098"/>
      <c r="P390" s="1098"/>
      <c r="Q390" s="328"/>
      <c r="R390" s="326"/>
      <c r="S390" s="330"/>
      <c r="T390" s="1100"/>
      <c r="U390" s="329"/>
      <c r="V390" s="330"/>
      <c r="W390" s="329"/>
      <c r="X390" s="329"/>
      <c r="Y390" s="330"/>
      <c r="Z390" s="1033"/>
      <c r="AA390" s="846"/>
      <c r="AB390" s="1053"/>
      <c r="AC390" s="1068"/>
    </row>
    <row r="391" spans="1:35" s="154" customFormat="1" ht="45" x14ac:dyDescent="0.25">
      <c r="A391" s="140">
        <v>1</v>
      </c>
      <c r="B391" s="208" t="s">
        <v>496</v>
      </c>
      <c r="C391" s="1174"/>
      <c r="D391" s="1110"/>
      <c r="E391" s="229"/>
      <c r="F391" s="126">
        <f t="shared" si="109"/>
        <v>0</v>
      </c>
      <c r="G391" s="126"/>
      <c r="H391" s="126"/>
      <c r="I391" s="199"/>
      <c r="J391" s="199"/>
      <c r="K391" s="1098"/>
      <c r="L391" s="1098"/>
      <c r="M391" s="1098"/>
      <c r="N391" s="1180"/>
      <c r="O391" s="1098"/>
      <c r="P391" s="1098"/>
      <c r="Q391" s="331"/>
      <c r="R391" s="846"/>
      <c r="S391" s="329"/>
      <c r="T391" s="757"/>
      <c r="U391" s="331"/>
      <c r="V391" s="329"/>
      <c r="W391" s="331"/>
      <c r="X391" s="331"/>
      <c r="Y391" s="329"/>
      <c r="Z391" s="925"/>
      <c r="AA391" s="846"/>
      <c r="AB391" s="1053"/>
      <c r="AC391" s="1068"/>
    </row>
    <row r="392" spans="1:35" s="154" customFormat="1" ht="30" x14ac:dyDescent="0.25">
      <c r="A392" s="140">
        <v>1</v>
      </c>
      <c r="B392" s="464" t="s">
        <v>497</v>
      </c>
      <c r="C392" s="1320"/>
      <c r="D392" s="1104"/>
      <c r="E392" s="219"/>
      <c r="F392" s="126">
        <f t="shared" si="109"/>
        <v>0</v>
      </c>
      <c r="G392" s="126"/>
      <c r="H392" s="126" t="e">
        <f>G392/F392*100</f>
        <v>#DIV/0!</v>
      </c>
      <c r="I392" s="199"/>
      <c r="J392" s="199"/>
      <c r="K392" s="1099"/>
      <c r="L392" s="1098"/>
      <c r="M392" s="1098"/>
      <c r="N392" s="1098"/>
      <c r="O392" s="1098"/>
      <c r="P392" s="1098"/>
      <c r="Q392" s="329"/>
      <c r="R392" s="326"/>
      <c r="S392" s="329">
        <f>Y392-X392-U392</f>
        <v>0</v>
      </c>
      <c r="T392" s="757"/>
      <c r="U392" s="329"/>
      <c r="V392" s="329"/>
      <c r="W392" s="329"/>
      <c r="X392" s="329"/>
      <c r="Y392" s="329"/>
      <c r="Z392" s="925"/>
      <c r="AA392" s="326"/>
      <c r="AB392" s="1053"/>
      <c r="AC392" s="1068"/>
    </row>
    <row r="393" spans="1:35" s="154" customFormat="1" ht="30" x14ac:dyDescent="0.25">
      <c r="A393" s="2225">
        <v>1</v>
      </c>
      <c r="B393" s="11" t="s">
        <v>498</v>
      </c>
      <c r="C393" s="1320"/>
      <c r="D393" s="1104"/>
      <c r="E393" s="219"/>
      <c r="F393" s="126">
        <f t="shared" si="109"/>
        <v>0</v>
      </c>
      <c r="G393" s="126"/>
      <c r="H393" s="126" t="e">
        <f>G393/F393*100</f>
        <v>#DIV/0!</v>
      </c>
      <c r="I393" s="199"/>
      <c r="J393" s="199"/>
      <c r="K393" s="1099"/>
      <c r="L393" s="1098"/>
      <c r="M393" s="1098"/>
      <c r="N393" s="1098"/>
      <c r="O393" s="1098"/>
      <c r="P393" s="1098"/>
      <c r="Q393" s="329"/>
      <c r="R393" s="326"/>
      <c r="S393" s="329"/>
      <c r="T393" s="757"/>
      <c r="U393" s="329"/>
      <c r="V393" s="329"/>
      <c r="W393" s="329"/>
      <c r="X393" s="329"/>
      <c r="Y393" s="329"/>
      <c r="Z393" s="925"/>
      <c r="AA393" s="326"/>
      <c r="AB393" s="1053"/>
      <c r="AC393" s="1068"/>
    </row>
    <row r="394" spans="1:35" s="154" customFormat="1" ht="30" x14ac:dyDescent="0.25">
      <c r="A394" s="140">
        <v>1</v>
      </c>
      <c r="B394" s="300" t="s">
        <v>535</v>
      </c>
      <c r="C394" s="1320"/>
      <c r="D394" s="1104"/>
      <c r="E394" s="219"/>
      <c r="F394" s="126">
        <f t="shared" si="109"/>
        <v>0</v>
      </c>
      <c r="G394" s="126"/>
      <c r="H394" s="126" t="e">
        <f>G394/F394*100</f>
        <v>#DIV/0!</v>
      </c>
      <c r="I394" s="199"/>
      <c r="J394" s="199"/>
      <c r="K394" s="1099"/>
      <c r="L394" s="1098"/>
      <c r="M394" s="1098"/>
      <c r="N394" s="1098"/>
      <c r="O394" s="1098"/>
      <c r="P394" s="1098"/>
      <c r="Q394" s="329"/>
      <c r="R394" s="326"/>
      <c r="S394" s="329"/>
      <c r="T394" s="757"/>
      <c r="U394" s="329"/>
      <c r="V394" s="329"/>
      <c r="W394" s="329"/>
      <c r="X394" s="329"/>
      <c r="Y394" s="329"/>
      <c r="Z394" s="925"/>
      <c r="AA394" s="326"/>
      <c r="AB394" s="1053"/>
      <c r="AC394" s="1068"/>
    </row>
    <row r="395" spans="1:35" s="154" customFormat="1" ht="30" x14ac:dyDescent="0.25">
      <c r="A395" s="140">
        <v>1</v>
      </c>
      <c r="B395" s="300" t="s">
        <v>536</v>
      </c>
      <c r="C395" s="1320"/>
      <c r="D395" s="1104"/>
      <c r="E395" s="219"/>
      <c r="F395" s="126">
        <f t="shared" si="109"/>
        <v>0</v>
      </c>
      <c r="G395" s="126"/>
      <c r="H395" s="126" t="e">
        <f>G395/F395*100</f>
        <v>#DIV/0!</v>
      </c>
      <c r="I395" s="199"/>
      <c r="J395" s="199"/>
      <c r="K395" s="1099"/>
      <c r="L395" s="1098"/>
      <c r="M395" s="1098"/>
      <c r="N395" s="1098"/>
      <c r="O395" s="1098"/>
      <c r="P395" s="1098"/>
      <c r="Q395" s="329"/>
      <c r="R395" s="326"/>
      <c r="S395" s="329"/>
      <c r="T395" s="757"/>
      <c r="U395" s="329"/>
      <c r="V395" s="329"/>
      <c r="W395" s="329"/>
      <c r="X395" s="329"/>
      <c r="Y395" s="329"/>
      <c r="Z395" s="925"/>
      <c r="AA395" s="326"/>
      <c r="AB395" s="1053"/>
      <c r="AC395" s="1068"/>
    </row>
    <row r="396" spans="1:35" s="154" customFormat="1" ht="45" x14ac:dyDescent="0.25">
      <c r="A396" s="2225">
        <v>1</v>
      </c>
      <c r="B396" s="300" t="s">
        <v>537</v>
      </c>
      <c r="C396" s="1320"/>
      <c r="D396" s="1104"/>
      <c r="E396" s="219"/>
      <c r="F396" s="126">
        <f t="shared" si="109"/>
        <v>0</v>
      </c>
      <c r="G396" s="126"/>
      <c r="H396" s="126" t="e">
        <f>G396/F396*100</f>
        <v>#DIV/0!</v>
      </c>
      <c r="I396" s="199"/>
      <c r="J396" s="199"/>
      <c r="K396" s="1099"/>
      <c r="L396" s="1098"/>
      <c r="M396" s="1098"/>
      <c r="N396" s="1098"/>
      <c r="O396" s="1098"/>
      <c r="P396" s="1098"/>
      <c r="Q396" s="329"/>
      <c r="R396" s="326"/>
      <c r="S396" s="329"/>
      <c r="T396" s="757"/>
      <c r="U396" s="329"/>
      <c r="V396" s="329"/>
      <c r="W396" s="329"/>
      <c r="X396" s="329"/>
      <c r="Y396" s="329"/>
      <c r="Z396" s="925"/>
      <c r="AA396" s="326"/>
      <c r="AB396" s="1053"/>
      <c r="AC396" s="1068"/>
    </row>
    <row r="397" spans="1:35" s="154" customFormat="1" ht="45" x14ac:dyDescent="0.25">
      <c r="A397" s="2225"/>
      <c r="B397" s="300" t="s">
        <v>660</v>
      </c>
      <c r="C397" s="1320"/>
      <c r="D397" s="1104"/>
      <c r="E397" s="219"/>
      <c r="F397" s="126">
        <f t="shared" si="109"/>
        <v>0</v>
      </c>
      <c r="G397" s="126">
        <v>6</v>
      </c>
      <c r="H397" s="126"/>
      <c r="I397" s="199"/>
      <c r="J397" s="199"/>
      <c r="K397" s="1099"/>
      <c r="L397" s="1098"/>
      <c r="M397" s="1098"/>
      <c r="N397" s="1098"/>
      <c r="O397" s="1098"/>
      <c r="P397" s="1098"/>
      <c r="Q397" s="329"/>
      <c r="R397" s="326"/>
      <c r="S397" s="329"/>
      <c r="T397" s="757"/>
      <c r="U397" s="329"/>
      <c r="V397" s="329"/>
      <c r="W397" s="329"/>
      <c r="X397" s="329"/>
      <c r="Y397" s="329"/>
      <c r="Z397" s="925"/>
      <c r="AA397" s="326"/>
      <c r="AB397" s="1053"/>
      <c r="AC397" s="1068"/>
    </row>
    <row r="398" spans="1:35" ht="45.75" customHeight="1" x14ac:dyDescent="0.25">
      <c r="A398" s="140">
        <v>1</v>
      </c>
      <c r="B398" s="513" t="s">
        <v>499</v>
      </c>
      <c r="C398" s="1320"/>
      <c r="D398" s="1104"/>
      <c r="E398" s="219"/>
      <c r="F398" s="126">
        <f t="shared" si="109"/>
        <v>0</v>
      </c>
      <c r="G398" s="126"/>
      <c r="H398" s="126" t="e">
        <f>G398/F398*100</f>
        <v>#DIV/0!</v>
      </c>
      <c r="I398" s="199"/>
      <c r="J398" s="199"/>
      <c r="K398" s="1099"/>
      <c r="L398" s="1098"/>
      <c r="M398" s="1098"/>
      <c r="N398" s="1098"/>
      <c r="O398" s="1098"/>
      <c r="P398" s="1098"/>
      <c r="Q398" s="329"/>
      <c r="R398" s="326"/>
      <c r="S398" s="329"/>
      <c r="T398" s="757"/>
      <c r="U398" s="329"/>
      <c r="V398" s="329"/>
      <c r="W398" s="329"/>
      <c r="X398" s="329"/>
      <c r="Y398" s="329"/>
      <c r="Z398" s="925"/>
      <c r="AA398" s="326"/>
      <c r="AB398" s="1053"/>
      <c r="AC398" s="1068"/>
      <c r="AI398" s="140"/>
    </row>
    <row r="399" spans="1:35" s="2225" customFormat="1" ht="45" x14ac:dyDescent="0.25">
      <c r="A399" s="2225">
        <v>1</v>
      </c>
      <c r="B399" s="513" t="s">
        <v>500</v>
      </c>
      <c r="C399" s="1320"/>
      <c r="D399" s="1104"/>
      <c r="E399" s="219"/>
      <c r="F399" s="126">
        <f t="shared" si="109"/>
        <v>0</v>
      </c>
      <c r="G399" s="126"/>
      <c r="H399" s="126" t="e">
        <f>G399/F399*100</f>
        <v>#DIV/0!</v>
      </c>
      <c r="I399" s="199"/>
      <c r="J399" s="199"/>
      <c r="K399" s="1099"/>
      <c r="L399" s="1098"/>
      <c r="M399" s="1098"/>
      <c r="N399" s="1098"/>
      <c r="O399" s="1098"/>
      <c r="P399" s="1098"/>
      <c r="Q399" s="329"/>
      <c r="R399" s="326"/>
      <c r="S399" s="329"/>
      <c r="T399" s="757"/>
      <c r="U399" s="329"/>
      <c r="V399" s="329"/>
      <c r="W399" s="329"/>
      <c r="X399" s="329"/>
      <c r="Y399" s="329"/>
      <c r="Z399" s="925"/>
      <c r="AA399" s="326"/>
      <c r="AB399" s="1053"/>
      <c r="AC399" s="1068"/>
    </row>
    <row r="400" spans="1:35" s="2225" customFormat="1" ht="60" x14ac:dyDescent="0.25">
      <c r="A400" s="2225">
        <v>1</v>
      </c>
      <c r="B400" s="513" t="s">
        <v>558</v>
      </c>
      <c r="C400" s="1320"/>
      <c r="D400" s="1104"/>
      <c r="E400" s="219"/>
      <c r="F400" s="126">
        <f t="shared" si="109"/>
        <v>0</v>
      </c>
      <c r="G400" s="126"/>
      <c r="H400" s="126"/>
      <c r="I400" s="199"/>
      <c r="J400" s="199"/>
      <c r="K400" s="1099"/>
      <c r="L400" s="1098"/>
      <c r="M400" s="1098"/>
      <c r="N400" s="1098"/>
      <c r="O400" s="1098"/>
      <c r="P400" s="1098"/>
      <c r="Q400" s="329"/>
      <c r="R400" s="326"/>
      <c r="S400" s="329"/>
      <c r="T400" s="757"/>
      <c r="U400" s="329"/>
      <c r="V400" s="329"/>
      <c r="W400" s="329"/>
      <c r="X400" s="329"/>
      <c r="Y400" s="329"/>
      <c r="Z400" s="925"/>
      <c r="AA400" s="326"/>
      <c r="AB400" s="1053"/>
      <c r="AC400" s="1068"/>
    </row>
    <row r="401" spans="1:35" ht="60" x14ac:dyDescent="0.25">
      <c r="A401" s="140">
        <v>1</v>
      </c>
      <c r="B401" s="11" t="s">
        <v>501</v>
      </c>
      <c r="C401" s="1320"/>
      <c r="D401" s="1104"/>
      <c r="E401" s="219"/>
      <c r="F401" s="126">
        <f t="shared" si="109"/>
        <v>0</v>
      </c>
      <c r="G401" s="126"/>
      <c r="H401" s="126" t="e">
        <f>G401/F401*100</f>
        <v>#DIV/0!</v>
      </c>
      <c r="I401" s="199"/>
      <c r="J401" s="199"/>
      <c r="K401" s="1099"/>
      <c r="L401" s="1098"/>
      <c r="M401" s="1098"/>
      <c r="N401" s="1098"/>
      <c r="O401" s="1098"/>
      <c r="P401" s="1098"/>
      <c r="Q401" s="329"/>
      <c r="R401" s="326"/>
      <c r="S401" s="329"/>
      <c r="T401" s="757"/>
      <c r="U401" s="329"/>
      <c r="V401" s="329"/>
      <c r="W401" s="329"/>
      <c r="X401" s="329"/>
      <c r="Y401" s="329"/>
      <c r="Z401" s="925"/>
      <c r="AA401" s="326"/>
      <c r="AB401" s="1053"/>
      <c r="AC401" s="1068"/>
      <c r="AI401" s="140"/>
    </row>
    <row r="402" spans="1:35" s="2225" customFormat="1" ht="60" x14ac:dyDescent="0.25">
      <c r="A402" s="2225">
        <v>1</v>
      </c>
      <c r="B402" s="11" t="s">
        <v>502</v>
      </c>
      <c r="C402" s="1320"/>
      <c r="D402" s="1104"/>
      <c r="E402" s="219"/>
      <c r="F402" s="126">
        <f t="shared" si="109"/>
        <v>0</v>
      </c>
      <c r="G402" s="126"/>
      <c r="H402" s="126"/>
      <c r="I402" s="199"/>
      <c r="J402" s="199"/>
      <c r="K402" s="1099"/>
      <c r="L402" s="1098"/>
      <c r="M402" s="1098"/>
      <c r="N402" s="1098"/>
      <c r="O402" s="1098"/>
      <c r="P402" s="1098"/>
      <c r="Q402" s="329"/>
      <c r="R402" s="326"/>
      <c r="S402" s="329"/>
      <c r="T402" s="757"/>
      <c r="U402" s="329"/>
      <c r="V402" s="329"/>
      <c r="W402" s="329"/>
      <c r="X402" s="329"/>
      <c r="Y402" s="329"/>
      <c r="Z402" s="925"/>
      <c r="AA402" s="326"/>
      <c r="AB402" s="1053"/>
      <c r="AC402" s="1068"/>
    </row>
    <row r="403" spans="1:35" ht="60" x14ac:dyDescent="0.25">
      <c r="A403" s="140">
        <v>1</v>
      </c>
      <c r="B403" s="11" t="s">
        <v>503</v>
      </c>
      <c r="C403" s="1320"/>
      <c r="D403" s="1104"/>
      <c r="E403" s="219"/>
      <c r="F403" s="126">
        <f t="shared" si="109"/>
        <v>0</v>
      </c>
      <c r="G403" s="126"/>
      <c r="H403" s="126" t="e">
        <f t="shared" ref="H403:H420" si="110">G403/F403*100</f>
        <v>#DIV/0!</v>
      </c>
      <c r="I403" s="199"/>
      <c r="J403" s="199"/>
      <c r="K403" s="1099"/>
      <c r="L403" s="1098"/>
      <c r="M403" s="1098"/>
      <c r="N403" s="1098"/>
      <c r="O403" s="1098"/>
      <c r="P403" s="1098"/>
      <c r="Q403" s="329"/>
      <c r="R403" s="326"/>
      <c r="S403" s="329"/>
      <c r="T403" s="757"/>
      <c r="U403" s="329"/>
      <c r="V403" s="329"/>
      <c r="W403" s="329"/>
      <c r="X403" s="329"/>
      <c r="Y403" s="329"/>
      <c r="Z403" s="925"/>
      <c r="AA403" s="326"/>
      <c r="AB403" s="1053"/>
      <c r="AC403" s="1068"/>
      <c r="AI403" s="140"/>
    </row>
    <row r="404" spans="1:35" ht="60" x14ac:dyDescent="0.25">
      <c r="A404" s="140">
        <v>1</v>
      </c>
      <c r="B404" s="11" t="s">
        <v>504</v>
      </c>
      <c r="C404" s="407"/>
      <c r="D404" s="11"/>
      <c r="E404" s="219"/>
      <c r="F404" s="126">
        <f t="shared" si="109"/>
        <v>0</v>
      </c>
      <c r="G404" s="126"/>
      <c r="H404" s="126" t="e">
        <f t="shared" si="110"/>
        <v>#DIV/0!</v>
      </c>
      <c r="I404" s="199"/>
      <c r="J404" s="199"/>
      <c r="K404" s="1317"/>
      <c r="L404" s="1169"/>
      <c r="M404" s="1169"/>
      <c r="N404" s="1169"/>
      <c r="O404" s="1169"/>
      <c r="P404" s="1169"/>
      <c r="Q404" s="329"/>
      <c r="R404" s="326"/>
      <c r="S404" s="329">
        <f>Y404-X404-U404</f>
        <v>0</v>
      </c>
      <c r="T404" s="757"/>
      <c r="U404" s="329"/>
      <c r="V404" s="329"/>
      <c r="W404" s="329"/>
      <c r="X404" s="329"/>
      <c r="Y404" s="329"/>
      <c r="Z404" s="925"/>
      <c r="AA404" s="326"/>
      <c r="AB404" s="1053"/>
      <c r="AC404" s="1068"/>
      <c r="AI404" s="140"/>
    </row>
    <row r="405" spans="1:35" ht="60" x14ac:dyDescent="0.25">
      <c r="A405" s="140">
        <v>1</v>
      </c>
      <c r="B405" s="2911" t="s">
        <v>505</v>
      </c>
      <c r="C405" s="407"/>
      <c r="D405" s="11"/>
      <c r="E405" s="219"/>
      <c r="F405" s="126">
        <f t="shared" si="109"/>
        <v>0</v>
      </c>
      <c r="G405" s="126"/>
      <c r="H405" s="126" t="e">
        <f t="shared" si="110"/>
        <v>#DIV/0!</v>
      </c>
      <c r="I405" s="199"/>
      <c r="J405" s="199"/>
      <c r="K405" s="1317"/>
      <c r="L405" s="1169"/>
      <c r="M405" s="1169"/>
      <c r="N405" s="1169"/>
      <c r="O405" s="1169"/>
      <c r="P405" s="1169"/>
      <c r="Q405" s="329"/>
      <c r="R405" s="326"/>
      <c r="S405" s="329"/>
      <c r="T405" s="757"/>
      <c r="U405" s="329"/>
      <c r="V405" s="329"/>
      <c r="W405" s="329"/>
      <c r="X405" s="329"/>
      <c r="Y405" s="329"/>
      <c r="Z405" s="925"/>
      <c r="AA405" s="326"/>
      <c r="AB405" s="1053"/>
      <c r="AC405" s="1068"/>
      <c r="AI405" s="140"/>
    </row>
    <row r="406" spans="1:35" ht="60" x14ac:dyDescent="0.25">
      <c r="A406" s="140">
        <v>1</v>
      </c>
      <c r="B406" s="2911" t="s">
        <v>506</v>
      </c>
      <c r="C406" s="407"/>
      <c r="D406" s="11"/>
      <c r="E406" s="219"/>
      <c r="F406" s="126">
        <f t="shared" si="109"/>
        <v>0</v>
      </c>
      <c r="G406" s="126"/>
      <c r="H406" s="126" t="e">
        <f t="shared" si="110"/>
        <v>#DIV/0!</v>
      </c>
      <c r="I406" s="199"/>
      <c r="J406" s="199"/>
      <c r="K406" s="1317"/>
      <c r="L406" s="1169"/>
      <c r="M406" s="1169"/>
      <c r="N406" s="1169"/>
      <c r="O406" s="1169"/>
      <c r="P406" s="1169"/>
      <c r="Q406" s="329"/>
      <c r="R406" s="326"/>
      <c r="S406" s="329"/>
      <c r="T406" s="757"/>
      <c r="U406" s="329"/>
      <c r="V406" s="329"/>
      <c r="W406" s="329"/>
      <c r="X406" s="329"/>
      <c r="Y406" s="329"/>
      <c r="Z406" s="925"/>
      <c r="AA406" s="326"/>
      <c r="AB406" s="1053"/>
      <c r="AC406" s="1068"/>
      <c r="AI406" s="140"/>
    </row>
    <row r="407" spans="1:35" ht="75" x14ac:dyDescent="0.25">
      <c r="A407" s="140">
        <v>1</v>
      </c>
      <c r="B407" s="2911" t="s">
        <v>507</v>
      </c>
      <c r="C407" s="407"/>
      <c r="D407" s="11"/>
      <c r="E407" s="219"/>
      <c r="F407" s="126">
        <f t="shared" si="109"/>
        <v>0</v>
      </c>
      <c r="G407" s="495"/>
      <c r="H407" s="126" t="e">
        <f t="shared" si="110"/>
        <v>#DIV/0!</v>
      </c>
      <c r="I407" s="199"/>
      <c r="J407" s="199"/>
      <c r="K407" s="1317"/>
      <c r="L407" s="1169"/>
      <c r="M407" s="1169"/>
      <c r="N407" s="1169"/>
      <c r="O407" s="1169"/>
      <c r="P407" s="1169"/>
      <c r="Q407" s="329"/>
      <c r="R407" s="326"/>
      <c r="S407" s="329"/>
      <c r="T407" s="757"/>
      <c r="U407" s="329"/>
      <c r="V407" s="329"/>
      <c r="W407" s="329"/>
      <c r="X407" s="329"/>
      <c r="Y407" s="329"/>
      <c r="Z407" s="925"/>
      <c r="AA407" s="326"/>
      <c r="AB407" s="1053"/>
      <c r="AC407" s="1068"/>
      <c r="AI407" s="140"/>
    </row>
    <row r="408" spans="1:35" s="2225" customFormat="1" ht="60" x14ac:dyDescent="0.25">
      <c r="A408" s="2225">
        <v>1</v>
      </c>
      <c r="B408" s="2911" t="s">
        <v>508</v>
      </c>
      <c r="C408" s="407"/>
      <c r="D408" s="11"/>
      <c r="E408" s="219"/>
      <c r="F408" s="126">
        <f t="shared" si="109"/>
        <v>0</v>
      </c>
      <c r="G408" s="126"/>
      <c r="H408" s="126" t="e">
        <f t="shared" si="110"/>
        <v>#DIV/0!</v>
      </c>
      <c r="I408" s="199"/>
      <c r="J408" s="199"/>
      <c r="K408" s="1317"/>
      <c r="L408" s="1169"/>
      <c r="M408" s="1169"/>
      <c r="N408" s="1169"/>
      <c r="O408" s="1169"/>
      <c r="P408" s="1169"/>
      <c r="Q408" s="329"/>
      <c r="R408" s="326"/>
      <c r="S408" s="329"/>
      <c r="T408" s="757"/>
      <c r="U408" s="329"/>
      <c r="V408" s="329"/>
      <c r="W408" s="329"/>
      <c r="X408" s="329"/>
      <c r="Y408" s="329"/>
      <c r="Z408" s="925"/>
      <c r="AA408" s="326"/>
      <c r="AB408" s="1053"/>
      <c r="AC408" s="1068"/>
    </row>
    <row r="409" spans="1:35" s="2225" customFormat="1" ht="75" x14ac:dyDescent="0.25">
      <c r="A409" s="2225">
        <v>1</v>
      </c>
      <c r="B409" s="2911" t="s">
        <v>509</v>
      </c>
      <c r="C409" s="407"/>
      <c r="D409" s="11"/>
      <c r="E409" s="219"/>
      <c r="F409" s="126">
        <f t="shared" si="109"/>
        <v>0</v>
      </c>
      <c r="G409" s="126"/>
      <c r="H409" s="126" t="e">
        <f t="shared" si="110"/>
        <v>#DIV/0!</v>
      </c>
      <c r="I409" s="199"/>
      <c r="J409" s="199"/>
      <c r="K409" s="1317"/>
      <c r="L409" s="1169"/>
      <c r="M409" s="1169"/>
      <c r="N409" s="1169"/>
      <c r="O409" s="1169"/>
      <c r="P409" s="1169"/>
      <c r="Q409" s="329"/>
      <c r="R409" s="326"/>
      <c r="S409" s="329"/>
      <c r="T409" s="757"/>
      <c r="U409" s="329"/>
      <c r="V409" s="329"/>
      <c r="W409" s="329"/>
      <c r="X409" s="329"/>
      <c r="Y409" s="329"/>
      <c r="Z409" s="925"/>
      <c r="AA409" s="326"/>
      <c r="AB409" s="1053"/>
      <c r="AC409" s="1068"/>
    </row>
    <row r="410" spans="1:35" s="2225" customFormat="1" ht="30" x14ac:dyDescent="0.25">
      <c r="A410" s="2225">
        <v>1</v>
      </c>
      <c r="B410" s="2911" t="s">
        <v>510</v>
      </c>
      <c r="C410" s="407"/>
      <c r="D410" s="11"/>
      <c r="E410" s="219"/>
      <c r="F410" s="126">
        <f t="shared" si="109"/>
        <v>0</v>
      </c>
      <c r="G410" s="126">
        <v>3</v>
      </c>
      <c r="H410" s="126" t="e">
        <f t="shared" si="110"/>
        <v>#DIV/0!</v>
      </c>
      <c r="I410" s="199"/>
      <c r="J410" s="199"/>
      <c r="K410" s="1317"/>
      <c r="L410" s="1169"/>
      <c r="M410" s="1169"/>
      <c r="N410" s="1169"/>
      <c r="O410" s="1169"/>
      <c r="P410" s="1169"/>
      <c r="Q410" s="329"/>
      <c r="R410" s="326"/>
      <c r="S410" s="329"/>
      <c r="T410" s="757"/>
      <c r="U410" s="329"/>
      <c r="V410" s="329"/>
      <c r="W410" s="329"/>
      <c r="X410" s="329"/>
      <c r="Y410" s="329"/>
      <c r="Z410" s="925"/>
      <c r="AA410" s="326"/>
      <c r="AB410" s="1053"/>
      <c r="AC410" s="1068"/>
    </row>
    <row r="411" spans="1:35" ht="45" x14ac:dyDescent="0.25">
      <c r="A411" s="140">
        <v>1</v>
      </c>
      <c r="B411" s="490" t="s">
        <v>511</v>
      </c>
      <c r="C411" s="407"/>
      <c r="D411" s="11"/>
      <c r="E411" s="219"/>
      <c r="F411" s="126">
        <f t="shared" si="109"/>
        <v>0</v>
      </c>
      <c r="G411" s="126">
        <v>3</v>
      </c>
      <c r="H411" s="126" t="e">
        <f t="shared" si="110"/>
        <v>#DIV/0!</v>
      </c>
      <c r="I411" s="199"/>
      <c r="J411" s="199"/>
      <c r="K411" s="1317"/>
      <c r="L411" s="1169"/>
      <c r="M411" s="1169"/>
      <c r="N411" s="1169"/>
      <c r="O411" s="1169"/>
      <c r="P411" s="1169"/>
      <c r="Q411" s="329"/>
      <c r="R411" s="326"/>
      <c r="S411" s="329"/>
      <c r="T411" s="757"/>
      <c r="U411" s="329"/>
      <c r="V411" s="329"/>
      <c r="W411" s="329"/>
      <c r="X411" s="329"/>
      <c r="Y411" s="329"/>
      <c r="Z411" s="925"/>
      <c r="AA411" s="326"/>
      <c r="AB411" s="1053"/>
      <c r="AC411" s="1068"/>
      <c r="AI411" s="140"/>
    </row>
    <row r="412" spans="1:35" ht="30" x14ac:dyDescent="0.25">
      <c r="A412" s="140">
        <v>1</v>
      </c>
      <c r="B412" s="513" t="s">
        <v>512</v>
      </c>
      <c r="C412" s="407"/>
      <c r="D412" s="11"/>
      <c r="E412" s="219"/>
      <c r="F412" s="126">
        <f t="shared" si="109"/>
        <v>0</v>
      </c>
      <c r="G412" s="126"/>
      <c r="H412" s="126" t="e">
        <f t="shared" si="110"/>
        <v>#DIV/0!</v>
      </c>
      <c r="I412" s="199"/>
      <c r="J412" s="199"/>
      <c r="K412" s="1284"/>
      <c r="L412" s="512"/>
      <c r="M412" s="512"/>
      <c r="N412" s="512"/>
      <c r="O412" s="512"/>
      <c r="P412" s="512"/>
      <c r="Q412" s="329"/>
      <c r="R412" s="326"/>
      <c r="S412" s="329">
        <f>Y412-X412-U412</f>
        <v>0</v>
      </c>
      <c r="T412" s="757"/>
      <c r="U412" s="329"/>
      <c r="V412" s="329"/>
      <c r="W412" s="329"/>
      <c r="X412" s="329"/>
      <c r="Y412" s="329"/>
      <c r="Z412" s="925"/>
      <c r="AA412" s="326"/>
      <c r="AB412" s="1053"/>
      <c r="AC412" s="1068"/>
      <c r="AI412" s="140"/>
    </row>
    <row r="413" spans="1:35" ht="45" x14ac:dyDescent="0.25">
      <c r="A413" s="140">
        <v>1</v>
      </c>
      <c r="B413" s="513" t="s">
        <v>608</v>
      </c>
      <c r="C413" s="407"/>
      <c r="D413" s="11"/>
      <c r="E413" s="219"/>
      <c r="F413" s="126">
        <f t="shared" si="109"/>
        <v>0</v>
      </c>
      <c r="G413" s="126"/>
      <c r="H413" s="126" t="e">
        <f t="shared" si="110"/>
        <v>#DIV/0!</v>
      </c>
      <c r="I413" s="199"/>
      <c r="J413" s="199"/>
      <c r="K413" s="1284"/>
      <c r="L413" s="512"/>
      <c r="M413" s="512"/>
      <c r="N413" s="512"/>
      <c r="O413" s="512"/>
      <c r="P413" s="512"/>
      <c r="Q413" s="329"/>
      <c r="R413" s="326"/>
      <c r="S413" s="329"/>
      <c r="T413" s="757"/>
      <c r="U413" s="329"/>
      <c r="V413" s="329"/>
      <c r="W413" s="329"/>
      <c r="X413" s="329"/>
      <c r="Y413" s="329"/>
      <c r="Z413" s="925"/>
      <c r="AA413" s="326"/>
      <c r="AB413" s="1053"/>
      <c r="AC413" s="1068"/>
      <c r="AI413" s="140"/>
    </row>
    <row r="414" spans="1:35" ht="30" x14ac:dyDescent="0.25">
      <c r="A414" s="140">
        <v>1</v>
      </c>
      <c r="B414" s="208" t="s">
        <v>513</v>
      </c>
      <c r="C414" s="407"/>
      <c r="D414" s="11"/>
      <c r="E414" s="219"/>
      <c r="F414" s="126">
        <f t="shared" si="109"/>
        <v>0</v>
      </c>
      <c r="G414" s="126"/>
      <c r="H414" s="126" t="e">
        <f t="shared" si="110"/>
        <v>#DIV/0!</v>
      </c>
      <c r="I414" s="199"/>
      <c r="J414" s="199"/>
      <c r="K414" s="1284"/>
      <c r="L414" s="512"/>
      <c r="M414" s="512"/>
      <c r="N414" s="512"/>
      <c r="O414" s="512"/>
      <c r="P414" s="512"/>
      <c r="Q414" s="329"/>
      <c r="R414" s="326"/>
      <c r="S414" s="329"/>
      <c r="T414" s="757"/>
      <c r="U414" s="329"/>
      <c r="V414" s="329"/>
      <c r="W414" s="329"/>
      <c r="X414" s="329"/>
      <c r="Y414" s="329"/>
      <c r="Z414" s="925"/>
      <c r="AA414" s="326"/>
      <c r="AB414" s="1053"/>
      <c r="AC414" s="1068"/>
      <c r="AI414" s="140"/>
    </row>
    <row r="415" spans="1:35" s="2225" customFormat="1" ht="45" x14ac:dyDescent="0.25">
      <c r="A415" s="2225">
        <v>1</v>
      </c>
      <c r="B415" s="208" t="s">
        <v>514</v>
      </c>
      <c r="C415" s="407"/>
      <c r="D415" s="11"/>
      <c r="E415" s="219"/>
      <c r="F415" s="126">
        <f t="shared" si="109"/>
        <v>0</v>
      </c>
      <c r="G415" s="126"/>
      <c r="H415" s="126" t="e">
        <f t="shared" si="110"/>
        <v>#DIV/0!</v>
      </c>
      <c r="I415" s="199"/>
      <c r="J415" s="199"/>
      <c r="K415" s="1284"/>
      <c r="L415" s="512"/>
      <c r="M415" s="512"/>
      <c r="N415" s="512"/>
      <c r="O415" s="512"/>
      <c r="P415" s="512"/>
      <c r="Q415" s="329"/>
      <c r="R415" s="326"/>
      <c r="S415" s="329"/>
      <c r="T415" s="757"/>
      <c r="U415" s="329"/>
      <c r="V415" s="329"/>
      <c r="W415" s="329"/>
      <c r="X415" s="329"/>
      <c r="Y415" s="329"/>
      <c r="Z415" s="925"/>
      <c r="AA415" s="326"/>
      <c r="AB415" s="1053"/>
      <c r="AC415" s="1068"/>
    </row>
    <row r="416" spans="1:35" s="2225" customFormat="1" ht="45" x14ac:dyDescent="0.25">
      <c r="B416" s="3382" t="s">
        <v>515</v>
      </c>
      <c r="C416" s="407"/>
      <c r="D416" s="11"/>
      <c r="E416" s="219"/>
      <c r="F416" s="126">
        <f t="shared" si="109"/>
        <v>0</v>
      </c>
      <c r="G416" s="126">
        <v>1</v>
      </c>
      <c r="H416" s="126" t="e">
        <f t="shared" si="110"/>
        <v>#DIV/0!</v>
      </c>
      <c r="I416" s="199"/>
      <c r="J416" s="199"/>
      <c r="K416" s="1284"/>
      <c r="L416" s="512"/>
      <c r="M416" s="512"/>
      <c r="N416" s="512"/>
      <c r="O416" s="512"/>
      <c r="P416" s="512"/>
      <c r="Q416" s="329"/>
      <c r="R416" s="326"/>
      <c r="S416" s="329"/>
      <c r="T416" s="757"/>
      <c r="U416" s="329"/>
      <c r="V416" s="329"/>
      <c r="W416" s="329"/>
      <c r="X416" s="329"/>
      <c r="Y416" s="329"/>
      <c r="Z416" s="925"/>
      <c r="AA416" s="326"/>
      <c r="AB416" s="1053"/>
      <c r="AC416" s="1068"/>
    </row>
    <row r="417" spans="1:35" ht="30" x14ac:dyDescent="0.25">
      <c r="A417" s="140">
        <v>1</v>
      </c>
      <c r="B417" s="208" t="s">
        <v>516</v>
      </c>
      <c r="C417" s="407"/>
      <c r="D417" s="11"/>
      <c r="E417" s="219"/>
      <c r="F417" s="126">
        <f t="shared" si="109"/>
        <v>0</v>
      </c>
      <c r="G417" s="126"/>
      <c r="H417" s="126" t="e">
        <f t="shared" si="110"/>
        <v>#DIV/0!</v>
      </c>
      <c r="I417" s="199"/>
      <c r="J417" s="199"/>
      <c r="K417" s="1099"/>
      <c r="L417" s="1098"/>
      <c r="M417" s="1098"/>
      <c r="N417" s="1098"/>
      <c r="O417" s="1098"/>
      <c r="P417" s="1098"/>
      <c r="Q417" s="329"/>
      <c r="R417" s="326"/>
      <c r="S417" s="329">
        <f>Y417-X417-U417</f>
        <v>0</v>
      </c>
      <c r="T417" s="757"/>
      <c r="U417" s="329"/>
      <c r="V417" s="329"/>
      <c r="W417" s="329"/>
      <c r="X417" s="329"/>
      <c r="Y417" s="329"/>
      <c r="Z417" s="925"/>
      <c r="AA417" s="326"/>
      <c r="AB417" s="1053"/>
      <c r="AC417" s="1068"/>
      <c r="AI417" s="140"/>
    </row>
    <row r="418" spans="1:35" ht="105" x14ac:dyDescent="0.25">
      <c r="A418" s="140">
        <v>1</v>
      </c>
      <c r="B418" s="208" t="s">
        <v>517</v>
      </c>
      <c r="C418" s="407"/>
      <c r="D418" s="11"/>
      <c r="E418" s="219"/>
      <c r="F418" s="126">
        <f t="shared" si="109"/>
        <v>0</v>
      </c>
      <c r="G418" s="126"/>
      <c r="H418" s="126" t="e">
        <f t="shared" si="110"/>
        <v>#DIV/0!</v>
      </c>
      <c r="I418" s="199"/>
      <c r="J418" s="199"/>
      <c r="K418" s="1099"/>
      <c r="L418" s="1098"/>
      <c r="M418" s="1098"/>
      <c r="N418" s="1098"/>
      <c r="O418" s="1098"/>
      <c r="P418" s="1098"/>
      <c r="Q418" s="329"/>
      <c r="R418" s="326"/>
      <c r="S418" s="329"/>
      <c r="T418" s="757"/>
      <c r="U418" s="329"/>
      <c r="V418" s="329"/>
      <c r="W418" s="329"/>
      <c r="X418" s="329"/>
      <c r="Y418" s="329"/>
      <c r="Z418" s="925"/>
      <c r="AA418" s="326"/>
      <c r="AB418" s="1053"/>
      <c r="AC418" s="1068"/>
      <c r="AI418" s="140"/>
    </row>
    <row r="419" spans="1:35" ht="105" x14ac:dyDescent="0.25">
      <c r="A419" s="140">
        <v>1</v>
      </c>
      <c r="B419" s="208" t="s">
        <v>518</v>
      </c>
      <c r="C419" s="407"/>
      <c r="D419" s="11"/>
      <c r="E419" s="219"/>
      <c r="F419" s="126">
        <f t="shared" si="109"/>
        <v>0</v>
      </c>
      <c r="G419" s="126"/>
      <c r="H419" s="126" t="e">
        <f t="shared" si="110"/>
        <v>#DIV/0!</v>
      </c>
      <c r="I419" s="199"/>
      <c r="J419" s="199"/>
      <c r="K419" s="1099"/>
      <c r="L419" s="1098"/>
      <c r="M419" s="1098"/>
      <c r="N419" s="1098"/>
      <c r="O419" s="1098"/>
      <c r="P419" s="1098"/>
      <c r="Q419" s="329"/>
      <c r="R419" s="326"/>
      <c r="S419" s="329"/>
      <c r="T419" s="757"/>
      <c r="U419" s="329"/>
      <c r="V419" s="329"/>
      <c r="W419" s="329"/>
      <c r="X419" s="329"/>
      <c r="Y419" s="329"/>
      <c r="Z419" s="925"/>
      <c r="AA419" s="326"/>
      <c r="AB419" s="1053"/>
      <c r="AC419" s="1068"/>
      <c r="AI419" s="140"/>
    </row>
    <row r="420" spans="1:35" ht="90" x14ac:dyDescent="0.25">
      <c r="A420" s="140">
        <v>1</v>
      </c>
      <c r="B420" s="208" t="s">
        <v>519</v>
      </c>
      <c r="C420" s="408"/>
      <c r="D420" s="9"/>
      <c r="E420" s="219"/>
      <c r="F420" s="126">
        <f t="shared" si="109"/>
        <v>0</v>
      </c>
      <c r="G420" s="126"/>
      <c r="H420" s="126" t="e">
        <f t="shared" si="110"/>
        <v>#DIV/0!</v>
      </c>
      <c r="I420" s="199"/>
      <c r="J420" s="199"/>
      <c r="K420" s="1099"/>
      <c r="L420" s="1098"/>
      <c r="M420" s="1098"/>
      <c r="N420" s="1098"/>
      <c r="O420" s="1098"/>
      <c r="P420" s="1098"/>
      <c r="Q420" s="329"/>
      <c r="R420" s="326"/>
      <c r="S420" s="329">
        <f>Y420-X420-U420</f>
        <v>0</v>
      </c>
      <c r="T420" s="757"/>
      <c r="U420" s="329"/>
      <c r="V420" s="329"/>
      <c r="W420" s="329"/>
      <c r="X420" s="329"/>
      <c r="Y420" s="329"/>
      <c r="Z420" s="925"/>
      <c r="AA420" s="326"/>
      <c r="AB420" s="1053"/>
      <c r="AC420" s="1068"/>
      <c r="AI420" s="140"/>
    </row>
    <row r="421" spans="1:35" s="2225" customFormat="1" ht="90" x14ac:dyDescent="0.25">
      <c r="A421" s="2225">
        <v>1</v>
      </c>
      <c r="B421" s="208" t="s">
        <v>520</v>
      </c>
      <c r="C421" s="408"/>
      <c r="D421" s="9"/>
      <c r="E421" s="219"/>
      <c r="F421" s="126">
        <f t="shared" si="109"/>
        <v>0</v>
      </c>
      <c r="G421" s="126"/>
      <c r="H421" s="126"/>
      <c r="I421" s="199"/>
      <c r="J421" s="199"/>
      <c r="K421" s="1099"/>
      <c r="L421" s="1098"/>
      <c r="M421" s="1098"/>
      <c r="N421" s="1098"/>
      <c r="O421" s="1098"/>
      <c r="P421" s="1098"/>
      <c r="Q421" s="329"/>
      <c r="R421" s="326"/>
      <c r="S421" s="329"/>
      <c r="T421" s="757"/>
      <c r="U421" s="329"/>
      <c r="V421" s="329"/>
      <c r="W421" s="329"/>
      <c r="X421" s="329"/>
      <c r="Y421" s="329"/>
      <c r="Z421" s="925"/>
      <c r="AA421" s="326"/>
      <c r="AB421" s="1053"/>
      <c r="AC421" s="1068"/>
    </row>
    <row r="422" spans="1:35" s="2225" customFormat="1" ht="75" x14ac:dyDescent="0.25">
      <c r="A422" s="2225">
        <v>1</v>
      </c>
      <c r="B422" s="208" t="s">
        <v>521</v>
      </c>
      <c r="C422" s="408"/>
      <c r="D422" s="9"/>
      <c r="E422" s="219"/>
      <c r="F422" s="126">
        <f t="shared" si="109"/>
        <v>0</v>
      </c>
      <c r="G422" s="126"/>
      <c r="H422" s="126"/>
      <c r="I422" s="199"/>
      <c r="J422" s="199"/>
      <c r="K422" s="1099"/>
      <c r="L422" s="1098"/>
      <c r="M422" s="1098"/>
      <c r="N422" s="1098"/>
      <c r="O422" s="1098"/>
      <c r="P422" s="1098"/>
      <c r="Q422" s="329"/>
      <c r="R422" s="326"/>
      <c r="S422" s="329"/>
      <c r="T422" s="757"/>
      <c r="U422" s="329"/>
      <c r="V422" s="329"/>
      <c r="W422" s="329"/>
      <c r="X422" s="329"/>
      <c r="Y422" s="329"/>
      <c r="Z422" s="925"/>
      <c r="AA422" s="326"/>
      <c r="AB422" s="1053"/>
      <c r="AC422" s="1068"/>
    </row>
    <row r="423" spans="1:35" ht="45" x14ac:dyDescent="0.25">
      <c r="A423" s="140">
        <v>1</v>
      </c>
      <c r="B423" s="208" t="s">
        <v>713</v>
      </c>
      <c r="C423" s="408"/>
      <c r="D423" s="9"/>
      <c r="E423" s="219"/>
      <c r="F423" s="126">
        <f t="shared" si="109"/>
        <v>0</v>
      </c>
      <c r="G423" s="126"/>
      <c r="H423" s="126" t="e">
        <f>G423/F423*100</f>
        <v>#DIV/0!</v>
      </c>
      <c r="I423" s="199"/>
      <c r="J423" s="199"/>
      <c r="K423" s="1099"/>
      <c r="L423" s="1098"/>
      <c r="M423" s="1098"/>
      <c r="N423" s="1098"/>
      <c r="O423" s="1098"/>
      <c r="P423" s="1098"/>
      <c r="Q423" s="329"/>
      <c r="R423" s="326"/>
      <c r="S423" s="329"/>
      <c r="T423" s="757"/>
      <c r="U423" s="329"/>
      <c r="V423" s="329"/>
      <c r="W423" s="329"/>
      <c r="X423" s="329"/>
      <c r="Y423" s="329"/>
      <c r="Z423" s="925"/>
      <c r="AA423" s="326"/>
      <c r="AB423" s="1053"/>
      <c r="AC423" s="1068"/>
      <c r="AI423" s="140"/>
    </row>
    <row r="424" spans="1:35" s="2225" customFormat="1" ht="50.25" customHeight="1" x14ac:dyDescent="0.25">
      <c r="A424" s="2225">
        <v>1</v>
      </c>
      <c r="B424" s="208" t="s">
        <v>714</v>
      </c>
      <c r="C424" s="408"/>
      <c r="D424" s="9"/>
      <c r="E424" s="219"/>
      <c r="F424" s="126">
        <f t="shared" si="109"/>
        <v>0</v>
      </c>
      <c r="G424" s="126">
        <v>39</v>
      </c>
      <c r="H424" s="126"/>
      <c r="I424" s="199"/>
      <c r="J424" s="199"/>
      <c r="K424" s="1099"/>
      <c r="L424" s="1098"/>
      <c r="M424" s="1098"/>
      <c r="N424" s="1098"/>
      <c r="O424" s="1098"/>
      <c r="P424" s="1098"/>
      <c r="Q424" s="329"/>
      <c r="R424" s="326"/>
      <c r="S424" s="329"/>
      <c r="T424" s="757"/>
      <c r="U424" s="329"/>
      <c r="V424" s="329"/>
      <c r="W424" s="329"/>
      <c r="X424" s="329"/>
      <c r="Y424" s="329"/>
      <c r="Z424" s="925"/>
      <c r="AA424" s="326"/>
      <c r="AB424" s="1053"/>
      <c r="AC424" s="1068"/>
    </row>
    <row r="425" spans="1:35" s="2225" customFormat="1" ht="64.5" customHeight="1" x14ac:dyDescent="0.25">
      <c r="A425" s="2225">
        <v>1</v>
      </c>
      <c r="B425" s="208" t="s">
        <v>715</v>
      </c>
      <c r="C425" s="408"/>
      <c r="D425" s="9"/>
      <c r="E425" s="219"/>
      <c r="F425" s="126">
        <f t="shared" si="109"/>
        <v>0</v>
      </c>
      <c r="G425" s="126">
        <v>23</v>
      </c>
      <c r="H425" s="126"/>
      <c r="I425" s="199"/>
      <c r="J425" s="199"/>
      <c r="K425" s="1099"/>
      <c r="L425" s="1098"/>
      <c r="M425" s="1098"/>
      <c r="N425" s="1098"/>
      <c r="O425" s="1098"/>
      <c r="P425" s="1098"/>
      <c r="Q425" s="329"/>
      <c r="R425" s="326"/>
      <c r="S425" s="329"/>
      <c r="T425" s="757"/>
      <c r="U425" s="329"/>
      <c r="V425" s="329"/>
      <c r="W425" s="329"/>
      <c r="X425" s="329"/>
      <c r="Y425" s="329"/>
      <c r="Z425" s="925"/>
      <c r="AA425" s="326"/>
      <c r="AB425" s="1053"/>
      <c r="AC425" s="1068"/>
    </row>
    <row r="426" spans="1:35" ht="30" x14ac:dyDescent="0.25">
      <c r="A426" s="140">
        <v>1</v>
      </c>
      <c r="B426" s="208" t="s">
        <v>609</v>
      </c>
      <c r="C426" s="407"/>
      <c r="D426" s="11"/>
      <c r="E426" s="219"/>
      <c r="F426" s="126">
        <f t="shared" si="109"/>
        <v>0</v>
      </c>
      <c r="G426" s="126"/>
      <c r="H426" s="126" t="e">
        <f t="shared" ref="H426:H432" si="111">G426/F426*100</f>
        <v>#DIV/0!</v>
      </c>
      <c r="I426" s="199"/>
      <c r="J426" s="199"/>
      <c r="K426" s="1099"/>
      <c r="L426" s="1098"/>
      <c r="M426" s="1098"/>
      <c r="N426" s="1098"/>
      <c r="O426" s="1098"/>
      <c r="P426" s="1098"/>
      <c r="Q426" s="329"/>
      <c r="R426" s="326"/>
      <c r="S426" s="329">
        <f>Y426-X426-U426</f>
        <v>0</v>
      </c>
      <c r="T426" s="757"/>
      <c r="U426" s="329"/>
      <c r="V426" s="329"/>
      <c r="W426" s="329"/>
      <c r="X426" s="329"/>
      <c r="Y426" s="329"/>
      <c r="Z426" s="925"/>
      <c r="AA426" s="326"/>
      <c r="AB426" s="1053"/>
      <c r="AC426" s="1068"/>
      <c r="AI426" s="140"/>
    </row>
    <row r="427" spans="1:35" x14ac:dyDescent="0.25">
      <c r="A427" s="140">
        <v>1</v>
      </c>
      <c r="B427" s="165" t="s">
        <v>522</v>
      </c>
      <c r="C427" s="1103"/>
      <c r="D427" s="1104"/>
      <c r="E427" s="219"/>
      <c r="F427" s="126">
        <f t="shared" si="109"/>
        <v>0</v>
      </c>
      <c r="G427" s="126"/>
      <c r="H427" s="126" t="e">
        <f t="shared" si="111"/>
        <v>#DIV/0!</v>
      </c>
      <c r="I427" s="199"/>
      <c r="J427" s="199"/>
      <c r="K427" s="1099"/>
      <c r="L427" s="1098"/>
      <c r="M427" s="1098"/>
      <c r="N427" s="1098"/>
      <c r="O427" s="1098"/>
      <c r="P427" s="1098"/>
      <c r="Q427" s="329"/>
      <c r="R427" s="326"/>
      <c r="S427" s="329">
        <f>Y427-X427-U427</f>
        <v>0</v>
      </c>
      <c r="T427" s="757"/>
      <c r="U427" s="329"/>
      <c r="V427" s="329"/>
      <c r="W427" s="329"/>
      <c r="X427" s="329"/>
      <c r="Y427" s="329"/>
      <c r="Z427" s="925"/>
      <c r="AA427" s="326"/>
      <c r="AB427" s="1053"/>
      <c r="AC427" s="1068"/>
      <c r="AI427" s="140"/>
    </row>
    <row r="428" spans="1:35" ht="30" x14ac:dyDescent="0.25">
      <c r="A428" s="140">
        <v>1</v>
      </c>
      <c r="B428" s="208" t="s">
        <v>523</v>
      </c>
      <c r="C428" s="1321"/>
      <c r="D428" s="11"/>
      <c r="E428" s="219"/>
      <c r="F428" s="126">
        <f t="shared" si="109"/>
        <v>0</v>
      </c>
      <c r="G428" s="126"/>
      <c r="H428" s="126" t="e">
        <f t="shared" si="111"/>
        <v>#DIV/0!</v>
      </c>
      <c r="I428" s="199"/>
      <c r="J428" s="199"/>
      <c r="K428" s="1284"/>
      <c r="L428" s="512"/>
      <c r="M428" s="512"/>
      <c r="N428" s="512"/>
      <c r="O428" s="512"/>
      <c r="P428" s="512"/>
      <c r="Q428" s="329"/>
      <c r="R428" s="326"/>
      <c r="S428" s="329">
        <f>Y428-X428-U428</f>
        <v>0</v>
      </c>
      <c r="T428" s="757"/>
      <c r="U428" s="329"/>
      <c r="V428" s="329"/>
      <c r="W428" s="329"/>
      <c r="X428" s="329"/>
      <c r="Y428" s="329"/>
      <c r="Z428" s="925"/>
      <c r="AA428" s="326"/>
      <c r="AB428" s="1053"/>
      <c r="AC428" s="1068"/>
      <c r="AI428" s="140"/>
    </row>
    <row r="429" spans="1:35" ht="30" x14ac:dyDescent="0.25">
      <c r="A429" s="140">
        <v>1</v>
      </c>
      <c r="B429" s="11" t="s">
        <v>524</v>
      </c>
      <c r="C429" s="407"/>
      <c r="D429" s="11"/>
      <c r="E429" s="219"/>
      <c r="F429" s="126">
        <f t="shared" si="109"/>
        <v>0</v>
      </c>
      <c r="G429" s="126"/>
      <c r="H429" s="126" t="e">
        <f t="shared" si="111"/>
        <v>#DIV/0!</v>
      </c>
      <c r="I429" s="199"/>
      <c r="J429" s="199"/>
      <c r="K429" s="1284"/>
      <c r="L429" s="512"/>
      <c r="M429" s="512"/>
      <c r="N429" s="512"/>
      <c r="O429" s="1098"/>
      <c r="P429" s="1098"/>
      <c r="Q429" s="1098"/>
      <c r="R429" s="326"/>
      <c r="S429" s="330"/>
      <c r="T429" s="757"/>
      <c r="U429" s="329"/>
      <c r="V429" s="329"/>
      <c r="W429" s="329"/>
      <c r="X429" s="329"/>
      <c r="Y429" s="329"/>
      <c r="Z429" s="925"/>
      <c r="AA429" s="326"/>
      <c r="AB429" s="1053"/>
      <c r="AC429" s="1068"/>
      <c r="AI429" s="140"/>
    </row>
    <row r="430" spans="1:35" s="2225" customFormat="1" ht="30" x14ac:dyDescent="0.25">
      <c r="B430" s="11" t="s">
        <v>525</v>
      </c>
      <c r="C430" s="407"/>
      <c r="D430" s="11"/>
      <c r="E430" s="219"/>
      <c r="F430" s="3205">
        <f t="shared" si="109"/>
        <v>0</v>
      </c>
      <c r="G430" s="126">
        <v>4</v>
      </c>
      <c r="H430" s="126" t="e">
        <f t="shared" si="111"/>
        <v>#DIV/0!</v>
      </c>
      <c r="I430" s="199"/>
      <c r="J430" s="199"/>
      <c r="K430" s="1284"/>
      <c r="L430" s="512"/>
      <c r="M430" s="512"/>
      <c r="N430" s="512"/>
      <c r="O430" s="1098"/>
      <c r="P430" s="1098"/>
      <c r="Q430" s="1098"/>
      <c r="R430" s="326"/>
      <c r="S430" s="330"/>
      <c r="T430" s="757"/>
      <c r="U430" s="329"/>
      <c r="V430" s="329"/>
      <c r="W430" s="329"/>
      <c r="X430" s="329"/>
      <c r="Y430" s="329"/>
      <c r="Z430" s="925"/>
      <c r="AA430" s="326"/>
      <c r="AB430" s="1053"/>
      <c r="AC430" s="1068"/>
    </row>
    <row r="431" spans="1:35" s="2225" customFormat="1" ht="45" x14ac:dyDescent="0.25">
      <c r="A431" s="2225">
        <v>1</v>
      </c>
      <c r="B431" s="11" t="s">
        <v>610</v>
      </c>
      <c r="C431" s="407"/>
      <c r="D431" s="11"/>
      <c r="E431" s="219"/>
      <c r="F431" s="126">
        <f t="shared" si="109"/>
        <v>0</v>
      </c>
      <c r="G431" s="126"/>
      <c r="H431" s="126" t="e">
        <f t="shared" si="111"/>
        <v>#DIV/0!</v>
      </c>
      <c r="I431" s="199"/>
      <c r="J431" s="199"/>
      <c r="K431" s="1284"/>
      <c r="L431" s="512"/>
      <c r="M431" s="512"/>
      <c r="N431" s="512"/>
      <c r="O431" s="1098"/>
      <c r="P431" s="1098"/>
      <c r="Q431" s="1098"/>
      <c r="R431" s="326"/>
      <c r="S431" s="330"/>
      <c r="T431" s="757"/>
      <c r="U431" s="329"/>
      <c r="V431" s="329"/>
      <c r="W431" s="329"/>
      <c r="X431" s="329"/>
      <c r="Y431" s="329"/>
      <c r="Z431" s="925"/>
      <c r="AA431" s="326"/>
      <c r="AB431" s="1053"/>
      <c r="AC431" s="1068"/>
    </row>
    <row r="432" spans="1:35" ht="45" x14ac:dyDescent="0.25">
      <c r="A432" s="140">
        <v>1</v>
      </c>
      <c r="B432" s="11" t="s">
        <v>611</v>
      </c>
      <c r="C432" s="408"/>
      <c r="D432" s="11"/>
      <c r="E432" s="219"/>
      <c r="F432" s="126">
        <f t="shared" si="109"/>
        <v>0</v>
      </c>
      <c r="G432" s="126"/>
      <c r="H432" s="126" t="e">
        <f t="shared" si="111"/>
        <v>#DIV/0!</v>
      </c>
      <c r="I432" s="199"/>
      <c r="J432" s="199"/>
      <c r="K432" s="1284"/>
      <c r="L432" s="512"/>
      <c r="M432" s="512"/>
      <c r="N432" s="512"/>
      <c r="O432" s="1098"/>
      <c r="P432" s="1098"/>
      <c r="Q432" s="1098"/>
      <c r="R432" s="326"/>
      <c r="S432" s="330"/>
      <c r="T432" s="757"/>
      <c r="U432" s="329"/>
      <c r="V432" s="329"/>
      <c r="W432" s="329"/>
      <c r="X432" s="329"/>
      <c r="Y432" s="329"/>
      <c r="Z432" s="925"/>
      <c r="AA432" s="326"/>
      <c r="AB432" s="1053"/>
      <c r="AC432" s="1068"/>
      <c r="AI432" s="140"/>
    </row>
    <row r="433" spans="1:35" s="2225" customFormat="1" ht="60" x14ac:dyDescent="0.25">
      <c r="A433" s="2225">
        <v>1</v>
      </c>
      <c r="B433" s="11" t="s">
        <v>526</v>
      </c>
      <c r="C433" s="408"/>
      <c r="D433" s="11"/>
      <c r="E433" s="219"/>
      <c r="F433" s="126">
        <f t="shared" si="109"/>
        <v>0</v>
      </c>
      <c r="G433" s="126"/>
      <c r="H433" s="126"/>
      <c r="I433" s="199"/>
      <c r="J433" s="199"/>
      <c r="K433" s="1284"/>
      <c r="L433" s="512"/>
      <c r="M433" s="512"/>
      <c r="N433" s="512"/>
      <c r="O433" s="1098"/>
      <c r="P433" s="1098"/>
      <c r="Q433" s="1098"/>
      <c r="R433" s="326"/>
      <c r="S433" s="330"/>
      <c r="T433" s="757"/>
      <c r="U433" s="329"/>
      <c r="V433" s="329"/>
      <c r="W433" s="329"/>
      <c r="X433" s="329"/>
      <c r="Y433" s="329"/>
      <c r="Z433" s="925"/>
      <c r="AA433" s="326"/>
      <c r="AB433" s="1053"/>
      <c r="AC433" s="1068"/>
    </row>
    <row r="434" spans="1:35" ht="30" x14ac:dyDescent="0.25">
      <c r="A434" s="140">
        <v>1</v>
      </c>
      <c r="B434" s="11" t="s">
        <v>527</v>
      </c>
      <c r="C434" s="408"/>
      <c r="D434" s="11"/>
      <c r="E434" s="219"/>
      <c r="F434" s="126">
        <f t="shared" si="109"/>
        <v>0</v>
      </c>
      <c r="G434" s="126"/>
      <c r="H434" s="126" t="e">
        <f>G434/F434*100</f>
        <v>#DIV/0!</v>
      </c>
      <c r="I434" s="199"/>
      <c r="J434" s="199"/>
      <c r="K434" s="1284"/>
      <c r="L434" s="512"/>
      <c r="M434" s="512"/>
      <c r="N434" s="512"/>
      <c r="O434" s="1098"/>
      <c r="P434" s="1098"/>
      <c r="Q434" s="1098"/>
      <c r="R434" s="326"/>
      <c r="S434" s="330"/>
      <c r="T434" s="757"/>
      <c r="U434" s="329"/>
      <c r="V434" s="329"/>
      <c r="W434" s="329"/>
      <c r="X434" s="329"/>
      <c r="Y434" s="329"/>
      <c r="Z434" s="925"/>
      <c r="AA434" s="326"/>
      <c r="AB434" s="1053"/>
      <c r="AC434" s="1068"/>
      <c r="AI434" s="140"/>
    </row>
    <row r="435" spans="1:35" s="2225" customFormat="1" ht="30" x14ac:dyDescent="0.25">
      <c r="B435" s="11" t="s">
        <v>559</v>
      </c>
      <c r="C435" s="408"/>
      <c r="D435" s="11"/>
      <c r="E435" s="219"/>
      <c r="F435" s="3205">
        <f t="shared" si="109"/>
        <v>0</v>
      </c>
      <c r="G435" s="126"/>
      <c r="H435" s="126" t="e">
        <f>G435/F435*100</f>
        <v>#DIV/0!</v>
      </c>
      <c r="I435" s="199"/>
      <c r="J435" s="199"/>
      <c r="K435" s="1284"/>
      <c r="L435" s="512"/>
      <c r="M435" s="512"/>
      <c r="N435" s="512"/>
      <c r="O435" s="1098"/>
      <c r="P435" s="1098"/>
      <c r="Q435" s="1098"/>
      <c r="R435" s="326"/>
      <c r="S435" s="330"/>
      <c r="T435" s="757"/>
      <c r="U435" s="329"/>
      <c r="V435" s="329"/>
      <c r="W435" s="329"/>
      <c r="X435" s="329"/>
      <c r="Y435" s="329"/>
      <c r="Z435" s="925"/>
      <c r="AA435" s="326"/>
      <c r="AB435" s="1053"/>
      <c r="AC435" s="1068"/>
    </row>
    <row r="436" spans="1:35" s="2225" customFormat="1" ht="45" x14ac:dyDescent="0.25">
      <c r="B436" s="11" t="s">
        <v>528</v>
      </c>
      <c r="C436" s="408"/>
      <c r="D436" s="11"/>
      <c r="E436" s="219"/>
      <c r="F436" s="3205">
        <f t="shared" si="109"/>
        <v>0</v>
      </c>
      <c r="G436" s="126"/>
      <c r="H436" s="126" t="e">
        <f>G436/F436*100</f>
        <v>#DIV/0!</v>
      </c>
      <c r="I436" s="199"/>
      <c r="J436" s="199"/>
      <c r="K436" s="1284"/>
      <c r="L436" s="512"/>
      <c r="M436" s="512"/>
      <c r="N436" s="512"/>
      <c r="O436" s="1098"/>
      <c r="P436" s="1098"/>
      <c r="Q436" s="1098"/>
      <c r="R436" s="326"/>
      <c r="S436" s="330"/>
      <c r="T436" s="757"/>
      <c r="U436" s="329"/>
      <c r="V436" s="329"/>
      <c r="W436" s="329"/>
      <c r="X436" s="329"/>
      <c r="Y436" s="329"/>
      <c r="Z436" s="925"/>
      <c r="AA436" s="326"/>
      <c r="AB436" s="1053"/>
      <c r="AC436" s="1068"/>
    </row>
    <row r="437" spans="1:35" ht="45" x14ac:dyDescent="0.25">
      <c r="A437" s="140">
        <v>1</v>
      </c>
      <c r="B437" s="11" t="s">
        <v>529</v>
      </c>
      <c r="C437" s="408"/>
      <c r="D437" s="11"/>
      <c r="E437" s="219"/>
      <c r="F437" s="126">
        <f t="shared" si="109"/>
        <v>0</v>
      </c>
      <c r="G437" s="126"/>
      <c r="H437" s="126" t="e">
        <f>G437/F437*100</f>
        <v>#DIV/0!</v>
      </c>
      <c r="I437" s="199"/>
      <c r="J437" s="199"/>
      <c r="K437" s="1284"/>
      <c r="L437" s="512"/>
      <c r="M437" s="512"/>
      <c r="N437" s="512"/>
      <c r="O437" s="1098"/>
      <c r="P437" s="1098"/>
      <c r="Q437" s="1098"/>
      <c r="R437" s="326"/>
      <c r="S437" s="330"/>
      <c r="T437" s="757"/>
      <c r="U437" s="329"/>
      <c r="V437" s="329"/>
      <c r="W437" s="329"/>
      <c r="X437" s="329"/>
      <c r="Y437" s="329"/>
      <c r="Z437" s="925"/>
      <c r="AA437" s="326"/>
      <c r="AB437" s="1053"/>
      <c r="AC437" s="1068"/>
      <c r="AI437" s="140"/>
    </row>
    <row r="438" spans="1:35" ht="45" x14ac:dyDescent="0.25">
      <c r="A438" s="140">
        <v>1</v>
      </c>
      <c r="B438" s="11" t="s">
        <v>560</v>
      </c>
      <c r="C438" s="408"/>
      <c r="D438" s="11"/>
      <c r="E438" s="219"/>
      <c r="F438" s="126">
        <f t="shared" si="109"/>
        <v>0</v>
      </c>
      <c r="G438" s="126"/>
      <c r="H438" s="126" t="e">
        <f>G438/F438*100</f>
        <v>#DIV/0!</v>
      </c>
      <c r="I438" s="199"/>
      <c r="J438" s="199"/>
      <c r="K438" s="1284"/>
      <c r="L438" s="512"/>
      <c r="M438" s="512"/>
      <c r="N438" s="512"/>
      <c r="O438" s="1098"/>
      <c r="P438" s="1098"/>
      <c r="Q438" s="1098"/>
      <c r="R438" s="326"/>
      <c r="S438" s="330"/>
      <c r="T438" s="757"/>
      <c r="U438" s="329"/>
      <c r="V438" s="329"/>
      <c r="W438" s="329"/>
      <c r="X438" s="329"/>
      <c r="Y438" s="329"/>
      <c r="Z438" s="925"/>
      <c r="AA438" s="326"/>
      <c r="AB438" s="1053"/>
      <c r="AC438" s="1068"/>
      <c r="AI438" s="140"/>
    </row>
    <row r="439" spans="1:35" s="2225" customFormat="1" x14ac:dyDescent="0.25">
      <c r="A439" s="2225">
        <v>1</v>
      </c>
      <c r="B439" s="11"/>
      <c r="C439" s="408"/>
      <c r="D439" s="11"/>
      <c r="E439" s="219"/>
      <c r="F439" s="126"/>
      <c r="G439" s="126"/>
      <c r="H439" s="126"/>
      <c r="I439" s="199"/>
      <c r="J439" s="199"/>
      <c r="K439" s="1284"/>
      <c r="L439" s="512"/>
      <c r="M439" s="512"/>
      <c r="N439" s="512"/>
      <c r="O439" s="1098"/>
      <c r="P439" s="1098"/>
      <c r="Q439" s="1098"/>
      <c r="R439" s="326"/>
      <c r="S439" s="330"/>
      <c r="T439" s="757"/>
      <c r="U439" s="329"/>
      <c r="V439" s="329"/>
      <c r="W439" s="329"/>
      <c r="X439" s="329"/>
      <c r="Y439" s="329"/>
      <c r="Z439" s="925"/>
      <c r="AA439" s="326"/>
      <c r="AB439" s="1053"/>
      <c r="AC439" s="1068"/>
    </row>
    <row r="440" spans="1:35" ht="45" x14ac:dyDescent="0.25">
      <c r="A440" s="140">
        <v>1</v>
      </c>
      <c r="B440" s="1177" t="s">
        <v>538</v>
      </c>
      <c r="C440" s="408"/>
      <c r="D440" s="11"/>
      <c r="E440" s="219"/>
      <c r="F440" s="127">
        <f>E440/12*$B$4</f>
        <v>0</v>
      </c>
      <c r="G440" s="126"/>
      <c r="H440" s="126"/>
      <c r="I440" s="199"/>
      <c r="J440" s="199"/>
      <c r="K440" s="1284"/>
      <c r="L440" s="512"/>
      <c r="M440" s="512"/>
      <c r="N440" s="512"/>
      <c r="O440" s="1098"/>
      <c r="P440" s="1098"/>
      <c r="Q440" s="1098"/>
      <c r="R440" s="326"/>
      <c r="S440" s="330"/>
      <c r="T440" s="757"/>
      <c r="U440" s="329"/>
      <c r="V440" s="329"/>
      <c r="W440" s="329"/>
      <c r="X440" s="329"/>
      <c r="Y440" s="329"/>
      <c r="Z440" s="925"/>
      <c r="AA440" s="326"/>
      <c r="AB440" s="1053"/>
      <c r="AC440" s="1068"/>
      <c r="AI440" s="140"/>
    </row>
    <row r="441" spans="1:35" ht="30" x14ac:dyDescent="0.25">
      <c r="A441" s="140">
        <v>1</v>
      </c>
      <c r="B441" s="1177" t="s">
        <v>302</v>
      </c>
      <c r="C441" s="407"/>
      <c r="D441" s="1322"/>
      <c r="E441" s="219"/>
      <c r="F441" s="127">
        <f>E441/12*$B$4</f>
        <v>0</v>
      </c>
      <c r="G441" s="126"/>
      <c r="H441" s="126"/>
      <c r="I441" s="199"/>
      <c r="J441" s="199"/>
      <c r="K441" s="512"/>
      <c r="L441" s="512"/>
      <c r="M441" s="512"/>
      <c r="N441" s="512"/>
      <c r="O441" s="161"/>
      <c r="P441" s="512"/>
      <c r="Q441" s="330"/>
      <c r="R441" s="846"/>
      <c r="S441" s="330"/>
      <c r="T441" s="757"/>
      <c r="U441" s="328"/>
      <c r="V441" s="328"/>
      <c r="W441" s="329"/>
      <c r="X441" s="329"/>
      <c r="Y441" s="329"/>
      <c r="Z441" s="925"/>
      <c r="AA441" s="326"/>
      <c r="AB441" s="1053"/>
      <c r="AC441" s="1068"/>
      <c r="AI441" s="140"/>
    </row>
    <row r="442" spans="1:35" s="2225" customFormat="1" x14ac:dyDescent="0.25">
      <c r="B442" s="1177"/>
      <c r="C442" s="407"/>
      <c r="D442" s="11"/>
      <c r="E442" s="219"/>
      <c r="F442" s="127"/>
      <c r="G442" s="126"/>
      <c r="H442" s="126"/>
      <c r="I442" s="199"/>
      <c r="J442" s="199"/>
      <c r="K442" s="512"/>
      <c r="L442" s="512"/>
      <c r="M442" s="512"/>
      <c r="N442" s="512"/>
      <c r="O442" s="161"/>
      <c r="P442" s="512"/>
      <c r="Q442" s="330"/>
      <c r="R442" s="326"/>
      <c r="S442" s="330"/>
      <c r="T442" s="757"/>
      <c r="U442" s="328"/>
      <c r="V442" s="331"/>
      <c r="W442" s="331"/>
      <c r="X442" s="329"/>
      <c r="Y442" s="329"/>
      <c r="Z442" s="925"/>
      <c r="AA442" s="326"/>
      <c r="AB442" s="1053"/>
      <c r="AC442" s="1068"/>
    </row>
    <row r="443" spans="1:35" ht="30" x14ac:dyDescent="0.25">
      <c r="A443" s="140">
        <v>1</v>
      </c>
      <c r="B443" s="1177" t="s">
        <v>303</v>
      </c>
      <c r="C443" s="407"/>
      <c r="D443" s="11"/>
      <c r="E443" s="219"/>
      <c r="F443" s="127">
        <f>E443/12*$B$4</f>
        <v>0</v>
      </c>
      <c r="G443" s="126"/>
      <c r="H443" s="1081"/>
      <c r="I443" s="199"/>
      <c r="J443" s="199"/>
      <c r="K443" s="512"/>
      <c r="L443" s="512"/>
      <c r="M443" s="512"/>
      <c r="N443" s="512"/>
      <c r="O443" s="161"/>
      <c r="P443" s="512"/>
      <c r="Q443" s="329"/>
      <c r="R443" s="845"/>
      <c r="S443" s="329"/>
      <c r="T443" s="757"/>
      <c r="U443" s="329"/>
      <c r="V443" s="329"/>
      <c r="W443" s="330"/>
      <c r="X443" s="329"/>
      <c r="Y443" s="329"/>
      <c r="Z443" s="925"/>
      <c r="AA443" s="326"/>
      <c r="AB443" s="1053"/>
      <c r="AC443" s="1068"/>
      <c r="AI443" s="140"/>
    </row>
    <row r="444" spans="1:35" s="2225" customFormat="1" x14ac:dyDescent="0.25">
      <c r="B444" s="1178"/>
      <c r="C444" s="407"/>
      <c r="D444" s="1323"/>
      <c r="E444" s="219"/>
      <c r="F444" s="127"/>
      <c r="G444" s="126"/>
      <c r="H444" s="126"/>
      <c r="I444" s="199"/>
      <c r="J444" s="199"/>
      <c r="K444" s="512"/>
      <c r="L444" s="512"/>
      <c r="M444" s="512"/>
      <c r="N444" s="512"/>
      <c r="O444" s="161"/>
      <c r="P444" s="512"/>
      <c r="Q444" s="329"/>
      <c r="R444" s="845"/>
      <c r="S444" s="329"/>
      <c r="T444" s="757"/>
      <c r="U444" s="329"/>
      <c r="V444" s="331"/>
      <c r="W444" s="330"/>
      <c r="X444" s="329"/>
      <c r="Y444" s="329"/>
      <c r="Z444" s="925"/>
      <c r="AA444" s="326"/>
      <c r="AB444" s="1053"/>
      <c r="AC444" s="1068"/>
    </row>
    <row r="445" spans="1:35" ht="29.25" x14ac:dyDescent="0.25">
      <c r="A445" s="140">
        <v>1</v>
      </c>
      <c r="B445" s="681" t="s">
        <v>288</v>
      </c>
      <c r="C445" s="407"/>
      <c r="D445" s="1323"/>
      <c r="E445" s="239">
        <f>SUM(E440:E443)</f>
        <v>0</v>
      </c>
      <c r="F445" s="283">
        <f>SUM(F440:F443)</f>
        <v>0</v>
      </c>
      <c r="G445" s="283">
        <f>SUM(G440:G443)</f>
        <v>0</v>
      </c>
      <c r="H445" s="682"/>
      <c r="I445" s="199"/>
      <c r="J445" s="199"/>
      <c r="K445" s="512"/>
      <c r="L445" s="512"/>
      <c r="M445" s="512"/>
      <c r="N445" s="512"/>
      <c r="O445" s="161"/>
      <c r="P445" s="512"/>
      <c r="Q445" s="329"/>
      <c r="R445" s="841">
        <f>Q445/12*$B$4</f>
        <v>0</v>
      </c>
      <c r="S445" s="329">
        <f>Y445-X445-U445</f>
        <v>0</v>
      </c>
      <c r="T445" s="757"/>
      <c r="U445" s="329"/>
      <c r="V445" s="329">
        <f>S445-R445</f>
        <v>0</v>
      </c>
      <c r="W445" s="330"/>
      <c r="X445" s="329"/>
      <c r="Y445" s="329"/>
      <c r="Z445" s="890"/>
      <c r="AA445" s="326"/>
      <c r="AB445" s="1053"/>
      <c r="AC445" s="1068"/>
      <c r="AI445" s="140"/>
    </row>
    <row r="446" spans="1:35" s="2225" customFormat="1" ht="57.75" x14ac:dyDescent="0.25">
      <c r="B446" s="459" t="s">
        <v>601</v>
      </c>
      <c r="C446" s="441"/>
      <c r="D446" s="1323"/>
      <c r="E446" s="239">
        <f>E366</f>
        <v>0</v>
      </c>
      <c r="F446" s="239">
        <f>F366</f>
        <v>0</v>
      </c>
      <c r="G446" s="283">
        <f>G366</f>
        <v>1</v>
      </c>
      <c r="H446" s="682" t="e">
        <f>G446/F446*100</f>
        <v>#DIV/0!</v>
      </c>
      <c r="I446" s="199"/>
      <c r="J446" s="199"/>
      <c r="K446" s="1324"/>
      <c r="L446" s="512"/>
      <c r="M446" s="512"/>
      <c r="N446" s="512"/>
      <c r="O446" s="161"/>
      <c r="P446" s="512"/>
      <c r="Q446" s="329">
        <f t="shared" ref="Q446:Y446" si="112">Q366</f>
        <v>0</v>
      </c>
      <c r="R446" s="841">
        <f t="shared" si="112"/>
        <v>0</v>
      </c>
      <c r="S446" s="329">
        <f t="shared" si="112"/>
        <v>5.2599399999999994</v>
      </c>
      <c r="T446" s="757">
        <f t="shared" si="112"/>
        <v>0</v>
      </c>
      <c r="U446" s="329">
        <f t="shared" si="112"/>
        <v>0</v>
      </c>
      <c r="V446" s="329"/>
      <c r="W446" s="330">
        <f t="shared" si="112"/>
        <v>0</v>
      </c>
      <c r="X446" s="329">
        <f t="shared" si="112"/>
        <v>0</v>
      </c>
      <c r="Y446" s="329">
        <f t="shared" si="112"/>
        <v>5.2599399999999994</v>
      </c>
      <c r="Z446" s="890"/>
      <c r="AA446" s="326"/>
      <c r="AB446" s="1053"/>
      <c r="AC446" s="1068"/>
    </row>
    <row r="447" spans="1:35" x14ac:dyDescent="0.25">
      <c r="A447" s="140">
        <v>1</v>
      </c>
      <c r="B447" s="459" t="s">
        <v>256</v>
      </c>
      <c r="C447" s="441"/>
      <c r="D447" s="11"/>
      <c r="E447" s="239">
        <f>E369</f>
        <v>0</v>
      </c>
      <c r="F447" s="239">
        <f>F369</f>
        <v>0</v>
      </c>
      <c r="G447" s="239">
        <f>G369</f>
        <v>57</v>
      </c>
      <c r="H447" s="126" t="e">
        <f>G447/F447*100</f>
        <v>#DIV/0!</v>
      </c>
      <c r="I447" s="199"/>
      <c r="J447" s="199"/>
      <c r="K447" s="1324"/>
      <c r="L447" s="512"/>
      <c r="M447" s="512"/>
      <c r="N447" s="512"/>
      <c r="O447" s="512"/>
      <c r="P447" s="1216"/>
      <c r="Q447" s="329"/>
      <c r="R447" s="326"/>
      <c r="S447" s="329"/>
      <c r="T447" s="757"/>
      <c r="U447" s="329"/>
      <c r="V447" s="329"/>
      <c r="W447" s="329"/>
      <c r="X447" s="329"/>
      <c r="Y447" s="329"/>
      <c r="Z447" s="1325"/>
      <c r="AA447" s="326"/>
      <c r="AB447" s="1053"/>
      <c r="AC447" s="1068"/>
      <c r="AI447" s="140"/>
    </row>
    <row r="448" spans="1:35" ht="29.25" x14ac:dyDescent="0.25">
      <c r="A448" s="140">
        <v>1</v>
      </c>
      <c r="B448" s="459" t="s">
        <v>257</v>
      </c>
      <c r="C448" s="441"/>
      <c r="D448" s="11"/>
      <c r="E448" s="241">
        <f>E380</f>
        <v>0</v>
      </c>
      <c r="F448" s="239">
        <f>F380</f>
        <v>0</v>
      </c>
      <c r="G448" s="239">
        <f>G380</f>
        <v>0</v>
      </c>
      <c r="H448" s="126" t="e">
        <f>G448/F448*100</f>
        <v>#DIV/0!</v>
      </c>
      <c r="I448" s="1181"/>
      <c r="J448" s="1181"/>
      <c r="K448" s="512"/>
      <c r="L448" s="512"/>
      <c r="M448" s="1216"/>
      <c r="N448" s="1216"/>
      <c r="O448" s="161"/>
      <c r="P448" s="512"/>
      <c r="Q448" s="329"/>
      <c r="R448" s="845"/>
      <c r="S448" s="329"/>
      <c r="T448" s="1250"/>
      <c r="U448" s="331"/>
      <c r="V448" s="329"/>
      <c r="W448" s="329"/>
      <c r="X448" s="329"/>
      <c r="Y448" s="328"/>
      <c r="Z448" s="1325"/>
      <c r="AA448" s="368"/>
      <c r="AB448" s="1053"/>
      <c r="AC448" s="1068"/>
      <c r="AI448" s="140"/>
    </row>
    <row r="449" spans="1:35" ht="29.25" x14ac:dyDescent="0.25">
      <c r="A449" s="140">
        <v>1</v>
      </c>
      <c r="B449" s="459" t="s">
        <v>258</v>
      </c>
      <c r="C449" s="1291"/>
      <c r="D449" s="1322"/>
      <c r="E449" s="1282"/>
      <c r="F449" s="1326"/>
      <c r="G449" s="1326"/>
      <c r="H449" s="131"/>
      <c r="I449" s="1183"/>
      <c r="J449" s="1183"/>
      <c r="K449" s="1220"/>
      <c r="L449" s="1221"/>
      <c r="M449" s="1220"/>
      <c r="N449" s="1220"/>
      <c r="O449" s="1220"/>
      <c r="P449" s="1221"/>
      <c r="Q449" s="332"/>
      <c r="R449" s="884">
        <f>Q449/12*$B$4</f>
        <v>0</v>
      </c>
      <c r="S449" s="336">
        <f>Y449-X449-U449</f>
        <v>0</v>
      </c>
      <c r="T449" s="1116"/>
      <c r="U449" s="336"/>
      <c r="V449" s="336">
        <f>S449-R449</f>
        <v>0</v>
      </c>
      <c r="W449" s="332"/>
      <c r="X449" s="332"/>
      <c r="Y449" s="332"/>
      <c r="Z449" s="1327"/>
      <c r="AA449" s="872"/>
      <c r="AB449" s="1053"/>
      <c r="AC449" s="1068"/>
      <c r="AI449" s="140"/>
    </row>
    <row r="450" spans="1:35" x14ac:dyDescent="0.25">
      <c r="A450" s="140">
        <v>1</v>
      </c>
      <c r="B450" s="1328" t="s">
        <v>133</v>
      </c>
      <c r="C450" s="1185"/>
      <c r="D450" s="1119"/>
      <c r="E450" s="18">
        <f>E447+E448*2.6+E449+E446*2.6</f>
        <v>0</v>
      </c>
      <c r="F450" s="10">
        <f>F447+F448*2.6+F449+F446*2.6</f>
        <v>0</v>
      </c>
      <c r="G450" s="10">
        <f>G447+G448*2.6+G449+G446*2.6</f>
        <v>59.6</v>
      </c>
      <c r="H450" s="7" t="e">
        <f>G450/F450*100</f>
        <v>#DIV/0!</v>
      </c>
      <c r="I450" s="8"/>
      <c r="J450" s="8"/>
      <c r="K450" s="1090"/>
      <c r="L450" s="1171"/>
      <c r="M450" s="1089"/>
      <c r="N450" s="1090"/>
      <c r="O450" s="1090"/>
      <c r="P450" s="1089"/>
      <c r="Q450" s="327">
        <f>Q383+Q369+Q366</f>
        <v>0</v>
      </c>
      <c r="R450" s="855">
        <f t="shared" ref="R450:X450" si="113">R383+R369+R366</f>
        <v>0</v>
      </c>
      <c r="S450" s="336">
        <f>Y450-X450-U450</f>
        <v>2642.17607</v>
      </c>
      <c r="T450" s="761">
        <f t="shared" si="113"/>
        <v>0</v>
      </c>
      <c r="U450" s="327">
        <f t="shared" si="113"/>
        <v>0</v>
      </c>
      <c r="V450" s="327"/>
      <c r="W450" s="327">
        <f t="shared" si="113"/>
        <v>0</v>
      </c>
      <c r="X450" s="327">
        <f t="shared" si="113"/>
        <v>0</v>
      </c>
      <c r="Y450" s="327">
        <f>Y383+Y365+Y366</f>
        <v>2642.17607</v>
      </c>
      <c r="Z450" s="891"/>
      <c r="AA450" s="850"/>
      <c r="AB450" s="1053"/>
      <c r="AC450" s="1068"/>
      <c r="AI450" s="140"/>
    </row>
    <row r="451" spans="1:35" x14ac:dyDescent="0.25">
      <c r="A451" s="140">
        <v>1</v>
      </c>
      <c r="B451" s="141" t="s">
        <v>28</v>
      </c>
      <c r="C451" s="431"/>
      <c r="D451" s="1122"/>
      <c r="E451" s="258"/>
      <c r="F451" s="1093"/>
      <c r="G451" s="1093"/>
      <c r="H451" s="1093"/>
      <c r="I451" s="285"/>
      <c r="J451" s="285"/>
      <c r="K451" s="1213"/>
      <c r="L451" s="1094"/>
      <c r="M451" s="1094"/>
      <c r="N451" s="1094"/>
      <c r="O451" s="1094"/>
      <c r="P451" s="1094"/>
      <c r="Q451" s="328"/>
      <c r="R451" s="368"/>
      <c r="S451" s="328">
        <f>Y451-X451-U451</f>
        <v>0</v>
      </c>
      <c r="T451" s="760"/>
      <c r="U451" s="328"/>
      <c r="V451" s="328"/>
      <c r="W451" s="328"/>
      <c r="X451" s="328"/>
      <c r="Y451" s="328"/>
      <c r="Z451" s="899"/>
      <c r="AA451" s="368"/>
      <c r="AB451" s="1053"/>
      <c r="AC451" s="1068"/>
      <c r="AI451" s="140"/>
    </row>
    <row r="452" spans="1:35" s="2225" customFormat="1" ht="30" x14ac:dyDescent="0.25">
      <c r="A452" s="2225">
        <v>1</v>
      </c>
      <c r="B452" s="1009" t="s">
        <v>539</v>
      </c>
      <c r="C452" s="420"/>
      <c r="D452" s="1294">
        <v>330</v>
      </c>
      <c r="E452" s="228"/>
      <c r="F452" s="126">
        <f>E452/12*$B$4</f>
        <v>0</v>
      </c>
      <c r="G452" s="126"/>
      <c r="H452" s="126" t="e">
        <f>G452/F452*100</f>
        <v>#DIV/0!</v>
      </c>
      <c r="I452" s="1136"/>
      <c r="J452" s="155" t="e">
        <f>M452/G452</f>
        <v>#DIV/0!</v>
      </c>
      <c r="K452" s="1128">
        <f>ROUND(E452*I452,0)</f>
        <v>0</v>
      </c>
      <c r="L452" s="156">
        <f>K452/12*$B$4</f>
        <v>0</v>
      </c>
      <c r="M452" s="156"/>
      <c r="N452" s="156" t="e">
        <f>M452/L452*100</f>
        <v>#DIV/0!</v>
      </c>
      <c r="O452" s="1071">
        <f>ROUND(K452/D452,0)</f>
        <v>0</v>
      </c>
      <c r="P452" s="156" t="e">
        <f>M452/$B$4*12/O452</f>
        <v>#DIV/0!</v>
      </c>
      <c r="Q452" s="328"/>
      <c r="R452" s="368"/>
      <c r="S452" s="328"/>
      <c r="T452" s="760"/>
      <c r="U452" s="328"/>
      <c r="V452" s="328"/>
      <c r="W452" s="328"/>
      <c r="X452" s="328"/>
      <c r="Y452" s="328"/>
      <c r="Z452" s="899"/>
      <c r="AA452" s="368"/>
      <c r="AB452" s="1053"/>
      <c r="AC452" s="1068"/>
    </row>
    <row r="453" spans="1:35" ht="30" x14ac:dyDescent="0.25">
      <c r="A453" s="140">
        <v>1</v>
      </c>
      <c r="B453" s="1009" t="s">
        <v>661</v>
      </c>
      <c r="C453" s="420"/>
      <c r="D453" s="1294">
        <v>330</v>
      </c>
      <c r="E453" s="228"/>
      <c r="F453" s="126">
        <f>E453/12*$B$4</f>
        <v>0</v>
      </c>
      <c r="G453" s="126"/>
      <c r="H453" s="126" t="e">
        <f>G453/F453*100</f>
        <v>#DIV/0!</v>
      </c>
      <c r="I453" s="1136"/>
      <c r="J453" s="155" t="e">
        <f>M453/G453</f>
        <v>#DIV/0!</v>
      </c>
      <c r="K453" s="1128">
        <f>ROUND(E453*I453,0)</f>
        <v>0</v>
      </c>
      <c r="L453" s="156">
        <f>K453/12*$B$4</f>
        <v>0</v>
      </c>
      <c r="M453" s="156"/>
      <c r="N453" s="156" t="e">
        <f>M453/L453*100</f>
        <v>#DIV/0!</v>
      </c>
      <c r="O453" s="1071">
        <f>ROUND(K453/D453,0)</f>
        <v>0</v>
      </c>
      <c r="P453" s="156" t="e">
        <f>M453/$B$4*12/O453</f>
        <v>#DIV/0!</v>
      </c>
      <c r="Q453" s="329"/>
      <c r="R453" s="326"/>
      <c r="S453" s="329">
        <f>Y453-X453-U453</f>
        <v>0</v>
      </c>
      <c r="T453" s="757"/>
      <c r="U453" s="329"/>
      <c r="V453" s="329">
        <f>S453-R453</f>
        <v>0</v>
      </c>
      <c r="W453" s="329"/>
      <c r="X453" s="329"/>
      <c r="Y453" s="329"/>
      <c r="Z453" s="925"/>
      <c r="AA453" s="326"/>
      <c r="AB453" s="1053"/>
      <c r="AC453" s="1068"/>
      <c r="AI453" s="140"/>
    </row>
    <row r="454" spans="1:35" s="150" customFormat="1" ht="30" x14ac:dyDescent="0.25">
      <c r="A454" s="140">
        <v>1</v>
      </c>
      <c r="B454" s="1009" t="s">
        <v>487</v>
      </c>
      <c r="C454" s="420"/>
      <c r="D454" s="1294">
        <v>330</v>
      </c>
      <c r="E454" s="228"/>
      <c r="F454" s="126">
        <f>E454/12*$B$4</f>
        <v>0</v>
      </c>
      <c r="G454" s="126">
        <v>2</v>
      </c>
      <c r="H454" s="126"/>
      <c r="I454" s="1136"/>
      <c r="J454" s="155"/>
      <c r="K454" s="1128"/>
      <c r="L454" s="156"/>
      <c r="M454" s="156">
        <v>54</v>
      </c>
      <c r="N454" s="156" t="e">
        <f>M454/L454*100</f>
        <v>#DIV/0!</v>
      </c>
      <c r="O454" s="156">
        <f>ROUND(K454/D454,0)</f>
        <v>0</v>
      </c>
      <c r="P454" s="156" t="e">
        <f>M454/$B$4*12/O454</f>
        <v>#DIV/0!</v>
      </c>
      <c r="Q454" s="329"/>
      <c r="R454" s="326"/>
      <c r="S454" s="329">
        <f>Y454-X454-U454</f>
        <v>0</v>
      </c>
      <c r="T454" s="757"/>
      <c r="U454" s="329"/>
      <c r="V454" s="329">
        <f>S454-R454</f>
        <v>0</v>
      </c>
      <c r="W454" s="329"/>
      <c r="X454" s="329"/>
      <c r="Y454" s="329"/>
      <c r="Z454" s="925"/>
      <c r="AA454" s="326"/>
      <c r="AB454" s="1053"/>
      <c r="AC454" s="1068"/>
    </row>
    <row r="455" spans="1:35" x14ac:dyDescent="0.25">
      <c r="A455" s="140">
        <v>1</v>
      </c>
      <c r="B455" s="148" t="s">
        <v>74</v>
      </c>
      <c r="C455" s="1139"/>
      <c r="D455" s="1329"/>
      <c r="E455" s="259">
        <f>SUM(E452:E454)</f>
        <v>0</v>
      </c>
      <c r="F455" s="512">
        <f>SUM(F452:F454)</f>
        <v>0</v>
      </c>
      <c r="G455" s="512">
        <f>SUM(G452:G454)</f>
        <v>2</v>
      </c>
      <c r="H455" s="512" t="e">
        <f>G455/F455*100</f>
        <v>#DIV/0!</v>
      </c>
      <c r="I455" s="199">
        <f>IF(E455=0,0,K455/E455)</f>
        <v>0</v>
      </c>
      <c r="J455" s="199">
        <f>M455/G455</f>
        <v>27</v>
      </c>
      <c r="K455" s="1099">
        <f>SUM(K452:K454)</f>
        <v>0</v>
      </c>
      <c r="L455" s="1098">
        <f>SUM(L452:L454)</f>
        <v>0</v>
      </c>
      <c r="M455" s="1098">
        <f>SUM(M452:M454)</f>
        <v>54</v>
      </c>
      <c r="N455" s="1098" t="e">
        <f>M455/L455*100</f>
        <v>#DIV/0!</v>
      </c>
      <c r="O455" s="1240">
        <f>SUM(O452:O454)</f>
        <v>0</v>
      </c>
      <c r="P455" s="1240" t="e">
        <f>M455/$B$4*12/O455</f>
        <v>#DIV/0!</v>
      </c>
      <c r="Q455" s="329"/>
      <c r="R455" s="326"/>
      <c r="S455" s="329">
        <f>Y455-X455-U455</f>
        <v>0</v>
      </c>
      <c r="T455" s="757"/>
      <c r="U455" s="329"/>
      <c r="V455" s="329"/>
      <c r="W455" s="329"/>
      <c r="X455" s="329"/>
      <c r="Y455" s="329"/>
      <c r="Z455" s="898"/>
      <c r="AA455" s="326"/>
      <c r="AB455" s="1053"/>
      <c r="AC455" s="1068"/>
      <c r="AI455" s="140"/>
    </row>
    <row r="456" spans="1:35" x14ac:dyDescent="0.25">
      <c r="A456" s="140">
        <v>1</v>
      </c>
      <c r="B456" s="1330" t="s">
        <v>16</v>
      </c>
      <c r="C456" s="1331"/>
      <c r="D456" s="1329"/>
      <c r="E456" s="259"/>
      <c r="F456" s="512"/>
      <c r="G456" s="512"/>
      <c r="H456" s="512"/>
      <c r="I456" s="199"/>
      <c r="J456" s="199"/>
      <c r="K456" s="1099"/>
      <c r="L456" s="1098"/>
      <c r="M456" s="1098"/>
      <c r="N456" s="156"/>
      <c r="O456" s="156"/>
      <c r="P456" s="156"/>
      <c r="Q456" s="329"/>
      <c r="R456" s="326"/>
      <c r="S456" s="329">
        <f>Y456-X456-U456</f>
        <v>0</v>
      </c>
      <c r="T456" s="757"/>
      <c r="U456" s="329"/>
      <c r="V456" s="329"/>
      <c r="W456" s="329"/>
      <c r="X456" s="329"/>
      <c r="Y456" s="329"/>
      <c r="Z456" s="898"/>
      <c r="AA456" s="326"/>
      <c r="AB456" s="1053"/>
      <c r="AC456" s="1068"/>
      <c r="AI456" s="140"/>
    </row>
    <row r="457" spans="1:35" ht="30" x14ac:dyDescent="0.25">
      <c r="A457" s="1137">
        <v>1</v>
      </c>
      <c r="B457" s="1009" t="s">
        <v>539</v>
      </c>
      <c r="C457" s="416"/>
      <c r="D457" s="2223">
        <v>240</v>
      </c>
      <c r="E457" s="229"/>
      <c r="F457" s="132">
        <f>E457/12*$B$4</f>
        <v>0</v>
      </c>
      <c r="G457" s="132"/>
      <c r="H457" s="132" t="e">
        <f t="shared" ref="H457:H463" si="114">G457/F457*100</f>
        <v>#DIV/0!</v>
      </c>
      <c r="I457" s="1144"/>
      <c r="J457" s="1078" t="e">
        <f t="shared" ref="J457:J462" si="115">M457/G457</f>
        <v>#DIV/0!</v>
      </c>
      <c r="K457" s="1128">
        <f>ROUND(E457*I457,0)</f>
        <v>0</v>
      </c>
      <c r="L457" s="156">
        <f>K457/12*$B$4</f>
        <v>0</v>
      </c>
      <c r="M457" s="281"/>
      <c r="N457" s="281" t="e">
        <f t="shared" ref="N457:N462" si="116">M457/L457*100</f>
        <v>#DIV/0!</v>
      </c>
      <c r="O457" s="1071">
        <f>ROUND(K457/D457,0)</f>
        <v>0</v>
      </c>
      <c r="P457" s="281" t="e">
        <f t="shared" ref="P457:P462" si="117">M457/$B$4*12/O457</f>
        <v>#DIV/0!</v>
      </c>
      <c r="Q457" s="330"/>
      <c r="R457" s="845"/>
      <c r="S457" s="330"/>
      <c r="T457" s="1100"/>
      <c r="U457" s="330"/>
      <c r="V457" s="330"/>
      <c r="W457" s="330"/>
      <c r="X457" s="330"/>
      <c r="Y457" s="330"/>
      <c r="Z457" s="1074"/>
      <c r="AA457" s="845"/>
      <c r="AB457" s="1053"/>
      <c r="AC457" s="1068"/>
      <c r="AI457" s="140"/>
    </row>
    <row r="458" spans="1:35" s="150" customFormat="1" x14ac:dyDescent="0.25">
      <c r="A458" s="1137">
        <v>1</v>
      </c>
      <c r="B458" s="1009" t="s">
        <v>597</v>
      </c>
      <c r="C458" s="1332"/>
      <c r="D458" s="2223">
        <v>240</v>
      </c>
      <c r="E458" s="231"/>
      <c r="F458" s="1113">
        <f>E458/12*$B$4</f>
        <v>0</v>
      </c>
      <c r="G458" s="1113"/>
      <c r="H458" s="161" t="e">
        <f t="shared" si="114"/>
        <v>#DIV/0!</v>
      </c>
      <c r="I458" s="1144"/>
      <c r="J458" s="1144" t="e">
        <f t="shared" si="115"/>
        <v>#DIV/0!</v>
      </c>
      <c r="K458" s="1334">
        <f>ROUND(E458*I458,0)</f>
        <v>0</v>
      </c>
      <c r="L458" s="1188">
        <f>K458/12*$B$4</f>
        <v>0</v>
      </c>
      <c r="M458" s="1187"/>
      <c r="N458" s="281" t="e">
        <f t="shared" si="116"/>
        <v>#DIV/0!</v>
      </c>
      <c r="O458" s="281">
        <f>ROUND(K458/D458,0)</f>
        <v>0</v>
      </c>
      <c r="P458" s="156" t="e">
        <f t="shared" si="117"/>
        <v>#DIV/0!</v>
      </c>
      <c r="Q458" s="329"/>
      <c r="R458" s="845"/>
      <c r="S458" s="329"/>
      <c r="T458" s="757"/>
      <c r="U458" s="329"/>
      <c r="V458" s="329"/>
      <c r="W458" s="330"/>
      <c r="X458" s="329"/>
      <c r="Y458" s="329"/>
      <c r="Z458" s="894"/>
      <c r="AA458" s="326"/>
      <c r="AB458" s="1053"/>
      <c r="AC458" s="1068"/>
    </row>
    <row r="459" spans="1:35" s="150" customFormat="1" ht="30" x14ac:dyDescent="0.25">
      <c r="A459" s="1137"/>
      <c r="B459" s="3265" t="s">
        <v>540</v>
      </c>
      <c r="C459" s="420"/>
      <c r="D459" s="2223">
        <v>240</v>
      </c>
      <c r="E459" s="231"/>
      <c r="F459" s="1113">
        <f>E459/12*$B$4</f>
        <v>0</v>
      </c>
      <c r="G459" s="1113">
        <v>1</v>
      </c>
      <c r="H459" s="161"/>
      <c r="I459" s="1144"/>
      <c r="J459" s="1144"/>
      <c r="K459" s="1334"/>
      <c r="L459" s="1188"/>
      <c r="M459" s="1187">
        <v>6</v>
      </c>
      <c r="N459" s="281" t="e">
        <f t="shared" si="116"/>
        <v>#DIV/0!</v>
      </c>
      <c r="O459" s="281">
        <f>ROUND(K459/D459,0)</f>
        <v>0</v>
      </c>
      <c r="P459" s="156" t="e">
        <f t="shared" si="117"/>
        <v>#DIV/0!</v>
      </c>
      <c r="Q459" s="330"/>
      <c r="R459" s="845"/>
      <c r="S459" s="331"/>
      <c r="T459" s="1250"/>
      <c r="U459" s="330"/>
      <c r="V459" s="330"/>
      <c r="W459" s="330"/>
      <c r="X459" s="330"/>
      <c r="Y459" s="330"/>
      <c r="Z459" s="900"/>
      <c r="AA459" s="846"/>
      <c r="AB459" s="1053"/>
      <c r="AC459" s="1068"/>
    </row>
    <row r="460" spans="1:35" s="150" customFormat="1" ht="30" x14ac:dyDescent="0.25">
      <c r="A460" s="1137">
        <v>1</v>
      </c>
      <c r="B460" s="3344" t="s">
        <v>661</v>
      </c>
      <c r="C460" s="3266"/>
      <c r="D460" s="2223">
        <v>240</v>
      </c>
      <c r="E460" s="231"/>
      <c r="F460" s="1333">
        <f>E460/12*$B$4</f>
        <v>0</v>
      </c>
      <c r="G460" s="1333"/>
      <c r="H460" s="161" t="e">
        <f t="shared" si="114"/>
        <v>#DIV/0!</v>
      </c>
      <c r="I460" s="1144"/>
      <c r="J460" s="1144" t="e">
        <f t="shared" si="115"/>
        <v>#DIV/0!</v>
      </c>
      <c r="K460" s="1334">
        <f>ROUND(E460*I460,0)</f>
        <v>0</v>
      </c>
      <c r="L460" s="1188">
        <f>K460/12*$B$4</f>
        <v>0</v>
      </c>
      <c r="M460" s="1187"/>
      <c r="N460" s="281" t="e">
        <f t="shared" si="116"/>
        <v>#DIV/0!</v>
      </c>
      <c r="O460" s="1083">
        <f>ROUND(K460/D460,0)</f>
        <v>0</v>
      </c>
      <c r="P460" s="3267" t="e">
        <f t="shared" si="117"/>
        <v>#DIV/0!</v>
      </c>
      <c r="Q460" s="336"/>
      <c r="R460" s="845"/>
      <c r="S460" s="336"/>
      <c r="T460" s="1116"/>
      <c r="U460" s="330"/>
      <c r="V460" s="330"/>
      <c r="W460" s="330"/>
      <c r="X460" s="336"/>
      <c r="Y460" s="336"/>
      <c r="Z460" s="900"/>
      <c r="AA460" s="846"/>
      <c r="AB460" s="1053"/>
      <c r="AC460" s="1068"/>
    </row>
    <row r="461" spans="1:35" s="150" customFormat="1" x14ac:dyDescent="0.25">
      <c r="A461" s="1137">
        <v>1</v>
      </c>
      <c r="B461" s="1335" t="s">
        <v>174</v>
      </c>
      <c r="C461" s="1336"/>
      <c r="D461" s="1306"/>
      <c r="E461" s="33">
        <f>E460+E459+E457</f>
        <v>0</v>
      </c>
      <c r="F461" s="1216">
        <f t="shared" ref="F461:G461" si="118">F460+F459+F457</f>
        <v>0</v>
      </c>
      <c r="G461" s="1216">
        <f t="shared" si="118"/>
        <v>1</v>
      </c>
      <c r="H461" s="37" t="e">
        <f t="shared" si="114"/>
        <v>#DIV/0!</v>
      </c>
      <c r="I461" s="276" t="e">
        <f>L461/F461</f>
        <v>#DIV/0!</v>
      </c>
      <c r="J461" s="1308">
        <f t="shared" si="115"/>
        <v>6</v>
      </c>
      <c r="K461" s="7">
        <f t="shared" ref="K461:M461" si="119">K460+K459+K457</f>
        <v>0</v>
      </c>
      <c r="L461" s="7">
        <f t="shared" si="119"/>
        <v>0</v>
      </c>
      <c r="M461" s="7">
        <f t="shared" si="119"/>
        <v>6</v>
      </c>
      <c r="N461" s="1172" t="e">
        <f t="shared" si="116"/>
        <v>#DIV/0!</v>
      </c>
      <c r="O461" s="1216">
        <f>O460+O458+O457</f>
        <v>0</v>
      </c>
      <c r="P461" s="1070" t="e">
        <f>P460+P459+P457</f>
        <v>#DIV/0!</v>
      </c>
      <c r="Q461" s="331"/>
      <c r="R461" s="850"/>
      <c r="S461" s="327">
        <f>Y461-X461-U461</f>
        <v>0</v>
      </c>
      <c r="T461" s="761"/>
      <c r="U461" s="327"/>
      <c r="V461" s="327"/>
      <c r="W461" s="327"/>
      <c r="X461" s="331"/>
      <c r="Y461" s="332"/>
      <c r="Z461" s="1337"/>
      <c r="AA461" s="850"/>
      <c r="AB461" s="1053"/>
      <c r="AC461" s="1068"/>
    </row>
    <row r="462" spans="1:35" ht="29.25" x14ac:dyDescent="0.25">
      <c r="A462" s="1137">
        <v>1</v>
      </c>
      <c r="B462" s="1338" t="s">
        <v>193</v>
      </c>
      <c r="C462" s="3012"/>
      <c r="D462" s="3012"/>
      <c r="E462" s="1410">
        <f>SUM(E461,E455)</f>
        <v>0</v>
      </c>
      <c r="F462" s="1212">
        <f>SUM(F461,F455)</f>
        <v>0</v>
      </c>
      <c r="G462" s="1152">
        <f>SUM(G461,G455)</f>
        <v>3</v>
      </c>
      <c r="H462" s="1152" t="e">
        <f t="shared" si="114"/>
        <v>#DIV/0!</v>
      </c>
      <c r="I462" s="1154">
        <f>IF(E462=0,0,K462/E462)</f>
        <v>0</v>
      </c>
      <c r="J462" s="1154">
        <f t="shared" si="115"/>
        <v>20</v>
      </c>
      <c r="K462" s="1153">
        <f>SUM(K461,K455)</f>
        <v>0</v>
      </c>
      <c r="L462" s="1153">
        <f>SUM(L461,L455)</f>
        <v>0</v>
      </c>
      <c r="M462" s="1153">
        <f>SUM(M461,M455)</f>
        <v>60</v>
      </c>
      <c r="N462" s="1414" t="e">
        <f t="shared" si="116"/>
        <v>#DIV/0!</v>
      </c>
      <c r="O462" s="1212">
        <f>SUM(O461,O455)</f>
        <v>0</v>
      </c>
      <c r="P462" s="3007" t="e">
        <f t="shared" si="117"/>
        <v>#DIV/0!</v>
      </c>
      <c r="Q462" s="337"/>
      <c r="R462" s="841">
        <f t="shared" ref="R462:R463" si="120">Q462/12*$B$4</f>
        <v>0</v>
      </c>
      <c r="S462" s="337">
        <f>Y462-X462-U462</f>
        <v>182.51346000000001</v>
      </c>
      <c r="T462" s="1264"/>
      <c r="U462" s="334"/>
      <c r="V462" s="337"/>
      <c r="W462" s="337"/>
      <c r="X462" s="337"/>
      <c r="Y462" s="334">
        <v>182.51346000000001</v>
      </c>
      <c r="Z462" s="1157"/>
      <c r="AA462" s="889"/>
      <c r="AB462" s="1053"/>
      <c r="AC462" s="1068"/>
      <c r="AI462" s="140"/>
    </row>
    <row r="463" spans="1:35" s="2225" customFormat="1" ht="15.75" thickBot="1" x14ac:dyDescent="0.3">
      <c r="A463" s="2225">
        <v>1</v>
      </c>
      <c r="B463" s="148" t="s">
        <v>229</v>
      </c>
      <c r="C463" s="3197"/>
      <c r="D463" s="1630"/>
      <c r="E463" s="1420"/>
      <c r="F463" s="1216">
        <f>E463/12*$B$4</f>
        <v>0</v>
      </c>
      <c r="G463" s="3198"/>
      <c r="H463" s="3198" t="e">
        <f t="shared" si="114"/>
        <v>#DIV/0!</v>
      </c>
      <c r="I463" s="3008"/>
      <c r="J463" s="3008"/>
      <c r="K463" s="3198"/>
      <c r="L463" s="3198"/>
      <c r="M463" s="3198"/>
      <c r="N463" s="1142"/>
      <c r="O463" s="1324"/>
      <c r="P463" s="1655"/>
      <c r="Q463" s="331"/>
      <c r="R463" s="842">
        <f t="shared" si="120"/>
        <v>0</v>
      </c>
      <c r="S463" s="331">
        <f>Y463-X463-U463</f>
        <v>0</v>
      </c>
      <c r="T463" s="1250"/>
      <c r="U463" s="399"/>
      <c r="V463" s="331">
        <f>S463-R463</f>
        <v>0</v>
      </c>
      <c r="W463" s="331"/>
      <c r="X463" s="331"/>
      <c r="Y463" s="399"/>
      <c r="Z463" s="1337"/>
      <c r="AA463" s="846"/>
      <c r="AB463" s="1053"/>
      <c r="AC463" s="1068"/>
    </row>
    <row r="464" spans="1:35" ht="16.5" thickBot="1" x14ac:dyDescent="0.3">
      <c r="A464" s="140">
        <v>1</v>
      </c>
      <c r="B464" s="1158" t="s">
        <v>273</v>
      </c>
      <c r="C464" s="1158"/>
      <c r="D464" s="158"/>
      <c r="E464" s="260"/>
      <c r="F464" s="1206"/>
      <c r="G464" s="1206"/>
      <c r="H464" s="1206"/>
      <c r="I464" s="1268"/>
      <c r="J464" s="1268"/>
      <c r="K464" s="1339"/>
      <c r="L464" s="1340"/>
      <c r="M464" s="1341">
        <f>SUM(M462,M450,M361)</f>
        <v>397</v>
      </c>
      <c r="N464" s="1340"/>
      <c r="O464" s="1340"/>
      <c r="P464" s="1339"/>
      <c r="Q464" s="335">
        <f t="shared" ref="Q464:Y464" si="121">SUM(Q462,Q450,Q361)</f>
        <v>0</v>
      </c>
      <c r="R464" s="847">
        <f t="shared" si="121"/>
        <v>0</v>
      </c>
      <c r="S464" s="335">
        <f t="shared" si="121"/>
        <v>6599.6870099999996</v>
      </c>
      <c r="T464" s="762">
        <f t="shared" si="121"/>
        <v>0</v>
      </c>
      <c r="U464" s="335">
        <f t="shared" si="121"/>
        <v>0</v>
      </c>
      <c r="V464" s="335">
        <f t="shared" si="121"/>
        <v>0</v>
      </c>
      <c r="W464" s="159">
        <f t="shared" si="121"/>
        <v>0</v>
      </c>
      <c r="X464" s="335">
        <f t="shared" si="121"/>
        <v>0</v>
      </c>
      <c r="Y464" s="335">
        <f t="shared" si="121"/>
        <v>6599.6870099999996</v>
      </c>
      <c r="Z464" s="1165"/>
      <c r="AA464" s="847">
        <f>SUM(AA462,AA450,AA361)</f>
        <v>0</v>
      </c>
      <c r="AB464" s="1053"/>
      <c r="AC464" s="1068"/>
      <c r="AI464" s="140"/>
    </row>
    <row r="465" spans="1:35" ht="57.75" x14ac:dyDescent="0.25">
      <c r="A465" s="140">
        <v>1</v>
      </c>
      <c r="B465" s="1058" t="s">
        <v>343</v>
      </c>
      <c r="C465" s="1342"/>
      <c r="D465" s="1343"/>
      <c r="E465" s="258"/>
      <c r="F465" s="1093"/>
      <c r="G465" s="1093"/>
      <c r="H465" s="1093"/>
      <c r="I465" s="285"/>
      <c r="J465" s="285"/>
      <c r="K465" s="1213"/>
      <c r="L465" s="1094"/>
      <c r="M465" s="1094"/>
      <c r="N465" s="1094"/>
      <c r="O465" s="1344"/>
      <c r="P465" s="1094"/>
      <c r="Q465" s="328"/>
      <c r="R465" s="368"/>
      <c r="S465" s="328">
        <f>Y465-X465-U465</f>
        <v>0</v>
      </c>
      <c r="T465" s="760"/>
      <c r="U465" s="328"/>
      <c r="V465" s="328"/>
      <c r="W465" s="328"/>
      <c r="X465" s="328"/>
      <c r="Y465" s="328"/>
      <c r="Z465" s="899"/>
      <c r="AA465" s="368"/>
      <c r="AB465" s="1053"/>
      <c r="AC465" s="1068"/>
      <c r="AI465" s="140"/>
    </row>
    <row r="466" spans="1:35" x14ac:dyDescent="0.25">
      <c r="A466" s="140">
        <v>1</v>
      </c>
      <c r="B466" s="455" t="s">
        <v>191</v>
      </c>
      <c r="C466" s="1316"/>
      <c r="D466" s="1097"/>
      <c r="E466" s="259"/>
      <c r="F466" s="512"/>
      <c r="G466" s="512"/>
      <c r="H466" s="512"/>
      <c r="I466" s="199"/>
      <c r="J466" s="199"/>
      <c r="K466" s="1099"/>
      <c r="L466" s="1098"/>
      <c r="M466" s="1098"/>
      <c r="N466" s="1098"/>
      <c r="O466" s="1345"/>
      <c r="P466" s="1098"/>
      <c r="Q466" s="329"/>
      <c r="R466" s="841"/>
      <c r="S466" s="328">
        <f>Y466-X466-U466</f>
        <v>182.89628000000002</v>
      </c>
      <c r="T466" s="757"/>
      <c r="U466" s="329"/>
      <c r="V466" s="329"/>
      <c r="W466" s="329"/>
      <c r="X466" s="329"/>
      <c r="Y466" s="329">
        <v>182.89628000000002</v>
      </c>
      <c r="Z466" s="898"/>
      <c r="AA466" s="326"/>
      <c r="AB466" s="1053"/>
      <c r="AC466" s="1068"/>
      <c r="AI466" s="140"/>
    </row>
    <row r="467" spans="1:35" s="2249" customFormat="1" ht="43.5" x14ac:dyDescent="0.25">
      <c r="A467" s="2249">
        <v>1</v>
      </c>
      <c r="B467" s="2220" t="s">
        <v>296</v>
      </c>
      <c r="C467" s="813"/>
      <c r="D467" s="171"/>
      <c r="E467" s="2957">
        <f>E468+E470+E474+E475</f>
        <v>0</v>
      </c>
      <c r="F467" s="2957">
        <f t="shared" ref="F467:G467" si="122">F468+F470+F474+F475</f>
        <v>0</v>
      </c>
      <c r="G467" s="2957">
        <f t="shared" si="122"/>
        <v>60</v>
      </c>
      <c r="H467" s="2957" t="e">
        <f>G467/F467*100</f>
        <v>#DIV/0!</v>
      </c>
      <c r="I467" s="2256"/>
      <c r="J467" s="2256"/>
      <c r="K467" s="2958"/>
      <c r="L467" s="2959"/>
      <c r="M467" s="2959"/>
      <c r="N467" s="2959"/>
      <c r="O467" s="2960"/>
      <c r="P467" s="2959"/>
      <c r="Q467" s="329"/>
      <c r="R467" s="841">
        <f t="shared" ref="R467" si="123">Q467/12*$B$4</f>
        <v>0</v>
      </c>
      <c r="S467" s="329">
        <f>Y467-X467-U467</f>
        <v>0</v>
      </c>
      <c r="T467" s="757"/>
      <c r="U467" s="329"/>
      <c r="V467" s="329">
        <f>S467-R467</f>
        <v>0</v>
      </c>
      <c r="W467" s="329"/>
      <c r="X467" s="329"/>
      <c r="Y467" s="329"/>
      <c r="Z467" s="2957"/>
      <c r="AA467" s="2961"/>
      <c r="AB467" s="1053"/>
      <c r="AC467" s="2963"/>
    </row>
    <row r="468" spans="1:35" s="2249" customFormat="1" x14ac:dyDescent="0.25">
      <c r="A468" s="2249">
        <v>1</v>
      </c>
      <c r="B468" s="310" t="s">
        <v>297</v>
      </c>
      <c r="C468" s="813"/>
      <c r="D468" s="171"/>
      <c r="E468" s="495"/>
      <c r="F468" s="495">
        <f>E468/12*$B$4</f>
        <v>0</v>
      </c>
      <c r="G468" s="471">
        <v>54</v>
      </c>
      <c r="H468" s="471" t="e">
        <f>G468/F468*100</f>
        <v>#DIV/0!</v>
      </c>
      <c r="I468" s="2256"/>
      <c r="J468" s="2256"/>
      <c r="K468" s="2958"/>
      <c r="L468" s="2959"/>
      <c r="M468" s="2959"/>
      <c r="N468" s="2959"/>
      <c r="O468" s="2960"/>
      <c r="P468" s="2959"/>
      <c r="Q468" s="2961"/>
      <c r="R468" s="2961"/>
      <c r="S468" s="2961">
        <f>Y468-X468-U468</f>
        <v>0</v>
      </c>
      <c r="T468" s="2961"/>
      <c r="U468" s="2961"/>
      <c r="V468" s="2961"/>
      <c r="W468" s="2961"/>
      <c r="X468" s="2961"/>
      <c r="Y468" s="2961"/>
      <c r="Z468" s="471"/>
      <c r="AA468" s="2961"/>
      <c r="AB468" s="1053"/>
      <c r="AC468" s="2963"/>
    </row>
    <row r="469" spans="1:35" s="2249" customFormat="1" ht="30" x14ac:dyDescent="0.25">
      <c r="B469" s="310" t="s">
        <v>652</v>
      </c>
      <c r="C469" s="813"/>
      <c r="D469" s="171"/>
      <c r="E469" s="495"/>
      <c r="F469" s="495">
        <f>E469/12*$B$4</f>
        <v>0</v>
      </c>
      <c r="G469" s="471"/>
      <c r="H469" s="471"/>
      <c r="I469" s="2256"/>
      <c r="J469" s="2256"/>
      <c r="K469" s="2958"/>
      <c r="L469" s="2959"/>
      <c r="M469" s="2959"/>
      <c r="N469" s="2959"/>
      <c r="O469" s="2960"/>
      <c r="P469" s="2959"/>
      <c r="Q469" s="2961"/>
      <c r="R469" s="2961"/>
      <c r="S469" s="2961"/>
      <c r="T469" s="2961"/>
      <c r="U469" s="2961"/>
      <c r="V469" s="2961"/>
      <c r="W469" s="2961"/>
      <c r="X469" s="2961"/>
      <c r="Y469" s="2961"/>
      <c r="Z469" s="471"/>
      <c r="AA469" s="2961"/>
      <c r="AB469" s="1053"/>
      <c r="AC469" s="2963"/>
    </row>
    <row r="470" spans="1:35" s="2249" customFormat="1" ht="30" x14ac:dyDescent="0.25">
      <c r="A470" s="2249">
        <v>1</v>
      </c>
      <c r="B470" s="457" t="s">
        <v>423</v>
      </c>
      <c r="C470" s="813"/>
      <c r="D470" s="171"/>
      <c r="E470" s="495">
        <f>E471+E472/4+E473</f>
        <v>0</v>
      </c>
      <c r="F470" s="495">
        <f>F471+F472/4+F473</f>
        <v>0</v>
      </c>
      <c r="G470" s="471">
        <f>G471+G472/4+G473</f>
        <v>4</v>
      </c>
      <c r="H470" s="471" t="e">
        <f t="shared" ref="H470:H479" si="124">G470/F470*100</f>
        <v>#DIV/0!</v>
      </c>
      <c r="I470" s="2256"/>
      <c r="J470" s="2256"/>
      <c r="K470" s="2958"/>
      <c r="L470" s="2959"/>
      <c r="M470" s="2959"/>
      <c r="N470" s="2959"/>
      <c r="O470" s="2960"/>
      <c r="P470" s="2959"/>
      <c r="Q470" s="2961"/>
      <c r="R470" s="2961"/>
      <c r="S470" s="2961"/>
      <c r="T470" s="2961"/>
      <c r="U470" s="2961"/>
      <c r="V470" s="2961"/>
      <c r="W470" s="2961"/>
      <c r="X470" s="2961"/>
      <c r="Y470" s="2961"/>
      <c r="Z470" s="471"/>
      <c r="AA470" s="2961"/>
      <c r="AB470" s="1053"/>
      <c r="AC470" s="2963"/>
    </row>
    <row r="471" spans="1:35" s="2249" customFormat="1" x14ac:dyDescent="0.25">
      <c r="A471" s="2249">
        <v>1</v>
      </c>
      <c r="B471" s="310" t="s">
        <v>424</v>
      </c>
      <c r="C471" s="813"/>
      <c r="D471" s="171"/>
      <c r="E471" s="495"/>
      <c r="F471" s="495">
        <f t="shared" ref="F471:F475" si="125">E471/12*$B$4</f>
        <v>0</v>
      </c>
      <c r="G471" s="471">
        <v>4</v>
      </c>
      <c r="H471" s="471" t="e">
        <f t="shared" si="124"/>
        <v>#DIV/0!</v>
      </c>
      <c r="I471" s="2256"/>
      <c r="J471" s="2256"/>
      <c r="K471" s="2958"/>
      <c r="L471" s="2959"/>
      <c r="M471" s="2959"/>
      <c r="N471" s="2959"/>
      <c r="O471" s="2960"/>
      <c r="P471" s="2959"/>
      <c r="Q471" s="2961"/>
      <c r="R471" s="2961"/>
      <c r="S471" s="2961"/>
      <c r="T471" s="2961"/>
      <c r="U471" s="2961"/>
      <c r="V471" s="2961"/>
      <c r="W471" s="2961"/>
      <c r="X471" s="2961"/>
      <c r="Y471" s="2961"/>
      <c r="Z471" s="471"/>
      <c r="AA471" s="2961"/>
      <c r="AB471" s="1053"/>
      <c r="AC471" s="2963"/>
    </row>
    <row r="472" spans="1:35" s="2249" customFormat="1" ht="30" x14ac:dyDescent="0.25">
      <c r="A472" s="2249">
        <v>1</v>
      </c>
      <c r="B472" s="310" t="s">
        <v>425</v>
      </c>
      <c r="C472" s="813"/>
      <c r="D472" s="171"/>
      <c r="E472" s="495"/>
      <c r="F472" s="495">
        <f t="shared" si="125"/>
        <v>0</v>
      </c>
      <c r="G472" s="471"/>
      <c r="H472" s="471" t="e">
        <f t="shared" si="124"/>
        <v>#DIV/0!</v>
      </c>
      <c r="I472" s="2256"/>
      <c r="J472" s="2256"/>
      <c r="K472" s="2958"/>
      <c r="L472" s="2959"/>
      <c r="M472" s="2959"/>
      <c r="N472" s="2959"/>
      <c r="O472" s="2960"/>
      <c r="P472" s="2959"/>
      <c r="Q472" s="2961"/>
      <c r="R472" s="2961"/>
      <c r="S472" s="2961"/>
      <c r="T472" s="2961"/>
      <c r="U472" s="2961"/>
      <c r="V472" s="2961"/>
      <c r="W472" s="2961"/>
      <c r="X472" s="2961"/>
      <c r="Y472" s="2961"/>
      <c r="Z472" s="471"/>
      <c r="AA472" s="2961"/>
      <c r="AB472" s="1053"/>
      <c r="AC472" s="2963"/>
      <c r="AI472" s="2225"/>
    </row>
    <row r="473" spans="1:35" s="2249" customFormat="1" ht="45" x14ac:dyDescent="0.25">
      <c r="A473" s="2249">
        <v>1</v>
      </c>
      <c r="B473" s="310" t="s">
        <v>426</v>
      </c>
      <c r="C473" s="813"/>
      <c r="D473" s="171"/>
      <c r="E473" s="495"/>
      <c r="F473" s="495">
        <f t="shared" si="125"/>
        <v>0</v>
      </c>
      <c r="G473" s="471"/>
      <c r="H473" s="471" t="e">
        <f t="shared" si="124"/>
        <v>#DIV/0!</v>
      </c>
      <c r="I473" s="2256"/>
      <c r="J473" s="2256"/>
      <c r="K473" s="2958"/>
      <c r="L473" s="2959"/>
      <c r="M473" s="2959"/>
      <c r="N473" s="2959"/>
      <c r="O473" s="2960"/>
      <c r="P473" s="2959"/>
      <c r="Q473" s="2961"/>
      <c r="R473" s="2961"/>
      <c r="S473" s="2961"/>
      <c r="T473" s="2961"/>
      <c r="U473" s="2961"/>
      <c r="V473" s="2961"/>
      <c r="W473" s="2961"/>
      <c r="X473" s="2961"/>
      <c r="Y473" s="2961"/>
      <c r="Z473" s="471"/>
      <c r="AA473" s="2961"/>
      <c r="AB473" s="1053"/>
      <c r="AC473" s="2963"/>
    </row>
    <row r="474" spans="1:35" s="2249" customFormat="1" ht="60" x14ac:dyDescent="0.25">
      <c r="A474" s="2249">
        <v>1</v>
      </c>
      <c r="B474" s="310" t="s">
        <v>427</v>
      </c>
      <c r="C474" s="813"/>
      <c r="D474" s="171"/>
      <c r="E474" s="495"/>
      <c r="F474" s="495">
        <f t="shared" si="125"/>
        <v>0</v>
      </c>
      <c r="G474" s="471">
        <v>1</v>
      </c>
      <c r="H474" s="471" t="e">
        <f t="shared" si="124"/>
        <v>#DIV/0!</v>
      </c>
      <c r="I474" s="2256"/>
      <c r="J474" s="2256"/>
      <c r="K474" s="2958"/>
      <c r="L474" s="2959"/>
      <c r="M474" s="2959"/>
      <c r="N474" s="2959"/>
      <c r="O474" s="2960"/>
      <c r="P474" s="2959"/>
      <c r="Q474" s="2961"/>
      <c r="R474" s="2961"/>
      <c r="S474" s="2961"/>
      <c r="T474" s="2961"/>
      <c r="U474" s="2961"/>
      <c r="V474" s="2961"/>
      <c r="W474" s="2961"/>
      <c r="X474" s="2961"/>
      <c r="Y474" s="2961"/>
      <c r="Z474" s="471"/>
      <c r="AA474" s="2961"/>
      <c r="AB474" s="1053"/>
      <c r="AC474" s="2963"/>
    </row>
    <row r="475" spans="1:35" s="2249" customFormat="1" ht="45" x14ac:dyDescent="0.25">
      <c r="A475" s="2249">
        <v>1</v>
      </c>
      <c r="B475" s="309" t="s">
        <v>428</v>
      </c>
      <c r="C475" s="813"/>
      <c r="D475" s="171"/>
      <c r="E475" s="495"/>
      <c r="F475" s="495">
        <f t="shared" si="125"/>
        <v>0</v>
      </c>
      <c r="G475" s="471">
        <v>1</v>
      </c>
      <c r="H475" s="471" t="e">
        <f t="shared" si="124"/>
        <v>#DIV/0!</v>
      </c>
      <c r="I475" s="2256"/>
      <c r="J475" s="2256"/>
      <c r="K475" s="2958"/>
      <c r="L475" s="2959"/>
      <c r="M475" s="2959"/>
      <c r="N475" s="2959"/>
      <c r="O475" s="2960"/>
      <c r="P475" s="2959"/>
      <c r="Q475" s="2961"/>
      <c r="R475" s="2961"/>
      <c r="S475" s="2961"/>
      <c r="T475" s="2961"/>
      <c r="U475" s="2961"/>
      <c r="V475" s="2961"/>
      <c r="W475" s="2961"/>
      <c r="X475" s="2961"/>
      <c r="Y475" s="2961"/>
      <c r="Z475" s="471"/>
      <c r="AA475" s="2961"/>
      <c r="AB475" s="1053"/>
      <c r="AC475" s="2963"/>
    </row>
    <row r="476" spans="1:35" s="2249" customFormat="1" ht="43.5" x14ac:dyDescent="0.25">
      <c r="A476" s="2249">
        <v>1</v>
      </c>
      <c r="B476" s="2220" t="s">
        <v>307</v>
      </c>
      <c r="C476" s="813"/>
      <c r="D476" s="171"/>
      <c r="E476" s="2956">
        <f>E477+E478</f>
        <v>0</v>
      </c>
      <c r="F476" s="2957">
        <f>F477+F478</f>
        <v>0</v>
      </c>
      <c r="G476" s="2957">
        <f>G477+G478</f>
        <v>3</v>
      </c>
      <c r="H476" s="2957" t="e">
        <f t="shared" si="124"/>
        <v>#DIV/0!</v>
      </c>
      <c r="I476" s="2256"/>
      <c r="J476" s="2256"/>
      <c r="K476" s="2958"/>
      <c r="L476" s="2959"/>
      <c r="M476" s="2959"/>
      <c r="N476" s="2959"/>
      <c r="O476" s="2960"/>
      <c r="P476" s="2959"/>
      <c r="Q476" s="2961"/>
      <c r="R476" s="2961"/>
      <c r="S476" s="2961"/>
      <c r="T476" s="2961"/>
      <c r="U476" s="2961"/>
      <c r="V476" s="2961"/>
      <c r="W476" s="2961"/>
      <c r="X476" s="2961"/>
      <c r="Y476" s="2961"/>
      <c r="Z476" s="2957"/>
      <c r="AA476" s="2961"/>
      <c r="AB476" s="1053"/>
      <c r="AC476" s="2963"/>
    </row>
    <row r="477" spans="1:35" s="2249" customFormat="1" x14ac:dyDescent="0.25">
      <c r="A477" s="2249">
        <v>1</v>
      </c>
      <c r="B477" s="2220" t="s">
        <v>313</v>
      </c>
      <c r="C477" s="813"/>
      <c r="D477" s="171"/>
      <c r="E477" s="2964"/>
      <c r="F477" s="495">
        <f>(E477/12*$B$4)</f>
        <v>0</v>
      </c>
      <c r="G477" s="471">
        <v>3</v>
      </c>
      <c r="H477" s="471" t="e">
        <f t="shared" si="124"/>
        <v>#DIV/0!</v>
      </c>
      <c r="I477" s="2256"/>
      <c r="J477" s="2256"/>
      <c r="K477" s="2958"/>
      <c r="L477" s="2959"/>
      <c r="M477" s="2959"/>
      <c r="N477" s="2959"/>
      <c r="O477" s="2960"/>
      <c r="P477" s="2959"/>
      <c r="Q477" s="2961"/>
      <c r="R477" s="2961"/>
      <c r="S477" s="2961"/>
      <c r="T477" s="2961"/>
      <c r="U477" s="2961"/>
      <c r="V477" s="2961"/>
      <c r="W477" s="2961"/>
      <c r="X477" s="2961"/>
      <c r="Y477" s="2961"/>
      <c r="Z477" s="471"/>
      <c r="AA477" s="2961"/>
      <c r="AB477" s="1053"/>
      <c r="AC477" s="2963"/>
    </row>
    <row r="478" spans="1:35" s="2249" customFormat="1" x14ac:dyDescent="0.25">
      <c r="A478" s="2249">
        <v>1</v>
      </c>
      <c r="B478" s="310" t="s">
        <v>314</v>
      </c>
      <c r="C478" s="813"/>
      <c r="D478" s="171"/>
      <c r="E478" s="2964">
        <f>E479/9.4</f>
        <v>0</v>
      </c>
      <c r="F478" s="495">
        <f>F479/9.4</f>
        <v>0</v>
      </c>
      <c r="G478" s="471">
        <f>G479/9.4</f>
        <v>0</v>
      </c>
      <c r="H478" s="471" t="e">
        <f t="shared" si="124"/>
        <v>#DIV/0!</v>
      </c>
      <c r="I478" s="2256"/>
      <c r="J478" s="2256"/>
      <c r="K478" s="2958"/>
      <c r="L478" s="2959"/>
      <c r="M478" s="2959"/>
      <c r="N478" s="2959"/>
      <c r="O478" s="2960"/>
      <c r="P478" s="2959"/>
      <c r="Q478" s="2961"/>
      <c r="R478" s="2961"/>
      <c r="S478" s="2961"/>
      <c r="T478" s="2961"/>
      <c r="U478" s="2961"/>
      <c r="V478" s="2961"/>
      <c r="W478" s="2961"/>
      <c r="X478" s="2961"/>
      <c r="Y478" s="2961"/>
      <c r="Z478" s="471"/>
      <c r="AA478" s="2961"/>
      <c r="AB478" s="1053"/>
      <c r="AC478" s="2963"/>
    </row>
    <row r="479" spans="1:35" s="2249" customFormat="1" x14ac:dyDescent="0.25">
      <c r="A479" s="2249">
        <v>1</v>
      </c>
      <c r="B479" s="2965" t="s">
        <v>315</v>
      </c>
      <c r="C479" s="813"/>
      <c r="D479" s="171"/>
      <c r="E479" s="2964"/>
      <c r="F479" s="495">
        <f>(E479/12*$B$4)</f>
        <v>0</v>
      </c>
      <c r="G479" s="471"/>
      <c r="H479" s="471" t="e">
        <f t="shared" si="124"/>
        <v>#DIV/0!</v>
      </c>
      <c r="I479" s="2256"/>
      <c r="J479" s="2256"/>
      <c r="K479" s="2958"/>
      <c r="L479" s="2959"/>
      <c r="M479" s="2959"/>
      <c r="N479" s="2959"/>
      <c r="O479" s="2960"/>
      <c r="P479" s="2959"/>
      <c r="Q479" s="2961"/>
      <c r="R479" s="2961"/>
      <c r="S479" s="2961"/>
      <c r="T479" s="2961"/>
      <c r="U479" s="2961"/>
      <c r="V479" s="2961"/>
      <c r="W479" s="2961"/>
      <c r="X479" s="2961"/>
      <c r="Y479" s="2961"/>
      <c r="Z479" s="471"/>
      <c r="AA479" s="2961"/>
      <c r="AB479" s="1053"/>
      <c r="AC479" s="2963"/>
      <c r="AI479" s="2225"/>
    </row>
    <row r="480" spans="1:35" s="2249" customFormat="1" ht="29.25" x14ac:dyDescent="0.25">
      <c r="A480" s="2249">
        <v>1</v>
      </c>
      <c r="B480" s="2220" t="s">
        <v>298</v>
      </c>
      <c r="C480" s="813"/>
      <c r="D480" s="171"/>
      <c r="E480" s="2964"/>
      <c r="F480" s="495"/>
      <c r="G480" s="471"/>
      <c r="H480" s="471"/>
      <c r="I480" s="2256"/>
      <c r="J480" s="2256"/>
      <c r="K480" s="2958"/>
      <c r="L480" s="2959"/>
      <c r="M480" s="2959"/>
      <c r="N480" s="2959"/>
      <c r="O480" s="2960"/>
      <c r="P480" s="2959"/>
      <c r="Q480" s="2961"/>
      <c r="R480" s="2961"/>
      <c r="S480" s="2961"/>
      <c r="T480" s="2961"/>
      <c r="U480" s="2961"/>
      <c r="V480" s="2961"/>
      <c r="W480" s="2961"/>
      <c r="X480" s="2961"/>
      <c r="Y480" s="2961"/>
      <c r="Z480" s="471"/>
      <c r="AA480" s="2961"/>
      <c r="AB480" s="1053"/>
      <c r="AC480" s="2963"/>
    </row>
    <row r="481" spans="1:35" s="2249" customFormat="1" ht="30" x14ac:dyDescent="0.25">
      <c r="A481" s="2249">
        <v>1</v>
      </c>
      <c r="B481" s="168" t="s">
        <v>189</v>
      </c>
      <c r="C481" s="813"/>
      <c r="D481" s="171"/>
      <c r="E481" s="2964"/>
      <c r="F481" s="495"/>
      <c r="G481" s="471"/>
      <c r="H481" s="471"/>
      <c r="I481" s="2256"/>
      <c r="J481" s="2256"/>
      <c r="K481" s="2958"/>
      <c r="L481" s="2959"/>
      <c r="M481" s="2959"/>
      <c r="N481" s="2959"/>
      <c r="O481" s="2960"/>
      <c r="P481" s="2959"/>
      <c r="Q481" s="2961"/>
      <c r="R481" s="2961"/>
      <c r="S481" s="2961"/>
      <c r="T481" s="2961"/>
      <c r="U481" s="2961"/>
      <c r="V481" s="2961"/>
      <c r="W481" s="2961"/>
      <c r="X481" s="2961"/>
      <c r="Y481" s="2961"/>
      <c r="Z481" s="471"/>
      <c r="AA481" s="2961"/>
      <c r="AB481" s="1053"/>
      <c r="AC481" s="2963"/>
    </row>
    <row r="482" spans="1:35" x14ac:dyDescent="0.25">
      <c r="A482" s="140">
        <v>1</v>
      </c>
      <c r="B482" s="1101" t="s">
        <v>131</v>
      </c>
      <c r="C482" s="1102"/>
      <c r="D482" s="2224"/>
      <c r="E482" s="239">
        <f>SUM(E483:E525)</f>
        <v>0</v>
      </c>
      <c r="F482" s="283">
        <f>SUM(F483:F525)</f>
        <v>0</v>
      </c>
      <c r="G482" s="283">
        <f>SUM(G483:G525)</f>
        <v>508</v>
      </c>
      <c r="H482" s="283" t="e">
        <f>G482/F482*100</f>
        <v>#DIV/0!</v>
      </c>
      <c r="I482" s="199"/>
      <c r="J482" s="199"/>
      <c r="K482" s="1099"/>
      <c r="L482" s="1098"/>
      <c r="M482" s="1098"/>
      <c r="N482" s="1098"/>
      <c r="O482" s="1345"/>
      <c r="P482" s="1098"/>
      <c r="Q482" s="329"/>
      <c r="R482" s="326">
        <f t="shared" ref="R482" si="126">Q482/12*$B$4</f>
        <v>0</v>
      </c>
      <c r="S482" s="329">
        <f>Y482-X482-U482</f>
        <v>142.38223999999997</v>
      </c>
      <c r="T482" s="757">
        <f>SUM(T483:T525)</f>
        <v>0</v>
      </c>
      <c r="U482" s="329">
        <v>1.2913599999999998</v>
      </c>
      <c r="V482" s="329"/>
      <c r="W482" s="329"/>
      <c r="X482" s="329"/>
      <c r="Y482" s="329">
        <v>143.67359999999996</v>
      </c>
      <c r="Z482" s="890"/>
      <c r="AA482" s="326"/>
      <c r="AB482" s="1053"/>
      <c r="AC482" s="1068"/>
      <c r="AI482" s="140"/>
    </row>
    <row r="483" spans="1:35" ht="30" x14ac:dyDescent="0.25">
      <c r="A483" s="140">
        <v>1</v>
      </c>
      <c r="B483" s="208" t="s">
        <v>115</v>
      </c>
      <c r="C483" s="408"/>
      <c r="D483" s="1104"/>
      <c r="E483" s="219"/>
      <c r="F483" s="126">
        <f>(E483/12*$B$4)</f>
        <v>0</v>
      </c>
      <c r="G483" s="126">
        <v>51</v>
      </c>
      <c r="H483" s="126" t="e">
        <f>G483/F483*100</f>
        <v>#DIV/0!</v>
      </c>
      <c r="I483" s="199"/>
      <c r="J483" s="199"/>
      <c r="K483" s="1099"/>
      <c r="L483" s="1098"/>
      <c r="M483" s="1098"/>
      <c r="N483" s="1098"/>
      <c r="O483" s="1345"/>
      <c r="P483" s="1098"/>
      <c r="Q483" s="329"/>
      <c r="R483" s="326"/>
      <c r="S483" s="329">
        <f>Y483-X483-U483</f>
        <v>0</v>
      </c>
      <c r="T483" s="757"/>
      <c r="U483" s="329"/>
      <c r="V483" s="329"/>
      <c r="W483" s="329"/>
      <c r="X483" s="329"/>
      <c r="Y483" s="329"/>
      <c r="Z483" s="925"/>
      <c r="AA483" s="326"/>
      <c r="AB483" s="1053"/>
      <c r="AC483" s="1068"/>
      <c r="AI483" s="140"/>
    </row>
    <row r="484" spans="1:35" s="2225" customFormat="1" ht="30" x14ac:dyDescent="0.25">
      <c r="A484" s="2225">
        <v>1</v>
      </c>
      <c r="B484" s="208" t="s">
        <v>116</v>
      </c>
      <c r="C484" s="408"/>
      <c r="D484" s="1104"/>
      <c r="E484" s="219"/>
      <c r="F484" s="126">
        <f t="shared" ref="F484:F525" si="127">(E484/12*$B$4)</f>
        <v>0</v>
      </c>
      <c r="G484" s="126">
        <v>11</v>
      </c>
      <c r="H484" s="126"/>
      <c r="I484" s="199"/>
      <c r="J484" s="199"/>
      <c r="K484" s="1099"/>
      <c r="L484" s="1098"/>
      <c r="M484" s="1098"/>
      <c r="N484" s="1098"/>
      <c r="O484" s="1345"/>
      <c r="P484" s="1098"/>
      <c r="Q484" s="329"/>
      <c r="R484" s="326"/>
      <c r="S484" s="329"/>
      <c r="T484" s="757"/>
      <c r="U484" s="329"/>
      <c r="V484" s="329"/>
      <c r="W484" s="329"/>
      <c r="X484" s="329"/>
      <c r="Y484" s="329"/>
      <c r="Z484" s="925"/>
      <c r="AA484" s="326"/>
      <c r="AB484" s="1053"/>
      <c r="AC484" s="1068"/>
    </row>
    <row r="485" spans="1:35" x14ac:dyDescent="0.25">
      <c r="A485" s="140">
        <v>1</v>
      </c>
      <c r="B485" s="208" t="s">
        <v>90</v>
      </c>
      <c r="C485" s="408"/>
      <c r="D485" s="1104"/>
      <c r="E485" s="219"/>
      <c r="F485" s="126">
        <f t="shared" si="127"/>
        <v>0</v>
      </c>
      <c r="G485" s="126"/>
      <c r="H485" s="126" t="e">
        <f>G485/F485*100</f>
        <v>#DIV/0!</v>
      </c>
      <c r="I485" s="199"/>
      <c r="J485" s="199"/>
      <c r="K485" s="1099"/>
      <c r="L485" s="1098"/>
      <c r="M485" s="1098"/>
      <c r="N485" s="1098"/>
      <c r="O485" s="1345"/>
      <c r="P485" s="1098"/>
      <c r="Q485" s="329"/>
      <c r="R485" s="326"/>
      <c r="S485" s="329"/>
      <c r="T485" s="757"/>
      <c r="U485" s="329"/>
      <c r="V485" s="329"/>
      <c r="W485" s="329"/>
      <c r="X485" s="329"/>
      <c r="Y485" s="329"/>
      <c r="Z485" s="925"/>
      <c r="AA485" s="326"/>
      <c r="AB485" s="1053"/>
      <c r="AC485" s="1068"/>
      <c r="AI485" s="140"/>
    </row>
    <row r="486" spans="1:35" s="2225" customFormat="1" x14ac:dyDescent="0.25">
      <c r="A486" s="2225">
        <v>1</v>
      </c>
      <c r="B486" s="208" t="s">
        <v>240</v>
      </c>
      <c r="C486" s="408"/>
      <c r="D486" s="1104"/>
      <c r="E486" s="219"/>
      <c r="F486" s="126">
        <f t="shared" si="127"/>
        <v>0</v>
      </c>
      <c r="G486" s="126"/>
      <c r="H486" s="126"/>
      <c r="I486" s="199"/>
      <c r="J486" s="199"/>
      <c r="K486" s="1099"/>
      <c r="L486" s="1098"/>
      <c r="M486" s="1098"/>
      <c r="N486" s="1098"/>
      <c r="O486" s="1345"/>
      <c r="P486" s="1098"/>
      <c r="Q486" s="329"/>
      <c r="R486" s="326"/>
      <c r="S486" s="329"/>
      <c r="T486" s="757"/>
      <c r="U486" s="329"/>
      <c r="V486" s="329"/>
      <c r="W486" s="329"/>
      <c r="X486" s="329"/>
      <c r="Y486" s="329"/>
      <c r="Z486" s="925"/>
      <c r="AA486" s="326"/>
      <c r="AB486" s="1053"/>
      <c r="AC486" s="1068"/>
    </row>
    <row r="487" spans="1:35" ht="60" x14ac:dyDescent="0.25">
      <c r="A487" s="140">
        <v>1</v>
      </c>
      <c r="B487" s="208" t="s">
        <v>662</v>
      </c>
      <c r="C487" s="408"/>
      <c r="D487" s="1104"/>
      <c r="E487" s="219"/>
      <c r="F487" s="126">
        <f t="shared" si="127"/>
        <v>0</v>
      </c>
      <c r="G487" s="126">
        <v>3</v>
      </c>
      <c r="H487" s="126" t="e">
        <f>G487/F487*100</f>
        <v>#DIV/0!</v>
      </c>
      <c r="I487" s="199"/>
      <c r="J487" s="199"/>
      <c r="K487" s="1099"/>
      <c r="L487" s="1098"/>
      <c r="M487" s="1098"/>
      <c r="N487" s="1098"/>
      <c r="O487" s="1345"/>
      <c r="P487" s="1098"/>
      <c r="Q487" s="329"/>
      <c r="R487" s="326"/>
      <c r="S487" s="329"/>
      <c r="T487" s="1107"/>
      <c r="U487" s="329"/>
      <c r="V487" s="329"/>
      <c r="W487" s="329"/>
      <c r="X487" s="329"/>
      <c r="Y487" s="329"/>
      <c r="Z487" s="925"/>
      <c r="AA487" s="326"/>
      <c r="AB487" s="1053"/>
      <c r="AC487" s="1068"/>
      <c r="AI487" s="140"/>
    </row>
    <row r="488" spans="1:35" s="2225" customFormat="1" ht="30" x14ac:dyDescent="0.25">
      <c r="A488" s="2225">
        <v>1</v>
      </c>
      <c r="B488" s="171" t="s">
        <v>430</v>
      </c>
      <c r="C488" s="408"/>
      <c r="D488" s="1104"/>
      <c r="E488" s="219"/>
      <c r="F488" s="126">
        <f t="shared" si="127"/>
        <v>0</v>
      </c>
      <c r="G488" s="126"/>
      <c r="H488" s="126" t="e">
        <f>G488/F488*100</f>
        <v>#DIV/0!</v>
      </c>
      <c r="I488" s="199"/>
      <c r="J488" s="199"/>
      <c r="K488" s="1099"/>
      <c r="L488" s="1098"/>
      <c r="M488" s="1098"/>
      <c r="N488" s="1098"/>
      <c r="O488" s="1345"/>
      <c r="P488" s="1098"/>
      <c r="Q488" s="329"/>
      <c r="R488" s="326"/>
      <c r="S488" s="329"/>
      <c r="T488" s="1107"/>
      <c r="U488" s="329"/>
      <c r="V488" s="329"/>
      <c r="W488" s="329"/>
      <c r="X488" s="329"/>
      <c r="Y488" s="329"/>
      <c r="Z488" s="925"/>
      <c r="AA488" s="326"/>
      <c r="AB488" s="1053"/>
      <c r="AC488" s="1068"/>
    </row>
    <row r="489" spans="1:35" ht="30" x14ac:dyDescent="0.25">
      <c r="A489" s="140">
        <v>1</v>
      </c>
      <c r="B489" s="171" t="s">
        <v>432</v>
      </c>
      <c r="C489" s="408"/>
      <c r="D489" s="1104"/>
      <c r="E489" s="219"/>
      <c r="F489" s="126">
        <f t="shared" si="127"/>
        <v>0</v>
      </c>
      <c r="G489" s="126"/>
      <c r="H489" s="126"/>
      <c r="I489" s="199"/>
      <c r="J489" s="199"/>
      <c r="K489" s="1099"/>
      <c r="L489" s="1098"/>
      <c r="M489" s="1098"/>
      <c r="N489" s="1098"/>
      <c r="O489" s="1345"/>
      <c r="P489" s="1098"/>
      <c r="Q489" s="329"/>
      <c r="R489" s="326"/>
      <c r="S489" s="329"/>
      <c r="T489" s="1107"/>
      <c r="U489" s="329"/>
      <c r="V489" s="329"/>
      <c r="W489" s="329"/>
      <c r="X489" s="329"/>
      <c r="Y489" s="329"/>
      <c r="Z489" s="925"/>
      <c r="AA489" s="326"/>
      <c r="AB489" s="1053"/>
      <c r="AC489" s="1068"/>
      <c r="AI489" s="140"/>
    </row>
    <row r="490" spans="1:35" ht="45" x14ac:dyDescent="0.25">
      <c r="A490" s="140">
        <v>1</v>
      </c>
      <c r="B490" s="208" t="s">
        <v>190</v>
      </c>
      <c r="C490" s="408"/>
      <c r="D490" s="1104"/>
      <c r="E490" s="219"/>
      <c r="F490" s="126">
        <f t="shared" si="127"/>
        <v>0</v>
      </c>
      <c r="G490" s="126">
        <v>39</v>
      </c>
      <c r="H490" s="126"/>
      <c r="I490" s="199"/>
      <c r="J490" s="199"/>
      <c r="K490" s="1099"/>
      <c r="L490" s="1098"/>
      <c r="M490" s="1098"/>
      <c r="N490" s="1098"/>
      <c r="O490" s="1345"/>
      <c r="P490" s="1098"/>
      <c r="Q490" s="329"/>
      <c r="R490" s="326"/>
      <c r="S490" s="329"/>
      <c r="T490" s="1107"/>
      <c r="U490" s="329"/>
      <c r="V490" s="329"/>
      <c r="W490" s="329"/>
      <c r="X490" s="329"/>
      <c r="Y490" s="329"/>
      <c r="Z490" s="925"/>
      <c r="AA490" s="326"/>
      <c r="AB490" s="1053"/>
      <c r="AC490" s="1068"/>
      <c r="AI490" s="140"/>
    </row>
    <row r="491" spans="1:35" x14ac:dyDescent="0.25">
      <c r="A491" s="140">
        <v>1</v>
      </c>
      <c r="B491" s="171" t="s">
        <v>60</v>
      </c>
      <c r="C491" s="408"/>
      <c r="D491" s="9"/>
      <c r="E491" s="219"/>
      <c r="F491" s="126">
        <f t="shared" si="127"/>
        <v>0</v>
      </c>
      <c r="G491" s="126"/>
      <c r="H491" s="126" t="e">
        <f>G491/F491*100</f>
        <v>#DIV/0!</v>
      </c>
      <c r="I491" s="199"/>
      <c r="J491" s="199"/>
      <c r="K491" s="1099"/>
      <c r="L491" s="1098"/>
      <c r="M491" s="1098"/>
      <c r="N491" s="1098"/>
      <c r="O491" s="1345"/>
      <c r="P491" s="1098"/>
      <c r="Q491" s="329"/>
      <c r="R491" s="326"/>
      <c r="S491" s="329">
        <f>Y491-X491-U491</f>
        <v>0</v>
      </c>
      <c r="T491" s="757"/>
      <c r="U491" s="329"/>
      <c r="V491" s="329"/>
      <c r="W491" s="329"/>
      <c r="X491" s="329"/>
      <c r="Y491" s="329"/>
      <c r="Z491" s="925"/>
      <c r="AA491" s="326"/>
      <c r="AB491" s="1053"/>
      <c r="AC491" s="1068"/>
      <c r="AI491" s="140"/>
    </row>
    <row r="492" spans="1:35" s="2225" customFormat="1" ht="30" x14ac:dyDescent="0.25">
      <c r="A492" s="2225">
        <v>1</v>
      </c>
      <c r="B492" s="171" t="s">
        <v>338</v>
      </c>
      <c r="C492" s="408"/>
      <c r="D492" s="9"/>
      <c r="E492" s="219"/>
      <c r="F492" s="126">
        <f t="shared" si="127"/>
        <v>0</v>
      </c>
      <c r="G492" s="126"/>
      <c r="H492" s="126"/>
      <c r="I492" s="199"/>
      <c r="J492" s="199"/>
      <c r="K492" s="1099"/>
      <c r="L492" s="1098"/>
      <c r="M492" s="1098"/>
      <c r="N492" s="1098"/>
      <c r="O492" s="1345"/>
      <c r="P492" s="1098"/>
      <c r="Q492" s="329"/>
      <c r="R492" s="326"/>
      <c r="S492" s="329"/>
      <c r="T492" s="757"/>
      <c r="U492" s="329"/>
      <c r="V492" s="329"/>
      <c r="W492" s="329"/>
      <c r="X492" s="329"/>
      <c r="Y492" s="329"/>
      <c r="Z492" s="925"/>
      <c r="AA492" s="326"/>
      <c r="AB492" s="1053"/>
      <c r="AC492" s="1068"/>
    </row>
    <row r="493" spans="1:35" x14ac:dyDescent="0.25">
      <c r="A493" s="140">
        <v>1</v>
      </c>
      <c r="B493" s="9" t="s">
        <v>113</v>
      </c>
      <c r="C493" s="408"/>
      <c r="D493" s="9"/>
      <c r="E493" s="219"/>
      <c r="F493" s="126">
        <f t="shared" si="127"/>
        <v>0</v>
      </c>
      <c r="G493" s="126">
        <v>61</v>
      </c>
      <c r="H493" s="126" t="e">
        <f>G493/F493*100</f>
        <v>#DIV/0!</v>
      </c>
      <c r="I493" s="199"/>
      <c r="J493" s="199"/>
      <c r="K493" s="1099"/>
      <c r="L493" s="1098"/>
      <c r="M493" s="1098"/>
      <c r="N493" s="1098"/>
      <c r="O493" s="1345"/>
      <c r="P493" s="1098"/>
      <c r="Q493" s="329"/>
      <c r="R493" s="326"/>
      <c r="S493" s="329"/>
      <c r="T493" s="757"/>
      <c r="U493" s="329"/>
      <c r="V493" s="329"/>
      <c r="W493" s="329"/>
      <c r="X493" s="329"/>
      <c r="Y493" s="329"/>
      <c r="Z493" s="925"/>
      <c r="AA493" s="326"/>
      <c r="AB493" s="1053"/>
      <c r="AC493" s="1068"/>
      <c r="AI493" s="140"/>
    </row>
    <row r="494" spans="1:35" x14ac:dyDescent="0.25">
      <c r="A494" s="140">
        <v>1</v>
      </c>
      <c r="B494" s="9" t="s">
        <v>64</v>
      </c>
      <c r="C494" s="408"/>
      <c r="D494" s="1104"/>
      <c r="E494" s="219"/>
      <c r="F494" s="126">
        <f t="shared" si="127"/>
        <v>0</v>
      </c>
      <c r="G494" s="126">
        <v>6</v>
      </c>
      <c r="H494" s="126"/>
      <c r="I494" s="199"/>
      <c r="J494" s="199"/>
      <c r="K494" s="1099"/>
      <c r="L494" s="1098"/>
      <c r="M494" s="1098"/>
      <c r="N494" s="1098"/>
      <c r="O494" s="1345"/>
      <c r="P494" s="1098"/>
      <c r="Q494" s="329"/>
      <c r="R494" s="326"/>
      <c r="S494" s="329">
        <f>Y494-X494-U494</f>
        <v>0</v>
      </c>
      <c r="T494" s="757"/>
      <c r="U494" s="329"/>
      <c r="V494" s="329"/>
      <c r="W494" s="329"/>
      <c r="X494" s="329"/>
      <c r="Y494" s="329"/>
      <c r="Z494" s="925"/>
      <c r="AA494" s="326"/>
      <c r="AB494" s="1053"/>
      <c r="AC494" s="1068"/>
      <c r="AI494" s="140"/>
    </row>
    <row r="495" spans="1:35" ht="24" customHeight="1" x14ac:dyDescent="0.25">
      <c r="A495" s="140">
        <v>1</v>
      </c>
      <c r="B495" s="9" t="s">
        <v>121</v>
      </c>
      <c r="C495" s="408"/>
      <c r="D495" s="1104"/>
      <c r="E495" s="219"/>
      <c r="F495" s="126">
        <f t="shared" si="127"/>
        <v>0</v>
      </c>
      <c r="G495" s="126"/>
      <c r="H495" s="126" t="e">
        <f>G495/F495*100</f>
        <v>#DIV/0!</v>
      </c>
      <c r="I495" s="199"/>
      <c r="J495" s="199"/>
      <c r="K495" s="1099"/>
      <c r="L495" s="1098"/>
      <c r="M495" s="1098"/>
      <c r="N495" s="1098"/>
      <c r="O495" s="1345"/>
      <c r="P495" s="1098"/>
      <c r="Q495" s="329"/>
      <c r="R495" s="326"/>
      <c r="S495" s="329"/>
      <c r="T495" s="757"/>
      <c r="U495" s="329"/>
      <c r="V495" s="329"/>
      <c r="W495" s="329"/>
      <c r="X495" s="329"/>
      <c r="Y495" s="329"/>
      <c r="Z495" s="925"/>
      <c r="AA495" s="326"/>
      <c r="AB495" s="1053"/>
      <c r="AC495" s="1068"/>
      <c r="AI495" s="140"/>
    </row>
    <row r="496" spans="1:35" s="2225" customFormat="1" ht="22.5" customHeight="1" x14ac:dyDescent="0.25">
      <c r="A496" s="2225">
        <v>1</v>
      </c>
      <c r="B496" s="9" t="s">
        <v>112</v>
      </c>
      <c r="C496" s="408"/>
      <c r="D496" s="1104"/>
      <c r="E496" s="219"/>
      <c r="F496" s="126">
        <f t="shared" si="127"/>
        <v>0</v>
      </c>
      <c r="G496" s="126">
        <v>221</v>
      </c>
      <c r="H496" s="126"/>
      <c r="I496" s="199"/>
      <c r="J496" s="199"/>
      <c r="K496" s="1099"/>
      <c r="L496" s="1098"/>
      <c r="M496" s="1098"/>
      <c r="N496" s="1098"/>
      <c r="O496" s="1345"/>
      <c r="P496" s="1098"/>
      <c r="Q496" s="329"/>
      <c r="R496" s="326"/>
      <c r="S496" s="329"/>
      <c r="T496" s="757"/>
      <c r="U496" s="329"/>
      <c r="V496" s="329"/>
      <c r="W496" s="329"/>
      <c r="X496" s="329"/>
      <c r="Y496" s="329"/>
      <c r="Z496" s="925"/>
      <c r="AA496" s="326"/>
      <c r="AB496" s="1053"/>
      <c r="AC496" s="1068"/>
    </row>
    <row r="497" spans="1:35" x14ac:dyDescent="0.25">
      <c r="A497" s="140">
        <v>1</v>
      </c>
      <c r="B497" s="9" t="s">
        <v>337</v>
      </c>
      <c r="C497" s="408"/>
      <c r="D497" s="1104"/>
      <c r="E497" s="219"/>
      <c r="F497" s="126">
        <f t="shared" si="127"/>
        <v>0</v>
      </c>
      <c r="G497" s="126"/>
      <c r="H497" s="126" t="e">
        <f>G497/F497*100</f>
        <v>#DIV/0!</v>
      </c>
      <c r="I497" s="199"/>
      <c r="J497" s="199"/>
      <c r="K497" s="1099"/>
      <c r="L497" s="1098"/>
      <c r="M497" s="1098"/>
      <c r="N497" s="1098"/>
      <c r="O497" s="1345"/>
      <c r="P497" s="1098"/>
      <c r="Q497" s="329"/>
      <c r="R497" s="326"/>
      <c r="S497" s="329"/>
      <c r="T497" s="757"/>
      <c r="U497" s="329"/>
      <c r="V497" s="329"/>
      <c r="W497" s="329"/>
      <c r="X497" s="329"/>
      <c r="Y497" s="329"/>
      <c r="Z497" s="925"/>
      <c r="AA497" s="326"/>
      <c r="AB497" s="1053"/>
      <c r="AC497" s="1068"/>
      <c r="AI497" s="140"/>
    </row>
    <row r="498" spans="1:35" s="2225" customFormat="1" ht="30" x14ac:dyDescent="0.25">
      <c r="A498" s="2225">
        <v>1</v>
      </c>
      <c r="B498" s="9" t="s">
        <v>59</v>
      </c>
      <c r="C498" s="408"/>
      <c r="D498" s="1104"/>
      <c r="E498" s="219"/>
      <c r="F498" s="126">
        <f t="shared" si="127"/>
        <v>0</v>
      </c>
      <c r="G498" s="126"/>
      <c r="H498" s="126" t="e">
        <f>G498/F498*100</f>
        <v>#DIV/0!</v>
      </c>
      <c r="I498" s="199"/>
      <c r="J498" s="199"/>
      <c r="K498" s="1099"/>
      <c r="L498" s="1098"/>
      <c r="M498" s="1098"/>
      <c r="N498" s="1098"/>
      <c r="O498" s="1345"/>
      <c r="P498" s="1098"/>
      <c r="Q498" s="329"/>
      <c r="R498" s="326"/>
      <c r="S498" s="329"/>
      <c r="T498" s="757"/>
      <c r="U498" s="329"/>
      <c r="V498" s="329"/>
      <c r="W498" s="329"/>
      <c r="X498" s="329"/>
      <c r="Y498" s="329"/>
      <c r="Z498" s="925"/>
      <c r="AA498" s="326"/>
      <c r="AB498" s="1053"/>
      <c r="AC498" s="1068"/>
    </row>
    <row r="499" spans="1:35" ht="60" x14ac:dyDescent="0.25">
      <c r="A499" s="140">
        <v>1</v>
      </c>
      <c r="B499" s="9" t="s">
        <v>663</v>
      </c>
      <c r="C499" s="408"/>
      <c r="D499" s="1104"/>
      <c r="E499" s="219"/>
      <c r="F499" s="126">
        <f t="shared" si="127"/>
        <v>0</v>
      </c>
      <c r="G499" s="126">
        <v>2</v>
      </c>
      <c r="H499" s="126" t="e">
        <f>G499/F499*100</f>
        <v>#DIV/0!</v>
      </c>
      <c r="I499" s="199"/>
      <c r="J499" s="199"/>
      <c r="K499" s="1099"/>
      <c r="L499" s="1098"/>
      <c r="M499" s="1098"/>
      <c r="N499" s="1098"/>
      <c r="O499" s="1345"/>
      <c r="P499" s="1098"/>
      <c r="Q499" s="329"/>
      <c r="R499" s="326"/>
      <c r="S499" s="329">
        <f>Y499-X499-U499</f>
        <v>0</v>
      </c>
      <c r="T499" s="757"/>
      <c r="U499" s="329"/>
      <c r="V499" s="329"/>
      <c r="W499" s="329"/>
      <c r="X499" s="329"/>
      <c r="Y499" s="329"/>
      <c r="Z499" s="925"/>
      <c r="AA499" s="326"/>
      <c r="AB499" s="1053"/>
      <c r="AC499" s="1068"/>
      <c r="AI499" s="140"/>
    </row>
    <row r="500" spans="1:35" s="2225" customFormat="1" x14ac:dyDescent="0.25">
      <c r="A500" s="2225">
        <v>1</v>
      </c>
      <c r="B500" s="9" t="s">
        <v>459</v>
      </c>
      <c r="C500" s="408"/>
      <c r="D500" s="1104"/>
      <c r="E500" s="219"/>
      <c r="F500" s="126">
        <f t="shared" si="127"/>
        <v>0</v>
      </c>
      <c r="G500" s="126">
        <v>1</v>
      </c>
      <c r="H500" s="126"/>
      <c r="I500" s="199"/>
      <c r="J500" s="199"/>
      <c r="K500" s="1099"/>
      <c r="L500" s="1098"/>
      <c r="M500" s="1098"/>
      <c r="N500" s="1098"/>
      <c r="O500" s="1345"/>
      <c r="P500" s="1098"/>
      <c r="Q500" s="329"/>
      <c r="R500" s="326"/>
      <c r="S500" s="329"/>
      <c r="T500" s="757"/>
      <c r="U500" s="329"/>
      <c r="V500" s="329"/>
      <c r="W500" s="329"/>
      <c r="X500" s="329"/>
      <c r="Y500" s="329"/>
      <c r="Z500" s="925"/>
      <c r="AA500" s="326"/>
      <c r="AB500" s="1053"/>
      <c r="AC500" s="1068"/>
    </row>
    <row r="501" spans="1:35" ht="45" x14ac:dyDescent="0.25">
      <c r="A501" s="140">
        <v>1</v>
      </c>
      <c r="B501" s="9" t="s">
        <v>289</v>
      </c>
      <c r="C501" s="408"/>
      <c r="D501" s="1104"/>
      <c r="E501" s="219"/>
      <c r="F501" s="126">
        <f t="shared" si="127"/>
        <v>0</v>
      </c>
      <c r="G501" s="126">
        <v>4</v>
      </c>
      <c r="H501" s="126" t="e">
        <f>G501/F501*100</f>
        <v>#DIV/0!</v>
      </c>
      <c r="I501" s="199"/>
      <c r="J501" s="199"/>
      <c r="K501" s="1099"/>
      <c r="L501" s="1098"/>
      <c r="M501" s="1098"/>
      <c r="N501" s="1098"/>
      <c r="O501" s="1345"/>
      <c r="P501" s="1098"/>
      <c r="Q501" s="329"/>
      <c r="R501" s="326"/>
      <c r="S501" s="329"/>
      <c r="T501" s="757"/>
      <c r="U501" s="329"/>
      <c r="V501" s="329"/>
      <c r="W501" s="329"/>
      <c r="X501" s="329"/>
      <c r="Y501" s="329"/>
      <c r="Z501" s="925"/>
      <c r="AA501" s="326"/>
      <c r="AB501" s="1053"/>
      <c r="AC501" s="1068"/>
      <c r="AI501" s="140"/>
    </row>
    <row r="502" spans="1:35" s="2225" customFormat="1" ht="45" x14ac:dyDescent="0.25">
      <c r="B502" s="9" t="s">
        <v>324</v>
      </c>
      <c r="C502" s="408"/>
      <c r="D502" s="1104"/>
      <c r="E502" s="219"/>
      <c r="F502" s="126"/>
      <c r="G502" s="126">
        <v>2</v>
      </c>
      <c r="H502" s="126"/>
      <c r="I502" s="199"/>
      <c r="J502" s="199"/>
      <c r="K502" s="1099"/>
      <c r="L502" s="1098"/>
      <c r="M502" s="1098"/>
      <c r="N502" s="1098"/>
      <c r="O502" s="1345"/>
      <c r="P502" s="1098"/>
      <c r="Q502" s="329"/>
      <c r="R502" s="326"/>
      <c r="S502" s="329"/>
      <c r="T502" s="757"/>
      <c r="U502" s="329"/>
      <c r="V502" s="329"/>
      <c r="W502" s="329"/>
      <c r="X502" s="329"/>
      <c r="Y502" s="329"/>
      <c r="Z502" s="925"/>
      <c r="AA502" s="326"/>
      <c r="AB502" s="1053"/>
      <c r="AC502" s="1068"/>
    </row>
    <row r="503" spans="1:35" ht="60" x14ac:dyDescent="0.25">
      <c r="A503" s="140">
        <v>1</v>
      </c>
      <c r="B503" s="9" t="s">
        <v>290</v>
      </c>
      <c r="C503" s="408"/>
      <c r="D503" s="1104"/>
      <c r="E503" s="219"/>
      <c r="F503" s="126">
        <f t="shared" si="127"/>
        <v>0</v>
      </c>
      <c r="G503" s="126"/>
      <c r="H503" s="126" t="e">
        <f>G503/F503*100</f>
        <v>#DIV/0!</v>
      </c>
      <c r="I503" s="199"/>
      <c r="J503" s="199"/>
      <c r="K503" s="1099"/>
      <c r="L503" s="1098"/>
      <c r="M503" s="1098"/>
      <c r="N503" s="1098"/>
      <c r="O503" s="1345"/>
      <c r="P503" s="1098"/>
      <c r="Q503" s="329"/>
      <c r="R503" s="326"/>
      <c r="S503" s="329"/>
      <c r="T503" s="757"/>
      <c r="U503" s="329"/>
      <c r="V503" s="329"/>
      <c r="W503" s="329"/>
      <c r="X503" s="329"/>
      <c r="Y503" s="329"/>
      <c r="Z503" s="925"/>
      <c r="AA503" s="326"/>
      <c r="AB503" s="1053"/>
      <c r="AC503" s="1068"/>
      <c r="AI503" s="140"/>
    </row>
    <row r="504" spans="1:35" ht="90" x14ac:dyDescent="0.25">
      <c r="A504" s="140">
        <v>1</v>
      </c>
      <c r="B504" s="9" t="s">
        <v>300</v>
      </c>
      <c r="C504" s="408"/>
      <c r="D504" s="1104"/>
      <c r="E504" s="219"/>
      <c r="F504" s="126">
        <f t="shared" si="127"/>
        <v>0</v>
      </c>
      <c r="G504" s="126">
        <v>1</v>
      </c>
      <c r="H504" s="126" t="e">
        <f>G504/F504*100</f>
        <v>#DIV/0!</v>
      </c>
      <c r="I504" s="199"/>
      <c r="J504" s="199"/>
      <c r="K504" s="1099"/>
      <c r="L504" s="1098"/>
      <c r="M504" s="1098"/>
      <c r="N504" s="1098"/>
      <c r="O504" s="1345"/>
      <c r="P504" s="1098"/>
      <c r="Q504" s="329"/>
      <c r="R504" s="326"/>
      <c r="S504" s="329"/>
      <c r="T504" s="757"/>
      <c r="U504" s="329"/>
      <c r="V504" s="329"/>
      <c r="W504" s="329"/>
      <c r="X504" s="329"/>
      <c r="Y504" s="329"/>
      <c r="Z504" s="925"/>
      <c r="AA504" s="326"/>
      <c r="AB504" s="1053"/>
      <c r="AC504" s="1068"/>
      <c r="AI504" s="140"/>
    </row>
    <row r="505" spans="1:35" ht="30" x14ac:dyDescent="0.25">
      <c r="A505" s="140">
        <v>1</v>
      </c>
      <c r="B505" s="9" t="s">
        <v>155</v>
      </c>
      <c r="C505" s="408"/>
      <c r="D505" s="1104"/>
      <c r="E505" s="219"/>
      <c r="F505" s="126">
        <f t="shared" si="127"/>
        <v>0</v>
      </c>
      <c r="G505" s="126"/>
      <c r="H505" s="126" t="e">
        <f>G505/F505*100</f>
        <v>#DIV/0!</v>
      </c>
      <c r="I505" s="199"/>
      <c r="J505" s="199"/>
      <c r="K505" s="1099"/>
      <c r="L505" s="1098"/>
      <c r="M505" s="1098"/>
      <c r="N505" s="1098"/>
      <c r="O505" s="1345"/>
      <c r="P505" s="1098"/>
      <c r="Q505" s="329"/>
      <c r="R505" s="326"/>
      <c r="S505" s="329"/>
      <c r="T505" s="757"/>
      <c r="U505" s="329"/>
      <c r="V505" s="329"/>
      <c r="W505" s="329"/>
      <c r="X505" s="329"/>
      <c r="Y505" s="329"/>
      <c r="Z505" s="925"/>
      <c r="AA505" s="326"/>
      <c r="AB505" s="1053"/>
      <c r="AC505" s="1068"/>
      <c r="AI505" s="140"/>
    </row>
    <row r="506" spans="1:35" ht="45" x14ac:dyDescent="0.25">
      <c r="A506" s="140">
        <v>1</v>
      </c>
      <c r="B506" s="9" t="s">
        <v>156</v>
      </c>
      <c r="C506" s="408"/>
      <c r="D506" s="1104"/>
      <c r="E506" s="219"/>
      <c r="F506" s="126">
        <f t="shared" si="127"/>
        <v>0</v>
      </c>
      <c r="G506" s="126"/>
      <c r="H506" s="126" t="e">
        <f>G506/F506*100</f>
        <v>#DIV/0!</v>
      </c>
      <c r="I506" s="199"/>
      <c r="J506" s="199"/>
      <c r="K506" s="1099"/>
      <c r="L506" s="1098"/>
      <c r="M506" s="1098"/>
      <c r="N506" s="1098"/>
      <c r="O506" s="1345"/>
      <c r="P506" s="1098"/>
      <c r="Q506" s="329"/>
      <c r="R506" s="326"/>
      <c r="S506" s="329"/>
      <c r="T506" s="1107"/>
      <c r="U506" s="329"/>
      <c r="V506" s="329"/>
      <c r="W506" s="329"/>
      <c r="X506" s="329"/>
      <c r="Y506" s="329"/>
      <c r="Z506" s="925"/>
      <c r="AA506" s="326"/>
      <c r="AB506" s="1053"/>
      <c r="AC506" s="1068"/>
      <c r="AI506" s="140"/>
    </row>
    <row r="507" spans="1:35" s="2225" customFormat="1" x14ac:dyDescent="0.25">
      <c r="A507" s="2225">
        <v>1</v>
      </c>
      <c r="B507" s="9" t="s">
        <v>179</v>
      </c>
      <c r="C507" s="408"/>
      <c r="D507" s="1104"/>
      <c r="E507" s="219"/>
      <c r="F507" s="126">
        <f t="shared" si="127"/>
        <v>0</v>
      </c>
      <c r="G507" s="126"/>
      <c r="H507" s="126"/>
      <c r="I507" s="199"/>
      <c r="J507" s="199"/>
      <c r="K507" s="1099"/>
      <c r="L507" s="1098"/>
      <c r="M507" s="1098"/>
      <c r="N507" s="1098"/>
      <c r="O507" s="1345"/>
      <c r="P507" s="1098"/>
      <c r="Q507" s="329"/>
      <c r="R507" s="326"/>
      <c r="S507" s="329"/>
      <c r="T507" s="1107"/>
      <c r="U507" s="329"/>
      <c r="V507" s="329"/>
      <c r="W507" s="329"/>
      <c r="X507" s="329"/>
      <c r="Y507" s="329"/>
      <c r="Z507" s="925"/>
      <c r="AA507" s="326"/>
      <c r="AB507" s="1053"/>
      <c r="AC507" s="1068"/>
    </row>
    <row r="508" spans="1:35" x14ac:dyDescent="0.25">
      <c r="A508" s="140">
        <v>1</v>
      </c>
      <c r="B508" s="9" t="s">
        <v>86</v>
      </c>
      <c r="C508" s="408"/>
      <c r="D508" s="9"/>
      <c r="E508" s="219"/>
      <c r="F508" s="126">
        <f t="shared" si="127"/>
        <v>0</v>
      </c>
      <c r="G508" s="126">
        <v>9</v>
      </c>
      <c r="H508" s="126" t="e">
        <f>G508/F508*100</f>
        <v>#DIV/0!</v>
      </c>
      <c r="I508" s="199"/>
      <c r="J508" s="199"/>
      <c r="K508" s="1099"/>
      <c r="L508" s="1098"/>
      <c r="M508" s="1098"/>
      <c r="N508" s="1098"/>
      <c r="O508" s="1345"/>
      <c r="P508" s="1098"/>
      <c r="Q508" s="329"/>
      <c r="R508" s="326"/>
      <c r="S508" s="329"/>
      <c r="T508" s="757"/>
      <c r="U508" s="329"/>
      <c r="V508" s="329"/>
      <c r="W508" s="329"/>
      <c r="X508" s="329"/>
      <c r="Y508" s="329"/>
      <c r="Z508" s="925"/>
      <c r="AA508" s="326"/>
      <c r="AB508" s="1053"/>
      <c r="AC508" s="1068"/>
      <c r="AI508" s="140"/>
    </row>
    <row r="509" spans="1:35" x14ac:dyDescent="0.25">
      <c r="A509" s="140">
        <v>1</v>
      </c>
      <c r="B509" s="507" t="s">
        <v>50</v>
      </c>
      <c r="C509" s="408"/>
      <c r="D509" s="9"/>
      <c r="E509" s="219"/>
      <c r="F509" s="126">
        <f t="shared" si="127"/>
        <v>0</v>
      </c>
      <c r="G509" s="126"/>
      <c r="H509" s="126" t="e">
        <f>G509/F509*100</f>
        <v>#DIV/0!</v>
      </c>
      <c r="I509" s="199"/>
      <c r="J509" s="199"/>
      <c r="K509" s="1099"/>
      <c r="L509" s="1098"/>
      <c r="M509" s="1098"/>
      <c r="N509" s="1098"/>
      <c r="O509" s="1345"/>
      <c r="P509" s="1098"/>
      <c r="Q509" s="329"/>
      <c r="R509" s="326"/>
      <c r="S509" s="329"/>
      <c r="T509" s="757"/>
      <c r="U509" s="329"/>
      <c r="V509" s="329"/>
      <c r="W509" s="329"/>
      <c r="X509" s="329"/>
      <c r="Y509" s="329"/>
      <c r="Z509" s="925"/>
      <c r="AA509" s="326"/>
      <c r="AB509" s="1053"/>
      <c r="AC509" s="1068"/>
      <c r="AI509" s="140"/>
    </row>
    <row r="510" spans="1:35" x14ac:dyDescent="0.25">
      <c r="A510" s="140">
        <v>1</v>
      </c>
      <c r="B510" s="507" t="s">
        <v>312</v>
      </c>
      <c r="C510" s="408"/>
      <c r="D510" s="9"/>
      <c r="E510" s="219"/>
      <c r="F510" s="126">
        <f t="shared" si="127"/>
        <v>0</v>
      </c>
      <c r="G510" s="126"/>
      <c r="H510" s="126" t="e">
        <f>G510/F510*100</f>
        <v>#DIV/0!</v>
      </c>
      <c r="I510" s="199"/>
      <c r="J510" s="199"/>
      <c r="K510" s="1099"/>
      <c r="L510" s="1098"/>
      <c r="M510" s="1098"/>
      <c r="N510" s="1098"/>
      <c r="O510" s="1345"/>
      <c r="P510" s="1098"/>
      <c r="Q510" s="329"/>
      <c r="R510" s="326"/>
      <c r="S510" s="329">
        <f>Y510-X510-U510</f>
        <v>0</v>
      </c>
      <c r="T510" s="757"/>
      <c r="U510" s="329"/>
      <c r="V510" s="329"/>
      <c r="W510" s="329"/>
      <c r="X510" s="329"/>
      <c r="Y510" s="329"/>
      <c r="Z510" s="925"/>
      <c r="AA510" s="326"/>
      <c r="AB510" s="1053"/>
      <c r="AC510" s="1068"/>
      <c r="AI510" s="140"/>
    </row>
    <row r="511" spans="1:35" s="2225" customFormat="1" x14ac:dyDescent="0.25">
      <c r="A511" s="2225">
        <v>1</v>
      </c>
      <c r="B511" s="507" t="s">
        <v>110</v>
      </c>
      <c r="C511" s="408"/>
      <c r="D511" s="9"/>
      <c r="E511" s="219"/>
      <c r="F511" s="126">
        <f t="shared" si="127"/>
        <v>0</v>
      </c>
      <c r="G511" s="126"/>
      <c r="H511" s="126" t="e">
        <f>G511/F511*100</f>
        <v>#DIV/0!</v>
      </c>
      <c r="I511" s="199"/>
      <c r="J511" s="199"/>
      <c r="K511" s="1099"/>
      <c r="L511" s="1098"/>
      <c r="M511" s="1098"/>
      <c r="N511" s="1098"/>
      <c r="O511" s="1345"/>
      <c r="P511" s="1098"/>
      <c r="Q511" s="329"/>
      <c r="R511" s="326"/>
      <c r="S511" s="329"/>
      <c r="T511" s="757"/>
      <c r="U511" s="329"/>
      <c r="V511" s="329"/>
      <c r="W511" s="329"/>
      <c r="X511" s="329"/>
      <c r="Y511" s="329"/>
      <c r="Z511" s="925"/>
      <c r="AA511" s="326"/>
      <c r="AB511" s="1053"/>
      <c r="AC511" s="1068"/>
    </row>
    <row r="512" spans="1:35" x14ac:dyDescent="0.25">
      <c r="A512" s="140">
        <v>1</v>
      </c>
      <c r="B512" s="463" t="s">
        <v>111</v>
      </c>
      <c r="C512" s="408"/>
      <c r="D512" s="9"/>
      <c r="E512" s="219"/>
      <c r="F512" s="126">
        <f t="shared" si="127"/>
        <v>0</v>
      </c>
      <c r="G512" s="126">
        <v>1</v>
      </c>
      <c r="H512" s="126" t="e">
        <f>G512/F512*100</f>
        <v>#DIV/0!</v>
      </c>
      <c r="I512" s="199"/>
      <c r="J512" s="199"/>
      <c r="K512" s="1099"/>
      <c r="L512" s="1098"/>
      <c r="M512" s="1098"/>
      <c r="N512" s="1098"/>
      <c r="O512" s="1345"/>
      <c r="P512" s="1098"/>
      <c r="Q512" s="329"/>
      <c r="R512" s="326"/>
      <c r="S512" s="329"/>
      <c r="T512" s="757"/>
      <c r="U512" s="329"/>
      <c r="V512" s="329"/>
      <c r="W512" s="329"/>
      <c r="X512" s="329"/>
      <c r="Y512" s="329"/>
      <c r="Z512" s="925"/>
      <c r="AA512" s="326"/>
      <c r="AB512" s="1053"/>
      <c r="AC512" s="1068"/>
      <c r="AI512" s="140"/>
    </row>
    <row r="513" spans="1:35" s="2225" customFormat="1" ht="30" x14ac:dyDescent="0.25">
      <c r="B513" s="463" t="s">
        <v>180</v>
      </c>
      <c r="C513" s="408"/>
      <c r="D513" s="9"/>
      <c r="E513" s="219"/>
      <c r="F513" s="126">
        <f t="shared" si="127"/>
        <v>0</v>
      </c>
      <c r="G513" s="126"/>
      <c r="H513" s="126"/>
      <c r="I513" s="199"/>
      <c r="J513" s="199"/>
      <c r="K513" s="1099"/>
      <c r="L513" s="1098"/>
      <c r="M513" s="1098"/>
      <c r="N513" s="1098"/>
      <c r="O513" s="1345"/>
      <c r="P513" s="1098"/>
      <c r="Q513" s="329"/>
      <c r="R513" s="326"/>
      <c r="S513" s="329"/>
      <c r="T513" s="757"/>
      <c r="U513" s="329"/>
      <c r="V513" s="329"/>
      <c r="W513" s="329"/>
      <c r="X513" s="329"/>
      <c r="Y513" s="329"/>
      <c r="Z513" s="925"/>
      <c r="AA513" s="326"/>
      <c r="AB513" s="1053"/>
      <c r="AC513" s="1068"/>
    </row>
    <row r="514" spans="1:35" x14ac:dyDescent="0.25">
      <c r="A514" s="140">
        <v>1</v>
      </c>
      <c r="B514" s="171" t="s">
        <v>254</v>
      </c>
      <c r="C514" s="408"/>
      <c r="D514" s="9"/>
      <c r="E514" s="219"/>
      <c r="F514" s="126">
        <f t="shared" si="127"/>
        <v>0</v>
      </c>
      <c r="G514" s="126"/>
      <c r="H514" s="126" t="e">
        <f t="shared" ref="H514:H525" si="128">G514/F514*100</f>
        <v>#DIV/0!</v>
      </c>
      <c r="I514" s="199"/>
      <c r="J514" s="199"/>
      <c r="K514" s="1099"/>
      <c r="L514" s="1098"/>
      <c r="M514" s="1098"/>
      <c r="N514" s="1098"/>
      <c r="O514" s="1345"/>
      <c r="P514" s="1098"/>
      <c r="Q514" s="329"/>
      <c r="R514" s="326"/>
      <c r="S514" s="329">
        <f>Y514-X514-U514</f>
        <v>0</v>
      </c>
      <c r="T514" s="757"/>
      <c r="U514" s="329"/>
      <c r="V514" s="329"/>
      <c r="W514" s="329"/>
      <c r="X514" s="329"/>
      <c r="Y514" s="329"/>
      <c r="Z514" s="925"/>
      <c r="AA514" s="326"/>
      <c r="AB514" s="1053"/>
      <c r="AC514" s="1068"/>
      <c r="AI514" s="140"/>
    </row>
    <row r="515" spans="1:35" ht="30" x14ac:dyDescent="0.25">
      <c r="A515" s="140">
        <v>1</v>
      </c>
      <c r="B515" s="171" t="s">
        <v>255</v>
      </c>
      <c r="C515" s="408"/>
      <c r="D515" s="9"/>
      <c r="E515" s="219"/>
      <c r="F515" s="126">
        <f t="shared" si="127"/>
        <v>0</v>
      </c>
      <c r="G515" s="126"/>
      <c r="H515" s="126" t="e">
        <f t="shared" si="128"/>
        <v>#DIV/0!</v>
      </c>
      <c r="I515" s="199"/>
      <c r="J515" s="199"/>
      <c r="K515" s="1099"/>
      <c r="L515" s="1098"/>
      <c r="M515" s="1098"/>
      <c r="N515" s="1098"/>
      <c r="O515" s="1345"/>
      <c r="P515" s="1098"/>
      <c r="Q515" s="329"/>
      <c r="R515" s="326"/>
      <c r="S515" s="329"/>
      <c r="T515" s="757"/>
      <c r="U515" s="329"/>
      <c r="V515" s="329"/>
      <c r="W515" s="329"/>
      <c r="X515" s="329"/>
      <c r="Y515" s="329"/>
      <c r="Z515" s="925"/>
      <c r="AA515" s="326"/>
      <c r="AB515" s="1053"/>
      <c r="AC515" s="1068"/>
      <c r="AI515" s="140"/>
    </row>
    <row r="516" spans="1:35" ht="30" x14ac:dyDescent="0.25">
      <c r="A516" s="140">
        <v>1</v>
      </c>
      <c r="B516" s="171" t="s">
        <v>260</v>
      </c>
      <c r="C516" s="408"/>
      <c r="D516" s="9"/>
      <c r="E516" s="219"/>
      <c r="F516" s="126">
        <f t="shared" si="127"/>
        <v>0</v>
      </c>
      <c r="G516" s="126"/>
      <c r="H516" s="126" t="e">
        <f t="shared" si="128"/>
        <v>#DIV/0!</v>
      </c>
      <c r="I516" s="199"/>
      <c r="J516" s="199"/>
      <c r="K516" s="1099"/>
      <c r="L516" s="1098"/>
      <c r="M516" s="1098"/>
      <c r="N516" s="1098"/>
      <c r="O516" s="1345"/>
      <c r="P516" s="1098"/>
      <c r="Q516" s="329"/>
      <c r="R516" s="326"/>
      <c r="S516" s="329">
        <f>Y516-X516-U516</f>
        <v>0</v>
      </c>
      <c r="T516" s="757"/>
      <c r="U516" s="329"/>
      <c r="V516" s="329"/>
      <c r="W516" s="329"/>
      <c r="X516" s="329"/>
      <c r="Y516" s="329"/>
      <c r="Z516" s="925"/>
      <c r="AA516" s="326"/>
      <c r="AB516" s="1053"/>
      <c r="AC516" s="1068"/>
      <c r="AI516" s="140"/>
    </row>
    <row r="517" spans="1:35" x14ac:dyDescent="0.25">
      <c r="A517" s="140">
        <v>1</v>
      </c>
      <c r="B517" s="171" t="s">
        <v>52</v>
      </c>
      <c r="C517" s="408"/>
      <c r="D517" s="9"/>
      <c r="E517" s="219"/>
      <c r="F517" s="126">
        <f t="shared" si="127"/>
        <v>0</v>
      </c>
      <c r="G517" s="126"/>
      <c r="H517" s="126" t="e">
        <f t="shared" si="128"/>
        <v>#DIV/0!</v>
      </c>
      <c r="I517" s="199"/>
      <c r="J517" s="199"/>
      <c r="K517" s="1099"/>
      <c r="L517" s="1098"/>
      <c r="M517" s="1098"/>
      <c r="N517" s="1098"/>
      <c r="O517" s="1345"/>
      <c r="P517" s="1098"/>
      <c r="Q517" s="329"/>
      <c r="R517" s="326"/>
      <c r="S517" s="329"/>
      <c r="T517" s="757"/>
      <c r="U517" s="329"/>
      <c r="V517" s="329"/>
      <c r="W517" s="329"/>
      <c r="X517" s="329"/>
      <c r="Y517" s="329"/>
      <c r="Z517" s="925"/>
      <c r="AA517" s="326"/>
      <c r="AB517" s="1053"/>
      <c r="AC517" s="1068"/>
      <c r="AI517" s="140"/>
    </row>
    <row r="518" spans="1:35" x14ac:dyDescent="0.25">
      <c r="A518" s="140">
        <v>1</v>
      </c>
      <c r="B518" s="171" t="s">
        <v>34</v>
      </c>
      <c r="C518" s="408"/>
      <c r="D518" s="9"/>
      <c r="E518" s="219"/>
      <c r="F518" s="126">
        <f t="shared" si="127"/>
        <v>0</v>
      </c>
      <c r="G518" s="126">
        <v>30</v>
      </c>
      <c r="H518" s="126" t="e">
        <f t="shared" si="128"/>
        <v>#DIV/0!</v>
      </c>
      <c r="I518" s="199"/>
      <c r="J518" s="199"/>
      <c r="K518" s="1099"/>
      <c r="L518" s="1098"/>
      <c r="M518" s="1098"/>
      <c r="N518" s="1098"/>
      <c r="O518" s="1345"/>
      <c r="P518" s="1098"/>
      <c r="Q518" s="329"/>
      <c r="R518" s="326"/>
      <c r="S518" s="329"/>
      <c r="T518" s="757"/>
      <c r="U518" s="329"/>
      <c r="V518" s="329"/>
      <c r="W518" s="329"/>
      <c r="X518" s="329"/>
      <c r="Y518" s="329"/>
      <c r="Z518" s="925"/>
      <c r="AA518" s="326"/>
      <c r="AB518" s="1053"/>
      <c r="AC518" s="1068"/>
      <c r="AI518" s="140"/>
    </row>
    <row r="519" spans="1:35" x14ac:dyDescent="0.25">
      <c r="A519" s="140">
        <v>1</v>
      </c>
      <c r="B519" s="171" t="s">
        <v>29</v>
      </c>
      <c r="C519" s="408"/>
      <c r="D519" s="9"/>
      <c r="E519" s="219"/>
      <c r="F519" s="126">
        <f t="shared" si="127"/>
        <v>0</v>
      </c>
      <c r="G519" s="126"/>
      <c r="H519" s="126" t="e">
        <f t="shared" si="128"/>
        <v>#DIV/0!</v>
      </c>
      <c r="I519" s="199"/>
      <c r="J519" s="199"/>
      <c r="K519" s="1099"/>
      <c r="L519" s="1098"/>
      <c r="M519" s="1098"/>
      <c r="N519" s="1098"/>
      <c r="O519" s="1345"/>
      <c r="P519" s="1098"/>
      <c r="Q519" s="329"/>
      <c r="R519" s="326"/>
      <c r="S519" s="329"/>
      <c r="T519" s="757"/>
      <c r="U519" s="329"/>
      <c r="V519" s="329"/>
      <c r="W519" s="329"/>
      <c r="X519" s="329"/>
      <c r="Y519" s="329"/>
      <c r="Z519" s="925"/>
      <c r="AA519" s="326"/>
      <c r="AB519" s="1053"/>
      <c r="AC519" s="1068"/>
      <c r="AI519" s="140"/>
    </row>
    <row r="520" spans="1:35" x14ac:dyDescent="0.25">
      <c r="A520" s="140">
        <v>1</v>
      </c>
      <c r="B520" s="171" t="s">
        <v>30</v>
      </c>
      <c r="C520" s="408"/>
      <c r="D520" s="9"/>
      <c r="E520" s="219"/>
      <c r="F520" s="126">
        <f t="shared" si="127"/>
        <v>0</v>
      </c>
      <c r="G520" s="126">
        <v>2</v>
      </c>
      <c r="H520" s="126" t="e">
        <f t="shared" si="128"/>
        <v>#DIV/0!</v>
      </c>
      <c r="I520" s="199"/>
      <c r="J520" s="199"/>
      <c r="K520" s="1099"/>
      <c r="L520" s="1098"/>
      <c r="M520" s="1098"/>
      <c r="N520" s="1098"/>
      <c r="O520" s="1345"/>
      <c r="P520" s="1098"/>
      <c r="Q520" s="329"/>
      <c r="R520" s="326"/>
      <c r="S520" s="329"/>
      <c r="T520" s="757"/>
      <c r="U520" s="329"/>
      <c r="V520" s="329"/>
      <c r="W520" s="329"/>
      <c r="X520" s="329"/>
      <c r="Y520" s="329"/>
      <c r="Z520" s="925"/>
      <c r="AA520" s="326"/>
      <c r="AB520" s="1053"/>
      <c r="AC520" s="1068"/>
      <c r="AI520" s="140"/>
    </row>
    <row r="521" spans="1:35" x14ac:dyDescent="0.25">
      <c r="A521" s="140">
        <v>1</v>
      </c>
      <c r="B521" s="171" t="s">
        <v>87</v>
      </c>
      <c r="C521" s="408"/>
      <c r="D521" s="9"/>
      <c r="E521" s="219"/>
      <c r="F521" s="126">
        <f t="shared" si="127"/>
        <v>0</v>
      </c>
      <c r="G521" s="126">
        <v>64</v>
      </c>
      <c r="H521" s="126" t="e">
        <f t="shared" si="128"/>
        <v>#DIV/0!</v>
      </c>
      <c r="I521" s="199"/>
      <c r="J521" s="199"/>
      <c r="K521" s="1099"/>
      <c r="L521" s="1098"/>
      <c r="M521" s="1098"/>
      <c r="N521" s="1098"/>
      <c r="O521" s="1345"/>
      <c r="P521" s="1098"/>
      <c r="Q521" s="329"/>
      <c r="R521" s="326"/>
      <c r="S521" s="329">
        <f>Y521-X521-U521</f>
        <v>0</v>
      </c>
      <c r="T521" s="757"/>
      <c r="U521" s="329"/>
      <c r="V521" s="329"/>
      <c r="W521" s="329"/>
      <c r="X521" s="329"/>
      <c r="Y521" s="329"/>
      <c r="Z521" s="925"/>
      <c r="AA521" s="326"/>
      <c r="AB521" s="1053"/>
      <c r="AC521" s="1068"/>
      <c r="AI521" s="140"/>
    </row>
    <row r="522" spans="1:35" x14ac:dyDescent="0.25">
      <c r="A522" s="140">
        <v>1</v>
      </c>
      <c r="B522" s="465" t="s">
        <v>32</v>
      </c>
      <c r="C522" s="408"/>
      <c r="D522" s="1104"/>
      <c r="E522" s="219"/>
      <c r="F522" s="126">
        <f t="shared" si="127"/>
        <v>0</v>
      </c>
      <c r="G522" s="126"/>
      <c r="H522" s="126" t="e">
        <f t="shared" si="128"/>
        <v>#DIV/0!</v>
      </c>
      <c r="I522" s="199"/>
      <c r="J522" s="199"/>
      <c r="K522" s="1099"/>
      <c r="L522" s="1098"/>
      <c r="M522" s="1098"/>
      <c r="N522" s="1098"/>
      <c r="O522" s="1345"/>
      <c r="P522" s="1098"/>
      <c r="Q522" s="329"/>
      <c r="R522" s="326"/>
      <c r="S522" s="329">
        <f>Y522-X522-U522</f>
        <v>0</v>
      </c>
      <c r="T522" s="757"/>
      <c r="U522" s="329"/>
      <c r="V522" s="329"/>
      <c r="W522" s="329"/>
      <c r="X522" s="329"/>
      <c r="Y522" s="329"/>
      <c r="Z522" s="925"/>
      <c r="AA522" s="326"/>
      <c r="AB522" s="1053"/>
      <c r="AC522" s="1068"/>
      <c r="AI522" s="140"/>
    </row>
    <row r="523" spans="1:35" s="2225" customFormat="1" x14ac:dyDescent="0.25">
      <c r="B523" s="465" t="s">
        <v>89</v>
      </c>
      <c r="C523" s="408"/>
      <c r="D523" s="1104"/>
      <c r="E523" s="219"/>
      <c r="F523" s="126">
        <f t="shared" si="127"/>
        <v>0</v>
      </c>
      <c r="G523" s="126"/>
      <c r="H523" s="126" t="e">
        <f t="shared" si="128"/>
        <v>#DIV/0!</v>
      </c>
      <c r="I523" s="199"/>
      <c r="J523" s="199"/>
      <c r="K523" s="1099"/>
      <c r="L523" s="1098"/>
      <c r="M523" s="1098"/>
      <c r="N523" s="1098"/>
      <c r="O523" s="1345"/>
      <c r="P523" s="1098"/>
      <c r="Q523" s="329"/>
      <c r="R523" s="326"/>
      <c r="S523" s="329"/>
      <c r="T523" s="757"/>
      <c r="U523" s="329"/>
      <c r="V523" s="329"/>
      <c r="W523" s="329"/>
      <c r="X523" s="329"/>
      <c r="Y523" s="329"/>
      <c r="Z523" s="925"/>
      <c r="AA523" s="326"/>
      <c r="AB523" s="1053"/>
      <c r="AC523" s="1068"/>
    </row>
    <row r="524" spans="1:35" x14ac:dyDescent="0.25">
      <c r="A524" s="140">
        <v>1</v>
      </c>
      <c r="B524" s="171" t="s">
        <v>183</v>
      </c>
      <c r="C524" s="408"/>
      <c r="D524" s="9"/>
      <c r="E524" s="219"/>
      <c r="F524" s="126">
        <f t="shared" si="127"/>
        <v>0</v>
      </c>
      <c r="G524" s="126"/>
      <c r="H524" s="126" t="e">
        <f t="shared" si="128"/>
        <v>#DIV/0!</v>
      </c>
      <c r="I524" s="199"/>
      <c r="J524" s="199"/>
      <c r="K524" s="1099"/>
      <c r="L524" s="1098"/>
      <c r="M524" s="1098"/>
      <c r="N524" s="1098"/>
      <c r="O524" s="1345"/>
      <c r="P524" s="1098"/>
      <c r="Q524" s="329"/>
      <c r="R524" s="326"/>
      <c r="S524" s="329">
        <f>Y524-X524-U524</f>
        <v>0</v>
      </c>
      <c r="T524" s="757"/>
      <c r="U524" s="329"/>
      <c r="V524" s="329"/>
      <c r="W524" s="329"/>
      <c r="X524" s="329"/>
      <c r="Y524" s="329"/>
      <c r="Z524" s="925"/>
      <c r="AA524" s="326"/>
      <c r="AB524" s="1053"/>
      <c r="AC524" s="1068"/>
      <c r="AI524" s="140"/>
    </row>
    <row r="525" spans="1:35" ht="30" x14ac:dyDescent="0.25">
      <c r="A525" s="140">
        <v>1</v>
      </c>
      <c r="B525" s="171" t="s">
        <v>70</v>
      </c>
      <c r="C525" s="408"/>
      <c r="D525" s="1346"/>
      <c r="E525" s="219"/>
      <c r="F525" s="126">
        <f t="shared" si="127"/>
        <v>0</v>
      </c>
      <c r="G525" s="126"/>
      <c r="H525" s="126" t="e">
        <f t="shared" si="128"/>
        <v>#DIV/0!</v>
      </c>
      <c r="I525" s="199"/>
      <c r="J525" s="199"/>
      <c r="K525" s="1099"/>
      <c r="L525" s="1098"/>
      <c r="M525" s="1098"/>
      <c r="N525" s="1098"/>
      <c r="O525" s="1345"/>
      <c r="P525" s="1098"/>
      <c r="Q525" s="329"/>
      <c r="R525" s="326"/>
      <c r="S525" s="329">
        <f>Y525-X525-U525</f>
        <v>0</v>
      </c>
      <c r="T525" s="757"/>
      <c r="U525" s="329"/>
      <c r="V525" s="329"/>
      <c r="W525" s="329"/>
      <c r="X525" s="329"/>
      <c r="Y525" s="329"/>
      <c r="Z525" s="925"/>
      <c r="AA525" s="326"/>
      <c r="AB525" s="1053"/>
      <c r="AC525" s="1068"/>
      <c r="AI525" s="140"/>
    </row>
    <row r="526" spans="1:35" ht="90" x14ac:dyDescent="0.25">
      <c r="A526" s="140">
        <v>1</v>
      </c>
      <c r="B526" s="171" t="s">
        <v>309</v>
      </c>
      <c r="C526" s="435"/>
      <c r="D526" s="1110"/>
      <c r="E526" s="219"/>
      <c r="F526" s="126"/>
      <c r="G526" s="132"/>
      <c r="H526" s="126"/>
      <c r="I526" s="199"/>
      <c r="J526" s="199"/>
      <c r="K526" s="1099"/>
      <c r="L526" s="1098"/>
      <c r="M526" s="1098"/>
      <c r="N526" s="1098"/>
      <c r="O526" s="1345"/>
      <c r="P526" s="1176"/>
      <c r="Q526" s="330"/>
      <c r="R526" s="326"/>
      <c r="S526" s="331"/>
      <c r="T526" s="757"/>
      <c r="U526" s="330"/>
      <c r="V526" s="330"/>
      <c r="W526" s="329"/>
      <c r="X526" s="329"/>
      <c r="Y526" s="330"/>
      <c r="Z526" s="1074"/>
      <c r="AA526" s="845"/>
      <c r="AB526" s="1053"/>
      <c r="AC526" s="1068"/>
      <c r="AI526" s="140"/>
    </row>
    <row r="527" spans="1:35" ht="90" x14ac:dyDescent="0.25">
      <c r="A527" s="140">
        <v>1</v>
      </c>
      <c r="B527" s="171" t="s">
        <v>295</v>
      </c>
      <c r="C527" s="435"/>
      <c r="D527" s="1110"/>
      <c r="E527" s="219"/>
      <c r="F527" s="126">
        <f>ROUND(E527/12*$B$4,0)</f>
        <v>0</v>
      </c>
      <c r="G527" s="132"/>
      <c r="H527" s="126"/>
      <c r="I527" s="199"/>
      <c r="J527" s="199"/>
      <c r="K527" s="1099"/>
      <c r="L527" s="1098"/>
      <c r="M527" s="1098"/>
      <c r="N527" s="1098"/>
      <c r="O527" s="1345"/>
      <c r="P527" s="1176"/>
      <c r="Q527" s="329"/>
      <c r="R527" s="326"/>
      <c r="S527" s="329"/>
      <c r="T527" s="757"/>
      <c r="U527" s="330"/>
      <c r="V527" s="330"/>
      <c r="W527" s="330"/>
      <c r="X527" s="331"/>
      <c r="Y527" s="330"/>
      <c r="Z527" s="1074"/>
      <c r="AA527" s="845"/>
      <c r="AB527" s="1053"/>
      <c r="AC527" s="1068"/>
      <c r="AI527" s="140"/>
    </row>
    <row r="528" spans="1:35" s="2225" customFormat="1" ht="29.25" x14ac:dyDescent="0.25">
      <c r="A528" s="2225">
        <v>1</v>
      </c>
      <c r="B528" s="681" t="s">
        <v>288</v>
      </c>
      <c r="C528" s="435"/>
      <c r="D528" s="1110"/>
      <c r="E528" s="219">
        <f>E527+E526</f>
        <v>0</v>
      </c>
      <c r="F528" s="201">
        <f>F527+F526</f>
        <v>0</v>
      </c>
      <c r="G528" s="132">
        <f>G527+G526</f>
        <v>0</v>
      </c>
      <c r="H528" s="126"/>
      <c r="I528" s="199"/>
      <c r="J528" s="199"/>
      <c r="K528" s="1099"/>
      <c r="L528" s="1098"/>
      <c r="M528" s="1098"/>
      <c r="N528" s="1098"/>
      <c r="O528" s="1345"/>
      <c r="P528" s="1176"/>
      <c r="Q528" s="329"/>
      <c r="R528" s="326"/>
      <c r="S528" s="329">
        <f>Y528-X528-U528</f>
        <v>0</v>
      </c>
      <c r="T528" s="757"/>
      <c r="U528" s="330"/>
      <c r="V528" s="330"/>
      <c r="W528" s="330"/>
      <c r="X528" s="329"/>
      <c r="Y528" s="330"/>
      <c r="Z528" s="1074"/>
      <c r="AA528" s="845"/>
      <c r="AB528" s="1053"/>
      <c r="AC528" s="1068"/>
    </row>
    <row r="529" spans="1:35" x14ac:dyDescent="0.25">
      <c r="A529" s="140">
        <v>1</v>
      </c>
      <c r="B529" s="459" t="s">
        <v>256</v>
      </c>
      <c r="C529" s="435"/>
      <c r="D529" s="1110"/>
      <c r="E529" s="239">
        <f>E467</f>
        <v>0</v>
      </c>
      <c r="F529" s="283">
        <f>F467</f>
        <v>0</v>
      </c>
      <c r="G529" s="682">
        <f>G467</f>
        <v>60</v>
      </c>
      <c r="H529" s="1326" t="e">
        <f>G529/F529*100</f>
        <v>#DIV/0!</v>
      </c>
      <c r="I529" s="199"/>
      <c r="J529" s="199"/>
      <c r="K529" s="1098"/>
      <c r="L529" s="1098"/>
      <c r="M529" s="1098"/>
      <c r="N529" s="1098"/>
      <c r="O529" s="1098"/>
      <c r="P529" s="1176"/>
      <c r="Q529" s="329"/>
      <c r="R529" s="326"/>
      <c r="S529" s="329"/>
      <c r="T529" s="757"/>
      <c r="U529" s="330"/>
      <c r="V529" s="330"/>
      <c r="W529" s="329"/>
      <c r="X529" s="329"/>
      <c r="Y529" s="330"/>
      <c r="Z529" s="1117"/>
      <c r="AA529" s="845"/>
      <c r="AB529" s="1053"/>
      <c r="AC529" s="1068"/>
      <c r="AI529" s="140"/>
    </row>
    <row r="530" spans="1:35" ht="36.75" customHeight="1" x14ac:dyDescent="0.25">
      <c r="A530" s="140">
        <v>1</v>
      </c>
      <c r="B530" s="459" t="s">
        <v>257</v>
      </c>
      <c r="C530" s="435"/>
      <c r="D530" s="1110"/>
      <c r="E530" s="241">
        <f>E476</f>
        <v>0</v>
      </c>
      <c r="F530" s="1347">
        <f>F476</f>
        <v>0</v>
      </c>
      <c r="G530" s="682">
        <f>G476</f>
        <v>3</v>
      </c>
      <c r="H530" s="283" t="e">
        <f>G530/F530*100</f>
        <v>#DIV/0!</v>
      </c>
      <c r="I530" s="285"/>
      <c r="J530" s="1181"/>
      <c r="K530" s="1094"/>
      <c r="L530" s="1176"/>
      <c r="M530" s="1098"/>
      <c r="N530" s="1142"/>
      <c r="O530" s="1094"/>
      <c r="P530" s="1176"/>
      <c r="Q530" s="330"/>
      <c r="R530" s="326"/>
      <c r="S530" s="329"/>
      <c r="T530" s="760"/>
      <c r="U530" s="329"/>
      <c r="V530" s="330"/>
      <c r="W530" s="329"/>
      <c r="X530" s="329"/>
      <c r="Y530" s="330"/>
      <c r="Z530" s="1117"/>
      <c r="AA530" s="845"/>
      <c r="AB530" s="1053"/>
      <c r="AC530" s="1068"/>
      <c r="AI530" s="140"/>
    </row>
    <row r="531" spans="1:35" ht="29.25" x14ac:dyDescent="0.25">
      <c r="A531" s="140">
        <v>1</v>
      </c>
      <c r="B531" s="459" t="s">
        <v>258</v>
      </c>
      <c r="C531" s="1291"/>
      <c r="D531" s="1348"/>
      <c r="E531" s="1282">
        <f>E480</f>
        <v>0</v>
      </c>
      <c r="F531" s="1326">
        <f>F480</f>
        <v>0</v>
      </c>
      <c r="G531" s="1194">
        <f>G480</f>
        <v>0</v>
      </c>
      <c r="H531" s="1194"/>
      <c r="I531" s="1181"/>
      <c r="J531" s="1183"/>
      <c r="K531" s="1180"/>
      <c r="L531" s="1293"/>
      <c r="M531" s="1142"/>
      <c r="N531" s="1293"/>
      <c r="O531" s="1142"/>
      <c r="P531" s="1293"/>
      <c r="Q531" s="336"/>
      <c r="R531" s="848">
        <f>Q531/12*$B$4</f>
        <v>0</v>
      </c>
      <c r="S531" s="331">
        <f>Y531-X531-U531</f>
        <v>0</v>
      </c>
      <c r="T531" s="1250"/>
      <c r="U531" s="331"/>
      <c r="V531" s="336">
        <f>S531-R531</f>
        <v>0</v>
      </c>
      <c r="W531" s="331"/>
      <c r="X531" s="331"/>
      <c r="Y531" s="336"/>
      <c r="Z531" s="1197"/>
      <c r="AA531" s="848"/>
      <c r="AB531" s="1053"/>
      <c r="AC531" s="1068"/>
      <c r="AI531" s="140"/>
    </row>
    <row r="532" spans="1:35" x14ac:dyDescent="0.25">
      <c r="A532" s="140">
        <v>1</v>
      </c>
      <c r="B532" s="460" t="s">
        <v>133</v>
      </c>
      <c r="C532" s="1185"/>
      <c r="D532" s="1119"/>
      <c r="E532" s="33">
        <f>E529+E479/4.2+E477*2.6</f>
        <v>0</v>
      </c>
      <c r="F532" s="7">
        <f>F529+F479/4.2+F477*2.6</f>
        <v>0</v>
      </c>
      <c r="G532" s="7">
        <f>G529+G479/4.2+G477*2.6</f>
        <v>67.8</v>
      </c>
      <c r="H532" s="7" t="e">
        <f>G532/F532*100</f>
        <v>#DIV/0!</v>
      </c>
      <c r="I532" s="8"/>
      <c r="J532" s="8"/>
      <c r="K532" s="1090"/>
      <c r="L532" s="1089"/>
      <c r="M532" s="1089"/>
      <c r="N532" s="1089"/>
      <c r="O532" s="1089"/>
      <c r="P532" s="1090"/>
      <c r="Q532" s="327">
        <f>SUM(Q531,Q482,Q467)</f>
        <v>0</v>
      </c>
      <c r="R532" s="850">
        <f>SUM(R531,R482,R467)</f>
        <v>0</v>
      </c>
      <c r="S532" s="327">
        <f>Y532-X532-U532</f>
        <v>325.27852000000001</v>
      </c>
      <c r="T532" s="761">
        <f t="shared" ref="T532:X532" si="129">SUM(T528,T482,T467)</f>
        <v>0</v>
      </c>
      <c r="U532" s="327">
        <f t="shared" si="129"/>
        <v>1.2913599999999998</v>
      </c>
      <c r="V532" s="327">
        <f t="shared" si="129"/>
        <v>0</v>
      </c>
      <c r="W532" s="327">
        <f t="shared" si="129"/>
        <v>0</v>
      </c>
      <c r="X532" s="327">
        <f t="shared" si="129"/>
        <v>0</v>
      </c>
      <c r="Y532" s="327">
        <f>SUM(Y528,Y482,Y466)</f>
        <v>326.56988000000001</v>
      </c>
      <c r="Z532" s="1091"/>
      <c r="AA532" s="850"/>
      <c r="AB532" s="1053"/>
      <c r="AC532" s="1068"/>
      <c r="AI532" s="140"/>
    </row>
    <row r="533" spans="1:35" x14ac:dyDescent="0.25">
      <c r="A533" s="140">
        <v>1</v>
      </c>
      <c r="B533" s="141" t="s">
        <v>28</v>
      </c>
      <c r="C533" s="431"/>
      <c r="D533" s="1230"/>
      <c r="E533" s="258"/>
      <c r="F533" s="1093"/>
      <c r="G533" s="1093"/>
      <c r="H533" s="132"/>
      <c r="I533" s="199"/>
      <c r="J533" s="1349"/>
      <c r="K533" s="1213"/>
      <c r="L533" s="1180"/>
      <c r="M533" s="1098"/>
      <c r="N533" s="1180"/>
      <c r="O533" s="1180"/>
      <c r="P533" s="1180"/>
      <c r="Q533" s="328"/>
      <c r="R533" s="845"/>
      <c r="S533" s="328">
        <f t="shared" ref="S533:S538" si="130">Y533-X533-U533</f>
        <v>0</v>
      </c>
      <c r="T533" s="760"/>
      <c r="U533" s="328"/>
      <c r="V533" s="328"/>
      <c r="W533" s="328"/>
      <c r="X533" s="328"/>
      <c r="Y533" s="328"/>
      <c r="Z533" s="899"/>
      <c r="AA533" s="368"/>
      <c r="AB533" s="1053"/>
      <c r="AC533" s="1068"/>
      <c r="AI533" s="140"/>
    </row>
    <row r="534" spans="1:35" x14ac:dyDescent="0.25">
      <c r="A534" s="140">
        <v>1</v>
      </c>
      <c r="B534" s="2" t="s">
        <v>16</v>
      </c>
      <c r="C534" s="432"/>
      <c r="D534" s="2"/>
      <c r="E534" s="1350"/>
      <c r="F534" s="512"/>
      <c r="G534" s="512"/>
      <c r="H534" s="512"/>
      <c r="I534" s="1351"/>
      <c r="J534" s="1351"/>
      <c r="K534" s="1099"/>
      <c r="L534" s="1099"/>
      <c r="M534" s="1099"/>
      <c r="N534" s="1099"/>
      <c r="O534" s="1099"/>
      <c r="P534" s="1099"/>
      <c r="Q534" s="329"/>
      <c r="R534" s="326"/>
      <c r="S534" s="329">
        <f t="shared" si="130"/>
        <v>0</v>
      </c>
      <c r="T534" s="757"/>
      <c r="U534" s="329"/>
      <c r="V534" s="329"/>
      <c r="W534" s="329"/>
      <c r="X534" s="329"/>
      <c r="Y534" s="329"/>
      <c r="Z534" s="898"/>
      <c r="AA534" s="326"/>
      <c r="AB534" s="1053"/>
      <c r="AC534" s="1068"/>
      <c r="AI534" s="140"/>
    </row>
    <row r="535" spans="1:35" x14ac:dyDescent="0.25">
      <c r="A535" s="140">
        <v>1</v>
      </c>
      <c r="B535" s="1104" t="s">
        <v>10</v>
      </c>
      <c r="C535" s="1103"/>
      <c r="D535" s="1104">
        <v>247</v>
      </c>
      <c r="E535" s="219"/>
      <c r="F535" s="126">
        <f>(E535/12*$B$4)</f>
        <v>0</v>
      </c>
      <c r="G535" s="126"/>
      <c r="H535" s="126" t="e">
        <f>G535/F535*100</f>
        <v>#DIV/0!</v>
      </c>
      <c r="I535" s="1136"/>
      <c r="J535" s="155" t="e">
        <f>M535/G535</f>
        <v>#DIV/0!</v>
      </c>
      <c r="K535" s="1128">
        <f>ROUND(E535*I535,0)</f>
        <v>0</v>
      </c>
      <c r="L535" s="156">
        <f>K535/12*$B$4</f>
        <v>0</v>
      </c>
      <c r="M535" s="1128"/>
      <c r="N535" s="1128" t="e">
        <f>M535/L535*100</f>
        <v>#DIV/0!</v>
      </c>
      <c r="O535" s="1128">
        <f>ROUND(K535/D535,0)</f>
        <v>0</v>
      </c>
      <c r="P535" s="156" t="e">
        <f>M535/$B$4*12/O535</f>
        <v>#DIV/0!</v>
      </c>
      <c r="Q535" s="329"/>
      <c r="R535" s="326"/>
      <c r="S535" s="329">
        <f t="shared" si="130"/>
        <v>0</v>
      </c>
      <c r="T535" s="757"/>
      <c r="U535" s="329"/>
      <c r="V535" s="329"/>
      <c r="W535" s="329"/>
      <c r="X535" s="329"/>
      <c r="Y535" s="329"/>
      <c r="Z535" s="925"/>
      <c r="AA535" s="326"/>
      <c r="AB535" s="1053"/>
      <c r="AC535" s="1068"/>
      <c r="AI535" s="140"/>
    </row>
    <row r="536" spans="1:35" x14ac:dyDescent="0.25">
      <c r="A536" s="140">
        <v>1</v>
      </c>
      <c r="B536" s="135" t="s">
        <v>6</v>
      </c>
      <c r="C536" s="435"/>
      <c r="D536" s="2223">
        <v>247</v>
      </c>
      <c r="E536" s="219"/>
      <c r="F536" s="126">
        <f>(E536/12*$B$4)</f>
        <v>0</v>
      </c>
      <c r="G536" s="126"/>
      <c r="H536" s="126" t="e">
        <f>G536/F536*100</f>
        <v>#DIV/0!</v>
      </c>
      <c r="I536" s="1136"/>
      <c r="J536" s="155" t="e">
        <f>M536/G536</f>
        <v>#DIV/0!</v>
      </c>
      <c r="K536" s="1128">
        <f>ROUND(E536*I536,0)</f>
        <v>0</v>
      </c>
      <c r="L536" s="156">
        <f>K536/12*$B$4</f>
        <v>0</v>
      </c>
      <c r="M536" s="1128"/>
      <c r="N536" s="1128" t="e">
        <f>M536/L536*100</f>
        <v>#DIV/0!</v>
      </c>
      <c r="O536" s="1128">
        <f>ROUND(K536/D536,0)</f>
        <v>0</v>
      </c>
      <c r="P536" s="156" t="e">
        <f>M536/$B$4*12/O536</f>
        <v>#DIV/0!</v>
      </c>
      <c r="Q536" s="329"/>
      <c r="R536" s="326"/>
      <c r="S536" s="329">
        <f t="shared" si="130"/>
        <v>0</v>
      </c>
      <c r="T536" s="757"/>
      <c r="U536" s="329"/>
      <c r="V536" s="329"/>
      <c r="W536" s="329"/>
      <c r="X536" s="329"/>
      <c r="Y536" s="329"/>
      <c r="Z536" s="925"/>
      <c r="AA536" s="326"/>
      <c r="AB536" s="1053"/>
      <c r="AC536" s="1068"/>
      <c r="AI536" s="140"/>
    </row>
    <row r="537" spans="1:35" x14ac:dyDescent="0.25">
      <c r="A537" s="140">
        <v>1</v>
      </c>
      <c r="B537" s="1352" t="s">
        <v>174</v>
      </c>
      <c r="C537" s="1353"/>
      <c r="D537" s="2223"/>
      <c r="E537" s="1354">
        <f>SUM(E535:E536)</f>
        <v>0</v>
      </c>
      <c r="F537" s="1195">
        <f>SUM(F535:F536)</f>
        <v>0</v>
      </c>
      <c r="G537" s="1195">
        <f>SUM(G535:G536)</f>
        <v>0</v>
      </c>
      <c r="H537" s="1195" t="e">
        <f>G537/F537*100</f>
        <v>#DIV/0!</v>
      </c>
      <c r="I537" s="1318">
        <f>IF(E537=0,0,K537/E537)</f>
        <v>0</v>
      </c>
      <c r="J537" s="1195" t="e">
        <f>M537/G537</f>
        <v>#DIV/0!</v>
      </c>
      <c r="K537" s="1195">
        <f>SUM(K535:K536)</f>
        <v>0</v>
      </c>
      <c r="L537" s="161">
        <f>SUM(L535:L536)</f>
        <v>0</v>
      </c>
      <c r="M537" s="161">
        <f>SUM(M535:M536)</f>
        <v>0</v>
      </c>
      <c r="N537" s="1079" t="e">
        <f>M537/L537*100</f>
        <v>#DIV/0!</v>
      </c>
      <c r="O537" s="1079">
        <f>SUM(O535:O536)</f>
        <v>0</v>
      </c>
      <c r="P537" s="281" t="e">
        <f>M537/$B$4*12/O537</f>
        <v>#DIV/0!</v>
      </c>
      <c r="Q537" s="330"/>
      <c r="R537" s="845"/>
      <c r="S537" s="330">
        <f t="shared" si="130"/>
        <v>0</v>
      </c>
      <c r="T537" s="1100"/>
      <c r="U537" s="330"/>
      <c r="V537" s="330"/>
      <c r="W537" s="330"/>
      <c r="X537" s="330"/>
      <c r="Y537" s="330"/>
      <c r="Z537" s="1149"/>
      <c r="AA537" s="845"/>
      <c r="AB537" s="1053"/>
      <c r="AC537" s="1068"/>
      <c r="AI537" s="140"/>
    </row>
    <row r="538" spans="1:35" ht="30" thickBot="1" x14ac:dyDescent="0.3">
      <c r="A538" s="140">
        <v>1</v>
      </c>
      <c r="B538" s="151" t="s">
        <v>193</v>
      </c>
      <c r="C538" s="151"/>
      <c r="D538" s="151"/>
      <c r="E538" s="1151">
        <f>SUM(E537)</f>
        <v>0</v>
      </c>
      <c r="F538" s="1152">
        <f>SUM(F537)</f>
        <v>0</v>
      </c>
      <c r="G538" s="1152">
        <f>SUM(G537)</f>
        <v>0</v>
      </c>
      <c r="H538" s="1153" t="e">
        <f>G538/F538*100</f>
        <v>#DIV/0!</v>
      </c>
      <c r="I538" s="1355">
        <f>IF(E538=0,0,K538/E538)</f>
        <v>0</v>
      </c>
      <c r="J538" s="1356" t="e">
        <f>M538/G538</f>
        <v>#DIV/0!</v>
      </c>
      <c r="K538" s="1153">
        <f>SUM(K535:K536)</f>
        <v>0</v>
      </c>
      <c r="L538" s="1152">
        <f>SUM(L535:L536)</f>
        <v>0</v>
      </c>
      <c r="M538" s="1152">
        <f>SUM(M535:M536)</f>
        <v>0</v>
      </c>
      <c r="N538" s="1357" t="e">
        <f>M538/L538*100</f>
        <v>#DIV/0!</v>
      </c>
      <c r="O538" s="1357">
        <f>SUM(O535:O536)</f>
        <v>0</v>
      </c>
      <c r="P538" s="1156" t="e">
        <f>M538/$B$4*12/O538</f>
        <v>#DIV/0!</v>
      </c>
      <c r="Q538" s="334"/>
      <c r="R538" s="851">
        <f t="shared" ref="R538" si="131">Q538/12*$B$4</f>
        <v>0</v>
      </c>
      <c r="S538" s="334">
        <f t="shared" si="130"/>
        <v>0</v>
      </c>
      <c r="T538" s="759"/>
      <c r="U538" s="334"/>
      <c r="V538" s="334">
        <f>S538-R538</f>
        <v>0</v>
      </c>
      <c r="W538" s="334"/>
      <c r="X538" s="334"/>
      <c r="Y538" s="334"/>
      <c r="Z538" s="1157"/>
      <c r="AA538" s="889"/>
      <c r="AB538" s="1053"/>
      <c r="AC538" s="1068"/>
      <c r="AI538" s="140"/>
    </row>
    <row r="539" spans="1:35" ht="16.5" thickBot="1" x14ac:dyDescent="0.3">
      <c r="A539" s="140">
        <v>1</v>
      </c>
      <c r="B539" s="1158" t="s">
        <v>273</v>
      </c>
      <c r="C539" s="1158"/>
      <c r="D539" s="158"/>
      <c r="E539" s="1358"/>
      <c r="F539" s="1162"/>
      <c r="G539" s="1206"/>
      <c r="H539" s="1162"/>
      <c r="I539" s="1269"/>
      <c r="J539" s="1269"/>
      <c r="K539" s="1359"/>
      <c r="L539" s="1360"/>
      <c r="M539" s="1270">
        <f>SUM(M532,M538)</f>
        <v>0</v>
      </c>
      <c r="N539" s="1270"/>
      <c r="O539" s="1270"/>
      <c r="P539" s="1270"/>
      <c r="Q539" s="335">
        <f t="shared" ref="Q539:Y539" si="132">SUM(Q532,Q538)</f>
        <v>0</v>
      </c>
      <c r="R539" s="847">
        <f t="shared" si="132"/>
        <v>0</v>
      </c>
      <c r="S539" s="335">
        <f t="shared" si="132"/>
        <v>325.27852000000001</v>
      </c>
      <c r="T539" s="762">
        <f t="shared" si="132"/>
        <v>0</v>
      </c>
      <c r="U539" s="335">
        <f t="shared" si="132"/>
        <v>1.2913599999999998</v>
      </c>
      <c r="V539" s="335">
        <f t="shared" si="132"/>
        <v>0</v>
      </c>
      <c r="W539" s="335">
        <f t="shared" si="132"/>
        <v>0</v>
      </c>
      <c r="X539" s="335">
        <f t="shared" si="132"/>
        <v>0</v>
      </c>
      <c r="Y539" s="159">
        <f t="shared" si="132"/>
        <v>326.56988000000001</v>
      </c>
      <c r="Z539" s="1165"/>
      <c r="AA539" s="857">
        <f>SUM(AA532,AA538)</f>
        <v>0</v>
      </c>
      <c r="AB539" s="1053"/>
      <c r="AC539" s="1068"/>
      <c r="AI539" s="140"/>
    </row>
    <row r="540" spans="1:35" x14ac:dyDescent="0.25">
      <c r="A540" s="140">
        <v>1</v>
      </c>
      <c r="B540" s="625"/>
      <c r="C540" s="1361"/>
      <c r="D540" s="1361"/>
      <c r="E540" s="258"/>
      <c r="F540" s="1093"/>
      <c r="G540" s="1093"/>
      <c r="H540" s="726"/>
      <c r="I540" s="1349"/>
      <c r="J540" s="285"/>
      <c r="K540" s="1213"/>
      <c r="L540" s="1094"/>
      <c r="M540" s="1213"/>
      <c r="N540" s="1213"/>
      <c r="O540" s="1094"/>
      <c r="P540" s="1094"/>
      <c r="Q540" s="328"/>
      <c r="R540" s="368"/>
      <c r="S540" s="328">
        <f>Y540-X540-U540</f>
        <v>0</v>
      </c>
      <c r="T540" s="760"/>
      <c r="U540" s="328"/>
      <c r="V540" s="328"/>
      <c r="W540" s="328"/>
      <c r="X540" s="328"/>
      <c r="Y540" s="328"/>
      <c r="Z540" s="899"/>
      <c r="AA540" s="368"/>
      <c r="AB540" s="1053"/>
      <c r="AC540" s="1068"/>
      <c r="AI540" s="140"/>
    </row>
    <row r="541" spans="1:35" ht="57.75" x14ac:dyDescent="0.25">
      <c r="A541" s="140">
        <v>1</v>
      </c>
      <c r="B541" s="1058" t="s">
        <v>344</v>
      </c>
      <c r="C541" s="1058"/>
      <c r="D541" s="1362"/>
      <c r="E541" s="259"/>
      <c r="F541" s="512"/>
      <c r="G541" s="512"/>
      <c r="H541" s="512"/>
      <c r="I541" s="199"/>
      <c r="J541" s="199"/>
      <c r="K541" s="1099"/>
      <c r="L541" s="1098"/>
      <c r="M541" s="1098"/>
      <c r="N541" s="1098"/>
      <c r="O541" s="1098"/>
      <c r="P541" s="1098"/>
      <c r="Q541" s="329"/>
      <c r="R541" s="326"/>
      <c r="S541" s="329">
        <f>Y541-X541-U541</f>
        <v>0</v>
      </c>
      <c r="T541" s="757"/>
      <c r="U541" s="329"/>
      <c r="V541" s="329"/>
      <c r="W541" s="329"/>
      <c r="X541" s="329"/>
      <c r="Y541" s="329"/>
      <c r="Z541" s="898"/>
      <c r="AA541" s="326"/>
      <c r="AB541" s="1053"/>
      <c r="AC541" s="1068"/>
    </row>
    <row r="542" spans="1:35" ht="22.5" customHeight="1" x14ac:dyDescent="0.25">
      <c r="A542" s="140">
        <v>1</v>
      </c>
      <c r="B542" s="455" t="s">
        <v>191</v>
      </c>
      <c r="C542" s="1316"/>
      <c r="D542" s="1097"/>
      <c r="E542" s="259"/>
      <c r="F542" s="512"/>
      <c r="G542" s="512"/>
      <c r="H542" s="512"/>
      <c r="I542" s="199"/>
      <c r="J542" s="199"/>
      <c r="K542" s="1099"/>
      <c r="L542" s="1098"/>
      <c r="M542" s="1098"/>
      <c r="N542" s="1098"/>
      <c r="O542" s="1098"/>
      <c r="P542" s="1098"/>
      <c r="Q542" s="329"/>
      <c r="R542" s="841"/>
      <c r="S542" s="329"/>
      <c r="T542" s="757"/>
      <c r="U542" s="329"/>
      <c r="V542" s="329"/>
      <c r="W542" s="329"/>
      <c r="X542" s="329"/>
      <c r="Y542" s="329"/>
      <c r="Z542" s="898"/>
      <c r="AA542" s="326"/>
      <c r="AB542" s="1053"/>
      <c r="AC542" s="1068"/>
    </row>
    <row r="543" spans="1:35" ht="29.25" x14ac:dyDescent="0.25">
      <c r="A543" s="140">
        <v>1</v>
      </c>
      <c r="B543" s="2220" t="s">
        <v>304</v>
      </c>
      <c r="C543" s="408"/>
      <c r="D543" s="9"/>
      <c r="E543" s="283">
        <f>E544+E545+E549+E550</f>
        <v>0</v>
      </c>
      <c r="F543" s="283">
        <f>F544+F545+F549+F550</f>
        <v>0</v>
      </c>
      <c r="G543" s="283">
        <f>G544+G545+G549+G550</f>
        <v>53.784999999999997</v>
      </c>
      <c r="H543" s="283" t="e">
        <f>G543/F543*100</f>
        <v>#DIV/0!</v>
      </c>
      <c r="I543" s="199"/>
      <c r="J543" s="199"/>
      <c r="K543" s="1099"/>
      <c r="L543" s="1098"/>
      <c r="M543" s="1098"/>
      <c r="N543" s="1098"/>
      <c r="O543" s="1098"/>
      <c r="P543" s="1098"/>
      <c r="Q543" s="329"/>
      <c r="R543" s="841">
        <f t="shared" ref="R543" si="133">Q543/12*$B$4</f>
        <v>0</v>
      </c>
      <c r="S543" s="329">
        <f>Y543-X543-U543</f>
        <v>61.544820000000001</v>
      </c>
      <c r="T543" s="757"/>
      <c r="U543" s="329"/>
      <c r="V543" s="329"/>
      <c r="W543" s="329"/>
      <c r="X543" s="329"/>
      <c r="Y543" s="329">
        <v>61.544820000000001</v>
      </c>
      <c r="Z543" s="894"/>
      <c r="AA543" s="326"/>
      <c r="AB543" s="1053"/>
      <c r="AC543" s="1068"/>
    </row>
    <row r="544" spans="1:35" x14ac:dyDescent="0.25">
      <c r="A544" s="140">
        <v>1</v>
      </c>
      <c r="B544" s="310" t="s">
        <v>297</v>
      </c>
      <c r="C544" s="408"/>
      <c r="D544" s="9"/>
      <c r="E544" s="127"/>
      <c r="F544" s="127">
        <f>ROUND(E544/12*$B$4,0)</f>
        <v>0</v>
      </c>
      <c r="G544" s="127"/>
      <c r="H544" s="127"/>
      <c r="I544" s="199"/>
      <c r="J544" s="199"/>
      <c r="K544" s="1099"/>
      <c r="L544" s="1098"/>
      <c r="M544" s="1098"/>
      <c r="N544" s="1098"/>
      <c r="O544" s="1098"/>
      <c r="P544" s="1098"/>
      <c r="Q544" s="329"/>
      <c r="R544" s="326"/>
      <c r="S544" s="329"/>
      <c r="T544" s="757"/>
      <c r="U544" s="329"/>
      <c r="V544" s="329"/>
      <c r="W544" s="329"/>
      <c r="X544" s="329"/>
      <c r="Y544" s="329"/>
      <c r="Z544" s="894"/>
      <c r="AA544" s="326"/>
      <c r="AB544" s="1053"/>
      <c r="AC544" s="1068"/>
    </row>
    <row r="545" spans="1:29" ht="30" x14ac:dyDescent="0.25">
      <c r="A545" s="140">
        <v>1</v>
      </c>
      <c r="B545" s="457" t="s">
        <v>423</v>
      </c>
      <c r="C545" s="408"/>
      <c r="D545" s="9"/>
      <c r="E545" s="127">
        <f>E546+E548+E547/4</f>
        <v>0</v>
      </c>
      <c r="F545" s="127">
        <f>F546+F548+F547/4</f>
        <v>0</v>
      </c>
      <c r="G545" s="127">
        <f>G546+G548+G547/4</f>
        <v>53.784999999999997</v>
      </c>
      <c r="H545" s="127" t="e">
        <f>G545/F545*100</f>
        <v>#DIV/0!</v>
      </c>
      <c r="I545" s="199"/>
      <c r="J545" s="199"/>
      <c r="K545" s="1099"/>
      <c r="L545" s="1098"/>
      <c r="M545" s="1098"/>
      <c r="N545" s="1098"/>
      <c r="O545" s="1098"/>
      <c r="P545" s="1098"/>
      <c r="Q545" s="329"/>
      <c r="R545" s="326"/>
      <c r="S545" s="329"/>
      <c r="T545" s="757"/>
      <c r="U545" s="329"/>
      <c r="V545" s="329"/>
      <c r="W545" s="329"/>
      <c r="X545" s="329"/>
      <c r="Y545" s="329"/>
      <c r="Z545" s="894"/>
      <c r="AA545" s="326"/>
      <c r="AB545" s="1053"/>
      <c r="AC545" s="1068"/>
    </row>
    <row r="546" spans="1:29" x14ac:dyDescent="0.25">
      <c r="A546" s="140">
        <v>1</v>
      </c>
      <c r="B546" s="310" t="s">
        <v>424</v>
      </c>
      <c r="C546" s="408"/>
      <c r="D546" s="9"/>
      <c r="E546" s="127"/>
      <c r="F546" s="127">
        <f>ROUND(E546/12*$B$4,0)</f>
        <v>0</v>
      </c>
      <c r="G546" s="127">
        <v>53</v>
      </c>
      <c r="H546" s="127" t="e">
        <f>G546/F546*100</f>
        <v>#DIV/0!</v>
      </c>
      <c r="I546" s="199"/>
      <c r="J546" s="199"/>
      <c r="K546" s="1099"/>
      <c r="L546" s="1098"/>
      <c r="M546" s="1098"/>
      <c r="N546" s="1098"/>
      <c r="O546" s="1098"/>
      <c r="P546" s="1098"/>
      <c r="Q546" s="329"/>
      <c r="R546" s="326"/>
      <c r="S546" s="329"/>
      <c r="T546" s="757"/>
      <c r="U546" s="329"/>
      <c r="V546" s="329"/>
      <c r="W546" s="329"/>
      <c r="X546" s="329"/>
      <c r="Y546" s="329"/>
      <c r="Z546" s="894"/>
      <c r="AA546" s="326"/>
      <c r="AB546" s="1053"/>
      <c r="AC546" s="1068"/>
    </row>
    <row r="547" spans="1:29" ht="30" x14ac:dyDescent="0.25">
      <c r="A547" s="140">
        <v>1</v>
      </c>
      <c r="B547" s="310" t="s">
        <v>425</v>
      </c>
      <c r="C547" s="408"/>
      <c r="D547" s="9"/>
      <c r="E547" s="127"/>
      <c r="F547" s="127">
        <f>ROUND(E547/12*$B$4,0)</f>
        <v>0</v>
      </c>
      <c r="G547" s="127">
        <v>3.14</v>
      </c>
      <c r="H547" s="127" t="e">
        <f>G547/F547*100</f>
        <v>#DIV/0!</v>
      </c>
      <c r="I547" s="199"/>
      <c r="J547" s="199"/>
      <c r="K547" s="1099"/>
      <c r="L547" s="1098"/>
      <c r="M547" s="1098"/>
      <c r="N547" s="1098"/>
      <c r="O547" s="1098"/>
      <c r="P547" s="1098"/>
      <c r="Q547" s="329"/>
      <c r="R547" s="326"/>
      <c r="S547" s="329"/>
      <c r="T547" s="757"/>
      <c r="U547" s="329"/>
      <c r="V547" s="329"/>
      <c r="W547" s="329"/>
      <c r="X547" s="329"/>
      <c r="Y547" s="329"/>
      <c r="Z547" s="894"/>
      <c r="AA547" s="326"/>
      <c r="AB547" s="1053"/>
      <c r="AC547" s="1068"/>
    </row>
    <row r="548" spans="1:29" ht="45" x14ac:dyDescent="0.25">
      <c r="A548" s="140">
        <v>1</v>
      </c>
      <c r="B548" s="310" t="s">
        <v>426</v>
      </c>
      <c r="C548" s="408"/>
      <c r="D548" s="9"/>
      <c r="E548" s="127"/>
      <c r="F548" s="127">
        <f>ROUND(E548/12*$B$4,0)</f>
        <v>0</v>
      </c>
      <c r="G548" s="127"/>
      <c r="H548" s="127"/>
      <c r="I548" s="199"/>
      <c r="J548" s="199"/>
      <c r="K548" s="1099"/>
      <c r="L548" s="1098"/>
      <c r="M548" s="1098"/>
      <c r="N548" s="1098"/>
      <c r="O548" s="1098"/>
      <c r="P548" s="1098"/>
      <c r="Q548" s="329"/>
      <c r="R548" s="326"/>
      <c r="S548" s="329"/>
      <c r="T548" s="757"/>
      <c r="U548" s="329"/>
      <c r="V548" s="329"/>
      <c r="W548" s="329"/>
      <c r="X548" s="329"/>
      <c r="Y548" s="329"/>
      <c r="Z548" s="894"/>
      <c r="AA548" s="326"/>
      <c r="AB548" s="1053"/>
      <c r="AC548" s="1068"/>
    </row>
    <row r="549" spans="1:29" ht="60" x14ac:dyDescent="0.25">
      <c r="A549" s="140">
        <v>1</v>
      </c>
      <c r="B549" s="310" t="s">
        <v>427</v>
      </c>
      <c r="C549" s="408"/>
      <c r="D549" s="9"/>
      <c r="E549" s="127"/>
      <c r="F549" s="127">
        <f>ROUND(E549/12*$B$4,0)</f>
        <v>0</v>
      </c>
      <c r="G549" s="127"/>
      <c r="H549" s="127"/>
      <c r="I549" s="199"/>
      <c r="J549" s="199"/>
      <c r="K549" s="1099"/>
      <c r="L549" s="1098"/>
      <c r="M549" s="1098"/>
      <c r="N549" s="1098"/>
      <c r="O549" s="1098"/>
      <c r="P549" s="1098"/>
      <c r="Q549" s="329"/>
      <c r="R549" s="326"/>
      <c r="S549" s="329"/>
      <c r="T549" s="757"/>
      <c r="U549" s="329"/>
      <c r="V549" s="329"/>
      <c r="W549" s="329"/>
      <c r="X549" s="329"/>
      <c r="Y549" s="329"/>
      <c r="Z549" s="894"/>
      <c r="AA549" s="326"/>
      <c r="AB549" s="1053"/>
      <c r="AC549" s="1068"/>
    </row>
    <row r="550" spans="1:29" ht="45" x14ac:dyDescent="0.25">
      <c r="A550" s="140">
        <v>1</v>
      </c>
      <c r="B550" s="309" t="s">
        <v>428</v>
      </c>
      <c r="C550" s="408"/>
      <c r="D550" s="9"/>
      <c r="E550" s="127"/>
      <c r="F550" s="127">
        <f>ROUND(E550/12*$B$4,0)</f>
        <v>0</v>
      </c>
      <c r="G550" s="127"/>
      <c r="H550" s="127" t="e">
        <f t="shared" ref="H550:H558" si="134">G550/F550*100</f>
        <v>#DIV/0!</v>
      </c>
      <c r="I550" s="199"/>
      <c r="J550" s="199"/>
      <c r="K550" s="1099"/>
      <c r="L550" s="1098"/>
      <c r="M550" s="1098"/>
      <c r="N550" s="1098"/>
      <c r="O550" s="1098"/>
      <c r="P550" s="1098"/>
      <c r="Q550" s="329"/>
      <c r="R550" s="326"/>
      <c r="S550" s="329"/>
      <c r="T550" s="757"/>
      <c r="U550" s="329"/>
      <c r="V550" s="329"/>
      <c r="W550" s="329"/>
      <c r="X550" s="329"/>
      <c r="Y550" s="329"/>
      <c r="Z550" s="894"/>
      <c r="AA550" s="326"/>
      <c r="AB550" s="1053"/>
      <c r="AC550" s="1068"/>
    </row>
    <row r="551" spans="1:29" ht="29.25" x14ac:dyDescent="0.25">
      <c r="A551" s="140">
        <v>1</v>
      </c>
      <c r="B551" s="509" t="s">
        <v>305</v>
      </c>
      <c r="C551" s="408"/>
      <c r="D551" s="9"/>
      <c r="E551" s="283">
        <f>E552+E553+E555</f>
        <v>0</v>
      </c>
      <c r="F551" s="283">
        <f>F552+F553+F555</f>
        <v>0</v>
      </c>
      <c r="G551" s="283">
        <f>G552+G553+G555</f>
        <v>5.9734042553191493</v>
      </c>
      <c r="H551" s="283" t="e">
        <f t="shared" si="134"/>
        <v>#DIV/0!</v>
      </c>
      <c r="I551" s="199"/>
      <c r="J551" s="199"/>
      <c r="K551" s="1099"/>
      <c r="L551" s="1098"/>
      <c r="M551" s="1098"/>
      <c r="N551" s="1098"/>
      <c r="O551" s="1098"/>
      <c r="P551" s="1098"/>
      <c r="Q551" s="329"/>
      <c r="R551" s="326"/>
      <c r="S551" s="329"/>
      <c r="T551" s="757"/>
      <c r="U551" s="329"/>
      <c r="V551" s="329"/>
      <c r="W551" s="329"/>
      <c r="X551" s="329"/>
      <c r="Y551" s="329"/>
      <c r="Z551" s="894"/>
      <c r="AA551" s="326"/>
      <c r="AB551" s="1053"/>
      <c r="AC551" s="1068"/>
    </row>
    <row r="552" spans="1:29" x14ac:dyDescent="0.25">
      <c r="A552" s="140">
        <v>1</v>
      </c>
      <c r="B552" s="509" t="s">
        <v>313</v>
      </c>
      <c r="C552" s="408"/>
      <c r="D552" s="9"/>
      <c r="E552" s="127"/>
      <c r="F552" s="127">
        <f>ROUND(E552/12*$B$4,0)</f>
        <v>0</v>
      </c>
      <c r="G552" s="127">
        <v>5</v>
      </c>
      <c r="H552" s="127" t="e">
        <f t="shared" si="134"/>
        <v>#DIV/0!</v>
      </c>
      <c r="I552" s="199"/>
      <c r="J552" s="199"/>
      <c r="K552" s="1099"/>
      <c r="L552" s="1098"/>
      <c r="M552" s="1098"/>
      <c r="N552" s="1098"/>
      <c r="O552" s="1098"/>
      <c r="P552" s="1098"/>
      <c r="Q552" s="329"/>
      <c r="R552" s="326"/>
      <c r="S552" s="329"/>
      <c r="T552" s="757"/>
      <c r="U552" s="329"/>
      <c r="V552" s="329"/>
      <c r="W552" s="329"/>
      <c r="X552" s="329"/>
      <c r="Y552" s="329"/>
      <c r="Z552" s="894"/>
      <c r="AA552" s="326"/>
      <c r="AB552" s="1053"/>
      <c r="AC552" s="1068"/>
    </row>
    <row r="553" spans="1:29" x14ac:dyDescent="0.25">
      <c r="A553" s="140">
        <v>1</v>
      </c>
      <c r="B553" s="4" t="s">
        <v>314</v>
      </c>
      <c r="C553" s="408"/>
      <c r="D553" s="9"/>
      <c r="E553" s="127">
        <f>E554/9.4</f>
        <v>0</v>
      </c>
      <c r="F553" s="127">
        <f>F554/9.4</f>
        <v>0</v>
      </c>
      <c r="G553" s="127">
        <f>G554/9.4</f>
        <v>0.97340425531914898</v>
      </c>
      <c r="H553" s="127" t="e">
        <f t="shared" si="134"/>
        <v>#DIV/0!</v>
      </c>
      <c r="I553" s="199"/>
      <c r="J553" s="199"/>
      <c r="K553" s="1099"/>
      <c r="L553" s="1098"/>
      <c r="M553" s="1098"/>
      <c r="N553" s="1098"/>
      <c r="O553" s="1098"/>
      <c r="P553" s="1098"/>
      <c r="Q553" s="329"/>
      <c r="R553" s="326"/>
      <c r="S553" s="329"/>
      <c r="T553" s="757"/>
      <c r="U553" s="329"/>
      <c r="V553" s="329"/>
      <c r="W553" s="329"/>
      <c r="X553" s="329"/>
      <c r="Y553" s="329"/>
      <c r="Z553" s="894"/>
      <c r="AA553" s="326"/>
      <c r="AB553" s="1053"/>
      <c r="AC553" s="1068"/>
    </row>
    <row r="554" spans="1:29" x14ac:dyDescent="0.25">
      <c r="A554" s="140">
        <v>1</v>
      </c>
      <c r="B554" s="523" t="s">
        <v>315</v>
      </c>
      <c r="C554" s="408"/>
      <c r="D554" s="9"/>
      <c r="E554" s="127"/>
      <c r="F554" s="127">
        <f>ROUND(E554/12*$B$4,0)</f>
        <v>0</v>
      </c>
      <c r="G554" s="127">
        <v>9.15</v>
      </c>
      <c r="H554" s="127" t="e">
        <f t="shared" si="134"/>
        <v>#DIV/0!</v>
      </c>
      <c r="I554" s="199"/>
      <c r="J554" s="199"/>
      <c r="K554" s="1099"/>
      <c r="L554" s="1098"/>
      <c r="M554" s="1098"/>
      <c r="N554" s="1098"/>
      <c r="O554" s="1098"/>
      <c r="P554" s="1098"/>
      <c r="Q554" s="329"/>
      <c r="R554" s="326"/>
      <c r="S554" s="329"/>
      <c r="T554" s="757"/>
      <c r="U554" s="329"/>
      <c r="V554" s="329"/>
      <c r="W554" s="329"/>
      <c r="X554" s="329"/>
      <c r="Y554" s="329"/>
      <c r="Z554" s="894"/>
      <c r="AA554" s="326"/>
      <c r="AB554" s="1053"/>
      <c r="AC554" s="1068"/>
    </row>
    <row r="555" spans="1:29" s="2225" customFormat="1" ht="29.25" x14ac:dyDescent="0.25">
      <c r="A555" s="2225">
        <v>1</v>
      </c>
      <c r="B555" s="3017" t="s">
        <v>460</v>
      </c>
      <c r="C555" s="408"/>
      <c r="D555" s="9"/>
      <c r="E555" s="283">
        <f>SUM(E556:E558)</f>
        <v>0</v>
      </c>
      <c r="F555" s="283">
        <f>SUM(F556:F558)</f>
        <v>0</v>
      </c>
      <c r="G555" s="283">
        <f>SUM(G556:G558)</f>
        <v>0</v>
      </c>
      <c r="H555" s="283" t="e">
        <f t="shared" si="134"/>
        <v>#DIV/0!</v>
      </c>
      <c r="I555" s="199"/>
      <c r="J555" s="199"/>
      <c r="K555" s="1099"/>
      <c r="L555" s="1098"/>
      <c r="M555" s="1098"/>
      <c r="N555" s="1098"/>
      <c r="O555" s="1098"/>
      <c r="P555" s="1098"/>
      <c r="Q555" s="329"/>
      <c r="R555" s="326">
        <f t="shared" ref="R555" si="135">Q555/12*$B$4</f>
        <v>0</v>
      </c>
      <c r="S555" s="329">
        <f>Y555-X555-U555</f>
        <v>0</v>
      </c>
      <c r="T555" s="757"/>
      <c r="U555" s="329"/>
      <c r="V555" s="329">
        <f>S555-R555</f>
        <v>0</v>
      </c>
      <c r="W555" s="329"/>
      <c r="X555" s="329"/>
      <c r="Y555" s="329"/>
      <c r="Z555" s="894"/>
      <c r="AA555" s="326"/>
      <c r="AB555" s="1053"/>
      <c r="AC555" s="1068"/>
    </row>
    <row r="556" spans="1:29" s="2225" customFormat="1" x14ac:dyDescent="0.25">
      <c r="A556" s="2225">
        <v>1</v>
      </c>
      <c r="B556" s="523" t="s">
        <v>409</v>
      </c>
      <c r="C556" s="408"/>
      <c r="D556" s="9"/>
      <c r="E556" s="127"/>
      <c r="F556" s="127">
        <f>(E556/12*$B$4)</f>
        <v>0</v>
      </c>
      <c r="G556" s="127"/>
      <c r="H556" s="127" t="e">
        <f t="shared" si="134"/>
        <v>#DIV/0!</v>
      </c>
      <c r="I556" s="199"/>
      <c r="J556" s="199"/>
      <c r="K556" s="1099"/>
      <c r="L556" s="1098"/>
      <c r="M556" s="1098"/>
      <c r="N556" s="1098"/>
      <c r="O556" s="1098"/>
      <c r="P556" s="1098"/>
      <c r="Q556" s="329"/>
      <c r="R556" s="326"/>
      <c r="S556" s="329"/>
      <c r="T556" s="757"/>
      <c r="U556" s="329"/>
      <c r="V556" s="329"/>
      <c r="W556" s="329"/>
      <c r="X556" s="329"/>
      <c r="Y556" s="329"/>
      <c r="Z556" s="894"/>
      <c r="AA556" s="326"/>
      <c r="AB556" s="1053"/>
      <c r="AC556" s="1068"/>
    </row>
    <row r="557" spans="1:29" s="2225" customFormat="1" ht="45" x14ac:dyDescent="0.25">
      <c r="A557" s="2225">
        <v>1</v>
      </c>
      <c r="B557" s="523" t="s">
        <v>664</v>
      </c>
      <c r="C557" s="408"/>
      <c r="D557" s="9"/>
      <c r="E557" s="127"/>
      <c r="F557" s="127">
        <f>(E557/12*$B$4)</f>
        <v>0</v>
      </c>
      <c r="G557" s="127"/>
      <c r="H557" s="127" t="e">
        <f t="shared" si="134"/>
        <v>#DIV/0!</v>
      </c>
      <c r="I557" s="199"/>
      <c r="J557" s="199"/>
      <c r="K557" s="1099"/>
      <c r="L557" s="1098"/>
      <c r="M557" s="1098"/>
      <c r="N557" s="1098"/>
      <c r="O557" s="1098"/>
      <c r="P557" s="1098"/>
      <c r="Q557" s="329"/>
      <c r="R557" s="326"/>
      <c r="S557" s="329"/>
      <c r="T557" s="757"/>
      <c r="U557" s="329"/>
      <c r="V557" s="329"/>
      <c r="W557" s="329"/>
      <c r="X557" s="329"/>
      <c r="Y557" s="329"/>
      <c r="Z557" s="894"/>
      <c r="AA557" s="326"/>
      <c r="AB557" s="1053"/>
      <c r="AC557" s="1068"/>
    </row>
    <row r="558" spans="1:29" s="2225" customFormat="1" ht="30" x14ac:dyDescent="0.25">
      <c r="A558" s="2225">
        <v>1</v>
      </c>
      <c r="B558" s="523" t="s">
        <v>410</v>
      </c>
      <c r="C558" s="408"/>
      <c r="D558" s="9"/>
      <c r="E558" s="127"/>
      <c r="F558" s="127">
        <f>(E558/12*$B$4)</f>
        <v>0</v>
      </c>
      <c r="G558" s="127"/>
      <c r="H558" s="127" t="e">
        <f t="shared" si="134"/>
        <v>#DIV/0!</v>
      </c>
      <c r="I558" s="199"/>
      <c r="J558" s="199"/>
      <c r="K558" s="1099"/>
      <c r="L558" s="1098"/>
      <c r="M558" s="1098"/>
      <c r="N558" s="1098"/>
      <c r="O558" s="1098"/>
      <c r="P558" s="1098"/>
      <c r="Q558" s="329"/>
      <c r="R558" s="326"/>
      <c r="S558" s="329"/>
      <c r="T558" s="757"/>
      <c r="U558" s="329"/>
      <c r="V558" s="329"/>
      <c r="W558" s="329"/>
      <c r="X558" s="329"/>
      <c r="Y558" s="329"/>
      <c r="Z558" s="894"/>
      <c r="AA558" s="326"/>
      <c r="AB558" s="1053"/>
      <c r="AC558" s="1068"/>
    </row>
    <row r="559" spans="1:29" ht="29.25" x14ac:dyDescent="0.25">
      <c r="A559" s="140">
        <v>1</v>
      </c>
      <c r="B559" s="509" t="s">
        <v>298</v>
      </c>
      <c r="C559" s="408"/>
      <c r="D559" s="9"/>
      <c r="E559" s="745"/>
      <c r="F559" s="127"/>
      <c r="G559" s="127"/>
      <c r="H559" s="127"/>
      <c r="I559" s="199"/>
      <c r="J559" s="199"/>
      <c r="K559" s="1099"/>
      <c r="L559" s="1098"/>
      <c r="M559" s="1098"/>
      <c r="N559" s="1098"/>
      <c r="O559" s="1098"/>
      <c r="P559" s="1098"/>
      <c r="Q559" s="329"/>
      <c r="R559" s="326"/>
      <c r="S559" s="329"/>
      <c r="T559" s="757"/>
      <c r="U559" s="329"/>
      <c r="V559" s="329"/>
      <c r="W559" s="329"/>
      <c r="X559" s="329"/>
      <c r="Y559" s="329"/>
      <c r="Z559" s="894"/>
      <c r="AA559" s="326"/>
      <c r="AB559" s="1053"/>
      <c r="AC559" s="1068"/>
    </row>
    <row r="560" spans="1:29" ht="30" x14ac:dyDescent="0.25">
      <c r="A560" s="140">
        <v>1</v>
      </c>
      <c r="B560" s="505" t="s">
        <v>189</v>
      </c>
      <c r="C560" s="408"/>
      <c r="D560" s="9"/>
      <c r="E560" s="745"/>
      <c r="F560" s="127"/>
      <c r="G560" s="127"/>
      <c r="H560" s="127"/>
      <c r="I560" s="199"/>
      <c r="J560" s="199"/>
      <c r="K560" s="1099"/>
      <c r="L560" s="1098"/>
      <c r="M560" s="1098"/>
      <c r="N560" s="1098"/>
      <c r="O560" s="1098"/>
      <c r="P560" s="1098"/>
      <c r="Q560" s="329"/>
      <c r="R560" s="326"/>
      <c r="S560" s="329"/>
      <c r="T560" s="757"/>
      <c r="U560" s="329"/>
      <c r="V560" s="329"/>
      <c r="W560" s="329"/>
      <c r="X560" s="329"/>
      <c r="Y560" s="329"/>
      <c r="Z560" s="894"/>
      <c r="AA560" s="326"/>
      <c r="AB560" s="1053"/>
      <c r="AC560" s="1068"/>
    </row>
    <row r="561" spans="1:35" x14ac:dyDescent="0.25">
      <c r="A561" s="140">
        <v>1</v>
      </c>
      <c r="B561" s="459" t="s">
        <v>256</v>
      </c>
      <c r="C561" s="408"/>
      <c r="D561" s="9"/>
      <c r="E561" s="130">
        <f>E543</f>
        <v>0</v>
      </c>
      <c r="F561" s="283">
        <f>F543</f>
        <v>0</v>
      </c>
      <c r="G561" s="283">
        <f>G543</f>
        <v>53.784999999999997</v>
      </c>
      <c r="H561" s="283" t="e">
        <f>G561/F561*100</f>
        <v>#DIV/0!</v>
      </c>
      <c r="I561" s="199"/>
      <c r="J561" s="199"/>
      <c r="K561" s="1099"/>
      <c r="L561" s="1098"/>
      <c r="M561" s="1098"/>
      <c r="N561" s="1098"/>
      <c r="O561" s="1098"/>
      <c r="P561" s="1098"/>
      <c r="Q561" s="329"/>
      <c r="R561" s="326"/>
      <c r="S561" s="329"/>
      <c r="T561" s="757"/>
      <c r="U561" s="329"/>
      <c r="V561" s="329"/>
      <c r="W561" s="329"/>
      <c r="X561" s="329"/>
      <c r="Y561" s="329"/>
      <c r="Z561" s="890"/>
      <c r="AA561" s="326"/>
      <c r="AB561" s="1053"/>
      <c r="AC561" s="1068"/>
    </row>
    <row r="562" spans="1:35" ht="29.25" x14ac:dyDescent="0.25">
      <c r="A562" s="140">
        <v>1</v>
      </c>
      <c r="B562" s="459" t="s">
        <v>257</v>
      </c>
      <c r="C562" s="408"/>
      <c r="D562" s="9"/>
      <c r="E562" s="130">
        <f>E551</f>
        <v>0</v>
      </c>
      <c r="F562" s="283">
        <f>F551</f>
        <v>0</v>
      </c>
      <c r="G562" s="283">
        <f>G551</f>
        <v>5.9734042553191493</v>
      </c>
      <c r="H562" s="283" t="e">
        <f>G562/F562*100</f>
        <v>#DIV/0!</v>
      </c>
      <c r="I562" s="199"/>
      <c r="J562" s="199"/>
      <c r="K562" s="1099"/>
      <c r="L562" s="1098"/>
      <c r="M562" s="1098"/>
      <c r="N562" s="1098"/>
      <c r="O562" s="1098"/>
      <c r="P562" s="1098"/>
      <c r="Q562" s="329"/>
      <c r="R562" s="326"/>
      <c r="S562" s="329"/>
      <c r="T562" s="757"/>
      <c r="U562" s="329"/>
      <c r="V562" s="329"/>
      <c r="W562" s="329"/>
      <c r="X562" s="329"/>
      <c r="Y562" s="329"/>
      <c r="Z562" s="890"/>
      <c r="AA562" s="326"/>
      <c r="AB562" s="1053"/>
      <c r="AC562" s="1068"/>
    </row>
    <row r="563" spans="1:35" ht="30" thickBot="1" x14ac:dyDescent="0.3">
      <c r="A563" s="1137">
        <v>1</v>
      </c>
      <c r="B563" s="799" t="s">
        <v>258</v>
      </c>
      <c r="C563" s="408"/>
      <c r="D563" s="9"/>
      <c r="E563" s="239">
        <f>E559</f>
        <v>0</v>
      </c>
      <c r="F563" s="283">
        <f>F559</f>
        <v>0</v>
      </c>
      <c r="G563" s="283">
        <f>G559</f>
        <v>0</v>
      </c>
      <c r="H563" s="283"/>
      <c r="I563" s="199"/>
      <c r="J563" s="199"/>
      <c r="K563" s="1099"/>
      <c r="L563" s="1098"/>
      <c r="M563" s="1098"/>
      <c r="N563" s="1098"/>
      <c r="O563" s="1098"/>
      <c r="P563" s="1098"/>
      <c r="Q563" s="329"/>
      <c r="R563" s="326"/>
      <c r="S563" s="329"/>
      <c r="T563" s="757"/>
      <c r="U563" s="329"/>
      <c r="V563" s="329"/>
      <c r="W563" s="329"/>
      <c r="X563" s="329"/>
      <c r="Y563" s="329"/>
      <c r="Z563" s="890"/>
      <c r="AA563" s="326"/>
      <c r="AB563" s="1053"/>
      <c r="AC563" s="1068"/>
    </row>
    <row r="564" spans="1:35" s="150" customFormat="1" ht="15.75" thickBot="1" x14ac:dyDescent="0.3">
      <c r="A564" s="1137">
        <v>1</v>
      </c>
      <c r="B564" s="1363" t="s">
        <v>133</v>
      </c>
      <c r="C564" s="1364"/>
      <c r="D564" s="1365"/>
      <c r="E564" s="1341">
        <f>E552*2.6+E543+E554/4.2+E555*10</f>
        <v>0</v>
      </c>
      <c r="F564" s="1206">
        <f>F552*2.6+F543+F554/4.2+F555*10</f>
        <v>0</v>
      </c>
      <c r="G564" s="1366">
        <f>G552*2.6+G543+G554/4.2+G555*10</f>
        <v>68.963571428571427</v>
      </c>
      <c r="H564" s="1366" t="e">
        <f>G564/F564*100</f>
        <v>#DIV/0!</v>
      </c>
      <c r="I564" s="1268"/>
      <c r="J564" s="1268"/>
      <c r="K564" s="1270"/>
      <c r="L564" s="1360"/>
      <c r="M564" s="1360"/>
      <c r="N564" s="1360"/>
      <c r="O564" s="1360"/>
      <c r="P564" s="1360"/>
      <c r="Q564" s="335">
        <f t="shared" ref="Q564:Y564" si="136">Q543+Q555</f>
        <v>0</v>
      </c>
      <c r="R564" s="847">
        <f t="shared" si="136"/>
        <v>0</v>
      </c>
      <c r="S564" s="335">
        <f t="shared" si="136"/>
        <v>61.544820000000001</v>
      </c>
      <c r="T564" s="762">
        <f t="shared" si="136"/>
        <v>0</v>
      </c>
      <c r="U564" s="335">
        <f t="shared" si="136"/>
        <v>0</v>
      </c>
      <c r="V564" s="335">
        <f t="shared" si="136"/>
        <v>0</v>
      </c>
      <c r="W564" s="335">
        <f t="shared" si="136"/>
        <v>0</v>
      </c>
      <c r="X564" s="335">
        <f t="shared" si="136"/>
        <v>0</v>
      </c>
      <c r="Y564" s="335">
        <f t="shared" si="136"/>
        <v>61.544820000000001</v>
      </c>
      <c r="Z564" s="1367"/>
      <c r="AA564" s="847"/>
      <c r="AB564" s="1053"/>
      <c r="AC564" s="1068"/>
      <c r="AI564" s="2225"/>
    </row>
    <row r="565" spans="1:35" x14ac:dyDescent="0.25">
      <c r="A565" s="1137">
        <v>1</v>
      </c>
      <c r="B565" s="1368" t="s">
        <v>28</v>
      </c>
      <c r="C565" s="1369"/>
      <c r="D565" s="1289"/>
      <c r="E565" s="398"/>
      <c r="F565" s="1081"/>
      <c r="G565" s="1297"/>
      <c r="H565" s="1297"/>
      <c r="I565" s="1181"/>
      <c r="J565" s="1181"/>
      <c r="K565" s="1180"/>
      <c r="L565" s="1142"/>
      <c r="M565" s="1142"/>
      <c r="N565" s="1142"/>
      <c r="O565" s="1142"/>
      <c r="P565" s="1142"/>
      <c r="Q565" s="331"/>
      <c r="R565" s="846"/>
      <c r="S565" s="331"/>
      <c r="T565" s="1250"/>
      <c r="U565" s="331"/>
      <c r="V565" s="331"/>
      <c r="W565" s="331"/>
      <c r="X565" s="331"/>
      <c r="Y565" s="331"/>
      <c r="Z565" s="1298"/>
      <c r="AA565" s="846"/>
      <c r="AB565" s="1053"/>
      <c r="AC565" s="1068"/>
    </row>
    <row r="566" spans="1:35" ht="30" x14ac:dyDescent="0.25">
      <c r="A566" s="1137">
        <v>1</v>
      </c>
      <c r="B566" s="1370" t="s">
        <v>16</v>
      </c>
      <c r="C566" s="1371"/>
      <c r="D566" s="2223"/>
      <c r="E566" s="231"/>
      <c r="F566" s="132"/>
      <c r="G566" s="1113"/>
      <c r="H566" s="1113"/>
      <c r="I566" s="1112"/>
      <c r="J566" s="1112"/>
      <c r="K566" s="1175"/>
      <c r="L566" s="1176"/>
      <c r="M566" s="1176"/>
      <c r="N566" s="1176"/>
      <c r="O566" s="1176"/>
      <c r="P566" s="1176"/>
      <c r="Q566" s="330"/>
      <c r="R566" s="845"/>
      <c r="S566" s="330"/>
      <c r="T566" s="1100"/>
      <c r="U566" s="330"/>
      <c r="V566" s="330"/>
      <c r="W566" s="330"/>
      <c r="X566" s="330"/>
      <c r="Y566" s="330"/>
      <c r="Z566" s="1114"/>
      <c r="AA566" s="845"/>
      <c r="AB566" s="1053"/>
      <c r="AC566" s="1068"/>
    </row>
    <row r="567" spans="1:35" x14ac:dyDescent="0.25">
      <c r="A567" s="1137">
        <v>1</v>
      </c>
      <c r="B567" s="278" t="s">
        <v>129</v>
      </c>
      <c r="C567" s="416"/>
      <c r="D567" s="2223">
        <v>240</v>
      </c>
      <c r="E567" s="229"/>
      <c r="F567" s="1372">
        <f>ROUND(E567/12*$B$4,0)</f>
        <v>0</v>
      </c>
      <c r="G567" s="132">
        <v>1</v>
      </c>
      <c r="H567" s="132" t="e">
        <f>G567/F567*100</f>
        <v>#DIV/0!</v>
      </c>
      <c r="I567" s="1144"/>
      <c r="J567" s="1144">
        <f>M567/G567</f>
        <v>10</v>
      </c>
      <c r="K567" s="1373">
        <f>ROUND(E567*I567,0)</f>
        <v>0</v>
      </c>
      <c r="L567" s="1187">
        <f>K567/12*$B$4</f>
        <v>0</v>
      </c>
      <c r="M567" s="1187">
        <v>10</v>
      </c>
      <c r="N567" s="1187" t="e">
        <f>M567/L567*100</f>
        <v>#DIV/0!</v>
      </c>
      <c r="O567" s="1187">
        <f>ROUND(K567/D567,0)</f>
        <v>0</v>
      </c>
      <c r="P567" s="1373" t="e">
        <f>M567/$B$4*12/O567</f>
        <v>#DIV/0!</v>
      </c>
      <c r="Q567" s="330"/>
      <c r="R567" s="845"/>
      <c r="S567" s="1374"/>
      <c r="T567" s="1100"/>
      <c r="U567" s="330"/>
      <c r="V567" s="330">
        <f>S567-R567</f>
        <v>0</v>
      </c>
      <c r="W567" s="330"/>
      <c r="X567" s="330"/>
      <c r="Y567" s="330"/>
      <c r="Z567" s="1074"/>
      <c r="AA567" s="845"/>
      <c r="AB567" s="1053"/>
      <c r="AC567" s="1068"/>
    </row>
    <row r="568" spans="1:35" x14ac:dyDescent="0.25">
      <c r="A568" s="1137">
        <v>1</v>
      </c>
      <c r="B568" s="1375" t="s">
        <v>174</v>
      </c>
      <c r="C568" s="1376"/>
      <c r="D568" s="1377"/>
      <c r="E568" s="1378">
        <f t="shared" ref="E568:G569" si="137">E567</f>
        <v>0</v>
      </c>
      <c r="F568" s="37">
        <f t="shared" si="137"/>
        <v>0</v>
      </c>
      <c r="G568" s="37">
        <f t="shared" si="137"/>
        <v>1</v>
      </c>
      <c r="H568" s="37" t="e">
        <f>G568/F568*100</f>
        <v>#DIV/0!</v>
      </c>
      <c r="I568" s="1379">
        <f>I567</f>
        <v>0</v>
      </c>
      <c r="J568" s="1379">
        <f>M568/G568</f>
        <v>10</v>
      </c>
      <c r="K568" s="1380">
        <f t="shared" ref="K568:M569" si="138">K567</f>
        <v>0</v>
      </c>
      <c r="L568" s="1381">
        <f t="shared" si="138"/>
        <v>0</v>
      </c>
      <c r="M568" s="184">
        <f t="shared" si="138"/>
        <v>10</v>
      </c>
      <c r="N568" s="184" t="e">
        <f>M568/L568*100</f>
        <v>#DIV/0!</v>
      </c>
      <c r="O568" s="184">
        <f>O567</f>
        <v>0</v>
      </c>
      <c r="P568" s="184" t="e">
        <f>P567</f>
        <v>#DIV/0!</v>
      </c>
      <c r="Q568" s="339"/>
      <c r="R568" s="852"/>
      <c r="S568" s="339"/>
      <c r="T568" s="1382"/>
      <c r="U568" s="339"/>
      <c r="V568" s="339"/>
      <c r="W568" s="339"/>
      <c r="X568" s="339"/>
      <c r="Y568" s="339"/>
      <c r="Z568" s="1383"/>
      <c r="AA568" s="852"/>
      <c r="AB568" s="1053"/>
      <c r="AC568" s="1068"/>
    </row>
    <row r="569" spans="1:35" ht="30" thickBot="1" x14ac:dyDescent="0.3">
      <c r="A569" s="1137">
        <v>1</v>
      </c>
      <c r="B569" s="1256" t="s">
        <v>193</v>
      </c>
      <c r="C569" s="1384"/>
      <c r="D569" s="821"/>
      <c r="E569" s="1385">
        <f t="shared" si="137"/>
        <v>0</v>
      </c>
      <c r="F569" s="322">
        <f t="shared" si="137"/>
        <v>0</v>
      </c>
      <c r="G569" s="322">
        <f t="shared" si="137"/>
        <v>1</v>
      </c>
      <c r="H569" s="322" t="e">
        <f>G569/F569*100</f>
        <v>#DIV/0!</v>
      </c>
      <c r="I569" s="647">
        <f>I567</f>
        <v>0</v>
      </c>
      <c r="J569" s="647">
        <f>M569/G569</f>
        <v>10</v>
      </c>
      <c r="K569" s="1386">
        <f t="shared" si="138"/>
        <v>0</v>
      </c>
      <c r="L569" s="322">
        <f t="shared" si="138"/>
        <v>0</v>
      </c>
      <c r="M569" s="322">
        <f t="shared" si="138"/>
        <v>10</v>
      </c>
      <c r="N569" s="1259" t="e">
        <f>M569/L569*100</f>
        <v>#DIV/0!</v>
      </c>
      <c r="O569" s="1387">
        <f>O568</f>
        <v>0</v>
      </c>
      <c r="P569" s="1387" t="e">
        <f>P568</f>
        <v>#DIV/0!</v>
      </c>
      <c r="Q569" s="340"/>
      <c r="R569" s="853">
        <f t="shared" ref="R569" si="139">Q569/12*$B$4</f>
        <v>0</v>
      </c>
      <c r="S569" s="340">
        <f>Y569-X569-U569</f>
        <v>48.848179999999999</v>
      </c>
      <c r="T569" s="1388"/>
      <c r="U569" s="340"/>
      <c r="V569" s="340"/>
      <c r="W569" s="340"/>
      <c r="X569" s="340"/>
      <c r="Y569" s="340">
        <v>48.848179999999999</v>
      </c>
      <c r="Z569" s="1389"/>
      <c r="AA569" s="853"/>
      <c r="AB569" s="1053"/>
      <c r="AC569" s="1068"/>
    </row>
    <row r="570" spans="1:35" ht="16.5" thickBot="1" x14ac:dyDescent="0.3">
      <c r="A570" s="1137">
        <v>1</v>
      </c>
      <c r="B570" s="1265" t="s">
        <v>273</v>
      </c>
      <c r="C570" s="1265"/>
      <c r="D570" s="158"/>
      <c r="E570" s="260"/>
      <c r="F570" s="1206"/>
      <c r="G570" s="1206"/>
      <c r="H570" s="1206"/>
      <c r="I570" s="1390"/>
      <c r="J570" s="1390"/>
      <c r="K570" s="1391"/>
      <c r="L570" s="1390"/>
      <c r="M570" s="1390">
        <f>M569</f>
        <v>10</v>
      </c>
      <c r="N570" s="1390"/>
      <c r="O570" s="1391"/>
      <c r="P570" s="1391"/>
      <c r="Q570" s="335">
        <f t="shared" ref="Q570:Y570" si="140">SUM(Q569,Q564)</f>
        <v>0</v>
      </c>
      <c r="R570" s="847">
        <f t="shared" si="140"/>
        <v>0</v>
      </c>
      <c r="S570" s="335">
        <f t="shared" si="140"/>
        <v>110.393</v>
      </c>
      <c r="T570" s="762">
        <f t="shared" si="140"/>
        <v>0</v>
      </c>
      <c r="U570" s="335">
        <f t="shared" si="140"/>
        <v>0</v>
      </c>
      <c r="V570" s="335">
        <f t="shared" si="140"/>
        <v>0</v>
      </c>
      <c r="W570" s="335">
        <f t="shared" si="140"/>
        <v>0</v>
      </c>
      <c r="X570" s="335">
        <f t="shared" si="140"/>
        <v>0</v>
      </c>
      <c r="Y570" s="335">
        <f t="shared" si="140"/>
        <v>110.393</v>
      </c>
      <c r="Z570" s="1165"/>
      <c r="AA570" s="847">
        <f>SUM(AA569,AA564)</f>
        <v>0</v>
      </c>
      <c r="AB570" s="1053"/>
      <c r="AC570" s="1068"/>
    </row>
    <row r="571" spans="1:35" x14ac:dyDescent="0.25">
      <c r="A571" s="140">
        <v>1</v>
      </c>
      <c r="B571" s="1392"/>
      <c r="C571" s="1392"/>
      <c r="D571" s="1392"/>
      <c r="E571" s="258"/>
      <c r="F571" s="1093"/>
      <c r="G571" s="1093"/>
      <c r="H571" s="1093"/>
      <c r="I571" s="285"/>
      <c r="J571" s="285"/>
      <c r="K571" s="1213"/>
      <c r="L571" s="1094"/>
      <c r="M571" s="1094"/>
      <c r="N571" s="1094"/>
      <c r="O571" s="1094"/>
      <c r="P571" s="1213"/>
      <c r="Q571" s="328"/>
      <c r="R571" s="368"/>
      <c r="S571" s="328">
        <f>Y571-X571-U571</f>
        <v>0</v>
      </c>
      <c r="T571" s="760"/>
      <c r="U571" s="328"/>
      <c r="V571" s="328"/>
      <c r="W571" s="328"/>
      <c r="X571" s="328"/>
      <c r="Y571" s="328"/>
      <c r="Z571" s="899"/>
      <c r="AA571" s="368"/>
      <c r="AB571" s="1053"/>
      <c r="AC571" s="1068"/>
      <c r="AI571" s="140"/>
    </row>
    <row r="572" spans="1:35" ht="29.25" x14ac:dyDescent="0.25">
      <c r="A572" s="140">
        <v>1</v>
      </c>
      <c r="B572" s="1058" t="s">
        <v>345</v>
      </c>
      <c r="C572" s="1058"/>
      <c r="D572" s="12"/>
      <c r="E572" s="259"/>
      <c r="F572" s="512"/>
      <c r="G572" s="512"/>
      <c r="H572" s="512"/>
      <c r="I572" s="199"/>
      <c r="J572" s="199"/>
      <c r="K572" s="1099"/>
      <c r="L572" s="1098"/>
      <c r="M572" s="1098"/>
      <c r="N572" s="1098"/>
      <c r="O572" s="1098"/>
      <c r="P572" s="1099"/>
      <c r="Q572" s="329"/>
      <c r="R572" s="326"/>
      <c r="S572" s="329">
        <f>Y572-X572-U572</f>
        <v>0</v>
      </c>
      <c r="T572" s="757"/>
      <c r="U572" s="329"/>
      <c r="V572" s="329"/>
      <c r="W572" s="329"/>
      <c r="X572" s="329"/>
      <c r="Y572" s="329"/>
      <c r="Z572" s="898"/>
      <c r="AA572" s="326"/>
      <c r="AB572" s="1053"/>
      <c r="AC572" s="1068"/>
    </row>
    <row r="573" spans="1:35" x14ac:dyDescent="0.25">
      <c r="A573" s="140">
        <v>1</v>
      </c>
      <c r="B573" s="455" t="s">
        <v>191</v>
      </c>
      <c r="C573" s="418"/>
      <c r="D573" s="1097"/>
      <c r="E573" s="259"/>
      <c r="F573" s="512"/>
      <c r="G573" s="512"/>
      <c r="H573" s="512"/>
      <c r="I573" s="199"/>
      <c r="J573" s="199"/>
      <c r="K573" s="1099"/>
      <c r="L573" s="1098"/>
      <c r="M573" s="1098"/>
      <c r="N573" s="1098"/>
      <c r="O573" s="1098"/>
      <c r="P573" s="1098"/>
      <c r="Q573" s="329"/>
      <c r="R573" s="841"/>
      <c r="S573" s="329"/>
      <c r="T573" s="757"/>
      <c r="U573" s="329"/>
      <c r="V573" s="329"/>
      <c r="W573" s="329"/>
      <c r="X573" s="329"/>
      <c r="Y573" s="329"/>
      <c r="Z573" s="898"/>
      <c r="AA573" s="326"/>
      <c r="AB573" s="1053"/>
      <c r="AC573" s="1068"/>
    </row>
    <row r="574" spans="1:35" ht="29.25" x14ac:dyDescent="0.25">
      <c r="A574" s="140">
        <v>1</v>
      </c>
      <c r="B574" s="2220" t="s">
        <v>304</v>
      </c>
      <c r="C574" s="419"/>
      <c r="D574" s="125"/>
      <c r="E574" s="283">
        <f>E575</f>
        <v>0</v>
      </c>
      <c r="F574" s="283">
        <f>F575</f>
        <v>0</v>
      </c>
      <c r="G574" s="283">
        <f>G575</f>
        <v>1.0874999999999999</v>
      </c>
      <c r="H574" s="682" t="e">
        <f t="shared" ref="H574:H579" si="141">G574/F574*100</f>
        <v>#DIV/0!</v>
      </c>
      <c r="I574" s="199"/>
      <c r="J574" s="199"/>
      <c r="K574" s="1099"/>
      <c r="L574" s="1098"/>
      <c r="M574" s="1098"/>
      <c r="N574" s="1098"/>
      <c r="O574" s="1098"/>
      <c r="P574" s="1098"/>
      <c r="Q574" s="329"/>
      <c r="R574" s="841">
        <f t="shared" ref="R574" si="142">Q574/12*$B$4</f>
        <v>0</v>
      </c>
      <c r="S574" s="329">
        <f>Y574-X574-U574</f>
        <v>20.091649999999994</v>
      </c>
      <c r="T574" s="757"/>
      <c r="U574" s="329"/>
      <c r="V574" s="329"/>
      <c r="W574" s="329"/>
      <c r="X574" s="329"/>
      <c r="Y574" s="329">
        <v>20.091649999999994</v>
      </c>
      <c r="Z574" s="894"/>
      <c r="AA574" s="326"/>
      <c r="AB574" s="1053"/>
      <c r="AC574" s="1068"/>
    </row>
    <row r="575" spans="1:35" ht="30" x14ac:dyDescent="0.25">
      <c r="A575" s="140">
        <v>1</v>
      </c>
      <c r="B575" s="467" t="s">
        <v>423</v>
      </c>
      <c r="C575" s="419"/>
      <c r="D575" s="125"/>
      <c r="E575" s="745">
        <f>E576/4</f>
        <v>0</v>
      </c>
      <c r="F575" s="745">
        <f>F576/4</f>
        <v>0</v>
      </c>
      <c r="G575" s="745">
        <f>G576/4</f>
        <v>1.0874999999999999</v>
      </c>
      <c r="H575" s="132" t="e">
        <f t="shared" si="141"/>
        <v>#DIV/0!</v>
      </c>
      <c r="I575" s="199"/>
      <c r="J575" s="199"/>
      <c r="K575" s="1099"/>
      <c r="L575" s="1098"/>
      <c r="M575" s="1098"/>
      <c r="N575" s="1098"/>
      <c r="O575" s="1098"/>
      <c r="P575" s="1098"/>
      <c r="Q575" s="329"/>
      <c r="R575" s="326"/>
      <c r="S575" s="329"/>
      <c r="T575" s="757"/>
      <c r="U575" s="329"/>
      <c r="V575" s="329"/>
      <c r="W575" s="329"/>
      <c r="X575" s="329"/>
      <c r="Y575" s="329"/>
      <c r="Z575" s="900"/>
      <c r="AA575" s="326"/>
      <c r="AB575" s="1053"/>
      <c r="AC575" s="1068"/>
    </row>
    <row r="576" spans="1:35" ht="30" x14ac:dyDescent="0.25">
      <c r="A576" s="140">
        <v>1</v>
      </c>
      <c r="B576" s="310" t="s">
        <v>425</v>
      </c>
      <c r="C576" s="419"/>
      <c r="D576" s="125"/>
      <c r="E576" s="745"/>
      <c r="F576" s="745">
        <f>ROUND(E576/12*$B$4,0)</f>
        <v>0</v>
      </c>
      <c r="G576" s="3510">
        <v>4.3499999999999996</v>
      </c>
      <c r="H576" s="132" t="e">
        <f t="shared" si="141"/>
        <v>#DIV/0!</v>
      </c>
      <c r="I576" s="199"/>
      <c r="J576" s="199"/>
      <c r="K576" s="1099"/>
      <c r="L576" s="1098"/>
      <c r="M576" s="1098"/>
      <c r="N576" s="1098"/>
      <c r="O576" s="1098"/>
      <c r="P576" s="1098"/>
      <c r="Q576" s="329"/>
      <c r="R576" s="326"/>
      <c r="S576" s="329"/>
      <c r="T576" s="757"/>
      <c r="U576" s="329"/>
      <c r="V576" s="329"/>
      <c r="W576" s="329"/>
      <c r="X576" s="329"/>
      <c r="Y576" s="329"/>
      <c r="Z576" s="900"/>
      <c r="AA576" s="326"/>
      <c r="AB576" s="1053"/>
      <c r="AC576" s="1068"/>
    </row>
    <row r="577" spans="1:35" ht="29.25" x14ac:dyDescent="0.25">
      <c r="A577" s="140">
        <v>1</v>
      </c>
      <c r="B577" s="2220" t="s">
        <v>305</v>
      </c>
      <c r="C577" s="419"/>
      <c r="D577" s="125"/>
      <c r="E577" s="130">
        <f>(E579+E580)/9.4</f>
        <v>0</v>
      </c>
      <c r="F577" s="130">
        <f>(F579+F580)/9.4</f>
        <v>0</v>
      </c>
      <c r="G577" s="130">
        <f>(G579+G580)/9.4</f>
        <v>6.6914893617021267</v>
      </c>
      <c r="H577" s="682" t="e">
        <f t="shared" si="141"/>
        <v>#DIV/0!</v>
      </c>
      <c r="I577" s="199"/>
      <c r="J577" s="199"/>
      <c r="K577" s="1099"/>
      <c r="L577" s="1098"/>
      <c r="M577" s="1098"/>
      <c r="N577" s="1098"/>
      <c r="O577" s="1098"/>
      <c r="P577" s="1098"/>
      <c r="Q577" s="329"/>
      <c r="R577" s="326"/>
      <c r="S577" s="329"/>
      <c r="T577" s="757"/>
      <c r="U577" s="329"/>
      <c r="V577" s="329"/>
      <c r="W577" s="329"/>
      <c r="X577" s="329"/>
      <c r="Y577" s="329"/>
      <c r="Z577" s="900"/>
      <c r="AA577" s="326"/>
      <c r="AB577" s="1053"/>
      <c r="AC577" s="1068"/>
    </row>
    <row r="578" spans="1:35" s="2225" customFormat="1" x14ac:dyDescent="0.25">
      <c r="A578" s="2225">
        <v>1</v>
      </c>
      <c r="B578" s="2220" t="s">
        <v>314</v>
      </c>
      <c r="C578" s="419"/>
      <c r="D578" s="125"/>
      <c r="E578" s="745">
        <f>E579/9.4+E580/9.4</f>
        <v>0</v>
      </c>
      <c r="F578" s="745">
        <f>F579/9.4+F580/9.4</f>
        <v>0</v>
      </c>
      <c r="G578" s="745">
        <f>G579/9.4+G580/9.4</f>
        <v>6.6914893617021267</v>
      </c>
      <c r="H578" s="132" t="e">
        <f t="shared" si="141"/>
        <v>#DIV/0!</v>
      </c>
      <c r="I578" s="199"/>
      <c r="J578" s="199"/>
      <c r="K578" s="1099"/>
      <c r="L578" s="1098"/>
      <c r="M578" s="1098"/>
      <c r="N578" s="1098"/>
      <c r="O578" s="1098"/>
      <c r="P578" s="1098"/>
      <c r="Q578" s="329"/>
      <c r="R578" s="326"/>
      <c r="S578" s="329"/>
      <c r="T578" s="757"/>
      <c r="U578" s="329"/>
      <c r="V578" s="329"/>
      <c r="W578" s="329"/>
      <c r="X578" s="329"/>
      <c r="Y578" s="329"/>
      <c r="Z578" s="900"/>
      <c r="AA578" s="326"/>
      <c r="AB578" s="1053"/>
      <c r="AC578" s="1068"/>
    </row>
    <row r="579" spans="1:35" x14ac:dyDescent="0.25">
      <c r="A579" s="140">
        <v>1</v>
      </c>
      <c r="B579" s="466" t="s">
        <v>315</v>
      </c>
      <c r="C579" s="419"/>
      <c r="D579" s="125"/>
      <c r="E579" s="745"/>
      <c r="F579" s="745">
        <f>ROUND(E579/12*$B$4,0)</f>
        <v>0</v>
      </c>
      <c r="G579" s="3510">
        <v>62.899999999999991</v>
      </c>
      <c r="H579" s="132" t="e">
        <f t="shared" si="141"/>
        <v>#DIV/0!</v>
      </c>
      <c r="I579" s="199"/>
      <c r="J579" s="199"/>
      <c r="K579" s="1099"/>
      <c r="L579" s="1098"/>
      <c r="M579" s="1098"/>
      <c r="N579" s="1098"/>
      <c r="O579" s="1098"/>
      <c r="P579" s="1098"/>
      <c r="Q579" s="329"/>
      <c r="R579" s="326"/>
      <c r="S579" s="329"/>
      <c r="T579" s="757"/>
      <c r="U579" s="329"/>
      <c r="V579" s="329"/>
      <c r="W579" s="329"/>
      <c r="X579" s="329"/>
      <c r="Y579" s="329"/>
      <c r="Z579" s="900"/>
      <c r="AA579" s="326"/>
      <c r="AB579" s="1053"/>
      <c r="AC579" s="1068"/>
    </row>
    <row r="580" spans="1:35" x14ac:dyDescent="0.25">
      <c r="A580" s="140">
        <v>1</v>
      </c>
      <c r="B580" s="466" t="s">
        <v>316</v>
      </c>
      <c r="C580" s="420"/>
      <c r="D580" s="125"/>
      <c r="E580" s="2217"/>
      <c r="F580" s="189">
        <f>ROUND(E580/12*$B$4,0)</f>
        <v>0</v>
      </c>
      <c r="G580" s="2217"/>
      <c r="H580" s="132"/>
      <c r="I580" s="199"/>
      <c r="J580" s="199"/>
      <c r="K580" s="1099"/>
      <c r="L580" s="1098"/>
      <c r="M580" s="1098"/>
      <c r="N580" s="1098"/>
      <c r="O580" s="1098"/>
      <c r="P580" s="1098"/>
      <c r="Q580" s="329"/>
      <c r="R580" s="326"/>
      <c r="S580" s="329">
        <f>Y580-X580-U580</f>
        <v>0</v>
      </c>
      <c r="T580" s="757"/>
      <c r="U580" s="329"/>
      <c r="V580" s="329"/>
      <c r="W580" s="329"/>
      <c r="X580" s="329"/>
      <c r="Y580" s="329"/>
      <c r="Z580" s="892"/>
      <c r="AA580" s="326"/>
      <c r="AB580" s="1053"/>
      <c r="AC580" s="1068"/>
    </row>
    <row r="581" spans="1:35" x14ac:dyDescent="0.25">
      <c r="A581" s="140">
        <v>1</v>
      </c>
      <c r="B581" s="459" t="s">
        <v>256</v>
      </c>
      <c r="C581" s="1393"/>
      <c r="D581" s="125"/>
      <c r="E581" s="468">
        <f>E574</f>
        <v>0</v>
      </c>
      <c r="F581" s="320">
        <f>F574</f>
        <v>0</v>
      </c>
      <c r="G581" s="320">
        <f>G574</f>
        <v>1.0874999999999999</v>
      </c>
      <c r="H581" s="161" t="e">
        <f>G581/F581*100</f>
        <v>#DIV/0!</v>
      </c>
      <c r="I581" s="199"/>
      <c r="J581" s="199"/>
      <c r="K581" s="1099"/>
      <c r="L581" s="1098"/>
      <c r="M581" s="1098"/>
      <c r="N581" s="1098"/>
      <c r="O581" s="1098"/>
      <c r="P581" s="1098"/>
      <c r="Q581" s="329"/>
      <c r="R581" s="326"/>
      <c r="S581" s="329"/>
      <c r="T581" s="757"/>
      <c r="U581" s="329"/>
      <c r="V581" s="329"/>
      <c r="W581" s="329"/>
      <c r="X581" s="329"/>
      <c r="Y581" s="329"/>
      <c r="Z581" s="893"/>
      <c r="AA581" s="326"/>
      <c r="AB581" s="1053"/>
      <c r="AC581" s="1068"/>
    </row>
    <row r="582" spans="1:35" ht="29.25" x14ac:dyDescent="0.25">
      <c r="A582" s="140">
        <v>1</v>
      </c>
      <c r="B582" s="459" t="s">
        <v>257</v>
      </c>
      <c r="C582" s="1393"/>
      <c r="D582" s="125"/>
      <c r="E582" s="468">
        <f>E577</f>
        <v>0</v>
      </c>
      <c r="F582" s="512">
        <f>F577</f>
        <v>0</v>
      </c>
      <c r="G582" s="512">
        <f>G577</f>
        <v>6.6914893617021267</v>
      </c>
      <c r="H582" s="161" t="e">
        <f>G582/F582*100</f>
        <v>#DIV/0!</v>
      </c>
      <c r="I582" s="199"/>
      <c r="J582" s="199"/>
      <c r="K582" s="1099"/>
      <c r="L582" s="1098"/>
      <c r="M582" s="1098"/>
      <c r="N582" s="1098"/>
      <c r="O582" s="1098"/>
      <c r="P582" s="1098"/>
      <c r="Q582" s="329"/>
      <c r="R582" s="326"/>
      <c r="S582" s="329">
        <f>Y582-X582-U582</f>
        <v>0</v>
      </c>
      <c r="T582" s="757"/>
      <c r="U582" s="329"/>
      <c r="V582" s="329"/>
      <c r="W582" s="329"/>
      <c r="X582" s="329"/>
      <c r="Y582" s="329"/>
      <c r="Z582" s="898"/>
      <c r="AA582" s="326"/>
      <c r="AB582" s="1053"/>
      <c r="AC582" s="1068"/>
    </row>
    <row r="583" spans="1:35" ht="15.75" thickBot="1" x14ac:dyDescent="0.3">
      <c r="A583" s="140">
        <v>1</v>
      </c>
      <c r="B583" s="1394" t="s">
        <v>133</v>
      </c>
      <c r="C583" s="152"/>
      <c r="D583" s="1394"/>
      <c r="E583" s="1151">
        <f>(E579+E580)/4.2+E574</f>
        <v>0</v>
      </c>
      <c r="F583" s="1152">
        <f>(F579+F580)/4.2+F574</f>
        <v>0</v>
      </c>
      <c r="G583" s="1152">
        <f>(G579+G580)/4.2+G574</f>
        <v>16.063690476190473</v>
      </c>
      <c r="H583" s="1152" t="e">
        <f>G583/F583*100</f>
        <v>#DIV/0!</v>
      </c>
      <c r="I583" s="1154"/>
      <c r="J583" s="1154"/>
      <c r="K583" s="1395"/>
      <c r="L583" s="1259"/>
      <c r="M583" s="1259"/>
      <c r="N583" s="1259"/>
      <c r="O583" s="1259"/>
      <c r="P583" s="1259"/>
      <c r="Q583" s="334">
        <f t="shared" ref="Q583:Y583" si="143">Q574</f>
        <v>0</v>
      </c>
      <c r="R583" s="850">
        <f t="shared" si="143"/>
        <v>0</v>
      </c>
      <c r="S583" s="334">
        <f t="shared" si="143"/>
        <v>20.091649999999994</v>
      </c>
      <c r="T583" s="759">
        <f t="shared" si="143"/>
        <v>0</v>
      </c>
      <c r="U583" s="334">
        <f t="shared" si="143"/>
        <v>0</v>
      </c>
      <c r="V583" s="334">
        <f t="shared" si="143"/>
        <v>0</v>
      </c>
      <c r="W583" s="334">
        <f t="shared" si="143"/>
        <v>0</v>
      </c>
      <c r="X583" s="334">
        <f t="shared" si="143"/>
        <v>0</v>
      </c>
      <c r="Y583" s="334">
        <f t="shared" si="143"/>
        <v>20.091649999999994</v>
      </c>
      <c r="Z583" s="1157"/>
      <c r="AA583" s="889"/>
      <c r="AB583" s="1053"/>
      <c r="AC583" s="1068"/>
    </row>
    <row r="584" spans="1:35" ht="16.5" thickBot="1" x14ac:dyDescent="0.3">
      <c r="A584" s="140">
        <v>1</v>
      </c>
      <c r="B584" s="1158" t="s">
        <v>273</v>
      </c>
      <c r="C584" s="1158"/>
      <c r="D584" s="158"/>
      <c r="E584" s="260"/>
      <c r="F584" s="1206"/>
      <c r="G584" s="1206"/>
      <c r="H584" s="1206"/>
      <c r="I584" s="1268"/>
      <c r="J584" s="1268"/>
      <c r="K584" s="1270"/>
      <c r="L584" s="1360"/>
      <c r="M584" s="1360"/>
      <c r="N584" s="1360"/>
      <c r="O584" s="1360"/>
      <c r="P584" s="1360"/>
      <c r="Q584" s="335">
        <f t="shared" ref="Q584:R584" si="144">SUM(Q583)</f>
        <v>0</v>
      </c>
      <c r="R584" s="847">
        <f t="shared" si="144"/>
        <v>0</v>
      </c>
      <c r="S584" s="335">
        <f>Y584-X584-U584</f>
        <v>20.091649999999994</v>
      </c>
      <c r="T584" s="762"/>
      <c r="U584" s="335"/>
      <c r="V584" s="335">
        <f>SUM(V583)</f>
        <v>0</v>
      </c>
      <c r="W584" s="335">
        <f>SUM(W583)</f>
        <v>0</v>
      </c>
      <c r="X584" s="335">
        <f>SUM(X583)</f>
        <v>0</v>
      </c>
      <c r="Y584" s="335">
        <f>SUM(Y583)</f>
        <v>20.091649999999994</v>
      </c>
      <c r="Z584" s="1165"/>
      <c r="AA584" s="847">
        <f>AA583</f>
        <v>0</v>
      </c>
      <c r="AB584" s="1053"/>
      <c r="AC584" s="1068"/>
    </row>
    <row r="585" spans="1:35" x14ac:dyDescent="0.25">
      <c r="A585" s="140">
        <v>1</v>
      </c>
      <c r="B585" s="1392"/>
      <c r="C585" s="1392"/>
      <c r="D585" s="1392"/>
      <c r="E585" s="258"/>
      <c r="F585" s="1093"/>
      <c r="G585" s="1093"/>
      <c r="H585" s="1093"/>
      <c r="I585" s="285"/>
      <c r="J585" s="285"/>
      <c r="K585" s="1213"/>
      <c r="L585" s="1094"/>
      <c r="M585" s="1094"/>
      <c r="N585" s="1094"/>
      <c r="O585" s="1094"/>
      <c r="P585" s="1094"/>
      <c r="Q585" s="328"/>
      <c r="R585" s="368"/>
      <c r="S585" s="328">
        <f>Y585-X585-U585</f>
        <v>0</v>
      </c>
      <c r="T585" s="760"/>
      <c r="U585" s="328"/>
      <c r="V585" s="328"/>
      <c r="W585" s="328"/>
      <c r="X585" s="328"/>
      <c r="Y585" s="328"/>
      <c r="Z585" s="899"/>
      <c r="AA585" s="368"/>
      <c r="AB585" s="1053"/>
      <c r="AC585" s="1068"/>
      <c r="AI585" s="140"/>
    </row>
    <row r="586" spans="1:35" ht="43.5" x14ac:dyDescent="0.25">
      <c r="A586" s="140">
        <v>1</v>
      </c>
      <c r="B586" s="1058" t="s">
        <v>346</v>
      </c>
      <c r="C586" s="1058"/>
      <c r="D586" s="12"/>
      <c r="E586" s="259"/>
      <c r="F586" s="512"/>
      <c r="G586" s="512"/>
      <c r="H586" s="512"/>
      <c r="I586" s="199"/>
      <c r="J586" s="199"/>
      <c r="K586" s="1099"/>
      <c r="L586" s="1098"/>
      <c r="M586" s="1098"/>
      <c r="N586" s="1098"/>
      <c r="O586" s="1098"/>
      <c r="P586" s="1098"/>
      <c r="Q586" s="329"/>
      <c r="R586" s="326"/>
      <c r="S586" s="329">
        <f>Y586-X586-U586</f>
        <v>0</v>
      </c>
      <c r="T586" s="757"/>
      <c r="U586" s="329"/>
      <c r="V586" s="329"/>
      <c r="W586" s="329"/>
      <c r="X586" s="329"/>
      <c r="Y586" s="329"/>
      <c r="Z586" s="898"/>
      <c r="AA586" s="326"/>
      <c r="AB586" s="1053"/>
      <c r="AC586" s="1068"/>
      <c r="AI586" s="140"/>
    </row>
    <row r="587" spans="1:35" x14ac:dyDescent="0.25">
      <c r="A587" s="140">
        <v>1</v>
      </c>
      <c r="B587" s="455" t="s">
        <v>191</v>
      </c>
      <c r="C587" s="418"/>
      <c r="D587" s="1097"/>
      <c r="E587" s="219"/>
      <c r="F587" s="126"/>
      <c r="G587" s="126"/>
      <c r="H587" s="126"/>
      <c r="I587" s="155"/>
      <c r="J587" s="199"/>
      <c r="K587" s="1099"/>
      <c r="L587" s="1098"/>
      <c r="M587" s="1098"/>
      <c r="N587" s="1098"/>
      <c r="O587" s="1098"/>
      <c r="P587" s="1098"/>
      <c r="Q587" s="329"/>
      <c r="R587" s="841"/>
      <c r="S587" s="329"/>
      <c r="T587" s="757"/>
      <c r="U587" s="329"/>
      <c r="V587" s="329"/>
      <c r="W587" s="329"/>
      <c r="X587" s="329"/>
      <c r="Y587" s="329"/>
      <c r="Z587" s="925"/>
      <c r="AA587" s="326"/>
      <c r="AB587" s="1053"/>
      <c r="AC587" s="1068"/>
      <c r="AI587" s="140"/>
    </row>
    <row r="588" spans="1:35" ht="29.25" x14ac:dyDescent="0.25">
      <c r="A588" s="140">
        <v>1</v>
      </c>
      <c r="B588" s="2220" t="s">
        <v>304</v>
      </c>
      <c r="C588" s="419"/>
      <c r="D588" s="125"/>
      <c r="E588" s="512">
        <f>E589</f>
        <v>0</v>
      </c>
      <c r="F588" s="512">
        <f>F589</f>
        <v>0</v>
      </c>
      <c r="G588" s="320">
        <f>G589</f>
        <v>2.61</v>
      </c>
      <c r="H588" s="512" t="e">
        <f t="shared" ref="H588:H593" si="145">G588/F588*100</f>
        <v>#DIV/0!</v>
      </c>
      <c r="I588" s="155"/>
      <c r="J588" s="199"/>
      <c r="K588" s="1099"/>
      <c r="L588" s="1098"/>
      <c r="M588" s="1098"/>
      <c r="N588" s="1098"/>
      <c r="O588" s="1098"/>
      <c r="P588" s="1098"/>
      <c r="Q588" s="329"/>
      <c r="R588" s="841">
        <f t="shared" ref="R588" si="146">Q588/12*$B$4</f>
        <v>0</v>
      </c>
      <c r="S588" s="329">
        <f>Y588-X588-U588</f>
        <v>100.95043999999997</v>
      </c>
      <c r="T588" s="757"/>
      <c r="U588" s="329"/>
      <c r="V588" s="329"/>
      <c r="W588" s="329"/>
      <c r="X588" s="329"/>
      <c r="Y588" s="329">
        <v>100.95043999999997</v>
      </c>
      <c r="Z588" s="892"/>
      <c r="AA588" s="326"/>
      <c r="AB588" s="1053"/>
      <c r="AC588" s="1068"/>
      <c r="AI588" s="140"/>
    </row>
    <row r="589" spans="1:35" ht="30" x14ac:dyDescent="0.25">
      <c r="A589" s="140">
        <v>1</v>
      </c>
      <c r="B589" s="467" t="s">
        <v>423</v>
      </c>
      <c r="C589" s="419"/>
      <c r="D589" s="125"/>
      <c r="E589" s="126">
        <f>E590/4</f>
        <v>0</v>
      </c>
      <c r="F589" s="126">
        <f>F590/4</f>
        <v>0</v>
      </c>
      <c r="G589" s="2217">
        <f>G590/4</f>
        <v>2.61</v>
      </c>
      <c r="H589" s="126" t="e">
        <f t="shared" si="145"/>
        <v>#DIV/0!</v>
      </c>
      <c r="I589" s="155"/>
      <c r="J589" s="199"/>
      <c r="K589" s="1099"/>
      <c r="L589" s="1098"/>
      <c r="M589" s="1098"/>
      <c r="N589" s="1098"/>
      <c r="O589" s="1098"/>
      <c r="P589" s="1098"/>
      <c r="Q589" s="329"/>
      <c r="R589" s="326"/>
      <c r="S589" s="329"/>
      <c r="T589" s="757"/>
      <c r="U589" s="329"/>
      <c r="V589" s="329"/>
      <c r="W589" s="329"/>
      <c r="X589" s="329"/>
      <c r="Y589" s="329"/>
      <c r="Z589" s="892"/>
      <c r="AA589" s="326"/>
      <c r="AB589" s="1053"/>
      <c r="AC589" s="1068"/>
      <c r="AI589" s="140"/>
    </row>
    <row r="590" spans="1:35" ht="30" x14ac:dyDescent="0.25">
      <c r="A590" s="140">
        <v>1</v>
      </c>
      <c r="B590" s="310" t="s">
        <v>425</v>
      </c>
      <c r="C590" s="419"/>
      <c r="D590" s="125"/>
      <c r="E590" s="126"/>
      <c r="F590" s="126">
        <f>ROUND(E590/12*$B$4,0)</f>
        <v>0</v>
      </c>
      <c r="G590" s="2217">
        <v>10.44</v>
      </c>
      <c r="H590" s="126" t="e">
        <f t="shared" si="145"/>
        <v>#DIV/0!</v>
      </c>
      <c r="I590" s="155"/>
      <c r="J590" s="199"/>
      <c r="K590" s="1099"/>
      <c r="L590" s="1098"/>
      <c r="M590" s="1098"/>
      <c r="N590" s="1098"/>
      <c r="O590" s="1098"/>
      <c r="P590" s="1098"/>
      <c r="Q590" s="329"/>
      <c r="R590" s="326"/>
      <c r="S590" s="329"/>
      <c r="T590" s="757"/>
      <c r="U590" s="329"/>
      <c r="V590" s="329"/>
      <c r="W590" s="329"/>
      <c r="X590" s="329"/>
      <c r="Y590" s="329"/>
      <c r="Z590" s="892"/>
      <c r="AA590" s="326"/>
      <c r="AB590" s="1053"/>
      <c r="AC590" s="1068"/>
    </row>
    <row r="591" spans="1:35" ht="29.25" x14ac:dyDescent="0.25">
      <c r="A591" s="140">
        <v>1</v>
      </c>
      <c r="B591" s="2220" t="s">
        <v>305</v>
      </c>
      <c r="C591" s="419"/>
      <c r="D591" s="125"/>
      <c r="E591" s="512">
        <f>E593/9.4</f>
        <v>0</v>
      </c>
      <c r="F591" s="512">
        <f>F593/9.4</f>
        <v>0</v>
      </c>
      <c r="G591" s="320">
        <f>G593/9.4</f>
        <v>34.836170212765964</v>
      </c>
      <c r="H591" s="512" t="e">
        <f t="shared" si="145"/>
        <v>#DIV/0!</v>
      </c>
      <c r="I591" s="155"/>
      <c r="J591" s="199"/>
      <c r="K591" s="1099"/>
      <c r="L591" s="1098"/>
      <c r="M591" s="1098"/>
      <c r="N591" s="1098"/>
      <c r="O591" s="1098"/>
      <c r="P591" s="1098"/>
      <c r="Q591" s="329"/>
      <c r="R591" s="326"/>
      <c r="S591" s="329"/>
      <c r="T591" s="757"/>
      <c r="U591" s="329"/>
      <c r="V591" s="329"/>
      <c r="W591" s="329"/>
      <c r="X591" s="329"/>
      <c r="Y591" s="329"/>
      <c r="Z591" s="892"/>
      <c r="AA591" s="326"/>
      <c r="AB591" s="1053"/>
      <c r="AC591" s="1068"/>
      <c r="AI591" s="140"/>
    </row>
    <row r="592" spans="1:35" s="2225" customFormat="1" x14ac:dyDescent="0.25">
      <c r="A592" s="2225">
        <v>1</v>
      </c>
      <c r="B592" s="2220" t="s">
        <v>314</v>
      </c>
      <c r="C592" s="419"/>
      <c r="D592" s="125"/>
      <c r="E592" s="126">
        <f>E593/9.4</f>
        <v>0</v>
      </c>
      <c r="F592" s="126">
        <f>F593/9.4</f>
        <v>0</v>
      </c>
      <c r="G592" s="2217">
        <f>G593/9.4</f>
        <v>34.836170212765964</v>
      </c>
      <c r="H592" s="126" t="e">
        <f t="shared" si="145"/>
        <v>#DIV/0!</v>
      </c>
      <c r="I592" s="155"/>
      <c r="J592" s="199"/>
      <c r="K592" s="1099"/>
      <c r="L592" s="1098"/>
      <c r="M592" s="1098"/>
      <c r="N592" s="1098"/>
      <c r="O592" s="1098"/>
      <c r="P592" s="1098"/>
      <c r="Q592" s="329"/>
      <c r="R592" s="326"/>
      <c r="S592" s="329"/>
      <c r="T592" s="757"/>
      <c r="U592" s="329"/>
      <c r="V592" s="329"/>
      <c r="W592" s="329"/>
      <c r="X592" s="329"/>
      <c r="Y592" s="329"/>
      <c r="Z592" s="892"/>
      <c r="AA592" s="326"/>
      <c r="AB592" s="1053"/>
      <c r="AC592" s="1068"/>
    </row>
    <row r="593" spans="1:35" x14ac:dyDescent="0.25">
      <c r="A593" s="140">
        <v>1</v>
      </c>
      <c r="B593" s="466" t="s">
        <v>315</v>
      </c>
      <c r="C593" s="419"/>
      <c r="D593" s="125"/>
      <c r="E593" s="126"/>
      <c r="F593" s="126">
        <f>ROUND(E593/12*$B$4,0)</f>
        <v>0</v>
      </c>
      <c r="G593" s="2217">
        <v>327.46000000000009</v>
      </c>
      <c r="H593" s="126" t="e">
        <f t="shared" si="145"/>
        <v>#DIV/0!</v>
      </c>
      <c r="I593" s="155"/>
      <c r="J593" s="199"/>
      <c r="K593" s="1099"/>
      <c r="L593" s="1098"/>
      <c r="M593" s="1098"/>
      <c r="N593" s="1098"/>
      <c r="O593" s="1098"/>
      <c r="P593" s="1098"/>
      <c r="Q593" s="329"/>
      <c r="R593" s="326"/>
      <c r="S593" s="329"/>
      <c r="T593" s="757"/>
      <c r="U593" s="329"/>
      <c r="V593" s="329"/>
      <c r="W593" s="329"/>
      <c r="X593" s="329"/>
      <c r="Y593" s="329"/>
      <c r="Z593" s="892"/>
      <c r="AA593" s="326"/>
      <c r="AB593" s="1053"/>
      <c r="AC593" s="1068"/>
    </row>
    <row r="594" spans="1:35" x14ac:dyDescent="0.25">
      <c r="A594" s="140">
        <v>1</v>
      </c>
      <c r="B594" s="466" t="s">
        <v>316</v>
      </c>
      <c r="C594" s="420"/>
      <c r="D594" s="125"/>
      <c r="E594" s="802"/>
      <c r="F594" s="127">
        <f>ROUND(E594/12*$B$4,0)</f>
        <v>0</v>
      </c>
      <c r="G594" s="126"/>
      <c r="H594" s="126"/>
      <c r="I594" s="155"/>
      <c r="J594" s="199"/>
      <c r="K594" s="1099"/>
      <c r="L594" s="1098"/>
      <c r="M594" s="1098"/>
      <c r="N594" s="1098"/>
      <c r="O594" s="1098"/>
      <c r="P594" s="1098"/>
      <c r="Q594" s="329"/>
      <c r="R594" s="326"/>
      <c r="S594" s="329">
        <f>Y594-X594-U594</f>
        <v>0</v>
      </c>
      <c r="T594" s="757"/>
      <c r="U594" s="329"/>
      <c r="V594" s="329"/>
      <c r="W594" s="329"/>
      <c r="X594" s="329"/>
      <c r="Y594" s="329"/>
      <c r="Z594" s="925"/>
      <c r="AA594" s="326"/>
      <c r="AB594" s="1053"/>
      <c r="AC594" s="1068"/>
      <c r="AI594" s="140"/>
    </row>
    <row r="595" spans="1:35" x14ac:dyDescent="0.25">
      <c r="A595" s="140">
        <v>1</v>
      </c>
      <c r="B595" s="459" t="s">
        <v>256</v>
      </c>
      <c r="C595" s="1393"/>
      <c r="D595" s="125"/>
      <c r="E595" s="468">
        <f>E588</f>
        <v>0</v>
      </c>
      <c r="F595" s="283">
        <f>F588</f>
        <v>0</v>
      </c>
      <c r="G595" s="512">
        <f>G588</f>
        <v>2.61</v>
      </c>
      <c r="H595" s="512" t="e">
        <f>G595/F595*100</f>
        <v>#DIV/0!</v>
      </c>
      <c r="I595" s="155"/>
      <c r="J595" s="199"/>
      <c r="K595" s="1099"/>
      <c r="L595" s="1098"/>
      <c r="M595" s="1098"/>
      <c r="N595" s="1098"/>
      <c r="O595" s="1098"/>
      <c r="P595" s="1098"/>
      <c r="Q595" s="329"/>
      <c r="R595" s="326"/>
      <c r="S595" s="329">
        <f>Y595-X595-U595</f>
        <v>0</v>
      </c>
      <c r="T595" s="757"/>
      <c r="U595" s="329"/>
      <c r="V595" s="329"/>
      <c r="W595" s="329"/>
      <c r="X595" s="329"/>
      <c r="Y595" s="329"/>
      <c r="Z595" s="898"/>
      <c r="AA595" s="326"/>
      <c r="AB595" s="1053"/>
      <c r="AC595" s="1068"/>
      <c r="AI595" s="140"/>
    </row>
    <row r="596" spans="1:35" ht="29.25" x14ac:dyDescent="0.25">
      <c r="A596" s="140">
        <v>1</v>
      </c>
      <c r="B596" s="459" t="s">
        <v>257</v>
      </c>
      <c r="C596" s="420"/>
      <c r="D596" s="125"/>
      <c r="E596" s="468">
        <f>E591</f>
        <v>0</v>
      </c>
      <c r="F596" s="320">
        <f>F591</f>
        <v>0</v>
      </c>
      <c r="G596" s="320">
        <f>G591</f>
        <v>34.836170212765964</v>
      </c>
      <c r="H596" s="512" t="e">
        <f>G596/F596*100</f>
        <v>#DIV/0!</v>
      </c>
      <c r="I596" s="155"/>
      <c r="J596" s="199"/>
      <c r="K596" s="1099"/>
      <c r="L596" s="1098"/>
      <c r="M596" s="1098"/>
      <c r="N596" s="1098"/>
      <c r="O596" s="1098"/>
      <c r="P596" s="1098"/>
      <c r="Q596" s="329"/>
      <c r="R596" s="326"/>
      <c r="S596" s="329">
        <f>Y596-X596-U596</f>
        <v>0</v>
      </c>
      <c r="T596" s="757"/>
      <c r="U596" s="329"/>
      <c r="V596" s="329"/>
      <c r="W596" s="329"/>
      <c r="X596" s="329"/>
      <c r="Y596" s="329"/>
      <c r="Z596" s="893"/>
      <c r="AA596" s="326"/>
      <c r="AB596" s="1053"/>
      <c r="AC596" s="1068"/>
      <c r="AI596" s="140"/>
    </row>
    <row r="597" spans="1:35" ht="15.75" thickBot="1" x14ac:dyDescent="0.3">
      <c r="A597" s="140">
        <v>1</v>
      </c>
      <c r="B597" s="1394" t="s">
        <v>133</v>
      </c>
      <c r="C597" s="152"/>
      <c r="D597" s="1394"/>
      <c r="E597" s="1151">
        <f>E593/4.2+E588</f>
        <v>0</v>
      </c>
      <c r="F597" s="1152">
        <f>F593/4.2+F588</f>
        <v>0</v>
      </c>
      <c r="G597" s="1152">
        <f>G593/4.2+G588</f>
        <v>80.576666666666682</v>
      </c>
      <c r="H597" s="1152" t="e">
        <f>G597/F597*100</f>
        <v>#DIV/0!</v>
      </c>
      <c r="I597" s="1154"/>
      <c r="J597" s="1154"/>
      <c r="K597" s="1395"/>
      <c r="L597" s="1259"/>
      <c r="M597" s="1259"/>
      <c r="N597" s="1259"/>
      <c r="O597" s="1259"/>
      <c r="P597" s="1259"/>
      <c r="Q597" s="334">
        <f t="shared" ref="Q597:Y597" si="147">Q588</f>
        <v>0</v>
      </c>
      <c r="R597" s="850">
        <f t="shared" si="147"/>
        <v>0</v>
      </c>
      <c r="S597" s="334">
        <f t="shared" si="147"/>
        <v>100.95043999999997</v>
      </c>
      <c r="T597" s="759">
        <f t="shared" si="147"/>
        <v>0</v>
      </c>
      <c r="U597" s="334">
        <f t="shared" si="147"/>
        <v>0</v>
      </c>
      <c r="V597" s="334">
        <f t="shared" si="147"/>
        <v>0</v>
      </c>
      <c r="W597" s="334">
        <f t="shared" si="147"/>
        <v>0</v>
      </c>
      <c r="X597" s="334">
        <f t="shared" si="147"/>
        <v>0</v>
      </c>
      <c r="Y597" s="334">
        <f t="shared" si="147"/>
        <v>100.95043999999997</v>
      </c>
      <c r="Z597" s="1157"/>
      <c r="AA597" s="889"/>
      <c r="AB597" s="1053"/>
      <c r="AC597" s="1068"/>
      <c r="AI597" s="140"/>
    </row>
    <row r="598" spans="1:35" ht="16.5" thickBot="1" x14ac:dyDescent="0.3">
      <c r="A598" s="140">
        <v>1</v>
      </c>
      <c r="B598" s="1158" t="s">
        <v>273</v>
      </c>
      <c r="C598" s="1158"/>
      <c r="D598" s="158"/>
      <c r="E598" s="260"/>
      <c r="F598" s="1206"/>
      <c r="G598" s="1206"/>
      <c r="H598" s="1206"/>
      <c r="I598" s="1268"/>
      <c r="J598" s="1268"/>
      <c r="K598" s="1270"/>
      <c r="L598" s="1360"/>
      <c r="M598" s="1360"/>
      <c r="N598" s="1360"/>
      <c r="O598" s="1360"/>
      <c r="P598" s="1360"/>
      <c r="Q598" s="335">
        <f t="shared" ref="Q598:R598" si="148">SUM(Q597)</f>
        <v>0</v>
      </c>
      <c r="R598" s="847">
        <f t="shared" si="148"/>
        <v>0</v>
      </c>
      <c r="S598" s="335">
        <f t="shared" ref="S598:S601" si="149">Y598-X598-U598</f>
        <v>100.95043999999997</v>
      </c>
      <c r="T598" s="762"/>
      <c r="U598" s="335"/>
      <c r="V598" s="335">
        <f>SUM(V597)</f>
        <v>0</v>
      </c>
      <c r="W598" s="335">
        <f>SUM(W597)</f>
        <v>0</v>
      </c>
      <c r="X598" s="335">
        <f>SUM(X597)</f>
        <v>0</v>
      </c>
      <c r="Y598" s="335">
        <f>SUM(Y597)</f>
        <v>100.95043999999997</v>
      </c>
      <c r="Z598" s="1165"/>
      <c r="AA598" s="847">
        <f>SUM(AA597)</f>
        <v>0</v>
      </c>
      <c r="AB598" s="1053"/>
      <c r="AC598" s="1068"/>
      <c r="AI598" s="140"/>
    </row>
    <row r="599" spans="1:35" x14ac:dyDescent="0.25">
      <c r="A599" s="140">
        <v>1</v>
      </c>
      <c r="B599" s="6"/>
      <c r="C599" s="6"/>
      <c r="D599" s="6"/>
      <c r="E599" s="1396"/>
      <c r="F599" s="1397"/>
      <c r="G599" s="1397"/>
      <c r="H599" s="1216"/>
      <c r="I599" s="1181"/>
      <c r="J599" s="1181"/>
      <c r="K599" s="1277"/>
      <c r="L599" s="1277"/>
      <c r="M599" s="1277"/>
      <c r="N599" s="1070"/>
      <c r="O599" s="1070"/>
      <c r="P599" s="1070"/>
      <c r="Q599" s="328"/>
      <c r="R599" s="368"/>
      <c r="S599" s="328">
        <f t="shared" si="149"/>
        <v>0</v>
      </c>
      <c r="T599" s="760"/>
      <c r="U599" s="328"/>
      <c r="V599" s="328"/>
      <c r="W599" s="328"/>
      <c r="X599" s="328"/>
      <c r="Y599" s="328"/>
      <c r="Z599" s="1398"/>
      <c r="AA599" s="368"/>
      <c r="AB599" s="1053"/>
      <c r="AC599" s="1068"/>
      <c r="AI599" s="140"/>
    </row>
    <row r="600" spans="1:35" x14ac:dyDescent="0.25">
      <c r="A600" s="140">
        <v>1</v>
      </c>
      <c r="B600" s="1399"/>
      <c r="C600" s="1400"/>
      <c r="D600" s="1399"/>
      <c r="E600" s="258"/>
      <c r="F600" s="726"/>
      <c r="G600" s="1093"/>
      <c r="H600" s="512"/>
      <c r="I600" s="199"/>
      <c r="J600" s="199"/>
      <c r="K600" s="1123"/>
      <c r="L600" s="1084"/>
      <c r="M600" s="1084"/>
      <c r="N600" s="156"/>
      <c r="O600" s="156"/>
      <c r="P600" s="156"/>
      <c r="Q600" s="329"/>
      <c r="R600" s="326"/>
      <c r="S600" s="329">
        <f t="shared" si="149"/>
        <v>0</v>
      </c>
      <c r="T600" s="757"/>
      <c r="U600" s="329"/>
      <c r="V600" s="329"/>
      <c r="W600" s="329"/>
      <c r="X600" s="329"/>
      <c r="Y600" s="329"/>
      <c r="Z600" s="899"/>
      <c r="AA600" s="326"/>
      <c r="AB600" s="1053"/>
      <c r="AC600" s="1068"/>
      <c r="AI600" s="140"/>
    </row>
    <row r="601" spans="1:35" ht="57.75" x14ac:dyDescent="0.25">
      <c r="A601" s="140">
        <v>1</v>
      </c>
      <c r="B601" s="1058" t="s">
        <v>347</v>
      </c>
      <c r="C601" s="1058"/>
      <c r="D601" s="1169"/>
      <c r="E601" s="219"/>
      <c r="F601" s="200"/>
      <c r="G601" s="126"/>
      <c r="H601" s="126"/>
      <c r="I601" s="155"/>
      <c r="J601" s="155"/>
      <c r="K601" s="1128"/>
      <c r="L601" s="156"/>
      <c r="M601" s="156"/>
      <c r="N601" s="156"/>
      <c r="O601" s="156"/>
      <c r="P601" s="156"/>
      <c r="Q601" s="329"/>
      <c r="R601" s="326"/>
      <c r="S601" s="329">
        <f t="shared" si="149"/>
        <v>0</v>
      </c>
      <c r="T601" s="757"/>
      <c r="U601" s="329"/>
      <c r="V601" s="329"/>
      <c r="W601" s="329"/>
      <c r="X601" s="329"/>
      <c r="Y601" s="329"/>
      <c r="Z601" s="925"/>
      <c r="AA601" s="326"/>
      <c r="AB601" s="1053"/>
      <c r="AC601" s="1068"/>
      <c r="AI601" s="140"/>
    </row>
    <row r="602" spans="1:35" x14ac:dyDescent="0.25">
      <c r="A602" s="140">
        <v>1</v>
      </c>
      <c r="B602" s="1405" t="s">
        <v>28</v>
      </c>
      <c r="C602" s="1406"/>
      <c r="D602" s="1122"/>
      <c r="E602" s="1075"/>
      <c r="F602" s="1403"/>
      <c r="G602" s="129"/>
      <c r="H602" s="129"/>
      <c r="I602" s="285"/>
      <c r="J602" s="285"/>
      <c r="K602" s="726"/>
      <c r="L602" s="1093"/>
      <c r="M602" s="1093"/>
      <c r="N602" s="1093"/>
      <c r="O602" s="1093"/>
      <c r="P602" s="726"/>
      <c r="Q602" s="328"/>
      <c r="R602" s="368"/>
      <c r="S602" s="328">
        <f t="shared" ref="S602:S611" si="150">Y602-X602-U602</f>
        <v>0</v>
      </c>
      <c r="T602" s="760"/>
      <c r="U602" s="328"/>
      <c r="V602" s="328"/>
      <c r="W602" s="328"/>
      <c r="X602" s="328"/>
      <c r="Y602" s="328"/>
      <c r="Z602" s="1124"/>
      <c r="AA602" s="368"/>
      <c r="AB602" s="1053"/>
      <c r="AC602" s="1068"/>
      <c r="AI602" s="140"/>
    </row>
    <row r="603" spans="1:35" x14ac:dyDescent="0.25">
      <c r="A603" s="140">
        <v>1</v>
      </c>
      <c r="B603" s="1407" t="s">
        <v>16</v>
      </c>
      <c r="C603" s="1408"/>
      <c r="D603" s="1409"/>
      <c r="E603" s="1410"/>
      <c r="F603" s="1411"/>
      <c r="G603" s="1212"/>
      <c r="H603" s="1285"/>
      <c r="I603" s="1412"/>
      <c r="J603" s="1412"/>
      <c r="K603" s="1413"/>
      <c r="L603" s="1414"/>
      <c r="M603" s="1414"/>
      <c r="N603" s="1262"/>
      <c r="O603" s="1413"/>
      <c r="P603" s="1262"/>
      <c r="Q603" s="337"/>
      <c r="R603" s="854"/>
      <c r="S603" s="337">
        <f t="shared" si="150"/>
        <v>0</v>
      </c>
      <c r="T603" s="1264"/>
      <c r="U603" s="337"/>
      <c r="V603" s="337"/>
      <c r="W603" s="337"/>
      <c r="X603" s="337"/>
      <c r="Y603" s="337"/>
      <c r="Z603" s="1415"/>
      <c r="AA603" s="854"/>
      <c r="AB603" s="1053"/>
      <c r="AC603" s="1068"/>
      <c r="AI603" s="140"/>
    </row>
    <row r="604" spans="1:35" s="150" customFormat="1" x14ac:dyDescent="0.25">
      <c r="A604" s="140">
        <v>1</v>
      </c>
      <c r="B604" s="830" t="s">
        <v>15</v>
      </c>
      <c r="C604" s="1287"/>
      <c r="D604" s="1304">
        <v>240</v>
      </c>
      <c r="E604" s="1075"/>
      <c r="F604" s="1403">
        <f>ROUND(E604/12*$B$4,0)</f>
        <v>0</v>
      </c>
      <c r="G604" s="129">
        <v>94</v>
      </c>
      <c r="H604" s="129" t="e">
        <v>#DIV/0!</v>
      </c>
      <c r="I604" s="1416">
        <v>2</v>
      </c>
      <c r="J604" s="285">
        <v>1.3723404255319149</v>
      </c>
      <c r="K604" s="1123">
        <v>0</v>
      </c>
      <c r="L604" s="1084">
        <v>0</v>
      </c>
      <c r="M604" s="1084">
        <v>129</v>
      </c>
      <c r="N604" s="1123" t="e">
        <f>M604/L604*100</f>
        <v>#DIV/0!</v>
      </c>
      <c r="O604" s="1084">
        <f>ROUND(K604/D604,0)</f>
        <v>0</v>
      </c>
      <c r="P604" s="1084" t="e">
        <f>M604/$B$4*12/O604</f>
        <v>#DIV/0!</v>
      </c>
      <c r="Q604" s="328"/>
      <c r="R604" s="368"/>
      <c r="S604" s="328">
        <f t="shared" si="150"/>
        <v>0</v>
      </c>
      <c r="T604" s="760"/>
      <c r="U604" s="328"/>
      <c r="V604" s="328"/>
      <c r="W604" s="328"/>
      <c r="X604" s="328"/>
      <c r="Y604" s="328"/>
      <c r="Z604" s="1124"/>
      <c r="AA604" s="368"/>
      <c r="AB604" s="1053"/>
      <c r="AC604" s="1068"/>
    </row>
    <row r="605" spans="1:35" x14ac:dyDescent="0.25">
      <c r="A605" s="140">
        <v>1</v>
      </c>
      <c r="B605" s="1417" t="s">
        <v>174</v>
      </c>
      <c r="C605" s="1418"/>
      <c r="D605" s="1419">
        <v>240</v>
      </c>
      <c r="E605" s="1420">
        <f>SUM(E604:E604)</f>
        <v>0</v>
      </c>
      <c r="F605" s="1216">
        <f>SUM(F604:F604)</f>
        <v>0</v>
      </c>
      <c r="G605" s="1216">
        <f>SUM(G604:G604)</f>
        <v>94</v>
      </c>
      <c r="H605" s="1081" t="e">
        <f>G605/F605*100</f>
        <v>#DIV/0!</v>
      </c>
      <c r="I605" s="1295">
        <f>I604</f>
        <v>2</v>
      </c>
      <c r="J605" s="1181">
        <f>M605/G605</f>
        <v>1.3723404255319149</v>
      </c>
      <c r="K605" s="1216">
        <f>SUM(K604:K604)</f>
        <v>0</v>
      </c>
      <c r="L605" s="1216">
        <f>SUM(L604:L604)</f>
        <v>0</v>
      </c>
      <c r="M605" s="1216">
        <f>SUM(M604:M604)</f>
        <v>129</v>
      </c>
      <c r="N605" s="1070" t="e">
        <f>M605/L605*100</f>
        <v>#DIV/0!</v>
      </c>
      <c r="O605" s="1216">
        <f>SUM(O604:O604)</f>
        <v>0</v>
      </c>
      <c r="P605" s="1070" t="e">
        <f>M605/$B$4*12/O605</f>
        <v>#DIV/0!</v>
      </c>
      <c r="Q605" s="331"/>
      <c r="R605" s="846"/>
      <c r="S605" s="331">
        <f t="shared" si="150"/>
        <v>0</v>
      </c>
      <c r="T605" s="1250"/>
      <c r="U605" s="331"/>
      <c r="V605" s="331"/>
      <c r="W605" s="331"/>
      <c r="X605" s="331"/>
      <c r="Y605" s="331"/>
      <c r="Z605" s="1337"/>
      <c r="AA605" s="846"/>
      <c r="AB605" s="1053"/>
      <c r="AC605" s="1068"/>
      <c r="AI605" s="140"/>
    </row>
    <row r="606" spans="1:35" ht="30" thickBot="1" x14ac:dyDescent="0.3">
      <c r="A606" s="140">
        <v>1</v>
      </c>
      <c r="B606" s="1257" t="s">
        <v>193</v>
      </c>
      <c r="C606" s="1257"/>
      <c r="D606" s="1257"/>
      <c r="E606" s="33">
        <f>E605</f>
        <v>0</v>
      </c>
      <c r="F606" s="1170">
        <f>F605</f>
        <v>0</v>
      </c>
      <c r="G606" s="7">
        <f>G605</f>
        <v>94</v>
      </c>
      <c r="H606" s="7" t="e">
        <f>G606/F606*100</f>
        <v>#DIV/0!</v>
      </c>
      <c r="I606" s="8">
        <f>I605</f>
        <v>2</v>
      </c>
      <c r="J606" s="276">
        <f>J605</f>
        <v>1.3723404255319149</v>
      </c>
      <c r="K606" s="1170">
        <f>K605</f>
        <v>0</v>
      </c>
      <c r="L606" s="7">
        <f>L605</f>
        <v>0</v>
      </c>
      <c r="M606" s="7">
        <f>M605</f>
        <v>129</v>
      </c>
      <c r="N606" s="184" t="e">
        <f>M606/L606*100</f>
        <v>#DIV/0!</v>
      </c>
      <c r="O606" s="184">
        <f>O605</f>
        <v>0</v>
      </c>
      <c r="P606" s="1172" t="e">
        <f>P605</f>
        <v>#DIV/0!</v>
      </c>
      <c r="Q606" s="327"/>
      <c r="R606" s="851">
        <f t="shared" ref="R606" si="151">Q606/12*$B$4</f>
        <v>0</v>
      </c>
      <c r="S606" s="327">
        <f t="shared" si="150"/>
        <v>2360.8650699999998</v>
      </c>
      <c r="T606" s="761"/>
      <c r="U606" s="327"/>
      <c r="V606" s="327"/>
      <c r="W606" s="327"/>
      <c r="X606" s="327"/>
      <c r="Y606" s="327">
        <v>2360.8650699999998</v>
      </c>
      <c r="Z606" s="1091"/>
      <c r="AA606" s="850"/>
      <c r="AB606" s="1053"/>
      <c r="AC606" s="1068"/>
      <c r="AI606" s="140"/>
    </row>
    <row r="607" spans="1:35" ht="16.5" thickBot="1" x14ac:dyDescent="0.3">
      <c r="A607" s="140">
        <v>1</v>
      </c>
      <c r="B607" s="1158" t="s">
        <v>273</v>
      </c>
      <c r="C607" s="1158"/>
      <c r="D607" s="158"/>
      <c r="E607" s="260"/>
      <c r="F607" s="1162"/>
      <c r="G607" s="1206"/>
      <c r="H607" s="1206"/>
      <c r="I607" s="1268"/>
      <c r="J607" s="1268"/>
      <c r="K607" s="1270"/>
      <c r="L607" s="1360"/>
      <c r="M607" s="1360">
        <f>SUM(M606)</f>
        <v>129</v>
      </c>
      <c r="N607" s="1360"/>
      <c r="O607" s="1360"/>
      <c r="P607" s="1270"/>
      <c r="Q607" s="335">
        <f>Q606</f>
        <v>0</v>
      </c>
      <c r="R607" s="847">
        <f t="shared" ref="R607:Y607" si="152">R606</f>
        <v>0</v>
      </c>
      <c r="S607" s="335">
        <f t="shared" si="152"/>
        <v>2360.8650699999998</v>
      </c>
      <c r="T607" s="762">
        <f t="shared" si="152"/>
        <v>0</v>
      </c>
      <c r="U607" s="335">
        <f t="shared" si="152"/>
        <v>0</v>
      </c>
      <c r="V607" s="335"/>
      <c r="W607" s="335">
        <f t="shared" si="152"/>
        <v>0</v>
      </c>
      <c r="X607" s="335">
        <f t="shared" si="152"/>
        <v>0</v>
      </c>
      <c r="Y607" s="159">
        <f t="shared" si="152"/>
        <v>2360.8650699999998</v>
      </c>
      <c r="Z607" s="1165"/>
      <c r="AA607" s="847" t="e">
        <f>SUM(#REF!,#REF!,AA606)</f>
        <v>#REF!</v>
      </c>
      <c r="AB607" s="1053"/>
      <c r="AC607" s="1068"/>
      <c r="AI607" s="140"/>
    </row>
    <row r="608" spans="1:35" x14ac:dyDescent="0.25">
      <c r="A608" s="140">
        <v>1</v>
      </c>
      <c r="B608" s="142"/>
      <c r="C608" s="1421"/>
      <c r="D608" s="142"/>
      <c r="E608" s="258"/>
      <c r="F608" s="726"/>
      <c r="G608" s="1093"/>
      <c r="H608" s="1093"/>
      <c r="I608" s="285"/>
      <c r="J608" s="285"/>
      <c r="K608" s="1123"/>
      <c r="L608" s="1084"/>
      <c r="M608" s="1084"/>
      <c r="N608" s="1084"/>
      <c r="O608" s="1084"/>
      <c r="P608" s="1084"/>
      <c r="Q608" s="328"/>
      <c r="R608" s="368"/>
      <c r="S608" s="328">
        <f t="shared" si="150"/>
        <v>0</v>
      </c>
      <c r="T608" s="760"/>
      <c r="U608" s="328"/>
      <c r="V608" s="328"/>
      <c r="W608" s="328"/>
      <c r="X608" s="328"/>
      <c r="Y608" s="328"/>
      <c r="Z608" s="899"/>
      <c r="AA608" s="368"/>
      <c r="AB608" s="1053"/>
      <c r="AC608" s="1068"/>
      <c r="AI608" s="140"/>
    </row>
    <row r="609" spans="1:35" ht="57.75" x14ac:dyDescent="0.25">
      <c r="A609" s="140">
        <v>1</v>
      </c>
      <c r="B609" s="1058" t="s">
        <v>348</v>
      </c>
      <c r="C609" s="1342"/>
      <c r="D609" s="1422"/>
      <c r="E609" s="258"/>
      <c r="F609" s="726"/>
      <c r="G609" s="1093"/>
      <c r="H609" s="1093"/>
      <c r="I609" s="285"/>
      <c r="J609" s="285"/>
      <c r="K609" s="1123"/>
      <c r="L609" s="1084"/>
      <c r="M609" s="1084"/>
      <c r="N609" s="1084"/>
      <c r="O609" s="1084"/>
      <c r="P609" s="1084"/>
      <c r="Q609" s="329"/>
      <c r="R609" s="326"/>
      <c r="S609" s="329">
        <f t="shared" si="150"/>
        <v>0</v>
      </c>
      <c r="T609" s="757"/>
      <c r="U609" s="329"/>
      <c r="V609" s="329"/>
      <c r="W609" s="329"/>
      <c r="X609" s="329"/>
      <c r="Y609" s="329"/>
      <c r="Z609" s="899"/>
      <c r="AA609" s="326"/>
      <c r="AB609" s="1053"/>
      <c r="AC609" s="1068"/>
      <c r="AI609" s="140"/>
    </row>
    <row r="610" spans="1:35" ht="15.75" x14ac:dyDescent="0.25">
      <c r="A610" s="140">
        <v>1</v>
      </c>
      <c r="B610" s="1423" t="s">
        <v>131</v>
      </c>
      <c r="C610" s="1424"/>
      <c r="D610" s="142"/>
      <c r="E610" s="241">
        <f>SUM(E611:E618)</f>
        <v>0</v>
      </c>
      <c r="F610" s="1283">
        <f>SUM(F611:F618)</f>
        <v>0</v>
      </c>
      <c r="G610" s="130">
        <f>SUM(G611:G618)</f>
        <v>68</v>
      </c>
      <c r="H610" s="130" t="e">
        <f>G610/F610*100</f>
        <v>#DIV/0!</v>
      </c>
      <c r="I610" s="1425"/>
      <c r="J610" s="1425"/>
      <c r="K610" s="1401"/>
      <c r="L610" s="1402"/>
      <c r="M610" s="1402"/>
      <c r="N610" s="1402"/>
      <c r="O610" s="1402"/>
      <c r="P610" s="1402"/>
      <c r="Q610" s="328"/>
      <c r="R610" s="368">
        <f t="shared" ref="R610" si="153">Q610/12*$B$4</f>
        <v>0</v>
      </c>
      <c r="S610" s="328">
        <f t="shared" si="150"/>
        <v>4.448360000000001</v>
      </c>
      <c r="T610" s="760">
        <f>SUM(T611:T618)</f>
        <v>0</v>
      </c>
      <c r="U610" s="328">
        <v>11.625599999999999</v>
      </c>
      <c r="V610" s="328"/>
      <c r="W610" s="328"/>
      <c r="X610" s="328"/>
      <c r="Y610" s="328">
        <v>16.07396</v>
      </c>
      <c r="Z610" s="895"/>
      <c r="AA610" s="368"/>
      <c r="AB610" s="1053"/>
      <c r="AC610" s="1068"/>
      <c r="AI610" s="140"/>
    </row>
    <row r="611" spans="1:35" x14ac:dyDescent="0.25">
      <c r="A611" s="140">
        <v>1</v>
      </c>
      <c r="B611" s="166" t="s">
        <v>113</v>
      </c>
      <c r="C611" s="1287"/>
      <c r="D611" s="142"/>
      <c r="E611" s="1075"/>
      <c r="F611" s="200">
        <f>ROUND(E611/12*$B$4,0)</f>
        <v>0</v>
      </c>
      <c r="G611" s="126">
        <v>18</v>
      </c>
      <c r="H611" s="126" t="e">
        <f>G611/F611*100</f>
        <v>#DIV/0!</v>
      </c>
      <c r="I611" s="1131"/>
      <c r="J611" s="1131"/>
      <c r="K611" s="1123"/>
      <c r="L611" s="1084"/>
      <c r="M611" s="1084"/>
      <c r="N611" s="156"/>
      <c r="O611" s="156"/>
      <c r="P611" s="156"/>
      <c r="Q611" s="329"/>
      <c r="R611" s="326"/>
      <c r="S611" s="329">
        <f t="shared" si="150"/>
        <v>0</v>
      </c>
      <c r="T611" s="757"/>
      <c r="U611" s="329"/>
      <c r="V611" s="329"/>
      <c r="W611" s="329"/>
      <c r="X611" s="329"/>
      <c r="Y611" s="329"/>
      <c r="Z611" s="925"/>
      <c r="AA611" s="326"/>
      <c r="AB611" s="1053"/>
      <c r="AC611" s="1068"/>
      <c r="AI611" s="140"/>
    </row>
    <row r="612" spans="1:35" s="2225" customFormat="1" x14ac:dyDescent="0.25">
      <c r="B612" s="166" t="s">
        <v>407</v>
      </c>
      <c r="C612" s="1287"/>
      <c r="D612" s="142"/>
      <c r="E612" s="1075"/>
      <c r="F612" s="200"/>
      <c r="G612" s="126">
        <v>44</v>
      </c>
      <c r="H612" s="126"/>
      <c r="I612" s="1131"/>
      <c r="J612" s="1131"/>
      <c r="K612" s="1123"/>
      <c r="L612" s="1084"/>
      <c r="M612" s="1084"/>
      <c r="N612" s="156"/>
      <c r="O612" s="156"/>
      <c r="P612" s="156"/>
      <c r="Q612" s="329"/>
      <c r="R612" s="326"/>
      <c r="S612" s="329"/>
      <c r="T612" s="757"/>
      <c r="U612" s="329"/>
      <c r="V612" s="329"/>
      <c r="W612" s="329"/>
      <c r="X612" s="329"/>
      <c r="Y612" s="329"/>
      <c r="Z612" s="925"/>
      <c r="AA612" s="326"/>
      <c r="AB612" s="1053"/>
      <c r="AC612" s="1068"/>
    </row>
    <row r="613" spans="1:35" s="2225" customFormat="1" ht="45" x14ac:dyDescent="0.25">
      <c r="A613" s="2225">
        <v>1</v>
      </c>
      <c r="B613" s="166" t="s">
        <v>177</v>
      </c>
      <c r="C613" s="1287"/>
      <c r="D613" s="142"/>
      <c r="E613" s="1075"/>
      <c r="F613" s="200">
        <f t="shared" ref="F613:F618" si="154">ROUND(E613/12*$B$4,0)</f>
        <v>0</v>
      </c>
      <c r="G613" s="126">
        <v>2</v>
      </c>
      <c r="H613" s="126" t="e">
        <f>G613/F613*100</f>
        <v>#DIV/0!</v>
      </c>
      <c r="I613" s="1131"/>
      <c r="J613" s="1131"/>
      <c r="K613" s="1123"/>
      <c r="L613" s="1084"/>
      <c r="M613" s="1084"/>
      <c r="N613" s="156"/>
      <c r="O613" s="156"/>
      <c r="P613" s="156"/>
      <c r="Q613" s="329"/>
      <c r="R613" s="326"/>
      <c r="S613" s="329"/>
      <c r="T613" s="757"/>
      <c r="U613" s="329"/>
      <c r="V613" s="329"/>
      <c r="W613" s="329"/>
      <c r="X613" s="329"/>
      <c r="Y613" s="329"/>
      <c r="Z613" s="925"/>
      <c r="AA613" s="326"/>
      <c r="AB613" s="1053"/>
      <c r="AC613" s="1068"/>
    </row>
    <row r="614" spans="1:35" s="2225" customFormat="1" ht="45" x14ac:dyDescent="0.25">
      <c r="B614" s="166" t="s">
        <v>289</v>
      </c>
      <c r="C614" s="1287"/>
      <c r="D614" s="142"/>
      <c r="E614" s="1075"/>
      <c r="F614" s="200"/>
      <c r="G614" s="126">
        <v>4</v>
      </c>
      <c r="H614" s="126"/>
      <c r="I614" s="1131"/>
      <c r="J614" s="1131"/>
      <c r="K614" s="1123"/>
      <c r="L614" s="1084"/>
      <c r="M614" s="1084"/>
      <c r="N614" s="156"/>
      <c r="O614" s="156"/>
      <c r="P614" s="156"/>
      <c r="Q614" s="329"/>
      <c r="R614" s="326"/>
      <c r="S614" s="329"/>
      <c r="T614" s="757"/>
      <c r="U614" s="329"/>
      <c r="V614" s="329"/>
      <c r="W614" s="329"/>
      <c r="X614" s="329"/>
      <c r="Y614" s="329"/>
      <c r="Z614" s="925"/>
      <c r="AA614" s="326"/>
      <c r="AB614" s="1053"/>
      <c r="AC614" s="1068"/>
    </row>
    <row r="615" spans="1:35" ht="45" x14ac:dyDescent="0.25">
      <c r="A615" s="140">
        <v>1</v>
      </c>
      <c r="B615" s="469" t="s">
        <v>324</v>
      </c>
      <c r="C615" s="1287"/>
      <c r="D615" s="142"/>
      <c r="E615" s="1075"/>
      <c r="F615" s="200">
        <f t="shared" si="154"/>
        <v>0</v>
      </c>
      <c r="G615" s="126"/>
      <c r="H615" s="126"/>
      <c r="I615" s="1131"/>
      <c r="J615" s="1131"/>
      <c r="K615" s="1123"/>
      <c r="L615" s="1084"/>
      <c r="M615" s="1084"/>
      <c r="N615" s="156"/>
      <c r="O615" s="156"/>
      <c r="P615" s="156"/>
      <c r="Q615" s="329"/>
      <c r="R615" s="326"/>
      <c r="S615" s="329">
        <f>Y615-X615-U615</f>
        <v>0</v>
      </c>
      <c r="T615" s="757"/>
      <c r="U615" s="329"/>
      <c r="V615" s="329"/>
      <c r="W615" s="329"/>
      <c r="X615" s="329"/>
      <c r="Y615" s="329"/>
      <c r="Z615" s="925"/>
      <c r="AA615" s="326"/>
      <c r="AB615" s="1053"/>
      <c r="AC615" s="1068"/>
      <c r="AI615" s="140"/>
    </row>
    <row r="616" spans="1:35" ht="45" x14ac:dyDescent="0.25">
      <c r="A616" s="140">
        <v>1</v>
      </c>
      <c r="B616" s="166" t="s">
        <v>612</v>
      </c>
      <c r="C616" s="439"/>
      <c r="D616" s="1069"/>
      <c r="E616" s="1075"/>
      <c r="F616" s="126">
        <f t="shared" si="154"/>
        <v>0</v>
      </c>
      <c r="G616" s="126"/>
      <c r="H616" s="126"/>
      <c r="I616" s="321"/>
      <c r="J616" s="155"/>
      <c r="K616" s="1071"/>
      <c r="L616" s="156"/>
      <c r="M616" s="1070"/>
      <c r="N616" s="281"/>
      <c r="O616" s="281"/>
      <c r="P616" s="156"/>
      <c r="Q616" s="330"/>
      <c r="R616" s="845"/>
      <c r="S616" s="329">
        <f>Y616-X616-U616</f>
        <v>0</v>
      </c>
      <c r="T616" s="1100"/>
      <c r="U616" s="330"/>
      <c r="V616" s="329"/>
      <c r="W616" s="330"/>
      <c r="X616" s="330"/>
      <c r="Y616" s="330"/>
      <c r="Z616" s="925"/>
      <c r="AA616" s="845"/>
      <c r="AB616" s="1053"/>
      <c r="AC616" s="1068"/>
      <c r="AI616" s="140"/>
    </row>
    <row r="617" spans="1:35" x14ac:dyDescent="0.25">
      <c r="A617" s="140">
        <v>1</v>
      </c>
      <c r="B617" s="166" t="s">
        <v>117</v>
      </c>
      <c r="C617" s="439"/>
      <c r="D617" s="144"/>
      <c r="E617" s="1075"/>
      <c r="F617" s="126">
        <f t="shared" si="154"/>
        <v>0</v>
      </c>
      <c r="G617" s="126"/>
      <c r="H617" s="126" t="e">
        <f>G617/F617*100</f>
        <v>#DIV/0!</v>
      </c>
      <c r="I617" s="155"/>
      <c r="J617" s="321"/>
      <c r="K617" s="156"/>
      <c r="L617" s="156"/>
      <c r="M617" s="156"/>
      <c r="N617" s="281"/>
      <c r="O617" s="281"/>
      <c r="P617" s="1070"/>
      <c r="Q617" s="330"/>
      <c r="R617" s="845"/>
      <c r="S617" s="329"/>
      <c r="T617" s="1100"/>
      <c r="U617" s="330"/>
      <c r="V617" s="330"/>
      <c r="W617" s="1374"/>
      <c r="X617" s="330"/>
      <c r="Y617" s="330"/>
      <c r="Z617" s="925"/>
      <c r="AA617" s="845"/>
      <c r="AB617" s="1053"/>
      <c r="AC617" s="1068"/>
      <c r="AI617" s="140"/>
    </row>
    <row r="618" spans="1:35" s="2225" customFormat="1" x14ac:dyDescent="0.25">
      <c r="B618" s="166" t="s">
        <v>32</v>
      </c>
      <c r="C618" s="1426"/>
      <c r="D618" s="1077"/>
      <c r="E618" s="1075"/>
      <c r="F618" s="201">
        <f t="shared" si="154"/>
        <v>0</v>
      </c>
      <c r="G618" s="126"/>
      <c r="H618" s="126" t="e">
        <f>G618/F618*100</f>
        <v>#DIV/0!</v>
      </c>
      <c r="I618" s="1078"/>
      <c r="J618" s="155"/>
      <c r="K618" s="281"/>
      <c r="L618" s="1070"/>
      <c r="M618" s="281"/>
      <c r="N618" s="281"/>
      <c r="O618" s="281"/>
      <c r="P618" s="1070"/>
      <c r="Q618" s="330"/>
      <c r="R618" s="845"/>
      <c r="S618" s="331"/>
      <c r="T618" s="1100"/>
      <c r="U618" s="330"/>
      <c r="V618" s="330"/>
      <c r="W618" s="1374"/>
      <c r="X618" s="330"/>
      <c r="Y618" s="330"/>
      <c r="Z618" s="925"/>
      <c r="AA618" s="845"/>
      <c r="AB618" s="1053"/>
      <c r="AC618" s="1068"/>
    </row>
    <row r="619" spans="1:35" x14ac:dyDescent="0.25">
      <c r="A619" s="140">
        <v>1</v>
      </c>
      <c r="B619" s="1427" t="s">
        <v>133</v>
      </c>
      <c r="C619" s="1428"/>
      <c r="D619" s="1429"/>
      <c r="E619" s="1378"/>
      <c r="F619" s="1430"/>
      <c r="G619" s="37"/>
      <c r="H619" s="37"/>
      <c r="I619" s="1308"/>
      <c r="J619" s="1308"/>
      <c r="K619" s="1431"/>
      <c r="L619" s="1172"/>
      <c r="M619" s="1172"/>
      <c r="N619" s="1172"/>
      <c r="O619" s="1172"/>
      <c r="P619" s="1172"/>
      <c r="Q619" s="327">
        <f t="shared" ref="Q619:Y619" si="155">Q610</f>
        <v>0</v>
      </c>
      <c r="R619" s="850">
        <f t="shared" si="155"/>
        <v>0</v>
      </c>
      <c r="S619" s="327">
        <f t="shared" si="155"/>
        <v>4.448360000000001</v>
      </c>
      <c r="T619" s="761">
        <f t="shared" si="155"/>
        <v>0</v>
      </c>
      <c r="U619" s="327">
        <f t="shared" si="155"/>
        <v>11.625599999999999</v>
      </c>
      <c r="V619" s="327">
        <f t="shared" si="155"/>
        <v>0</v>
      </c>
      <c r="W619" s="327">
        <f t="shared" si="155"/>
        <v>0</v>
      </c>
      <c r="X619" s="327">
        <f t="shared" si="155"/>
        <v>0</v>
      </c>
      <c r="Y619" s="327">
        <f t="shared" si="155"/>
        <v>16.07396</v>
      </c>
      <c r="Z619" s="1383"/>
      <c r="AA619" s="850"/>
      <c r="AB619" s="1053"/>
      <c r="AC619" s="1068"/>
      <c r="AI619" s="140"/>
    </row>
    <row r="620" spans="1:35" x14ac:dyDescent="0.25">
      <c r="A620" s="140">
        <v>1</v>
      </c>
      <c r="B620" s="303" t="s">
        <v>28</v>
      </c>
      <c r="C620" s="421"/>
      <c r="D620" s="142"/>
      <c r="E620" s="1168"/>
      <c r="F620" s="201"/>
      <c r="G620" s="1081"/>
      <c r="H620" s="1081"/>
      <c r="I620" s="321"/>
      <c r="J620" s="1131"/>
      <c r="K620" s="1071"/>
      <c r="L620" s="1084"/>
      <c r="M620" s="1070"/>
      <c r="N620" s="1070"/>
      <c r="O620" s="1070"/>
      <c r="P620" s="1070"/>
      <c r="Q620" s="331"/>
      <c r="R620" s="846"/>
      <c r="S620" s="331">
        <f>Y620-X620-U620</f>
        <v>0</v>
      </c>
      <c r="T620" s="1250"/>
      <c r="U620" s="331"/>
      <c r="V620" s="331"/>
      <c r="W620" s="331"/>
      <c r="X620" s="331"/>
      <c r="Y620" s="331"/>
      <c r="Z620" s="1033"/>
      <c r="AA620" s="846"/>
      <c r="AB620" s="1053"/>
      <c r="AC620" s="1068"/>
      <c r="AI620" s="140"/>
    </row>
    <row r="621" spans="1:35" ht="21" customHeight="1" x14ac:dyDescent="0.25">
      <c r="A621" s="140">
        <v>1</v>
      </c>
      <c r="B621" s="301" t="s">
        <v>16</v>
      </c>
      <c r="C621" s="422"/>
      <c r="D621" s="1069"/>
      <c r="E621" s="219"/>
      <c r="F621" s="1432"/>
      <c r="G621" s="132"/>
      <c r="H621" s="132"/>
      <c r="I621" s="155"/>
      <c r="J621" s="321"/>
      <c r="K621" s="281"/>
      <c r="L621" s="1070"/>
      <c r="M621" s="281"/>
      <c r="N621" s="281"/>
      <c r="O621" s="281"/>
      <c r="P621" s="281"/>
      <c r="Q621" s="330"/>
      <c r="R621" s="845"/>
      <c r="S621" s="330">
        <f>Y621-X621-U621</f>
        <v>0</v>
      </c>
      <c r="T621" s="1100"/>
      <c r="U621" s="330"/>
      <c r="V621" s="330"/>
      <c r="W621" s="330"/>
      <c r="X621" s="330"/>
      <c r="Y621" s="330"/>
      <c r="Z621" s="1074"/>
      <c r="AA621" s="845"/>
      <c r="AB621" s="1053"/>
      <c r="AC621" s="1068"/>
      <c r="AI621" s="140"/>
    </row>
    <row r="622" spans="1:35" x14ac:dyDescent="0.25">
      <c r="A622" s="140">
        <v>1</v>
      </c>
      <c r="B622" s="302" t="s">
        <v>243</v>
      </c>
      <c r="C622" s="423"/>
      <c r="D622" s="1077">
        <v>240</v>
      </c>
      <c r="E622" s="1168"/>
      <c r="F622" s="1432">
        <f>ROUND(E622/12*$B$4,0)</f>
        <v>0</v>
      </c>
      <c r="G622" s="132"/>
      <c r="H622" s="132" t="e">
        <f>G622/F622*100</f>
        <v>#DIV/0!</v>
      </c>
      <c r="I622" s="321"/>
      <c r="J622" s="155" t="e">
        <f>M622/G622</f>
        <v>#DIV/0!</v>
      </c>
      <c r="K622" s="281">
        <f>ROUND(E622*I622,0)</f>
        <v>0</v>
      </c>
      <c r="L622" s="156">
        <f>K622/12*$B$4</f>
        <v>0</v>
      </c>
      <c r="M622" s="281"/>
      <c r="N622" s="281" t="e">
        <f>M622/L622*100</f>
        <v>#DIV/0!</v>
      </c>
      <c r="O622" s="281">
        <f>ROUND(K622/D622,0)</f>
        <v>0</v>
      </c>
      <c r="P622" s="281" t="e">
        <f>M622/$B$4*12/O622</f>
        <v>#DIV/0!</v>
      </c>
      <c r="Q622" s="330"/>
      <c r="R622" s="845"/>
      <c r="S622" s="330">
        <f>Y622-X622-U622</f>
        <v>0</v>
      </c>
      <c r="T622" s="1100"/>
      <c r="U622" s="330"/>
      <c r="V622" s="330"/>
      <c r="W622" s="330"/>
      <c r="X622" s="330"/>
      <c r="Y622" s="330"/>
      <c r="Z622" s="1074"/>
      <c r="AA622" s="845"/>
      <c r="AB622" s="1053"/>
      <c r="AC622" s="1068"/>
      <c r="AI622" s="140"/>
    </row>
    <row r="623" spans="1:35" x14ac:dyDescent="0.25">
      <c r="A623" s="140">
        <v>1</v>
      </c>
      <c r="B623" s="1433" t="s">
        <v>174</v>
      </c>
      <c r="C623" s="1434"/>
      <c r="D623" s="1077"/>
      <c r="E623" s="485">
        <f t="shared" ref="E623:G624" si="156">SUM(E622)</f>
        <v>0</v>
      </c>
      <c r="F623" s="1195">
        <f t="shared" si="156"/>
        <v>0</v>
      </c>
      <c r="G623" s="161">
        <f t="shared" si="156"/>
        <v>0</v>
      </c>
      <c r="H623" s="161" t="e">
        <f>G623/F623*100</f>
        <v>#DIV/0!</v>
      </c>
      <c r="I623" s="1112">
        <f>I622</f>
        <v>0</v>
      </c>
      <c r="J623" s="1181" t="e">
        <f>M623/G623</f>
        <v>#DIV/0!</v>
      </c>
      <c r="K623" s="1176">
        <f>SUM(K622)</f>
        <v>0</v>
      </c>
      <c r="L623" s="1142">
        <f>SUM(L622)</f>
        <v>0</v>
      </c>
      <c r="M623" s="1176">
        <f>M622</f>
        <v>0</v>
      </c>
      <c r="N623" s="1176" t="e">
        <f t="shared" ref="N623:P624" si="157">SUM(N622)</f>
        <v>#DIV/0!</v>
      </c>
      <c r="O623" s="1176">
        <f t="shared" si="157"/>
        <v>0</v>
      </c>
      <c r="P623" s="1176" t="e">
        <f t="shared" si="157"/>
        <v>#DIV/0!</v>
      </c>
      <c r="Q623" s="330"/>
      <c r="R623" s="845"/>
      <c r="S623" s="330">
        <f>Y623-X623-U623</f>
        <v>0</v>
      </c>
      <c r="T623" s="1100"/>
      <c r="U623" s="330"/>
      <c r="V623" s="330"/>
      <c r="W623" s="330"/>
      <c r="X623" s="330"/>
      <c r="Y623" s="330"/>
      <c r="Z623" s="1149"/>
      <c r="AA623" s="845"/>
      <c r="AB623" s="1053"/>
      <c r="AC623" s="1068"/>
      <c r="AI623" s="140"/>
    </row>
    <row r="624" spans="1:35" ht="30" thickBot="1" x14ac:dyDescent="0.3">
      <c r="A624" s="140">
        <v>1</v>
      </c>
      <c r="B624" s="1435" t="s">
        <v>193</v>
      </c>
      <c r="C624" s="1435"/>
      <c r="D624" s="1436"/>
      <c r="E624" s="1385">
        <f t="shared" si="156"/>
        <v>0</v>
      </c>
      <c r="F624" s="322">
        <f t="shared" si="156"/>
        <v>0</v>
      </c>
      <c r="G624" s="322">
        <f t="shared" si="156"/>
        <v>0</v>
      </c>
      <c r="H624" s="322" t="e">
        <f>SUM(H623)</f>
        <v>#DIV/0!</v>
      </c>
      <c r="I624" s="647">
        <f>SUM(I623)</f>
        <v>0</v>
      </c>
      <c r="J624" s="647" t="e">
        <f>SUM(J623)</f>
        <v>#DIV/0!</v>
      </c>
      <c r="K624" s="322">
        <f>SUM(K623)</f>
        <v>0</v>
      </c>
      <c r="L624" s="322">
        <f>SUM(L623)</f>
        <v>0</v>
      </c>
      <c r="M624" s="322">
        <f>M623</f>
        <v>0</v>
      </c>
      <c r="N624" s="1437" t="e">
        <f t="shared" si="157"/>
        <v>#DIV/0!</v>
      </c>
      <c r="O624" s="1437">
        <f t="shared" si="157"/>
        <v>0</v>
      </c>
      <c r="P624" s="1437" t="e">
        <f t="shared" si="157"/>
        <v>#DIV/0!</v>
      </c>
      <c r="Q624" s="327"/>
      <c r="R624" s="851">
        <f t="shared" ref="R624" si="158">Q624/12*$B$4</f>
        <v>0</v>
      </c>
      <c r="S624" s="327">
        <f>Y624-X624-U624</f>
        <v>0</v>
      </c>
      <c r="T624" s="761"/>
      <c r="U624" s="327"/>
      <c r="V624" s="327">
        <f>S624-R624</f>
        <v>0</v>
      </c>
      <c r="W624" s="327"/>
      <c r="X624" s="327"/>
      <c r="Y624" s="327"/>
      <c r="Z624" s="1389"/>
      <c r="AA624" s="850"/>
      <c r="AB624" s="1053"/>
      <c r="AC624" s="1068"/>
      <c r="AI624" s="140"/>
    </row>
    <row r="625" spans="1:35" ht="16.5" thickBot="1" x14ac:dyDescent="0.3">
      <c r="A625" s="140">
        <v>1</v>
      </c>
      <c r="B625" s="1158" t="s">
        <v>273</v>
      </c>
      <c r="C625" s="1158"/>
      <c r="D625" s="158"/>
      <c r="E625" s="260"/>
      <c r="F625" s="1162"/>
      <c r="G625" s="1206"/>
      <c r="H625" s="1206"/>
      <c r="I625" s="1268"/>
      <c r="J625" s="1268"/>
      <c r="K625" s="1438"/>
      <c r="L625" s="1439"/>
      <c r="M625" s="1439">
        <f>M624</f>
        <v>0</v>
      </c>
      <c r="N625" s="1439"/>
      <c r="O625" s="1439"/>
      <c r="P625" s="1439"/>
      <c r="Q625" s="335">
        <f t="shared" ref="Q625:Y625" si="159">Q610+Q624</f>
        <v>0</v>
      </c>
      <c r="R625" s="335">
        <f t="shared" si="159"/>
        <v>0</v>
      </c>
      <c r="S625" s="335">
        <f t="shared" si="159"/>
        <v>4.448360000000001</v>
      </c>
      <c r="T625" s="762">
        <f t="shared" si="159"/>
        <v>0</v>
      </c>
      <c r="U625" s="335">
        <f t="shared" si="159"/>
        <v>11.625599999999999</v>
      </c>
      <c r="V625" s="335">
        <f t="shared" si="159"/>
        <v>0</v>
      </c>
      <c r="W625" s="335">
        <f t="shared" si="159"/>
        <v>0</v>
      </c>
      <c r="X625" s="335">
        <f t="shared" si="159"/>
        <v>0</v>
      </c>
      <c r="Y625" s="335">
        <f t="shared" si="159"/>
        <v>16.07396</v>
      </c>
      <c r="Z625" s="1165"/>
      <c r="AA625" s="847">
        <f>AA610+AA619</f>
        <v>0</v>
      </c>
      <c r="AB625" s="1053"/>
      <c r="AC625" s="1068"/>
      <c r="AI625" s="140"/>
    </row>
    <row r="626" spans="1:35" x14ac:dyDescent="0.25">
      <c r="A626" s="140">
        <v>1</v>
      </c>
      <c r="B626" s="166"/>
      <c r="C626" s="424"/>
      <c r="D626" s="1446"/>
      <c r="E626" s="222"/>
      <c r="F626" s="201"/>
      <c r="G626" s="1447"/>
      <c r="H626" s="1081"/>
      <c r="I626" s="1448"/>
      <c r="J626" s="1082"/>
      <c r="K626" s="1083"/>
      <c r="L626" s="1070"/>
      <c r="M626" s="1070"/>
      <c r="N626" s="1070"/>
      <c r="O626" s="1070"/>
      <c r="P626" s="1070"/>
      <c r="Q626" s="327"/>
      <c r="R626" s="850"/>
      <c r="S626" s="327"/>
      <c r="T626" s="761"/>
      <c r="U626" s="327"/>
      <c r="V626" s="327"/>
      <c r="W626" s="327"/>
      <c r="X626" s="327"/>
      <c r="Y626" s="327"/>
      <c r="Z626" s="1449"/>
      <c r="AA626" s="850"/>
      <c r="AB626" s="1053"/>
      <c r="AC626" s="1068"/>
      <c r="AI626" s="140"/>
    </row>
    <row r="627" spans="1:35" ht="43.5" x14ac:dyDescent="0.25">
      <c r="A627" s="140">
        <v>1</v>
      </c>
      <c r="B627" s="1058" t="s">
        <v>582</v>
      </c>
      <c r="C627" s="1058"/>
      <c r="D627" s="1059"/>
      <c r="E627" s="225"/>
      <c r="F627" s="1440"/>
      <c r="G627" s="190"/>
      <c r="H627" s="190"/>
      <c r="I627" s="811"/>
      <c r="J627" s="811"/>
      <c r="K627" s="1441"/>
      <c r="L627" s="1442"/>
      <c r="M627" s="1442"/>
      <c r="N627" s="1442"/>
      <c r="O627" s="1442"/>
      <c r="P627" s="1442"/>
      <c r="Q627" s="329"/>
      <c r="R627" s="326"/>
      <c r="S627" s="329">
        <f>Y627-X627-U627</f>
        <v>0</v>
      </c>
      <c r="T627" s="757"/>
      <c r="U627" s="329"/>
      <c r="V627" s="329"/>
      <c r="W627" s="329"/>
      <c r="X627" s="329"/>
      <c r="Y627" s="329"/>
      <c r="Z627" s="929"/>
      <c r="AA627" s="326"/>
      <c r="AB627" s="1053"/>
      <c r="AC627" s="1068"/>
    </row>
    <row r="628" spans="1:35" x14ac:dyDescent="0.25">
      <c r="A628" s="140">
        <v>1</v>
      </c>
      <c r="B628" s="273" t="s">
        <v>191</v>
      </c>
      <c r="C628" s="425"/>
      <c r="D628" s="1455"/>
      <c r="E628" s="1455"/>
      <c r="F628" s="1093"/>
      <c r="G628" s="1076"/>
      <c r="H628" s="1076"/>
      <c r="I628" s="1076"/>
      <c r="J628" s="1076"/>
      <c r="K628" s="1076"/>
      <c r="L628" s="1076"/>
      <c r="M628" s="1076"/>
      <c r="N628" s="1076"/>
      <c r="O628" s="1076"/>
      <c r="P628" s="1076"/>
      <c r="Q628" s="328"/>
      <c r="R628" s="841"/>
      <c r="S628" s="329">
        <f>Y628-X628-U628</f>
        <v>91.978320000000025</v>
      </c>
      <c r="T628" s="760"/>
      <c r="U628" s="328">
        <v>-1.8981199999999998</v>
      </c>
      <c r="V628" s="328"/>
      <c r="W628" s="328"/>
      <c r="X628" s="328"/>
      <c r="Y628" s="328">
        <v>90.080200000000019</v>
      </c>
      <c r="Z628" s="1043"/>
      <c r="AA628" s="368"/>
      <c r="AB628" s="1053"/>
      <c r="AC628" s="1068"/>
    </row>
    <row r="629" spans="1:35" ht="29.25" x14ac:dyDescent="0.25">
      <c r="A629" s="140">
        <v>1</v>
      </c>
      <c r="B629" s="456" t="s">
        <v>304</v>
      </c>
      <c r="C629" s="1452"/>
      <c r="D629" s="1455"/>
      <c r="E629" s="473">
        <f>E630+E631+E635+E634</f>
        <v>0</v>
      </c>
      <c r="F629" s="473">
        <f>F630+F631+F635+F634</f>
        <v>0</v>
      </c>
      <c r="G629" s="473">
        <f>G630+G631+G635+G634</f>
        <v>172</v>
      </c>
      <c r="H629" s="132" t="e">
        <f>G629/F629*100</f>
        <v>#DIV/0!</v>
      </c>
      <c r="I629" s="1076"/>
      <c r="J629" s="1076"/>
      <c r="K629" s="1076"/>
      <c r="L629" s="1076"/>
      <c r="M629" s="1076"/>
      <c r="N629" s="1076"/>
      <c r="O629" s="1076"/>
      <c r="P629" s="1076"/>
      <c r="Q629" s="328"/>
      <c r="R629" s="841">
        <f t="shared" ref="R629" si="160">Q629/12*$B$4</f>
        <v>0</v>
      </c>
      <c r="S629" s="328">
        <f>Y629-X629-U629</f>
        <v>0</v>
      </c>
      <c r="T629" s="760"/>
      <c r="U629" s="328"/>
      <c r="V629" s="328">
        <f>S629-R629</f>
        <v>0</v>
      </c>
      <c r="W629" s="328"/>
      <c r="X629" s="328"/>
      <c r="Y629" s="328"/>
      <c r="Z629" s="896"/>
      <c r="AA629" s="368"/>
      <c r="AB629" s="1053"/>
      <c r="AC629" s="1068"/>
    </row>
    <row r="630" spans="1:35" x14ac:dyDescent="0.25">
      <c r="A630" s="140">
        <v>1</v>
      </c>
      <c r="B630" s="310" t="s">
        <v>297</v>
      </c>
      <c r="C630" s="1452"/>
      <c r="D630" s="1455"/>
      <c r="E630" s="222"/>
      <c r="F630" s="1093"/>
      <c r="G630" s="1076"/>
      <c r="H630" s="132"/>
      <c r="I630" s="1076"/>
      <c r="J630" s="1076"/>
      <c r="K630" s="1076"/>
      <c r="L630" s="1076"/>
      <c r="M630" s="1076"/>
      <c r="N630" s="1076"/>
      <c r="O630" s="1076"/>
      <c r="P630" s="1076"/>
      <c r="Q630" s="328"/>
      <c r="R630" s="368"/>
      <c r="S630" s="328"/>
      <c r="T630" s="760"/>
      <c r="U630" s="328"/>
      <c r="V630" s="328"/>
      <c r="W630" s="328"/>
      <c r="X630" s="328"/>
      <c r="Y630" s="328"/>
      <c r="Z630" s="1043"/>
      <c r="AA630" s="368"/>
      <c r="AB630" s="1053"/>
      <c r="AC630" s="1068"/>
    </row>
    <row r="631" spans="1:35" ht="30" x14ac:dyDescent="0.25">
      <c r="A631" s="140">
        <v>1</v>
      </c>
      <c r="B631" s="457" t="s">
        <v>423</v>
      </c>
      <c r="C631" s="1452"/>
      <c r="D631" s="1455"/>
      <c r="E631" s="222">
        <f>E632+E633</f>
        <v>0</v>
      </c>
      <c r="F631" s="222">
        <f>F632+F633</f>
        <v>0</v>
      </c>
      <c r="G631" s="222">
        <f>G632+G633</f>
        <v>172</v>
      </c>
      <c r="H631" s="132" t="e">
        <f>G631/F631*100</f>
        <v>#DIV/0!</v>
      </c>
      <c r="I631" s="1076"/>
      <c r="J631" s="1076"/>
      <c r="K631" s="1076"/>
      <c r="L631" s="1076"/>
      <c r="M631" s="1076"/>
      <c r="N631" s="1076"/>
      <c r="O631" s="1076"/>
      <c r="P631" s="1076"/>
      <c r="Q631" s="328"/>
      <c r="R631" s="368"/>
      <c r="S631" s="328"/>
      <c r="T631" s="760"/>
      <c r="U631" s="328"/>
      <c r="V631" s="328"/>
      <c r="W631" s="328"/>
      <c r="X631" s="328"/>
      <c r="Y631" s="328"/>
      <c r="Z631" s="897"/>
      <c r="AA631" s="368"/>
      <c r="AB631" s="1053"/>
      <c r="AC631" s="1068"/>
    </row>
    <row r="632" spans="1:35" x14ac:dyDescent="0.25">
      <c r="A632" s="140">
        <v>1</v>
      </c>
      <c r="B632" s="310" t="s">
        <v>424</v>
      </c>
      <c r="C632" s="1452"/>
      <c r="D632" s="1455"/>
      <c r="E632" s="222"/>
      <c r="F632" s="222">
        <f>ROUND(E632/12*$B$4,0)</f>
        <v>0</v>
      </c>
      <c r="G632" s="222">
        <v>172</v>
      </c>
      <c r="H632" s="132" t="e">
        <f>G632/F632*100</f>
        <v>#DIV/0!</v>
      </c>
      <c r="I632" s="1076"/>
      <c r="J632" s="1076"/>
      <c r="K632" s="1076"/>
      <c r="L632" s="1076"/>
      <c r="M632" s="1076"/>
      <c r="N632" s="1076"/>
      <c r="O632" s="1076"/>
      <c r="P632" s="1076"/>
      <c r="Q632" s="328"/>
      <c r="R632" s="368"/>
      <c r="S632" s="328"/>
      <c r="T632" s="760"/>
      <c r="U632" s="328"/>
      <c r="V632" s="328"/>
      <c r="W632" s="328"/>
      <c r="X632" s="328"/>
      <c r="Y632" s="328"/>
      <c r="Z632" s="897"/>
      <c r="AA632" s="368"/>
      <c r="AB632" s="1053"/>
      <c r="AC632" s="1068"/>
    </row>
    <row r="633" spans="1:35" ht="45" x14ac:dyDescent="0.25">
      <c r="A633" s="140">
        <v>1</v>
      </c>
      <c r="B633" s="310" t="s">
        <v>426</v>
      </c>
      <c r="C633" s="1452"/>
      <c r="D633" s="1455"/>
      <c r="E633" s="222"/>
      <c r="F633" s="222">
        <f>E633/6*6</f>
        <v>0</v>
      </c>
      <c r="G633" s="222"/>
      <c r="H633" s="132"/>
      <c r="I633" s="1076"/>
      <c r="J633" s="1076"/>
      <c r="K633" s="1076"/>
      <c r="L633" s="1076"/>
      <c r="M633" s="1076"/>
      <c r="N633" s="1076"/>
      <c r="O633" s="1076"/>
      <c r="P633" s="1076"/>
      <c r="Q633" s="328"/>
      <c r="R633" s="368"/>
      <c r="S633" s="328"/>
      <c r="T633" s="760"/>
      <c r="U633" s="328"/>
      <c r="V633" s="328"/>
      <c r="W633" s="328"/>
      <c r="X633" s="328"/>
      <c r="Y633" s="328"/>
      <c r="Z633" s="897"/>
      <c r="AA633" s="368"/>
      <c r="AB633" s="1053"/>
      <c r="AC633" s="1068"/>
    </row>
    <row r="634" spans="1:35" ht="60" x14ac:dyDescent="0.25">
      <c r="A634" s="140">
        <v>1</v>
      </c>
      <c r="B634" s="310" t="s">
        <v>427</v>
      </c>
      <c r="C634" s="1452"/>
      <c r="D634" s="1455"/>
      <c r="E634" s="222"/>
      <c r="F634" s="1093"/>
      <c r="G634" s="222"/>
      <c r="H634" s="132"/>
      <c r="I634" s="1076"/>
      <c r="J634" s="1076"/>
      <c r="K634" s="1076"/>
      <c r="L634" s="1076"/>
      <c r="M634" s="1076"/>
      <c r="N634" s="1076"/>
      <c r="O634" s="1076"/>
      <c r="P634" s="1076"/>
      <c r="Q634" s="328"/>
      <c r="R634" s="368"/>
      <c r="S634" s="328"/>
      <c r="T634" s="760"/>
      <c r="U634" s="328"/>
      <c r="V634" s="328"/>
      <c r="W634" s="328"/>
      <c r="X634" s="328"/>
      <c r="Y634" s="328"/>
      <c r="Z634" s="897"/>
      <c r="AA634" s="368"/>
      <c r="AB634" s="1053"/>
      <c r="AC634" s="1068"/>
    </row>
    <row r="635" spans="1:35" ht="45" x14ac:dyDescent="0.25">
      <c r="A635" s="140">
        <v>1</v>
      </c>
      <c r="B635" s="309" t="s">
        <v>428</v>
      </c>
      <c r="C635" s="1452"/>
      <c r="D635" s="1455"/>
      <c r="E635" s="222"/>
      <c r="F635" s="1093"/>
      <c r="G635" s="222"/>
      <c r="H635" s="132"/>
      <c r="I635" s="1076"/>
      <c r="J635" s="1076"/>
      <c r="K635" s="1076"/>
      <c r="L635" s="1076"/>
      <c r="M635" s="1076"/>
      <c r="N635" s="1076"/>
      <c r="O635" s="1076"/>
      <c r="P635" s="1076"/>
      <c r="Q635" s="328"/>
      <c r="R635" s="368"/>
      <c r="S635" s="328"/>
      <c r="T635" s="760"/>
      <c r="U635" s="328"/>
      <c r="V635" s="328"/>
      <c r="W635" s="328"/>
      <c r="X635" s="328"/>
      <c r="Y635" s="328"/>
      <c r="Z635" s="897"/>
      <c r="AA635" s="368"/>
      <c r="AB635" s="1053"/>
      <c r="AC635" s="1068"/>
    </row>
    <row r="636" spans="1:35" ht="29.25" x14ac:dyDescent="0.25">
      <c r="A636" s="140">
        <v>1</v>
      </c>
      <c r="B636" s="456" t="s">
        <v>305</v>
      </c>
      <c r="C636" s="1452"/>
      <c r="D636" s="1455"/>
      <c r="E636" s="222"/>
      <c r="F636" s="1093"/>
      <c r="G636" s="222"/>
      <c r="H636" s="132"/>
      <c r="I636" s="1076"/>
      <c r="J636" s="1076"/>
      <c r="K636" s="1076"/>
      <c r="L636" s="1076"/>
      <c r="M636" s="1076"/>
      <c r="N636" s="1076"/>
      <c r="O636" s="1076"/>
      <c r="P636" s="1076"/>
      <c r="Q636" s="328"/>
      <c r="R636" s="368"/>
      <c r="S636" s="328"/>
      <c r="T636" s="760"/>
      <c r="U636" s="328"/>
      <c r="V636" s="328"/>
      <c r="W636" s="328"/>
      <c r="X636" s="328"/>
      <c r="Y636" s="328"/>
      <c r="Z636" s="897"/>
      <c r="AA636" s="368"/>
      <c r="AB636" s="1053"/>
      <c r="AC636" s="1068"/>
    </row>
    <row r="637" spans="1:35" ht="29.25" x14ac:dyDescent="0.25">
      <c r="A637" s="140">
        <v>1</v>
      </c>
      <c r="B637" s="456" t="s">
        <v>298</v>
      </c>
      <c r="C637" s="1452"/>
      <c r="D637" s="1455"/>
      <c r="E637" s="222"/>
      <c r="F637" s="1093"/>
      <c r="G637" s="222"/>
      <c r="H637" s="132"/>
      <c r="I637" s="1076"/>
      <c r="J637" s="1076"/>
      <c r="K637" s="1076"/>
      <c r="L637" s="1076"/>
      <c r="M637" s="1076"/>
      <c r="N637" s="1076"/>
      <c r="O637" s="1076"/>
      <c r="P637" s="1076"/>
      <c r="Q637" s="328"/>
      <c r="R637" s="368"/>
      <c r="S637" s="328"/>
      <c r="T637" s="760"/>
      <c r="U637" s="328"/>
      <c r="V637" s="328"/>
      <c r="W637" s="328"/>
      <c r="X637" s="328"/>
      <c r="Y637" s="328"/>
      <c r="Z637" s="897"/>
      <c r="AA637" s="368"/>
      <c r="AB637" s="1053"/>
      <c r="AC637" s="1068"/>
    </row>
    <row r="638" spans="1:35" ht="30" x14ac:dyDescent="0.25">
      <c r="A638" s="140">
        <v>1</v>
      </c>
      <c r="B638" s="168" t="s">
        <v>189</v>
      </c>
      <c r="C638" s="1452"/>
      <c r="D638" s="1455"/>
      <c r="E638" s="222"/>
      <c r="F638" s="1093"/>
      <c r="G638" s="222"/>
      <c r="H638" s="132"/>
      <c r="I638" s="1076"/>
      <c r="J638" s="1076"/>
      <c r="K638" s="1076"/>
      <c r="L638" s="1076"/>
      <c r="M638" s="1076"/>
      <c r="N638" s="1076"/>
      <c r="O638" s="1076"/>
      <c r="P638" s="1076"/>
      <c r="Q638" s="328"/>
      <c r="R638" s="368"/>
      <c r="S638" s="328"/>
      <c r="T638" s="760"/>
      <c r="U638" s="328"/>
      <c r="V638" s="328"/>
      <c r="W638" s="328"/>
      <c r="X638" s="328"/>
      <c r="Y638" s="328"/>
      <c r="Z638" s="897"/>
      <c r="AA638" s="368"/>
      <c r="AB638" s="1053"/>
      <c r="AC638" s="1068"/>
    </row>
    <row r="639" spans="1:35" ht="15.75" x14ac:dyDescent="0.25">
      <c r="A639" s="140">
        <v>1</v>
      </c>
      <c r="B639" s="1423" t="s">
        <v>131</v>
      </c>
      <c r="C639" s="1452"/>
      <c r="D639" s="1455"/>
      <c r="E639" s="259">
        <f>SUM(E640:E661)</f>
        <v>0</v>
      </c>
      <c r="F639" s="512">
        <f>SUM(F640:F661)</f>
        <v>0</v>
      </c>
      <c r="G639" s="512">
        <f>SUM(G640:G661)</f>
        <v>787</v>
      </c>
      <c r="H639" s="512" t="e">
        <f t="shared" ref="H639:H646" si="161">G639/F639*100</f>
        <v>#DIV/0!</v>
      </c>
      <c r="I639" s="199"/>
      <c r="J639" s="199"/>
      <c r="K639" s="1456"/>
      <c r="L639" s="1456"/>
      <c r="M639" s="1456"/>
      <c r="N639" s="156"/>
      <c r="O639" s="1456"/>
      <c r="P639" s="1457"/>
      <c r="Q639" s="330"/>
      <c r="R639" s="841">
        <f t="shared" ref="R639" si="162">Q639/12*$B$4</f>
        <v>0</v>
      </c>
      <c r="S639" s="329">
        <f>Y639-X639-U639</f>
        <v>513.99201000000005</v>
      </c>
      <c r="T639" s="757"/>
      <c r="U639" s="329"/>
      <c r="V639" s="329"/>
      <c r="W639" s="330"/>
      <c r="X639" s="329"/>
      <c r="Y639" s="329">
        <v>513.99201000000005</v>
      </c>
      <c r="Z639" s="898"/>
      <c r="AA639" s="326"/>
      <c r="AB639" s="1053"/>
      <c r="AC639" s="1068"/>
    </row>
    <row r="640" spans="1:35" ht="30" x14ac:dyDescent="0.25">
      <c r="A640" s="140">
        <v>1</v>
      </c>
      <c r="B640" s="11" t="s">
        <v>115</v>
      </c>
      <c r="C640" s="1452"/>
      <c r="D640" s="127"/>
      <c r="E640" s="228"/>
      <c r="F640" s="126">
        <f t="shared" ref="F640:F661" si="163">ROUND(E640/12*$B$4,0)</f>
        <v>0</v>
      </c>
      <c r="G640" s="745">
        <v>159</v>
      </c>
      <c r="H640" s="127" t="e">
        <f t="shared" si="161"/>
        <v>#DIV/0!</v>
      </c>
      <c r="I640" s="199"/>
      <c r="J640" s="199"/>
      <c r="K640" s="1456"/>
      <c r="L640" s="1456"/>
      <c r="M640" s="1456"/>
      <c r="N640" s="156"/>
      <c r="O640" s="1456"/>
      <c r="P640" s="1457"/>
      <c r="Q640" s="330"/>
      <c r="R640" s="845"/>
      <c r="S640" s="330"/>
      <c r="T640" s="757"/>
      <c r="U640" s="329"/>
      <c r="V640" s="329"/>
      <c r="W640" s="330"/>
      <c r="X640" s="330"/>
      <c r="Y640" s="329"/>
      <c r="Z640" s="900"/>
      <c r="AA640" s="326"/>
      <c r="AB640" s="1053"/>
      <c r="AC640" s="1068"/>
    </row>
    <row r="641" spans="1:29" ht="30" x14ac:dyDescent="0.25">
      <c r="A641" s="140">
        <v>1</v>
      </c>
      <c r="B641" s="11" t="s">
        <v>116</v>
      </c>
      <c r="C641" s="407"/>
      <c r="D641" s="127"/>
      <c r="E641" s="228"/>
      <c r="F641" s="126">
        <f t="shared" si="163"/>
        <v>0</v>
      </c>
      <c r="G641" s="127">
        <v>83</v>
      </c>
      <c r="H641" s="127" t="e">
        <f t="shared" si="161"/>
        <v>#DIV/0!</v>
      </c>
      <c r="I641" s="199"/>
      <c r="J641" s="199"/>
      <c r="K641" s="1456"/>
      <c r="L641" s="1456"/>
      <c r="M641" s="1456"/>
      <c r="N641" s="156"/>
      <c r="O641" s="1456"/>
      <c r="P641" s="1457"/>
      <c r="Q641" s="330"/>
      <c r="R641" s="845"/>
      <c r="S641" s="330"/>
      <c r="T641" s="757"/>
      <c r="U641" s="329"/>
      <c r="V641" s="329"/>
      <c r="W641" s="330"/>
      <c r="X641" s="330"/>
      <c r="Y641" s="329"/>
      <c r="Z641" s="894"/>
      <c r="AA641" s="326"/>
      <c r="AB641" s="1053"/>
      <c r="AC641" s="1068"/>
    </row>
    <row r="642" spans="1:29" x14ac:dyDescent="0.25">
      <c r="A642" s="140">
        <v>1</v>
      </c>
      <c r="B642" s="11" t="s">
        <v>90</v>
      </c>
      <c r="C642" s="407"/>
      <c r="D642" s="127"/>
      <c r="E642" s="228"/>
      <c r="F642" s="126">
        <f t="shared" si="163"/>
        <v>0</v>
      </c>
      <c r="G642" s="127"/>
      <c r="H642" s="127" t="e">
        <f t="shared" si="161"/>
        <v>#DIV/0!</v>
      </c>
      <c r="I642" s="199"/>
      <c r="J642" s="199"/>
      <c r="K642" s="1456"/>
      <c r="L642" s="1456"/>
      <c r="M642" s="1456"/>
      <c r="N642" s="156"/>
      <c r="O642" s="1456"/>
      <c r="P642" s="1457"/>
      <c r="Q642" s="330"/>
      <c r="R642" s="845"/>
      <c r="S642" s="330"/>
      <c r="T642" s="757"/>
      <c r="U642" s="329"/>
      <c r="V642" s="329"/>
      <c r="W642" s="330"/>
      <c r="X642" s="330"/>
      <c r="Y642" s="329"/>
      <c r="Z642" s="894"/>
      <c r="AA642" s="326"/>
      <c r="AB642" s="1053"/>
      <c r="AC642" s="1068"/>
    </row>
    <row r="643" spans="1:29" ht="45" x14ac:dyDescent="0.25">
      <c r="A643" s="140">
        <v>1</v>
      </c>
      <c r="B643" s="11" t="s">
        <v>190</v>
      </c>
      <c r="C643" s="407"/>
      <c r="D643" s="127"/>
      <c r="E643" s="228"/>
      <c r="F643" s="126">
        <f t="shared" si="163"/>
        <v>0</v>
      </c>
      <c r="G643" s="127">
        <v>150</v>
      </c>
      <c r="H643" s="127" t="e">
        <f t="shared" si="161"/>
        <v>#DIV/0!</v>
      </c>
      <c r="I643" s="199"/>
      <c r="J643" s="199"/>
      <c r="K643" s="1456"/>
      <c r="L643" s="1456"/>
      <c r="M643" s="1456"/>
      <c r="N643" s="156"/>
      <c r="O643" s="1456"/>
      <c r="P643" s="1457"/>
      <c r="Q643" s="330"/>
      <c r="R643" s="845"/>
      <c r="S643" s="330"/>
      <c r="T643" s="757"/>
      <c r="U643" s="329"/>
      <c r="V643" s="329"/>
      <c r="W643" s="330"/>
      <c r="X643" s="330"/>
      <c r="Y643" s="329"/>
      <c r="Z643" s="894"/>
      <c r="AA643" s="326"/>
      <c r="AB643" s="1053"/>
      <c r="AC643" s="1068"/>
    </row>
    <row r="644" spans="1:29" x14ac:dyDescent="0.25">
      <c r="A644" s="140">
        <v>1</v>
      </c>
      <c r="B644" s="11" t="s">
        <v>113</v>
      </c>
      <c r="C644" s="407"/>
      <c r="D644" s="127"/>
      <c r="E644" s="228"/>
      <c r="F644" s="126">
        <f t="shared" si="163"/>
        <v>0</v>
      </c>
      <c r="G644" s="127">
        <v>47</v>
      </c>
      <c r="H644" s="127" t="e">
        <f t="shared" si="161"/>
        <v>#DIV/0!</v>
      </c>
      <c r="I644" s="199"/>
      <c r="J644" s="199"/>
      <c r="K644" s="1456"/>
      <c r="L644" s="1456"/>
      <c r="M644" s="1456"/>
      <c r="N644" s="156"/>
      <c r="O644" s="1456"/>
      <c r="P644" s="1457"/>
      <c r="Q644" s="330"/>
      <c r="R644" s="845"/>
      <c r="S644" s="330"/>
      <c r="T644" s="757"/>
      <c r="U644" s="329"/>
      <c r="V644" s="329"/>
      <c r="W644" s="330"/>
      <c r="X644" s="330"/>
      <c r="Y644" s="329"/>
      <c r="Z644" s="894"/>
      <c r="AA644" s="326"/>
      <c r="AB644" s="1053"/>
      <c r="AC644" s="1068"/>
    </row>
    <row r="645" spans="1:29" x14ac:dyDescent="0.25">
      <c r="A645" s="140">
        <v>1</v>
      </c>
      <c r="B645" s="11" t="s">
        <v>64</v>
      </c>
      <c r="C645" s="407"/>
      <c r="D645" s="127"/>
      <c r="E645" s="228"/>
      <c r="F645" s="126">
        <f t="shared" si="163"/>
        <v>0</v>
      </c>
      <c r="G645" s="127">
        <v>24</v>
      </c>
      <c r="H645" s="127" t="e">
        <f t="shared" si="161"/>
        <v>#DIV/0!</v>
      </c>
      <c r="I645" s="199"/>
      <c r="J645" s="199"/>
      <c r="K645" s="1456"/>
      <c r="L645" s="1456"/>
      <c r="M645" s="1456"/>
      <c r="N645" s="156"/>
      <c r="O645" s="1456"/>
      <c r="P645" s="1457"/>
      <c r="Q645" s="330"/>
      <c r="R645" s="845"/>
      <c r="S645" s="330"/>
      <c r="T645" s="757"/>
      <c r="U645" s="329"/>
      <c r="V645" s="329"/>
      <c r="W645" s="330"/>
      <c r="X645" s="330"/>
      <c r="Y645" s="329"/>
      <c r="Z645" s="894"/>
      <c r="AA645" s="326"/>
      <c r="AB645" s="1053"/>
      <c r="AC645" s="1068"/>
    </row>
    <row r="646" spans="1:29" ht="30" x14ac:dyDescent="0.25">
      <c r="A646" s="140">
        <v>1</v>
      </c>
      <c r="B646" s="11" t="s">
        <v>121</v>
      </c>
      <c r="C646" s="407"/>
      <c r="D646" s="127"/>
      <c r="E646" s="228"/>
      <c r="F646" s="126">
        <f t="shared" si="163"/>
        <v>0</v>
      </c>
      <c r="G646" s="127">
        <v>24</v>
      </c>
      <c r="H646" s="127" t="e">
        <f t="shared" si="161"/>
        <v>#DIV/0!</v>
      </c>
      <c r="I646" s="199"/>
      <c r="J646" s="199"/>
      <c r="K646" s="1456"/>
      <c r="L646" s="1456"/>
      <c r="M646" s="1456"/>
      <c r="N646" s="156"/>
      <c r="O646" s="1456"/>
      <c r="P646" s="1457"/>
      <c r="Q646" s="330"/>
      <c r="R646" s="845"/>
      <c r="S646" s="330"/>
      <c r="T646" s="757"/>
      <c r="U646" s="329"/>
      <c r="V646" s="329"/>
      <c r="W646" s="330"/>
      <c r="X646" s="330"/>
      <c r="Y646" s="329"/>
      <c r="Z646" s="894"/>
      <c r="AA646" s="326"/>
      <c r="AB646" s="1053"/>
      <c r="AC646" s="1068"/>
    </row>
    <row r="647" spans="1:29" s="2225" customFormat="1" x14ac:dyDescent="0.25">
      <c r="A647" s="2225">
        <v>1</v>
      </c>
      <c r="B647" s="11" t="s">
        <v>112</v>
      </c>
      <c r="C647" s="407"/>
      <c r="D647" s="127"/>
      <c r="E647" s="228"/>
      <c r="F647" s="126">
        <f t="shared" si="163"/>
        <v>0</v>
      </c>
      <c r="G647" s="127">
        <v>34</v>
      </c>
      <c r="H647" s="127"/>
      <c r="I647" s="199"/>
      <c r="J647" s="199"/>
      <c r="K647" s="1456"/>
      <c r="L647" s="1456"/>
      <c r="M647" s="1456"/>
      <c r="N647" s="156"/>
      <c r="O647" s="1456"/>
      <c r="P647" s="1457"/>
      <c r="Q647" s="330"/>
      <c r="R647" s="845"/>
      <c r="S647" s="330"/>
      <c r="T647" s="757"/>
      <c r="U647" s="329"/>
      <c r="V647" s="329"/>
      <c r="W647" s="330"/>
      <c r="X647" s="330"/>
      <c r="Y647" s="329"/>
      <c r="Z647" s="894"/>
      <c r="AA647" s="326"/>
      <c r="AB647" s="1053"/>
      <c r="AC647" s="1068"/>
    </row>
    <row r="648" spans="1:29" ht="30" x14ac:dyDescent="0.25">
      <c r="A648" s="140">
        <v>1</v>
      </c>
      <c r="B648" s="11" t="s">
        <v>225</v>
      </c>
      <c r="C648" s="407"/>
      <c r="D648" s="127"/>
      <c r="E648" s="228"/>
      <c r="F648" s="126">
        <f t="shared" si="163"/>
        <v>0</v>
      </c>
      <c r="G648" s="127">
        <v>9</v>
      </c>
      <c r="H648" s="127" t="e">
        <f>G648/F648*100</f>
        <v>#DIV/0!</v>
      </c>
      <c r="I648" s="199"/>
      <c r="J648" s="199"/>
      <c r="K648" s="1456"/>
      <c r="L648" s="1456"/>
      <c r="M648" s="1456"/>
      <c r="N648" s="156"/>
      <c r="O648" s="1456"/>
      <c r="P648" s="1457"/>
      <c r="Q648" s="330"/>
      <c r="R648" s="845"/>
      <c r="S648" s="330"/>
      <c r="T648" s="757"/>
      <c r="U648" s="329"/>
      <c r="V648" s="329"/>
      <c r="W648" s="330"/>
      <c r="X648" s="330"/>
      <c r="Y648" s="329"/>
      <c r="Z648" s="894"/>
      <c r="AA648" s="326"/>
      <c r="AB648" s="1053"/>
      <c r="AC648" s="1068"/>
    </row>
    <row r="649" spans="1:29" ht="30" x14ac:dyDescent="0.25">
      <c r="A649" s="140">
        <v>1</v>
      </c>
      <c r="B649" s="11" t="s">
        <v>253</v>
      </c>
      <c r="C649" s="407"/>
      <c r="D649" s="127"/>
      <c r="E649" s="228"/>
      <c r="F649" s="126">
        <f t="shared" si="163"/>
        <v>0</v>
      </c>
      <c r="G649" s="127">
        <v>1</v>
      </c>
      <c r="H649" s="127" t="e">
        <f>G649/F649*100</f>
        <v>#DIV/0!</v>
      </c>
      <c r="I649" s="199"/>
      <c r="J649" s="199"/>
      <c r="K649" s="1456"/>
      <c r="L649" s="1456"/>
      <c r="M649" s="1456"/>
      <c r="N649" s="156"/>
      <c r="O649" s="1456"/>
      <c r="P649" s="1457"/>
      <c r="Q649" s="330"/>
      <c r="R649" s="845"/>
      <c r="S649" s="330"/>
      <c r="T649" s="757"/>
      <c r="U649" s="329"/>
      <c r="V649" s="329"/>
      <c r="W649" s="330"/>
      <c r="X649" s="330"/>
      <c r="Y649" s="329"/>
      <c r="Z649" s="894"/>
      <c r="AA649" s="326"/>
      <c r="AB649" s="1053"/>
      <c r="AC649" s="1068"/>
    </row>
    <row r="650" spans="1:29" x14ac:dyDescent="0.25">
      <c r="A650" s="140">
        <v>1</v>
      </c>
      <c r="B650" s="11" t="s">
        <v>117</v>
      </c>
      <c r="C650" s="407"/>
      <c r="D650" s="127"/>
      <c r="E650" s="228"/>
      <c r="F650" s="126">
        <f t="shared" si="163"/>
        <v>0</v>
      </c>
      <c r="G650" s="127"/>
      <c r="H650" s="127" t="e">
        <f>G650/F650*100</f>
        <v>#DIV/0!</v>
      </c>
      <c r="I650" s="199"/>
      <c r="J650" s="199"/>
      <c r="K650" s="1456"/>
      <c r="L650" s="1456"/>
      <c r="M650" s="1456"/>
      <c r="N650" s="156"/>
      <c r="O650" s="1456"/>
      <c r="P650" s="1457"/>
      <c r="Q650" s="330"/>
      <c r="R650" s="845"/>
      <c r="S650" s="330"/>
      <c r="T650" s="757"/>
      <c r="U650" s="329"/>
      <c r="V650" s="329"/>
      <c r="W650" s="330"/>
      <c r="X650" s="330"/>
      <c r="Y650" s="329"/>
      <c r="Z650" s="894"/>
      <c r="AA650" s="326"/>
      <c r="AB650" s="1053"/>
      <c r="AC650" s="1068"/>
    </row>
    <row r="651" spans="1:29" s="2225" customFormat="1" ht="45" x14ac:dyDescent="0.25">
      <c r="A651" s="2225">
        <v>1</v>
      </c>
      <c r="B651" s="11" t="s">
        <v>324</v>
      </c>
      <c r="C651" s="407"/>
      <c r="D651" s="127"/>
      <c r="E651" s="228"/>
      <c r="F651" s="126">
        <f t="shared" si="163"/>
        <v>0</v>
      </c>
      <c r="G651" s="127"/>
      <c r="H651" s="127"/>
      <c r="I651" s="199"/>
      <c r="J651" s="199"/>
      <c r="K651" s="1456"/>
      <c r="L651" s="1456"/>
      <c r="M651" s="1456"/>
      <c r="N651" s="156"/>
      <c r="O651" s="1456"/>
      <c r="P651" s="1457"/>
      <c r="Q651" s="330"/>
      <c r="R651" s="845"/>
      <c r="S651" s="330"/>
      <c r="T651" s="757"/>
      <c r="U651" s="329"/>
      <c r="V651" s="329"/>
      <c r="W651" s="330"/>
      <c r="X651" s="330"/>
      <c r="Y651" s="329"/>
      <c r="Z651" s="894"/>
      <c r="AA651" s="326"/>
      <c r="AB651" s="1053"/>
      <c r="AC651" s="1068"/>
    </row>
    <row r="652" spans="1:29" ht="30" x14ac:dyDescent="0.25">
      <c r="A652" s="140">
        <v>1</v>
      </c>
      <c r="B652" s="11" t="s">
        <v>118</v>
      </c>
      <c r="C652" s="407"/>
      <c r="D652" s="127"/>
      <c r="E652" s="228"/>
      <c r="F652" s="126">
        <f t="shared" si="163"/>
        <v>0</v>
      </c>
      <c r="G652" s="127">
        <v>21</v>
      </c>
      <c r="H652" s="127" t="e">
        <f t="shared" ref="H652:H661" si="164">G652/F652*100</f>
        <v>#DIV/0!</v>
      </c>
      <c r="I652" s="199"/>
      <c r="J652" s="199"/>
      <c r="K652" s="1456"/>
      <c r="L652" s="1456"/>
      <c r="M652" s="1456"/>
      <c r="N652" s="156"/>
      <c r="O652" s="1456"/>
      <c r="P652" s="1457"/>
      <c r="Q652" s="330"/>
      <c r="R652" s="845"/>
      <c r="S652" s="330"/>
      <c r="T652" s="329"/>
      <c r="U652" s="329"/>
      <c r="V652" s="329"/>
      <c r="W652" s="330"/>
      <c r="X652" s="330"/>
      <c r="Y652" s="329"/>
      <c r="Z652" s="894"/>
      <c r="AA652" s="326"/>
      <c r="AB652" s="1053"/>
      <c r="AC652" s="1068"/>
    </row>
    <row r="653" spans="1:29" s="2225" customFormat="1" x14ac:dyDescent="0.25">
      <c r="A653" s="2225">
        <v>1</v>
      </c>
      <c r="B653" s="11" t="s">
        <v>86</v>
      </c>
      <c r="C653" s="407"/>
      <c r="D653" s="127"/>
      <c r="E653" s="228"/>
      <c r="F653" s="126">
        <f t="shared" si="163"/>
        <v>0</v>
      </c>
      <c r="G653" s="127">
        <v>2</v>
      </c>
      <c r="H653" s="127" t="e">
        <f t="shared" si="164"/>
        <v>#DIV/0!</v>
      </c>
      <c r="I653" s="199"/>
      <c r="J653" s="199"/>
      <c r="K653" s="1456"/>
      <c r="L653" s="1456"/>
      <c r="M653" s="1456"/>
      <c r="N653" s="156"/>
      <c r="O653" s="1456"/>
      <c r="P653" s="1457"/>
      <c r="Q653" s="330"/>
      <c r="R653" s="845"/>
      <c r="S653" s="330"/>
      <c r="T653" s="329"/>
      <c r="U653" s="329"/>
      <c r="V653" s="329"/>
      <c r="W653" s="330"/>
      <c r="X653" s="330"/>
      <c r="Y653" s="329"/>
      <c r="Z653" s="894"/>
      <c r="AA653" s="326"/>
      <c r="AB653" s="1053"/>
      <c r="AC653" s="1068"/>
    </row>
    <row r="654" spans="1:29" x14ac:dyDescent="0.25">
      <c r="A654" s="140">
        <v>1</v>
      </c>
      <c r="B654" s="11" t="s">
        <v>111</v>
      </c>
      <c r="C654" s="407"/>
      <c r="D654" s="127"/>
      <c r="E654" s="228"/>
      <c r="F654" s="126">
        <f t="shared" si="163"/>
        <v>0</v>
      </c>
      <c r="G654" s="127">
        <v>2</v>
      </c>
      <c r="H654" s="127" t="e">
        <f t="shared" si="164"/>
        <v>#DIV/0!</v>
      </c>
      <c r="I654" s="199"/>
      <c r="J654" s="199"/>
      <c r="K654" s="1456"/>
      <c r="L654" s="1456"/>
      <c r="M654" s="1456"/>
      <c r="N654" s="156"/>
      <c r="O654" s="1456"/>
      <c r="P654" s="1457"/>
      <c r="Q654" s="330"/>
      <c r="R654" s="845"/>
      <c r="S654" s="330"/>
      <c r="T654" s="329"/>
      <c r="U654" s="329"/>
      <c r="V654" s="329"/>
      <c r="W654" s="330"/>
      <c r="X654" s="330"/>
      <c r="Y654" s="329"/>
      <c r="Z654" s="894"/>
      <c r="AA654" s="326"/>
      <c r="AB654" s="1053"/>
      <c r="AC654" s="1068"/>
    </row>
    <row r="655" spans="1:29" ht="30" x14ac:dyDescent="0.25">
      <c r="A655" s="140">
        <v>1</v>
      </c>
      <c r="B655" s="11" t="s">
        <v>185</v>
      </c>
      <c r="C655" s="407"/>
      <c r="D655" s="127"/>
      <c r="E655" s="228"/>
      <c r="F655" s="126">
        <f t="shared" si="163"/>
        <v>0</v>
      </c>
      <c r="G655" s="127"/>
      <c r="H655" s="127" t="e">
        <f t="shared" si="164"/>
        <v>#DIV/0!</v>
      </c>
      <c r="I655" s="199"/>
      <c r="J655" s="199"/>
      <c r="K655" s="1456"/>
      <c r="L655" s="1456"/>
      <c r="M655" s="1456"/>
      <c r="N655" s="156"/>
      <c r="O655" s="1456"/>
      <c r="P655" s="1457"/>
      <c r="Q655" s="330"/>
      <c r="R655" s="845"/>
      <c r="S655" s="330"/>
      <c r="T655" s="757"/>
      <c r="U655" s="329"/>
      <c r="V655" s="329"/>
      <c r="W655" s="330"/>
      <c r="X655" s="330"/>
      <c r="Y655" s="329"/>
      <c r="Z655" s="894"/>
      <c r="AA655" s="326"/>
      <c r="AB655" s="1053"/>
      <c r="AC655" s="1068"/>
    </row>
    <row r="656" spans="1:29" x14ac:dyDescent="0.25">
      <c r="A656" s="140">
        <v>1</v>
      </c>
      <c r="B656" s="11" t="s">
        <v>254</v>
      </c>
      <c r="C656" s="407"/>
      <c r="D656" s="127"/>
      <c r="E656" s="228"/>
      <c r="F656" s="126">
        <f t="shared" si="163"/>
        <v>0</v>
      </c>
      <c r="G656" s="127">
        <v>5</v>
      </c>
      <c r="H656" s="127" t="e">
        <f t="shared" si="164"/>
        <v>#DIV/0!</v>
      </c>
      <c r="I656" s="199"/>
      <c r="J656" s="199"/>
      <c r="K656" s="1456"/>
      <c r="L656" s="1456"/>
      <c r="M656" s="1456"/>
      <c r="N656" s="156"/>
      <c r="O656" s="1456"/>
      <c r="P656" s="1457"/>
      <c r="Q656" s="330"/>
      <c r="R656" s="845"/>
      <c r="S656" s="330"/>
      <c r="T656" s="757"/>
      <c r="U656" s="329"/>
      <c r="V656" s="329"/>
      <c r="W656" s="330"/>
      <c r="X656" s="330"/>
      <c r="Y656" s="329"/>
      <c r="Z656" s="894"/>
      <c r="AA656" s="326"/>
      <c r="AB656" s="1053"/>
      <c r="AC656" s="1068"/>
    </row>
    <row r="657" spans="1:35" ht="30" x14ac:dyDescent="0.25">
      <c r="A657" s="140">
        <v>1</v>
      </c>
      <c r="B657" s="11" t="s">
        <v>255</v>
      </c>
      <c r="C657" s="407"/>
      <c r="D657" s="127"/>
      <c r="E657" s="228"/>
      <c r="F657" s="126">
        <f t="shared" si="163"/>
        <v>0</v>
      </c>
      <c r="G657" s="127">
        <v>15</v>
      </c>
      <c r="H657" s="127" t="e">
        <f t="shared" si="164"/>
        <v>#DIV/0!</v>
      </c>
      <c r="I657" s="199"/>
      <c r="J657" s="199"/>
      <c r="K657" s="1456"/>
      <c r="L657" s="1456"/>
      <c r="M657" s="1456"/>
      <c r="N657" s="156"/>
      <c r="O657" s="1456"/>
      <c r="P657" s="1457"/>
      <c r="Q657" s="330"/>
      <c r="R657" s="845"/>
      <c r="S657" s="330"/>
      <c r="T657" s="757"/>
      <c r="U657" s="329"/>
      <c r="V657" s="329"/>
      <c r="W657" s="330"/>
      <c r="X657" s="330"/>
      <c r="Y657" s="329"/>
      <c r="Z657" s="894"/>
      <c r="AA657" s="326"/>
      <c r="AB657" s="1053"/>
      <c r="AC657" s="1068"/>
    </row>
    <row r="658" spans="1:35" ht="30" x14ac:dyDescent="0.25">
      <c r="A658" s="140">
        <v>1</v>
      </c>
      <c r="B658" s="11" t="s">
        <v>260</v>
      </c>
      <c r="C658" s="407"/>
      <c r="D658" s="127"/>
      <c r="E658" s="228"/>
      <c r="F658" s="126">
        <f t="shared" si="163"/>
        <v>0</v>
      </c>
      <c r="G658" s="127">
        <v>95</v>
      </c>
      <c r="H658" s="127" t="e">
        <f t="shared" si="164"/>
        <v>#DIV/0!</v>
      </c>
      <c r="I658" s="199"/>
      <c r="J658" s="199"/>
      <c r="K658" s="1456"/>
      <c r="L658" s="1456"/>
      <c r="M658" s="1456"/>
      <c r="N658" s="156"/>
      <c r="O658" s="1456"/>
      <c r="P658" s="1457"/>
      <c r="Q658" s="330"/>
      <c r="R658" s="845"/>
      <c r="S658" s="330"/>
      <c r="T658" s="757"/>
      <c r="U658" s="329"/>
      <c r="V658" s="329"/>
      <c r="W658" s="330"/>
      <c r="X658" s="330"/>
      <c r="Y658" s="329"/>
      <c r="Z658" s="894"/>
      <c r="AA658" s="326"/>
      <c r="AB658" s="1053"/>
      <c r="AC658" s="1068"/>
    </row>
    <row r="659" spans="1:35" x14ac:dyDescent="0.25">
      <c r="A659" s="140">
        <v>1</v>
      </c>
      <c r="B659" s="11" t="s">
        <v>29</v>
      </c>
      <c r="C659" s="407"/>
      <c r="D659" s="127"/>
      <c r="E659" s="228"/>
      <c r="F659" s="126">
        <f t="shared" si="163"/>
        <v>0</v>
      </c>
      <c r="G659" s="127"/>
      <c r="H659" s="127" t="e">
        <f t="shared" si="164"/>
        <v>#DIV/0!</v>
      </c>
      <c r="I659" s="199"/>
      <c r="J659" s="199"/>
      <c r="K659" s="1456"/>
      <c r="L659" s="1456"/>
      <c r="M659" s="1456"/>
      <c r="N659" s="156"/>
      <c r="O659" s="1456"/>
      <c r="P659" s="1457"/>
      <c r="Q659" s="330"/>
      <c r="R659" s="845"/>
      <c r="S659" s="330"/>
      <c r="T659" s="757"/>
      <c r="U659" s="329"/>
      <c r="V659" s="329"/>
      <c r="W659" s="330"/>
      <c r="X659" s="330"/>
      <c r="Y659" s="329"/>
      <c r="Z659" s="894"/>
      <c r="AA659" s="326"/>
      <c r="AB659" s="1053"/>
      <c r="AC659" s="1068"/>
    </row>
    <row r="660" spans="1:35" x14ac:dyDescent="0.25">
      <c r="A660" s="140">
        <v>1</v>
      </c>
      <c r="B660" s="11" t="s">
        <v>87</v>
      </c>
      <c r="C660" s="407"/>
      <c r="D660" s="127"/>
      <c r="E660" s="228"/>
      <c r="F660" s="126">
        <f t="shared" si="163"/>
        <v>0</v>
      </c>
      <c r="G660" s="127">
        <v>115</v>
      </c>
      <c r="H660" s="127" t="e">
        <f t="shared" si="164"/>
        <v>#DIV/0!</v>
      </c>
      <c r="I660" s="199"/>
      <c r="J660" s="199"/>
      <c r="K660" s="1456"/>
      <c r="L660" s="1456"/>
      <c r="M660" s="1456"/>
      <c r="N660" s="156"/>
      <c r="O660" s="1456"/>
      <c r="P660" s="1457"/>
      <c r="Q660" s="330"/>
      <c r="R660" s="845"/>
      <c r="S660" s="330"/>
      <c r="T660" s="757"/>
      <c r="U660" s="329"/>
      <c r="V660" s="329"/>
      <c r="W660" s="330"/>
      <c r="X660" s="330"/>
      <c r="Y660" s="329"/>
      <c r="Z660" s="894"/>
      <c r="AA660" s="326"/>
      <c r="AB660" s="1053"/>
      <c r="AC660" s="1068"/>
    </row>
    <row r="661" spans="1:35" ht="30" x14ac:dyDescent="0.25">
      <c r="A661" s="140">
        <v>1</v>
      </c>
      <c r="B661" s="11" t="s">
        <v>70</v>
      </c>
      <c r="C661" s="407"/>
      <c r="D661" s="127"/>
      <c r="E661" s="228"/>
      <c r="F661" s="126">
        <f t="shared" si="163"/>
        <v>0</v>
      </c>
      <c r="G661" s="127">
        <v>1</v>
      </c>
      <c r="H661" s="127" t="e">
        <f t="shared" si="164"/>
        <v>#DIV/0!</v>
      </c>
      <c r="I661" s="199"/>
      <c r="J661" s="199"/>
      <c r="K661" s="1456"/>
      <c r="L661" s="1456"/>
      <c r="M661" s="1456"/>
      <c r="N661" s="156"/>
      <c r="O661" s="1456"/>
      <c r="P661" s="1457"/>
      <c r="Q661" s="330"/>
      <c r="R661" s="845"/>
      <c r="S661" s="330"/>
      <c r="T661" s="757"/>
      <c r="U661" s="329"/>
      <c r="V661" s="329"/>
      <c r="W661" s="330"/>
      <c r="X661" s="330"/>
      <c r="Y661" s="329"/>
      <c r="Z661" s="894"/>
      <c r="AA661" s="326"/>
      <c r="AB661" s="1053"/>
      <c r="AC661" s="1068"/>
    </row>
    <row r="662" spans="1:35" s="2225" customFormat="1" ht="30" x14ac:dyDescent="0.25">
      <c r="A662" s="2225">
        <v>1</v>
      </c>
      <c r="B662" s="11" t="s">
        <v>303</v>
      </c>
      <c r="C662" s="441"/>
      <c r="D662" s="1113"/>
      <c r="E662" s="228"/>
      <c r="F662" s="126"/>
      <c r="G662" s="1113">
        <v>2</v>
      </c>
      <c r="H662" s="127"/>
      <c r="I662" s="199"/>
      <c r="J662" s="199"/>
      <c r="K662" s="1456"/>
      <c r="L662" s="1456"/>
      <c r="M662" s="1456"/>
      <c r="N662" s="156"/>
      <c r="O662" s="1456"/>
      <c r="P662" s="1457"/>
      <c r="Q662" s="330"/>
      <c r="R662" s="845"/>
      <c r="S662" s="330"/>
      <c r="T662" s="757"/>
      <c r="U662" s="329"/>
      <c r="V662" s="329"/>
      <c r="W662" s="330"/>
      <c r="X662" s="330"/>
      <c r="Y662" s="329"/>
      <c r="Z662" s="1114"/>
      <c r="AA662" s="326"/>
      <c r="AB662" s="1053"/>
      <c r="AC662" s="1068"/>
    </row>
    <row r="663" spans="1:35" s="2225" customFormat="1" ht="29.25" x14ac:dyDescent="0.25">
      <c r="A663" s="2225">
        <v>1</v>
      </c>
      <c r="B663" s="681" t="s">
        <v>288</v>
      </c>
      <c r="C663" s="441"/>
      <c r="D663" s="1113"/>
      <c r="E663" s="228"/>
      <c r="F663" s="126"/>
      <c r="G663" s="1113">
        <f>G662</f>
        <v>2</v>
      </c>
      <c r="H663" s="127"/>
      <c r="I663" s="199"/>
      <c r="J663" s="199"/>
      <c r="K663" s="1456"/>
      <c r="L663" s="1456"/>
      <c r="M663" s="1456"/>
      <c r="N663" s="156"/>
      <c r="O663" s="1456"/>
      <c r="P663" s="1457"/>
      <c r="Q663" s="330"/>
      <c r="R663" s="845"/>
      <c r="S663" s="330">
        <f>Y663-X663-U663</f>
        <v>0</v>
      </c>
      <c r="T663" s="757"/>
      <c r="U663" s="329">
        <v>3.234</v>
      </c>
      <c r="V663" s="329"/>
      <c r="W663" s="330"/>
      <c r="X663" s="330"/>
      <c r="Y663" s="329">
        <v>3.234</v>
      </c>
      <c r="Z663" s="1114"/>
      <c r="AA663" s="326"/>
      <c r="AB663" s="1053"/>
      <c r="AC663" s="1068"/>
    </row>
    <row r="664" spans="1:35" x14ac:dyDescent="0.25">
      <c r="A664" s="140">
        <v>1</v>
      </c>
      <c r="B664" s="459" t="s">
        <v>256</v>
      </c>
      <c r="C664" s="441"/>
      <c r="D664" s="1113"/>
      <c r="E664" s="228">
        <f>E629</f>
        <v>0</v>
      </c>
      <c r="F664" s="126">
        <f>ROUND(E664/12*$B$4,0)</f>
        <v>0</v>
      </c>
      <c r="G664" s="1113">
        <f>G629</f>
        <v>172</v>
      </c>
      <c r="H664" s="127" t="e">
        <f>G664/F664*100</f>
        <v>#DIV/0!</v>
      </c>
      <c r="I664" s="199"/>
      <c r="J664" s="199"/>
      <c r="K664" s="1456"/>
      <c r="L664" s="1456"/>
      <c r="M664" s="1456"/>
      <c r="N664" s="156"/>
      <c r="O664" s="1456"/>
      <c r="P664" s="1457"/>
      <c r="Q664" s="330"/>
      <c r="R664" s="845"/>
      <c r="S664" s="330"/>
      <c r="T664" s="757"/>
      <c r="U664" s="329"/>
      <c r="V664" s="329"/>
      <c r="W664" s="330"/>
      <c r="X664" s="330"/>
      <c r="Y664" s="329"/>
      <c r="Z664" s="1114"/>
      <c r="AA664" s="326"/>
      <c r="AB664" s="1053"/>
      <c r="AC664" s="1068"/>
    </row>
    <row r="665" spans="1:35" ht="29.25" x14ac:dyDescent="0.25">
      <c r="A665" s="140">
        <v>1</v>
      </c>
      <c r="B665" s="459" t="s">
        <v>257</v>
      </c>
      <c r="C665" s="441"/>
      <c r="D665" s="1113"/>
      <c r="E665" s="228"/>
      <c r="F665" s="132"/>
      <c r="G665" s="1113"/>
      <c r="H665" s="127"/>
      <c r="I665" s="199"/>
      <c r="J665" s="199"/>
      <c r="K665" s="1456"/>
      <c r="L665" s="1456"/>
      <c r="M665" s="1456"/>
      <c r="N665" s="156"/>
      <c r="O665" s="1456"/>
      <c r="P665" s="1457"/>
      <c r="Q665" s="330"/>
      <c r="R665" s="845"/>
      <c r="S665" s="330"/>
      <c r="T665" s="757"/>
      <c r="U665" s="329"/>
      <c r="V665" s="329"/>
      <c r="W665" s="330"/>
      <c r="X665" s="330"/>
      <c r="Y665" s="329"/>
      <c r="Z665" s="1114"/>
      <c r="AA665" s="326"/>
      <c r="AB665" s="1053"/>
      <c r="AC665" s="1068"/>
    </row>
    <row r="666" spans="1:35" ht="29.25" x14ac:dyDescent="0.25">
      <c r="A666" s="140">
        <v>1</v>
      </c>
      <c r="B666" s="459" t="s">
        <v>258</v>
      </c>
      <c r="C666" s="1115"/>
      <c r="D666" s="1458"/>
      <c r="E666" s="1420"/>
      <c r="F666" s="1220"/>
      <c r="G666" s="1220"/>
      <c r="H666" s="512"/>
      <c r="I666" s="199"/>
      <c r="J666" s="199"/>
      <c r="K666" s="1456"/>
      <c r="L666" s="1456"/>
      <c r="M666" s="1456"/>
      <c r="N666" s="156"/>
      <c r="O666" s="1456"/>
      <c r="P666" s="1457"/>
      <c r="Q666" s="330"/>
      <c r="R666" s="841">
        <f>Q666/12*$B$4</f>
        <v>0</v>
      </c>
      <c r="S666" s="330">
        <f>Y666-X666-U666</f>
        <v>0</v>
      </c>
      <c r="T666" s="757"/>
      <c r="U666" s="329"/>
      <c r="V666" s="329">
        <f>S666-R666</f>
        <v>0</v>
      </c>
      <c r="W666" s="330"/>
      <c r="X666" s="330"/>
      <c r="Y666" s="329"/>
      <c r="Z666" s="1459"/>
      <c r="AA666" s="326"/>
      <c r="AB666" s="1053"/>
      <c r="AC666" s="1068"/>
    </row>
    <row r="667" spans="1:35" x14ac:dyDescent="0.25">
      <c r="A667" s="1137">
        <v>1</v>
      </c>
      <c r="B667" s="1328" t="s">
        <v>133</v>
      </c>
      <c r="C667" s="1185"/>
      <c r="D667" s="1460"/>
      <c r="E667" s="33">
        <f>E664</f>
        <v>0</v>
      </c>
      <c r="F667" s="7">
        <f>F664</f>
        <v>0</v>
      </c>
      <c r="G667" s="7">
        <f>G664</f>
        <v>172</v>
      </c>
      <c r="H667" s="7" t="e">
        <f>G667/F667*100</f>
        <v>#DIV/0!</v>
      </c>
      <c r="I667" s="8"/>
      <c r="J667" s="8"/>
      <c r="K667" s="1443"/>
      <c r="L667" s="1444"/>
      <c r="M667" s="1444"/>
      <c r="N667" s="1172"/>
      <c r="O667" s="1444"/>
      <c r="P667" s="1172"/>
      <c r="Q667" s="327">
        <f>SUM(Q666,Q639,Q629)</f>
        <v>0</v>
      </c>
      <c r="R667" s="850">
        <f>SUM(R666,R639,R629)</f>
        <v>0</v>
      </c>
      <c r="S667" s="327">
        <f>Y667-X667-U667</f>
        <v>604.07221000000004</v>
      </c>
      <c r="T667" s="761">
        <f>SUM(T666,T639,T629)</f>
        <v>0</v>
      </c>
      <c r="U667" s="327">
        <f>SUM(U666,U639,U629,U663)</f>
        <v>3.234</v>
      </c>
      <c r="V667" s="327">
        <f>SUM(V666,V639,V629,V663)</f>
        <v>0</v>
      </c>
      <c r="W667" s="327">
        <f>SUM(W666,W639,W629,W663)</f>
        <v>0</v>
      </c>
      <c r="X667" s="327">
        <f>SUM(X666,X639,X629,X663)</f>
        <v>0</v>
      </c>
      <c r="Y667" s="327">
        <f>SUM(Y666,Y639,Y628,Y663)</f>
        <v>607.30621000000008</v>
      </c>
      <c r="Z667" s="1091"/>
      <c r="AA667" s="850"/>
      <c r="AB667" s="1053"/>
      <c r="AC667" s="1068"/>
    </row>
    <row r="668" spans="1:35" ht="15.75" thickBot="1" x14ac:dyDescent="0.3">
      <c r="A668" s="1137">
        <v>1</v>
      </c>
      <c r="B668" s="1461"/>
      <c r="C668" s="1462"/>
      <c r="D668" s="1463"/>
      <c r="E668" s="1420"/>
      <c r="F668" s="1216"/>
      <c r="G668" s="1216"/>
      <c r="H668" s="1216"/>
      <c r="I668" s="1181"/>
      <c r="J668" s="1181"/>
      <c r="K668" s="1464"/>
      <c r="L668" s="1465"/>
      <c r="M668" s="1465"/>
      <c r="N668" s="1070"/>
      <c r="O668" s="1465"/>
      <c r="P668" s="1070"/>
      <c r="Q668" s="331"/>
      <c r="R668" s="846"/>
      <c r="S668" s="331"/>
      <c r="T668" s="1250"/>
      <c r="U668" s="331"/>
      <c r="V668" s="331"/>
      <c r="W668" s="331"/>
      <c r="X668" s="331"/>
      <c r="Y668" s="331"/>
      <c r="Z668" s="1337"/>
      <c r="AA668" s="846"/>
      <c r="AB668" s="1053"/>
      <c r="AC668" s="1068"/>
    </row>
    <row r="669" spans="1:35" ht="16.5" thickBot="1" x14ac:dyDescent="0.3">
      <c r="A669" s="140">
        <v>1</v>
      </c>
      <c r="B669" s="1158" t="s">
        <v>273</v>
      </c>
      <c r="C669" s="1158"/>
      <c r="D669" s="158"/>
      <c r="E669" s="260"/>
      <c r="F669" s="1162"/>
      <c r="G669" s="1162"/>
      <c r="H669" s="1206"/>
      <c r="I669" s="1469"/>
      <c r="J669" s="1470"/>
      <c r="K669" s="1162"/>
      <c r="L669" s="1206"/>
      <c r="M669" s="1162"/>
      <c r="N669" s="1206"/>
      <c r="O669" s="1206"/>
      <c r="P669" s="1206"/>
      <c r="Q669" s="335">
        <f t="shared" ref="Q669:Y669" si="165">Q667</f>
        <v>0</v>
      </c>
      <c r="R669" s="847">
        <f t="shared" si="165"/>
        <v>0</v>
      </c>
      <c r="S669" s="335">
        <f t="shared" si="165"/>
        <v>604.07221000000004</v>
      </c>
      <c r="T669" s="762">
        <f t="shared" si="165"/>
        <v>0</v>
      </c>
      <c r="U669" s="335">
        <f t="shared" si="165"/>
        <v>3.234</v>
      </c>
      <c r="V669" s="335">
        <f t="shared" si="165"/>
        <v>0</v>
      </c>
      <c r="W669" s="335">
        <f t="shared" si="165"/>
        <v>0</v>
      </c>
      <c r="X669" s="335">
        <f t="shared" si="165"/>
        <v>0</v>
      </c>
      <c r="Y669" s="335">
        <f t="shared" si="165"/>
        <v>607.30621000000008</v>
      </c>
      <c r="Z669" s="1165"/>
      <c r="AA669" s="847">
        <f>AA667</f>
        <v>0</v>
      </c>
      <c r="AB669" s="1053"/>
      <c r="AC669" s="1068"/>
    </row>
    <row r="670" spans="1:35" x14ac:dyDescent="0.25">
      <c r="A670" s="140">
        <v>1</v>
      </c>
      <c r="B670" s="625"/>
      <c r="C670" s="625"/>
      <c r="D670" s="625"/>
      <c r="E670" s="258"/>
      <c r="F670" s="1093"/>
      <c r="G670" s="726"/>
      <c r="H670" s="1093"/>
      <c r="I670" s="1471"/>
      <c r="J670" s="1471"/>
      <c r="K670" s="726"/>
      <c r="L670" s="1093"/>
      <c r="M670" s="1093"/>
      <c r="N670" s="1093"/>
      <c r="O670" s="1093"/>
      <c r="P670" s="726"/>
      <c r="Q670" s="328"/>
      <c r="R670" s="368"/>
      <c r="S670" s="328">
        <f>Y670-X670-U670</f>
        <v>0</v>
      </c>
      <c r="T670" s="760"/>
      <c r="U670" s="328"/>
      <c r="V670" s="328"/>
      <c r="W670" s="328"/>
      <c r="X670" s="328"/>
      <c r="Y670" s="328"/>
      <c r="Z670" s="899"/>
      <c r="AA670" s="368"/>
      <c r="AB670" s="1053"/>
      <c r="AC670" s="1068"/>
      <c r="AI670" s="140"/>
    </row>
    <row r="671" spans="1:35" ht="29.25" x14ac:dyDescent="0.25">
      <c r="A671" s="140">
        <v>1</v>
      </c>
      <c r="B671" s="1058" t="s">
        <v>583</v>
      </c>
      <c r="C671" s="1058"/>
      <c r="D671" s="1059"/>
      <c r="E671" s="225"/>
      <c r="F671" s="190"/>
      <c r="G671" s="1440"/>
      <c r="H671" s="190"/>
      <c r="I671" s="811"/>
      <c r="J671" s="811"/>
      <c r="K671" s="1441"/>
      <c r="L671" s="1442"/>
      <c r="M671" s="1442"/>
      <c r="N671" s="1442"/>
      <c r="O671" s="1442"/>
      <c r="P671" s="1441"/>
      <c r="Q671" s="329"/>
      <c r="R671" s="326"/>
      <c r="S671" s="329">
        <f>Y671-X671-U671</f>
        <v>0</v>
      </c>
      <c r="T671" s="757"/>
      <c r="U671" s="329"/>
      <c r="V671" s="329"/>
      <c r="W671" s="329"/>
      <c r="X671" s="329"/>
      <c r="Y671" s="329"/>
      <c r="Z671" s="929"/>
      <c r="AA671" s="326"/>
      <c r="AB671" s="1053"/>
      <c r="AC671" s="1068"/>
    </row>
    <row r="672" spans="1:35" x14ac:dyDescent="0.25">
      <c r="A672" s="140">
        <v>1</v>
      </c>
      <c r="B672" s="455" t="s">
        <v>191</v>
      </c>
      <c r="C672" s="742"/>
      <c r="D672" s="743"/>
      <c r="E672" s="258"/>
      <c r="F672" s="1093"/>
      <c r="G672" s="726"/>
      <c r="H672" s="1093"/>
      <c r="I672" s="285"/>
      <c r="J672" s="285"/>
      <c r="K672" s="1472"/>
      <c r="L672" s="1454"/>
      <c r="M672" s="1454"/>
      <c r="N672" s="1454"/>
      <c r="O672" s="1454"/>
      <c r="P672" s="1454"/>
      <c r="Q672" s="328"/>
      <c r="R672" s="841"/>
      <c r="S672" s="328"/>
      <c r="T672" s="760"/>
      <c r="U672" s="328"/>
      <c r="V672" s="328"/>
      <c r="W672" s="328"/>
      <c r="X672" s="328"/>
      <c r="Y672" s="328"/>
      <c r="Z672" s="899"/>
      <c r="AA672" s="368"/>
      <c r="AB672" s="1053"/>
      <c r="AC672" s="1068"/>
    </row>
    <row r="673" spans="1:29" ht="29.25" x14ac:dyDescent="0.25">
      <c r="A673" s="140">
        <v>1</v>
      </c>
      <c r="B673" s="509" t="s">
        <v>304</v>
      </c>
      <c r="C673" s="742"/>
      <c r="D673" s="743"/>
      <c r="E673" s="241">
        <f>E675+E678+E679</f>
        <v>0</v>
      </c>
      <c r="F673" s="130">
        <f>F675+F678+F679</f>
        <v>0</v>
      </c>
      <c r="G673" s="1283">
        <f>G675+G678+G679</f>
        <v>3</v>
      </c>
      <c r="H673" s="1093" t="e">
        <f>G673/F673*100</f>
        <v>#DIV/0!</v>
      </c>
      <c r="I673" s="285"/>
      <c r="J673" s="285"/>
      <c r="K673" s="1472"/>
      <c r="L673" s="1454"/>
      <c r="M673" s="1454"/>
      <c r="N673" s="1454"/>
      <c r="O673" s="1454"/>
      <c r="P673" s="1454"/>
      <c r="Q673" s="328"/>
      <c r="R673" s="841">
        <f t="shared" ref="R673" si="166">Q673/12*$B$4</f>
        <v>0</v>
      </c>
      <c r="S673" s="328">
        <f>Y673-X673-U673</f>
        <v>2.5695600000000001</v>
      </c>
      <c r="T673" s="760"/>
      <c r="U673" s="328"/>
      <c r="V673" s="328"/>
      <c r="W673" s="328"/>
      <c r="X673" s="328"/>
      <c r="Y673" s="328">
        <v>2.5695600000000001</v>
      </c>
      <c r="Z673" s="895"/>
      <c r="AA673" s="368"/>
      <c r="AB673" s="1053"/>
      <c r="AC673" s="1068"/>
    </row>
    <row r="674" spans="1:29" x14ac:dyDescent="0.25">
      <c r="A674" s="140">
        <v>1</v>
      </c>
      <c r="B674" s="4" t="s">
        <v>297</v>
      </c>
      <c r="C674" s="742"/>
      <c r="D674" s="743"/>
      <c r="E674" s="744"/>
      <c r="F674" s="1093"/>
      <c r="G674" s="726"/>
      <c r="H674" s="1093"/>
      <c r="I674" s="285"/>
      <c r="J674" s="285"/>
      <c r="K674" s="1472"/>
      <c r="L674" s="1454"/>
      <c r="M674" s="1454"/>
      <c r="N674" s="1454"/>
      <c r="O674" s="1454"/>
      <c r="P674" s="1454"/>
      <c r="Q674" s="328"/>
      <c r="R674" s="368"/>
      <c r="S674" s="328"/>
      <c r="T674" s="760"/>
      <c r="U674" s="328"/>
      <c r="V674" s="328"/>
      <c r="W674" s="328"/>
      <c r="X674" s="328"/>
      <c r="Y674" s="328"/>
      <c r="Z674" s="899"/>
      <c r="AA674" s="368"/>
      <c r="AB674" s="1053"/>
      <c r="AC674" s="1068"/>
    </row>
    <row r="675" spans="1:29" ht="30" x14ac:dyDescent="0.25">
      <c r="A675" s="140">
        <v>1</v>
      </c>
      <c r="B675" s="521" t="s">
        <v>423</v>
      </c>
      <c r="C675" s="742"/>
      <c r="D675" s="743"/>
      <c r="E675" s="241">
        <f>E676</f>
        <v>0</v>
      </c>
      <c r="F675" s="130">
        <f>F676</f>
        <v>0</v>
      </c>
      <c r="G675" s="1283">
        <f>G676</f>
        <v>3</v>
      </c>
      <c r="H675" s="1093" t="e">
        <f>G675/F675*100</f>
        <v>#DIV/0!</v>
      </c>
      <c r="I675" s="285"/>
      <c r="J675" s="285"/>
      <c r="K675" s="1472"/>
      <c r="L675" s="1454"/>
      <c r="M675" s="1454"/>
      <c r="N675" s="1454"/>
      <c r="O675" s="1454"/>
      <c r="P675" s="1454"/>
      <c r="Q675" s="328"/>
      <c r="R675" s="368"/>
      <c r="S675" s="328"/>
      <c r="T675" s="760"/>
      <c r="U675" s="328"/>
      <c r="V675" s="328"/>
      <c r="W675" s="328"/>
      <c r="X675" s="328"/>
      <c r="Y675" s="328"/>
      <c r="Z675" s="895"/>
      <c r="AA675" s="368"/>
      <c r="AB675" s="1053"/>
      <c r="AC675" s="1068"/>
    </row>
    <row r="676" spans="1:29" x14ac:dyDescent="0.25">
      <c r="A676" s="140">
        <v>1</v>
      </c>
      <c r="B676" s="4" t="s">
        <v>424</v>
      </c>
      <c r="C676" s="742"/>
      <c r="D676" s="743"/>
      <c r="E676" s="744"/>
      <c r="F676" s="745">
        <f>ROUND(E676/12*$B$4,0)</f>
        <v>0</v>
      </c>
      <c r="G676" s="746">
        <v>3</v>
      </c>
      <c r="H676" s="745" t="e">
        <f>G676/F676*100</f>
        <v>#DIV/0!</v>
      </c>
      <c r="I676" s="285"/>
      <c r="J676" s="285"/>
      <c r="K676" s="1472"/>
      <c r="L676" s="1454"/>
      <c r="M676" s="1454"/>
      <c r="N676" s="1454"/>
      <c r="O676" s="1454"/>
      <c r="P676" s="1454"/>
      <c r="Q676" s="328"/>
      <c r="R676" s="368"/>
      <c r="S676" s="328"/>
      <c r="T676" s="760"/>
      <c r="U676" s="328"/>
      <c r="V676" s="328"/>
      <c r="W676" s="328"/>
      <c r="X676" s="328"/>
      <c r="Y676" s="328"/>
      <c r="Z676" s="900"/>
      <c r="AA676" s="368"/>
      <c r="AB676" s="1053"/>
      <c r="AC676" s="1068"/>
    </row>
    <row r="677" spans="1:29" ht="45" x14ac:dyDescent="0.25">
      <c r="A677" s="140">
        <v>1</v>
      </c>
      <c r="B677" s="4" t="s">
        <v>426</v>
      </c>
      <c r="C677" s="742"/>
      <c r="D677" s="743"/>
      <c r="E677" s="744"/>
      <c r="F677" s="745"/>
      <c r="G677" s="726"/>
      <c r="H677" s="1093"/>
      <c r="I677" s="285"/>
      <c r="J677" s="285"/>
      <c r="K677" s="1472"/>
      <c r="L677" s="1454"/>
      <c r="M677" s="1454"/>
      <c r="N677" s="1454"/>
      <c r="O677" s="1454"/>
      <c r="P677" s="1454"/>
      <c r="Q677" s="328"/>
      <c r="R677" s="368"/>
      <c r="S677" s="328"/>
      <c r="T677" s="760"/>
      <c r="U677" s="328"/>
      <c r="V677" s="328"/>
      <c r="W677" s="328"/>
      <c r="X677" s="328"/>
      <c r="Y677" s="328"/>
      <c r="Z677" s="899"/>
      <c r="AA677" s="368"/>
      <c r="AB677" s="1053"/>
      <c r="AC677" s="1068"/>
    </row>
    <row r="678" spans="1:29" ht="60" x14ac:dyDescent="0.25">
      <c r="A678" s="140">
        <v>1</v>
      </c>
      <c r="B678" s="4" t="s">
        <v>427</v>
      </c>
      <c r="C678" s="742"/>
      <c r="D678" s="743"/>
      <c r="E678" s="744"/>
      <c r="F678" s="745"/>
      <c r="G678" s="726"/>
      <c r="H678" s="1093"/>
      <c r="I678" s="285"/>
      <c r="J678" s="285"/>
      <c r="K678" s="1472"/>
      <c r="L678" s="1454"/>
      <c r="M678" s="1454"/>
      <c r="N678" s="1454"/>
      <c r="O678" s="1454"/>
      <c r="P678" s="1454"/>
      <c r="Q678" s="328"/>
      <c r="R678" s="368"/>
      <c r="S678" s="328"/>
      <c r="T678" s="760"/>
      <c r="U678" s="328"/>
      <c r="V678" s="328"/>
      <c r="W678" s="328"/>
      <c r="X678" s="328"/>
      <c r="Y678" s="328"/>
      <c r="Z678" s="899"/>
      <c r="AA678" s="368"/>
      <c r="AB678" s="1053"/>
      <c r="AC678" s="1068"/>
    </row>
    <row r="679" spans="1:29" ht="45" x14ac:dyDescent="0.25">
      <c r="A679" s="140">
        <v>1</v>
      </c>
      <c r="B679" s="522" t="s">
        <v>428</v>
      </c>
      <c r="C679" s="742"/>
      <c r="D679" s="743"/>
      <c r="E679" s="744"/>
      <c r="F679" s="745">
        <f>ROUND(E679/12*$B$4,0)</f>
        <v>0</v>
      </c>
      <c r="G679" s="746"/>
      <c r="H679" s="1093" t="e">
        <f>G679/F679*100</f>
        <v>#DIV/0!</v>
      </c>
      <c r="I679" s="285"/>
      <c r="J679" s="285"/>
      <c r="K679" s="1472"/>
      <c r="L679" s="1454"/>
      <c r="M679" s="1454"/>
      <c r="N679" s="1454"/>
      <c r="O679" s="1454"/>
      <c r="P679" s="1454"/>
      <c r="Q679" s="328"/>
      <c r="R679" s="368"/>
      <c r="S679" s="328"/>
      <c r="T679" s="760"/>
      <c r="U679" s="328"/>
      <c r="V679" s="328"/>
      <c r="W679" s="328"/>
      <c r="X679" s="328"/>
      <c r="Y679" s="328"/>
      <c r="Z679" s="900"/>
      <c r="AA679" s="368"/>
      <c r="AB679" s="1053"/>
      <c r="AC679" s="1068"/>
    </row>
    <row r="680" spans="1:29" ht="29.25" x14ac:dyDescent="0.25">
      <c r="A680" s="140">
        <v>1</v>
      </c>
      <c r="B680" s="509" t="s">
        <v>305</v>
      </c>
      <c r="C680" s="742"/>
      <c r="D680" s="743"/>
      <c r="E680" s="744"/>
      <c r="F680" s="1093"/>
      <c r="G680" s="726"/>
      <c r="H680" s="1093"/>
      <c r="I680" s="285"/>
      <c r="J680" s="285"/>
      <c r="K680" s="1472"/>
      <c r="L680" s="1454"/>
      <c r="M680" s="1454"/>
      <c r="N680" s="1454"/>
      <c r="O680" s="1454"/>
      <c r="P680" s="1454"/>
      <c r="Q680" s="328"/>
      <c r="R680" s="368"/>
      <c r="S680" s="328"/>
      <c r="T680" s="760"/>
      <c r="U680" s="328"/>
      <c r="V680" s="328"/>
      <c r="W680" s="328"/>
      <c r="X680" s="328"/>
      <c r="Y680" s="328"/>
      <c r="Z680" s="899"/>
      <c r="AA680" s="368"/>
      <c r="AB680" s="1053"/>
      <c r="AC680" s="1068"/>
    </row>
    <row r="681" spans="1:29" ht="29.25" x14ac:dyDescent="0.25">
      <c r="A681" s="140">
        <v>1</v>
      </c>
      <c r="B681" s="509" t="s">
        <v>298</v>
      </c>
      <c r="C681" s="742"/>
      <c r="D681" s="743"/>
      <c r="E681" s="744">
        <f>E682</f>
        <v>0</v>
      </c>
      <c r="F681" s="1093"/>
      <c r="G681" s="726"/>
      <c r="H681" s="1093"/>
      <c r="I681" s="285"/>
      <c r="J681" s="285"/>
      <c r="K681" s="1472"/>
      <c r="L681" s="1454"/>
      <c r="M681" s="1454"/>
      <c r="N681" s="1454"/>
      <c r="O681" s="1454"/>
      <c r="P681" s="1454"/>
      <c r="Q681" s="328"/>
      <c r="R681" s="368"/>
      <c r="S681" s="328"/>
      <c r="T681" s="760"/>
      <c r="U681" s="328"/>
      <c r="V681" s="328"/>
      <c r="W681" s="328"/>
      <c r="X681" s="328"/>
      <c r="Y681" s="328"/>
      <c r="Z681" s="899"/>
      <c r="AA681" s="368"/>
      <c r="AB681" s="1053"/>
      <c r="AC681" s="1068"/>
    </row>
    <row r="682" spans="1:29" ht="30" x14ac:dyDescent="0.25">
      <c r="A682" s="140">
        <v>1</v>
      </c>
      <c r="B682" s="505" t="s">
        <v>189</v>
      </c>
      <c r="C682" s="742"/>
      <c r="D682" s="743"/>
      <c r="E682" s="744"/>
      <c r="F682" s="1093"/>
      <c r="G682" s="726"/>
      <c r="H682" s="1093"/>
      <c r="I682" s="285"/>
      <c r="J682" s="285"/>
      <c r="K682" s="1472"/>
      <c r="L682" s="1454"/>
      <c r="M682" s="1454"/>
      <c r="N682" s="1454"/>
      <c r="O682" s="1454"/>
      <c r="P682" s="1454"/>
      <c r="Q682" s="328"/>
      <c r="R682" s="368"/>
      <c r="S682" s="328"/>
      <c r="T682" s="760"/>
      <c r="U682" s="328"/>
      <c r="V682" s="328"/>
      <c r="W682" s="328"/>
      <c r="X682" s="328"/>
      <c r="Y682" s="328"/>
      <c r="Z682" s="899"/>
      <c r="AA682" s="368"/>
      <c r="AB682" s="1053"/>
      <c r="AC682" s="1068"/>
    </row>
    <row r="683" spans="1:29" x14ac:dyDescent="0.25">
      <c r="A683" s="140">
        <v>1</v>
      </c>
      <c r="B683" s="459" t="s">
        <v>256</v>
      </c>
      <c r="C683" s="408"/>
      <c r="D683" s="9"/>
      <c r="E683" s="239">
        <f>E673</f>
        <v>0</v>
      </c>
      <c r="F683" s="283">
        <f>F673</f>
        <v>0</v>
      </c>
      <c r="G683" s="1347">
        <f>G673</f>
        <v>3</v>
      </c>
      <c r="H683" s="127" t="e">
        <f>G683/F683*100</f>
        <v>#DIV/0!</v>
      </c>
      <c r="I683" s="199"/>
      <c r="J683" s="199"/>
      <c r="K683" s="1473"/>
      <c r="L683" s="1456"/>
      <c r="M683" s="1456"/>
      <c r="N683" s="1456"/>
      <c r="O683" s="1456"/>
      <c r="P683" s="1474"/>
      <c r="Q683" s="329"/>
      <c r="R683" s="326"/>
      <c r="S683" s="329"/>
      <c r="T683" s="757"/>
      <c r="U683" s="329"/>
      <c r="V683" s="329"/>
      <c r="W683" s="329"/>
      <c r="X683" s="329"/>
      <c r="Y683" s="329"/>
      <c r="Z683" s="890"/>
      <c r="AA683" s="326"/>
      <c r="AB683" s="1053"/>
      <c r="AC683" s="1068"/>
    </row>
    <row r="684" spans="1:29" ht="29.25" x14ac:dyDescent="0.25">
      <c r="A684" s="140">
        <v>1</v>
      </c>
      <c r="B684" s="459" t="s">
        <v>257</v>
      </c>
      <c r="C684" s="408"/>
      <c r="D684" s="9"/>
      <c r="E684" s="228"/>
      <c r="F684" s="127"/>
      <c r="G684" s="1215"/>
      <c r="H684" s="127"/>
      <c r="I684" s="199"/>
      <c r="J684" s="199"/>
      <c r="K684" s="1473"/>
      <c r="L684" s="1456"/>
      <c r="M684" s="1456"/>
      <c r="N684" s="1456"/>
      <c r="O684" s="1456"/>
      <c r="P684" s="1474"/>
      <c r="Q684" s="329"/>
      <c r="R684" s="326"/>
      <c r="S684" s="329"/>
      <c r="T684" s="757"/>
      <c r="U684" s="329"/>
      <c r="V684" s="329"/>
      <c r="W684" s="329"/>
      <c r="X684" s="329"/>
      <c r="Y684" s="329"/>
      <c r="Z684" s="894"/>
      <c r="AA684" s="326"/>
      <c r="AB684" s="1053"/>
      <c r="AC684" s="1068"/>
    </row>
    <row r="685" spans="1:29" ht="29.25" x14ac:dyDescent="0.25">
      <c r="A685" s="140">
        <v>1</v>
      </c>
      <c r="B685" s="459" t="s">
        <v>258</v>
      </c>
      <c r="C685" s="408"/>
      <c r="D685" s="9"/>
      <c r="E685" s="228"/>
      <c r="F685" s="126"/>
      <c r="G685" s="200"/>
      <c r="H685" s="126"/>
      <c r="I685" s="199"/>
      <c r="J685" s="199"/>
      <c r="K685" s="1473"/>
      <c r="L685" s="1456"/>
      <c r="M685" s="1456"/>
      <c r="N685" s="1456"/>
      <c r="O685" s="1456"/>
      <c r="P685" s="1474"/>
      <c r="Q685" s="329"/>
      <c r="R685" s="326"/>
      <c r="S685" s="329">
        <f>Y685-X685-U685</f>
        <v>0</v>
      </c>
      <c r="T685" s="757"/>
      <c r="U685" s="329"/>
      <c r="V685" s="329">
        <f>S685-R685</f>
        <v>0</v>
      </c>
      <c r="W685" s="329"/>
      <c r="X685" s="329"/>
      <c r="Y685" s="329"/>
      <c r="Z685" s="925"/>
      <c r="AA685" s="326"/>
      <c r="AB685" s="1053"/>
      <c r="AC685" s="1068"/>
    </row>
    <row r="686" spans="1:29" x14ac:dyDescent="0.25">
      <c r="A686" s="140">
        <v>1</v>
      </c>
      <c r="B686" s="460" t="s">
        <v>133</v>
      </c>
      <c r="C686" s="408"/>
      <c r="D686" s="9"/>
      <c r="E686" s="239">
        <f>E683</f>
        <v>0</v>
      </c>
      <c r="F686" s="283">
        <f>F683</f>
        <v>0</v>
      </c>
      <c r="G686" s="1347">
        <f>G683</f>
        <v>3</v>
      </c>
      <c r="H686" s="283" t="e">
        <f>G686/F686*100</f>
        <v>#DIV/0!</v>
      </c>
      <c r="I686" s="199"/>
      <c r="J686" s="199"/>
      <c r="K686" s="1473"/>
      <c r="L686" s="1456"/>
      <c r="M686" s="1456"/>
      <c r="N686" s="1456"/>
      <c r="O686" s="1456"/>
      <c r="P686" s="1474"/>
      <c r="Q686" s="329">
        <f t="shared" ref="Q686:Y686" si="167">Q673</f>
        <v>0</v>
      </c>
      <c r="R686" s="326">
        <f t="shared" si="167"/>
        <v>0</v>
      </c>
      <c r="S686" s="329">
        <f t="shared" si="167"/>
        <v>2.5695600000000001</v>
      </c>
      <c r="T686" s="757">
        <f t="shared" si="167"/>
        <v>0</v>
      </c>
      <c r="U686" s="329">
        <f t="shared" si="167"/>
        <v>0</v>
      </c>
      <c r="V686" s="329">
        <f t="shared" si="167"/>
        <v>0</v>
      </c>
      <c r="W686" s="329">
        <f t="shared" si="167"/>
        <v>0</v>
      </c>
      <c r="X686" s="329">
        <f t="shared" si="167"/>
        <v>0</v>
      </c>
      <c r="Y686" s="329">
        <f t="shared" si="167"/>
        <v>2.5695600000000001</v>
      </c>
      <c r="Z686" s="890"/>
      <c r="AA686" s="326"/>
      <c r="AB686" s="1053"/>
      <c r="AC686" s="1068"/>
    </row>
    <row r="687" spans="1:29" s="2225" customFormat="1" x14ac:dyDescent="0.25">
      <c r="B687" s="173" t="s">
        <v>145</v>
      </c>
      <c r="C687" s="408"/>
      <c r="D687" s="408"/>
      <c r="E687" s="1282"/>
      <c r="F687" s="1326"/>
      <c r="G687" s="3383"/>
      <c r="H687" s="1326"/>
      <c r="I687" s="199"/>
      <c r="J687" s="1181"/>
      <c r="K687" s="1456"/>
      <c r="L687" s="1465"/>
      <c r="M687" s="1465"/>
      <c r="N687" s="1465"/>
      <c r="O687" s="1456"/>
      <c r="P687" s="3384"/>
      <c r="Q687" s="331"/>
      <c r="R687" s="326"/>
      <c r="S687" s="331"/>
      <c r="T687" s="757"/>
      <c r="U687" s="329"/>
      <c r="V687" s="331"/>
      <c r="W687" s="329"/>
      <c r="X687" s="331"/>
      <c r="Y687" s="329"/>
      <c r="Z687" s="1327"/>
      <c r="AA687" s="846"/>
      <c r="AB687" s="1053"/>
      <c r="AC687" s="1068"/>
    </row>
    <row r="688" spans="1:29" s="2225" customFormat="1" x14ac:dyDescent="0.25">
      <c r="B688" s="2223" t="s">
        <v>63</v>
      </c>
      <c r="C688" s="408"/>
      <c r="D688" s="3389">
        <v>240</v>
      </c>
      <c r="E688" s="221"/>
      <c r="F688" s="186">
        <f>ROUND(E688/12*$B$4,0)</f>
        <v>0</v>
      </c>
      <c r="G688" s="186"/>
      <c r="H688" s="186" t="e">
        <f>G688/F688*100</f>
        <v>#DIV/0!</v>
      </c>
      <c r="I688" s="2217"/>
      <c r="J688" s="186" t="e">
        <f>M688/G688</f>
        <v>#DIV/0!</v>
      </c>
      <c r="K688" s="2217">
        <f>ROUND(E688*I688,0)</f>
        <v>0</v>
      </c>
      <c r="L688" s="3342">
        <f>K688</f>
        <v>0</v>
      </c>
      <c r="M688" s="186"/>
      <c r="N688" s="186" t="e">
        <f>M688/L688*100</f>
        <v>#DIV/0!</v>
      </c>
      <c r="O688" s="2217">
        <f>ROUND(K688/D688,0)</f>
        <v>0</v>
      </c>
      <c r="P688" s="186" t="e">
        <f>M688/$B$4*12/O688</f>
        <v>#DIV/0!</v>
      </c>
      <c r="Q688" s="369"/>
      <c r="R688" s="356"/>
      <c r="S688" s="369"/>
      <c r="T688" s="758"/>
      <c r="U688" s="355"/>
      <c r="V688" s="369"/>
      <c r="W688" s="355"/>
      <c r="X688" s="369"/>
      <c r="Y688" s="355"/>
      <c r="Z688" s="890"/>
      <c r="AA688" s="845"/>
      <c r="AB688" s="1053"/>
      <c r="AC688" s="1068"/>
    </row>
    <row r="689" spans="1:35" s="2225" customFormat="1" x14ac:dyDescent="0.25">
      <c r="B689" s="3385" t="s">
        <v>13</v>
      </c>
      <c r="C689" s="408"/>
      <c r="D689" s="408"/>
      <c r="E689" s="244">
        <f t="shared" ref="E689:G690" si="168">E688</f>
        <v>0</v>
      </c>
      <c r="F689" s="138">
        <f t="shared" si="168"/>
        <v>0</v>
      </c>
      <c r="G689" s="138">
        <f t="shared" si="168"/>
        <v>0</v>
      </c>
      <c r="H689" s="138" t="e">
        <f>G689/F689*100</f>
        <v>#DIV/0!</v>
      </c>
      <c r="I689" s="186">
        <f>I688</f>
        <v>0</v>
      </c>
      <c r="J689" s="186" t="e">
        <f>SUM(J688)</f>
        <v>#DIV/0!</v>
      </c>
      <c r="K689" s="138">
        <f t="shared" ref="K689:M690" si="169">K688</f>
        <v>0</v>
      </c>
      <c r="L689" s="138">
        <f t="shared" si="169"/>
        <v>0</v>
      </c>
      <c r="M689" s="138">
        <f t="shared" si="169"/>
        <v>0</v>
      </c>
      <c r="N689" s="2217" t="e">
        <f>M689/L689*100</f>
        <v>#DIV/0!</v>
      </c>
      <c r="O689" s="138">
        <f>O688</f>
        <v>0</v>
      </c>
      <c r="P689" s="2217" t="e">
        <f>M689/$B$4*12/O689</f>
        <v>#DIV/0!</v>
      </c>
      <c r="Q689" s="355"/>
      <c r="R689" s="902"/>
      <c r="S689" s="369"/>
      <c r="T689" s="1107"/>
      <c r="U689" s="1849"/>
      <c r="V689" s="1849"/>
      <c r="W689" s="369"/>
      <c r="X689" s="3388"/>
      <c r="Y689" s="369"/>
      <c r="Z689" s="895"/>
      <c r="AA689" s="326"/>
      <c r="AB689" s="1053"/>
      <c r="AC689" s="1068"/>
    </row>
    <row r="690" spans="1:35" s="2225" customFormat="1" ht="29.25" thickBot="1" x14ac:dyDescent="0.3">
      <c r="B690" s="3386" t="s">
        <v>135</v>
      </c>
      <c r="C690" s="408"/>
      <c r="D690" s="408"/>
      <c r="E690" s="1504">
        <f t="shared" si="168"/>
        <v>0</v>
      </c>
      <c r="F690" s="1507">
        <f t="shared" si="168"/>
        <v>0</v>
      </c>
      <c r="G690" s="1507">
        <f t="shared" si="168"/>
        <v>0</v>
      </c>
      <c r="H690" s="1507" t="e">
        <f>G690/F690*100</f>
        <v>#DIV/0!</v>
      </c>
      <c r="I690" s="1491">
        <f>IF(E690=0,0,K690/E690)</f>
        <v>0</v>
      </c>
      <c r="J690" s="1491">
        <f>SUM(J686)</f>
        <v>0</v>
      </c>
      <c r="K690" s="153">
        <f t="shared" si="169"/>
        <v>0</v>
      </c>
      <c r="L690" s="153">
        <f t="shared" si="169"/>
        <v>0</v>
      </c>
      <c r="M690" s="153">
        <f t="shared" si="169"/>
        <v>0</v>
      </c>
      <c r="N690" s="153" t="e">
        <f>N689</f>
        <v>#DIV/0!</v>
      </c>
      <c r="O690" s="153">
        <f>O689</f>
        <v>0</v>
      </c>
      <c r="P690" s="153" t="e">
        <f>M690/$B$4*12/O690</f>
        <v>#DIV/0!</v>
      </c>
      <c r="Q690" s="334"/>
      <c r="R690" s="3387">
        <f t="shared" ref="R690" si="170">Q690/12*$B$4</f>
        <v>0</v>
      </c>
      <c r="S690" s="331">
        <f>Y690-X690</f>
        <v>0</v>
      </c>
      <c r="T690" s="1250"/>
      <c r="U690" s="399"/>
      <c r="V690" s="399">
        <f>S690-R690</f>
        <v>0</v>
      </c>
      <c r="W690" s="331"/>
      <c r="X690" s="331"/>
      <c r="Y690" s="399"/>
      <c r="Z690" s="1327"/>
      <c r="AA690" s="846"/>
      <c r="AB690" s="1053"/>
      <c r="AC690" s="1068"/>
    </row>
    <row r="691" spans="1:35" s="5" customFormat="1" ht="16.5" thickBot="1" x14ac:dyDescent="0.3">
      <c r="A691" s="140">
        <v>1</v>
      </c>
      <c r="B691" s="1158" t="s">
        <v>273</v>
      </c>
      <c r="C691" s="1158"/>
      <c r="D691" s="158"/>
      <c r="E691" s="260"/>
      <c r="F691" s="1206"/>
      <c r="G691" s="1206"/>
      <c r="H691" s="1206"/>
      <c r="I691" s="1470"/>
      <c r="J691" s="1470"/>
      <c r="K691" s="1162"/>
      <c r="L691" s="1206"/>
      <c r="M691" s="1206"/>
      <c r="N691" s="1206"/>
      <c r="O691" s="1206"/>
      <c r="P691" s="1206"/>
      <c r="Q691" s="335">
        <f>Q686+Q690</f>
        <v>0</v>
      </c>
      <c r="R691" s="847">
        <f t="shared" ref="R691:AA691" si="171">R686+R690</f>
        <v>0</v>
      </c>
      <c r="S691" s="335">
        <f t="shared" si="171"/>
        <v>2.5695600000000001</v>
      </c>
      <c r="T691" s="762">
        <f t="shared" si="171"/>
        <v>0</v>
      </c>
      <c r="U691" s="335">
        <f t="shared" si="171"/>
        <v>0</v>
      </c>
      <c r="V691" s="335">
        <f t="shared" si="171"/>
        <v>0</v>
      </c>
      <c r="W691" s="335">
        <f t="shared" si="171"/>
        <v>0</v>
      </c>
      <c r="X691" s="335">
        <f t="shared" si="171"/>
        <v>0</v>
      </c>
      <c r="Y691" s="335">
        <f t="shared" si="171"/>
        <v>2.5695600000000001</v>
      </c>
      <c r="Z691" s="1165">
        <f t="shared" si="171"/>
        <v>0</v>
      </c>
      <c r="AA691" s="847">
        <f t="shared" si="171"/>
        <v>0</v>
      </c>
      <c r="AB691" s="1053"/>
      <c r="AC691" s="1068"/>
      <c r="AE691" s="3240"/>
      <c r="AI691" s="2225"/>
    </row>
    <row r="692" spans="1:35" x14ac:dyDescent="0.25">
      <c r="A692" s="140">
        <v>1</v>
      </c>
      <c r="B692" s="625"/>
      <c r="C692" s="625"/>
      <c r="D692" s="625"/>
      <c r="E692" s="258"/>
      <c r="F692" s="1093"/>
      <c r="G692" s="1093"/>
      <c r="H692" s="1093"/>
      <c r="I692" s="1471"/>
      <c r="J692" s="1471"/>
      <c r="K692" s="726"/>
      <c r="L692" s="1093"/>
      <c r="M692" s="1093"/>
      <c r="N692" s="1093"/>
      <c r="O692" s="1093"/>
      <c r="P692" s="1093"/>
      <c r="Q692" s="328"/>
      <c r="R692" s="368"/>
      <c r="S692" s="328">
        <f t="shared" ref="S692:S697" si="172">Y692-X692-U692</f>
        <v>0</v>
      </c>
      <c r="T692" s="760"/>
      <c r="U692" s="328"/>
      <c r="V692" s="328"/>
      <c r="W692" s="328"/>
      <c r="X692" s="328"/>
      <c r="Y692" s="328"/>
      <c r="Z692" s="899"/>
      <c r="AA692" s="368"/>
      <c r="AB692" s="1053"/>
      <c r="AC692" s="1068"/>
      <c r="AI692" s="140"/>
    </row>
    <row r="693" spans="1:35" ht="45" x14ac:dyDescent="0.25">
      <c r="A693" s="140">
        <v>1</v>
      </c>
      <c r="B693" s="1489" t="s">
        <v>584</v>
      </c>
      <c r="C693" s="1490"/>
      <c r="D693" s="149"/>
      <c r="E693" s="279"/>
      <c r="F693" s="1468"/>
      <c r="G693" s="1468"/>
      <c r="H693" s="1491"/>
      <c r="I693" s="1492"/>
      <c r="J693" s="1492"/>
      <c r="K693" s="1493"/>
      <c r="L693" s="1491"/>
      <c r="M693" s="1491"/>
      <c r="N693" s="1494"/>
      <c r="O693" s="1468"/>
      <c r="P693" s="1494"/>
      <c r="Q693" s="328"/>
      <c r="R693" s="368"/>
      <c r="S693" s="328">
        <f t="shared" si="172"/>
        <v>0</v>
      </c>
      <c r="T693" s="760"/>
      <c r="U693" s="328"/>
      <c r="V693" s="328"/>
      <c r="W693" s="328"/>
      <c r="X693" s="328"/>
      <c r="Y693" s="328"/>
      <c r="Z693" s="1495"/>
      <c r="AA693" s="368"/>
      <c r="AB693" s="1053"/>
      <c r="AC693" s="1068"/>
    </row>
    <row r="694" spans="1:35" x14ac:dyDescent="0.25">
      <c r="A694" s="140">
        <v>1</v>
      </c>
      <c r="B694" s="1330"/>
      <c r="C694" s="1331"/>
      <c r="D694" s="1496"/>
      <c r="E694" s="223"/>
      <c r="F694" s="1491"/>
      <c r="G694" s="125"/>
      <c r="H694" s="125"/>
      <c r="I694" s="1475"/>
      <c r="J694" s="1497"/>
      <c r="K694" s="1494"/>
      <c r="L694" s="125"/>
      <c r="M694" s="1498"/>
      <c r="N694" s="125"/>
      <c r="O694" s="1494"/>
      <c r="P694" s="125"/>
      <c r="Q694" s="329"/>
      <c r="R694" s="845"/>
      <c r="S694" s="329">
        <f t="shared" si="172"/>
        <v>0</v>
      </c>
      <c r="T694" s="757"/>
      <c r="U694" s="329"/>
      <c r="V694" s="329"/>
      <c r="W694" s="329"/>
      <c r="X694" s="329"/>
      <c r="Y694" s="329"/>
      <c r="Z694" s="904"/>
      <c r="AA694" s="326"/>
      <c r="AB694" s="1053"/>
      <c r="AC694" s="1068"/>
    </row>
    <row r="695" spans="1:35" ht="31.5" x14ac:dyDescent="0.25">
      <c r="A695" s="140">
        <v>1</v>
      </c>
      <c r="B695" s="36" t="s">
        <v>186</v>
      </c>
      <c r="C695" s="426"/>
      <c r="D695" s="1499"/>
      <c r="E695" s="225"/>
      <c r="F695" s="145">
        <f>ROUND(E695/12*$B$4,0)</f>
        <v>0</v>
      </c>
      <c r="G695" s="1500"/>
      <c r="H695" s="1501" t="e">
        <f>G695/F695*100</f>
        <v>#DIV/0!</v>
      </c>
      <c r="I695" s="1492"/>
      <c r="J695" s="1497"/>
      <c r="K695" s="125"/>
      <c r="L695" s="125"/>
      <c r="M695" s="1498"/>
      <c r="N695" s="125"/>
      <c r="O695" s="125"/>
      <c r="P695" s="125"/>
      <c r="Q695" s="330"/>
      <c r="R695" s="845">
        <f t="shared" ref="R695:R697" si="173">Q695/12*$B$4</f>
        <v>0</v>
      </c>
      <c r="S695" s="330">
        <f t="shared" si="172"/>
        <v>0</v>
      </c>
      <c r="T695" s="1100"/>
      <c r="U695" s="330"/>
      <c r="V695" s="330"/>
      <c r="W695" s="330"/>
      <c r="X695" s="341"/>
      <c r="Y695" s="341"/>
      <c r="Z695" s="1502"/>
      <c r="AA695" s="901"/>
      <c r="AB695" s="1053"/>
      <c r="AC695" s="1068"/>
    </row>
    <row r="696" spans="1:35" ht="38.25" customHeight="1" x14ac:dyDescent="0.25">
      <c r="A696" s="140">
        <v>1</v>
      </c>
      <c r="B696" s="36" t="s">
        <v>187</v>
      </c>
      <c r="C696" s="427"/>
      <c r="D696" s="1496"/>
      <c r="E696" s="225"/>
      <c r="F696" s="126">
        <f>ROUND(E696/12*$B$4,0)</f>
        <v>0</v>
      </c>
      <c r="G696" s="126">
        <v>25</v>
      </c>
      <c r="H696" s="132" t="e">
        <f>G696/F696*100</f>
        <v>#DIV/0!</v>
      </c>
      <c r="I696" s="1497"/>
      <c r="J696" s="1497"/>
      <c r="K696" s="125"/>
      <c r="L696" s="1491"/>
      <c r="M696" s="1498"/>
      <c r="N696" s="1494"/>
      <c r="O696" s="125"/>
      <c r="P696" s="1494"/>
      <c r="Q696" s="330"/>
      <c r="R696" s="326">
        <f t="shared" si="173"/>
        <v>0</v>
      </c>
      <c r="S696" s="329">
        <f t="shared" si="172"/>
        <v>196.9675</v>
      </c>
      <c r="T696" s="1100"/>
      <c r="U696" s="330"/>
      <c r="V696" s="330"/>
      <c r="W696" s="329"/>
      <c r="X696" s="369"/>
      <c r="Y696" s="341">
        <v>196.9675</v>
      </c>
      <c r="Z696" s="925"/>
      <c r="AA696" s="901"/>
      <c r="AB696" s="1053"/>
      <c r="AC696" s="1068"/>
    </row>
    <row r="697" spans="1:35" ht="15.75" x14ac:dyDescent="0.25">
      <c r="A697" s="140">
        <v>1</v>
      </c>
      <c r="B697" s="36" t="s">
        <v>208</v>
      </c>
      <c r="C697" s="428"/>
      <c r="D697" s="149"/>
      <c r="E697" s="261"/>
      <c r="F697" s="126">
        <f>ROUND(E697/12*$B$4,0)</f>
        <v>0</v>
      </c>
      <c r="G697" s="126"/>
      <c r="H697" s="126" t="e">
        <f>G697/F697*100</f>
        <v>#DIV/0!</v>
      </c>
      <c r="I697" s="1475"/>
      <c r="J697" s="1475"/>
      <c r="K697" s="1494"/>
      <c r="L697" s="1498"/>
      <c r="M697" s="1498"/>
      <c r="N697" s="1498"/>
      <c r="O697" s="1494"/>
      <c r="P697" s="1498"/>
      <c r="Q697" s="330"/>
      <c r="R697" s="326">
        <f t="shared" si="173"/>
        <v>0</v>
      </c>
      <c r="S697" s="329">
        <f t="shared" si="172"/>
        <v>0</v>
      </c>
      <c r="T697" s="1100"/>
      <c r="U697" s="329"/>
      <c r="V697" s="330"/>
      <c r="W697" s="331"/>
      <c r="X697" s="369"/>
      <c r="Y697" s="369"/>
      <c r="Z697" s="925"/>
      <c r="AA697" s="902"/>
      <c r="AB697" s="1053"/>
      <c r="AC697" s="1068"/>
    </row>
    <row r="698" spans="1:35" s="150" customFormat="1" ht="16.5" thickBot="1" x14ac:dyDescent="0.3">
      <c r="A698" s="150">
        <v>1</v>
      </c>
      <c r="B698" s="1132" t="s">
        <v>206</v>
      </c>
      <c r="C698" s="875"/>
      <c r="D698" s="1503"/>
      <c r="E698" s="1504">
        <f>SUM(E695:E697)</f>
        <v>0</v>
      </c>
      <c r="F698" s="279">
        <f>SUM(F695:F697)</f>
        <v>0</v>
      </c>
      <c r="G698" s="279">
        <f>SUM(G695:G697)</f>
        <v>25</v>
      </c>
      <c r="H698" s="1505" t="e">
        <f>G698/F698*100</f>
        <v>#DIV/0!</v>
      </c>
      <c r="I698" s="1506"/>
      <c r="J698" s="1506"/>
      <c r="K698" s="1507"/>
      <c r="L698" s="1507"/>
      <c r="M698" s="1507"/>
      <c r="N698" s="1507"/>
      <c r="O698" s="1507"/>
      <c r="P698" s="1507"/>
      <c r="Q698" s="399">
        <f>SUM(Q695:Q697)</f>
        <v>0</v>
      </c>
      <c r="R698" s="856">
        <f t="shared" ref="R698:Y698" si="174">SUM(R695:R697)</f>
        <v>0</v>
      </c>
      <c r="S698" s="331">
        <f t="shared" si="174"/>
        <v>196.9675</v>
      </c>
      <c r="T698" s="1508">
        <f t="shared" si="174"/>
        <v>0</v>
      </c>
      <c r="U698" s="876">
        <f t="shared" si="174"/>
        <v>0</v>
      </c>
      <c r="V698" s="399">
        <f t="shared" si="174"/>
        <v>0</v>
      </c>
      <c r="W698" s="399">
        <f t="shared" si="174"/>
        <v>0</v>
      </c>
      <c r="X698" s="331">
        <f t="shared" si="174"/>
        <v>0</v>
      </c>
      <c r="Y698" s="876">
        <f t="shared" si="174"/>
        <v>196.9675</v>
      </c>
      <c r="Z698" s="1509"/>
      <c r="AA698" s="856"/>
      <c r="AB698" s="1053"/>
      <c r="AC698" s="1068"/>
      <c r="AI698" s="2225"/>
    </row>
    <row r="699" spans="1:35" ht="16.5" thickBot="1" x14ac:dyDescent="0.3">
      <c r="A699" s="140">
        <v>1</v>
      </c>
      <c r="B699" s="667" t="s">
        <v>273</v>
      </c>
      <c r="C699" s="667"/>
      <c r="D699" s="668"/>
      <c r="E699" s="254"/>
      <c r="F699" s="669"/>
      <c r="G699" s="669"/>
      <c r="H699" s="669"/>
      <c r="I699" s="670"/>
      <c r="J699" s="670"/>
      <c r="K699" s="671"/>
      <c r="L699" s="669"/>
      <c r="M699" s="669"/>
      <c r="N699" s="671"/>
      <c r="O699" s="671"/>
      <c r="P699" s="671"/>
      <c r="Q699" s="672">
        <f t="shared" ref="Q699:Y699" si="175">Q698</f>
        <v>0</v>
      </c>
      <c r="R699" s="857">
        <f t="shared" si="175"/>
        <v>0</v>
      </c>
      <c r="S699" s="672">
        <f t="shared" si="175"/>
        <v>196.9675</v>
      </c>
      <c r="T699" s="752">
        <f t="shared" si="175"/>
        <v>0</v>
      </c>
      <c r="U699" s="672">
        <f t="shared" si="175"/>
        <v>0</v>
      </c>
      <c r="V699" s="672">
        <f t="shared" si="175"/>
        <v>0</v>
      </c>
      <c r="W699" s="672">
        <f t="shared" si="175"/>
        <v>0</v>
      </c>
      <c r="X699" s="672">
        <f t="shared" si="175"/>
        <v>0</v>
      </c>
      <c r="Y699" s="3234">
        <f t="shared" si="175"/>
        <v>196.9675</v>
      </c>
      <c r="Z699" s="3235"/>
      <c r="AA699" s="3234">
        <f>AA698</f>
        <v>0</v>
      </c>
      <c r="AB699" s="1053"/>
      <c r="AC699" s="1068"/>
      <c r="AE699" s="3217"/>
    </row>
    <row r="700" spans="1:35" ht="43.5" x14ac:dyDescent="0.25">
      <c r="A700" s="140">
        <v>1</v>
      </c>
      <c r="B700" s="1058" t="s">
        <v>585</v>
      </c>
      <c r="C700" s="1342"/>
      <c r="D700" s="430"/>
      <c r="E700" s="279"/>
      <c r="F700" s="1491"/>
      <c r="G700" s="1491"/>
      <c r="H700" s="1491"/>
      <c r="I700" s="1492"/>
      <c r="J700" s="1492"/>
      <c r="K700" s="1494"/>
      <c r="L700" s="1491"/>
      <c r="M700" s="1491"/>
      <c r="N700" s="1494"/>
      <c r="O700" s="1494"/>
      <c r="P700" s="1494"/>
      <c r="Q700" s="328"/>
      <c r="R700" s="368"/>
      <c r="S700" s="328">
        <f>Y700-X700-U700</f>
        <v>0</v>
      </c>
      <c r="T700" s="760"/>
      <c r="U700" s="328"/>
      <c r="V700" s="328"/>
      <c r="W700" s="328"/>
      <c r="X700" s="328"/>
      <c r="Y700" s="328"/>
      <c r="Z700" s="1510"/>
      <c r="AA700" s="368"/>
      <c r="AB700" s="1053"/>
      <c r="AC700" s="1068"/>
      <c r="AI700" s="140"/>
    </row>
    <row r="701" spans="1:35" x14ac:dyDescent="0.25">
      <c r="A701" s="140">
        <v>1</v>
      </c>
      <c r="B701" s="1064" t="s">
        <v>5</v>
      </c>
      <c r="C701" s="1511"/>
      <c r="D701" s="149"/>
      <c r="E701" s="225"/>
      <c r="F701" s="145"/>
      <c r="G701" s="145"/>
      <c r="H701" s="145"/>
      <c r="I701" s="145"/>
      <c r="J701" s="145"/>
      <c r="K701" s="146"/>
      <c r="L701" s="145"/>
      <c r="M701" s="145"/>
      <c r="N701" s="145"/>
      <c r="O701" s="145"/>
      <c r="P701" s="145"/>
      <c r="Q701" s="329"/>
      <c r="R701" s="326"/>
      <c r="S701" s="329">
        <f>Y701-X701-U701</f>
        <v>0</v>
      </c>
      <c r="T701" s="757"/>
      <c r="U701" s="329"/>
      <c r="V701" s="329"/>
      <c r="W701" s="329"/>
      <c r="X701" s="329"/>
      <c r="Y701" s="329"/>
      <c r="Z701" s="906"/>
      <c r="AA701" s="326"/>
      <c r="AB701" s="1053"/>
      <c r="AC701" s="1068"/>
      <c r="AI701" s="140"/>
    </row>
    <row r="702" spans="1:35" x14ac:dyDescent="0.25">
      <c r="A702" s="140">
        <v>1</v>
      </c>
      <c r="B702" s="16" t="s">
        <v>170</v>
      </c>
      <c r="C702" s="1066" t="s">
        <v>252</v>
      </c>
      <c r="D702" s="144">
        <v>340</v>
      </c>
      <c r="E702" s="225"/>
      <c r="F702" s="145">
        <f>E702/12*$B$4</f>
        <v>0</v>
      </c>
      <c r="G702" s="145"/>
      <c r="H702" s="145" t="e">
        <f>G702/F702*100</f>
        <v>#DIV/0!</v>
      </c>
      <c r="I702" s="1512"/>
      <c r="J702" s="155" t="e">
        <f>M702/G702</f>
        <v>#DIV/0!</v>
      </c>
      <c r="K702" s="1128">
        <f>ROUND(E702*I702,0)</f>
        <v>0</v>
      </c>
      <c r="L702" s="145">
        <f>ROUND(K702/12*$B$4,0)</f>
        <v>0</v>
      </c>
      <c r="M702" s="145"/>
      <c r="N702" s="145" t="e">
        <f>M702/L702*100</f>
        <v>#DIV/0!</v>
      </c>
      <c r="O702" s="145">
        <f>ROUND(K702/D702,0)</f>
        <v>0</v>
      </c>
      <c r="P702" s="145" t="e">
        <f>M702/$B$4*12/O702</f>
        <v>#DIV/0!</v>
      </c>
      <c r="Q702" s="330"/>
      <c r="R702" s="848"/>
      <c r="S702" s="329">
        <f>Y702-X702-U702</f>
        <v>0</v>
      </c>
      <c r="T702" s="757"/>
      <c r="U702" s="329"/>
      <c r="V702" s="329"/>
      <c r="W702" s="329"/>
      <c r="X702" s="329"/>
      <c r="Y702" s="329"/>
      <c r="Z702" s="906"/>
      <c r="AA702" s="326"/>
      <c r="AB702" s="1053"/>
      <c r="AC702" s="1068"/>
      <c r="AI702" s="140"/>
    </row>
    <row r="703" spans="1:35" ht="21" customHeight="1" x14ac:dyDescent="0.25">
      <c r="A703" s="140">
        <v>1</v>
      </c>
      <c r="B703" s="1087" t="s">
        <v>7</v>
      </c>
      <c r="C703" s="1088"/>
      <c r="D703" s="1429"/>
      <c r="E703" s="232">
        <f>SUM(E702)</f>
        <v>0</v>
      </c>
      <c r="F703" s="1513">
        <f>SUM(F702)</f>
        <v>0</v>
      </c>
      <c r="G703" s="1513">
        <f>SUM(G702)</f>
        <v>0</v>
      </c>
      <c r="H703" s="1513" t="e">
        <f>G703/F703*100</f>
        <v>#DIV/0!</v>
      </c>
      <c r="I703" s="1513">
        <f>SUM(I702)</f>
        <v>0</v>
      </c>
      <c r="J703" s="1513" t="e">
        <f>SUM(J702)</f>
        <v>#DIV/0!</v>
      </c>
      <c r="K703" s="1514">
        <f>SUM(K702)</f>
        <v>0</v>
      </c>
      <c r="L703" s="1513">
        <f>SUM(L702)</f>
        <v>0</v>
      </c>
      <c r="M703" s="1513">
        <f>M702</f>
        <v>0</v>
      </c>
      <c r="N703" s="1513" t="e">
        <f>SUM(N702)</f>
        <v>#DIV/0!</v>
      </c>
      <c r="O703" s="1513">
        <f>SUM(O702)</f>
        <v>0</v>
      </c>
      <c r="P703" s="1513" t="e">
        <f>SUM(P702)</f>
        <v>#DIV/0!</v>
      </c>
      <c r="Q703" s="342"/>
      <c r="R703" s="842">
        <f t="shared" ref="R703:R706" si="176">Q703/12*$B$4</f>
        <v>0</v>
      </c>
      <c r="S703" s="1515">
        <f>Y703-X703-U703-T703</f>
        <v>0</v>
      </c>
      <c r="T703" s="1516"/>
      <c r="U703" s="1515"/>
      <c r="V703" s="342">
        <f>S703-R703</f>
        <v>0</v>
      </c>
      <c r="W703" s="342"/>
      <c r="X703" s="342"/>
      <c r="Y703" s="342"/>
      <c r="Z703" s="1517"/>
      <c r="AA703" s="903"/>
      <c r="AB703" s="1053"/>
      <c r="AC703" s="1068"/>
      <c r="AI703" s="140"/>
    </row>
    <row r="704" spans="1:35" ht="43.5" x14ac:dyDescent="0.25">
      <c r="A704" s="140">
        <v>1</v>
      </c>
      <c r="B704" s="1481" t="s">
        <v>175</v>
      </c>
      <c r="C704" s="453"/>
      <c r="D704" s="1069"/>
      <c r="E704" s="226"/>
      <c r="F704" s="1501">
        <f>E704/12*$B$4</f>
        <v>0</v>
      </c>
      <c r="G704" s="1501"/>
      <c r="H704" s="1501" t="e">
        <f>G704/F704*100</f>
        <v>#DIV/0!</v>
      </c>
      <c r="I704" s="145"/>
      <c r="J704" s="1078"/>
      <c r="K704" s="1079"/>
      <c r="L704" s="1501"/>
      <c r="M704" s="1501"/>
      <c r="N704" s="1518"/>
      <c r="O704" s="1518"/>
      <c r="P704" s="1518"/>
      <c r="Q704" s="1519"/>
      <c r="R704" s="844">
        <f t="shared" si="176"/>
        <v>0</v>
      </c>
      <c r="S704" s="330">
        <f>Y704-X704-U704-T704</f>
        <v>0</v>
      </c>
      <c r="T704" s="1264"/>
      <c r="U704" s="331"/>
      <c r="V704" s="330">
        <f>S704-R704</f>
        <v>0</v>
      </c>
      <c r="W704" s="330"/>
      <c r="X704" s="330"/>
      <c r="Y704" s="330"/>
      <c r="Z704" s="1520"/>
      <c r="AA704" s="845"/>
      <c r="AB704" s="1053"/>
      <c r="AC704" s="1068"/>
      <c r="AI704" s="140"/>
    </row>
    <row r="705" spans="1:35" x14ac:dyDescent="0.25">
      <c r="A705" s="140">
        <v>1</v>
      </c>
      <c r="B705" s="455" t="s">
        <v>191</v>
      </c>
      <c r="C705" s="418"/>
      <c r="D705" s="126"/>
      <c r="E705" s="239"/>
      <c r="F705" s="125"/>
      <c r="G705" s="125"/>
      <c r="H705" s="125"/>
      <c r="I705" s="145"/>
      <c r="J705" s="125"/>
      <c r="K705" s="125"/>
      <c r="L705" s="125"/>
      <c r="M705" s="125"/>
      <c r="N705" s="125"/>
      <c r="O705" s="125"/>
      <c r="P705" s="125"/>
      <c r="Q705" s="474"/>
      <c r="R705" s="841">
        <f t="shared" si="176"/>
        <v>0</v>
      </c>
      <c r="S705" s="330">
        <f>Y705-X705-U705-T705</f>
        <v>20.112119999999997</v>
      </c>
      <c r="T705" s="753"/>
      <c r="U705" s="125"/>
      <c r="V705" s="474"/>
      <c r="W705" s="474"/>
      <c r="X705" s="474"/>
      <c r="Y705" s="474">
        <v>20.112119999999997</v>
      </c>
      <c r="Z705" s="904"/>
      <c r="AA705" s="905"/>
      <c r="AB705" s="1053"/>
      <c r="AC705" s="1068"/>
      <c r="AI705" s="140"/>
    </row>
    <row r="706" spans="1:35" ht="29.25" x14ac:dyDescent="0.25">
      <c r="A706" s="140">
        <v>1</v>
      </c>
      <c r="B706" s="509" t="s">
        <v>304</v>
      </c>
      <c r="C706" s="418"/>
      <c r="D706" s="126"/>
      <c r="E706" s="239">
        <f>E709+E711+E712</f>
        <v>0</v>
      </c>
      <c r="F706" s="125">
        <f>F708+F711+F712</f>
        <v>0</v>
      </c>
      <c r="G706" s="125">
        <f>G708+G711+G712</f>
        <v>6</v>
      </c>
      <c r="H706" s="125" t="e">
        <f>G706/F706*100</f>
        <v>#DIV/0!</v>
      </c>
      <c r="I706" s="145"/>
      <c r="J706" s="125"/>
      <c r="K706" s="125"/>
      <c r="L706" s="125"/>
      <c r="M706" s="125"/>
      <c r="N706" s="125"/>
      <c r="O706" s="125"/>
      <c r="P706" s="125"/>
      <c r="Q706" s="474"/>
      <c r="R706" s="841">
        <f t="shared" si="176"/>
        <v>0</v>
      </c>
      <c r="S706" s="474">
        <f>Y706-X706-U706</f>
        <v>0</v>
      </c>
      <c r="T706" s="753"/>
      <c r="U706" s="125"/>
      <c r="V706" s="474">
        <f>S706-R706</f>
        <v>0</v>
      </c>
      <c r="W706" s="474"/>
      <c r="X706" s="474"/>
      <c r="Y706" s="474"/>
      <c r="Z706" s="904"/>
      <c r="AA706" s="905"/>
      <c r="AB706" s="1053"/>
      <c r="AC706" s="1068"/>
      <c r="AI706" s="140"/>
    </row>
    <row r="707" spans="1:35" x14ac:dyDescent="0.25">
      <c r="A707" s="140">
        <v>1</v>
      </c>
      <c r="B707" s="4" t="s">
        <v>297</v>
      </c>
      <c r="C707" s="418"/>
      <c r="D707" s="126"/>
      <c r="E707" s="228"/>
      <c r="F707" s="125"/>
      <c r="G707" s="125"/>
      <c r="H707" s="125"/>
      <c r="I707" s="145"/>
      <c r="J707" s="125"/>
      <c r="K707" s="125"/>
      <c r="L707" s="125"/>
      <c r="M707" s="125"/>
      <c r="N707" s="125"/>
      <c r="O707" s="125"/>
      <c r="P707" s="125"/>
      <c r="Q707" s="474"/>
      <c r="R707" s="326"/>
      <c r="S707" s="474"/>
      <c r="T707" s="753"/>
      <c r="U707" s="125"/>
      <c r="V707" s="474"/>
      <c r="W707" s="474"/>
      <c r="X707" s="474"/>
      <c r="Y707" s="474"/>
      <c r="Z707" s="904"/>
      <c r="AA707" s="905"/>
      <c r="AB707" s="1053"/>
      <c r="AC707" s="1068"/>
      <c r="AI707" s="140"/>
    </row>
    <row r="708" spans="1:35" ht="30" x14ac:dyDescent="0.25">
      <c r="A708" s="140">
        <v>1</v>
      </c>
      <c r="B708" s="521" t="s">
        <v>423</v>
      </c>
      <c r="C708" s="418"/>
      <c r="D708" s="126"/>
      <c r="E708" s="239">
        <f>E709</f>
        <v>0</v>
      </c>
      <c r="F708" s="125">
        <f>F709</f>
        <v>0</v>
      </c>
      <c r="G708" s="125">
        <f>G709</f>
        <v>6</v>
      </c>
      <c r="H708" s="125" t="e">
        <f>G708/F708*100</f>
        <v>#DIV/0!</v>
      </c>
      <c r="I708" s="145"/>
      <c r="J708" s="125"/>
      <c r="K708" s="125"/>
      <c r="L708" s="125"/>
      <c r="M708" s="125"/>
      <c r="N708" s="125"/>
      <c r="O708" s="125"/>
      <c r="P708" s="125"/>
      <c r="Q708" s="474"/>
      <c r="R708" s="326"/>
      <c r="S708" s="474"/>
      <c r="T708" s="753"/>
      <c r="U708" s="125"/>
      <c r="V708" s="474"/>
      <c r="W708" s="474"/>
      <c r="X708" s="474"/>
      <c r="Y708" s="474"/>
      <c r="Z708" s="904"/>
      <c r="AA708" s="905"/>
      <c r="AB708" s="1053"/>
      <c r="AC708" s="1068"/>
      <c r="AI708" s="140"/>
    </row>
    <row r="709" spans="1:35" x14ac:dyDescent="0.25">
      <c r="A709" s="140">
        <v>1</v>
      </c>
      <c r="B709" s="4" t="s">
        <v>424</v>
      </c>
      <c r="C709" s="418"/>
      <c r="D709" s="126"/>
      <c r="E709" s="228"/>
      <c r="F709" s="145">
        <f>E709/12*$B$4</f>
        <v>0</v>
      </c>
      <c r="G709" s="145">
        <v>6</v>
      </c>
      <c r="H709" s="145" t="e">
        <f>G709/F709*100</f>
        <v>#DIV/0!</v>
      </c>
      <c r="I709" s="145"/>
      <c r="J709" s="125"/>
      <c r="K709" s="125"/>
      <c r="L709" s="125"/>
      <c r="M709" s="125"/>
      <c r="N709" s="125"/>
      <c r="O709" s="125"/>
      <c r="P709" s="125"/>
      <c r="Q709" s="474"/>
      <c r="R709" s="326"/>
      <c r="S709" s="474"/>
      <c r="T709" s="753"/>
      <c r="U709" s="125"/>
      <c r="V709" s="474"/>
      <c r="W709" s="474"/>
      <c r="X709" s="474"/>
      <c r="Y709" s="474"/>
      <c r="Z709" s="906"/>
      <c r="AA709" s="905"/>
      <c r="AB709" s="1053"/>
      <c r="AC709" s="1068"/>
      <c r="AI709" s="140"/>
    </row>
    <row r="710" spans="1:35" ht="45" x14ac:dyDescent="0.25">
      <c r="A710" s="140">
        <v>1</v>
      </c>
      <c r="B710" s="4" t="s">
        <v>426</v>
      </c>
      <c r="C710" s="418"/>
      <c r="D710" s="126"/>
      <c r="E710" s="228"/>
      <c r="F710" s="145"/>
      <c r="G710" s="125"/>
      <c r="H710" s="125"/>
      <c r="I710" s="145"/>
      <c r="J710" s="125"/>
      <c r="K710" s="125"/>
      <c r="L710" s="125"/>
      <c r="M710" s="125"/>
      <c r="N710" s="125"/>
      <c r="O710" s="125"/>
      <c r="P710" s="125"/>
      <c r="Q710" s="474"/>
      <c r="R710" s="326"/>
      <c r="S710" s="474"/>
      <c r="T710" s="753"/>
      <c r="U710" s="125"/>
      <c r="V710" s="474"/>
      <c r="W710" s="474"/>
      <c r="X710" s="474"/>
      <c r="Y710" s="474"/>
      <c r="Z710" s="904"/>
      <c r="AA710" s="905"/>
      <c r="AB710" s="1053"/>
      <c r="AC710" s="1068"/>
      <c r="AI710" s="140"/>
    </row>
    <row r="711" spans="1:35" ht="60" x14ac:dyDescent="0.25">
      <c r="A711" s="140">
        <v>1</v>
      </c>
      <c r="B711" s="4" t="s">
        <v>427</v>
      </c>
      <c r="C711" s="418"/>
      <c r="D711" s="126"/>
      <c r="E711" s="228"/>
      <c r="F711" s="145"/>
      <c r="G711" s="125"/>
      <c r="H711" s="125"/>
      <c r="I711" s="145"/>
      <c r="J711" s="125"/>
      <c r="K711" s="125"/>
      <c r="L711" s="125"/>
      <c r="M711" s="125"/>
      <c r="N711" s="125"/>
      <c r="O711" s="125"/>
      <c r="P711" s="125"/>
      <c r="Q711" s="474"/>
      <c r="R711" s="326"/>
      <c r="S711" s="474"/>
      <c r="T711" s="753"/>
      <c r="U711" s="125"/>
      <c r="V711" s="474"/>
      <c r="W711" s="474"/>
      <c r="X711" s="474"/>
      <c r="Y711" s="474"/>
      <c r="Z711" s="904"/>
      <c r="AA711" s="905"/>
      <c r="AB711" s="1053"/>
      <c r="AC711" s="1068"/>
      <c r="AI711" s="140"/>
    </row>
    <row r="712" spans="1:35" ht="45" x14ac:dyDescent="0.25">
      <c r="A712" s="140">
        <v>1</v>
      </c>
      <c r="B712" s="522" t="s">
        <v>428</v>
      </c>
      <c r="C712" s="418"/>
      <c r="D712" s="126"/>
      <c r="E712" s="228"/>
      <c r="F712" s="145">
        <f>E712/12*$B$4</f>
        <v>0</v>
      </c>
      <c r="G712" s="145"/>
      <c r="H712" s="145" t="e">
        <f>G712/F712*100</f>
        <v>#DIV/0!</v>
      </c>
      <c r="I712" s="145"/>
      <c r="J712" s="125"/>
      <c r="K712" s="125"/>
      <c r="L712" s="125"/>
      <c r="M712" s="125"/>
      <c r="N712" s="125"/>
      <c r="O712" s="125"/>
      <c r="P712" s="125"/>
      <c r="Q712" s="474"/>
      <c r="R712" s="326"/>
      <c r="S712" s="474"/>
      <c r="T712" s="753"/>
      <c r="U712" s="125"/>
      <c r="V712" s="474"/>
      <c r="W712" s="474"/>
      <c r="X712" s="474"/>
      <c r="Y712" s="474"/>
      <c r="Z712" s="906"/>
      <c r="AA712" s="905"/>
      <c r="AB712" s="1053"/>
      <c r="AC712" s="1068"/>
      <c r="AI712" s="140"/>
    </row>
    <row r="713" spans="1:35" ht="29.25" x14ac:dyDescent="0.25">
      <c r="A713" s="140">
        <v>1</v>
      </c>
      <c r="B713" s="509" t="s">
        <v>305</v>
      </c>
      <c r="C713" s="418"/>
      <c r="D713" s="126"/>
      <c r="E713" s="228">
        <f>E714</f>
        <v>0</v>
      </c>
      <c r="F713" s="145">
        <f>E713/12*$B$4</f>
        <v>0</v>
      </c>
      <c r="G713" s="145">
        <f>G714</f>
        <v>6</v>
      </c>
      <c r="H713" s="145" t="e">
        <f>G713/F713*100</f>
        <v>#DIV/0!</v>
      </c>
      <c r="I713" s="145"/>
      <c r="J713" s="125"/>
      <c r="K713" s="125"/>
      <c r="L713" s="125"/>
      <c r="M713" s="125"/>
      <c r="N713" s="125"/>
      <c r="O713" s="125"/>
      <c r="P713" s="125"/>
      <c r="Q713" s="474"/>
      <c r="R713" s="326"/>
      <c r="S713" s="474"/>
      <c r="T713" s="753"/>
      <c r="U713" s="125"/>
      <c r="V713" s="474"/>
      <c r="W713" s="474"/>
      <c r="X713" s="474"/>
      <c r="Y713" s="474"/>
      <c r="Z713" s="906"/>
      <c r="AA713" s="905"/>
      <c r="AB713" s="1053"/>
      <c r="AC713" s="1068"/>
      <c r="AI713" s="140"/>
    </row>
    <row r="714" spans="1:35" s="2225" customFormat="1" x14ac:dyDescent="0.25">
      <c r="A714" s="2225">
        <v>1</v>
      </c>
      <c r="B714" s="4" t="s">
        <v>313</v>
      </c>
      <c r="C714" s="418"/>
      <c r="D714" s="126"/>
      <c r="E714" s="228"/>
      <c r="F714" s="145">
        <f>E714/12*$B$4</f>
        <v>0</v>
      </c>
      <c r="G714" s="145">
        <v>6</v>
      </c>
      <c r="H714" s="145" t="e">
        <f>G714/F714*100</f>
        <v>#DIV/0!</v>
      </c>
      <c r="I714" s="145"/>
      <c r="J714" s="125"/>
      <c r="K714" s="125"/>
      <c r="L714" s="125"/>
      <c r="M714" s="125"/>
      <c r="N714" s="125"/>
      <c r="O714" s="125"/>
      <c r="P714" s="125"/>
      <c r="Q714" s="474"/>
      <c r="R714" s="326"/>
      <c r="S714" s="474"/>
      <c r="T714" s="753"/>
      <c r="U714" s="125"/>
      <c r="V714" s="474"/>
      <c r="W714" s="474"/>
      <c r="X714" s="474"/>
      <c r="Y714" s="474"/>
      <c r="Z714" s="906"/>
      <c r="AA714" s="905"/>
      <c r="AB714" s="1053"/>
      <c r="AC714" s="1068"/>
    </row>
    <row r="715" spans="1:35" ht="29.25" x14ac:dyDescent="0.25">
      <c r="A715" s="140">
        <v>1</v>
      </c>
      <c r="B715" s="509" t="s">
        <v>298</v>
      </c>
      <c r="C715" s="418"/>
      <c r="D715" s="126"/>
      <c r="E715" s="228">
        <f>E716</f>
        <v>0</v>
      </c>
      <c r="F715" s="125"/>
      <c r="G715" s="125"/>
      <c r="H715" s="125"/>
      <c r="I715" s="145"/>
      <c r="J715" s="125"/>
      <c r="K715" s="125"/>
      <c r="L715" s="125"/>
      <c r="M715" s="125"/>
      <c r="N715" s="125"/>
      <c r="O715" s="125"/>
      <c r="P715" s="125"/>
      <c r="Q715" s="474"/>
      <c r="R715" s="326"/>
      <c r="S715" s="474"/>
      <c r="T715" s="753"/>
      <c r="U715" s="125"/>
      <c r="V715" s="474"/>
      <c r="W715" s="474"/>
      <c r="X715" s="474"/>
      <c r="Y715" s="474"/>
      <c r="Z715" s="904"/>
      <c r="AA715" s="905"/>
      <c r="AB715" s="1053"/>
      <c r="AC715" s="1068"/>
      <c r="AI715" s="140"/>
    </row>
    <row r="716" spans="1:35" ht="30" x14ac:dyDescent="0.25">
      <c r="A716" s="140">
        <v>1</v>
      </c>
      <c r="B716" s="505" t="s">
        <v>189</v>
      </c>
      <c r="C716" s="418"/>
      <c r="D716" s="126"/>
      <c r="E716" s="228"/>
      <c r="F716" s="125"/>
      <c r="G716" s="125"/>
      <c r="H716" s="125"/>
      <c r="I716" s="145"/>
      <c r="J716" s="125"/>
      <c r="K716" s="125"/>
      <c r="L716" s="125"/>
      <c r="M716" s="125"/>
      <c r="N716" s="125"/>
      <c r="O716" s="125"/>
      <c r="P716" s="125"/>
      <c r="Q716" s="474"/>
      <c r="R716" s="326"/>
      <c r="S716" s="474"/>
      <c r="T716" s="753"/>
      <c r="U716" s="125"/>
      <c r="V716" s="474"/>
      <c r="W716" s="474"/>
      <c r="X716" s="474"/>
      <c r="Y716" s="474"/>
      <c r="Z716" s="904"/>
      <c r="AA716" s="905"/>
      <c r="AB716" s="1053"/>
      <c r="AC716" s="1068"/>
      <c r="AI716" s="140"/>
    </row>
    <row r="717" spans="1:35" x14ac:dyDescent="0.25">
      <c r="A717" s="140">
        <v>1</v>
      </c>
      <c r="B717" s="456" t="s">
        <v>131</v>
      </c>
      <c r="C717" s="418"/>
      <c r="D717" s="126"/>
      <c r="E717" s="239">
        <f>E718</f>
        <v>0</v>
      </c>
      <c r="F717" s="125">
        <f t="shared" ref="F717:G717" si="177">F718</f>
        <v>0</v>
      </c>
      <c r="G717" s="125">
        <f t="shared" si="177"/>
        <v>0</v>
      </c>
      <c r="H717" s="125"/>
      <c r="I717" s="145"/>
      <c r="J717" s="125"/>
      <c r="K717" s="125"/>
      <c r="L717" s="125"/>
      <c r="M717" s="125"/>
      <c r="N717" s="125"/>
      <c r="O717" s="125"/>
      <c r="P717" s="125"/>
      <c r="Q717" s="474"/>
      <c r="R717" s="326">
        <f t="shared" ref="R717" si="178">Q717/12*$B$4</f>
        <v>0</v>
      </c>
      <c r="S717" s="474">
        <f>Y717-X717-U717</f>
        <v>0</v>
      </c>
      <c r="T717" s="753"/>
      <c r="U717" s="125"/>
      <c r="V717" s="474">
        <f>S717-R717</f>
        <v>0</v>
      </c>
      <c r="W717" s="474"/>
      <c r="X717" s="474"/>
      <c r="Y717" s="474"/>
      <c r="Z717" s="904"/>
      <c r="AA717" s="905"/>
      <c r="AB717" s="1053"/>
      <c r="AC717" s="1068"/>
      <c r="AI717" s="140"/>
    </row>
    <row r="718" spans="1:35" ht="45" x14ac:dyDescent="0.25">
      <c r="A718" s="140">
        <v>1</v>
      </c>
      <c r="B718" s="310" t="s">
        <v>324</v>
      </c>
      <c r="C718" s="418"/>
      <c r="D718" s="126"/>
      <c r="E718" s="228"/>
      <c r="F718" s="145"/>
      <c r="G718" s="145"/>
      <c r="H718" s="145"/>
      <c r="I718" s="145"/>
      <c r="J718" s="125"/>
      <c r="K718" s="125"/>
      <c r="L718" s="125"/>
      <c r="M718" s="125"/>
      <c r="N718" s="125"/>
      <c r="O718" s="125"/>
      <c r="P718" s="125"/>
      <c r="Q718" s="474"/>
      <c r="R718" s="326"/>
      <c r="S718" s="474"/>
      <c r="T718" s="753"/>
      <c r="U718" s="125"/>
      <c r="V718" s="474"/>
      <c r="W718" s="474"/>
      <c r="X718" s="474"/>
      <c r="Y718" s="474"/>
      <c r="Z718" s="906"/>
      <c r="AA718" s="905"/>
      <c r="AB718" s="1053"/>
      <c r="AC718" s="1068"/>
      <c r="AI718" s="140"/>
    </row>
    <row r="719" spans="1:35" x14ac:dyDescent="0.25">
      <c r="A719" s="140">
        <v>1</v>
      </c>
      <c r="B719" s="459" t="s">
        <v>256</v>
      </c>
      <c r="C719" s="419"/>
      <c r="D719" s="126"/>
      <c r="E719" s="228">
        <f>E706</f>
        <v>0</v>
      </c>
      <c r="F719" s="126">
        <f>F706</f>
        <v>0</v>
      </c>
      <c r="G719" s="127">
        <f>G706</f>
        <v>6</v>
      </c>
      <c r="H719" s="126" t="e">
        <f>G719/F719*100</f>
        <v>#DIV/0!</v>
      </c>
      <c r="I719" s="145"/>
      <c r="J719" s="126"/>
      <c r="K719" s="127"/>
      <c r="L719" s="126"/>
      <c r="M719" s="127"/>
      <c r="N719" s="125"/>
      <c r="O719" s="125"/>
      <c r="P719" s="125"/>
      <c r="Q719" s="343"/>
      <c r="R719" s="344"/>
      <c r="S719" s="343"/>
      <c r="T719" s="754"/>
      <c r="U719" s="343"/>
      <c r="V719" s="345"/>
      <c r="W719" s="345"/>
      <c r="X719" s="343"/>
      <c r="Y719" s="345"/>
      <c r="Z719" s="894"/>
      <c r="AA719" s="344"/>
      <c r="AB719" s="1053"/>
      <c r="AC719" s="1068"/>
      <c r="AI719" s="140"/>
    </row>
    <row r="720" spans="1:35" ht="29.25" x14ac:dyDescent="0.25">
      <c r="A720" s="140">
        <v>1</v>
      </c>
      <c r="B720" s="459" t="s">
        <v>257</v>
      </c>
      <c r="C720" s="419"/>
      <c r="D720" s="126"/>
      <c r="E720" s="228">
        <f>E713</f>
        <v>0</v>
      </c>
      <c r="F720" s="126">
        <f>F713</f>
        <v>0</v>
      </c>
      <c r="G720" s="127">
        <f>G713</f>
        <v>6</v>
      </c>
      <c r="H720" s="126" t="e">
        <f>G720/F720*100</f>
        <v>#DIV/0!</v>
      </c>
      <c r="I720" s="145"/>
      <c r="J720" s="126"/>
      <c r="K720" s="127"/>
      <c r="L720" s="126"/>
      <c r="M720" s="127"/>
      <c r="N720" s="126"/>
      <c r="O720" s="127"/>
      <c r="P720" s="126"/>
      <c r="Q720" s="343"/>
      <c r="R720" s="344"/>
      <c r="S720" s="343"/>
      <c r="T720" s="754"/>
      <c r="U720" s="343"/>
      <c r="V720" s="345"/>
      <c r="W720" s="345"/>
      <c r="X720" s="343"/>
      <c r="Y720" s="345"/>
      <c r="Z720" s="894"/>
      <c r="AA720" s="344"/>
      <c r="AB720" s="1053"/>
      <c r="AC720" s="1068"/>
      <c r="AI720" s="140"/>
    </row>
    <row r="721" spans="1:35" ht="29.25" x14ac:dyDescent="0.25">
      <c r="A721" s="140">
        <v>1</v>
      </c>
      <c r="B721" s="3514" t="s">
        <v>258</v>
      </c>
      <c r="C721" s="3089"/>
      <c r="D721" s="131"/>
      <c r="E721" s="1292"/>
      <c r="F721" s="131">
        <f>ROUND(E721/12*$B$4,0)</f>
        <v>0</v>
      </c>
      <c r="G721" s="1333"/>
      <c r="H721" s="131"/>
      <c r="I721" s="1333"/>
      <c r="J721" s="131"/>
      <c r="K721" s="1333"/>
      <c r="L721" s="131"/>
      <c r="M721" s="1333"/>
      <c r="N721" s="131"/>
      <c r="O721" s="1333"/>
      <c r="P721" s="131"/>
      <c r="Q721" s="3515"/>
      <c r="R721" s="3516"/>
      <c r="S721" s="3515"/>
      <c r="T721" s="3517"/>
      <c r="U721" s="3515"/>
      <c r="V721" s="3518"/>
      <c r="W721" s="3518"/>
      <c r="X721" s="3515"/>
      <c r="Y721" s="3518"/>
      <c r="Z721" s="894"/>
      <c r="AA721" s="344"/>
      <c r="AB721" s="1053"/>
      <c r="AC721" s="1068"/>
      <c r="AI721" s="140"/>
    </row>
    <row r="722" spans="1:35" x14ac:dyDescent="0.25">
      <c r="A722" s="140">
        <v>1</v>
      </c>
      <c r="B722" s="3511" t="s">
        <v>133</v>
      </c>
      <c r="C722" s="429"/>
      <c r="D722" s="133"/>
      <c r="E722" s="240">
        <f>E720*4.2+E719</f>
        <v>0</v>
      </c>
      <c r="F722" s="134">
        <f>F720*4.2+F719</f>
        <v>0</v>
      </c>
      <c r="G722" s="134">
        <f>G720*4.2+G719</f>
        <v>31.200000000000003</v>
      </c>
      <c r="H722" s="134" t="e">
        <f>G722/F722*100</f>
        <v>#DIV/0!</v>
      </c>
      <c r="I722" s="134"/>
      <c r="J722" s="133"/>
      <c r="K722" s="134"/>
      <c r="L722" s="133"/>
      <c r="M722" s="134"/>
      <c r="N722" s="133"/>
      <c r="O722" s="134"/>
      <c r="P722" s="133"/>
      <c r="Q722" s="346">
        <f t="shared" ref="Q722:X722" si="179">Q706+Q717</f>
        <v>0</v>
      </c>
      <c r="R722" s="3512">
        <f t="shared" si="179"/>
        <v>0</v>
      </c>
      <c r="S722" s="474">
        <f>Y722-X722-U722</f>
        <v>20.112119999999997</v>
      </c>
      <c r="T722" s="3513">
        <f t="shared" si="179"/>
        <v>0</v>
      </c>
      <c r="U722" s="3157">
        <f t="shared" si="179"/>
        <v>0</v>
      </c>
      <c r="V722" s="346">
        <f t="shared" si="179"/>
        <v>0</v>
      </c>
      <c r="W722" s="346">
        <f t="shared" si="179"/>
        <v>0</v>
      </c>
      <c r="X722" s="346">
        <f t="shared" si="179"/>
        <v>0</v>
      </c>
      <c r="Y722" s="346">
        <f>Y705+Y717</f>
        <v>20.112119999999997</v>
      </c>
      <c r="Z722" s="907"/>
      <c r="AA722" s="347"/>
      <c r="AB722" s="1053"/>
      <c r="AC722" s="1068"/>
      <c r="AI722" s="140"/>
    </row>
    <row r="723" spans="1:35" x14ac:dyDescent="0.25">
      <c r="A723" s="140">
        <v>1</v>
      </c>
      <c r="B723" s="1482"/>
      <c r="C723" s="430"/>
      <c r="D723" s="129"/>
      <c r="E723" s="241"/>
      <c r="F723" s="129"/>
      <c r="G723" s="130"/>
      <c r="H723" s="129"/>
      <c r="I723" s="130"/>
      <c r="J723" s="129"/>
      <c r="K723" s="130"/>
      <c r="L723" s="129"/>
      <c r="M723" s="130"/>
      <c r="N723" s="129"/>
      <c r="O723" s="130"/>
      <c r="P723" s="129"/>
      <c r="Q723" s="348"/>
      <c r="R723" s="349"/>
      <c r="S723" s="350"/>
      <c r="T723" s="755"/>
      <c r="U723" s="348"/>
      <c r="V723" s="351"/>
      <c r="W723" s="351"/>
      <c r="X723" s="348"/>
      <c r="Y723" s="351"/>
      <c r="Z723" s="895"/>
      <c r="AA723" s="349"/>
      <c r="AB723" s="1053"/>
      <c r="AC723" s="1068"/>
      <c r="AI723" s="140"/>
    </row>
    <row r="724" spans="1:35" x14ac:dyDescent="0.25">
      <c r="A724" s="140">
        <v>1</v>
      </c>
      <c r="B724" s="141" t="s">
        <v>28</v>
      </c>
      <c r="C724" s="431"/>
      <c r="D724" s="142"/>
      <c r="E724" s="242"/>
      <c r="F724" s="142"/>
      <c r="G724" s="143"/>
      <c r="H724" s="142"/>
      <c r="I724" s="143"/>
      <c r="J724" s="142"/>
      <c r="K724" s="143"/>
      <c r="L724" s="142"/>
      <c r="M724" s="143"/>
      <c r="N724" s="142"/>
      <c r="O724" s="143"/>
      <c r="P724" s="142"/>
      <c r="Q724" s="352"/>
      <c r="R724" s="353"/>
      <c r="S724" s="352"/>
      <c r="T724" s="756"/>
      <c r="U724" s="352"/>
      <c r="V724" s="354"/>
      <c r="W724" s="354"/>
      <c r="X724" s="352"/>
      <c r="Y724" s="354"/>
      <c r="Z724" s="908"/>
      <c r="AA724" s="353"/>
      <c r="AB724" s="1053"/>
      <c r="AC724" s="1068"/>
      <c r="AI724" s="140"/>
    </row>
    <row r="725" spans="1:35" x14ac:dyDescent="0.25">
      <c r="A725" s="140">
        <v>1</v>
      </c>
      <c r="B725" s="2" t="s">
        <v>145</v>
      </c>
      <c r="C725" s="432"/>
      <c r="D725" s="144"/>
      <c r="E725" s="225"/>
      <c r="F725" s="145"/>
      <c r="G725" s="145"/>
      <c r="H725" s="145"/>
      <c r="I725" s="145"/>
      <c r="J725" s="145"/>
      <c r="K725" s="146"/>
      <c r="L725" s="145"/>
      <c r="M725" s="145"/>
      <c r="N725" s="145"/>
      <c r="O725" s="145"/>
      <c r="P725" s="145"/>
      <c r="Q725" s="329"/>
      <c r="R725" s="326"/>
      <c r="S725" s="329"/>
      <c r="T725" s="757"/>
      <c r="U725" s="329"/>
      <c r="V725" s="329"/>
      <c r="W725" s="329"/>
      <c r="X725" s="329"/>
      <c r="Y725" s="329"/>
      <c r="Z725" s="906"/>
      <c r="AA725" s="326"/>
      <c r="AB725" s="1053"/>
      <c r="AC725" s="1068"/>
      <c r="AI725" s="140"/>
    </row>
    <row r="726" spans="1:35" s="150" customFormat="1" ht="14.25" customHeight="1" x14ac:dyDescent="0.25">
      <c r="A726" s="140">
        <v>1</v>
      </c>
      <c r="B726" s="16" t="s">
        <v>170</v>
      </c>
      <c r="C726" s="433"/>
      <c r="D726" s="144">
        <v>300</v>
      </c>
      <c r="E726" s="225"/>
      <c r="F726" s="145">
        <f>E726/12*$B$4</f>
        <v>0</v>
      </c>
      <c r="G726" s="145"/>
      <c r="H726" s="145" t="e">
        <f>G726/F726*100</f>
        <v>#DIV/0!</v>
      </c>
      <c r="I726" s="145"/>
      <c r="J726" s="145" t="e">
        <f>M726/G726</f>
        <v>#DIV/0!</v>
      </c>
      <c r="K726" s="146">
        <f>ROUND(E726*I726,0)</f>
        <v>0</v>
      </c>
      <c r="L726" s="145">
        <f>ROUND(K726/12*$B$4,0)</f>
        <v>0</v>
      </c>
      <c r="M726" s="145"/>
      <c r="N726" s="145" t="e">
        <f>M726/L726*100</f>
        <v>#DIV/0!</v>
      </c>
      <c r="O726" s="145">
        <f>ROUND(K726/D726,0)</f>
        <v>0</v>
      </c>
      <c r="P726" s="145" t="e">
        <f>M726/$B$4*12/O726</f>
        <v>#DIV/0!</v>
      </c>
      <c r="Q726" s="329"/>
      <c r="R726" s="326"/>
      <c r="S726" s="329"/>
      <c r="T726" s="757"/>
      <c r="U726" s="329"/>
      <c r="V726" s="329"/>
      <c r="W726" s="329"/>
      <c r="X726" s="329"/>
      <c r="Y726" s="329"/>
      <c r="Z726" s="906"/>
      <c r="AA726" s="326"/>
      <c r="AB726" s="1053"/>
      <c r="AC726" s="1068"/>
    </row>
    <row r="727" spans="1:35" s="150" customFormat="1" x14ac:dyDescent="0.25">
      <c r="A727" s="140">
        <v>1</v>
      </c>
      <c r="B727" s="148" t="s">
        <v>74</v>
      </c>
      <c r="C727" s="434"/>
      <c r="D727" s="149"/>
      <c r="E727" s="227">
        <f>SUM(E726)</f>
        <v>0</v>
      </c>
      <c r="F727" s="189">
        <f>SUM(F726)</f>
        <v>0</v>
      </c>
      <c r="G727" s="186">
        <f>SUM(G726)</f>
        <v>0</v>
      </c>
      <c r="H727" s="186" t="e">
        <f>G727/F727*100</f>
        <v>#DIV/0!</v>
      </c>
      <c r="I727" s="186">
        <f t="shared" ref="I727:P727" si="180">SUM(I726)</f>
        <v>0</v>
      </c>
      <c r="J727" s="186" t="e">
        <f t="shared" si="180"/>
        <v>#DIV/0!</v>
      </c>
      <c r="K727" s="186">
        <f t="shared" si="180"/>
        <v>0</v>
      </c>
      <c r="L727" s="189">
        <f t="shared" si="180"/>
        <v>0</v>
      </c>
      <c r="M727" s="320">
        <f t="shared" si="180"/>
        <v>0</v>
      </c>
      <c r="N727" s="189" t="e">
        <f t="shared" si="180"/>
        <v>#DIV/0!</v>
      </c>
      <c r="O727" s="189">
        <f t="shared" si="180"/>
        <v>0</v>
      </c>
      <c r="P727" s="189" t="e">
        <f t="shared" si="180"/>
        <v>#DIV/0!</v>
      </c>
      <c r="Q727" s="355"/>
      <c r="R727" s="356"/>
      <c r="S727" s="355"/>
      <c r="T727" s="758"/>
      <c r="U727" s="355"/>
      <c r="V727" s="355"/>
      <c r="W727" s="355"/>
      <c r="X727" s="355"/>
      <c r="Y727" s="355"/>
      <c r="Z727" s="909"/>
      <c r="AA727" s="356"/>
      <c r="AB727" s="1053"/>
      <c r="AC727" s="1068"/>
    </row>
    <row r="728" spans="1:35" s="150" customFormat="1" x14ac:dyDescent="0.25">
      <c r="A728" s="140">
        <v>1</v>
      </c>
      <c r="B728" s="2" t="s">
        <v>16</v>
      </c>
      <c r="C728" s="432"/>
      <c r="D728" s="126"/>
      <c r="E728" s="243"/>
      <c r="F728" s="189"/>
      <c r="G728" s="2217"/>
      <c r="H728" s="189"/>
      <c r="I728" s="2217"/>
      <c r="J728" s="189"/>
      <c r="K728" s="189"/>
      <c r="L728" s="189"/>
      <c r="M728" s="2217"/>
      <c r="N728" s="189"/>
      <c r="O728" s="189"/>
      <c r="P728" s="189"/>
      <c r="Q728" s="355"/>
      <c r="R728" s="356"/>
      <c r="S728" s="355"/>
      <c r="T728" s="758"/>
      <c r="U728" s="355"/>
      <c r="V728" s="355"/>
      <c r="W728" s="355"/>
      <c r="X728" s="355"/>
      <c r="Y728" s="355"/>
      <c r="Z728" s="892"/>
      <c r="AA728" s="356"/>
      <c r="AB728" s="1053"/>
      <c r="AC728" s="1068"/>
    </row>
    <row r="729" spans="1:35" s="150" customFormat="1" x14ac:dyDescent="0.25">
      <c r="A729" s="140">
        <v>1</v>
      </c>
      <c r="B729" s="135" t="s">
        <v>170</v>
      </c>
      <c r="C729" s="435"/>
      <c r="D729" s="136">
        <v>240</v>
      </c>
      <c r="E729" s="238"/>
      <c r="F729" s="189">
        <f>E729/12*$B$4</f>
        <v>0</v>
      </c>
      <c r="G729" s="2217"/>
      <c r="H729" s="189" t="e">
        <f>G729/F729*100</f>
        <v>#DIV/0!</v>
      </c>
      <c r="I729" s="2217"/>
      <c r="J729" s="189" t="e">
        <f>M729/G729</f>
        <v>#DIV/0!</v>
      </c>
      <c r="K729" s="189">
        <f>ROUND(E729*I729,0)</f>
        <v>0</v>
      </c>
      <c r="L729" s="189">
        <f>ROUND(K729/12*$B$4,0)</f>
        <v>0</v>
      </c>
      <c r="M729" s="2217"/>
      <c r="N729" s="189" t="e">
        <f>M729/L729*100</f>
        <v>#DIV/0!</v>
      </c>
      <c r="O729" s="189">
        <f>ROUND(K729/D729,0)</f>
        <v>0</v>
      </c>
      <c r="P729" s="189" t="e">
        <f>M729/$B$4*12/O729</f>
        <v>#DIV/0!</v>
      </c>
      <c r="Q729" s="355"/>
      <c r="R729" s="356"/>
      <c r="S729" s="355"/>
      <c r="T729" s="758"/>
      <c r="U729" s="355"/>
      <c r="V729" s="355"/>
      <c r="W729" s="355"/>
      <c r="X729" s="355"/>
      <c r="Y729" s="355"/>
      <c r="Z729" s="892"/>
      <c r="AA729" s="356"/>
      <c r="AB729" s="1053"/>
      <c r="AC729" s="1068"/>
    </row>
    <row r="730" spans="1:35" s="154" customFormat="1" x14ac:dyDescent="0.25">
      <c r="A730" s="140">
        <v>1</v>
      </c>
      <c r="B730" s="139" t="s">
        <v>174</v>
      </c>
      <c r="C730" s="795"/>
      <c r="D730" s="137"/>
      <c r="E730" s="244">
        <f>E729</f>
        <v>0</v>
      </c>
      <c r="F730" s="138">
        <f>F729</f>
        <v>0</v>
      </c>
      <c r="G730" s="138">
        <f>G729</f>
        <v>0</v>
      </c>
      <c r="H730" s="189" t="e">
        <f>G730/F730*100</f>
        <v>#DIV/0!</v>
      </c>
      <c r="I730" s="2217">
        <f>I729</f>
        <v>0</v>
      </c>
      <c r="J730" s="189" t="e">
        <f>SUM(J729)</f>
        <v>#DIV/0!</v>
      </c>
      <c r="K730" s="138">
        <f>K729</f>
        <v>0</v>
      </c>
      <c r="L730" s="138">
        <f>L729</f>
        <v>0</v>
      </c>
      <c r="M730" s="138">
        <f>M729</f>
        <v>0</v>
      </c>
      <c r="N730" s="189" t="e">
        <f>M730/L730*100</f>
        <v>#DIV/0!</v>
      </c>
      <c r="O730" s="138">
        <f>O729</f>
        <v>0</v>
      </c>
      <c r="P730" s="189" t="e">
        <f>M730/$B$4*12/O730</f>
        <v>#DIV/0!</v>
      </c>
      <c r="Q730" s="355"/>
      <c r="R730" s="737"/>
      <c r="S730" s="355"/>
      <c r="T730" s="758"/>
      <c r="U730" s="355"/>
      <c r="V730" s="355"/>
      <c r="W730" s="355"/>
      <c r="X730" s="355"/>
      <c r="Y730" s="355"/>
      <c r="Z730" s="910"/>
      <c r="AA730" s="356"/>
      <c r="AB730" s="1053"/>
      <c r="AC730" s="1068"/>
    </row>
    <row r="731" spans="1:35" ht="30" thickBot="1" x14ac:dyDescent="0.3">
      <c r="A731" s="140">
        <v>1</v>
      </c>
      <c r="B731" s="151" t="s">
        <v>193</v>
      </c>
      <c r="C731" s="151"/>
      <c r="D731" s="152"/>
      <c r="E731" s="235">
        <f>E730+E727</f>
        <v>0</v>
      </c>
      <c r="F731" s="153">
        <f>F730+F727</f>
        <v>0</v>
      </c>
      <c r="G731" s="153">
        <f>G730+G727</f>
        <v>0</v>
      </c>
      <c r="H731" s="153" t="e">
        <f>G731/F731*100</f>
        <v>#DIV/0!</v>
      </c>
      <c r="I731" s="153">
        <f>IF(E731=0,0,K731/E731)</f>
        <v>0</v>
      </c>
      <c r="J731" s="153" t="e">
        <f>SUM(J727)</f>
        <v>#DIV/0!</v>
      </c>
      <c r="K731" s="153">
        <f>K730+K727</f>
        <v>0</v>
      </c>
      <c r="L731" s="153">
        <f>L730+L727</f>
        <v>0</v>
      </c>
      <c r="M731" s="153">
        <f>M730+M727</f>
        <v>0</v>
      </c>
      <c r="N731" s="153" t="e">
        <f>M731/L731*100</f>
        <v>#DIV/0!</v>
      </c>
      <c r="O731" s="153">
        <f>O730+O727</f>
        <v>0</v>
      </c>
      <c r="P731" s="153" t="e">
        <f>M731/$B$4*12/O731</f>
        <v>#DIV/0!</v>
      </c>
      <c r="Q731" s="334"/>
      <c r="R731" s="851">
        <f t="shared" ref="R731" si="181">Q731/12*$B$4</f>
        <v>0</v>
      </c>
      <c r="S731" s="334">
        <f>Y731-X731</f>
        <v>0</v>
      </c>
      <c r="T731" s="759"/>
      <c r="U731" s="334"/>
      <c r="V731" s="334">
        <f>S731-R731</f>
        <v>0</v>
      </c>
      <c r="W731" s="334"/>
      <c r="X731" s="334"/>
      <c r="Y731" s="334"/>
      <c r="Z731" s="911"/>
      <c r="AA731" s="889"/>
      <c r="AB731" s="1053"/>
      <c r="AC731" s="1068"/>
      <c r="AI731" s="140"/>
    </row>
    <row r="732" spans="1:35" ht="16.5" thickBot="1" x14ac:dyDescent="0.3">
      <c r="A732" s="140">
        <v>1</v>
      </c>
      <c r="B732" s="1158" t="s">
        <v>273</v>
      </c>
      <c r="C732" s="1158"/>
      <c r="D732" s="1485"/>
      <c r="E732" s="230"/>
      <c r="F732" s="1486"/>
      <c r="G732" s="1486"/>
      <c r="H732" s="1486"/>
      <c r="I732" s="1445"/>
      <c r="J732" s="1445"/>
      <c r="K732" s="1487"/>
      <c r="L732" s="1486"/>
      <c r="M732" s="1486">
        <f>SUM(M731,M703)</f>
        <v>0</v>
      </c>
      <c r="N732" s="1487"/>
      <c r="O732" s="1487"/>
      <c r="P732" s="1487"/>
      <c r="Q732" s="335">
        <f t="shared" ref="Q732:Y732" si="182">SUM(Q731,Q703,Q722)</f>
        <v>0</v>
      </c>
      <c r="R732" s="335">
        <f t="shared" si="182"/>
        <v>0</v>
      </c>
      <c r="S732" s="335">
        <f t="shared" si="182"/>
        <v>20.112119999999997</v>
      </c>
      <c r="T732" s="762">
        <f t="shared" si="182"/>
        <v>0</v>
      </c>
      <c r="U732" s="335">
        <f t="shared" si="182"/>
        <v>0</v>
      </c>
      <c r="V732" s="335">
        <f t="shared" si="182"/>
        <v>0</v>
      </c>
      <c r="W732" s="335">
        <f t="shared" si="182"/>
        <v>0</v>
      </c>
      <c r="X732" s="335">
        <f t="shared" si="182"/>
        <v>0</v>
      </c>
      <c r="Y732" s="335">
        <f t="shared" si="182"/>
        <v>20.112119999999997</v>
      </c>
      <c r="Z732" s="1488"/>
      <c r="AA732" s="847">
        <f>SUM(AA731,AA703,AA722)</f>
        <v>0</v>
      </c>
      <c r="AB732" s="1053"/>
      <c r="AC732" s="1068"/>
      <c r="AI732" s="140"/>
    </row>
    <row r="733" spans="1:35" x14ac:dyDescent="0.25">
      <c r="A733" s="140">
        <v>1</v>
      </c>
      <c r="B733" s="1521"/>
      <c r="C733" s="1521"/>
      <c r="D733" s="1521"/>
      <c r="E733" s="1522"/>
      <c r="F733" s="1523"/>
      <c r="G733" s="1523"/>
      <c r="H733" s="1523"/>
      <c r="I733" s="1524"/>
      <c r="J733" s="1524"/>
      <c r="K733" s="1525"/>
      <c r="L733" s="1526"/>
      <c r="M733" s="1526"/>
      <c r="N733" s="1526"/>
      <c r="O733" s="1526"/>
      <c r="P733" s="1526"/>
      <c r="Q733" s="357">
        <f t="shared" ref="Q733:Y733" si="183">Q734-Q735-Q771-Q775-Q780</f>
        <v>0</v>
      </c>
      <c r="R733" s="357">
        <f t="shared" si="183"/>
        <v>0</v>
      </c>
      <c r="S733" s="357">
        <f>S734-S735-S771-S775-S780</f>
        <v>-1.7621459846850485E-12</v>
      </c>
      <c r="T733" s="757">
        <f t="shared" si="183"/>
        <v>0</v>
      </c>
      <c r="U733" s="357">
        <f t="shared" si="183"/>
        <v>0</v>
      </c>
      <c r="V733" s="357">
        <f t="shared" si="183"/>
        <v>0</v>
      </c>
      <c r="W733" s="357">
        <f t="shared" si="183"/>
        <v>0</v>
      </c>
      <c r="X733" s="357">
        <f t="shared" si="183"/>
        <v>0</v>
      </c>
      <c r="Y733" s="357">
        <f t="shared" si="183"/>
        <v>9.6633812063373625E-13</v>
      </c>
      <c r="Z733" s="1398"/>
      <c r="AA733" s="326"/>
      <c r="AB733" s="1053"/>
      <c r="AC733" s="1068"/>
      <c r="AI733" s="140"/>
    </row>
    <row r="734" spans="1:35" x14ac:dyDescent="0.25">
      <c r="A734" s="140">
        <v>1</v>
      </c>
      <c r="B734" s="1527" t="s">
        <v>273</v>
      </c>
      <c r="C734" s="1528"/>
      <c r="D734" s="1529"/>
      <c r="E734" s="1530"/>
      <c r="F734" s="1529"/>
      <c r="G734" s="1529"/>
      <c r="H734" s="1529"/>
      <c r="I734" s="1531"/>
      <c r="J734" s="1531"/>
      <c r="K734" s="1532"/>
      <c r="L734" s="1529"/>
      <c r="M734" s="1529"/>
      <c r="N734" s="1529"/>
      <c r="O734" s="1529"/>
      <c r="P734" s="1529"/>
      <c r="Q734" s="358">
        <f t="shared" ref="Q734:Y734" si="184">SUM(Q732,Q699,Q691,Q669,Q625,Q607,Q598,Q584,Q570,Q539,Q464,Q345,Q263,Q187,Q134)</f>
        <v>0</v>
      </c>
      <c r="R734" s="358">
        <f t="shared" si="184"/>
        <v>0</v>
      </c>
      <c r="S734" s="358">
        <f t="shared" si="184"/>
        <v>38040.071279999996</v>
      </c>
      <c r="T734" s="757">
        <f t="shared" si="184"/>
        <v>0</v>
      </c>
      <c r="U734" s="358">
        <f t="shared" si="184"/>
        <v>-5.3480299999999996</v>
      </c>
      <c r="V734" s="358">
        <f t="shared" si="184"/>
        <v>0</v>
      </c>
      <c r="W734" s="358">
        <f t="shared" si="184"/>
        <v>0</v>
      </c>
      <c r="X734" s="358">
        <f t="shared" si="184"/>
        <v>-98.212699999999998</v>
      </c>
      <c r="Y734" s="358">
        <f t="shared" si="184"/>
        <v>37936.510549999999</v>
      </c>
      <c r="Z734" s="1149">
        <f t="shared" ref="Z734:AA734" si="185">SUM(Z702,Z360,Z279,Z196,Z146,Z38)</f>
        <v>0</v>
      </c>
      <c r="AA734" s="845">
        <f t="shared" si="185"/>
        <v>0</v>
      </c>
      <c r="AB734" s="1053"/>
      <c r="AC734" s="1068"/>
      <c r="AI734" s="140"/>
    </row>
    <row r="735" spans="1:35" x14ac:dyDescent="0.25">
      <c r="A735" s="140">
        <v>1</v>
      </c>
      <c r="B735" s="1533" t="s">
        <v>76</v>
      </c>
      <c r="C735" s="1534"/>
      <c r="D735" s="1535"/>
      <c r="E735" s="1536">
        <f>SUM(E703,E361,E280,E197,E147,E39)</f>
        <v>0</v>
      </c>
      <c r="F735" s="1535">
        <f>SUM(F703,F361,F280,F197,F147,F39)</f>
        <v>0</v>
      </c>
      <c r="G735" s="1535">
        <f>SUM(G703,G361,G280,G197,G147,G39)</f>
        <v>251</v>
      </c>
      <c r="H735" s="1535" t="e">
        <f>G735/F735*100</f>
        <v>#DIV/0!</v>
      </c>
      <c r="I735" s="1537">
        <f>IF(E735=0,0,K735/E735)</f>
        <v>0</v>
      </c>
      <c r="J735" s="1535">
        <f>M735/G735</f>
        <v>10.139442231075698</v>
      </c>
      <c r="K735" s="1535">
        <f t="shared" ref="K735:M735" si="186">SUM(K703,K361,K280,K197,K147,K39)</f>
        <v>0</v>
      </c>
      <c r="L735" s="1535">
        <f t="shared" si="186"/>
        <v>0</v>
      </c>
      <c r="M735" s="1535">
        <f t="shared" si="186"/>
        <v>2545</v>
      </c>
      <c r="N735" s="1538" t="e">
        <f>M735/L735*100</f>
        <v>#DIV/0!</v>
      </c>
      <c r="O735" s="1535">
        <f>SUM(O703,O361,O280,O197,O147,O39)</f>
        <v>0</v>
      </c>
      <c r="P735" s="1538" t="e">
        <f>M735/$B$4*12/O735</f>
        <v>#DIV/0!</v>
      </c>
      <c r="Q735" s="357">
        <f t="shared" ref="Q735:Y735" si="187">SUM(Q703,Q361,Q280,Q197,Q147,Q39)</f>
        <v>0</v>
      </c>
      <c r="R735" s="357">
        <f t="shared" si="187"/>
        <v>0</v>
      </c>
      <c r="S735" s="357">
        <f t="shared" si="187"/>
        <v>30264.653869999998</v>
      </c>
      <c r="T735" s="757">
        <f t="shared" si="187"/>
        <v>0</v>
      </c>
      <c r="U735" s="357">
        <f t="shared" si="187"/>
        <v>-41.361470000000004</v>
      </c>
      <c r="V735" s="357">
        <f t="shared" si="187"/>
        <v>0</v>
      </c>
      <c r="W735" s="357">
        <f t="shared" si="187"/>
        <v>0</v>
      </c>
      <c r="X735" s="357">
        <f t="shared" si="187"/>
        <v>-98.212699999999998</v>
      </c>
      <c r="Y735" s="357">
        <f t="shared" si="187"/>
        <v>30125.079699999998</v>
      </c>
      <c r="Z735" s="898"/>
      <c r="AA735" s="326">
        <f>SUM(AA703,AA361,AA280,AA197,AA147,AA39)</f>
        <v>0</v>
      </c>
      <c r="AB735" s="1053"/>
      <c r="AC735" s="1068"/>
      <c r="AI735" s="140"/>
    </row>
    <row r="736" spans="1:35" ht="43.5" x14ac:dyDescent="0.25">
      <c r="A736" s="140">
        <v>1</v>
      </c>
      <c r="B736" s="1539" t="s">
        <v>175</v>
      </c>
      <c r="C736" s="1540"/>
      <c r="D736" s="1541"/>
      <c r="E736" s="858">
        <f>SUM(E704,E364,E281,E198,E148,E40,)</f>
        <v>0</v>
      </c>
      <c r="F736" s="1535">
        <f>SUM(F704,F364,F281,F198,F148,F40,)</f>
        <v>0</v>
      </c>
      <c r="G736" s="1535">
        <f>SUM(G704,G364,G281,G198,G148,G40,)</f>
        <v>4</v>
      </c>
      <c r="H736" s="1541" t="e">
        <f>G736/F736*100</f>
        <v>#DIV/0!</v>
      </c>
      <c r="I736" s="1541"/>
      <c r="J736" s="1541"/>
      <c r="K736" s="1542"/>
      <c r="L736" s="1541"/>
      <c r="M736" s="1541"/>
      <c r="N736" s="1541"/>
      <c r="O736" s="1541"/>
      <c r="P736" s="1541"/>
      <c r="Q736" s="359">
        <f t="shared" ref="Q736:Y736" si="188">SUM(Q704,Q364,Q281,Q198,Q148,Q40,)</f>
        <v>0</v>
      </c>
      <c r="R736" s="359">
        <f t="shared" si="188"/>
        <v>0</v>
      </c>
      <c r="S736" s="359">
        <f t="shared" si="188"/>
        <v>873.7552800000002</v>
      </c>
      <c r="T736" s="757">
        <f t="shared" si="188"/>
        <v>0</v>
      </c>
      <c r="U736" s="359">
        <f t="shared" si="188"/>
        <v>0</v>
      </c>
      <c r="V736" s="359">
        <f t="shared" si="188"/>
        <v>0</v>
      </c>
      <c r="W736" s="359">
        <f t="shared" si="188"/>
        <v>0</v>
      </c>
      <c r="X736" s="359">
        <f t="shared" si="188"/>
        <v>0</v>
      </c>
      <c r="Y736" s="359">
        <f t="shared" si="188"/>
        <v>873.7552800000002</v>
      </c>
      <c r="Z736" s="898"/>
      <c r="AA736" s="368"/>
      <c r="AB736" s="1053"/>
      <c r="AC736" s="1068"/>
      <c r="AI736" s="140"/>
    </row>
    <row r="737" spans="1:35" x14ac:dyDescent="0.25">
      <c r="A737" s="140">
        <v>1</v>
      </c>
      <c r="B737" s="1533" t="s">
        <v>176</v>
      </c>
      <c r="C737" s="1534"/>
      <c r="D737" s="1535"/>
      <c r="E737" s="1536">
        <f>E18+E140</f>
        <v>0</v>
      </c>
      <c r="F737" s="1535">
        <f>F18+F140</f>
        <v>0</v>
      </c>
      <c r="G737" s="1535">
        <f>G18+G140</f>
        <v>4</v>
      </c>
      <c r="H737" s="1535" t="e">
        <f>H31</f>
        <v>#DIV/0!</v>
      </c>
      <c r="I737" s="1537">
        <f>IF(E737=0,0,K737/E737)</f>
        <v>0</v>
      </c>
      <c r="J737" s="1537">
        <f>M737/G737</f>
        <v>15.5</v>
      </c>
      <c r="K737" s="1535">
        <f>K18+K140</f>
        <v>0</v>
      </c>
      <c r="L737" s="1535">
        <f>L18+L140</f>
        <v>0</v>
      </c>
      <c r="M737" s="1535">
        <f>M18+M140</f>
        <v>62</v>
      </c>
      <c r="N737" s="1535" t="e">
        <f>N18</f>
        <v>#DIV/0!</v>
      </c>
      <c r="O737" s="1535">
        <f>O18+O140</f>
        <v>0</v>
      </c>
      <c r="P737" s="1538"/>
      <c r="Q737" s="360">
        <f t="shared" ref="Q737:Y737" si="189">Q18+Q140</f>
        <v>0</v>
      </c>
      <c r="R737" s="360">
        <f t="shared" si="189"/>
        <v>0</v>
      </c>
      <c r="S737" s="360">
        <f t="shared" si="189"/>
        <v>798.29678999999999</v>
      </c>
      <c r="T737" s="757">
        <f t="shared" si="189"/>
        <v>0</v>
      </c>
      <c r="U737" s="357">
        <f t="shared" si="189"/>
        <v>0</v>
      </c>
      <c r="V737" s="360">
        <f t="shared" si="189"/>
        <v>0</v>
      </c>
      <c r="W737" s="360">
        <f t="shared" si="189"/>
        <v>0</v>
      </c>
      <c r="X737" s="360">
        <f t="shared" si="189"/>
        <v>0</v>
      </c>
      <c r="Y737" s="360">
        <f t="shared" si="189"/>
        <v>798.29678999999999</v>
      </c>
      <c r="Z737" s="898"/>
      <c r="AA737" s="912">
        <f>AA18+AA140</f>
        <v>0</v>
      </c>
      <c r="AB737" s="1053"/>
      <c r="AC737" s="1068"/>
      <c r="AI737" s="140"/>
    </row>
    <row r="738" spans="1:35" ht="15.75" x14ac:dyDescent="0.25">
      <c r="A738" s="140">
        <v>1</v>
      </c>
      <c r="B738" s="653" t="s">
        <v>191</v>
      </c>
      <c r="C738" s="436"/>
      <c r="D738" s="1535"/>
      <c r="E738" s="1536"/>
      <c r="F738" s="1535"/>
      <c r="G738" s="1535"/>
      <c r="H738" s="1535"/>
      <c r="I738" s="1537"/>
      <c r="J738" s="1537"/>
      <c r="K738" s="1543"/>
      <c r="L738" s="1535"/>
      <c r="M738" s="1535"/>
      <c r="N738" s="1535"/>
      <c r="O738" s="1535"/>
      <c r="P738" s="1535"/>
      <c r="Q738" s="357"/>
      <c r="R738" s="357"/>
      <c r="S738" s="360">
        <f t="shared" ref="S738:X738" si="190">S41+S149+S199+S282+S365+S466+S628+S705</f>
        <v>413.95104000000015</v>
      </c>
      <c r="T738" s="753"/>
      <c r="U738" s="360">
        <f t="shared" si="190"/>
        <v>7.309400000000001</v>
      </c>
      <c r="V738" s="360">
        <f t="shared" si="190"/>
        <v>0</v>
      </c>
      <c r="W738" s="360">
        <f t="shared" si="190"/>
        <v>0</v>
      </c>
      <c r="X738" s="360">
        <f t="shared" si="190"/>
        <v>0</v>
      </c>
      <c r="Y738" s="360">
        <f>Y41+Y149+Y199+Y282+Y365+Y466+Y628+Y705</f>
        <v>421.26044000000013</v>
      </c>
      <c r="Z738" s="898"/>
      <c r="AA738" s="326"/>
      <c r="AB738" s="1053"/>
      <c r="AC738" s="1068"/>
      <c r="AI738" s="140"/>
    </row>
    <row r="739" spans="1:35" s="2225" customFormat="1" ht="100.5" x14ac:dyDescent="0.25">
      <c r="B739" s="3359" t="s">
        <v>562</v>
      </c>
      <c r="C739" s="436"/>
      <c r="D739" s="1535"/>
      <c r="E739" s="1536">
        <f>E366</f>
        <v>0</v>
      </c>
      <c r="F739" s="1536">
        <f>F366</f>
        <v>0</v>
      </c>
      <c r="G739" s="1536">
        <f>G366</f>
        <v>1</v>
      </c>
      <c r="H739" s="1536" t="e">
        <f>G739/F739*100</f>
        <v>#DIV/0!</v>
      </c>
      <c r="I739" s="1537"/>
      <c r="J739" s="1537"/>
      <c r="K739" s="1543"/>
      <c r="L739" s="1535"/>
      <c r="M739" s="1535"/>
      <c r="N739" s="1535"/>
      <c r="O739" s="1535"/>
      <c r="P739" s="1535"/>
      <c r="Q739" s="357">
        <f t="shared" ref="Q739:Y739" si="191">Q366</f>
        <v>0</v>
      </c>
      <c r="R739" s="357">
        <f t="shared" si="191"/>
        <v>0</v>
      </c>
      <c r="S739" s="357">
        <f t="shared" si="191"/>
        <v>5.2599399999999994</v>
      </c>
      <c r="T739" s="757">
        <f t="shared" si="191"/>
        <v>0</v>
      </c>
      <c r="U739" s="357">
        <f t="shared" si="191"/>
        <v>0</v>
      </c>
      <c r="V739" s="357">
        <f t="shared" si="191"/>
        <v>0</v>
      </c>
      <c r="W739" s="357">
        <f t="shared" si="191"/>
        <v>0</v>
      </c>
      <c r="X739" s="357">
        <f t="shared" si="191"/>
        <v>0</v>
      </c>
      <c r="Y739" s="357">
        <f t="shared" si="191"/>
        <v>5.2599399999999994</v>
      </c>
      <c r="Z739" s="898"/>
      <c r="AA739" s="326"/>
      <c r="AB739" s="1053"/>
      <c r="AC739" s="1068"/>
    </row>
    <row r="740" spans="1:35" s="2225" customFormat="1" x14ac:dyDescent="0.25">
      <c r="B740" s="310" t="s">
        <v>563</v>
      </c>
      <c r="C740" s="436"/>
      <c r="D740" s="1535"/>
      <c r="E740" s="1536">
        <f>E367+E368</f>
        <v>0</v>
      </c>
      <c r="F740" s="1536">
        <f t="shared" ref="F740:G740" si="192">F367+F368</f>
        <v>0</v>
      </c>
      <c r="G740" s="1536">
        <f t="shared" si="192"/>
        <v>0</v>
      </c>
      <c r="H740" s="1536" t="e">
        <f>G740/F740*100</f>
        <v>#DIV/0!</v>
      </c>
      <c r="I740" s="1537"/>
      <c r="J740" s="1537"/>
      <c r="K740" s="1543"/>
      <c r="L740" s="1535"/>
      <c r="M740" s="1535"/>
      <c r="N740" s="1535"/>
      <c r="O740" s="1535"/>
      <c r="P740" s="1535"/>
      <c r="Q740" s="357"/>
      <c r="R740" s="357"/>
      <c r="S740" s="357"/>
      <c r="T740" s="757"/>
      <c r="U740" s="357"/>
      <c r="V740" s="357"/>
      <c r="W740" s="357"/>
      <c r="X740" s="357"/>
      <c r="Y740" s="357"/>
      <c r="Z740" s="898"/>
      <c r="AA740" s="326"/>
      <c r="AB740" s="1053"/>
      <c r="AC740" s="1068"/>
    </row>
    <row r="741" spans="1:35" ht="29.25" x14ac:dyDescent="0.25">
      <c r="A741" s="140">
        <v>1</v>
      </c>
      <c r="B741" s="1548" t="s">
        <v>304</v>
      </c>
      <c r="C741" s="1545"/>
      <c r="D741" s="1535"/>
      <c r="E741" s="1536">
        <f>SUM(E673,E629,E588,E574,E543,E467,E369,E283,E200,E150,E42,E706)</f>
        <v>0</v>
      </c>
      <c r="F741" s="1535">
        <f>SUM(F673,F629,F588,F574,F543,F467,F369,F283,F200,F150,F42,F706)</f>
        <v>0</v>
      </c>
      <c r="G741" s="1535">
        <f>SUM(G673,G629,G588,G574,G543,G467,G369,G283,G200,G150,G42,G706)</f>
        <v>470.48250000000002</v>
      </c>
      <c r="H741" s="1535" t="e">
        <f>G741/F741*100</f>
        <v>#DIV/0!</v>
      </c>
      <c r="I741" s="1537"/>
      <c r="J741" s="1537"/>
      <c r="K741" s="1543"/>
      <c r="L741" s="1535"/>
      <c r="M741" s="1535"/>
      <c r="N741" s="1535"/>
      <c r="O741" s="1535"/>
      <c r="P741" s="1535"/>
      <c r="Q741" s="357">
        <f t="shared" ref="Q741:AA741" si="193">SUM(Q673,Q629,Q588,Q574,Q543,Q467,Q369,Q283,Q200,Q150,Q42,Q706)</f>
        <v>0</v>
      </c>
      <c r="R741" s="357">
        <f t="shared" si="193"/>
        <v>0</v>
      </c>
      <c r="S741" s="357">
        <f t="shared" si="193"/>
        <v>185.15646999999996</v>
      </c>
      <c r="T741" s="757">
        <f t="shared" si="193"/>
        <v>0</v>
      </c>
      <c r="U741" s="357">
        <f t="shared" si="193"/>
        <v>0</v>
      </c>
      <c r="V741" s="357">
        <f t="shared" si="193"/>
        <v>0</v>
      </c>
      <c r="W741" s="357">
        <f t="shared" si="193"/>
        <v>0</v>
      </c>
      <c r="X741" s="357">
        <f t="shared" si="193"/>
        <v>0</v>
      </c>
      <c r="Y741" s="357">
        <f t="shared" si="193"/>
        <v>185.15646999999996</v>
      </c>
      <c r="Z741" s="898">
        <f t="shared" si="193"/>
        <v>0</v>
      </c>
      <c r="AA741" s="326">
        <f t="shared" si="193"/>
        <v>0</v>
      </c>
      <c r="AB741" s="1053"/>
      <c r="AC741" s="1068"/>
      <c r="AI741" s="140"/>
    </row>
    <row r="742" spans="1:35" x14ac:dyDescent="0.25">
      <c r="A742" s="140">
        <v>1</v>
      </c>
      <c r="B742" s="1544" t="s">
        <v>297</v>
      </c>
      <c r="C742" s="1545"/>
      <c r="D742" s="1535"/>
      <c r="E742" s="1536">
        <f>SUM(E674,E630,E544,E468,E370,E284,E201,E151,E43)</f>
        <v>0</v>
      </c>
      <c r="F742" s="1535">
        <f>SUM(F674,F630,F544,F468,F370,F284,F201,F151,F43)</f>
        <v>0</v>
      </c>
      <c r="G742" s="1535">
        <f>SUM(G674,G630,G544,G468,G370,G284,G201,G151,G43)</f>
        <v>54</v>
      </c>
      <c r="H742" s="1535" t="e">
        <f>G742/F742*100</f>
        <v>#DIV/0!</v>
      </c>
      <c r="I742" s="1537"/>
      <c r="J742" s="1537"/>
      <c r="K742" s="1543"/>
      <c r="L742" s="1535"/>
      <c r="M742" s="1535"/>
      <c r="N742" s="1535"/>
      <c r="O742" s="1535"/>
      <c r="P742" s="1535"/>
      <c r="Q742" s="357"/>
      <c r="R742" s="357"/>
      <c r="S742" s="357"/>
      <c r="T742" s="757"/>
      <c r="U742" s="357"/>
      <c r="V742" s="357"/>
      <c r="W742" s="357"/>
      <c r="X742" s="357"/>
      <c r="Y742" s="357"/>
      <c r="Z742" s="898"/>
      <c r="AA742" s="326"/>
      <c r="AB742" s="1053"/>
      <c r="AC742" s="1068"/>
      <c r="AI742" s="140"/>
    </row>
    <row r="743" spans="1:35" s="2225" customFormat="1" ht="30" x14ac:dyDescent="0.25">
      <c r="B743" s="1544" t="s">
        <v>652</v>
      </c>
      <c r="C743" s="1545"/>
      <c r="D743" s="1535"/>
      <c r="E743" s="1536">
        <f>E469+E285</f>
        <v>0</v>
      </c>
      <c r="F743" s="1535">
        <f t="shared" ref="F743:G743" si="194">F469+F285</f>
        <v>0</v>
      </c>
      <c r="G743" s="1535">
        <f t="shared" si="194"/>
        <v>0</v>
      </c>
      <c r="H743" s="1535"/>
      <c r="I743" s="1537"/>
      <c r="J743" s="1537"/>
      <c r="K743" s="1543"/>
      <c r="L743" s="1535"/>
      <c r="M743" s="1535"/>
      <c r="N743" s="1535"/>
      <c r="O743" s="1535"/>
      <c r="P743" s="1535"/>
      <c r="Q743" s="357"/>
      <c r="R743" s="357"/>
      <c r="S743" s="357"/>
      <c r="T743" s="757"/>
      <c r="U743" s="357"/>
      <c r="V743" s="357"/>
      <c r="W743" s="357"/>
      <c r="X743" s="357"/>
      <c r="Y743" s="357"/>
      <c r="Z743" s="898"/>
      <c r="AA743" s="326"/>
      <c r="AB743" s="1053"/>
      <c r="AC743" s="1068"/>
    </row>
    <row r="744" spans="1:35" ht="30" x14ac:dyDescent="0.25">
      <c r="A744" s="140">
        <v>1</v>
      </c>
      <c r="B744" s="1546" t="s">
        <v>423</v>
      </c>
      <c r="C744" s="1547"/>
      <c r="D744" s="1535"/>
      <c r="E744" s="1536">
        <f>SUM(E708,E675,E631,E589,E575,E545,E470,E371,E286,E202,E152,E44)</f>
        <v>0</v>
      </c>
      <c r="F744" s="1535">
        <f>SUM(F708,F675,F631,F589,F575,F545,F470,F371,F286,F202,F152,F44)</f>
        <v>0</v>
      </c>
      <c r="G744" s="1535">
        <f>SUM(G708,G675,G631,G589,G575,G545,G470,G371,G286,G202,G152,G44)</f>
        <v>408.48250000000002</v>
      </c>
      <c r="H744" s="1535" t="e">
        <f t="shared" ref="H744:H750" si="195">G744/F744*100</f>
        <v>#DIV/0!</v>
      </c>
      <c r="I744" s="1537"/>
      <c r="J744" s="1537"/>
      <c r="K744" s="1543"/>
      <c r="L744" s="1535"/>
      <c r="M744" s="1535"/>
      <c r="N744" s="1535"/>
      <c r="O744" s="1535"/>
      <c r="P744" s="1535"/>
      <c r="Q744" s="357"/>
      <c r="R744" s="357"/>
      <c r="S744" s="357"/>
      <c r="T744" s="757"/>
      <c r="U744" s="357"/>
      <c r="V744" s="357"/>
      <c r="W744" s="357"/>
      <c r="X744" s="357"/>
      <c r="Y744" s="357"/>
      <c r="Z744" s="898"/>
      <c r="AA744" s="326"/>
      <c r="AB744" s="1053"/>
      <c r="AC744" s="1068"/>
      <c r="AI744" s="140"/>
    </row>
    <row r="745" spans="1:35" x14ac:dyDescent="0.25">
      <c r="A745" s="140">
        <v>1</v>
      </c>
      <c r="B745" s="1546" t="s">
        <v>424</v>
      </c>
      <c r="C745" s="1547"/>
      <c r="D745" s="1535"/>
      <c r="E745" s="1536">
        <f>SUM(E709,E676,E632,E546,E471,E372,E287,E203,E153,E45,E373)</f>
        <v>0</v>
      </c>
      <c r="F745" s="1535">
        <f>SUM(F709,F676,F632,F546,F471,F372,F287,F203,F153,F45,F373)</f>
        <v>0</v>
      </c>
      <c r="G745" s="1535">
        <f>SUM(G709,G676,G632,G546,G471,G372,G287,G203,G153,G45,G373)</f>
        <v>404</v>
      </c>
      <c r="H745" s="1535" t="e">
        <f t="shared" si="195"/>
        <v>#DIV/0!</v>
      </c>
      <c r="I745" s="1537"/>
      <c r="J745" s="1537"/>
      <c r="K745" s="1543"/>
      <c r="L745" s="1535"/>
      <c r="M745" s="1535"/>
      <c r="N745" s="1535"/>
      <c r="O745" s="1535"/>
      <c r="P745" s="1535"/>
      <c r="Q745" s="357"/>
      <c r="R745" s="357"/>
      <c r="S745" s="357"/>
      <c r="T745" s="757"/>
      <c r="U745" s="357"/>
      <c r="V745" s="357"/>
      <c r="W745" s="357"/>
      <c r="X745" s="357"/>
      <c r="Y745" s="357"/>
      <c r="Z745" s="898"/>
      <c r="AA745" s="326"/>
      <c r="AB745" s="1053"/>
      <c r="AC745" s="1068"/>
      <c r="AI745" s="140"/>
    </row>
    <row r="746" spans="1:35" ht="30" x14ac:dyDescent="0.25">
      <c r="A746" s="140">
        <v>1</v>
      </c>
      <c r="B746" s="1546" t="s">
        <v>425</v>
      </c>
      <c r="C746" s="1547"/>
      <c r="D746" s="1535"/>
      <c r="E746" s="1536">
        <f>SUM(E590,E576,E547,E472,E46)</f>
        <v>0</v>
      </c>
      <c r="F746" s="1535">
        <f>SUM(F590,F576,F547,F472,F46)</f>
        <v>0</v>
      </c>
      <c r="G746" s="1535">
        <f>SUM(G590,G576,G547,G472,G46)</f>
        <v>17.93</v>
      </c>
      <c r="H746" s="1535" t="e">
        <f t="shared" si="195"/>
        <v>#DIV/0!</v>
      </c>
      <c r="I746" s="1537"/>
      <c r="J746" s="1537"/>
      <c r="K746" s="1543"/>
      <c r="L746" s="1535"/>
      <c r="M746" s="1535"/>
      <c r="N746" s="1535"/>
      <c r="O746" s="1535"/>
      <c r="P746" s="1535"/>
      <c r="Q746" s="357"/>
      <c r="R746" s="357"/>
      <c r="S746" s="357"/>
      <c r="T746" s="757"/>
      <c r="U746" s="357"/>
      <c r="V746" s="357"/>
      <c r="W746" s="357"/>
      <c r="X746" s="357"/>
      <c r="Y746" s="357"/>
      <c r="Z746" s="898"/>
      <c r="AA746" s="326"/>
      <c r="AB746" s="1053"/>
      <c r="AC746" s="1068"/>
    </row>
    <row r="747" spans="1:35" ht="45" x14ac:dyDescent="0.25">
      <c r="A747" s="140">
        <v>1</v>
      </c>
      <c r="B747" s="1546" t="s">
        <v>426</v>
      </c>
      <c r="C747" s="1547"/>
      <c r="D747" s="1535"/>
      <c r="E747" s="1536">
        <f>SUM(E710,E677,E633,E548,E473,E374,E288,E204,E154,E47)</f>
        <v>0</v>
      </c>
      <c r="F747" s="1535">
        <f>SUM(F710,F677,F633,F548,F473,F374,F288,F204,F154,F47)</f>
        <v>0</v>
      </c>
      <c r="G747" s="1535">
        <f>SUM(G710,G677,G633,G548,G473,G374,G288,G204,G154,G47)</f>
        <v>0</v>
      </c>
      <c r="H747" s="1535" t="e">
        <f t="shared" si="195"/>
        <v>#DIV/0!</v>
      </c>
      <c r="I747" s="1537"/>
      <c r="J747" s="1537"/>
      <c r="K747" s="1543"/>
      <c r="L747" s="1535"/>
      <c r="M747" s="1535"/>
      <c r="N747" s="1535"/>
      <c r="O747" s="1535"/>
      <c r="P747" s="1535"/>
      <c r="Q747" s="357"/>
      <c r="R747" s="357"/>
      <c r="S747" s="357"/>
      <c r="T747" s="757"/>
      <c r="U747" s="357"/>
      <c r="V747" s="357"/>
      <c r="W747" s="357"/>
      <c r="X747" s="357"/>
      <c r="Y747" s="357"/>
      <c r="Z747" s="898"/>
      <c r="AA747" s="326"/>
      <c r="AB747" s="1053"/>
      <c r="AC747" s="1068"/>
      <c r="AI747" s="140"/>
    </row>
    <row r="748" spans="1:35" ht="60" x14ac:dyDescent="0.25">
      <c r="A748" s="140">
        <v>1</v>
      </c>
      <c r="B748" s="1546" t="s">
        <v>427</v>
      </c>
      <c r="C748" s="1547"/>
      <c r="D748" s="1535"/>
      <c r="E748" s="1536">
        <f>SUM(E711,E678,E474,E549,E376,E289,E205,E155,E48)</f>
        <v>0</v>
      </c>
      <c r="F748" s="1535">
        <f>SUM(F711,F678,F474,F549,F376,F289,F205,F155,F48)</f>
        <v>0</v>
      </c>
      <c r="G748" s="1535">
        <f>SUM(G711,G678,G474,G549,G376,G289,G205,G155,G48)</f>
        <v>1</v>
      </c>
      <c r="H748" s="1535" t="e">
        <f t="shared" si="195"/>
        <v>#DIV/0!</v>
      </c>
      <c r="I748" s="1537"/>
      <c r="J748" s="1537"/>
      <c r="K748" s="1543"/>
      <c r="L748" s="1535"/>
      <c r="M748" s="1535"/>
      <c r="N748" s="1535"/>
      <c r="O748" s="1535"/>
      <c r="P748" s="1535"/>
      <c r="Q748" s="357"/>
      <c r="R748" s="357"/>
      <c r="S748" s="357"/>
      <c r="T748" s="757"/>
      <c r="U748" s="357"/>
      <c r="V748" s="357"/>
      <c r="W748" s="357"/>
      <c r="X748" s="357"/>
      <c r="Y748" s="357"/>
      <c r="Z748" s="898"/>
      <c r="AA748" s="326"/>
      <c r="AB748" s="1053"/>
      <c r="AC748" s="1068"/>
      <c r="AI748" s="140"/>
    </row>
    <row r="749" spans="1:35" ht="45" x14ac:dyDescent="0.25">
      <c r="A749" s="140">
        <v>1</v>
      </c>
      <c r="B749" s="1546" t="s">
        <v>428</v>
      </c>
      <c r="C749" s="1547"/>
      <c r="D749" s="1535"/>
      <c r="E749" s="1536">
        <f>SUM(E712,E679,E635,E550,E475,E377,E290,E206,E156,E49,E378)</f>
        <v>0</v>
      </c>
      <c r="F749" s="1535">
        <f>SUM(F712,F679,F635,F550,F475,F377,F290,F206,F156,F49,F378)</f>
        <v>0</v>
      </c>
      <c r="G749" s="1535">
        <f>SUM(G712,G679,G635,G550,G475,G377,G290,G206,G156,G49,G378)</f>
        <v>7</v>
      </c>
      <c r="H749" s="1535" t="e">
        <f t="shared" si="195"/>
        <v>#DIV/0!</v>
      </c>
      <c r="I749" s="1537"/>
      <c r="J749" s="1537"/>
      <c r="K749" s="1543"/>
      <c r="L749" s="1535"/>
      <c r="M749" s="1535"/>
      <c r="N749" s="1535"/>
      <c r="O749" s="1535"/>
      <c r="P749" s="1535"/>
      <c r="Q749" s="357"/>
      <c r="R749" s="357"/>
      <c r="S749" s="357"/>
      <c r="T749" s="757"/>
      <c r="U749" s="357"/>
      <c r="V749" s="357"/>
      <c r="W749" s="357"/>
      <c r="X749" s="357"/>
      <c r="Y749" s="357"/>
      <c r="Z749" s="898"/>
      <c r="AA749" s="326"/>
      <c r="AB749" s="1053"/>
      <c r="AC749" s="1068"/>
      <c r="AI749" s="140"/>
    </row>
    <row r="750" spans="1:35" s="2225" customFormat="1" ht="57.75" x14ac:dyDescent="0.25">
      <c r="A750" s="2225">
        <v>1</v>
      </c>
      <c r="B750" s="1548" t="s">
        <v>647</v>
      </c>
      <c r="C750" s="1549"/>
      <c r="D750" s="1560"/>
      <c r="E750" s="1561">
        <f>E291+E50</f>
        <v>0</v>
      </c>
      <c r="F750" s="1560">
        <f>F291+F50</f>
        <v>0</v>
      </c>
      <c r="G750" s="1560">
        <f>G291+G50</f>
        <v>0</v>
      </c>
      <c r="H750" s="1560" t="e">
        <f t="shared" si="195"/>
        <v>#DIV/0!</v>
      </c>
      <c r="I750" s="1537"/>
      <c r="J750" s="1537"/>
      <c r="K750" s="1543"/>
      <c r="L750" s="1535"/>
      <c r="M750" s="1535"/>
      <c r="N750" s="1535"/>
      <c r="O750" s="1535"/>
      <c r="P750" s="1535"/>
      <c r="Q750" s="357">
        <f t="shared" ref="Q750:Y750" si="196">Q291</f>
        <v>0</v>
      </c>
      <c r="R750" s="357">
        <f t="shared" si="196"/>
        <v>0</v>
      </c>
      <c r="S750" s="357">
        <f t="shared" si="196"/>
        <v>0</v>
      </c>
      <c r="T750" s="757">
        <f t="shared" si="196"/>
        <v>0</v>
      </c>
      <c r="U750" s="357">
        <f t="shared" si="196"/>
        <v>0</v>
      </c>
      <c r="V750" s="357">
        <f t="shared" si="196"/>
        <v>0</v>
      </c>
      <c r="W750" s="357">
        <f t="shared" si="196"/>
        <v>0</v>
      </c>
      <c r="X750" s="357">
        <f t="shared" si="196"/>
        <v>0</v>
      </c>
      <c r="Y750" s="357">
        <f t="shared" si="196"/>
        <v>0</v>
      </c>
      <c r="Z750" s="898"/>
      <c r="AA750" s="326">
        <f>AA291</f>
        <v>0</v>
      </c>
      <c r="AB750" s="1053"/>
      <c r="AC750" s="1068"/>
    </row>
    <row r="751" spans="1:35" s="2225" customFormat="1" ht="30" x14ac:dyDescent="0.25">
      <c r="A751" s="2225">
        <v>1</v>
      </c>
      <c r="B751" s="1546" t="s">
        <v>648</v>
      </c>
      <c r="C751" s="1547"/>
      <c r="D751" s="1535"/>
      <c r="E751" s="1536">
        <f>E51</f>
        <v>0</v>
      </c>
      <c r="F751" s="1535">
        <f>F51</f>
        <v>0</v>
      </c>
      <c r="G751" s="1535">
        <f>G51</f>
        <v>0</v>
      </c>
      <c r="H751" s="1535" t="e">
        <f>H51</f>
        <v>#DIV/0!</v>
      </c>
      <c r="I751" s="1537"/>
      <c r="J751" s="1537"/>
      <c r="K751" s="1543"/>
      <c r="L751" s="1535"/>
      <c r="M751" s="1535"/>
      <c r="N751" s="1535"/>
      <c r="O751" s="1535"/>
      <c r="P751" s="1535"/>
      <c r="Q751" s="357"/>
      <c r="R751" s="357"/>
      <c r="S751" s="357"/>
      <c r="T751" s="757"/>
      <c r="U751" s="357"/>
      <c r="V751" s="357"/>
      <c r="W751" s="357"/>
      <c r="X751" s="357"/>
      <c r="Y751" s="357"/>
      <c r="Z751" s="898"/>
      <c r="AA751" s="326"/>
      <c r="AB751" s="1053"/>
      <c r="AC751" s="1068"/>
    </row>
    <row r="752" spans="1:35" s="2225" customFormat="1" ht="30" x14ac:dyDescent="0.25">
      <c r="A752" s="2225">
        <v>1</v>
      </c>
      <c r="B752" s="1546" t="s">
        <v>649</v>
      </c>
      <c r="C752" s="1547"/>
      <c r="D752" s="1535"/>
      <c r="E752" s="1536">
        <f>E52</f>
        <v>0</v>
      </c>
      <c r="F752" s="1535">
        <f>F52</f>
        <v>0</v>
      </c>
      <c r="G752" s="1535">
        <f>G52</f>
        <v>0</v>
      </c>
      <c r="H752" s="1535"/>
      <c r="I752" s="1537"/>
      <c r="J752" s="1537"/>
      <c r="K752" s="1543"/>
      <c r="L752" s="1535"/>
      <c r="M752" s="1535"/>
      <c r="N752" s="1535"/>
      <c r="O752" s="1535"/>
      <c r="P752" s="1535"/>
      <c r="Q752" s="357"/>
      <c r="R752" s="357"/>
      <c r="S752" s="357"/>
      <c r="T752" s="757"/>
      <c r="U752" s="357"/>
      <c r="V752" s="357"/>
      <c r="W752" s="357"/>
      <c r="X752" s="357"/>
      <c r="Y752" s="357"/>
      <c r="Z752" s="898"/>
      <c r="AA752" s="326"/>
      <c r="AB752" s="1053"/>
      <c r="AC752" s="1068"/>
    </row>
    <row r="753" spans="1:35" s="2225" customFormat="1" ht="30" x14ac:dyDescent="0.25">
      <c r="A753" s="2225">
        <v>1</v>
      </c>
      <c r="B753" s="1546" t="s">
        <v>665</v>
      </c>
      <c r="C753" s="1547"/>
      <c r="D753" s="1535"/>
      <c r="E753" s="1536">
        <f>E292</f>
        <v>0</v>
      </c>
      <c r="F753" s="1535">
        <f>F292</f>
        <v>0</v>
      </c>
      <c r="G753" s="1535">
        <f>G292</f>
        <v>0</v>
      </c>
      <c r="H753" s="1535" t="e">
        <f>G753/F753*100</f>
        <v>#DIV/0!</v>
      </c>
      <c r="I753" s="1537"/>
      <c r="J753" s="1537"/>
      <c r="K753" s="1543"/>
      <c r="L753" s="1535"/>
      <c r="M753" s="1535"/>
      <c r="N753" s="1535"/>
      <c r="O753" s="1535"/>
      <c r="P753" s="1535"/>
      <c r="Q753" s="357"/>
      <c r="R753" s="357"/>
      <c r="S753" s="357"/>
      <c r="T753" s="757"/>
      <c r="U753" s="357"/>
      <c r="V753" s="357"/>
      <c r="W753" s="357"/>
      <c r="X753" s="357"/>
      <c r="Y753" s="357"/>
      <c r="Z753" s="898"/>
      <c r="AA753" s="326"/>
      <c r="AB753" s="1053"/>
      <c r="AC753" s="1068"/>
    </row>
    <row r="754" spans="1:35" s="2225" customFormat="1" ht="30" x14ac:dyDescent="0.25">
      <c r="B754" s="1546" t="s">
        <v>666</v>
      </c>
      <c r="C754" s="1547"/>
      <c r="D754" s="1535"/>
      <c r="E754" s="1536"/>
      <c r="F754" s="1535"/>
      <c r="G754" s="1535"/>
      <c r="H754" s="1535"/>
      <c r="I754" s="1537"/>
      <c r="J754" s="1537"/>
      <c r="K754" s="1543"/>
      <c r="L754" s="1535"/>
      <c r="M754" s="1535"/>
      <c r="N754" s="1535"/>
      <c r="O754" s="1535"/>
      <c r="P754" s="1535"/>
      <c r="Q754" s="357"/>
      <c r="R754" s="357"/>
      <c r="S754" s="357"/>
      <c r="T754" s="757"/>
      <c r="U754" s="357"/>
      <c r="V754" s="357"/>
      <c r="W754" s="357"/>
      <c r="X754" s="357"/>
      <c r="Y754" s="357"/>
      <c r="Z754" s="898"/>
      <c r="AA754" s="326"/>
      <c r="AB754" s="1053"/>
      <c r="AC754" s="1068"/>
    </row>
    <row r="755" spans="1:35" s="2225" customFormat="1" ht="30" x14ac:dyDescent="0.25">
      <c r="A755" s="2225">
        <v>1</v>
      </c>
      <c r="B755" s="1546" t="s">
        <v>659</v>
      </c>
      <c r="C755" s="1547"/>
      <c r="D755" s="1535"/>
      <c r="E755" s="1536">
        <f>E379</f>
        <v>0</v>
      </c>
      <c r="F755" s="1535">
        <f>F379</f>
        <v>0</v>
      </c>
      <c r="G755" s="1535">
        <f>G379</f>
        <v>0</v>
      </c>
      <c r="H755" s="1535" t="e">
        <f>G755/F755*100</f>
        <v>#DIV/0!</v>
      </c>
      <c r="I755" s="1537"/>
      <c r="J755" s="1537"/>
      <c r="K755" s="1543"/>
      <c r="L755" s="1535"/>
      <c r="M755" s="1535"/>
      <c r="N755" s="1535"/>
      <c r="O755" s="1535"/>
      <c r="P755" s="1535"/>
      <c r="Q755" s="357"/>
      <c r="R755" s="357"/>
      <c r="S755" s="357"/>
      <c r="T755" s="757"/>
      <c r="U755" s="357"/>
      <c r="V755" s="357"/>
      <c r="W755" s="357"/>
      <c r="X755" s="357"/>
      <c r="Y755" s="357"/>
      <c r="Z755" s="898"/>
      <c r="AA755" s="326"/>
      <c r="AB755" s="1053"/>
      <c r="AC755" s="1068"/>
    </row>
    <row r="756" spans="1:35" x14ac:dyDescent="0.25">
      <c r="A756" s="140">
        <v>1</v>
      </c>
      <c r="B756" s="1546" t="s">
        <v>305</v>
      </c>
      <c r="C756" s="1547"/>
      <c r="D756" s="1535"/>
      <c r="E756" s="1536">
        <f>SUM(E713,E680,E636,E591,E577,E551,E476,E380,E294,E207,E157,E53)</f>
        <v>0</v>
      </c>
      <c r="F756" s="1535">
        <f>SUM(F713,F680,F636,F591,F577,F551,F476,F380,F294,F207,F157,F53)</f>
        <v>0</v>
      </c>
      <c r="G756" s="1535">
        <f>SUM(G713,G680,G636,G591,G577,G551,G476,G380,G294,G207,G157,G53)</f>
        <v>60.501063829787242</v>
      </c>
      <c r="H756" s="1535" t="e">
        <f>G756/F756*100</f>
        <v>#DIV/0!</v>
      </c>
      <c r="I756" s="1537"/>
      <c r="J756" s="1537"/>
      <c r="K756" s="1543"/>
      <c r="L756" s="1535"/>
      <c r="M756" s="1535"/>
      <c r="N756" s="1535"/>
      <c r="O756" s="1535"/>
      <c r="P756" s="1535"/>
      <c r="Q756" s="357"/>
      <c r="R756" s="357"/>
      <c r="S756" s="357"/>
      <c r="T756" s="757"/>
      <c r="U756" s="357"/>
      <c r="V756" s="357"/>
      <c r="W756" s="357"/>
      <c r="X756" s="357"/>
      <c r="Y756" s="357"/>
      <c r="Z756" s="898"/>
      <c r="AA756" s="326"/>
      <c r="AB756" s="1053"/>
      <c r="AC756" s="1068"/>
      <c r="AI756" s="140"/>
    </row>
    <row r="757" spans="1:35" x14ac:dyDescent="0.25">
      <c r="A757" s="140">
        <v>1</v>
      </c>
      <c r="B757" s="1546" t="s">
        <v>313</v>
      </c>
      <c r="C757" s="1547"/>
      <c r="D757" s="1535"/>
      <c r="E757" s="1536">
        <f>E552+E477+E713+E380+E294+E207+E157</f>
        <v>0</v>
      </c>
      <c r="F757" s="1535">
        <f>F714+F552+F477+F381+F295+F208+F158</f>
        <v>0</v>
      </c>
      <c r="G757" s="1535">
        <f>G714+G552+G477+G381+G295+G208+G158</f>
        <v>18</v>
      </c>
      <c r="H757" s="1535" t="e">
        <f>G757/F757*100</f>
        <v>#DIV/0!</v>
      </c>
      <c r="I757" s="1537"/>
      <c r="J757" s="1537"/>
      <c r="K757" s="1543"/>
      <c r="L757" s="1535"/>
      <c r="M757" s="1535"/>
      <c r="N757" s="1535"/>
      <c r="O757" s="1535"/>
      <c r="P757" s="1535"/>
      <c r="Q757" s="357"/>
      <c r="R757" s="357"/>
      <c r="S757" s="357"/>
      <c r="T757" s="757"/>
      <c r="U757" s="357"/>
      <c r="V757" s="357"/>
      <c r="W757" s="357"/>
      <c r="X757" s="357"/>
      <c r="Y757" s="357"/>
      <c r="Z757" s="898"/>
      <c r="AA757" s="326"/>
      <c r="AB757" s="1053"/>
      <c r="AC757" s="1068"/>
      <c r="AI757" s="140"/>
    </row>
    <row r="758" spans="1:35" x14ac:dyDescent="0.25">
      <c r="A758" s="140">
        <v>1</v>
      </c>
      <c r="B758" s="1548" t="s">
        <v>314</v>
      </c>
      <c r="C758" s="1549"/>
      <c r="D758" s="1535"/>
      <c r="E758" s="1536">
        <f t="shared" ref="E758:G759" si="197">SUM(E592,E578,E553,E478,E54)</f>
        <v>0</v>
      </c>
      <c r="F758" s="1535">
        <f t="shared" si="197"/>
        <v>0</v>
      </c>
      <c r="G758" s="1535">
        <f t="shared" si="197"/>
        <v>42.501063829787235</v>
      </c>
      <c r="H758" s="1535" t="e">
        <f>G758/F758*100</f>
        <v>#DIV/0!</v>
      </c>
      <c r="I758" s="1537"/>
      <c r="J758" s="1537"/>
      <c r="K758" s="1543"/>
      <c r="L758" s="1535"/>
      <c r="M758" s="1535"/>
      <c r="N758" s="1535"/>
      <c r="O758" s="1535"/>
      <c r="P758" s="1535"/>
      <c r="Q758" s="357"/>
      <c r="R758" s="357"/>
      <c r="S758" s="357"/>
      <c r="T758" s="757"/>
      <c r="U758" s="357"/>
      <c r="V758" s="357"/>
      <c r="W758" s="357"/>
      <c r="X758" s="357"/>
      <c r="Y758" s="357"/>
      <c r="Z758" s="898"/>
      <c r="AA758" s="326"/>
      <c r="AB758" s="1053"/>
      <c r="AC758" s="1068"/>
      <c r="AI758" s="140"/>
    </row>
    <row r="759" spans="1:35" x14ac:dyDescent="0.25">
      <c r="A759" s="140">
        <v>1</v>
      </c>
      <c r="B759" s="1550" t="s">
        <v>315</v>
      </c>
      <c r="C759" s="1551"/>
      <c r="D759" s="1535"/>
      <c r="E759" s="1536">
        <f t="shared" si="197"/>
        <v>0</v>
      </c>
      <c r="F759" s="1535">
        <f t="shared" si="197"/>
        <v>0</v>
      </c>
      <c r="G759" s="1535">
        <f t="shared" si="197"/>
        <v>399.51000000000005</v>
      </c>
      <c r="H759" s="1535" t="e">
        <f>G759/F759*100</f>
        <v>#DIV/0!</v>
      </c>
      <c r="I759" s="1537"/>
      <c r="J759" s="1537"/>
      <c r="K759" s="1543"/>
      <c r="L759" s="1535"/>
      <c r="M759" s="1535"/>
      <c r="N759" s="1535"/>
      <c r="O759" s="1535"/>
      <c r="P759" s="1535"/>
      <c r="Q759" s="357"/>
      <c r="R759" s="357"/>
      <c r="S759" s="357"/>
      <c r="T759" s="757"/>
      <c r="U759" s="357"/>
      <c r="V759" s="357"/>
      <c r="W759" s="357"/>
      <c r="X759" s="357"/>
      <c r="Y759" s="357"/>
      <c r="Z759" s="898"/>
      <c r="AA759" s="326"/>
      <c r="AB759" s="1053"/>
      <c r="AC759" s="1068"/>
    </row>
    <row r="760" spans="1:35" x14ac:dyDescent="0.25">
      <c r="A760" s="140">
        <v>1</v>
      </c>
      <c r="B760" s="1544" t="s">
        <v>316</v>
      </c>
      <c r="C760" s="1545"/>
      <c r="D760" s="1535"/>
      <c r="E760" s="1536">
        <f>E580</f>
        <v>0</v>
      </c>
      <c r="F760" s="1535">
        <f>F580</f>
        <v>0</v>
      </c>
      <c r="G760" s="1535">
        <f>G580</f>
        <v>0</v>
      </c>
      <c r="H760" s="1535"/>
      <c r="I760" s="1537"/>
      <c r="J760" s="1537"/>
      <c r="K760" s="1543"/>
      <c r="L760" s="1535"/>
      <c r="M760" s="1535"/>
      <c r="N760" s="1535"/>
      <c r="O760" s="1535"/>
      <c r="P760" s="1535"/>
      <c r="Q760" s="357"/>
      <c r="R760" s="357"/>
      <c r="S760" s="357"/>
      <c r="T760" s="757"/>
      <c r="U760" s="357"/>
      <c r="V760" s="357"/>
      <c r="W760" s="357"/>
      <c r="X760" s="357"/>
      <c r="Y760" s="357"/>
      <c r="Z760" s="898"/>
      <c r="AA760" s="326"/>
      <c r="AB760" s="1053"/>
      <c r="AC760" s="1068"/>
      <c r="AI760" s="140"/>
    </row>
    <row r="761" spans="1:35" s="2225" customFormat="1" x14ac:dyDescent="0.25">
      <c r="A761" s="2225">
        <v>1</v>
      </c>
      <c r="B761" s="1548" t="s">
        <v>460</v>
      </c>
      <c r="C761" s="1545"/>
      <c r="D761" s="1535"/>
      <c r="E761" s="1536">
        <f>E555</f>
        <v>0</v>
      </c>
      <c r="F761" s="1535">
        <f>F555</f>
        <v>0</v>
      </c>
      <c r="G761" s="1535">
        <f>G555</f>
        <v>0</v>
      </c>
      <c r="H761" s="1535" t="e">
        <f>G761/F761*100</f>
        <v>#DIV/0!</v>
      </c>
      <c r="I761" s="1537"/>
      <c r="J761" s="1537"/>
      <c r="K761" s="1543"/>
      <c r="L761" s="1535"/>
      <c r="M761" s="1535"/>
      <c r="N761" s="1535"/>
      <c r="O761" s="1535"/>
      <c r="P761" s="1535"/>
      <c r="Q761" s="357">
        <f>Q555</f>
        <v>0</v>
      </c>
      <c r="R761" s="357">
        <f t="shared" ref="R761:Y761" si="198">R555</f>
        <v>0</v>
      </c>
      <c r="S761" s="357">
        <f t="shared" si="198"/>
        <v>0</v>
      </c>
      <c r="T761" s="757">
        <f t="shared" si="198"/>
        <v>0</v>
      </c>
      <c r="U761" s="357">
        <f t="shared" si="198"/>
        <v>0</v>
      </c>
      <c r="V761" s="357">
        <f t="shared" si="198"/>
        <v>0</v>
      </c>
      <c r="W761" s="357">
        <f t="shared" si="198"/>
        <v>0</v>
      </c>
      <c r="X761" s="357">
        <f t="shared" si="198"/>
        <v>0</v>
      </c>
      <c r="Y761" s="357">
        <f t="shared" si="198"/>
        <v>0</v>
      </c>
      <c r="Z761" s="898"/>
      <c r="AA761" s="326">
        <f>AA555</f>
        <v>0</v>
      </c>
      <c r="AB761" s="1053"/>
      <c r="AC761" s="1068"/>
    </row>
    <row r="762" spans="1:35" ht="29.25" x14ac:dyDescent="0.25">
      <c r="A762" s="140">
        <v>1</v>
      </c>
      <c r="B762" s="1548" t="s">
        <v>298</v>
      </c>
      <c r="C762" s="1545"/>
      <c r="D762" s="1535"/>
      <c r="E762" s="1536">
        <f t="shared" ref="E762:G763" si="199">E296+E159</f>
        <v>0</v>
      </c>
      <c r="F762" s="1535">
        <f t="shared" si="199"/>
        <v>0</v>
      </c>
      <c r="G762" s="1535">
        <f t="shared" si="199"/>
        <v>162</v>
      </c>
      <c r="H762" s="1535" t="e">
        <f>G762/F762*100</f>
        <v>#DIV/0!</v>
      </c>
      <c r="I762" s="1537"/>
      <c r="J762" s="1537"/>
      <c r="K762" s="1543"/>
      <c r="L762" s="1535"/>
      <c r="M762" s="1535"/>
      <c r="N762" s="1535"/>
      <c r="O762" s="1535"/>
      <c r="P762" s="1535"/>
      <c r="Q762" s="357"/>
      <c r="R762" s="357"/>
      <c r="S762" s="357"/>
      <c r="T762" s="757"/>
      <c r="U762" s="357"/>
      <c r="V762" s="357"/>
      <c r="W762" s="357"/>
      <c r="X762" s="357"/>
      <c r="Y762" s="357"/>
      <c r="Z762" s="898"/>
      <c r="AA762" s="326"/>
      <c r="AB762" s="1053"/>
      <c r="AC762" s="1068"/>
      <c r="AI762" s="140"/>
    </row>
    <row r="763" spans="1:35" ht="30" x14ac:dyDescent="0.25">
      <c r="A763" s="140">
        <v>1</v>
      </c>
      <c r="B763" s="1544" t="s">
        <v>189</v>
      </c>
      <c r="C763" s="1545"/>
      <c r="D763" s="1535"/>
      <c r="E763" s="1536">
        <f t="shared" si="199"/>
        <v>0</v>
      </c>
      <c r="F763" s="1535">
        <f t="shared" si="199"/>
        <v>0</v>
      </c>
      <c r="G763" s="1535">
        <f t="shared" si="199"/>
        <v>162</v>
      </c>
      <c r="H763" s="1535" t="e">
        <f>G763/F763*100</f>
        <v>#DIV/0!</v>
      </c>
      <c r="I763" s="1537"/>
      <c r="J763" s="1537"/>
      <c r="K763" s="1543"/>
      <c r="L763" s="1535"/>
      <c r="M763" s="1535"/>
      <c r="N763" s="1535"/>
      <c r="O763" s="1535"/>
      <c r="P763" s="1535"/>
      <c r="Q763" s="357"/>
      <c r="R763" s="357"/>
      <c r="S763" s="357"/>
      <c r="T763" s="757"/>
      <c r="U763" s="357"/>
      <c r="V763" s="357"/>
      <c r="W763" s="357"/>
      <c r="X763" s="357"/>
      <c r="Y763" s="357"/>
      <c r="Z763" s="898"/>
      <c r="AA763" s="326"/>
      <c r="AB763" s="1053"/>
      <c r="AC763" s="1068"/>
      <c r="AI763" s="140"/>
    </row>
    <row r="764" spans="1:35" ht="57.75" x14ac:dyDescent="0.25">
      <c r="A764" s="140">
        <v>1</v>
      </c>
      <c r="B764" s="1548" t="s">
        <v>299</v>
      </c>
      <c r="C764" s="1547"/>
      <c r="D764" s="727"/>
      <c r="E764" s="1552">
        <f>E298+E209+E161+E56</f>
        <v>0</v>
      </c>
      <c r="F764" s="727">
        <f>F298+F209+F161+F56</f>
        <v>0</v>
      </c>
      <c r="G764" s="727">
        <f>G298+G209+G161+G56</f>
        <v>240</v>
      </c>
      <c r="H764" s="1535" t="e">
        <f>G764/F764*100</f>
        <v>#DIV/0!</v>
      </c>
      <c r="I764" s="1553"/>
      <c r="J764" s="1553"/>
      <c r="K764" s="1554"/>
      <c r="L764" s="1555"/>
      <c r="M764" s="1555"/>
      <c r="N764" s="1555"/>
      <c r="O764" s="1555"/>
      <c r="P764" s="1555"/>
      <c r="Q764" s="357"/>
      <c r="R764" s="357"/>
      <c r="S764" s="357"/>
      <c r="T764" s="757"/>
      <c r="U764" s="357"/>
      <c r="V764" s="357"/>
      <c r="W764" s="357"/>
      <c r="X764" s="357"/>
      <c r="Y764" s="357"/>
      <c r="Z764" s="913"/>
      <c r="AA764" s="326"/>
      <c r="AB764" s="1053"/>
      <c r="AC764" s="1068"/>
      <c r="AI764" s="140"/>
    </row>
    <row r="765" spans="1:35" ht="15.75" x14ac:dyDescent="0.25">
      <c r="A765" s="140">
        <v>1</v>
      </c>
      <c r="B765" s="1556" t="s">
        <v>214</v>
      </c>
      <c r="C765" s="1547"/>
      <c r="D765" s="727"/>
      <c r="E765" s="1552">
        <f>SUM(E717,E639,E610,E482,E383,E299,E210,E162,E57)</f>
        <v>0</v>
      </c>
      <c r="F765" s="727">
        <f>SUM(F717,F639,F610,F482,F383,F299,F210,F162,F57)</f>
        <v>0</v>
      </c>
      <c r="G765" s="727">
        <f>SUM(G717,G639,G610,G482,G383,G299,G210,G162,G57)</f>
        <v>1691</v>
      </c>
      <c r="H765" s="727" t="e">
        <f>G765/F765*100</f>
        <v>#DIV/0!</v>
      </c>
      <c r="I765" s="1553"/>
      <c r="J765" s="1553"/>
      <c r="K765" s="1554"/>
      <c r="L765" s="1555"/>
      <c r="M765" s="1555"/>
      <c r="N765" s="1555"/>
      <c r="O765" s="1555"/>
      <c r="P765" s="1555"/>
      <c r="Q765" s="357">
        <f t="shared" ref="Q765:Y765" si="200">SUM(Q717,Q639,Q610,Q482,Q383,Q299,Q210,Q162,Q57)</f>
        <v>0</v>
      </c>
      <c r="R765" s="357">
        <f t="shared" si="200"/>
        <v>0</v>
      </c>
      <c r="S765" s="357">
        <f t="shared" si="200"/>
        <v>3409.9577399999998</v>
      </c>
      <c r="T765" s="757">
        <f t="shared" si="200"/>
        <v>0</v>
      </c>
      <c r="U765" s="357">
        <f t="shared" si="200"/>
        <v>32.779440000000001</v>
      </c>
      <c r="V765" s="357">
        <f t="shared" si="200"/>
        <v>0</v>
      </c>
      <c r="W765" s="357">
        <f t="shared" si="200"/>
        <v>0</v>
      </c>
      <c r="X765" s="357">
        <f t="shared" si="200"/>
        <v>0</v>
      </c>
      <c r="Y765" s="357">
        <f t="shared" si="200"/>
        <v>3442.7371800000001</v>
      </c>
      <c r="Z765" s="913"/>
      <c r="AA765" s="326">
        <f>SUM(AA717,AA639,AA610,AA482,AA383,AA299,AA210,AA162,AA57)</f>
        <v>0</v>
      </c>
      <c r="AB765" s="1053"/>
      <c r="AC765" s="1068"/>
      <c r="AI765" s="140"/>
    </row>
    <row r="766" spans="1:35" ht="31.5" x14ac:dyDescent="0.25">
      <c r="A766" s="140">
        <v>1</v>
      </c>
      <c r="B766" s="1556" t="s">
        <v>288</v>
      </c>
      <c r="C766" s="1547"/>
      <c r="D766" s="727"/>
      <c r="E766" s="1552">
        <f>SUM(E445,E326,E243,E174,E96,E528)</f>
        <v>0</v>
      </c>
      <c r="F766" s="727">
        <f>SUM(F445,F326,F243,F174,F96,F528)</f>
        <v>0</v>
      </c>
      <c r="G766" s="727">
        <f>SUM(G445,G326,G243,G174,G96,G528,G662)</f>
        <v>21</v>
      </c>
      <c r="H766" s="727"/>
      <c r="I766" s="1553"/>
      <c r="J766" s="1553"/>
      <c r="K766" s="1554"/>
      <c r="L766" s="1555"/>
      <c r="M766" s="1555"/>
      <c r="N766" s="1555"/>
      <c r="O766" s="1555"/>
      <c r="P766" s="1555"/>
      <c r="Q766" s="357">
        <f>SUM(Q445,Q326,Q243,Q174,Q96)</f>
        <v>0</v>
      </c>
      <c r="R766" s="357">
        <f t="shared" ref="R766:Y766" si="201">SUM(R445,R326,R243,R174,R96,R528,R663)</f>
        <v>0</v>
      </c>
      <c r="S766" s="357">
        <f t="shared" si="201"/>
        <v>9.2075199999999988</v>
      </c>
      <c r="T766" s="757">
        <f t="shared" si="201"/>
        <v>0</v>
      </c>
      <c r="U766" s="357">
        <f t="shared" si="201"/>
        <v>3.234</v>
      </c>
      <c r="V766" s="357">
        <f t="shared" si="201"/>
        <v>0</v>
      </c>
      <c r="W766" s="357">
        <f t="shared" si="201"/>
        <v>0</v>
      </c>
      <c r="X766" s="357">
        <f t="shared" si="201"/>
        <v>0</v>
      </c>
      <c r="Y766" s="357">
        <f t="shared" si="201"/>
        <v>12.441519999999999</v>
      </c>
      <c r="Z766" s="913"/>
      <c r="AA766" s="326">
        <f>SUM(AA445,AA326,AA243,AA174,AA96,AA528)</f>
        <v>0</v>
      </c>
      <c r="AB766" s="1053"/>
      <c r="AC766" s="1068"/>
      <c r="AI766" s="140"/>
    </row>
    <row r="767" spans="1:35" s="2225" customFormat="1" ht="63" x14ac:dyDescent="0.25">
      <c r="B767" s="1556" t="s">
        <v>601</v>
      </c>
      <c r="C767" s="1547"/>
      <c r="D767" s="727"/>
      <c r="E767" s="1552">
        <f>E446</f>
        <v>0</v>
      </c>
      <c r="F767" s="727">
        <f>F446</f>
        <v>0</v>
      </c>
      <c r="G767" s="727">
        <f>G446</f>
        <v>1</v>
      </c>
      <c r="H767" s="727" t="e">
        <f>H446</f>
        <v>#DIV/0!</v>
      </c>
      <c r="I767" s="1553"/>
      <c r="J767" s="1553"/>
      <c r="K767" s="1554"/>
      <c r="L767" s="1555"/>
      <c r="M767" s="1555"/>
      <c r="N767" s="1555"/>
      <c r="O767" s="1555"/>
      <c r="P767" s="1555"/>
      <c r="Q767" s="357">
        <f t="shared" ref="Q767:Y767" si="202">Q446</f>
        <v>0</v>
      </c>
      <c r="R767" s="357">
        <f t="shared" si="202"/>
        <v>0</v>
      </c>
      <c r="S767" s="357">
        <f t="shared" si="202"/>
        <v>5.2599399999999994</v>
      </c>
      <c r="T767" s="757">
        <f t="shared" si="202"/>
        <v>0</v>
      </c>
      <c r="U767" s="357">
        <f t="shared" si="202"/>
        <v>0</v>
      </c>
      <c r="V767" s="357">
        <f t="shared" si="202"/>
        <v>0</v>
      </c>
      <c r="W767" s="357">
        <f t="shared" si="202"/>
        <v>0</v>
      </c>
      <c r="X767" s="357">
        <f t="shared" si="202"/>
        <v>0</v>
      </c>
      <c r="Y767" s="357">
        <f t="shared" si="202"/>
        <v>5.2599399999999994</v>
      </c>
      <c r="Z767" s="913"/>
      <c r="AA767" s="326"/>
      <c r="AB767" s="1053"/>
      <c r="AC767" s="1068"/>
    </row>
    <row r="768" spans="1:35" ht="31.5" x14ac:dyDescent="0.25">
      <c r="A768" s="140">
        <v>1</v>
      </c>
      <c r="B768" s="1557" t="s">
        <v>256</v>
      </c>
      <c r="C768" s="1547"/>
      <c r="D768" s="1535"/>
      <c r="E768" s="1536">
        <f>SUM(E719,E683,E664,E595,E581,E561,E529,E327,E244,E175,E97,E447)</f>
        <v>0</v>
      </c>
      <c r="F768" s="1535">
        <f>SUM(F719,F683,F664,F595,F581,F561,F529,F327,F244,F175,F97,F447)</f>
        <v>0</v>
      </c>
      <c r="G768" s="1535">
        <f>SUM(G719,G683,G664,G595,G581,G561,G529,G327,G244,G175,G97,G447)</f>
        <v>470.48250000000002</v>
      </c>
      <c r="H768" s="1535" t="e">
        <f>G768/F768*100</f>
        <v>#DIV/0!</v>
      </c>
      <c r="I768" s="1537"/>
      <c r="J768" s="1537"/>
      <c r="K768" s="1543"/>
      <c r="L768" s="1535"/>
      <c r="M768" s="1535"/>
      <c r="N768" s="1535"/>
      <c r="O768" s="1535"/>
      <c r="P768" s="1535"/>
      <c r="Q768" s="357"/>
      <c r="R768" s="357"/>
      <c r="S768" s="357"/>
      <c r="T768" s="757"/>
      <c r="U768" s="357"/>
      <c r="V768" s="357"/>
      <c r="W768" s="357"/>
      <c r="X768" s="357"/>
      <c r="Y768" s="357"/>
      <c r="Z768" s="898"/>
      <c r="AA768" s="326"/>
      <c r="AB768" s="1053"/>
      <c r="AC768" s="1068"/>
      <c r="AI768" s="140"/>
    </row>
    <row r="769" spans="1:35" ht="31.5" x14ac:dyDescent="0.25">
      <c r="A769" s="140">
        <v>1</v>
      </c>
      <c r="B769" s="1558" t="s">
        <v>257</v>
      </c>
      <c r="C769" s="1559"/>
      <c r="D769" s="1560"/>
      <c r="E769" s="1561">
        <f>SUM(E720,E684,E665,E596,E582,E562,E530,E448,E328,E245,E176,E98)</f>
        <v>0</v>
      </c>
      <c r="F769" s="1560">
        <f>SUM(F720,F684,F665,F596,F582,F562,F530,F448,F328,F245,F176,F98)</f>
        <v>0</v>
      </c>
      <c r="G769" s="1560">
        <f>SUM(G720,G684,G665,G596,G582,G562,G530,G448,G328,G245,G176,G98)</f>
        <v>60.501063829787242</v>
      </c>
      <c r="H769" s="1560" t="e">
        <f>G769/F769*100</f>
        <v>#DIV/0!</v>
      </c>
      <c r="I769" s="1535"/>
      <c r="J769" s="1533"/>
      <c r="K769" s="1562"/>
      <c r="L769" s="1533"/>
      <c r="M769" s="1533"/>
      <c r="N769" s="1533"/>
      <c r="O769" s="1533"/>
      <c r="P769" s="1533"/>
      <c r="Q769" s="357"/>
      <c r="R769" s="357"/>
      <c r="S769" s="357"/>
      <c r="T769" s="757"/>
      <c r="U769" s="357"/>
      <c r="V769" s="357"/>
      <c r="W769" s="357"/>
      <c r="X769" s="357"/>
      <c r="Y769" s="357"/>
      <c r="Z769" s="890"/>
      <c r="AA769" s="326"/>
      <c r="AB769" s="1053"/>
      <c r="AC769" s="1068"/>
      <c r="AI769" s="140"/>
    </row>
    <row r="770" spans="1:35" ht="31.5" x14ac:dyDescent="0.25">
      <c r="A770" s="140">
        <v>1</v>
      </c>
      <c r="B770" s="1557" t="s">
        <v>258</v>
      </c>
      <c r="C770" s="1547"/>
      <c r="D770" s="1560"/>
      <c r="E770" s="1561">
        <f>SUM(E329,E246,E177,E99)</f>
        <v>0</v>
      </c>
      <c r="F770" s="1560">
        <f>SUM(F329,F246,F177,F99)</f>
        <v>0</v>
      </c>
      <c r="G770" s="1560">
        <f>SUM(G329,G246,G177,G99)</f>
        <v>402</v>
      </c>
      <c r="H770" s="1560" t="e">
        <f>G770/F770*100</f>
        <v>#DIV/0!</v>
      </c>
      <c r="I770" s="1537"/>
      <c r="J770" s="1537"/>
      <c r="K770" s="1563"/>
      <c r="L770" s="1538"/>
      <c r="M770" s="1538"/>
      <c r="N770" s="1538"/>
      <c r="O770" s="1538"/>
      <c r="P770" s="1538"/>
      <c r="Q770" s="357">
        <f t="shared" ref="Q770:Y770" si="203">Q329+Q246+Q177+Q99</f>
        <v>0</v>
      </c>
      <c r="R770" s="357">
        <f t="shared" si="203"/>
        <v>0</v>
      </c>
      <c r="S770" s="357">
        <f t="shared" si="203"/>
        <v>553.57007999999996</v>
      </c>
      <c r="T770" s="757">
        <f t="shared" si="203"/>
        <v>0</v>
      </c>
      <c r="U770" s="357">
        <f t="shared" si="203"/>
        <v>0</v>
      </c>
      <c r="V770" s="357">
        <f t="shared" si="203"/>
        <v>0</v>
      </c>
      <c r="W770" s="357">
        <f t="shared" si="203"/>
        <v>0</v>
      </c>
      <c r="X770" s="357">
        <f t="shared" si="203"/>
        <v>0</v>
      </c>
      <c r="Y770" s="357">
        <f t="shared" si="203"/>
        <v>553.57007999999996</v>
      </c>
      <c r="Z770" s="890"/>
      <c r="AA770" s="326">
        <f>AA329+AA246+AA177+AA99</f>
        <v>0</v>
      </c>
      <c r="AB770" s="1053"/>
      <c r="AC770" s="1068"/>
      <c r="AI770" s="140"/>
    </row>
    <row r="771" spans="1:35" ht="31.5" x14ac:dyDescent="0.25">
      <c r="A771" s="140">
        <v>1</v>
      </c>
      <c r="B771" s="1557" t="s">
        <v>133</v>
      </c>
      <c r="C771" s="1547"/>
      <c r="D771" s="1560"/>
      <c r="E771" s="1561">
        <f>SUM(E722,E686,E667,E619,E597,E583,E564,E532,E450,E330,E247,E178,E100)</f>
        <v>0</v>
      </c>
      <c r="F771" s="1560">
        <f>SUM(F722,F686,F667,F619,F597,F583,F564,F532,F450,F330,F247,F178,F100)</f>
        <v>0</v>
      </c>
      <c r="G771" s="1560">
        <f>SUM(G722,G686,G667,G619,G597,G583,G564,G532,G450,G330,G247,G178,G100)</f>
        <v>1026.6039285714287</v>
      </c>
      <c r="H771" s="1560" t="e">
        <f>G771/F771*100</f>
        <v>#DIV/0!</v>
      </c>
      <c r="I771" s="1537"/>
      <c r="J771" s="1537"/>
      <c r="K771" s="1563"/>
      <c r="L771" s="1538"/>
      <c r="M771" s="1538"/>
      <c r="N771" s="1538"/>
      <c r="O771" s="1538"/>
      <c r="P771" s="1538"/>
      <c r="Q771" s="357">
        <f t="shared" ref="Q771:Y771" si="204">SUM(Q722,Q686,Q667,Q619,Q597,Q583,Q564,Q532,Q450,Q330,Q247,Q178,Q100)</f>
        <v>0</v>
      </c>
      <c r="R771" s="357">
        <f t="shared" si="204"/>
        <v>0</v>
      </c>
      <c r="S771" s="357">
        <f>Y771-X771-U771</f>
        <v>4584.41219</v>
      </c>
      <c r="T771" s="757">
        <f t="shared" si="204"/>
        <v>0</v>
      </c>
      <c r="U771" s="357">
        <f t="shared" si="204"/>
        <v>36.013440000000003</v>
      </c>
      <c r="V771" s="357">
        <f t="shared" si="204"/>
        <v>0</v>
      </c>
      <c r="W771" s="357">
        <f t="shared" si="204"/>
        <v>0</v>
      </c>
      <c r="X771" s="357">
        <f t="shared" si="204"/>
        <v>0</v>
      </c>
      <c r="Y771" s="357">
        <f t="shared" si="204"/>
        <v>4620.4256299999997</v>
      </c>
      <c r="Z771" s="890"/>
      <c r="AA771" s="326" t="e">
        <f>SUM(AA722,AA686,AA667,AA619,#REF!,AA597,AA583,AA564,AA532,AA450,AA330,AA247,AA178,AA100)</f>
        <v>#REF!</v>
      </c>
      <c r="AB771" s="1053"/>
      <c r="AC771" s="1068"/>
      <c r="AI771" s="140"/>
    </row>
    <row r="772" spans="1:35" x14ac:dyDescent="0.25">
      <c r="A772" s="140">
        <v>1</v>
      </c>
      <c r="B772" s="1564" t="s">
        <v>28</v>
      </c>
      <c r="C772" s="1565"/>
      <c r="D772" s="1560"/>
      <c r="E772" s="1561"/>
      <c r="F772" s="1560"/>
      <c r="G772" s="1560"/>
      <c r="H772" s="1560"/>
      <c r="I772" s="1537"/>
      <c r="J772" s="1537"/>
      <c r="K772" s="1563"/>
      <c r="L772" s="1538"/>
      <c r="M772" s="1538"/>
      <c r="N772" s="1538"/>
      <c r="O772" s="1538"/>
      <c r="P772" s="1538"/>
      <c r="Q772" s="357"/>
      <c r="R772" s="357"/>
      <c r="S772" s="357"/>
      <c r="T772" s="757"/>
      <c r="U772" s="357"/>
      <c r="V772" s="357"/>
      <c r="W772" s="357"/>
      <c r="X772" s="357"/>
      <c r="Y772" s="357"/>
      <c r="Z772" s="890"/>
      <c r="AA772" s="326"/>
      <c r="AB772" s="1053"/>
      <c r="AC772" s="1068"/>
      <c r="AI772" s="140"/>
    </row>
    <row r="773" spans="1:35" x14ac:dyDescent="0.25">
      <c r="A773" s="140">
        <v>1</v>
      </c>
      <c r="B773" s="1533" t="s">
        <v>157</v>
      </c>
      <c r="C773" s="1534"/>
      <c r="D773" s="1535"/>
      <c r="E773" s="1536">
        <f>SUM(E727,E455,E338,E251,E185,E126,E689)</f>
        <v>0</v>
      </c>
      <c r="F773" s="1535">
        <f>SUM(F727,F455,F338,F251,F185,F126,F689)</f>
        <v>0</v>
      </c>
      <c r="G773" s="1535">
        <f>SUM(G727,G455,G338,G251,G185,G126,G689)</f>
        <v>5</v>
      </c>
      <c r="H773" s="1535" t="e">
        <f>G773/F773*100</f>
        <v>#DIV/0!</v>
      </c>
      <c r="I773" s="1537" t="e">
        <f>K773/E773</f>
        <v>#DIV/0!</v>
      </c>
      <c r="J773" s="1537">
        <f>M773/G773</f>
        <v>12.4</v>
      </c>
      <c r="K773" s="1535">
        <f>SUM(K727,K455,K338,K251,K185,K126,K689)</f>
        <v>0</v>
      </c>
      <c r="L773" s="1535">
        <f>SUM(L727,L455,L338,L251,L185,L126,L689)</f>
        <v>0</v>
      </c>
      <c r="M773" s="1535">
        <f>SUM(M727,M455,M338,M251,M185,M126,M689)</f>
        <v>62</v>
      </c>
      <c r="N773" s="1566" t="e">
        <f>M773/L773*100</f>
        <v>#DIV/0!</v>
      </c>
      <c r="O773" s="1535">
        <f>SUM(O727,O455,O338,O251,O185,O126,O689)</f>
        <v>0</v>
      </c>
      <c r="P773" s="1555" t="e">
        <f>M773/$B$4*12/O773</f>
        <v>#DIV/0!</v>
      </c>
      <c r="Q773" s="357"/>
      <c r="R773" s="357"/>
      <c r="S773" s="357"/>
      <c r="T773" s="757"/>
      <c r="U773" s="357"/>
      <c r="V773" s="357"/>
      <c r="W773" s="357"/>
      <c r="X773" s="357"/>
      <c r="Y773" s="357"/>
      <c r="Z773" s="898"/>
      <c r="AA773" s="326"/>
      <c r="AB773" s="1053"/>
      <c r="AC773" s="1068"/>
      <c r="AI773" s="140"/>
    </row>
    <row r="774" spans="1:35" ht="29.25" x14ac:dyDescent="0.25">
      <c r="A774" s="140">
        <v>1</v>
      </c>
      <c r="B774" s="1567" t="s">
        <v>264</v>
      </c>
      <c r="C774" s="1568"/>
      <c r="D774" s="1529"/>
      <c r="E774" s="1530">
        <f>SUM(E730,E623,E605,E568,E537,E461,E343,E255,E132,)</f>
        <v>0</v>
      </c>
      <c r="F774" s="1529">
        <f>SUM(F730,F623,F605,F568,F537,F461,F343,F255,F132,)</f>
        <v>0</v>
      </c>
      <c r="G774" s="1529">
        <f>SUM(G730,G623,G605,G568,G537,G461,G343,G255,G132,)</f>
        <v>97</v>
      </c>
      <c r="H774" s="1529" t="e">
        <f>G774/F774*100</f>
        <v>#DIV/0!</v>
      </c>
      <c r="I774" s="1531" t="e">
        <f>K774/E774</f>
        <v>#DIV/0!</v>
      </c>
      <c r="J774" s="1531">
        <f>M774/G774</f>
        <v>1.5567010309278351</v>
      </c>
      <c r="K774" s="1529">
        <f>SUM(K730,K623,K605,K568,K537,K461,K343,K255,K132,)</f>
        <v>0</v>
      </c>
      <c r="L774" s="1529">
        <f>SUM(L730,L623,L605,L568,L537,L461,L343,L255,L132,)</f>
        <v>0</v>
      </c>
      <c r="M774" s="1529">
        <f>SUM(M730,M623,M605,M568,M537,M461,M343,M255,M132,)</f>
        <v>151</v>
      </c>
      <c r="N774" s="1569" t="e">
        <f>M774/L774*100</f>
        <v>#DIV/0!</v>
      </c>
      <c r="O774" s="1529">
        <f>SUM(O730,O623,O605,O568,O537,O461,O343,O255,O132,)</f>
        <v>0</v>
      </c>
      <c r="P774" s="1570" t="e">
        <f>M774/$B$4*12/O774</f>
        <v>#DIV/0!</v>
      </c>
      <c r="Q774" s="358"/>
      <c r="R774" s="358"/>
      <c r="S774" s="358"/>
      <c r="T774" s="1100"/>
      <c r="U774" s="358"/>
      <c r="V774" s="358"/>
      <c r="W774" s="358"/>
      <c r="X774" s="358"/>
      <c r="Y774" s="358"/>
      <c r="Z774" s="1149"/>
      <c r="AA774" s="845"/>
      <c r="AB774" s="1053"/>
      <c r="AC774" s="1068"/>
      <c r="AI774" s="140"/>
    </row>
    <row r="775" spans="1:35" ht="29.25" x14ac:dyDescent="0.25">
      <c r="A775" s="140">
        <v>1</v>
      </c>
      <c r="B775" s="1571" t="s">
        <v>193</v>
      </c>
      <c r="C775" s="1571"/>
      <c r="D775" s="1572"/>
      <c r="E775" s="1573">
        <f>SUM(E731,E624,E606,E569,E538,E344,E462,E256,E186,E133,E690)</f>
        <v>0</v>
      </c>
      <c r="F775" s="1572">
        <f>SUM(F731,F624,F606,F569,F538,F344,F462,F256,F186,F133,F690)</f>
        <v>0</v>
      </c>
      <c r="G775" s="1572">
        <f>SUM(G731,G624,G606,G569,G538,G344,G462,G256,G186,G133,G690)</f>
        <v>102</v>
      </c>
      <c r="H775" s="1572" t="e">
        <f>G775/F775*100</f>
        <v>#DIV/0!</v>
      </c>
      <c r="I775" s="1572" t="e">
        <f>K775/E775</f>
        <v>#DIV/0!</v>
      </c>
      <c r="J775" s="1572">
        <f>M775/G775</f>
        <v>2.0882352941176472</v>
      </c>
      <c r="K775" s="1572">
        <f>SUM(K731,K624,K606,K569,K538,K344,K462,K256,K186,K133,K690)</f>
        <v>0</v>
      </c>
      <c r="L775" s="1572">
        <f>SUM(L731,L624,L606,L569,L538,L344,L462,L256,L186,L133,L690)</f>
        <v>0</v>
      </c>
      <c r="M775" s="1572">
        <f>SUM(M731,M624,M606,M569,M538,M344,M462,M256,M186,M133,M690)</f>
        <v>213</v>
      </c>
      <c r="N775" s="1574" t="e">
        <f>M775/L775*100</f>
        <v>#DIV/0!</v>
      </c>
      <c r="O775" s="1572">
        <f>SUM(O731,O624,O606,O569,O538,O344,O462,O256,O186,O133,O690)</f>
        <v>0</v>
      </c>
      <c r="P775" s="1575" t="e">
        <f>M775/$B$4*12/O775</f>
        <v>#DIV/0!</v>
      </c>
      <c r="Q775" s="361">
        <f t="shared" ref="Q775:Y775" si="205">SUM(Q731,Q624,Q606,Q569,Q538,Q344,Q462,Q256,Q186,Q133,Q690)</f>
        <v>0</v>
      </c>
      <c r="R775" s="361">
        <f t="shared" si="205"/>
        <v>0</v>
      </c>
      <c r="S775" s="361">
        <f t="shared" si="205"/>
        <v>2828.79792</v>
      </c>
      <c r="T775" s="761">
        <f t="shared" si="205"/>
        <v>0</v>
      </c>
      <c r="U775" s="361">
        <f t="shared" si="205"/>
        <v>0</v>
      </c>
      <c r="V775" s="361">
        <f t="shared" si="205"/>
        <v>0</v>
      </c>
      <c r="W775" s="361">
        <f t="shared" si="205"/>
        <v>0</v>
      </c>
      <c r="X775" s="361">
        <f t="shared" si="205"/>
        <v>0</v>
      </c>
      <c r="Y775" s="361">
        <f t="shared" si="205"/>
        <v>2828.79792</v>
      </c>
      <c r="Z775" s="1091"/>
      <c r="AA775" s="850">
        <f>SUM(AA731,AA624,AA606,AA569,AA538,AA344,AA462,AA256,AA186,AA133,)</f>
        <v>0</v>
      </c>
      <c r="AB775" s="1053"/>
      <c r="AC775" s="1068"/>
      <c r="AI775" s="140"/>
    </row>
    <row r="776" spans="1:35" s="2225" customFormat="1" x14ac:dyDescent="0.25">
      <c r="A776" s="2225">
        <v>1</v>
      </c>
      <c r="B776" s="3223" t="s">
        <v>229</v>
      </c>
      <c r="C776" s="3183"/>
      <c r="D776" s="3184"/>
      <c r="E776" s="3185">
        <f>E463</f>
        <v>0</v>
      </c>
      <c r="F776" s="3184">
        <f>F463</f>
        <v>0</v>
      </c>
      <c r="G776" s="3351">
        <f>G463</f>
        <v>0</v>
      </c>
      <c r="H776" s="3351" t="e">
        <f>G776/F776*100</f>
        <v>#DIV/0!</v>
      </c>
      <c r="I776" s="3184"/>
      <c r="J776" s="3184"/>
      <c r="K776" s="3184"/>
      <c r="L776" s="3184"/>
      <c r="M776" s="3184"/>
      <c r="N776" s="3186"/>
      <c r="O776" s="3184"/>
      <c r="P776" s="3187"/>
      <c r="Q776" s="3188">
        <f t="shared" ref="Q776:Y776" si="206">Q463</f>
        <v>0</v>
      </c>
      <c r="R776" s="3188">
        <f t="shared" si="206"/>
        <v>0</v>
      </c>
      <c r="S776" s="3188">
        <f t="shared" si="206"/>
        <v>0</v>
      </c>
      <c r="T776" s="759">
        <f t="shared" si="206"/>
        <v>0</v>
      </c>
      <c r="U776" s="3188">
        <f t="shared" si="206"/>
        <v>0</v>
      </c>
      <c r="V776" s="3188">
        <f t="shared" si="206"/>
        <v>0</v>
      </c>
      <c r="W776" s="3188">
        <f t="shared" si="206"/>
        <v>0</v>
      </c>
      <c r="X776" s="3188">
        <f t="shared" si="206"/>
        <v>0</v>
      </c>
      <c r="Y776" s="3188">
        <f t="shared" si="206"/>
        <v>0</v>
      </c>
      <c r="Z776" s="1337"/>
      <c r="AA776" s="846">
        <f>AA463</f>
        <v>0</v>
      </c>
      <c r="AB776" s="1053"/>
      <c r="AC776" s="1068"/>
    </row>
    <row r="777" spans="1:35" ht="33.75" customHeight="1" x14ac:dyDescent="0.25">
      <c r="A777" s="140">
        <v>1</v>
      </c>
      <c r="B777" s="3349" t="s">
        <v>213</v>
      </c>
      <c r="C777" s="1576"/>
      <c r="D777" s="858"/>
      <c r="E777" s="858">
        <f t="shared" ref="E777:Y777" si="207">E250</f>
        <v>0</v>
      </c>
      <c r="F777" s="858">
        <f t="shared" si="207"/>
        <v>0</v>
      </c>
      <c r="G777" s="858">
        <f t="shared" si="207"/>
        <v>1</v>
      </c>
      <c r="H777" s="1541" t="e">
        <f t="shared" si="207"/>
        <v>#DIV/0!</v>
      </c>
      <c r="I777" s="1541">
        <f t="shared" si="207"/>
        <v>0</v>
      </c>
      <c r="J777" s="1577">
        <f t="shared" si="207"/>
        <v>1</v>
      </c>
      <c r="K777" s="858">
        <f t="shared" si="207"/>
        <v>0</v>
      </c>
      <c r="L777" s="858">
        <f t="shared" si="207"/>
        <v>0</v>
      </c>
      <c r="M777" s="858">
        <f t="shared" si="207"/>
        <v>1</v>
      </c>
      <c r="N777" s="1578" t="e">
        <f t="shared" si="207"/>
        <v>#DIV/0!</v>
      </c>
      <c r="O777" s="858">
        <f t="shared" si="207"/>
        <v>0</v>
      </c>
      <c r="P777" s="1578" t="e">
        <f>M777/$B$4*12/O777</f>
        <v>#DIV/0!</v>
      </c>
      <c r="Q777" s="359">
        <f t="shared" si="207"/>
        <v>0</v>
      </c>
      <c r="R777" s="357">
        <f t="shared" si="207"/>
        <v>0</v>
      </c>
      <c r="S777" s="357">
        <f t="shared" si="207"/>
        <v>61.780809999999995</v>
      </c>
      <c r="T777" s="757">
        <f t="shared" si="207"/>
        <v>0</v>
      </c>
      <c r="U777" s="357">
        <f t="shared" si="207"/>
        <v>0</v>
      </c>
      <c r="V777" s="357">
        <f t="shared" si="207"/>
        <v>0</v>
      </c>
      <c r="W777" s="357">
        <f t="shared" si="207"/>
        <v>0</v>
      </c>
      <c r="X777" s="357">
        <f t="shared" si="207"/>
        <v>0</v>
      </c>
      <c r="Y777" s="357">
        <f t="shared" si="207"/>
        <v>61.780809999999995</v>
      </c>
      <c r="Z777" s="886"/>
      <c r="AA777" s="326">
        <f>AA250</f>
        <v>0</v>
      </c>
      <c r="AB777" s="1053"/>
      <c r="AC777" s="1068"/>
      <c r="AI777" s="140"/>
    </row>
    <row r="778" spans="1:35" ht="30" x14ac:dyDescent="0.25">
      <c r="A778" s="140">
        <v>1</v>
      </c>
      <c r="B778" s="3189" t="s">
        <v>232</v>
      </c>
      <c r="C778" s="1576"/>
      <c r="D778" s="858"/>
      <c r="E778" s="858">
        <f>E569+E116+E129</f>
        <v>0</v>
      </c>
      <c r="F778" s="858">
        <f t="shared" ref="F778:G778" si="208">F569+F116+F129</f>
        <v>0</v>
      </c>
      <c r="G778" s="858">
        <f t="shared" si="208"/>
        <v>1</v>
      </c>
      <c r="H778" s="1541" t="e">
        <f>H567</f>
        <v>#DIV/0!</v>
      </c>
      <c r="I778" s="1541">
        <f>I567</f>
        <v>0</v>
      </c>
      <c r="J778" s="1577">
        <f>J567</f>
        <v>10</v>
      </c>
      <c r="K778" s="858">
        <f t="shared" ref="K778:M778" si="209">K569+K116+K129</f>
        <v>0</v>
      </c>
      <c r="L778" s="858">
        <f t="shared" si="209"/>
        <v>0</v>
      </c>
      <c r="M778" s="858">
        <f t="shared" si="209"/>
        <v>10</v>
      </c>
      <c r="N778" s="1578" t="e">
        <f>N567</f>
        <v>#DIV/0!</v>
      </c>
      <c r="O778" s="858">
        <f>O569+O116+O129</f>
        <v>0</v>
      </c>
      <c r="P778" s="1578" t="e">
        <f>M778/$B$4*12/O778</f>
        <v>#DIV/0!</v>
      </c>
      <c r="Q778" s="359">
        <f t="shared" ref="Q778:Y778" si="210">Q569+Q116+Q129</f>
        <v>0</v>
      </c>
      <c r="R778" s="359">
        <f t="shared" si="210"/>
        <v>0</v>
      </c>
      <c r="S778" s="359">
        <f t="shared" si="210"/>
        <v>48.848179999999999</v>
      </c>
      <c r="T778" s="757">
        <f t="shared" si="210"/>
        <v>0</v>
      </c>
      <c r="U778" s="359">
        <f t="shared" si="210"/>
        <v>0</v>
      </c>
      <c r="V778" s="359">
        <f t="shared" si="210"/>
        <v>0</v>
      </c>
      <c r="W778" s="359">
        <f t="shared" si="210"/>
        <v>0</v>
      </c>
      <c r="X778" s="359">
        <f t="shared" si="210"/>
        <v>0</v>
      </c>
      <c r="Y778" s="359">
        <f t="shared" si="210"/>
        <v>48.848179999999999</v>
      </c>
      <c r="Z778" s="1579"/>
      <c r="AA778" s="1579">
        <f>AA569+AA117</f>
        <v>0</v>
      </c>
      <c r="AB778" s="1053"/>
      <c r="AC778" s="1068"/>
      <c r="AI778" s="140"/>
    </row>
    <row r="779" spans="1:35" s="2225" customFormat="1" x14ac:dyDescent="0.25">
      <c r="B779" s="3350" t="s">
        <v>597</v>
      </c>
      <c r="C779" s="3345"/>
      <c r="D779" s="3185"/>
      <c r="E779" s="3185">
        <f>E458</f>
        <v>0</v>
      </c>
      <c r="F779" s="3185">
        <f t="shared" ref="F779:G779" si="211">F458</f>
        <v>0</v>
      </c>
      <c r="G779" s="3185">
        <f t="shared" si="211"/>
        <v>0</v>
      </c>
      <c r="H779" s="3184">
        <f>H459</f>
        <v>0</v>
      </c>
      <c r="I779" s="3184">
        <f>I459</f>
        <v>0</v>
      </c>
      <c r="J779" s="3346">
        <f>J459</f>
        <v>0</v>
      </c>
      <c r="K779" s="3347">
        <f t="shared" ref="K779:M779" si="212">K458</f>
        <v>0</v>
      </c>
      <c r="L779" s="3185">
        <f t="shared" si="212"/>
        <v>0</v>
      </c>
      <c r="M779" s="3185">
        <f t="shared" si="212"/>
        <v>0</v>
      </c>
      <c r="N779" s="3186" t="e">
        <f>N459</f>
        <v>#DIV/0!</v>
      </c>
      <c r="O779" s="3185">
        <f>O458</f>
        <v>0</v>
      </c>
      <c r="P779" s="3186" t="e">
        <f>P459</f>
        <v>#DIV/0!</v>
      </c>
      <c r="Q779" s="3188">
        <f t="shared" ref="Q779:Y779" si="213">Q458</f>
        <v>0</v>
      </c>
      <c r="R779" s="3188">
        <f t="shared" si="213"/>
        <v>0</v>
      </c>
      <c r="S779" s="3188">
        <f t="shared" si="213"/>
        <v>0</v>
      </c>
      <c r="T779" s="1250">
        <f t="shared" si="213"/>
        <v>0</v>
      </c>
      <c r="U779" s="3188">
        <f t="shared" si="213"/>
        <v>0</v>
      </c>
      <c r="V779" s="3188">
        <f t="shared" si="213"/>
        <v>0</v>
      </c>
      <c r="W779" s="3188">
        <f t="shared" si="213"/>
        <v>0</v>
      </c>
      <c r="X779" s="3188">
        <f t="shared" si="213"/>
        <v>0</v>
      </c>
      <c r="Y779" s="3188">
        <f t="shared" si="213"/>
        <v>0</v>
      </c>
      <c r="Z779" s="3348"/>
      <c r="AA779" s="3348"/>
      <c r="AB779" s="1053"/>
      <c r="AC779" s="1068"/>
    </row>
    <row r="780" spans="1:35" ht="15.75" thickBot="1" x14ac:dyDescent="0.3">
      <c r="A780" s="140">
        <v>1</v>
      </c>
      <c r="B780" s="1580" t="s">
        <v>207</v>
      </c>
      <c r="C780" s="1581"/>
      <c r="D780" s="1582"/>
      <c r="E780" s="1583">
        <f>E698+E262+E110+E333+E182</f>
        <v>0</v>
      </c>
      <c r="F780" s="1582">
        <f>F698+F262+F110+F333+F182</f>
        <v>0</v>
      </c>
      <c r="G780" s="1582">
        <f>G698+G262+G110+G333+G182</f>
        <v>33</v>
      </c>
      <c r="H780" s="1582" t="e">
        <f>G780/F780*100</f>
        <v>#DIV/0!</v>
      </c>
      <c r="I780" s="1584"/>
      <c r="J780" s="1584"/>
      <c r="K780" s="1585"/>
      <c r="L780" s="1584"/>
      <c r="M780" s="1584"/>
      <c r="N780" s="1584"/>
      <c r="O780" s="1584"/>
      <c r="P780" s="1584"/>
      <c r="Q780" s="362">
        <f t="shared" ref="Q780:Y780" si="214">Q698+Q262+Q110+Q333+Q182</f>
        <v>0</v>
      </c>
      <c r="R780" s="362">
        <f t="shared" si="214"/>
        <v>0</v>
      </c>
      <c r="S780" s="362">
        <f t="shared" si="214"/>
        <v>362.20729999999998</v>
      </c>
      <c r="T780" s="1100">
        <f t="shared" si="214"/>
        <v>0</v>
      </c>
      <c r="U780" s="362">
        <f t="shared" si="214"/>
        <v>0</v>
      </c>
      <c r="V780" s="362">
        <f t="shared" si="214"/>
        <v>0</v>
      </c>
      <c r="W780" s="362">
        <f t="shared" si="214"/>
        <v>0</v>
      </c>
      <c r="X780" s="362">
        <f t="shared" si="214"/>
        <v>0</v>
      </c>
      <c r="Y780" s="362">
        <f t="shared" si="214"/>
        <v>362.20729999999998</v>
      </c>
      <c r="Z780" s="1586"/>
      <c r="AA780" s="914">
        <f>AA698+AA262+AA110+AA333+AA182</f>
        <v>0</v>
      </c>
      <c r="AB780" s="1053"/>
      <c r="AC780" s="1068"/>
      <c r="AI780" s="140"/>
    </row>
    <row r="781" spans="1:35" x14ac:dyDescent="0.25">
      <c r="A781" s="140">
        <v>1</v>
      </c>
      <c r="B781" s="1587" t="s">
        <v>11</v>
      </c>
      <c r="C781" s="1588"/>
      <c r="D781" s="1587"/>
      <c r="E781" s="279"/>
      <c r="F781" s="1589"/>
      <c r="G781" s="1589"/>
      <c r="H781" s="1589"/>
      <c r="I781" s="1590"/>
      <c r="J781" s="1590"/>
      <c r="K781" s="1591"/>
      <c r="L781" s="1447"/>
      <c r="M781" s="1447"/>
      <c r="N781" s="1447"/>
      <c r="O781" s="1447"/>
      <c r="P781" s="1447"/>
      <c r="Q781" s="328"/>
      <c r="R781" s="368"/>
      <c r="S781" s="328"/>
      <c r="T781" s="1278"/>
      <c r="U781" s="328"/>
      <c r="V781" s="328"/>
      <c r="W781" s="328"/>
      <c r="X781" s="328"/>
      <c r="Y781" s="328"/>
      <c r="Z781" s="1592"/>
      <c r="AA781" s="368"/>
      <c r="AB781" s="1053"/>
      <c r="AC781" s="1068"/>
      <c r="AI781" s="140"/>
    </row>
    <row r="782" spans="1:35" x14ac:dyDescent="0.25">
      <c r="A782" s="140">
        <v>1</v>
      </c>
      <c r="B782" s="1593"/>
      <c r="C782" s="1594"/>
      <c r="D782" s="1593"/>
      <c r="E782" s="225"/>
      <c r="F782" s="145"/>
      <c r="G782" s="145"/>
      <c r="H782" s="145"/>
      <c r="I782" s="1475"/>
      <c r="J782" s="1475"/>
      <c r="K782" s="880"/>
      <c r="L782" s="186"/>
      <c r="M782" s="186"/>
      <c r="N782" s="186"/>
      <c r="O782" s="186"/>
      <c r="P782" s="186"/>
      <c r="Q782" s="329"/>
      <c r="R782" s="739"/>
      <c r="S782" s="329"/>
      <c r="T782" s="757"/>
      <c r="U782" s="329"/>
      <c r="V782" s="329"/>
      <c r="W782" s="329"/>
      <c r="X782" s="329"/>
      <c r="Y782" s="329"/>
      <c r="Z782" s="906"/>
      <c r="AA782" s="326"/>
      <c r="AB782" s="1053"/>
      <c r="AC782" s="1068"/>
    </row>
    <row r="783" spans="1:35" ht="43.5" x14ac:dyDescent="0.25">
      <c r="A783" s="140">
        <v>1</v>
      </c>
      <c r="B783" s="1058" t="s">
        <v>588</v>
      </c>
      <c r="C783" s="1058"/>
      <c r="D783" s="1593"/>
      <c r="E783" s="225"/>
      <c r="F783" s="190"/>
      <c r="G783" s="190"/>
      <c r="H783" s="190"/>
      <c r="I783" s="1475"/>
      <c r="J783" s="1475"/>
      <c r="K783" s="880"/>
      <c r="L783" s="186"/>
      <c r="M783" s="186"/>
      <c r="N783" s="186"/>
      <c r="O783" s="186"/>
      <c r="P783" s="186"/>
      <c r="Q783" s="329"/>
      <c r="R783" s="739"/>
      <c r="S783" s="329">
        <f t="shared" ref="S783:S795" si="215">Y783-X783-U783</f>
        <v>0</v>
      </c>
      <c r="T783" s="757"/>
      <c r="U783" s="329"/>
      <c r="V783" s="329"/>
      <c r="W783" s="329"/>
      <c r="X783" s="329"/>
      <c r="Y783" s="329"/>
      <c r="Z783" s="929"/>
      <c r="AA783" s="326"/>
      <c r="AB783" s="1053"/>
      <c r="AC783" s="1068"/>
      <c r="AE783" s="3262"/>
    </row>
    <row r="784" spans="1:35" x14ac:dyDescent="0.25">
      <c r="A784" s="140">
        <v>1</v>
      </c>
      <c r="B784" s="1476" t="s">
        <v>5</v>
      </c>
      <c r="C784" s="1477"/>
      <c r="D784" s="1476"/>
      <c r="E784" s="225"/>
      <c r="F784" s="190"/>
      <c r="G784" s="190"/>
      <c r="H784" s="190"/>
      <c r="I784" s="811"/>
      <c r="J784" s="811"/>
      <c r="K784" s="880"/>
      <c r="L784" s="186"/>
      <c r="M784" s="186"/>
      <c r="N784" s="186"/>
      <c r="O784" s="186"/>
      <c r="P784" s="186"/>
      <c r="Q784" s="329"/>
      <c r="R784" s="739"/>
      <c r="S784" s="329">
        <f t="shared" si="215"/>
        <v>0</v>
      </c>
      <c r="T784" s="757"/>
      <c r="U784" s="329"/>
      <c r="V784" s="329"/>
      <c r="W784" s="329"/>
      <c r="X784" s="329"/>
      <c r="Y784" s="329"/>
      <c r="Z784" s="929"/>
      <c r="AA784" s="326"/>
      <c r="AB784" s="1053"/>
      <c r="AC784" s="1068"/>
      <c r="AE784" s="3262"/>
    </row>
    <row r="785" spans="1:35" x14ac:dyDescent="0.25">
      <c r="A785" s="140">
        <v>1</v>
      </c>
      <c r="B785" s="3" t="s">
        <v>23</v>
      </c>
      <c r="C785" s="1066" t="s">
        <v>252</v>
      </c>
      <c r="D785" s="190">
        <v>340</v>
      </c>
      <c r="E785" s="238"/>
      <c r="F785" s="126">
        <f t="shared" ref="F785:F792" si="216">E785/12*$B$4</f>
        <v>0</v>
      </c>
      <c r="G785" s="126">
        <v>2</v>
      </c>
      <c r="H785" s="126" t="e">
        <f t="shared" ref="H785:H794" si="217">G785/F785*100</f>
        <v>#DIV/0!</v>
      </c>
      <c r="I785" s="811"/>
      <c r="J785" s="155">
        <f t="shared" ref="J785:J793" si="218">M785/G785</f>
        <v>5.5</v>
      </c>
      <c r="K785" s="1128">
        <f t="shared" ref="K785:K792" si="219">ROUND(E785*I785,0)</f>
        <v>0</v>
      </c>
      <c r="L785" s="156">
        <f t="shared" ref="L785:L792" si="220">ROUND(F785*I785,0)</f>
        <v>0</v>
      </c>
      <c r="M785" s="156">
        <v>11</v>
      </c>
      <c r="N785" s="156" t="e">
        <f t="shared" ref="N785:N793" si="221">M785/L785*100</f>
        <v>#DIV/0!</v>
      </c>
      <c r="O785" s="1123">
        <f t="shared" ref="O785:O792" si="222">ROUND(K785/D785,0)</f>
        <v>0</v>
      </c>
      <c r="P785" s="156" t="e">
        <f t="shared" ref="P785:P793" si="223">M785/$B$4*12/O785</f>
        <v>#DIV/0!</v>
      </c>
      <c r="Q785" s="329"/>
      <c r="R785" s="739"/>
      <c r="S785" s="329">
        <f t="shared" si="215"/>
        <v>0</v>
      </c>
      <c r="T785" s="757"/>
      <c r="U785" s="329"/>
      <c r="V785" s="329"/>
      <c r="W785" s="329"/>
      <c r="X785" s="329"/>
      <c r="Y785" s="329"/>
      <c r="Z785" s="925"/>
      <c r="AA785" s="326"/>
      <c r="AB785" s="1053"/>
      <c r="AC785" s="1068"/>
      <c r="AE785" s="3262"/>
    </row>
    <row r="786" spans="1:35" x14ac:dyDescent="0.25">
      <c r="A786" s="140">
        <v>1</v>
      </c>
      <c r="B786" s="3" t="s">
        <v>22</v>
      </c>
      <c r="C786" s="1066" t="s">
        <v>252</v>
      </c>
      <c r="D786" s="190">
        <v>270</v>
      </c>
      <c r="E786" s="238"/>
      <c r="F786" s="126">
        <f t="shared" si="216"/>
        <v>0</v>
      </c>
      <c r="G786" s="126">
        <v>5</v>
      </c>
      <c r="H786" s="126" t="e">
        <f t="shared" si="217"/>
        <v>#DIV/0!</v>
      </c>
      <c r="I786" s="811"/>
      <c r="J786" s="155">
        <f t="shared" si="218"/>
        <v>1.6</v>
      </c>
      <c r="K786" s="1128">
        <f t="shared" si="219"/>
        <v>0</v>
      </c>
      <c r="L786" s="156">
        <f t="shared" si="220"/>
        <v>0</v>
      </c>
      <c r="M786" s="156">
        <v>8</v>
      </c>
      <c r="N786" s="156" t="e">
        <f t="shared" si="221"/>
        <v>#DIV/0!</v>
      </c>
      <c r="O786" s="1123">
        <f t="shared" si="222"/>
        <v>0</v>
      </c>
      <c r="P786" s="156" t="e">
        <f t="shared" si="223"/>
        <v>#DIV/0!</v>
      </c>
      <c r="Q786" s="329"/>
      <c r="R786" s="739"/>
      <c r="S786" s="329">
        <f t="shared" si="215"/>
        <v>0</v>
      </c>
      <c r="T786" s="757"/>
      <c r="U786" s="329"/>
      <c r="V786" s="329"/>
      <c r="W786" s="329"/>
      <c r="X786" s="329"/>
      <c r="Y786" s="329"/>
      <c r="Z786" s="925"/>
      <c r="AA786" s="326"/>
      <c r="AB786" s="1053"/>
      <c r="AC786" s="1068"/>
      <c r="AE786" s="3262"/>
    </row>
    <row r="787" spans="1:35" x14ac:dyDescent="0.25">
      <c r="A787" s="140">
        <v>1</v>
      </c>
      <c r="B787" s="3" t="s">
        <v>159</v>
      </c>
      <c r="C787" s="1066" t="s">
        <v>252</v>
      </c>
      <c r="D787" s="190">
        <v>340</v>
      </c>
      <c r="E787" s="238"/>
      <c r="F787" s="126">
        <f t="shared" si="216"/>
        <v>0</v>
      </c>
      <c r="G787" s="126">
        <v>5</v>
      </c>
      <c r="H787" s="126" t="e">
        <f t="shared" si="217"/>
        <v>#DIV/0!</v>
      </c>
      <c r="I787" s="811"/>
      <c r="J787" s="155">
        <f t="shared" si="218"/>
        <v>7.2</v>
      </c>
      <c r="K787" s="1128">
        <f t="shared" si="219"/>
        <v>0</v>
      </c>
      <c r="L787" s="156">
        <f t="shared" si="220"/>
        <v>0</v>
      </c>
      <c r="M787" s="156">
        <v>36</v>
      </c>
      <c r="N787" s="156" t="e">
        <f t="shared" si="221"/>
        <v>#DIV/0!</v>
      </c>
      <c r="O787" s="1123">
        <f t="shared" si="222"/>
        <v>0</v>
      </c>
      <c r="P787" s="156" t="e">
        <f t="shared" si="223"/>
        <v>#DIV/0!</v>
      </c>
      <c r="Q787" s="329"/>
      <c r="R787" s="739"/>
      <c r="S787" s="329">
        <f t="shared" si="215"/>
        <v>0</v>
      </c>
      <c r="T787" s="757"/>
      <c r="U787" s="329"/>
      <c r="V787" s="329"/>
      <c r="W787" s="329"/>
      <c r="X787" s="329"/>
      <c r="Y787" s="329"/>
      <c r="Z787" s="925"/>
      <c r="AA787" s="326"/>
      <c r="AB787" s="1053"/>
      <c r="AC787" s="1068"/>
      <c r="AE787" s="3262"/>
    </row>
    <row r="788" spans="1:35" x14ac:dyDescent="0.25">
      <c r="A788" s="140">
        <v>1</v>
      </c>
      <c r="B788" s="3" t="s">
        <v>20</v>
      </c>
      <c r="C788" s="1066" t="s">
        <v>252</v>
      </c>
      <c r="D788" s="190">
        <v>340</v>
      </c>
      <c r="E788" s="238"/>
      <c r="F788" s="126">
        <f t="shared" si="216"/>
        <v>0</v>
      </c>
      <c r="G788" s="126">
        <v>3</v>
      </c>
      <c r="H788" s="126" t="e">
        <f t="shared" si="217"/>
        <v>#DIV/0!</v>
      </c>
      <c r="I788" s="811"/>
      <c r="J788" s="155">
        <f t="shared" si="218"/>
        <v>8</v>
      </c>
      <c r="K788" s="1128">
        <f t="shared" si="219"/>
        <v>0</v>
      </c>
      <c r="L788" s="156">
        <f t="shared" si="220"/>
        <v>0</v>
      </c>
      <c r="M788" s="156">
        <v>24</v>
      </c>
      <c r="N788" s="156" t="e">
        <f t="shared" si="221"/>
        <v>#DIV/0!</v>
      </c>
      <c r="O788" s="1123">
        <f t="shared" si="222"/>
        <v>0</v>
      </c>
      <c r="P788" s="156" t="e">
        <f t="shared" si="223"/>
        <v>#DIV/0!</v>
      </c>
      <c r="Q788" s="329"/>
      <c r="R788" s="739"/>
      <c r="S788" s="329">
        <f t="shared" si="215"/>
        <v>0</v>
      </c>
      <c r="T788" s="757"/>
      <c r="U788" s="329"/>
      <c r="V788" s="329"/>
      <c r="W788" s="329"/>
      <c r="X788" s="329"/>
      <c r="Y788" s="329"/>
      <c r="Z788" s="925"/>
      <c r="AA788" s="326"/>
      <c r="AB788" s="1053"/>
      <c r="AC788" s="1068"/>
      <c r="AE788" s="3262"/>
    </row>
    <row r="789" spans="1:35" x14ac:dyDescent="0.25">
      <c r="A789" s="140">
        <v>1</v>
      </c>
      <c r="B789" s="3" t="s">
        <v>10</v>
      </c>
      <c r="C789" s="1066" t="s">
        <v>252</v>
      </c>
      <c r="D789" s="190">
        <v>340</v>
      </c>
      <c r="E789" s="238"/>
      <c r="F789" s="126">
        <f t="shared" si="216"/>
        <v>0</v>
      </c>
      <c r="G789" s="126">
        <v>2</v>
      </c>
      <c r="H789" s="126" t="e">
        <f t="shared" si="217"/>
        <v>#DIV/0!</v>
      </c>
      <c r="I789" s="811"/>
      <c r="J789" s="155">
        <f t="shared" si="218"/>
        <v>11</v>
      </c>
      <c r="K789" s="1128">
        <f t="shared" si="219"/>
        <v>0</v>
      </c>
      <c r="L789" s="156">
        <f t="shared" si="220"/>
        <v>0</v>
      </c>
      <c r="M789" s="156">
        <v>22</v>
      </c>
      <c r="N789" s="156" t="e">
        <f t="shared" si="221"/>
        <v>#DIV/0!</v>
      </c>
      <c r="O789" s="1123">
        <f t="shared" si="222"/>
        <v>0</v>
      </c>
      <c r="P789" s="156" t="e">
        <f t="shared" si="223"/>
        <v>#DIV/0!</v>
      </c>
      <c r="Q789" s="329"/>
      <c r="R789" s="739"/>
      <c r="S789" s="329">
        <f t="shared" si="215"/>
        <v>0</v>
      </c>
      <c r="T789" s="757"/>
      <c r="U789" s="329"/>
      <c r="V789" s="329"/>
      <c r="W789" s="329"/>
      <c r="X789" s="329"/>
      <c r="Y789" s="329"/>
      <c r="Z789" s="925"/>
      <c r="AA789" s="326"/>
      <c r="AB789" s="1053"/>
      <c r="AC789" s="1068"/>
      <c r="AE789" s="3262"/>
    </row>
    <row r="790" spans="1:35" x14ac:dyDescent="0.25">
      <c r="A790" s="140">
        <v>1</v>
      </c>
      <c r="B790" s="3" t="s">
        <v>21</v>
      </c>
      <c r="C790" s="1066" t="s">
        <v>252</v>
      </c>
      <c r="D790" s="190">
        <v>340</v>
      </c>
      <c r="E790" s="238"/>
      <c r="F790" s="126">
        <f t="shared" si="216"/>
        <v>0</v>
      </c>
      <c r="G790" s="126">
        <v>3</v>
      </c>
      <c r="H790" s="126" t="e">
        <f t="shared" si="217"/>
        <v>#DIV/0!</v>
      </c>
      <c r="I790" s="811"/>
      <c r="J790" s="155">
        <f t="shared" si="218"/>
        <v>3.6666666666666665</v>
      </c>
      <c r="K790" s="1128">
        <f t="shared" si="219"/>
        <v>0</v>
      </c>
      <c r="L790" s="156">
        <f t="shared" si="220"/>
        <v>0</v>
      </c>
      <c r="M790" s="156">
        <v>11</v>
      </c>
      <c r="N790" s="156" t="e">
        <f t="shared" si="221"/>
        <v>#DIV/0!</v>
      </c>
      <c r="O790" s="1123">
        <f t="shared" si="222"/>
        <v>0</v>
      </c>
      <c r="P790" s="156" t="e">
        <f t="shared" si="223"/>
        <v>#DIV/0!</v>
      </c>
      <c r="Q790" s="329"/>
      <c r="R790" s="739"/>
      <c r="S790" s="329">
        <f t="shared" si="215"/>
        <v>0</v>
      </c>
      <c r="T790" s="757"/>
      <c r="U790" s="329"/>
      <c r="V790" s="329"/>
      <c r="W790" s="329"/>
      <c r="X790" s="329"/>
      <c r="Y790" s="329"/>
      <c r="Z790" s="925"/>
      <c r="AA790" s="326"/>
      <c r="AB790" s="1053"/>
      <c r="AC790" s="1068"/>
      <c r="AE790" s="3262"/>
    </row>
    <row r="791" spans="1:35" x14ac:dyDescent="0.25">
      <c r="A791" s="140">
        <v>1</v>
      </c>
      <c r="B791" s="3" t="s">
        <v>18</v>
      </c>
      <c r="C791" s="1066" t="s">
        <v>252</v>
      </c>
      <c r="D791" s="190">
        <v>340</v>
      </c>
      <c r="E791" s="238"/>
      <c r="F791" s="126">
        <f t="shared" si="216"/>
        <v>0</v>
      </c>
      <c r="G791" s="126">
        <v>2</v>
      </c>
      <c r="H791" s="126" t="e">
        <f t="shared" si="217"/>
        <v>#DIV/0!</v>
      </c>
      <c r="I791" s="811"/>
      <c r="J791" s="155">
        <f t="shared" si="218"/>
        <v>7</v>
      </c>
      <c r="K791" s="1128">
        <f t="shared" si="219"/>
        <v>0</v>
      </c>
      <c r="L791" s="156">
        <f t="shared" si="220"/>
        <v>0</v>
      </c>
      <c r="M791" s="156">
        <v>14</v>
      </c>
      <c r="N791" s="156" t="e">
        <f t="shared" si="221"/>
        <v>#DIV/0!</v>
      </c>
      <c r="O791" s="1123">
        <f t="shared" si="222"/>
        <v>0</v>
      </c>
      <c r="P791" s="156" t="e">
        <f t="shared" si="223"/>
        <v>#DIV/0!</v>
      </c>
      <c r="Q791" s="2961"/>
      <c r="R791" s="739"/>
      <c r="S791" s="329">
        <f t="shared" si="215"/>
        <v>0</v>
      </c>
      <c r="T791" s="757"/>
      <c r="U791" s="329"/>
      <c r="V791" s="329"/>
      <c r="W791" s="329"/>
      <c r="X791" s="329"/>
      <c r="Y791" s="329"/>
      <c r="Z791" s="925"/>
      <c r="AA791" s="326"/>
      <c r="AB791" s="1053"/>
      <c r="AC791" s="1068"/>
      <c r="AE791" s="3262"/>
    </row>
    <row r="792" spans="1:35" s="150" customFormat="1" x14ac:dyDescent="0.25">
      <c r="A792" s="140">
        <v>1</v>
      </c>
      <c r="B792" s="1603" t="s">
        <v>6</v>
      </c>
      <c r="C792" s="1066" t="s">
        <v>252</v>
      </c>
      <c r="D792" s="1596">
        <v>340</v>
      </c>
      <c r="E792" s="238"/>
      <c r="F792" s="132">
        <f t="shared" si="216"/>
        <v>0</v>
      </c>
      <c r="G792" s="132">
        <v>8</v>
      </c>
      <c r="H792" s="132" t="e">
        <f t="shared" si="217"/>
        <v>#DIV/0!</v>
      </c>
      <c r="I792" s="1478"/>
      <c r="J792" s="1078">
        <f t="shared" si="218"/>
        <v>5.125</v>
      </c>
      <c r="K792" s="1079">
        <f t="shared" si="219"/>
        <v>0</v>
      </c>
      <c r="L792" s="281">
        <f t="shared" si="220"/>
        <v>0</v>
      </c>
      <c r="M792" s="281">
        <v>41</v>
      </c>
      <c r="N792" s="281" t="e">
        <f t="shared" si="221"/>
        <v>#DIV/0!</v>
      </c>
      <c r="O792" s="1071">
        <f t="shared" si="222"/>
        <v>0</v>
      </c>
      <c r="P792" s="281" t="e">
        <f t="shared" si="223"/>
        <v>#DIV/0!</v>
      </c>
      <c r="Q792" s="330"/>
      <c r="R792" s="859"/>
      <c r="S792" s="330">
        <f t="shared" si="215"/>
        <v>0</v>
      </c>
      <c r="T792" s="1100"/>
      <c r="U792" s="330"/>
      <c r="V792" s="330"/>
      <c r="W792" s="330"/>
      <c r="X792" s="330"/>
      <c r="Y792" s="330"/>
      <c r="Z792" s="1074"/>
      <c r="AA792" s="845"/>
      <c r="AB792" s="1053"/>
      <c r="AC792" s="1068"/>
      <c r="AE792" s="3262"/>
      <c r="AI792" s="2225"/>
    </row>
    <row r="793" spans="1:35" s="150" customFormat="1" x14ac:dyDescent="0.25">
      <c r="A793" s="140">
        <v>1</v>
      </c>
      <c r="B793" s="1119" t="s">
        <v>7</v>
      </c>
      <c r="C793" s="1118"/>
      <c r="D793" s="1119"/>
      <c r="E793" s="232">
        <f>SUM(E785:E792)</f>
        <v>0</v>
      </c>
      <c r="F793" s="1513">
        <f>SUM(F785:F792)</f>
        <v>0</v>
      </c>
      <c r="G793" s="1513">
        <f>SUM(G785:G792)</f>
        <v>30</v>
      </c>
      <c r="H793" s="1513" t="e">
        <f t="shared" si="217"/>
        <v>#DIV/0!</v>
      </c>
      <c r="I793" s="8">
        <f>IF(E793=0,0,K793/E793)</f>
        <v>0</v>
      </c>
      <c r="J793" s="8">
        <f t="shared" si="218"/>
        <v>5.5666666666666664</v>
      </c>
      <c r="K793" s="1514">
        <f>SUM(K785:K792)</f>
        <v>0</v>
      </c>
      <c r="L793" s="1513">
        <f>SUM(L785:L792)</f>
        <v>0</v>
      </c>
      <c r="M793" s="1513">
        <f>SUM(M785:M792)</f>
        <v>167</v>
      </c>
      <c r="N793" s="1089" t="e">
        <f t="shared" si="221"/>
        <v>#DIV/0!</v>
      </c>
      <c r="O793" s="1597">
        <f>SUM(O785:O792)</f>
        <v>0</v>
      </c>
      <c r="P793" s="1089" t="e">
        <f t="shared" si="223"/>
        <v>#DIV/0!</v>
      </c>
      <c r="Q793" s="327"/>
      <c r="R793" s="2209">
        <f t="shared" ref="R793:R795" si="224">Q793/12*$B$4</f>
        <v>0</v>
      </c>
      <c r="S793" s="327">
        <f t="shared" si="215"/>
        <v>1125.2249399999998</v>
      </c>
      <c r="T793" s="761"/>
      <c r="U793" s="327"/>
      <c r="V793" s="327"/>
      <c r="W793" s="327"/>
      <c r="X793" s="327"/>
      <c r="Y793" s="327">
        <v>1125.2249399999998</v>
      </c>
      <c r="Z793" s="1517"/>
      <c r="AA793" s="850"/>
      <c r="AB793" s="1053"/>
      <c r="AC793" s="1068"/>
      <c r="AE793" s="3262"/>
      <c r="AI793" s="2225"/>
    </row>
    <row r="794" spans="1:35" ht="43.5" x14ac:dyDescent="0.25">
      <c r="A794" s="140">
        <v>1</v>
      </c>
      <c r="B794" s="1092" t="s">
        <v>175</v>
      </c>
      <c r="C794" s="797"/>
      <c r="D794" s="1468"/>
      <c r="E794" s="233"/>
      <c r="F794" s="1468">
        <f>ROUND(E794/12*$B$4,0)</f>
        <v>0</v>
      </c>
      <c r="G794" s="1468"/>
      <c r="H794" s="1468" t="e">
        <f t="shared" si="217"/>
        <v>#DIV/0!</v>
      </c>
      <c r="I794" s="285"/>
      <c r="J794" s="285"/>
      <c r="K794" s="1493"/>
      <c r="L794" s="1468"/>
      <c r="M794" s="1468"/>
      <c r="N794" s="1094"/>
      <c r="O794" s="1599"/>
      <c r="P794" s="1094"/>
      <c r="Q794" s="328"/>
      <c r="R794" s="2210">
        <f t="shared" si="224"/>
        <v>0</v>
      </c>
      <c r="S794" s="328">
        <f t="shared" si="215"/>
        <v>0</v>
      </c>
      <c r="T794" s="760"/>
      <c r="U794" s="328"/>
      <c r="V794" s="328">
        <f>S794-R794</f>
        <v>0</v>
      </c>
      <c r="W794" s="328"/>
      <c r="X794" s="328"/>
      <c r="Y794" s="328"/>
      <c r="Z794" s="1495"/>
      <c r="AA794" s="368"/>
      <c r="AB794" s="1053"/>
      <c r="AC794" s="1068"/>
      <c r="AE794" s="3262"/>
    </row>
    <row r="795" spans="1:35" ht="30" x14ac:dyDescent="0.25">
      <c r="A795" s="140">
        <v>1</v>
      </c>
      <c r="B795" s="3233" t="s">
        <v>191</v>
      </c>
      <c r="C795" s="1604"/>
      <c r="D795" s="520"/>
      <c r="E795" s="225"/>
      <c r="F795" s="190"/>
      <c r="G795" s="190"/>
      <c r="H795" s="190"/>
      <c r="I795" s="1475"/>
      <c r="J795" s="1475"/>
      <c r="K795" s="880"/>
      <c r="L795" s="186"/>
      <c r="M795" s="186"/>
      <c r="N795" s="186"/>
      <c r="O795" s="186"/>
      <c r="P795" s="186"/>
      <c r="Q795" s="329"/>
      <c r="R795" s="860">
        <f t="shared" si="224"/>
        <v>0</v>
      </c>
      <c r="S795" s="329">
        <f t="shared" si="215"/>
        <v>13.759059999999998</v>
      </c>
      <c r="T795" s="757"/>
      <c r="U795" s="329"/>
      <c r="V795" s="329"/>
      <c r="W795" s="329"/>
      <c r="X795" s="329"/>
      <c r="Y795" s="329">
        <v>13.759059999999998</v>
      </c>
      <c r="Z795" s="929"/>
      <c r="AA795" s="326"/>
      <c r="AB795" s="1053"/>
      <c r="AC795" s="1068"/>
      <c r="AE795" s="3262"/>
    </row>
    <row r="796" spans="1:35" s="2249" customFormat="1" ht="29.25" x14ac:dyDescent="0.25">
      <c r="A796" s="2249">
        <v>1</v>
      </c>
      <c r="B796" s="509" t="s">
        <v>266</v>
      </c>
      <c r="C796" s="2966"/>
      <c r="D796" s="310"/>
      <c r="E796" s="805">
        <f>E797+E798+E799</f>
        <v>0</v>
      </c>
      <c r="F796" s="2967">
        <f>F797+F798+F799</f>
        <v>0</v>
      </c>
      <c r="G796" s="2967">
        <f>G797+G798+G799</f>
        <v>5</v>
      </c>
      <c r="H796" s="529" t="e">
        <f>G796/F796*100</f>
        <v>#DIV/0!</v>
      </c>
      <c r="I796" s="2968"/>
      <c r="J796" s="2968"/>
      <c r="K796" s="2969"/>
      <c r="L796" s="529"/>
      <c r="M796" s="529"/>
      <c r="N796" s="529"/>
      <c r="O796" s="529"/>
      <c r="P796" s="529"/>
      <c r="Q796" s="2961"/>
      <c r="R796" s="860"/>
      <c r="S796" s="329"/>
      <c r="T796" s="757"/>
      <c r="U796" s="329"/>
      <c r="V796" s="329"/>
      <c r="W796" s="329"/>
      <c r="X796" s="329"/>
      <c r="Y796" s="329"/>
      <c r="Z796" s="2967"/>
      <c r="AA796" s="2961"/>
      <c r="AB796" s="1053"/>
      <c r="AC796" s="2963"/>
      <c r="AE796" s="3262"/>
      <c r="AI796" s="2225"/>
    </row>
    <row r="797" spans="1:35" s="2249" customFormat="1" ht="30" x14ac:dyDescent="0.25">
      <c r="A797" s="2249">
        <v>1</v>
      </c>
      <c r="B797" s="522" t="s">
        <v>667</v>
      </c>
      <c r="C797" s="2966"/>
      <c r="D797" s="310"/>
      <c r="E797" s="805"/>
      <c r="F797" s="529">
        <f t="shared" ref="F797:F799" si="225">ROUND(E797/12*$B$4,0)</f>
        <v>0</v>
      </c>
      <c r="G797" s="529">
        <v>4</v>
      </c>
      <c r="H797" s="529"/>
      <c r="I797" s="2968"/>
      <c r="J797" s="2968"/>
      <c r="K797" s="2969"/>
      <c r="L797" s="529"/>
      <c r="M797" s="529"/>
      <c r="N797" s="529"/>
      <c r="O797" s="529"/>
      <c r="P797" s="529"/>
      <c r="Q797" s="2961"/>
      <c r="R797" s="2961"/>
      <c r="S797" s="2961"/>
      <c r="T797" s="2961"/>
      <c r="U797" s="2961"/>
      <c r="V797" s="2961"/>
      <c r="W797" s="2961"/>
      <c r="X797" s="2961"/>
      <c r="Y797" s="2961"/>
      <c r="Z797" s="529"/>
      <c r="AA797" s="2961"/>
      <c r="AB797" s="1053"/>
      <c r="AC797" s="2963"/>
      <c r="AE797" s="3262"/>
      <c r="AI797" s="2225"/>
    </row>
    <row r="798" spans="1:35" s="2249" customFormat="1" ht="60" x14ac:dyDescent="0.25">
      <c r="A798" s="2249">
        <v>1</v>
      </c>
      <c r="B798" s="4" t="s">
        <v>668</v>
      </c>
      <c r="C798" s="2966"/>
      <c r="D798" s="310"/>
      <c r="E798" s="806"/>
      <c r="F798" s="529">
        <f t="shared" si="225"/>
        <v>0</v>
      </c>
      <c r="G798" s="529"/>
      <c r="H798" s="529" t="e">
        <f t="shared" ref="H798:H803" si="226">G798/F798*100</f>
        <v>#DIV/0!</v>
      </c>
      <c r="I798" s="2968"/>
      <c r="J798" s="2968"/>
      <c r="K798" s="2969"/>
      <c r="L798" s="529"/>
      <c r="M798" s="529"/>
      <c r="N798" s="529"/>
      <c r="O798" s="529"/>
      <c r="P798" s="529"/>
      <c r="Q798" s="2961"/>
      <c r="R798" s="2961"/>
      <c r="S798" s="2961"/>
      <c r="T798" s="2961"/>
      <c r="U798" s="2961"/>
      <c r="V798" s="2961"/>
      <c r="W798" s="2961"/>
      <c r="X798" s="2961"/>
      <c r="Y798" s="2961"/>
      <c r="Z798" s="529"/>
      <c r="AA798" s="2961"/>
      <c r="AB798" s="1053"/>
      <c r="AC798" s="2963"/>
      <c r="AE798" s="3262"/>
      <c r="AI798" s="2225"/>
    </row>
    <row r="799" spans="1:35" s="2249" customFormat="1" ht="45" x14ac:dyDescent="0.25">
      <c r="A799" s="2249">
        <v>1</v>
      </c>
      <c r="B799" s="4" t="s">
        <v>669</v>
      </c>
      <c r="C799" s="2966"/>
      <c r="D799" s="310"/>
      <c r="E799" s="806"/>
      <c r="F799" s="529">
        <f t="shared" si="225"/>
        <v>0</v>
      </c>
      <c r="G799" s="529">
        <v>1</v>
      </c>
      <c r="H799" s="529" t="e">
        <f t="shared" si="226"/>
        <v>#DIV/0!</v>
      </c>
      <c r="I799" s="2968"/>
      <c r="J799" s="2968"/>
      <c r="K799" s="2969"/>
      <c r="L799" s="529"/>
      <c r="M799" s="529"/>
      <c r="N799" s="529"/>
      <c r="O799" s="529"/>
      <c r="P799" s="529"/>
      <c r="Q799" s="2961"/>
      <c r="R799" s="2961"/>
      <c r="S799" s="2961"/>
      <c r="T799" s="2961"/>
      <c r="U799" s="2961"/>
      <c r="V799" s="2961"/>
      <c r="W799" s="2961"/>
      <c r="X799" s="2961"/>
      <c r="Y799" s="2961"/>
      <c r="Z799" s="529"/>
      <c r="AA799" s="2961"/>
      <c r="AB799" s="1053"/>
      <c r="AC799" s="2963"/>
      <c r="AE799" s="3262"/>
      <c r="AI799" s="2225"/>
    </row>
    <row r="800" spans="1:35" s="2249" customFormat="1" ht="29.25" x14ac:dyDescent="0.25">
      <c r="A800" s="2249">
        <v>1</v>
      </c>
      <c r="B800" s="574" t="s">
        <v>130</v>
      </c>
      <c r="C800" s="2966"/>
      <c r="D800" s="310"/>
      <c r="E800" s="805">
        <f>E801+E802</f>
        <v>0</v>
      </c>
      <c r="F800" s="2969">
        <f>F801+F802</f>
        <v>0</v>
      </c>
      <c r="G800" s="2969">
        <f>G801+G802</f>
        <v>4</v>
      </c>
      <c r="H800" s="529" t="e">
        <f t="shared" si="226"/>
        <v>#DIV/0!</v>
      </c>
      <c r="I800" s="2968"/>
      <c r="J800" s="2968"/>
      <c r="K800" s="2969"/>
      <c r="L800" s="529"/>
      <c r="M800" s="529"/>
      <c r="N800" s="529"/>
      <c r="O800" s="529"/>
      <c r="P800" s="529"/>
      <c r="Q800" s="2961"/>
      <c r="R800" s="2961"/>
      <c r="S800" s="2961"/>
      <c r="T800" s="2961"/>
      <c r="U800" s="2961"/>
      <c r="V800" s="2961"/>
      <c r="W800" s="2961"/>
      <c r="X800" s="2961"/>
      <c r="Y800" s="2961"/>
      <c r="Z800" s="529"/>
      <c r="AA800" s="2961"/>
      <c r="AB800" s="1053"/>
      <c r="AC800" s="2963"/>
      <c r="AE800" s="3262"/>
      <c r="AI800" s="2225"/>
    </row>
    <row r="801" spans="1:35" s="2249" customFormat="1" x14ac:dyDescent="0.25">
      <c r="A801" s="2249">
        <v>1</v>
      </c>
      <c r="B801" s="505" t="s">
        <v>219</v>
      </c>
      <c r="C801" s="2966"/>
      <c r="D801" s="310"/>
      <c r="E801" s="806"/>
      <c r="F801" s="2969">
        <f>E801/12*$B$4</f>
        <v>0</v>
      </c>
      <c r="G801" s="2969">
        <v>4</v>
      </c>
      <c r="H801" s="529" t="e">
        <f t="shared" si="226"/>
        <v>#DIV/0!</v>
      </c>
      <c r="I801" s="2968"/>
      <c r="J801" s="2968"/>
      <c r="K801" s="2969"/>
      <c r="L801" s="529"/>
      <c r="M801" s="529"/>
      <c r="N801" s="529"/>
      <c r="O801" s="529"/>
      <c r="P801" s="529"/>
      <c r="Q801" s="2961"/>
      <c r="R801" s="2961"/>
      <c r="S801" s="2961"/>
      <c r="T801" s="2961"/>
      <c r="U801" s="2961"/>
      <c r="V801" s="2961"/>
      <c r="W801" s="2961"/>
      <c r="X801" s="2961"/>
      <c r="Y801" s="2961"/>
      <c r="Z801" s="529"/>
      <c r="AA801" s="2961"/>
      <c r="AB801" s="1053"/>
      <c r="AC801" s="2963"/>
      <c r="AE801" s="3262"/>
      <c r="AI801" s="2225"/>
    </row>
    <row r="802" spans="1:35" s="2249" customFormat="1" ht="75" x14ac:dyDescent="0.25">
      <c r="A802" s="2249">
        <v>1</v>
      </c>
      <c r="B802" s="168" t="s">
        <v>461</v>
      </c>
      <c r="C802" s="2966"/>
      <c r="D802" s="310"/>
      <c r="E802" s="806"/>
      <c r="F802" s="479">
        <f>E802/12*$B$4</f>
        <v>0</v>
      </c>
      <c r="G802" s="479"/>
      <c r="H802" s="529" t="e">
        <f t="shared" si="226"/>
        <v>#DIV/0!</v>
      </c>
      <c r="I802" s="3092"/>
      <c r="J802" s="2968"/>
      <c r="K802" s="2969"/>
      <c r="L802" s="529"/>
      <c r="M802" s="529"/>
      <c r="N802" s="529"/>
      <c r="O802" s="529"/>
      <c r="P802" s="529"/>
      <c r="Q802" s="2961"/>
      <c r="R802" s="2961"/>
      <c r="S802" s="2961"/>
      <c r="T802" s="2961"/>
      <c r="U802" s="2961"/>
      <c r="V802" s="2961"/>
      <c r="W802" s="2961"/>
      <c r="X802" s="2961"/>
      <c r="Y802" s="2961"/>
      <c r="Z802" s="551"/>
      <c r="AA802" s="2961"/>
      <c r="AB802" s="1053"/>
      <c r="AC802" s="2963"/>
      <c r="AE802" s="3262"/>
      <c r="AI802" s="2225"/>
    </row>
    <row r="803" spans="1:35" s="2249" customFormat="1" ht="29.25" x14ac:dyDescent="0.25">
      <c r="A803" s="2249">
        <v>1</v>
      </c>
      <c r="B803" s="284" t="s">
        <v>566</v>
      </c>
      <c r="C803" s="3206"/>
      <c r="D803" s="2220"/>
      <c r="E803" s="805"/>
      <c r="F803" s="478">
        <f>E803/12*$B$4</f>
        <v>0</v>
      </c>
      <c r="G803" s="478"/>
      <c r="H803" s="2967" t="e">
        <f t="shared" si="226"/>
        <v>#DIV/0!</v>
      </c>
      <c r="I803" s="3092"/>
      <c r="J803" s="2968"/>
      <c r="K803" s="2969"/>
      <c r="L803" s="529"/>
      <c r="M803" s="529"/>
      <c r="N803" s="529"/>
      <c r="O803" s="529"/>
      <c r="P803" s="529"/>
      <c r="Q803" s="2961"/>
      <c r="R803" s="2961"/>
      <c r="S803" s="2961"/>
      <c r="T803" s="2961"/>
      <c r="U803" s="2961"/>
      <c r="V803" s="2961"/>
      <c r="W803" s="2961"/>
      <c r="X803" s="2961"/>
      <c r="Y803" s="2961"/>
      <c r="Z803" s="551"/>
      <c r="AA803" s="2961"/>
      <c r="AB803" s="1053"/>
      <c r="AC803" s="2963"/>
      <c r="AE803" s="3262"/>
      <c r="AI803" s="2225"/>
    </row>
    <row r="804" spans="1:35" s="2249" customFormat="1" x14ac:dyDescent="0.25">
      <c r="A804" s="2249">
        <v>1</v>
      </c>
      <c r="B804" s="804" t="s">
        <v>191</v>
      </c>
      <c r="C804" s="2966"/>
      <c r="D804" s="310"/>
      <c r="E804" s="806"/>
      <c r="F804" s="529">
        <f>E804/12*$B$4</f>
        <v>0</v>
      </c>
      <c r="G804" s="529"/>
      <c r="H804" s="529"/>
      <c r="I804" s="2968"/>
      <c r="J804" s="2968"/>
      <c r="K804" s="2969"/>
      <c r="L804" s="529"/>
      <c r="M804" s="529"/>
      <c r="N804" s="529"/>
      <c r="O804" s="529"/>
      <c r="P804" s="529"/>
      <c r="Q804" s="2961"/>
      <c r="R804" s="2961"/>
      <c r="S804" s="2961"/>
      <c r="T804" s="2961"/>
      <c r="U804" s="2961"/>
      <c r="V804" s="2961"/>
      <c r="W804" s="2961"/>
      <c r="X804" s="2961"/>
      <c r="Y804" s="2961"/>
      <c r="Z804" s="529"/>
      <c r="AA804" s="2961"/>
      <c r="AB804" s="1053"/>
      <c r="AC804" s="2963"/>
      <c r="AE804" s="3262"/>
      <c r="AI804" s="2225"/>
    </row>
    <row r="805" spans="1:35" s="2249" customFormat="1" ht="110.25" customHeight="1" x14ac:dyDescent="0.25">
      <c r="A805" s="2249">
        <v>1</v>
      </c>
      <c r="B805" s="2220" t="s">
        <v>562</v>
      </c>
      <c r="C805" s="3206"/>
      <c r="D805" s="2220"/>
      <c r="E805" s="479">
        <f>E806+E807+E808+E809</f>
        <v>0</v>
      </c>
      <c r="F805" s="479">
        <f t="shared" ref="F805:G805" si="227">F806+F807+F808+F809</f>
        <v>0</v>
      </c>
      <c r="G805" s="479">
        <f t="shared" si="227"/>
        <v>0</v>
      </c>
      <c r="H805" s="2967" t="e">
        <f>G805/F805*100</f>
        <v>#DIV/0!</v>
      </c>
      <c r="I805" s="2968"/>
      <c r="J805" s="2968"/>
      <c r="K805" s="2969"/>
      <c r="L805" s="529"/>
      <c r="M805" s="529"/>
      <c r="N805" s="529"/>
      <c r="O805" s="529"/>
      <c r="P805" s="529"/>
      <c r="Q805" s="2961"/>
      <c r="R805" s="2970">
        <f t="shared" ref="R805" si="228">Q805/12*$B$4</f>
        <v>0</v>
      </c>
      <c r="S805" s="2961">
        <f>Y805-X805-U805</f>
        <v>0</v>
      </c>
      <c r="T805" s="2961"/>
      <c r="U805" s="2961"/>
      <c r="V805" s="2961">
        <f>S805-R805</f>
        <v>0</v>
      </c>
      <c r="W805" s="2961"/>
      <c r="X805" s="2961"/>
      <c r="Y805" s="2961"/>
      <c r="Z805" s="529"/>
      <c r="AA805" s="2961"/>
      <c r="AB805" s="1053"/>
      <c r="AC805" s="2963"/>
      <c r="AE805" s="3262"/>
      <c r="AI805" s="2225"/>
    </row>
    <row r="806" spans="1:35" s="2249" customFormat="1" ht="15" customHeight="1" x14ac:dyDescent="0.25">
      <c r="A806" s="2249">
        <v>1</v>
      </c>
      <c r="B806" s="310" t="s">
        <v>563</v>
      </c>
      <c r="C806" s="2966"/>
      <c r="D806" s="310"/>
      <c r="E806" s="479"/>
      <c r="F806" s="495">
        <f>E806/12*$B$4</f>
        <v>0</v>
      </c>
      <c r="G806" s="529"/>
      <c r="H806" s="529" t="e">
        <f>G806/F806*100</f>
        <v>#DIV/0!</v>
      </c>
      <c r="I806" s="2968"/>
      <c r="J806" s="2968"/>
      <c r="K806" s="2969"/>
      <c r="L806" s="529"/>
      <c r="M806" s="529"/>
      <c r="N806" s="529"/>
      <c r="O806" s="529"/>
      <c r="P806" s="529"/>
      <c r="Q806" s="2961"/>
      <c r="R806" s="2970"/>
      <c r="S806" s="2961"/>
      <c r="T806" s="2961"/>
      <c r="U806" s="2961"/>
      <c r="V806" s="2961"/>
      <c r="W806" s="2961"/>
      <c r="X806" s="2961"/>
      <c r="Y806" s="2961"/>
      <c r="Z806" s="529"/>
      <c r="AA806" s="2961"/>
      <c r="AB806" s="1053"/>
      <c r="AC806" s="2963"/>
      <c r="AE806" s="3262"/>
      <c r="AI806" s="2225"/>
    </row>
    <row r="807" spans="1:35" s="2249" customFormat="1" ht="18.75" customHeight="1" x14ac:dyDescent="0.25">
      <c r="A807" s="2249">
        <v>1</v>
      </c>
      <c r="B807" s="310" t="s">
        <v>564</v>
      </c>
      <c r="C807" s="2966"/>
      <c r="D807" s="310"/>
      <c r="E807" s="479"/>
      <c r="F807" s="495">
        <f>E807/12*$B$4</f>
        <v>0</v>
      </c>
      <c r="G807" s="529"/>
      <c r="H807" s="529" t="e">
        <f>G807/F807*100</f>
        <v>#DIV/0!</v>
      </c>
      <c r="I807" s="2968"/>
      <c r="J807" s="2968"/>
      <c r="K807" s="2969"/>
      <c r="L807" s="529"/>
      <c r="M807" s="529"/>
      <c r="N807" s="529"/>
      <c r="O807" s="529"/>
      <c r="P807" s="529"/>
      <c r="Q807" s="2961"/>
      <c r="R807" s="2970"/>
      <c r="S807" s="2961"/>
      <c r="T807" s="2961"/>
      <c r="U807" s="2961"/>
      <c r="V807" s="2961"/>
      <c r="W807" s="2961"/>
      <c r="X807" s="2961"/>
      <c r="Y807" s="2961"/>
      <c r="Z807" s="529"/>
      <c r="AA807" s="2961"/>
      <c r="AB807" s="1053"/>
      <c r="AC807" s="2963"/>
      <c r="AE807" s="3262"/>
      <c r="AI807" s="2225"/>
    </row>
    <row r="808" spans="1:35" s="2249" customFormat="1" ht="18.75" customHeight="1" x14ac:dyDescent="0.25">
      <c r="A808" s="2249">
        <v>1</v>
      </c>
      <c r="B808" s="310" t="s">
        <v>565</v>
      </c>
      <c r="C808" s="2966"/>
      <c r="D808" s="310"/>
      <c r="E808" s="479"/>
      <c r="F808" s="495">
        <f>E808/12*$B$4</f>
        <v>0</v>
      </c>
      <c r="G808" s="529"/>
      <c r="H808" s="529" t="e">
        <f>G808/F808*100</f>
        <v>#DIV/0!</v>
      </c>
      <c r="I808" s="2968"/>
      <c r="J808" s="2968"/>
      <c r="K808" s="2969"/>
      <c r="L808" s="529"/>
      <c r="M808" s="529"/>
      <c r="N808" s="529"/>
      <c r="O808" s="529"/>
      <c r="P808" s="529"/>
      <c r="Q808" s="2961"/>
      <c r="R808" s="2970"/>
      <c r="S808" s="2961"/>
      <c r="T808" s="2961"/>
      <c r="U808" s="2961"/>
      <c r="V808" s="2961"/>
      <c r="W808" s="2961"/>
      <c r="X808" s="2961"/>
      <c r="Y808" s="2961"/>
      <c r="Z808" s="529"/>
      <c r="AA808" s="2961"/>
      <c r="AB808" s="1053"/>
      <c r="AC808" s="2963"/>
      <c r="AE808" s="3262"/>
      <c r="AI808" s="2225"/>
    </row>
    <row r="809" spans="1:35" s="2249" customFormat="1" ht="18.75" customHeight="1" x14ac:dyDescent="0.25">
      <c r="B809" s="310" t="s">
        <v>670</v>
      </c>
      <c r="C809" s="2966"/>
      <c r="D809" s="310"/>
      <c r="E809" s="479"/>
      <c r="F809" s="495">
        <f>E809/12*$B$4</f>
        <v>0</v>
      </c>
      <c r="G809" s="529"/>
      <c r="H809" s="529"/>
      <c r="I809" s="2968"/>
      <c r="J809" s="2968"/>
      <c r="K809" s="2969"/>
      <c r="L809" s="529"/>
      <c r="M809" s="529"/>
      <c r="N809" s="529"/>
      <c r="O809" s="529"/>
      <c r="P809" s="529"/>
      <c r="Q809" s="2961"/>
      <c r="R809" s="2970"/>
      <c r="S809" s="2961"/>
      <c r="T809" s="2961"/>
      <c r="U809" s="2961"/>
      <c r="V809" s="2961"/>
      <c r="W809" s="2961"/>
      <c r="X809" s="2961"/>
      <c r="Y809" s="2961"/>
      <c r="Z809" s="529"/>
      <c r="AA809" s="2961"/>
      <c r="AB809" s="1053"/>
      <c r="AC809" s="2963"/>
      <c r="AE809" s="3262"/>
      <c r="AI809" s="2225"/>
    </row>
    <row r="810" spans="1:35" s="2249" customFormat="1" ht="18.75" customHeight="1" x14ac:dyDescent="0.25">
      <c r="B810" s="310"/>
      <c r="C810" s="2966"/>
      <c r="D810" s="310"/>
      <c r="E810" s="479"/>
      <c r="F810" s="495"/>
      <c r="G810" s="529"/>
      <c r="H810" s="529"/>
      <c r="I810" s="2968"/>
      <c r="J810" s="2968"/>
      <c r="K810" s="2969"/>
      <c r="L810" s="529"/>
      <c r="M810" s="529"/>
      <c r="N810" s="529"/>
      <c r="O810" s="529"/>
      <c r="P810" s="529"/>
      <c r="Q810" s="2961"/>
      <c r="R810" s="2970"/>
      <c r="S810" s="2961"/>
      <c r="T810" s="2961"/>
      <c r="U810" s="2961"/>
      <c r="V810" s="2961"/>
      <c r="W810" s="2961"/>
      <c r="X810" s="2961"/>
      <c r="Y810" s="2961"/>
      <c r="Z810" s="529"/>
      <c r="AA810" s="2961"/>
      <c r="AB810" s="1053"/>
      <c r="AC810" s="2963"/>
      <c r="AE810" s="3262"/>
      <c r="AI810" s="2225"/>
    </row>
    <row r="811" spans="1:35" s="2249" customFormat="1" ht="47.25" x14ac:dyDescent="0.25">
      <c r="A811" s="2249">
        <v>1</v>
      </c>
      <c r="B811" s="575" t="s">
        <v>437</v>
      </c>
      <c r="C811" s="2966"/>
      <c r="D811" s="310"/>
      <c r="E811" s="805">
        <f>E812+E822</f>
        <v>0</v>
      </c>
      <c r="F811" s="2976">
        <f>F812+F822</f>
        <v>0</v>
      </c>
      <c r="G811" s="2967">
        <f>G812+G822</f>
        <v>0</v>
      </c>
      <c r="H811" s="2967" t="e">
        <f>G811/F811*100</f>
        <v>#DIV/0!</v>
      </c>
      <c r="I811" s="2968"/>
      <c r="J811" s="2968"/>
      <c r="K811" s="2969"/>
      <c r="L811" s="529"/>
      <c r="M811" s="529"/>
      <c r="N811" s="529"/>
      <c r="O811" s="529"/>
      <c r="P811" s="529"/>
      <c r="Q811" s="2961">
        <f t="shared" ref="Q811:Y811" si="229">Q812+Q822</f>
        <v>0</v>
      </c>
      <c r="R811" s="2961">
        <f t="shared" si="229"/>
        <v>0</v>
      </c>
      <c r="S811" s="2961">
        <f t="shared" si="229"/>
        <v>0</v>
      </c>
      <c r="T811" s="2961">
        <f t="shared" si="229"/>
        <v>0</v>
      </c>
      <c r="U811" s="2961">
        <f t="shared" si="229"/>
        <v>0</v>
      </c>
      <c r="V811" s="2961">
        <f t="shared" si="229"/>
        <v>0</v>
      </c>
      <c r="W811" s="2961">
        <f t="shared" si="229"/>
        <v>0</v>
      </c>
      <c r="X811" s="2961">
        <f t="shared" si="229"/>
        <v>0</v>
      </c>
      <c r="Y811" s="2961">
        <f t="shared" si="229"/>
        <v>0</v>
      </c>
      <c r="Z811" s="529"/>
      <c r="AA811" s="2961"/>
      <c r="AB811" s="1053"/>
      <c r="AC811" s="2963"/>
      <c r="AE811" s="3262"/>
      <c r="AI811" s="2225"/>
    </row>
    <row r="812" spans="1:35" s="2971" customFormat="1" ht="30" x14ac:dyDescent="0.25">
      <c r="A812" s="2249">
        <v>1</v>
      </c>
      <c r="B812" s="521" t="s">
        <v>267</v>
      </c>
      <c r="C812" s="2966"/>
      <c r="D812" s="310"/>
      <c r="E812" s="805">
        <f>E813+E814+E816</f>
        <v>0</v>
      </c>
      <c r="F812" s="2976">
        <f t="shared" ref="F812:G812" si="230">F813+F814+F816</f>
        <v>0</v>
      </c>
      <c r="G812" s="2967">
        <f t="shared" si="230"/>
        <v>0</v>
      </c>
      <c r="H812" s="2967" t="e">
        <f>G812/F812*100</f>
        <v>#DIV/0!</v>
      </c>
      <c r="I812" s="2968"/>
      <c r="J812" s="2968"/>
      <c r="K812" s="2969"/>
      <c r="L812" s="529"/>
      <c r="M812" s="529"/>
      <c r="N812" s="529"/>
      <c r="O812" s="529"/>
      <c r="P812" s="529"/>
      <c r="Q812" s="2961">
        <f>Q813+Q814+Q819+Q820+Q816+Q818</f>
        <v>0</v>
      </c>
      <c r="R812" s="2986">
        <f t="shared" ref="R812:Y812" si="231">R813+R819+R820+R816+R818</f>
        <v>0</v>
      </c>
      <c r="S812" s="2961">
        <f t="shared" si="231"/>
        <v>0</v>
      </c>
      <c r="T812" s="2961">
        <f t="shared" si="231"/>
        <v>0</v>
      </c>
      <c r="U812" s="2961">
        <f t="shared" si="231"/>
        <v>0</v>
      </c>
      <c r="V812" s="2961">
        <f t="shared" si="231"/>
        <v>0</v>
      </c>
      <c r="W812" s="2961">
        <f t="shared" si="231"/>
        <v>0</v>
      </c>
      <c r="X812" s="2961">
        <f t="shared" si="231"/>
        <v>0</v>
      </c>
      <c r="Y812" s="2961">
        <f t="shared" si="231"/>
        <v>0</v>
      </c>
      <c r="Z812" s="529"/>
      <c r="AA812" s="2961"/>
      <c r="AB812" s="1053"/>
      <c r="AC812" s="2963"/>
      <c r="AE812" s="3262"/>
      <c r="AI812" s="2225"/>
    </row>
    <row r="813" spans="1:35" s="2249" customFormat="1" ht="30" x14ac:dyDescent="0.25">
      <c r="A813" s="2249">
        <v>1</v>
      </c>
      <c r="B813" s="4" t="s">
        <v>438</v>
      </c>
      <c r="C813" s="2972"/>
      <c r="D813" s="2220"/>
      <c r="E813" s="479"/>
      <c r="F813" s="529">
        <f>E813/12*$B$4</f>
        <v>0</v>
      </c>
      <c r="G813" s="529"/>
      <c r="H813" s="529" t="e">
        <f>G813/F813*100</f>
        <v>#DIV/0!</v>
      </c>
      <c r="I813" s="2968"/>
      <c r="J813" s="2968"/>
      <c r="K813" s="2973"/>
      <c r="L813" s="2967"/>
      <c r="M813" s="2967"/>
      <c r="N813" s="2967"/>
      <c r="O813" s="2967"/>
      <c r="P813" s="2967"/>
      <c r="Q813" s="2961"/>
      <c r="R813" s="2961">
        <f t="shared" ref="R813:R814" si="232">Q813/12*$B$4</f>
        <v>0</v>
      </c>
      <c r="S813" s="2989">
        <f>Y813-X813-U813</f>
        <v>0</v>
      </c>
      <c r="T813" s="2989"/>
      <c r="U813" s="2961"/>
      <c r="V813" s="2962">
        <f>S813-R813</f>
        <v>0</v>
      </c>
      <c r="W813" s="2961"/>
      <c r="X813" s="2989"/>
      <c r="Y813" s="2961"/>
      <c r="Z813" s="2967"/>
      <c r="AA813" s="2974"/>
      <c r="AB813" s="1053"/>
      <c r="AC813" s="2963"/>
      <c r="AE813" s="3262"/>
      <c r="AI813" s="2225"/>
    </row>
    <row r="814" spans="1:35" s="2249" customFormat="1" ht="30" x14ac:dyDescent="0.25">
      <c r="A814" s="2249">
        <v>1</v>
      </c>
      <c r="B814" s="4" t="s">
        <v>671</v>
      </c>
      <c r="C814" s="2975"/>
      <c r="D814" s="310"/>
      <c r="E814" s="479"/>
      <c r="F814" s="495">
        <f>E814/12*$B$4</f>
        <v>0</v>
      </c>
      <c r="G814" s="529"/>
      <c r="H814" s="529" t="e">
        <f>G814/F814*100</f>
        <v>#DIV/0!</v>
      </c>
      <c r="I814" s="2968"/>
      <c r="J814" s="2968"/>
      <c r="K814" s="2969"/>
      <c r="L814" s="529"/>
      <c r="M814" s="529"/>
      <c r="N814" s="529"/>
      <c r="O814" s="529"/>
      <c r="P814" s="529"/>
      <c r="Q814" s="2962"/>
      <c r="R814" s="2961">
        <f t="shared" si="232"/>
        <v>0</v>
      </c>
      <c r="S814" s="2961">
        <f>Y814</f>
        <v>0</v>
      </c>
      <c r="T814" s="2989"/>
      <c r="U814" s="2961"/>
      <c r="V814" s="2962"/>
      <c r="W814" s="2961"/>
      <c r="X814" s="2961"/>
      <c r="Y814" s="2962"/>
      <c r="Z814" s="529"/>
      <c r="AA814" s="2961"/>
      <c r="AB814" s="1053"/>
      <c r="AC814" s="2963"/>
      <c r="AE814" s="3262"/>
      <c r="AI814" s="2225"/>
    </row>
    <row r="815" spans="1:35" s="2249" customFormat="1" ht="30" x14ac:dyDescent="0.25">
      <c r="B815" s="4" t="s">
        <v>672</v>
      </c>
      <c r="C815" s="2975"/>
      <c r="D815" s="310"/>
      <c r="E815" s="479"/>
      <c r="F815" s="495"/>
      <c r="G815" s="529"/>
      <c r="H815" s="529"/>
      <c r="I815" s="2968"/>
      <c r="J815" s="2968"/>
      <c r="K815" s="2969"/>
      <c r="L815" s="529"/>
      <c r="M815" s="529"/>
      <c r="N815" s="529"/>
      <c r="O815" s="529"/>
      <c r="P815" s="529"/>
      <c r="Q815" s="2962"/>
      <c r="R815" s="2961"/>
      <c r="S815" s="2961"/>
      <c r="T815" s="2961"/>
      <c r="U815" s="2962"/>
      <c r="V815" s="2962"/>
      <c r="W815" s="2962"/>
      <c r="X815" s="2961"/>
      <c r="Y815" s="2962"/>
      <c r="Z815" s="529"/>
      <c r="AA815" s="2961"/>
      <c r="AB815" s="1053"/>
      <c r="AC815" s="2963"/>
      <c r="AE815" s="3262"/>
      <c r="AI815" s="2225"/>
    </row>
    <row r="816" spans="1:35" s="2249" customFormat="1" ht="60" x14ac:dyDescent="0.25">
      <c r="A816" s="2249">
        <v>1</v>
      </c>
      <c r="B816" s="4" t="s">
        <v>673</v>
      </c>
      <c r="C816" s="2966"/>
      <c r="D816" s="310"/>
      <c r="E816" s="479">
        <f>E817+E818</f>
        <v>0</v>
      </c>
      <c r="F816" s="529">
        <f t="shared" ref="F816:F818" si="233">E816/12*$B$4</f>
        <v>0</v>
      </c>
      <c r="G816" s="529"/>
      <c r="H816" s="529" t="e">
        <f>G816/F816*100</f>
        <v>#DIV/0!</v>
      </c>
      <c r="I816" s="2968"/>
      <c r="J816" s="2968"/>
      <c r="K816" s="2969"/>
      <c r="L816" s="529"/>
      <c r="M816" s="529"/>
      <c r="N816" s="529"/>
      <c r="O816" s="529"/>
      <c r="P816" s="529"/>
      <c r="Q816" s="2961"/>
      <c r="R816" s="2961">
        <f t="shared" ref="R816" si="234">Q816/12*$B$4</f>
        <v>0</v>
      </c>
      <c r="S816" s="2961">
        <f>Y816-X816-U816</f>
        <v>0</v>
      </c>
      <c r="T816" s="2961"/>
      <c r="U816" s="2961"/>
      <c r="V816" s="2961">
        <f>S816-R816</f>
        <v>0</v>
      </c>
      <c r="W816" s="2961"/>
      <c r="X816" s="2961"/>
      <c r="Y816" s="2961"/>
      <c r="Z816" s="529"/>
      <c r="AA816" s="2961"/>
      <c r="AB816" s="1053"/>
      <c r="AC816" s="2963"/>
      <c r="AE816" s="3262"/>
      <c r="AI816" s="2225"/>
    </row>
    <row r="817" spans="1:35" s="2249" customFormat="1" x14ac:dyDescent="0.25">
      <c r="B817" s="4" t="s">
        <v>674</v>
      </c>
      <c r="C817" s="2966"/>
      <c r="D817" s="310"/>
      <c r="E817" s="479"/>
      <c r="F817" s="529">
        <f t="shared" si="233"/>
        <v>0</v>
      </c>
      <c r="G817" s="529"/>
      <c r="H817" s="529"/>
      <c r="I817" s="2968"/>
      <c r="J817" s="2968"/>
      <c r="K817" s="2969"/>
      <c r="L817" s="529"/>
      <c r="M817" s="529"/>
      <c r="N817" s="529"/>
      <c r="O817" s="529"/>
      <c r="P817" s="529"/>
      <c r="Q817" s="2961"/>
      <c r="R817" s="2961"/>
      <c r="S817" s="2961"/>
      <c r="T817" s="2961"/>
      <c r="U817" s="2961"/>
      <c r="V817" s="2961"/>
      <c r="W817" s="2961"/>
      <c r="X817" s="2961"/>
      <c r="Y817" s="2961"/>
      <c r="Z817" s="529"/>
      <c r="AA817" s="2961"/>
      <c r="AB817" s="1053"/>
      <c r="AC817" s="2963"/>
      <c r="AE817" s="3262"/>
      <c r="AI817" s="2225"/>
    </row>
    <row r="818" spans="1:35" s="2249" customFormat="1" x14ac:dyDescent="0.25">
      <c r="A818" s="2249">
        <v>1</v>
      </c>
      <c r="B818" s="4" t="s">
        <v>675</v>
      </c>
      <c r="C818" s="2966"/>
      <c r="D818" s="310"/>
      <c r="E818" s="479"/>
      <c r="F818" s="471">
        <f t="shared" si="233"/>
        <v>0</v>
      </c>
      <c r="G818" s="2967"/>
      <c r="H818" s="529"/>
      <c r="I818" s="2968"/>
      <c r="J818" s="2968"/>
      <c r="K818" s="2969"/>
      <c r="L818" s="529"/>
      <c r="M818" s="529"/>
      <c r="N818" s="529"/>
      <c r="O818" s="529"/>
      <c r="P818" s="529"/>
      <c r="Q818" s="2961"/>
      <c r="R818" s="2961"/>
      <c r="S818" s="2961">
        <f>Y818-X818-U818</f>
        <v>0</v>
      </c>
      <c r="T818" s="2961"/>
      <c r="U818" s="2961"/>
      <c r="V818" s="2961">
        <f>S818-R818</f>
        <v>0</v>
      </c>
      <c r="W818" s="2961"/>
      <c r="X818" s="2961"/>
      <c r="Y818" s="2961"/>
      <c r="Z818" s="2967"/>
      <c r="AA818" s="2961"/>
      <c r="AB818" s="1053"/>
      <c r="AC818" s="2963"/>
      <c r="AE818" s="3262"/>
      <c r="AI818" s="2225"/>
    </row>
    <row r="819" spans="1:35" s="2249" customFormat="1" ht="60" x14ac:dyDescent="0.25">
      <c r="A819" s="2249">
        <v>1</v>
      </c>
      <c r="B819" s="4" t="s">
        <v>676</v>
      </c>
      <c r="C819" s="2977"/>
      <c r="D819" s="310"/>
      <c r="E819" s="805"/>
      <c r="F819" s="495">
        <f>E819/12*$B$4</f>
        <v>0</v>
      </c>
      <c r="G819" s="529"/>
      <c r="H819" s="529"/>
      <c r="I819" s="2968"/>
      <c r="J819" s="2968"/>
      <c r="K819" s="2969"/>
      <c r="L819" s="529"/>
      <c r="M819" s="529"/>
      <c r="N819" s="529"/>
      <c r="O819" s="529"/>
      <c r="P819" s="529"/>
      <c r="Q819" s="2961"/>
      <c r="R819" s="2961"/>
      <c r="S819" s="2961">
        <f>Y819-X819-U819</f>
        <v>0</v>
      </c>
      <c r="T819" s="2961"/>
      <c r="U819" s="2961"/>
      <c r="V819" s="2961"/>
      <c r="W819" s="2961"/>
      <c r="X819" s="2961"/>
      <c r="Y819" s="2961"/>
      <c r="Z819" s="529"/>
      <c r="AA819" s="2961"/>
      <c r="AB819" s="1053"/>
      <c r="AC819" s="2963"/>
      <c r="AE819" s="3262"/>
      <c r="AI819" s="2225"/>
    </row>
    <row r="820" spans="1:35" s="2249" customFormat="1" x14ac:dyDescent="0.25">
      <c r="A820" s="2249">
        <v>1</v>
      </c>
      <c r="B820" s="4" t="s">
        <v>677</v>
      </c>
      <c r="C820" s="2977"/>
      <c r="D820" s="310"/>
      <c r="E820" s="805"/>
      <c r="F820" s="529">
        <f>E820/12*$B$4</f>
        <v>0</v>
      </c>
      <c r="G820" s="529"/>
      <c r="H820" s="529"/>
      <c r="I820" s="2968"/>
      <c r="J820" s="2968"/>
      <c r="K820" s="2969"/>
      <c r="L820" s="529"/>
      <c r="M820" s="529"/>
      <c r="N820" s="529"/>
      <c r="O820" s="529"/>
      <c r="P820" s="529"/>
      <c r="Q820" s="2961"/>
      <c r="R820" s="2961"/>
      <c r="S820" s="2961"/>
      <c r="T820" s="2961"/>
      <c r="U820" s="2961"/>
      <c r="V820" s="2961"/>
      <c r="W820" s="2961"/>
      <c r="X820" s="2961"/>
      <c r="Y820" s="2961"/>
      <c r="Z820" s="529"/>
      <c r="AA820" s="2961"/>
      <c r="AB820" s="1053"/>
      <c r="AC820" s="2963"/>
      <c r="AE820" s="3262"/>
      <c r="AI820" s="2225"/>
    </row>
    <row r="821" spans="1:35" s="2249" customFormat="1" x14ac:dyDescent="0.25">
      <c r="B821" s="4" t="s">
        <v>678</v>
      </c>
      <c r="C821" s="2977"/>
      <c r="D821" s="310"/>
      <c r="E821" s="805"/>
      <c r="F821" s="529"/>
      <c r="G821" s="529"/>
      <c r="H821" s="529"/>
      <c r="I821" s="2968"/>
      <c r="J821" s="2968"/>
      <c r="K821" s="2969"/>
      <c r="L821" s="529"/>
      <c r="M821" s="529"/>
      <c r="N821" s="529"/>
      <c r="O821" s="529"/>
      <c r="P821" s="529"/>
      <c r="Q821" s="2961"/>
      <c r="R821" s="2961"/>
      <c r="S821" s="2961"/>
      <c r="T821" s="2961"/>
      <c r="U821" s="2961"/>
      <c r="V821" s="2961"/>
      <c r="W821" s="2961"/>
      <c r="X821" s="2961"/>
      <c r="Y821" s="2961"/>
      <c r="Z821" s="529"/>
      <c r="AA821" s="2961"/>
      <c r="AB821" s="1053"/>
      <c r="AC821" s="2963"/>
      <c r="AE821" s="3262"/>
      <c r="AI821" s="2225"/>
    </row>
    <row r="822" spans="1:35" s="2249" customFormat="1" ht="45" x14ac:dyDescent="0.25">
      <c r="A822" s="2249">
        <v>1</v>
      </c>
      <c r="B822" s="521" t="s">
        <v>268</v>
      </c>
      <c r="C822" s="2966"/>
      <c r="D822" s="310"/>
      <c r="E822" s="806">
        <f>E823+E824+E825</f>
        <v>0</v>
      </c>
      <c r="F822" s="495">
        <f>F823+F824+F825</f>
        <v>0</v>
      </c>
      <c r="G822" s="529">
        <f>G823+G824+G825</f>
        <v>0</v>
      </c>
      <c r="H822" s="529" t="e">
        <f>G822/F822*100</f>
        <v>#DIV/0!</v>
      </c>
      <c r="I822" s="2968"/>
      <c r="J822" s="2968"/>
      <c r="K822" s="2969"/>
      <c r="L822" s="529"/>
      <c r="M822" s="529"/>
      <c r="N822" s="529"/>
      <c r="O822" s="529"/>
      <c r="P822" s="529"/>
      <c r="Q822" s="2961">
        <f t="shared" ref="Q822:Y822" si="235">Q823+Q824+Q825</f>
        <v>0</v>
      </c>
      <c r="R822" s="2961">
        <f t="shared" si="235"/>
        <v>0</v>
      </c>
      <c r="S822" s="2961">
        <f t="shared" si="235"/>
        <v>0</v>
      </c>
      <c r="T822" s="2961">
        <f t="shared" si="235"/>
        <v>0</v>
      </c>
      <c r="U822" s="2961">
        <f t="shared" si="235"/>
        <v>0</v>
      </c>
      <c r="V822" s="2961">
        <f t="shared" si="235"/>
        <v>0</v>
      </c>
      <c r="W822" s="2961">
        <f t="shared" si="235"/>
        <v>0</v>
      </c>
      <c r="X822" s="2961">
        <f t="shared" si="235"/>
        <v>0</v>
      </c>
      <c r="Y822" s="2961">
        <f t="shared" si="235"/>
        <v>0</v>
      </c>
      <c r="Z822" s="529"/>
      <c r="AA822" s="2961"/>
      <c r="AB822" s="1053"/>
      <c r="AC822" s="2963"/>
      <c r="AE822" s="3262"/>
      <c r="AI822" s="2225"/>
    </row>
    <row r="823" spans="1:35" s="2249" customFormat="1" ht="30" x14ac:dyDescent="0.25">
      <c r="A823" s="2249">
        <v>1</v>
      </c>
      <c r="B823" s="4" t="s">
        <v>679</v>
      </c>
      <c r="C823" s="2966"/>
      <c r="D823" s="310"/>
      <c r="E823" s="806"/>
      <c r="F823" s="495">
        <f>E823/12*$B$4</f>
        <v>0</v>
      </c>
      <c r="G823" s="495"/>
      <c r="H823" s="529" t="e">
        <f>G823/F823*100</f>
        <v>#DIV/0!</v>
      </c>
      <c r="I823" s="2968"/>
      <c r="J823" s="2968"/>
      <c r="K823" s="2969"/>
      <c r="L823" s="529"/>
      <c r="M823" s="529"/>
      <c r="N823" s="529"/>
      <c r="O823" s="529"/>
      <c r="P823" s="529"/>
      <c r="Q823" s="2961"/>
      <c r="R823" s="2961">
        <f t="shared" ref="R823" si="236">Q823/12*$B$4</f>
        <v>0</v>
      </c>
      <c r="S823" s="2961">
        <f>Y823-X823-U823</f>
        <v>0</v>
      </c>
      <c r="T823" s="2961"/>
      <c r="U823" s="2961"/>
      <c r="V823" s="2961">
        <f>S823-R823</f>
        <v>0</v>
      </c>
      <c r="W823" s="2961"/>
      <c r="X823" s="2961"/>
      <c r="Y823" s="2961"/>
      <c r="Z823" s="495"/>
      <c r="AA823" s="2961"/>
      <c r="AB823" s="1053"/>
      <c r="AC823" s="2963"/>
      <c r="AE823" s="3262"/>
      <c r="AI823" s="2225"/>
    </row>
    <row r="824" spans="1:35" s="2249" customFormat="1" ht="60" x14ac:dyDescent="0.25">
      <c r="A824" s="2249">
        <v>1</v>
      </c>
      <c r="B824" s="4" t="s">
        <v>680</v>
      </c>
      <c r="C824" s="2966"/>
      <c r="D824" s="310"/>
      <c r="E824" s="806"/>
      <c r="F824" s="495">
        <f>E824/12*$B$4</f>
        <v>0</v>
      </c>
      <c r="G824" s="495"/>
      <c r="H824" s="529"/>
      <c r="I824" s="2968"/>
      <c r="J824" s="2968"/>
      <c r="K824" s="2969"/>
      <c r="L824" s="529"/>
      <c r="M824" s="529"/>
      <c r="N824" s="529"/>
      <c r="O824" s="529"/>
      <c r="P824" s="529"/>
      <c r="Q824" s="2961"/>
      <c r="R824" s="2961"/>
      <c r="S824" s="2961">
        <f>Y824-X824-U824</f>
        <v>0</v>
      </c>
      <c r="T824" s="2961"/>
      <c r="U824" s="2961"/>
      <c r="V824" s="2961">
        <f>S824-R824</f>
        <v>0</v>
      </c>
      <c r="W824" s="2961"/>
      <c r="X824" s="2961"/>
      <c r="Y824" s="2961"/>
      <c r="Z824" s="495"/>
      <c r="AA824" s="2961"/>
      <c r="AB824" s="1053"/>
      <c r="AC824" s="2963"/>
      <c r="AE824" s="3262"/>
      <c r="AI824" s="2225"/>
    </row>
    <row r="825" spans="1:35" s="2249" customFormat="1" ht="45" x14ac:dyDescent="0.25">
      <c r="A825" s="2249">
        <v>1</v>
      </c>
      <c r="B825" s="4" t="s">
        <v>681</v>
      </c>
      <c r="C825" s="2966"/>
      <c r="D825" s="310"/>
      <c r="E825" s="807"/>
      <c r="F825" s="2967">
        <f>E825/12*$B$4</f>
        <v>0</v>
      </c>
      <c r="G825" s="2967"/>
      <c r="H825" s="2967"/>
      <c r="I825" s="2968"/>
      <c r="J825" s="2968"/>
      <c r="K825" s="2969"/>
      <c r="L825" s="529"/>
      <c r="M825" s="529"/>
      <c r="N825" s="529"/>
      <c r="O825" s="529"/>
      <c r="P825" s="529"/>
      <c r="Q825" s="2961"/>
      <c r="R825" s="2961"/>
      <c r="S825" s="2961">
        <f>Y825-X825-U825</f>
        <v>0</v>
      </c>
      <c r="T825" s="2961"/>
      <c r="U825" s="2961"/>
      <c r="V825" s="2961"/>
      <c r="W825" s="2961"/>
      <c r="X825" s="2961"/>
      <c r="Y825" s="2961"/>
      <c r="Z825" s="2967"/>
      <c r="AA825" s="2961"/>
      <c r="AB825" s="1053"/>
      <c r="AC825" s="2963"/>
      <c r="AE825" s="3262"/>
      <c r="AI825" s="2225"/>
    </row>
    <row r="826" spans="1:35" s="2249" customFormat="1" ht="29.25" x14ac:dyDescent="0.25">
      <c r="A826" s="2249">
        <v>1</v>
      </c>
      <c r="B826" s="509" t="s">
        <v>304</v>
      </c>
      <c r="C826" s="2966"/>
      <c r="D826" s="310"/>
      <c r="E826" s="808">
        <f>E827+E828+E832+E833+E834*5</f>
        <v>0</v>
      </c>
      <c r="F826" s="529">
        <f t="shared" ref="F826:G826" si="237">F827+F828+F832+F833+F834*5</f>
        <v>0</v>
      </c>
      <c r="G826" s="529">
        <f t="shared" si="237"/>
        <v>0</v>
      </c>
      <c r="H826" s="529" t="e">
        <f>G826/F826*100</f>
        <v>#DIV/0!</v>
      </c>
      <c r="I826" s="2968"/>
      <c r="J826" s="2968"/>
      <c r="K826" s="2969"/>
      <c r="L826" s="529"/>
      <c r="M826" s="529"/>
      <c r="N826" s="529"/>
      <c r="O826" s="529"/>
      <c r="P826" s="529"/>
      <c r="Q826" s="2961"/>
      <c r="R826" s="2961">
        <f t="shared" ref="R826" si="238">Q826/12*$B$4</f>
        <v>0</v>
      </c>
      <c r="S826" s="2961">
        <f>Y826-X826-U826</f>
        <v>0</v>
      </c>
      <c r="T826" s="2961"/>
      <c r="U826" s="2961"/>
      <c r="V826" s="2961">
        <f>S826-R826</f>
        <v>0</v>
      </c>
      <c r="W826" s="2961"/>
      <c r="X826" s="2961"/>
      <c r="Y826" s="2961"/>
      <c r="Z826" s="529"/>
      <c r="AA826" s="2961"/>
      <c r="AB826" s="1053"/>
      <c r="AC826" s="2963"/>
      <c r="AE826" s="3262"/>
      <c r="AI826" s="2225"/>
    </row>
    <row r="827" spans="1:35" s="2249" customFormat="1" x14ac:dyDescent="0.25">
      <c r="A827" s="2249">
        <v>1</v>
      </c>
      <c r="B827" s="4" t="s">
        <v>297</v>
      </c>
      <c r="C827" s="2966"/>
      <c r="D827" s="310"/>
      <c r="E827" s="484"/>
      <c r="F827" s="2967"/>
      <c r="G827" s="2967"/>
      <c r="H827" s="2967"/>
      <c r="I827" s="2968"/>
      <c r="J827" s="2968"/>
      <c r="K827" s="2969"/>
      <c r="L827" s="529"/>
      <c r="M827" s="529"/>
      <c r="N827" s="529"/>
      <c r="O827" s="529"/>
      <c r="P827" s="529"/>
      <c r="Q827" s="2961"/>
      <c r="R827" s="2961"/>
      <c r="S827" s="2961"/>
      <c r="T827" s="2961"/>
      <c r="U827" s="2961"/>
      <c r="V827" s="2961"/>
      <c r="W827" s="2961"/>
      <c r="X827" s="2961"/>
      <c r="Y827" s="2961"/>
      <c r="Z827" s="2967"/>
      <c r="AA827" s="2961"/>
      <c r="AB827" s="1053"/>
      <c r="AC827" s="2963"/>
      <c r="AE827" s="3262"/>
      <c r="AI827" s="2225"/>
    </row>
    <row r="828" spans="1:35" s="2249" customFormat="1" ht="30" x14ac:dyDescent="0.25">
      <c r="A828" s="2249">
        <v>1</v>
      </c>
      <c r="B828" s="521" t="s">
        <v>423</v>
      </c>
      <c r="C828" s="2966"/>
      <c r="D828" s="310"/>
      <c r="E828" s="484">
        <f>E829+E830/4+E831</f>
        <v>0</v>
      </c>
      <c r="F828" s="529">
        <f>F829+F830/4+F831</f>
        <v>0</v>
      </c>
      <c r="G828" s="529">
        <f>G829+G830/4+G831</f>
        <v>0</v>
      </c>
      <c r="H828" s="529"/>
      <c r="I828" s="2968"/>
      <c r="J828" s="2968"/>
      <c r="K828" s="2969"/>
      <c r="L828" s="529"/>
      <c r="M828" s="529"/>
      <c r="N828" s="529"/>
      <c r="O828" s="529"/>
      <c r="P828" s="529"/>
      <c r="Q828" s="2961"/>
      <c r="R828" s="2961"/>
      <c r="S828" s="2961"/>
      <c r="T828" s="2961"/>
      <c r="U828" s="2961"/>
      <c r="V828" s="2961"/>
      <c r="W828" s="2961"/>
      <c r="X828" s="2961"/>
      <c r="Y828" s="2961"/>
      <c r="Z828" s="529"/>
      <c r="AA828" s="2961"/>
      <c r="AB828" s="1053"/>
      <c r="AC828" s="2963"/>
      <c r="AE828" s="3262"/>
      <c r="AI828" s="2225"/>
    </row>
    <row r="829" spans="1:35" s="2249" customFormat="1" x14ac:dyDescent="0.25">
      <c r="A829" s="2249">
        <v>1</v>
      </c>
      <c r="B829" s="4" t="s">
        <v>424</v>
      </c>
      <c r="C829" s="2966"/>
      <c r="D829" s="310"/>
      <c r="E829" s="145"/>
      <c r="F829" s="529">
        <f>E829/12*$B$4</f>
        <v>0</v>
      </c>
      <c r="G829" s="529"/>
      <c r="H829" s="529"/>
      <c r="I829" s="2968"/>
      <c r="J829" s="2968"/>
      <c r="K829" s="2969"/>
      <c r="L829" s="529"/>
      <c r="M829" s="529"/>
      <c r="N829" s="529"/>
      <c r="O829" s="529"/>
      <c r="P829" s="529"/>
      <c r="Q829" s="2961"/>
      <c r="R829" s="2961"/>
      <c r="S829" s="2961"/>
      <c r="T829" s="2961"/>
      <c r="U829" s="2961"/>
      <c r="V829" s="2961"/>
      <c r="W829" s="2961"/>
      <c r="X829" s="2961"/>
      <c r="Y829" s="2961"/>
      <c r="Z829" s="529"/>
      <c r="AA829" s="2961"/>
      <c r="AB829" s="1053"/>
      <c r="AC829" s="2963"/>
      <c r="AE829" s="3262"/>
      <c r="AI829" s="2225"/>
    </row>
    <row r="830" spans="1:35" s="2249" customFormat="1" ht="30" x14ac:dyDescent="0.25">
      <c r="A830" s="2249">
        <v>1</v>
      </c>
      <c r="B830" s="4" t="s">
        <v>425</v>
      </c>
      <c r="C830" s="2966"/>
      <c r="D830" s="310"/>
      <c r="E830" s="484"/>
      <c r="F830" s="529"/>
      <c r="G830" s="529"/>
      <c r="H830" s="529"/>
      <c r="I830" s="2968"/>
      <c r="J830" s="2968"/>
      <c r="K830" s="2969"/>
      <c r="L830" s="529"/>
      <c r="M830" s="529"/>
      <c r="N830" s="529"/>
      <c r="O830" s="529"/>
      <c r="P830" s="529"/>
      <c r="Q830" s="2961"/>
      <c r="R830" s="2961"/>
      <c r="S830" s="2961"/>
      <c r="T830" s="2961"/>
      <c r="U830" s="2961"/>
      <c r="V830" s="2961"/>
      <c r="W830" s="2961"/>
      <c r="X830" s="2961"/>
      <c r="Y830" s="2961"/>
      <c r="Z830" s="529"/>
      <c r="AA830" s="2961"/>
      <c r="AB830" s="1053"/>
      <c r="AC830" s="2963"/>
      <c r="AE830" s="3262"/>
      <c r="AI830" s="2225"/>
    </row>
    <row r="831" spans="1:35" s="2249" customFormat="1" ht="45" x14ac:dyDescent="0.25">
      <c r="A831" s="2249">
        <v>1</v>
      </c>
      <c r="B831" s="4" t="s">
        <v>426</v>
      </c>
      <c r="C831" s="2966"/>
      <c r="D831" s="310"/>
      <c r="E831" s="810"/>
      <c r="F831" s="495"/>
      <c r="G831" s="495"/>
      <c r="H831" s="529"/>
      <c r="I831" s="2968"/>
      <c r="J831" s="2968"/>
      <c r="K831" s="2969"/>
      <c r="L831" s="529"/>
      <c r="M831" s="529"/>
      <c r="N831" s="529"/>
      <c r="O831" s="529"/>
      <c r="P831" s="529"/>
      <c r="Q831" s="2961"/>
      <c r="R831" s="2961"/>
      <c r="S831" s="2961">
        <f>Y831-X831-U831</f>
        <v>0</v>
      </c>
      <c r="T831" s="2961"/>
      <c r="U831" s="2961"/>
      <c r="V831" s="2961"/>
      <c r="W831" s="2961"/>
      <c r="X831" s="2961"/>
      <c r="Y831" s="2961"/>
      <c r="Z831" s="495"/>
      <c r="AA831" s="2961"/>
      <c r="AB831" s="1053"/>
      <c r="AC831" s="2963"/>
      <c r="AE831" s="3262"/>
      <c r="AI831" s="2225"/>
    </row>
    <row r="832" spans="1:35" s="2249" customFormat="1" ht="60" x14ac:dyDescent="0.25">
      <c r="A832" s="2249">
        <v>1</v>
      </c>
      <c r="B832" s="4" t="s">
        <v>427</v>
      </c>
      <c r="C832" s="2966"/>
      <c r="D832" s="310"/>
      <c r="E832" s="808"/>
      <c r="F832" s="495">
        <f>E832/12*$B$4</f>
        <v>0</v>
      </c>
      <c r="G832" s="495"/>
      <c r="H832" s="529"/>
      <c r="I832" s="2968"/>
      <c r="J832" s="2968"/>
      <c r="K832" s="2969"/>
      <c r="L832" s="529"/>
      <c r="M832" s="529"/>
      <c r="N832" s="529"/>
      <c r="O832" s="529"/>
      <c r="P832" s="529"/>
      <c r="Q832" s="2961"/>
      <c r="R832" s="2961"/>
      <c r="S832" s="2961">
        <f>Y832-X832-U832</f>
        <v>0</v>
      </c>
      <c r="T832" s="2961"/>
      <c r="U832" s="2961"/>
      <c r="V832" s="2961"/>
      <c r="W832" s="2961"/>
      <c r="X832" s="2961"/>
      <c r="Y832" s="2961"/>
      <c r="Z832" s="495"/>
      <c r="AA832" s="2961"/>
      <c r="AB832" s="1053"/>
      <c r="AC832" s="2963"/>
      <c r="AE832" s="3262"/>
      <c r="AI832" s="2225"/>
    </row>
    <row r="833" spans="1:35" s="2249" customFormat="1" ht="45" x14ac:dyDescent="0.25">
      <c r="A833" s="2249">
        <v>1</v>
      </c>
      <c r="B833" s="522" t="s">
        <v>428</v>
      </c>
      <c r="C833" s="2966"/>
      <c r="D833" s="310"/>
      <c r="E833" s="484"/>
      <c r="F833" s="495">
        <f>ROUND(E833/12*$B$4,0)</f>
        <v>0</v>
      </c>
      <c r="G833" s="495"/>
      <c r="H833" s="529"/>
      <c r="I833" s="2968"/>
      <c r="J833" s="2968"/>
      <c r="K833" s="2969"/>
      <c r="L833" s="529"/>
      <c r="M833" s="529"/>
      <c r="N833" s="529"/>
      <c r="O833" s="529"/>
      <c r="P833" s="529"/>
      <c r="Q833" s="2961"/>
      <c r="R833" s="2961"/>
      <c r="S833" s="2961"/>
      <c r="T833" s="2961"/>
      <c r="U833" s="2961"/>
      <c r="V833" s="2961"/>
      <c r="W833" s="2961"/>
      <c r="X833" s="2961"/>
      <c r="Y833" s="2961"/>
      <c r="Z833" s="495"/>
      <c r="AA833" s="2961"/>
      <c r="AB833" s="1053"/>
      <c r="AC833" s="2963"/>
      <c r="AE833" s="3262"/>
      <c r="AI833" s="2225"/>
    </row>
    <row r="834" spans="1:35" s="2249" customFormat="1" ht="57.75" x14ac:dyDescent="0.25">
      <c r="B834" s="2220" t="s">
        <v>647</v>
      </c>
      <c r="C834" s="2966"/>
      <c r="D834" s="310"/>
      <c r="E834" s="2980">
        <f>E835+E836</f>
        <v>0</v>
      </c>
      <c r="F834" s="495">
        <f t="shared" ref="F834:G834" si="239">F835+F836</f>
        <v>0</v>
      </c>
      <c r="G834" s="495">
        <f t="shared" si="239"/>
        <v>0</v>
      </c>
      <c r="H834" s="529" t="e">
        <f>G834/F834*100</f>
        <v>#DIV/0!</v>
      </c>
      <c r="I834" s="2968"/>
      <c r="J834" s="2968"/>
      <c r="K834" s="2969"/>
      <c r="L834" s="529"/>
      <c r="M834" s="529"/>
      <c r="N834" s="529"/>
      <c r="O834" s="529"/>
      <c r="P834" s="529"/>
      <c r="Q834" s="2961"/>
      <c r="R834" s="2961"/>
      <c r="S834" s="2961"/>
      <c r="T834" s="2961"/>
      <c r="U834" s="2961"/>
      <c r="V834" s="2961"/>
      <c r="W834" s="2961"/>
      <c r="X834" s="2961"/>
      <c r="Y834" s="2961"/>
      <c r="Z834" s="495"/>
      <c r="AA834" s="2961"/>
      <c r="AB834" s="1053"/>
      <c r="AC834" s="2963"/>
      <c r="AE834" s="3262"/>
      <c r="AI834" s="2225"/>
    </row>
    <row r="835" spans="1:35" s="2249" customFormat="1" ht="30" x14ac:dyDescent="0.25">
      <c r="B835" s="310" t="s">
        <v>648</v>
      </c>
      <c r="C835" s="2966"/>
      <c r="D835" s="310"/>
      <c r="E835" s="2980"/>
      <c r="F835" s="495">
        <f t="shared" ref="F835:F836" si="240">E835/12*$B$4</f>
        <v>0</v>
      </c>
      <c r="G835" s="495"/>
      <c r="H835" s="529" t="e">
        <f>G835/F835*100</f>
        <v>#DIV/0!</v>
      </c>
      <c r="I835" s="2968"/>
      <c r="J835" s="2968"/>
      <c r="K835" s="2969"/>
      <c r="L835" s="529"/>
      <c r="M835" s="529"/>
      <c r="N835" s="529"/>
      <c r="O835" s="529"/>
      <c r="P835" s="529"/>
      <c r="Q835" s="2961"/>
      <c r="R835" s="2961"/>
      <c r="S835" s="2961"/>
      <c r="T835" s="2961"/>
      <c r="U835" s="2961"/>
      <c r="V835" s="2961"/>
      <c r="W835" s="2961"/>
      <c r="X835" s="2961"/>
      <c r="Y835" s="2961"/>
      <c r="Z835" s="495"/>
      <c r="AA835" s="2961"/>
      <c r="AB835" s="1053"/>
      <c r="AC835" s="2963"/>
      <c r="AE835" s="3262"/>
      <c r="AI835" s="2225"/>
    </row>
    <row r="836" spans="1:35" s="2249" customFormat="1" ht="30" x14ac:dyDescent="0.25">
      <c r="B836" s="310" t="s">
        <v>649</v>
      </c>
      <c r="C836" s="2966"/>
      <c r="D836" s="310"/>
      <c r="E836" s="2980"/>
      <c r="F836" s="495">
        <f t="shared" si="240"/>
        <v>0</v>
      </c>
      <c r="G836" s="495"/>
      <c r="H836" s="529" t="e">
        <f>G836/F836*100</f>
        <v>#DIV/0!</v>
      </c>
      <c r="I836" s="2968"/>
      <c r="J836" s="2968"/>
      <c r="K836" s="2969"/>
      <c r="L836" s="529"/>
      <c r="M836" s="529"/>
      <c r="N836" s="529"/>
      <c r="O836" s="529"/>
      <c r="P836" s="529"/>
      <c r="Q836" s="2961"/>
      <c r="R836" s="2961"/>
      <c r="S836" s="2961"/>
      <c r="T836" s="2961"/>
      <c r="U836" s="2961"/>
      <c r="V836" s="2961"/>
      <c r="W836" s="2961"/>
      <c r="X836" s="2961"/>
      <c r="Y836" s="2961"/>
      <c r="Z836" s="495"/>
      <c r="AA836" s="2961"/>
      <c r="AB836" s="1053"/>
      <c r="AC836" s="2963"/>
      <c r="AE836" s="3262"/>
      <c r="AI836" s="2225"/>
    </row>
    <row r="837" spans="1:35" s="2249" customFormat="1" ht="30" x14ac:dyDescent="0.25">
      <c r="B837" s="310" t="s">
        <v>666</v>
      </c>
      <c r="C837" s="2966"/>
      <c r="D837" s="310"/>
      <c r="E837" s="2980"/>
      <c r="F837" s="495"/>
      <c r="G837" s="495"/>
      <c r="H837" s="529"/>
      <c r="I837" s="2968"/>
      <c r="J837" s="2968"/>
      <c r="K837" s="2969"/>
      <c r="L837" s="529"/>
      <c r="M837" s="529"/>
      <c r="N837" s="529"/>
      <c r="O837" s="529"/>
      <c r="P837" s="529"/>
      <c r="Q837" s="2961"/>
      <c r="R837" s="2961"/>
      <c r="S837" s="2961"/>
      <c r="T837" s="2961"/>
      <c r="U837" s="2961"/>
      <c r="V837" s="2961"/>
      <c r="W837" s="2961"/>
      <c r="X837" s="2961"/>
      <c r="Y837" s="2961"/>
      <c r="Z837" s="495"/>
      <c r="AA837" s="2961"/>
      <c r="AB837" s="1053"/>
      <c r="AC837" s="2963"/>
      <c r="AE837" s="3262"/>
      <c r="AI837" s="2225"/>
    </row>
    <row r="838" spans="1:35" s="2249" customFormat="1" ht="29.25" x14ac:dyDescent="0.25">
      <c r="A838" s="2249">
        <v>1</v>
      </c>
      <c r="B838" s="2220" t="s">
        <v>305</v>
      </c>
      <c r="C838" s="2966"/>
      <c r="D838" s="310"/>
      <c r="E838" s="482">
        <f>E839+E840+E841</f>
        <v>0</v>
      </c>
      <c r="F838" s="471">
        <f t="shared" ref="F838:G838" si="241">F839+F840+F841</f>
        <v>0</v>
      </c>
      <c r="G838" s="471">
        <f t="shared" si="241"/>
        <v>0</v>
      </c>
      <c r="H838" s="2967" t="e">
        <f>G838/F838*100</f>
        <v>#DIV/0!</v>
      </c>
      <c r="I838" s="2968"/>
      <c r="J838" s="2968"/>
      <c r="K838" s="2969"/>
      <c r="L838" s="529"/>
      <c r="M838" s="529"/>
      <c r="N838" s="529"/>
      <c r="O838" s="529"/>
      <c r="P838" s="529"/>
      <c r="Q838" s="2961"/>
      <c r="R838" s="2961"/>
      <c r="S838" s="2961">
        <f>Y838-X838-U838</f>
        <v>0</v>
      </c>
      <c r="T838" s="2961"/>
      <c r="U838" s="2961"/>
      <c r="V838" s="2961"/>
      <c r="W838" s="2961"/>
      <c r="X838" s="2961"/>
      <c r="Y838" s="2961"/>
      <c r="Z838" s="2976"/>
      <c r="AA838" s="2961"/>
      <c r="AB838" s="1053"/>
      <c r="AC838" s="2963"/>
      <c r="AE838" s="3262"/>
      <c r="AI838" s="2225"/>
    </row>
    <row r="839" spans="1:35" s="2249" customFormat="1" x14ac:dyDescent="0.25">
      <c r="A839" s="2249">
        <v>1</v>
      </c>
      <c r="B839" s="310" t="s">
        <v>313</v>
      </c>
      <c r="C839" s="2966"/>
      <c r="D839" s="310"/>
      <c r="E839" s="482"/>
      <c r="F839" s="495">
        <f>E839/12*$B$4</f>
        <v>0</v>
      </c>
      <c r="G839" s="495"/>
      <c r="H839" s="529"/>
      <c r="I839" s="2968"/>
      <c r="J839" s="2968"/>
      <c r="K839" s="2969"/>
      <c r="L839" s="529"/>
      <c r="M839" s="529"/>
      <c r="N839" s="529"/>
      <c r="O839" s="529"/>
      <c r="P839" s="529"/>
      <c r="Q839" s="2961"/>
      <c r="R839" s="2961"/>
      <c r="S839" s="2961">
        <f>Y839-X839-U839</f>
        <v>0</v>
      </c>
      <c r="T839" s="2961"/>
      <c r="U839" s="2961"/>
      <c r="V839" s="2961"/>
      <c r="W839" s="2961"/>
      <c r="X839" s="2961"/>
      <c r="Y839" s="2961"/>
      <c r="Z839" s="495"/>
      <c r="AA839" s="2961"/>
      <c r="AB839" s="1053"/>
      <c r="AC839" s="2963"/>
      <c r="AE839" s="3262"/>
      <c r="AI839" s="2225"/>
    </row>
    <row r="840" spans="1:35" s="2249" customFormat="1" x14ac:dyDescent="0.25">
      <c r="A840" s="2249">
        <v>1</v>
      </c>
      <c r="B840" s="310" t="s">
        <v>314</v>
      </c>
      <c r="C840" s="2981"/>
      <c r="D840" s="310"/>
      <c r="E840" s="482"/>
      <c r="F840" s="2982"/>
      <c r="G840" s="495"/>
      <c r="H840" s="2983"/>
      <c r="I840" s="2984"/>
      <c r="J840" s="2984"/>
      <c r="K840" s="2985"/>
      <c r="L840" s="2983"/>
      <c r="M840" s="2983"/>
      <c r="N840" s="2983"/>
      <c r="O840" s="2983"/>
      <c r="P840" s="2983"/>
      <c r="Q840" s="2961"/>
      <c r="R840" s="2986"/>
      <c r="S840" s="2961">
        <f>Y840-X840-U840</f>
        <v>0</v>
      </c>
      <c r="T840" s="2986"/>
      <c r="U840" s="2986"/>
      <c r="V840" s="2961"/>
      <c r="W840" s="2961"/>
      <c r="X840" s="2961"/>
      <c r="Y840" s="2961"/>
      <c r="Z840" s="495"/>
      <c r="AA840" s="2961"/>
      <c r="AB840" s="1053"/>
      <c r="AC840" s="2963"/>
      <c r="AE840" s="3262"/>
      <c r="AI840" s="2225"/>
    </row>
    <row r="841" spans="1:35" s="2249" customFormat="1" ht="30" x14ac:dyDescent="0.25">
      <c r="B841" s="310" t="s">
        <v>682</v>
      </c>
      <c r="C841" s="2981"/>
      <c r="D841" s="2987"/>
      <c r="E841" s="482"/>
      <c r="F841" s="2982">
        <f t="shared" ref="F841" si="242">E841/12*$B$4</f>
        <v>0</v>
      </c>
      <c r="G841" s="2988"/>
      <c r="H841" s="2983" t="e">
        <f t="shared" ref="H841:H846" si="243">G841/F841*100</f>
        <v>#DIV/0!</v>
      </c>
      <c r="I841" s="2984"/>
      <c r="J841" s="2984"/>
      <c r="K841" s="2985"/>
      <c r="L841" s="2983"/>
      <c r="M841" s="2983"/>
      <c r="N841" s="2983"/>
      <c r="O841" s="2983"/>
      <c r="P841" s="2983"/>
      <c r="Q841" s="2961"/>
      <c r="R841" s="2986">
        <f t="shared" ref="R841" si="244">Q841/12*$B$4</f>
        <v>0</v>
      </c>
      <c r="S841" s="2989"/>
      <c r="T841" s="2986"/>
      <c r="U841" s="2986"/>
      <c r="V841" s="2961"/>
      <c r="W841" s="2961"/>
      <c r="X841" s="2961"/>
      <c r="Y841" s="2961"/>
      <c r="Z841" s="2988"/>
      <c r="AA841" s="2961"/>
      <c r="AB841" s="1053"/>
      <c r="AC841" s="2963"/>
      <c r="AE841" s="3262"/>
      <c r="AI841" s="2225"/>
    </row>
    <row r="842" spans="1:35" s="2249" customFormat="1" ht="29.25" x14ac:dyDescent="0.25">
      <c r="A842" s="2249">
        <v>1</v>
      </c>
      <c r="B842" s="2220" t="s">
        <v>298</v>
      </c>
      <c r="C842" s="2966"/>
      <c r="D842" s="2987"/>
      <c r="E842" s="482">
        <f>E843</f>
        <v>0</v>
      </c>
      <c r="F842" s="2982">
        <f>F843</f>
        <v>0</v>
      </c>
      <c r="G842" s="2988">
        <f>G843</f>
        <v>0</v>
      </c>
      <c r="H842" s="2983" t="e">
        <f t="shared" si="243"/>
        <v>#DIV/0!</v>
      </c>
      <c r="I842" s="2984"/>
      <c r="J842" s="2984"/>
      <c r="K842" s="2985"/>
      <c r="L842" s="2983"/>
      <c r="M842" s="2983"/>
      <c r="N842" s="2983"/>
      <c r="O842" s="2983"/>
      <c r="P842" s="2983"/>
      <c r="Q842" s="2961"/>
      <c r="R842" s="2986"/>
      <c r="S842" s="2989"/>
      <c r="T842" s="2986"/>
      <c r="U842" s="2986"/>
      <c r="V842" s="2961"/>
      <c r="W842" s="2961"/>
      <c r="X842" s="2961"/>
      <c r="Y842" s="2961"/>
      <c r="Z842" s="2988"/>
      <c r="AA842" s="2961"/>
      <c r="AB842" s="1053"/>
      <c r="AC842" s="2963"/>
      <c r="AE842" s="3262"/>
      <c r="AI842" s="2225"/>
    </row>
    <row r="843" spans="1:35" s="2249" customFormat="1" ht="30" x14ac:dyDescent="0.25">
      <c r="A843" s="2249">
        <v>1</v>
      </c>
      <c r="B843" s="168" t="s">
        <v>189</v>
      </c>
      <c r="C843" s="2966"/>
      <c r="D843" s="2987"/>
      <c r="E843" s="480"/>
      <c r="F843" s="2982">
        <f>E843/12*$B$4</f>
        <v>0</v>
      </c>
      <c r="G843" s="2988"/>
      <c r="H843" s="2983" t="e">
        <f t="shared" si="243"/>
        <v>#DIV/0!</v>
      </c>
      <c r="I843" s="2984"/>
      <c r="J843" s="2984"/>
      <c r="K843" s="2985"/>
      <c r="L843" s="2983"/>
      <c r="M843" s="2983"/>
      <c r="N843" s="2983"/>
      <c r="O843" s="2983"/>
      <c r="P843" s="2983"/>
      <c r="Q843" s="2961"/>
      <c r="R843" s="2986"/>
      <c r="S843" s="2961"/>
      <c r="T843" s="2986"/>
      <c r="U843" s="2986"/>
      <c r="V843" s="2961"/>
      <c r="W843" s="2961"/>
      <c r="X843" s="2961"/>
      <c r="Y843" s="2961"/>
      <c r="Z843" s="2988"/>
      <c r="AA843" s="2961"/>
      <c r="AB843" s="1053"/>
      <c r="AC843" s="2963"/>
      <c r="AE843" s="3262"/>
      <c r="AI843" s="2225"/>
    </row>
    <row r="844" spans="1:35" s="2249" customFormat="1" ht="72" x14ac:dyDescent="0.25">
      <c r="A844" s="2249">
        <v>1</v>
      </c>
      <c r="B844" s="2220" t="s">
        <v>306</v>
      </c>
      <c r="C844" s="2990"/>
      <c r="D844" s="2987"/>
      <c r="E844" s="480"/>
      <c r="F844" s="2982">
        <f>E844/12*$B$4</f>
        <v>0</v>
      </c>
      <c r="G844" s="2988"/>
      <c r="H844" s="2983" t="e">
        <f t="shared" si="243"/>
        <v>#DIV/0!</v>
      </c>
      <c r="I844" s="2984"/>
      <c r="J844" s="2984"/>
      <c r="K844" s="2985"/>
      <c r="L844" s="2983"/>
      <c r="M844" s="2983"/>
      <c r="N844" s="2983"/>
      <c r="O844" s="2983"/>
      <c r="P844" s="2983"/>
      <c r="Q844" s="2961"/>
      <c r="R844" s="2986"/>
      <c r="S844" s="2961"/>
      <c r="T844" s="2986"/>
      <c r="U844" s="2986"/>
      <c r="V844" s="2961"/>
      <c r="W844" s="2961"/>
      <c r="X844" s="2961"/>
      <c r="Y844" s="2961"/>
      <c r="Z844" s="2988"/>
      <c r="AA844" s="2961"/>
      <c r="AB844" s="1053"/>
      <c r="AC844" s="2963"/>
      <c r="AE844" s="3262"/>
      <c r="AI844" s="2225"/>
    </row>
    <row r="845" spans="1:35" s="2249" customFormat="1" x14ac:dyDescent="0.25">
      <c r="A845" s="2249">
        <v>1</v>
      </c>
      <c r="B845" s="172" t="s">
        <v>131</v>
      </c>
      <c r="C845" s="2991"/>
      <c r="D845" s="2992"/>
      <c r="E845" s="2993">
        <f>SUM(E846:E857)</f>
        <v>0</v>
      </c>
      <c r="F845" s="2976">
        <f>SUM(F846:F857)</f>
        <v>0</v>
      </c>
      <c r="G845" s="530">
        <f>SUM(G846:G857)</f>
        <v>4</v>
      </c>
      <c r="H845" s="2967" t="e">
        <f t="shared" si="243"/>
        <v>#DIV/0!</v>
      </c>
      <c r="I845" s="2984"/>
      <c r="J845" s="2984"/>
      <c r="K845" s="2985"/>
      <c r="L845" s="2983"/>
      <c r="M845" s="2983"/>
      <c r="N845" s="2983"/>
      <c r="O845" s="2983"/>
      <c r="P845" s="2983"/>
      <c r="Q845" s="2961"/>
      <c r="R845" s="2970">
        <f t="shared" ref="R845" si="245">Q845/12*$B$4</f>
        <v>0</v>
      </c>
      <c r="S845" s="2961">
        <f>Y845-X845-U845</f>
        <v>9.098040000000001</v>
      </c>
      <c r="T845" s="2986"/>
      <c r="U845" s="2986"/>
      <c r="V845" s="2961"/>
      <c r="W845" s="2961"/>
      <c r="X845" s="2961"/>
      <c r="Y845" s="2961">
        <v>9.098040000000001</v>
      </c>
      <c r="Z845" s="530"/>
      <c r="AA845" s="2961"/>
      <c r="AB845" s="1053"/>
      <c r="AC845" s="2963"/>
      <c r="AE845" s="3262"/>
      <c r="AI845" s="2225"/>
    </row>
    <row r="846" spans="1:35" s="2249" customFormat="1" x14ac:dyDescent="0.25">
      <c r="A846" s="2249">
        <v>1</v>
      </c>
      <c r="B846" s="463" t="s">
        <v>240</v>
      </c>
      <c r="C846" s="450"/>
      <c r="D846" s="165"/>
      <c r="E846" s="2994"/>
      <c r="F846" s="495">
        <f t="shared" ref="F846:F857" si="246">ROUND(E846/12*$B$4,0)</f>
        <v>0</v>
      </c>
      <c r="G846" s="495"/>
      <c r="H846" s="495" t="e">
        <f t="shared" si="243"/>
        <v>#DIV/0!</v>
      </c>
      <c r="I846" s="2984"/>
      <c r="J846" s="2984"/>
      <c r="K846" s="2985"/>
      <c r="L846" s="2983"/>
      <c r="M846" s="2983"/>
      <c r="N846" s="2983"/>
      <c r="O846" s="2983"/>
      <c r="P846" s="2983"/>
      <c r="Q846" s="2989"/>
      <c r="R846" s="2961"/>
      <c r="S846" s="2961"/>
      <c r="T846" s="2986"/>
      <c r="U846" s="2961"/>
      <c r="V846" s="2961"/>
      <c r="W846" s="2961"/>
      <c r="X846" s="2961"/>
      <c r="Y846" s="2961"/>
      <c r="Z846" s="495"/>
      <c r="AA846" s="2961"/>
      <c r="AB846" s="1053"/>
      <c r="AC846" s="2963"/>
      <c r="AE846" s="3262"/>
      <c r="AI846" s="2225"/>
    </row>
    <row r="847" spans="1:35" s="2249" customFormat="1" x14ac:dyDescent="0.25">
      <c r="A847" s="2249">
        <v>1</v>
      </c>
      <c r="B847" s="463" t="s">
        <v>64</v>
      </c>
      <c r="C847" s="450"/>
      <c r="D847" s="165"/>
      <c r="E847" s="2994"/>
      <c r="F847" s="495">
        <f t="shared" si="246"/>
        <v>0</v>
      </c>
      <c r="G847" s="495"/>
      <c r="H847" s="495"/>
      <c r="I847" s="2984"/>
      <c r="J847" s="2984"/>
      <c r="K847" s="2985"/>
      <c r="L847" s="2983"/>
      <c r="M847" s="2983"/>
      <c r="N847" s="2983"/>
      <c r="O847" s="2983"/>
      <c r="P847" s="2983"/>
      <c r="Q847" s="2983"/>
      <c r="R847" s="2961"/>
      <c r="S847" s="2961"/>
      <c r="T847" s="2986"/>
      <c r="U847" s="2961"/>
      <c r="V847" s="2961"/>
      <c r="W847" s="2961"/>
      <c r="X847" s="2961"/>
      <c r="Y847" s="2961"/>
      <c r="Z847" s="495"/>
      <c r="AA847" s="2961"/>
      <c r="AB847" s="1053"/>
      <c r="AC847" s="2963"/>
      <c r="AE847" s="3262"/>
      <c r="AI847" s="2225"/>
    </row>
    <row r="848" spans="1:35" s="2249" customFormat="1" x14ac:dyDescent="0.25">
      <c r="A848" s="2249">
        <v>1</v>
      </c>
      <c r="B848" s="2995" t="s">
        <v>121</v>
      </c>
      <c r="C848" s="450"/>
      <c r="D848" s="165"/>
      <c r="E848" s="2994"/>
      <c r="F848" s="495">
        <f t="shared" si="246"/>
        <v>0</v>
      </c>
      <c r="G848" s="495"/>
      <c r="H848" s="495" t="e">
        <f>G848/F848*100</f>
        <v>#DIV/0!</v>
      </c>
      <c r="I848" s="2984"/>
      <c r="J848" s="2984"/>
      <c r="K848" s="2985"/>
      <c r="L848" s="2983"/>
      <c r="M848" s="2983"/>
      <c r="N848" s="2983"/>
      <c r="O848" s="2983"/>
      <c r="P848" s="2983"/>
      <c r="Q848" s="2961"/>
      <c r="R848" s="2961"/>
      <c r="S848" s="2961"/>
      <c r="T848" s="2986"/>
      <c r="U848" s="2989"/>
      <c r="V848" s="2989"/>
      <c r="W848" s="2961"/>
      <c r="X848" s="2961"/>
      <c r="Y848" s="2961"/>
      <c r="Z848" s="495"/>
      <c r="AA848" s="2961"/>
      <c r="AB848" s="1053"/>
      <c r="AC848" s="2963"/>
      <c r="AE848" s="3262"/>
      <c r="AI848" s="2225"/>
    </row>
    <row r="849" spans="1:35" s="2249" customFormat="1" ht="45" x14ac:dyDescent="0.25">
      <c r="A849" s="2249">
        <v>1</v>
      </c>
      <c r="B849" s="463" t="s">
        <v>324</v>
      </c>
      <c r="C849" s="450"/>
      <c r="D849" s="165"/>
      <c r="E849" s="2994"/>
      <c r="F849" s="495">
        <f t="shared" si="246"/>
        <v>0</v>
      </c>
      <c r="G849" s="495"/>
      <c r="H849" s="495" t="e">
        <f>G849/F849*100</f>
        <v>#DIV/0!</v>
      </c>
      <c r="I849" s="2984"/>
      <c r="J849" s="2984"/>
      <c r="K849" s="2985"/>
      <c r="L849" s="2983"/>
      <c r="M849" s="2983"/>
      <c r="N849" s="2983"/>
      <c r="O849" s="2983"/>
      <c r="P849" s="2983"/>
      <c r="Q849" s="2961"/>
      <c r="R849" s="2961"/>
      <c r="S849" s="2961"/>
      <c r="T849" s="2986"/>
      <c r="U849" s="2986"/>
      <c r="V849" s="2961"/>
      <c r="W849" s="2989"/>
      <c r="X849" s="2961"/>
      <c r="Y849" s="2961"/>
      <c r="Z849" s="495"/>
      <c r="AA849" s="2961"/>
      <c r="AB849" s="1053"/>
      <c r="AC849" s="2963"/>
      <c r="AE849" s="3262"/>
      <c r="AI849" s="2225"/>
    </row>
    <row r="850" spans="1:35" s="2249" customFormat="1" ht="90" x14ac:dyDescent="0.25">
      <c r="A850" s="2249">
        <v>1</v>
      </c>
      <c r="B850" s="463" t="s">
        <v>300</v>
      </c>
      <c r="C850" s="450"/>
      <c r="D850" s="165"/>
      <c r="E850" s="2994"/>
      <c r="F850" s="495">
        <f t="shared" si="246"/>
        <v>0</v>
      </c>
      <c r="G850" s="495">
        <v>4</v>
      </c>
      <c r="H850" s="495" t="e">
        <f>G850/F850*100</f>
        <v>#DIV/0!</v>
      </c>
      <c r="I850" s="2984"/>
      <c r="J850" s="2984"/>
      <c r="K850" s="2985"/>
      <c r="L850" s="2983"/>
      <c r="M850" s="2983"/>
      <c r="N850" s="2983"/>
      <c r="O850" s="2983"/>
      <c r="P850" s="2983"/>
      <c r="Q850" s="2961"/>
      <c r="R850" s="2961"/>
      <c r="S850" s="2961"/>
      <c r="T850" s="2986"/>
      <c r="U850" s="2986"/>
      <c r="V850" s="2961"/>
      <c r="W850" s="2961"/>
      <c r="X850" s="2961"/>
      <c r="Y850" s="2961"/>
      <c r="Z850" s="495"/>
      <c r="AA850" s="2961"/>
      <c r="AB850" s="1053"/>
      <c r="AC850" s="2963"/>
      <c r="AE850" s="3262"/>
      <c r="AI850" s="2225"/>
    </row>
    <row r="851" spans="1:35" s="2249" customFormat="1" ht="75" x14ac:dyDescent="0.25">
      <c r="A851" s="2249">
        <v>1</v>
      </c>
      <c r="B851" s="463" t="s">
        <v>431</v>
      </c>
      <c r="C851" s="813"/>
      <c r="D851" s="171"/>
      <c r="E851" s="2994"/>
      <c r="F851" s="495">
        <f t="shared" si="246"/>
        <v>0</v>
      </c>
      <c r="G851" s="495"/>
      <c r="H851" s="495" t="e">
        <f>G851/F851*100</f>
        <v>#DIV/0!</v>
      </c>
      <c r="I851" s="2984"/>
      <c r="J851" s="2984"/>
      <c r="K851" s="2985"/>
      <c r="L851" s="2983"/>
      <c r="M851" s="2983"/>
      <c r="N851" s="2983"/>
      <c r="O851" s="2983"/>
      <c r="P851" s="2983"/>
      <c r="Q851" s="2961"/>
      <c r="R851" s="2961"/>
      <c r="S851" s="2961"/>
      <c r="T851" s="2986"/>
      <c r="U851" s="2986"/>
      <c r="V851" s="2986"/>
      <c r="W851" s="2986"/>
      <c r="X851" s="2961"/>
      <c r="Y851" s="2961"/>
      <c r="Z851" s="495"/>
      <c r="AA851" s="2961"/>
      <c r="AB851" s="1053"/>
      <c r="AC851" s="2963"/>
      <c r="AE851" s="3262"/>
      <c r="AI851" s="2225"/>
    </row>
    <row r="852" spans="1:35" s="2249" customFormat="1" ht="30" x14ac:dyDescent="0.25">
      <c r="B852" s="463" t="s">
        <v>155</v>
      </c>
      <c r="C852" s="813"/>
      <c r="D852" s="171"/>
      <c r="E852" s="2994"/>
      <c r="F852" s="495">
        <f t="shared" si="246"/>
        <v>0</v>
      </c>
      <c r="G852" s="495"/>
      <c r="H852" s="495"/>
      <c r="I852" s="2984"/>
      <c r="J852" s="2984"/>
      <c r="K852" s="2985"/>
      <c r="L852" s="2983"/>
      <c r="M852" s="2983"/>
      <c r="N852" s="2983"/>
      <c r="O852" s="2983"/>
      <c r="P852" s="2983"/>
      <c r="Q852" s="2986"/>
      <c r="R852" s="2961"/>
      <c r="S852" s="2961"/>
      <c r="T852" s="2986"/>
      <c r="U852" s="2986"/>
      <c r="V852" s="2986"/>
      <c r="W852" s="2986"/>
      <c r="X852" s="2961"/>
      <c r="Y852" s="2961"/>
      <c r="Z852" s="495"/>
      <c r="AA852" s="2961"/>
      <c r="AB852" s="1053"/>
      <c r="AC852" s="2963"/>
      <c r="AE852" s="3262"/>
      <c r="AI852" s="2225"/>
    </row>
    <row r="853" spans="1:35" s="2249" customFormat="1" x14ac:dyDescent="0.25">
      <c r="A853" s="2249">
        <v>1</v>
      </c>
      <c r="B853" s="463" t="s">
        <v>478</v>
      </c>
      <c r="C853" s="813"/>
      <c r="D853" s="171"/>
      <c r="E853" s="2994"/>
      <c r="F853" s="495">
        <f t="shared" si="246"/>
        <v>0</v>
      </c>
      <c r="G853" s="495"/>
      <c r="H853" s="495" t="e">
        <f>G853/F853*100</f>
        <v>#DIV/0!</v>
      </c>
      <c r="I853" s="2984"/>
      <c r="J853" s="2984"/>
      <c r="K853" s="2985"/>
      <c r="L853" s="2983"/>
      <c r="M853" s="2983"/>
      <c r="N853" s="2983"/>
      <c r="O853" s="2983"/>
      <c r="P853" s="2983"/>
      <c r="Q853" s="2986"/>
      <c r="R853" s="2961"/>
      <c r="S853" s="2961"/>
      <c r="T853" s="2986"/>
      <c r="U853" s="2986"/>
      <c r="V853" s="2986"/>
      <c r="W853" s="2986"/>
      <c r="X853" s="2961"/>
      <c r="Y853" s="2961"/>
      <c r="Z853" s="495"/>
      <c r="AA853" s="2961"/>
      <c r="AB853" s="1053"/>
      <c r="AC853" s="2963"/>
      <c r="AE853" s="3262"/>
      <c r="AI853" s="2225"/>
    </row>
    <row r="854" spans="1:35" s="2249" customFormat="1" ht="30" x14ac:dyDescent="0.25">
      <c r="B854" s="463" t="s">
        <v>271</v>
      </c>
      <c r="C854" s="813"/>
      <c r="D854" s="171"/>
      <c r="E854" s="2994"/>
      <c r="F854" s="495">
        <f t="shared" si="246"/>
        <v>0</v>
      </c>
      <c r="G854" s="495"/>
      <c r="H854" s="495"/>
      <c r="I854" s="2984"/>
      <c r="J854" s="2984"/>
      <c r="K854" s="2985"/>
      <c r="L854" s="2983"/>
      <c r="M854" s="2983"/>
      <c r="N854" s="2983"/>
      <c r="O854" s="2983"/>
      <c r="P854" s="2983"/>
      <c r="Q854" s="2986"/>
      <c r="R854" s="2961"/>
      <c r="S854" s="2961"/>
      <c r="T854" s="2986"/>
      <c r="U854" s="2986"/>
      <c r="V854" s="2986"/>
      <c r="W854" s="2986"/>
      <c r="X854" s="2961"/>
      <c r="Y854" s="2961"/>
      <c r="Z854" s="495"/>
      <c r="AA854" s="2961"/>
      <c r="AB854" s="1053"/>
      <c r="AC854" s="2963"/>
      <c r="AE854" s="3262"/>
      <c r="AI854" s="2225"/>
    </row>
    <row r="855" spans="1:35" s="2249" customFormat="1" ht="30" x14ac:dyDescent="0.25">
      <c r="A855" s="2249">
        <v>1</v>
      </c>
      <c r="B855" s="463" t="s">
        <v>270</v>
      </c>
      <c r="C855" s="813"/>
      <c r="D855" s="171"/>
      <c r="E855" s="2994"/>
      <c r="F855" s="495">
        <f t="shared" si="246"/>
        <v>0</v>
      </c>
      <c r="G855" s="495"/>
      <c r="H855" s="495"/>
      <c r="I855" s="2984"/>
      <c r="J855" s="2984"/>
      <c r="K855" s="2985"/>
      <c r="L855" s="2983"/>
      <c r="M855" s="2983"/>
      <c r="N855" s="2983"/>
      <c r="O855" s="2983"/>
      <c r="P855" s="2983"/>
      <c r="Q855" s="2986"/>
      <c r="R855" s="2961"/>
      <c r="S855" s="2961"/>
      <c r="T855" s="2986"/>
      <c r="U855" s="2986"/>
      <c r="V855" s="2986"/>
      <c r="W855" s="2986"/>
      <c r="X855" s="2961"/>
      <c r="Y855" s="2961"/>
      <c r="Z855" s="495"/>
      <c r="AA855" s="2961"/>
      <c r="AB855" s="1053"/>
      <c r="AC855" s="2963"/>
      <c r="AE855" s="3262"/>
      <c r="AI855" s="2225"/>
    </row>
    <row r="856" spans="1:35" s="2249" customFormat="1" x14ac:dyDescent="0.25">
      <c r="A856" s="2249">
        <v>1</v>
      </c>
      <c r="B856" s="463" t="s">
        <v>34</v>
      </c>
      <c r="C856" s="813"/>
      <c r="D856" s="171"/>
      <c r="E856" s="2994"/>
      <c r="F856" s="495">
        <f t="shared" si="246"/>
        <v>0</v>
      </c>
      <c r="G856" s="495"/>
      <c r="H856" s="495" t="e">
        <f>G856/F856*100</f>
        <v>#DIV/0!</v>
      </c>
      <c r="I856" s="2984"/>
      <c r="J856" s="2984"/>
      <c r="K856" s="2985"/>
      <c r="L856" s="2983"/>
      <c r="M856" s="2983"/>
      <c r="N856" s="2983"/>
      <c r="O856" s="2983"/>
      <c r="P856" s="2983"/>
      <c r="Q856" s="2986"/>
      <c r="R856" s="2961"/>
      <c r="S856" s="2961"/>
      <c r="T856" s="2986"/>
      <c r="U856" s="2986"/>
      <c r="V856" s="2986"/>
      <c r="W856" s="2986"/>
      <c r="X856" s="2961"/>
      <c r="Y856" s="2961"/>
      <c r="Z856" s="495"/>
      <c r="AA856" s="2961"/>
      <c r="AB856" s="1053"/>
      <c r="AC856" s="2963"/>
      <c r="AE856" s="3262"/>
      <c r="AI856" s="2225"/>
    </row>
    <row r="857" spans="1:35" s="2249" customFormat="1" ht="30" x14ac:dyDescent="0.25">
      <c r="A857" s="2249">
        <v>1</v>
      </c>
      <c r="B857" s="463" t="s">
        <v>70</v>
      </c>
      <c r="C857" s="813"/>
      <c r="D857" s="171"/>
      <c r="E857" s="2994"/>
      <c r="F857" s="495">
        <f t="shared" si="246"/>
        <v>0</v>
      </c>
      <c r="G857" s="495"/>
      <c r="H857" s="495" t="e">
        <f>G857/F857*100</f>
        <v>#DIV/0!</v>
      </c>
      <c r="I857" s="2984"/>
      <c r="J857" s="2984"/>
      <c r="K857" s="2985"/>
      <c r="L857" s="2983"/>
      <c r="M857" s="2983"/>
      <c r="N857" s="2983"/>
      <c r="O857" s="2983"/>
      <c r="P857" s="2983"/>
      <c r="Q857" s="2986"/>
      <c r="R857" s="2961"/>
      <c r="S857" s="2961"/>
      <c r="T857" s="2986"/>
      <c r="U857" s="2986"/>
      <c r="V857" s="2986"/>
      <c r="W857" s="2986"/>
      <c r="X857" s="2961"/>
      <c r="Y857" s="2961"/>
      <c r="Z857" s="495"/>
      <c r="AA857" s="2961"/>
      <c r="AB857" s="1053"/>
      <c r="AC857" s="2963"/>
      <c r="AE857" s="3262"/>
      <c r="AI857" s="2225"/>
    </row>
    <row r="858" spans="1:35" s="2249" customFormat="1" ht="30" x14ac:dyDescent="0.25">
      <c r="A858" s="2249">
        <v>1</v>
      </c>
      <c r="B858" s="2996" t="s">
        <v>301</v>
      </c>
      <c r="C858" s="424"/>
      <c r="D858" s="166"/>
      <c r="E858" s="2997"/>
      <c r="F858" s="2982">
        <f t="shared" ref="F858:F864" si="247">E858/12*$B$4</f>
        <v>0</v>
      </c>
      <c r="G858" s="2982"/>
      <c r="H858" s="2982"/>
      <c r="I858" s="2984"/>
      <c r="J858" s="2984"/>
      <c r="K858" s="2985"/>
      <c r="L858" s="2983"/>
      <c r="M858" s="2983"/>
      <c r="N858" s="2983"/>
      <c r="O858" s="2983"/>
      <c r="P858" s="2983"/>
      <c r="Q858" s="2986"/>
      <c r="R858" s="2986"/>
      <c r="S858" s="2986"/>
      <c r="T858" s="2986"/>
      <c r="U858" s="2986"/>
      <c r="V858" s="2961"/>
      <c r="W858" s="2961"/>
      <c r="X858" s="2961"/>
      <c r="Y858" s="2961"/>
      <c r="Z858" s="2982"/>
      <c r="AA858" s="2961"/>
      <c r="AB858" s="1053"/>
      <c r="AC858" s="2963"/>
      <c r="AE858" s="3262"/>
      <c r="AI858" s="2225"/>
    </row>
    <row r="859" spans="1:35" s="2249" customFormat="1" ht="30" x14ac:dyDescent="0.25">
      <c r="A859" s="2249">
        <v>1</v>
      </c>
      <c r="B859" s="2998" t="s">
        <v>302</v>
      </c>
      <c r="C859" s="424"/>
      <c r="D859" s="166"/>
      <c r="E859" s="2997"/>
      <c r="F859" s="2982">
        <f t="shared" si="247"/>
        <v>0</v>
      </c>
      <c r="G859" s="2982"/>
      <c r="H859" s="2982"/>
      <c r="I859" s="2984"/>
      <c r="J859" s="2984"/>
      <c r="K859" s="2985"/>
      <c r="L859" s="2983"/>
      <c r="M859" s="2983"/>
      <c r="N859" s="2983"/>
      <c r="O859" s="2983"/>
      <c r="P859" s="2983"/>
      <c r="Q859" s="2986"/>
      <c r="R859" s="2961"/>
      <c r="S859" s="2986"/>
      <c r="T859" s="2986"/>
      <c r="U859" s="2986"/>
      <c r="V859" s="2961"/>
      <c r="W859" s="2961"/>
      <c r="X859" s="2961"/>
      <c r="Y859" s="2961"/>
      <c r="Z859" s="2982"/>
      <c r="AA859" s="2961"/>
      <c r="AB859" s="1053"/>
      <c r="AC859" s="2963"/>
      <c r="AE859" s="3262"/>
      <c r="AI859" s="2225"/>
    </row>
    <row r="860" spans="1:35" s="2249" customFormat="1" ht="30" x14ac:dyDescent="0.25">
      <c r="A860" s="2249">
        <v>1</v>
      </c>
      <c r="B860" s="2996" t="s">
        <v>303</v>
      </c>
      <c r="C860" s="424"/>
      <c r="D860" s="166"/>
      <c r="E860" s="2997"/>
      <c r="F860" s="2982">
        <f t="shared" si="247"/>
        <v>0</v>
      </c>
      <c r="G860" s="2982"/>
      <c r="H860" s="2982"/>
      <c r="I860" s="2984"/>
      <c r="J860" s="2984"/>
      <c r="K860" s="2985"/>
      <c r="L860" s="2983"/>
      <c r="M860" s="2983"/>
      <c r="N860" s="2983"/>
      <c r="O860" s="2983"/>
      <c r="P860" s="2983"/>
      <c r="Q860" s="2986"/>
      <c r="R860" s="2961"/>
      <c r="S860" s="2986"/>
      <c r="T860" s="2986"/>
      <c r="U860" s="2986"/>
      <c r="V860" s="2961"/>
      <c r="W860" s="2961"/>
      <c r="X860" s="2961"/>
      <c r="Y860" s="2961"/>
      <c r="Z860" s="2982"/>
      <c r="AA860" s="2961"/>
      <c r="AB860" s="1053"/>
      <c r="AC860" s="2963"/>
      <c r="AE860" s="3262"/>
      <c r="AI860" s="2225"/>
    </row>
    <row r="861" spans="1:35" s="2249" customFormat="1" ht="60" x14ac:dyDescent="0.25">
      <c r="A861" s="2249">
        <v>1</v>
      </c>
      <c r="B861" s="2999" t="s">
        <v>308</v>
      </c>
      <c r="C861" s="424"/>
      <c r="D861" s="166"/>
      <c r="E861" s="2997"/>
      <c r="F861" s="2982">
        <f t="shared" si="247"/>
        <v>0</v>
      </c>
      <c r="G861" s="2982"/>
      <c r="H861" s="2982"/>
      <c r="I861" s="2984"/>
      <c r="J861" s="2984"/>
      <c r="K861" s="2985"/>
      <c r="L861" s="2983"/>
      <c r="M861" s="2983"/>
      <c r="N861" s="2983"/>
      <c r="O861" s="2983"/>
      <c r="P861" s="2983"/>
      <c r="Q861" s="2986"/>
      <c r="R861" s="2989"/>
      <c r="S861" s="2986"/>
      <c r="T861" s="2986"/>
      <c r="U861" s="2986"/>
      <c r="V861" s="2961"/>
      <c r="W861" s="2961"/>
      <c r="X861" s="2961"/>
      <c r="Y861" s="2961"/>
      <c r="Z861" s="2982"/>
      <c r="AA861" s="2961"/>
      <c r="AB861" s="1053"/>
      <c r="AC861" s="2963"/>
      <c r="AE861" s="3262"/>
      <c r="AI861" s="2225"/>
    </row>
    <row r="862" spans="1:35" s="2249" customFormat="1" ht="75" x14ac:dyDescent="0.25">
      <c r="A862" s="2249">
        <v>1</v>
      </c>
      <c r="B862" s="2999" t="s">
        <v>309</v>
      </c>
      <c r="C862" s="424"/>
      <c r="D862" s="166"/>
      <c r="E862" s="2997"/>
      <c r="F862" s="2982">
        <f t="shared" si="247"/>
        <v>0</v>
      </c>
      <c r="G862" s="2982"/>
      <c r="H862" s="2982"/>
      <c r="I862" s="2984"/>
      <c r="J862" s="2984"/>
      <c r="K862" s="2985"/>
      <c r="L862" s="2983"/>
      <c r="M862" s="2983"/>
      <c r="N862" s="2983"/>
      <c r="O862" s="2983"/>
      <c r="P862" s="2983"/>
      <c r="Q862" s="2986"/>
      <c r="R862" s="2961"/>
      <c r="S862" s="2986"/>
      <c r="T862" s="2986"/>
      <c r="U862" s="2986"/>
      <c r="V862" s="2961"/>
      <c r="W862" s="2961"/>
      <c r="X862" s="2961"/>
      <c r="Y862" s="2961"/>
      <c r="Z862" s="2982"/>
      <c r="AA862" s="2961"/>
      <c r="AB862" s="1053"/>
      <c r="AC862" s="2963"/>
      <c r="AE862" s="3262"/>
      <c r="AI862" s="2225"/>
    </row>
    <row r="863" spans="1:35" s="2249" customFormat="1" ht="75" x14ac:dyDescent="0.25">
      <c r="A863" s="2249">
        <v>1</v>
      </c>
      <c r="B863" s="2999" t="s">
        <v>310</v>
      </c>
      <c r="C863" s="424"/>
      <c r="D863" s="166"/>
      <c r="E863" s="2997"/>
      <c r="F863" s="2982">
        <f t="shared" si="247"/>
        <v>0</v>
      </c>
      <c r="G863" s="2982"/>
      <c r="H863" s="2982"/>
      <c r="I863" s="2984"/>
      <c r="J863" s="2984"/>
      <c r="K863" s="2985"/>
      <c r="L863" s="2983"/>
      <c r="M863" s="2983"/>
      <c r="N863" s="2983"/>
      <c r="O863" s="2983"/>
      <c r="P863" s="2983"/>
      <c r="Q863" s="2986"/>
      <c r="R863" s="2961"/>
      <c r="S863" s="2986"/>
      <c r="T863" s="2986"/>
      <c r="U863" s="2986"/>
      <c r="V863" s="2961"/>
      <c r="W863" s="2961"/>
      <c r="X863" s="2961"/>
      <c r="Y863" s="2961"/>
      <c r="Z863" s="2982"/>
      <c r="AA863" s="2961"/>
      <c r="AB863" s="1053"/>
      <c r="AC863" s="2963"/>
      <c r="AE863" s="3262"/>
      <c r="AI863" s="2225"/>
    </row>
    <row r="864" spans="1:35" ht="90" x14ac:dyDescent="0.25">
      <c r="A864" s="140">
        <v>1</v>
      </c>
      <c r="B864" s="1177" t="s">
        <v>311</v>
      </c>
      <c r="C864" s="435"/>
      <c r="D864" s="2223"/>
      <c r="E864" s="229"/>
      <c r="F864" s="132">
        <f t="shared" si="247"/>
        <v>0</v>
      </c>
      <c r="G864" s="132"/>
      <c r="H864" s="132"/>
      <c r="I864" s="1497"/>
      <c r="J864" s="1497"/>
      <c r="K864" s="1607"/>
      <c r="L864" s="1010"/>
      <c r="M864" s="1010"/>
      <c r="N864" s="1010"/>
      <c r="O864" s="1010"/>
      <c r="P864" s="1010"/>
      <c r="Q864" s="330"/>
      <c r="R864" s="739"/>
      <c r="S864" s="330"/>
      <c r="T864" s="1100"/>
      <c r="U864" s="330"/>
      <c r="V864" s="329"/>
      <c r="W864" s="329"/>
      <c r="X864" s="329"/>
      <c r="Y864" s="329"/>
      <c r="Z864" s="1074"/>
      <c r="AA864" s="326"/>
      <c r="AB864" s="1053"/>
      <c r="AC864" s="1068"/>
      <c r="AE864" s="3262"/>
    </row>
    <row r="865" spans="1:31" ht="31.5" x14ac:dyDescent="0.25">
      <c r="A865" s="140">
        <v>1</v>
      </c>
      <c r="B865" s="686" t="s">
        <v>288</v>
      </c>
      <c r="C865" s="1115"/>
      <c r="D865" s="681"/>
      <c r="E865" s="685">
        <f>SUM(E858:E864)</f>
        <v>0</v>
      </c>
      <c r="F865" s="682">
        <f>SUM(F858:F864)</f>
        <v>0</v>
      </c>
      <c r="G865" s="682">
        <f>SUM(G858:G864)</f>
        <v>0</v>
      </c>
      <c r="H865" s="682"/>
      <c r="I865" s="1497"/>
      <c r="J865" s="1497"/>
      <c r="K865" s="1607"/>
      <c r="L865" s="1010"/>
      <c r="M865" s="1010"/>
      <c r="N865" s="1010"/>
      <c r="O865" s="1010"/>
      <c r="P865" s="1010"/>
      <c r="Q865" s="330"/>
      <c r="R865" s="860">
        <f>Q865/12*$B$4</f>
        <v>0</v>
      </c>
      <c r="S865" s="330">
        <f>Y865-X865-U865</f>
        <v>0</v>
      </c>
      <c r="T865" s="1100"/>
      <c r="U865" s="330"/>
      <c r="V865" s="329">
        <f>S865-R865</f>
        <v>0</v>
      </c>
      <c r="W865" s="329"/>
      <c r="X865" s="329"/>
      <c r="Y865" s="329"/>
      <c r="Z865" s="1117"/>
      <c r="AA865" s="326"/>
      <c r="AB865" s="1053"/>
      <c r="AC865" s="1068"/>
      <c r="AE865" s="3262"/>
    </row>
    <row r="866" spans="1:31" s="2225" customFormat="1" ht="86.25" x14ac:dyDescent="0.25">
      <c r="A866" s="2225">
        <v>1</v>
      </c>
      <c r="B866" s="459" t="s">
        <v>466</v>
      </c>
      <c r="C866" s="1115"/>
      <c r="D866" s="681"/>
      <c r="E866" s="730">
        <f>E805</f>
        <v>0</v>
      </c>
      <c r="F866" s="730">
        <f>F805</f>
        <v>0</v>
      </c>
      <c r="G866" s="682">
        <f>G805</f>
        <v>0</v>
      </c>
      <c r="H866" s="682" t="e">
        <f t="shared" ref="H866:H871" si="248">G866/F866*100</f>
        <v>#DIV/0!</v>
      </c>
      <c r="I866" s="1497"/>
      <c r="J866" s="1497"/>
      <c r="K866" s="1607"/>
      <c r="L866" s="1010"/>
      <c r="M866" s="1010"/>
      <c r="N866" s="1010"/>
      <c r="O866" s="1010"/>
      <c r="P866" s="1010"/>
      <c r="Q866" s="330">
        <f t="shared" ref="Q866:Y866" si="249">Q805</f>
        <v>0</v>
      </c>
      <c r="R866" s="2213">
        <f t="shared" si="249"/>
        <v>0</v>
      </c>
      <c r="S866" s="330">
        <f t="shared" si="249"/>
        <v>0</v>
      </c>
      <c r="T866" s="1100">
        <f t="shared" si="249"/>
        <v>0</v>
      </c>
      <c r="U866" s="330">
        <f t="shared" si="249"/>
        <v>0</v>
      </c>
      <c r="V866" s="329">
        <f t="shared" si="249"/>
        <v>0</v>
      </c>
      <c r="W866" s="329">
        <f t="shared" si="249"/>
        <v>0</v>
      </c>
      <c r="X866" s="329">
        <f t="shared" si="249"/>
        <v>0</v>
      </c>
      <c r="Y866" s="329">
        <f t="shared" si="249"/>
        <v>0</v>
      </c>
      <c r="Z866" s="1117"/>
      <c r="AA866" s="326"/>
      <c r="AB866" s="1053"/>
      <c r="AC866" s="1068"/>
      <c r="AE866" s="3262"/>
    </row>
    <row r="867" spans="1:31" x14ac:dyDescent="0.25">
      <c r="A867" s="140">
        <v>1</v>
      </c>
      <c r="B867" s="506" t="s">
        <v>256</v>
      </c>
      <c r="C867" s="435"/>
      <c r="D867" s="2223"/>
      <c r="E867" s="809">
        <f>E796+E826</f>
        <v>0</v>
      </c>
      <c r="F867" s="809">
        <f>F796+F826</f>
        <v>0</v>
      </c>
      <c r="G867" s="485">
        <f>G796+G826</f>
        <v>5</v>
      </c>
      <c r="H867" s="161" t="e">
        <f t="shared" si="248"/>
        <v>#DIV/0!</v>
      </c>
      <c r="I867" s="1497"/>
      <c r="J867" s="1497"/>
      <c r="K867" s="1607"/>
      <c r="L867" s="1010"/>
      <c r="M867" s="1010"/>
      <c r="N867" s="1010"/>
      <c r="O867" s="1010"/>
      <c r="P867" s="1010"/>
      <c r="Q867" s="330"/>
      <c r="R867" s="739"/>
      <c r="S867" s="330"/>
      <c r="T867" s="1100"/>
      <c r="U867" s="330"/>
      <c r="V867" s="329"/>
      <c r="W867" s="329"/>
      <c r="X867" s="329"/>
      <c r="Y867" s="329"/>
      <c r="Z867" s="916"/>
      <c r="AA867" s="326"/>
      <c r="AB867" s="1053"/>
      <c r="AC867" s="1068"/>
      <c r="AE867" s="3262"/>
    </row>
    <row r="868" spans="1:31" ht="29.25" x14ac:dyDescent="0.25">
      <c r="A868" s="140">
        <v>1</v>
      </c>
      <c r="B868" s="506" t="s">
        <v>269</v>
      </c>
      <c r="C868" s="435"/>
      <c r="D868" s="2223"/>
      <c r="E868" s="809">
        <f>E811</f>
        <v>0</v>
      </c>
      <c r="F868" s="809">
        <f>F811</f>
        <v>0</v>
      </c>
      <c r="G868" s="485">
        <f>G811</f>
        <v>0</v>
      </c>
      <c r="H868" s="161" t="e">
        <f t="shared" si="248"/>
        <v>#DIV/0!</v>
      </c>
      <c r="I868" s="1497"/>
      <c r="J868" s="1497"/>
      <c r="K868" s="1607"/>
      <c r="L868" s="1010"/>
      <c r="M868" s="1010"/>
      <c r="N868" s="1010"/>
      <c r="O868" s="1010"/>
      <c r="P868" s="1010"/>
      <c r="Q868" s="330"/>
      <c r="R868" s="739"/>
      <c r="S868" s="330"/>
      <c r="T868" s="1100"/>
      <c r="U868" s="330"/>
      <c r="V868" s="329"/>
      <c r="W868" s="329"/>
      <c r="X868" s="329"/>
      <c r="Y868" s="329"/>
      <c r="Z868" s="916"/>
      <c r="AA868" s="326"/>
      <c r="AB868" s="1053"/>
      <c r="AC868" s="1068"/>
      <c r="AE868" s="3262"/>
    </row>
    <row r="869" spans="1:31" ht="29.25" x14ac:dyDescent="0.25">
      <c r="A869" s="140">
        <v>1</v>
      </c>
      <c r="B869" s="506" t="s">
        <v>257</v>
      </c>
      <c r="C869" s="435"/>
      <c r="D869" s="2223"/>
      <c r="E869" s="809">
        <f>E800+E838</f>
        <v>0</v>
      </c>
      <c r="F869" s="809">
        <f>F800+F838</f>
        <v>0</v>
      </c>
      <c r="G869" s="485">
        <f>G800+G838</f>
        <v>4</v>
      </c>
      <c r="H869" s="161" t="e">
        <f t="shared" si="248"/>
        <v>#DIV/0!</v>
      </c>
      <c r="I869" s="1497"/>
      <c r="J869" s="1497"/>
      <c r="K869" s="1607"/>
      <c r="L869" s="1010"/>
      <c r="M869" s="1010"/>
      <c r="N869" s="1010"/>
      <c r="O869" s="1010"/>
      <c r="P869" s="1010"/>
      <c r="Q869" s="330"/>
      <c r="R869" s="738"/>
      <c r="S869" s="330"/>
      <c r="T869" s="1100"/>
      <c r="U869" s="329"/>
      <c r="V869" s="329"/>
      <c r="W869" s="329"/>
      <c r="X869" s="329"/>
      <c r="Y869" s="329"/>
      <c r="Z869" s="916"/>
      <c r="AA869" s="326"/>
      <c r="AB869" s="1053"/>
      <c r="AC869" s="1068"/>
      <c r="AE869" s="3262"/>
    </row>
    <row r="870" spans="1:31" ht="29.25" x14ac:dyDescent="0.25">
      <c r="A870" s="140">
        <v>1</v>
      </c>
      <c r="B870" s="506" t="s">
        <v>258</v>
      </c>
      <c r="C870" s="1612"/>
      <c r="D870" s="1613"/>
      <c r="E870" s="1809">
        <f>E842+E844+E803</f>
        <v>0</v>
      </c>
      <c r="F870" s="3091">
        <f>F842+F844+F803</f>
        <v>0</v>
      </c>
      <c r="G870" s="224">
        <f>G842+G844+G803</f>
        <v>0</v>
      </c>
      <c r="H870" s="1614" t="e">
        <f t="shared" si="248"/>
        <v>#DIV/0!</v>
      </c>
      <c r="I870" s="1497"/>
      <c r="J870" s="1497"/>
      <c r="K870" s="1607"/>
      <c r="L870" s="1010"/>
      <c r="M870" s="1010"/>
      <c r="N870" s="1010"/>
      <c r="O870" s="1010"/>
      <c r="P870" s="1010"/>
      <c r="Q870" s="336"/>
      <c r="R870" s="860">
        <f>Q870/12*$B$4</f>
        <v>0</v>
      </c>
      <c r="S870" s="336">
        <f>Y870-X870-U870</f>
        <v>0</v>
      </c>
      <c r="T870" s="1116"/>
      <c r="U870" s="332"/>
      <c r="V870" s="332">
        <f>S870-R870</f>
        <v>0</v>
      </c>
      <c r="W870" s="332"/>
      <c r="X870" s="332"/>
      <c r="Y870" s="332"/>
      <c r="Z870" s="917"/>
      <c r="AA870" s="872"/>
      <c r="AB870" s="1053"/>
      <c r="AC870" s="1068"/>
      <c r="AE870" s="3262"/>
    </row>
    <row r="871" spans="1:31" x14ac:dyDescent="0.25">
      <c r="A871" s="140">
        <v>1</v>
      </c>
      <c r="B871" s="1119" t="s">
        <v>133</v>
      </c>
      <c r="C871" s="1118"/>
      <c r="D871" s="1615"/>
      <c r="E871" s="1853">
        <f>E867+E868+E869*2.6+E870+E866*2.6</f>
        <v>0</v>
      </c>
      <c r="F871" s="812">
        <f>F867+F868+F869*2.6+F870+F866*2.6</f>
        <v>0</v>
      </c>
      <c r="G871" s="247">
        <f>G867+G868+G869*2.6+G870+G866*2.6</f>
        <v>15.4</v>
      </c>
      <c r="H871" s="812" t="e">
        <f t="shared" si="248"/>
        <v>#DIV/0!</v>
      </c>
      <c r="I871" s="1616"/>
      <c r="J871" s="1616"/>
      <c r="K871" s="1617"/>
      <c r="L871" s="1618"/>
      <c r="M871" s="1618"/>
      <c r="N871" s="1618"/>
      <c r="O871" s="1618"/>
      <c r="P871" s="1618"/>
      <c r="Q871" s="327">
        <f>Q845+Q841+Q826+Q811+Q805+Q795</f>
        <v>0</v>
      </c>
      <c r="R871" s="861">
        <f t="shared" ref="R871:Y871" si="250">R845+R841+R826+R811+R805+R795</f>
        <v>0</v>
      </c>
      <c r="S871" s="327">
        <f t="shared" si="250"/>
        <v>22.857099999999999</v>
      </c>
      <c r="T871" s="761">
        <f t="shared" si="250"/>
        <v>0</v>
      </c>
      <c r="U871" s="327">
        <f t="shared" si="250"/>
        <v>0</v>
      </c>
      <c r="V871" s="327">
        <f t="shared" si="250"/>
        <v>0</v>
      </c>
      <c r="W871" s="327">
        <f t="shared" si="250"/>
        <v>0</v>
      </c>
      <c r="X871" s="327">
        <f t="shared" si="250"/>
        <v>0</v>
      </c>
      <c r="Y871" s="327">
        <f t="shared" si="250"/>
        <v>22.857099999999999</v>
      </c>
      <c r="Z871" s="918"/>
      <c r="AA871" s="850"/>
      <c r="AB871" s="1053"/>
      <c r="AC871" s="1068"/>
      <c r="AE871" s="3262"/>
    </row>
    <row r="872" spans="1:31" x14ac:dyDescent="0.25">
      <c r="A872" s="140">
        <v>1</v>
      </c>
      <c r="B872" s="2" t="s">
        <v>28</v>
      </c>
      <c r="C872" s="432"/>
      <c r="D872" s="2"/>
      <c r="E872" s="242"/>
      <c r="F872" s="818"/>
      <c r="G872" s="190"/>
      <c r="H872" s="190"/>
      <c r="I872" s="1475"/>
      <c r="J872" s="1475"/>
      <c r="K872" s="880"/>
      <c r="L872" s="186"/>
      <c r="M872" s="186"/>
      <c r="N872" s="186"/>
      <c r="O872" s="186"/>
      <c r="P872" s="186"/>
      <c r="Q872" s="329"/>
      <c r="R872" s="739"/>
      <c r="S872" s="329">
        <f>Y872-X872-U872</f>
        <v>0</v>
      </c>
      <c r="T872" s="757"/>
      <c r="U872" s="329"/>
      <c r="V872" s="329"/>
      <c r="W872" s="329"/>
      <c r="X872" s="329"/>
      <c r="Y872" s="329"/>
      <c r="Z872" s="929"/>
      <c r="AA872" s="326"/>
      <c r="AB872" s="1053"/>
      <c r="AC872" s="1068"/>
      <c r="AE872" s="3262"/>
    </row>
    <row r="873" spans="1:31" x14ac:dyDescent="0.25">
      <c r="A873" s="140">
        <v>1</v>
      </c>
      <c r="B873" s="486" t="s">
        <v>23</v>
      </c>
      <c r="C873" s="439"/>
      <c r="D873" s="190">
        <v>300</v>
      </c>
      <c r="E873" s="225"/>
      <c r="F873" s="126">
        <f t="shared" ref="F873:F879" si="251">ROUND(E873/12*$B$4,0)</f>
        <v>0</v>
      </c>
      <c r="G873" s="126"/>
      <c r="H873" s="126" t="e">
        <f t="shared" ref="H873:H880" si="252">G873/F873*100</f>
        <v>#DIV/0!</v>
      </c>
      <c r="I873" s="811"/>
      <c r="J873" s="155" t="e">
        <f t="shared" ref="J873:J880" si="253">M873/G873</f>
        <v>#DIV/0!</v>
      </c>
      <c r="K873" s="1128">
        <f t="shared" ref="K873:K879" si="254">ROUND(E873*I873,0)</f>
        <v>0</v>
      </c>
      <c r="L873" s="156">
        <f t="shared" ref="L873:L879" si="255">ROUND(K873/12*$B$4,0)</f>
        <v>0</v>
      </c>
      <c r="M873" s="156"/>
      <c r="N873" s="156" t="e">
        <f t="shared" ref="N873:N880" si="256">M873/L873*100</f>
        <v>#DIV/0!</v>
      </c>
      <c r="O873" s="1123">
        <f t="shared" ref="O873:O879" si="257">ROUND(K873/D873,0)</f>
        <v>0</v>
      </c>
      <c r="P873" s="156" t="e">
        <f t="shared" ref="P873:P880" si="258">M873/$B$4*12/O873</f>
        <v>#DIV/0!</v>
      </c>
      <c r="Q873" s="329"/>
      <c r="R873" s="739"/>
      <c r="S873" s="329">
        <f>Y873-X873-U873</f>
        <v>0</v>
      </c>
      <c r="T873" s="757"/>
      <c r="U873" s="329"/>
      <c r="V873" s="329"/>
      <c r="W873" s="329"/>
      <c r="X873" s="329"/>
      <c r="Y873" s="329"/>
      <c r="Z873" s="925"/>
      <c r="AA873" s="326"/>
      <c r="AB873" s="1053"/>
      <c r="AC873" s="1068"/>
      <c r="AE873" s="3262"/>
    </row>
    <row r="874" spans="1:31" x14ac:dyDescent="0.25">
      <c r="A874" s="140">
        <v>1</v>
      </c>
      <c r="B874" s="486" t="s">
        <v>22</v>
      </c>
      <c r="C874" s="439"/>
      <c r="D874" s="190">
        <v>300</v>
      </c>
      <c r="E874" s="225"/>
      <c r="F874" s="126">
        <f t="shared" si="251"/>
        <v>0</v>
      </c>
      <c r="G874" s="126"/>
      <c r="H874" s="126" t="e">
        <f t="shared" si="252"/>
        <v>#DIV/0!</v>
      </c>
      <c r="I874" s="811"/>
      <c r="J874" s="155" t="e">
        <f t="shared" si="253"/>
        <v>#DIV/0!</v>
      </c>
      <c r="K874" s="1128">
        <f t="shared" si="254"/>
        <v>0</v>
      </c>
      <c r="L874" s="156">
        <f t="shared" si="255"/>
        <v>0</v>
      </c>
      <c r="M874" s="156"/>
      <c r="N874" s="156" t="e">
        <f t="shared" si="256"/>
        <v>#DIV/0!</v>
      </c>
      <c r="O874" s="1123">
        <f t="shared" si="257"/>
        <v>0</v>
      </c>
      <c r="P874" s="156" t="e">
        <f t="shared" si="258"/>
        <v>#DIV/0!</v>
      </c>
      <c r="Q874" s="329"/>
      <c r="R874" s="739"/>
      <c r="S874" s="329">
        <f>Y874-X874-U874</f>
        <v>0</v>
      </c>
      <c r="T874" s="757"/>
      <c r="U874" s="329"/>
      <c r="V874" s="329"/>
      <c r="W874" s="329"/>
      <c r="X874" s="329"/>
      <c r="Y874" s="329"/>
      <c r="Z874" s="925"/>
      <c r="AA874" s="326"/>
      <c r="AB874" s="1053"/>
      <c r="AC874" s="1068"/>
      <c r="AE874" s="3262"/>
    </row>
    <row r="875" spans="1:31" x14ac:dyDescent="0.25">
      <c r="A875" s="140">
        <v>1</v>
      </c>
      <c r="B875" s="486" t="s">
        <v>159</v>
      </c>
      <c r="C875" s="439"/>
      <c r="D875" s="190">
        <v>300</v>
      </c>
      <c r="E875" s="225"/>
      <c r="F875" s="126">
        <f t="shared" si="251"/>
        <v>0</v>
      </c>
      <c r="G875" s="126"/>
      <c r="H875" s="126" t="e">
        <f t="shared" si="252"/>
        <v>#DIV/0!</v>
      </c>
      <c r="I875" s="811"/>
      <c r="J875" s="155" t="e">
        <f t="shared" si="253"/>
        <v>#DIV/0!</v>
      </c>
      <c r="K875" s="1128">
        <f t="shared" si="254"/>
        <v>0</v>
      </c>
      <c r="L875" s="156">
        <f t="shared" si="255"/>
        <v>0</v>
      </c>
      <c r="M875" s="156"/>
      <c r="N875" s="156" t="e">
        <f t="shared" si="256"/>
        <v>#DIV/0!</v>
      </c>
      <c r="O875" s="1123">
        <f t="shared" si="257"/>
        <v>0</v>
      </c>
      <c r="P875" s="156" t="e">
        <f t="shared" si="258"/>
        <v>#DIV/0!</v>
      </c>
      <c r="Q875" s="329"/>
      <c r="R875" s="739"/>
      <c r="S875" s="329">
        <f>Y875-X875-U875</f>
        <v>0</v>
      </c>
      <c r="T875" s="757"/>
      <c r="U875" s="329"/>
      <c r="V875" s="329"/>
      <c r="W875" s="329"/>
      <c r="X875" s="329"/>
      <c r="Y875" s="329"/>
      <c r="Z875" s="925"/>
      <c r="AA875" s="326"/>
      <c r="AB875" s="1053"/>
      <c r="AC875" s="1068"/>
      <c r="AE875" s="3262"/>
    </row>
    <row r="876" spans="1:31" x14ac:dyDescent="0.25">
      <c r="A876" s="140">
        <v>1</v>
      </c>
      <c r="B876" s="486" t="s">
        <v>20</v>
      </c>
      <c r="C876" s="439"/>
      <c r="D876" s="190">
        <v>300</v>
      </c>
      <c r="E876" s="225"/>
      <c r="F876" s="126">
        <f t="shared" si="251"/>
        <v>0</v>
      </c>
      <c r="G876" s="126"/>
      <c r="H876" s="126" t="e">
        <f t="shared" si="252"/>
        <v>#DIV/0!</v>
      </c>
      <c r="I876" s="811"/>
      <c r="J876" s="155" t="e">
        <f t="shared" si="253"/>
        <v>#DIV/0!</v>
      </c>
      <c r="K876" s="1128">
        <f t="shared" si="254"/>
        <v>0</v>
      </c>
      <c r="L876" s="156">
        <f t="shared" si="255"/>
        <v>0</v>
      </c>
      <c r="M876" s="156"/>
      <c r="N876" s="156" t="e">
        <f t="shared" si="256"/>
        <v>#DIV/0!</v>
      </c>
      <c r="O876" s="1123">
        <f t="shared" si="257"/>
        <v>0</v>
      </c>
      <c r="P876" s="156" t="e">
        <f t="shared" si="258"/>
        <v>#DIV/0!</v>
      </c>
      <c r="Q876" s="329"/>
      <c r="R876" s="739"/>
      <c r="S876" s="329">
        <f>Y876-X876-U876</f>
        <v>0</v>
      </c>
      <c r="T876" s="757"/>
      <c r="U876" s="329"/>
      <c r="V876" s="329"/>
      <c r="W876" s="329"/>
      <c r="X876" s="329"/>
      <c r="Y876" s="329"/>
      <c r="Z876" s="925"/>
      <c r="AA876" s="326"/>
      <c r="AB876" s="1053"/>
      <c r="AC876" s="1068"/>
      <c r="AE876" s="3262"/>
    </row>
    <row r="877" spans="1:31" x14ac:dyDescent="0.25">
      <c r="A877" s="140">
        <v>1</v>
      </c>
      <c r="B877" s="486" t="s">
        <v>10</v>
      </c>
      <c r="C877" s="439"/>
      <c r="D877" s="190">
        <v>300</v>
      </c>
      <c r="E877" s="225"/>
      <c r="F877" s="126">
        <f t="shared" si="251"/>
        <v>0</v>
      </c>
      <c r="G877" s="126"/>
      <c r="H877" s="126" t="e">
        <f t="shared" si="252"/>
        <v>#DIV/0!</v>
      </c>
      <c r="I877" s="811"/>
      <c r="J877" s="155" t="e">
        <f t="shared" si="253"/>
        <v>#DIV/0!</v>
      </c>
      <c r="K877" s="1128">
        <f t="shared" si="254"/>
        <v>0</v>
      </c>
      <c r="L877" s="156">
        <f t="shared" si="255"/>
        <v>0</v>
      </c>
      <c r="M877" s="156"/>
      <c r="N877" s="156" t="e">
        <f t="shared" si="256"/>
        <v>#DIV/0!</v>
      </c>
      <c r="O877" s="1070">
        <f t="shared" si="257"/>
        <v>0</v>
      </c>
      <c r="P877" s="156" t="e">
        <f t="shared" si="258"/>
        <v>#DIV/0!</v>
      </c>
      <c r="Q877" s="329"/>
      <c r="R877" s="739"/>
      <c r="S877" s="329"/>
      <c r="T877" s="757"/>
      <c r="U877" s="329"/>
      <c r="V877" s="329"/>
      <c r="W877" s="329"/>
      <c r="X877" s="329"/>
      <c r="Y877" s="329"/>
      <c r="Z877" s="925"/>
      <c r="AA877" s="326"/>
      <c r="AB877" s="1053"/>
      <c r="AC877" s="1068"/>
      <c r="AE877" s="3262"/>
    </row>
    <row r="878" spans="1:31" x14ac:dyDescent="0.25">
      <c r="A878" s="140">
        <v>1</v>
      </c>
      <c r="B878" s="486" t="s">
        <v>18</v>
      </c>
      <c r="C878" s="439"/>
      <c r="D878" s="190">
        <v>300</v>
      </c>
      <c r="E878" s="225"/>
      <c r="F878" s="126">
        <f t="shared" si="251"/>
        <v>0</v>
      </c>
      <c r="G878" s="126"/>
      <c r="H878" s="126" t="e">
        <f t="shared" si="252"/>
        <v>#DIV/0!</v>
      </c>
      <c r="I878" s="811"/>
      <c r="J878" s="155" t="e">
        <f t="shared" si="253"/>
        <v>#DIV/0!</v>
      </c>
      <c r="K878" s="1128">
        <f t="shared" si="254"/>
        <v>0</v>
      </c>
      <c r="L878" s="156">
        <f t="shared" si="255"/>
        <v>0</v>
      </c>
      <c r="M878" s="156"/>
      <c r="N878" s="156" t="e">
        <f t="shared" si="256"/>
        <v>#DIV/0!</v>
      </c>
      <c r="O878" s="156">
        <f t="shared" si="257"/>
        <v>0</v>
      </c>
      <c r="P878" s="156" t="e">
        <f t="shared" si="258"/>
        <v>#DIV/0!</v>
      </c>
      <c r="Q878" s="329"/>
      <c r="R878" s="739"/>
      <c r="S878" s="329"/>
      <c r="T878" s="757"/>
      <c r="U878" s="329"/>
      <c r="V878" s="329"/>
      <c r="W878" s="329"/>
      <c r="X878" s="329"/>
      <c r="Y878" s="329"/>
      <c r="Z878" s="925"/>
      <c r="AA878" s="326"/>
      <c r="AB878" s="1053"/>
      <c r="AC878" s="1068"/>
      <c r="AE878" s="3262"/>
    </row>
    <row r="879" spans="1:31" x14ac:dyDescent="0.25">
      <c r="A879" s="140">
        <v>1</v>
      </c>
      <c r="B879" s="486" t="s">
        <v>6</v>
      </c>
      <c r="C879" s="439"/>
      <c r="D879" s="190">
        <v>300</v>
      </c>
      <c r="E879" s="225"/>
      <c r="F879" s="126">
        <f t="shared" si="251"/>
        <v>0</v>
      </c>
      <c r="G879" s="126"/>
      <c r="H879" s="126" t="e">
        <f t="shared" si="252"/>
        <v>#DIV/0!</v>
      </c>
      <c r="I879" s="811"/>
      <c r="J879" s="155" t="e">
        <f t="shared" si="253"/>
        <v>#DIV/0!</v>
      </c>
      <c r="K879" s="1128">
        <f t="shared" si="254"/>
        <v>0</v>
      </c>
      <c r="L879" s="156">
        <f t="shared" si="255"/>
        <v>0</v>
      </c>
      <c r="M879" s="156"/>
      <c r="N879" s="156" t="e">
        <f t="shared" si="256"/>
        <v>#DIV/0!</v>
      </c>
      <c r="O879" s="156">
        <f t="shared" si="257"/>
        <v>0</v>
      </c>
      <c r="P879" s="156" t="e">
        <f t="shared" si="258"/>
        <v>#DIV/0!</v>
      </c>
      <c r="Q879" s="329"/>
      <c r="R879" s="739"/>
      <c r="S879" s="329">
        <f t="shared" ref="S879:S886" si="259">Y879-X879-U879</f>
        <v>0</v>
      </c>
      <c r="T879" s="757"/>
      <c r="U879" s="329"/>
      <c r="V879" s="329"/>
      <c r="W879" s="329"/>
      <c r="X879" s="329"/>
      <c r="Y879" s="329"/>
      <c r="Z879" s="925"/>
      <c r="AA879" s="326"/>
      <c r="AB879" s="1053"/>
      <c r="AC879" s="1068"/>
      <c r="AE879" s="3262"/>
    </row>
    <row r="880" spans="1:31" x14ac:dyDescent="0.25">
      <c r="A880" s="140">
        <v>1</v>
      </c>
      <c r="B880" s="148" t="s">
        <v>74</v>
      </c>
      <c r="C880" s="1139"/>
      <c r="D880" s="1619"/>
      <c r="E880" s="223">
        <f>SUM(E873:E879)</f>
        <v>0</v>
      </c>
      <c r="F880" s="1620">
        <f>SUM(F873:F879)</f>
        <v>0</v>
      </c>
      <c r="G880" s="1620">
        <f>SUM(G873:G879)</f>
        <v>0</v>
      </c>
      <c r="H880" s="1620" t="e">
        <f t="shared" si="252"/>
        <v>#DIV/0!</v>
      </c>
      <c r="I880" s="199">
        <f>IF(E880=0,0,K880/E880)</f>
        <v>0</v>
      </c>
      <c r="J880" s="199" t="e">
        <f t="shared" si="253"/>
        <v>#DIV/0!</v>
      </c>
      <c r="K880" s="1621">
        <f>SUM(K873:K879)</f>
        <v>0</v>
      </c>
      <c r="L880" s="1620">
        <f>SUM(L873:L879)</f>
        <v>0</v>
      </c>
      <c r="M880" s="1620">
        <f>SUM(M873:M879)</f>
        <v>0</v>
      </c>
      <c r="N880" s="156" t="e">
        <f t="shared" si="256"/>
        <v>#DIV/0!</v>
      </c>
      <c r="O880" s="1315">
        <f>SUM(O873:O879)</f>
        <v>0</v>
      </c>
      <c r="P880" s="156" t="e">
        <f t="shared" si="258"/>
        <v>#DIV/0!</v>
      </c>
      <c r="Q880" s="329"/>
      <c r="R880" s="739"/>
      <c r="S880" s="329">
        <f t="shared" si="259"/>
        <v>0</v>
      </c>
      <c r="T880" s="757"/>
      <c r="U880" s="329"/>
      <c r="V880" s="329"/>
      <c r="W880" s="329"/>
      <c r="X880" s="329"/>
      <c r="Y880" s="329"/>
      <c r="Z880" s="1622"/>
      <c r="AA880" s="326"/>
      <c r="AB880" s="1053"/>
      <c r="AC880" s="1068"/>
      <c r="AE880" s="3262"/>
    </row>
    <row r="881" spans="1:35" x14ac:dyDescent="0.25">
      <c r="A881" s="140">
        <v>1</v>
      </c>
      <c r="B881" s="1330" t="s">
        <v>16</v>
      </c>
      <c r="C881" s="1331"/>
      <c r="D881" s="1619"/>
      <c r="E881" s="223"/>
      <c r="F881" s="1620"/>
      <c r="G881" s="1620"/>
      <c r="H881" s="1620"/>
      <c r="I881" s="199"/>
      <c r="J881" s="199"/>
      <c r="K881" s="1621"/>
      <c r="L881" s="1620"/>
      <c r="M881" s="1620"/>
      <c r="N881" s="156"/>
      <c r="O881" s="156"/>
      <c r="P881" s="156"/>
      <c r="Q881" s="329"/>
      <c r="R881" s="739"/>
      <c r="S881" s="329">
        <f t="shared" si="259"/>
        <v>0</v>
      </c>
      <c r="T881" s="757"/>
      <c r="U881" s="329"/>
      <c r="V881" s="329"/>
      <c r="W881" s="329"/>
      <c r="X881" s="329"/>
      <c r="Y881" s="329"/>
      <c r="Z881" s="1622"/>
      <c r="AA881" s="326"/>
      <c r="AB881" s="1053"/>
      <c r="AC881" s="1068"/>
      <c r="AE881" s="3262"/>
    </row>
    <row r="882" spans="1:35" s="150" customFormat="1" ht="30" x14ac:dyDescent="0.25">
      <c r="A882" s="140">
        <v>1</v>
      </c>
      <c r="B882" s="135" t="s">
        <v>317</v>
      </c>
      <c r="C882" s="408"/>
      <c r="D882" s="3">
        <v>240</v>
      </c>
      <c r="E882" s="221"/>
      <c r="F882" s="126">
        <f>ROUND(E882/12*$B$4,0)</f>
        <v>0</v>
      </c>
      <c r="G882" s="126"/>
      <c r="H882" s="126" t="e">
        <f t="shared" ref="H882:H889" si="260">G882/F882*100</f>
        <v>#DIV/0!</v>
      </c>
      <c r="I882" s="811"/>
      <c r="J882" s="155" t="e">
        <f>M882/G882</f>
        <v>#DIV/0!</v>
      </c>
      <c r="K882" s="1128">
        <f>ROUND(E882*I882,0)</f>
        <v>0</v>
      </c>
      <c r="L882" s="156">
        <f>ROUND(K882/12*$B$4,0)</f>
        <v>0</v>
      </c>
      <c r="M882" s="156"/>
      <c r="N882" s="156" t="e">
        <f>M882/L882*100</f>
        <v>#DIV/0!</v>
      </c>
      <c r="O882" s="1084">
        <f>ROUND(K882/D882,0)</f>
        <v>0</v>
      </c>
      <c r="P882" s="156" t="e">
        <f>M882/$B$4*12/O882</f>
        <v>#DIV/0!</v>
      </c>
      <c r="Q882" s="329"/>
      <c r="R882" s="739"/>
      <c r="S882" s="329">
        <f t="shared" si="259"/>
        <v>0</v>
      </c>
      <c r="T882" s="757"/>
      <c r="U882" s="329"/>
      <c r="V882" s="329"/>
      <c r="W882" s="329"/>
      <c r="X882" s="329"/>
      <c r="Y882" s="329"/>
      <c r="Z882" s="925"/>
      <c r="AA882" s="326"/>
      <c r="AB882" s="1053"/>
      <c r="AC882" s="1068"/>
      <c r="AE882" s="3262"/>
      <c r="AI882" s="2225"/>
    </row>
    <row r="883" spans="1:35" s="150" customFormat="1" ht="15.95" customHeight="1" x14ac:dyDescent="0.25">
      <c r="A883" s="140">
        <v>1</v>
      </c>
      <c r="B883" s="135" t="s">
        <v>44</v>
      </c>
      <c r="C883" s="408"/>
      <c r="D883" s="3">
        <v>240</v>
      </c>
      <c r="E883" s="221"/>
      <c r="F883" s="126">
        <f>ROUND(E883/12*$B$4,0)</f>
        <v>0</v>
      </c>
      <c r="G883" s="126"/>
      <c r="H883" s="126" t="e">
        <f t="shared" si="260"/>
        <v>#DIV/0!</v>
      </c>
      <c r="I883" s="811"/>
      <c r="J883" s="155" t="e">
        <f>M883/G883</f>
        <v>#DIV/0!</v>
      </c>
      <c r="K883" s="1128">
        <f>ROUND(E883*I883,0)</f>
        <v>0</v>
      </c>
      <c r="L883" s="156">
        <f>ROUND(K883/12*$B$4,0)</f>
        <v>0</v>
      </c>
      <c r="M883" s="156"/>
      <c r="N883" s="156" t="e">
        <f>M883/L883*100</f>
        <v>#DIV/0!</v>
      </c>
      <c r="O883" s="1084">
        <f>ROUND(K883/D883,0)</f>
        <v>0</v>
      </c>
      <c r="P883" s="156" t="e">
        <f>M883/$B$4*12/O883</f>
        <v>#DIV/0!</v>
      </c>
      <c r="Q883" s="329"/>
      <c r="R883" s="739"/>
      <c r="S883" s="329">
        <f t="shared" si="259"/>
        <v>0</v>
      </c>
      <c r="T883" s="757"/>
      <c r="U883" s="329"/>
      <c r="V883" s="329"/>
      <c r="W883" s="329"/>
      <c r="X883" s="329"/>
      <c r="Y883" s="329"/>
      <c r="Z883" s="925"/>
      <c r="AA883" s="326"/>
      <c r="AB883" s="1053"/>
      <c r="AC883" s="1068"/>
      <c r="AE883" s="3262"/>
      <c r="AI883" s="2225"/>
    </row>
    <row r="884" spans="1:35" x14ac:dyDescent="0.25">
      <c r="A884" s="140">
        <v>1</v>
      </c>
      <c r="B884" s="1623" t="s">
        <v>174</v>
      </c>
      <c r="C884" s="1252"/>
      <c r="D884" s="1624"/>
      <c r="E884" s="224">
        <f>SUM(E882:E883)</f>
        <v>0</v>
      </c>
      <c r="F884" s="1625">
        <f>SUM(F882:F883)</f>
        <v>0</v>
      </c>
      <c r="G884" s="1625">
        <f>SUM(G882:G883)</f>
        <v>0</v>
      </c>
      <c r="H884" s="132" t="e">
        <f t="shared" si="260"/>
        <v>#DIV/0!</v>
      </c>
      <c r="I884" s="1475">
        <f>IF(E884=0,0,K884/E884)</f>
        <v>0</v>
      </c>
      <c r="J884" s="1078" t="e">
        <f>M884/G884</f>
        <v>#DIV/0!</v>
      </c>
      <c r="K884" s="1626">
        <f>SUM(K882:K883)</f>
        <v>0</v>
      </c>
      <c r="L884" s="1625">
        <f>SUM(L882:L883)</f>
        <v>0</v>
      </c>
      <c r="M884" s="1625">
        <f>SUM(M882:M883)</f>
        <v>0</v>
      </c>
      <c r="N884" s="281" t="e">
        <f>M884/L884*100</f>
        <v>#DIV/0!</v>
      </c>
      <c r="O884" s="1315">
        <f>SUM(O882:O883)</f>
        <v>0</v>
      </c>
      <c r="P884" s="281" t="e">
        <f>M884/$B$4*12/O884</f>
        <v>#DIV/0!</v>
      </c>
      <c r="Q884" s="330"/>
      <c r="R884" s="859"/>
      <c r="S884" s="330">
        <f t="shared" si="259"/>
        <v>0</v>
      </c>
      <c r="T884" s="1100"/>
      <c r="U884" s="330"/>
      <c r="V884" s="330"/>
      <c r="W884" s="330"/>
      <c r="X884" s="330"/>
      <c r="Y884" s="330"/>
      <c r="Z884" s="1627"/>
      <c r="AA884" s="845"/>
      <c r="AB884" s="1053"/>
      <c r="AC884" s="1068"/>
      <c r="AE884" s="3262"/>
    </row>
    <row r="885" spans="1:35" ht="29.25" x14ac:dyDescent="0.25">
      <c r="A885" s="140">
        <v>1</v>
      </c>
      <c r="B885" s="1257" t="s">
        <v>198</v>
      </c>
      <c r="C885" s="1257"/>
      <c r="D885" s="1257"/>
      <c r="E885" s="253">
        <f>SUM(E884,E880)</f>
        <v>0</v>
      </c>
      <c r="F885" s="1628">
        <f>SUM(F884,F880)</f>
        <v>0</v>
      </c>
      <c r="G885" s="1628">
        <f>SUM(G884,G880)</f>
        <v>0</v>
      </c>
      <c r="H885" s="1600" t="e">
        <f t="shared" si="260"/>
        <v>#DIV/0!</v>
      </c>
      <c r="I885" s="1154">
        <f>IF(E885=0,0,K885/E885)</f>
        <v>0</v>
      </c>
      <c r="J885" s="1078" t="e">
        <f>M885/G885</f>
        <v>#DIV/0!</v>
      </c>
      <c r="K885" s="1628">
        <f>SUM(K884,K880)</f>
        <v>0</v>
      </c>
      <c r="L885" s="1628">
        <f>SUM(L884,L880)</f>
        <v>0</v>
      </c>
      <c r="M885" s="1628">
        <f>SUM(M884,M880)</f>
        <v>0</v>
      </c>
      <c r="N885" s="1156" t="e">
        <f>M885/L885*100</f>
        <v>#DIV/0!</v>
      </c>
      <c r="O885" s="184">
        <f>SUM(O884,O880)</f>
        <v>0</v>
      </c>
      <c r="P885" s="1172" t="e">
        <f>M885/$B$4*12/O885</f>
        <v>#DIV/0!</v>
      </c>
      <c r="Q885" s="327"/>
      <c r="R885" s="863">
        <f t="shared" ref="R885" si="261">Q885/12*$B$4</f>
        <v>0</v>
      </c>
      <c r="S885" s="334">
        <f t="shared" si="259"/>
        <v>0</v>
      </c>
      <c r="T885" s="761"/>
      <c r="U885" s="334"/>
      <c r="V885" s="334">
        <f>S885-R885</f>
        <v>0</v>
      </c>
      <c r="W885" s="334"/>
      <c r="X885" s="334"/>
      <c r="Y885" s="334"/>
      <c r="Z885" s="925"/>
      <c r="AA885" s="326"/>
      <c r="AB885" s="1053"/>
      <c r="AC885" s="1068"/>
      <c r="AE885" s="3262"/>
    </row>
    <row r="886" spans="1:35" ht="50.25" customHeight="1" x14ac:dyDescent="0.25">
      <c r="A886" s="140">
        <v>1</v>
      </c>
      <c r="B886" s="312" t="s">
        <v>187</v>
      </c>
      <c r="C886" s="3013"/>
      <c r="D886" s="3012"/>
      <c r="E886" s="261"/>
      <c r="F886" s="1447">
        <f>ROUND(E886/12*$B$4,0)</f>
        <v>0</v>
      </c>
      <c r="G886" s="2032"/>
      <c r="H886" s="2032" t="e">
        <f t="shared" si="260"/>
        <v>#DIV/0!</v>
      </c>
      <c r="I886" s="1154"/>
      <c r="J886" s="3009"/>
      <c r="K886" s="3006"/>
      <c r="L886" s="3006"/>
      <c r="M886" s="3006"/>
      <c r="N886" s="1262"/>
      <c r="O886" s="3007"/>
      <c r="P886" s="1262"/>
      <c r="Q886" s="331"/>
      <c r="R886" s="866"/>
      <c r="S886" s="334">
        <f t="shared" si="259"/>
        <v>0</v>
      </c>
      <c r="T886" s="1264"/>
      <c r="U886" s="337"/>
      <c r="V886" s="334"/>
      <c r="W886" s="334"/>
      <c r="X886" s="337"/>
      <c r="Y886" s="334"/>
      <c r="Z886" s="925"/>
      <c r="AA886" s="326"/>
      <c r="AB886" s="1053"/>
      <c r="AC886" s="1068"/>
      <c r="AE886" s="3262"/>
    </row>
    <row r="887" spans="1:35" s="2225" customFormat="1" ht="31.5" x14ac:dyDescent="0.25">
      <c r="A887" s="2225">
        <v>1</v>
      </c>
      <c r="B887" s="3005" t="s">
        <v>186</v>
      </c>
      <c r="C887" s="437"/>
      <c r="D887" s="689"/>
      <c r="E887" s="226"/>
      <c r="F887" s="190">
        <f>ROUND(E887/12*$B$4,0)</f>
        <v>0</v>
      </c>
      <c r="G887" s="1447"/>
      <c r="H887" s="190" t="e">
        <f t="shared" si="260"/>
        <v>#DIV/0!</v>
      </c>
      <c r="I887" s="1112"/>
      <c r="J887" s="2016"/>
      <c r="K887" s="2023"/>
      <c r="L887" s="2023"/>
      <c r="M887" s="511"/>
      <c r="N887" s="156"/>
      <c r="O887" s="1315"/>
      <c r="P887" s="156"/>
      <c r="Q887" s="329"/>
      <c r="R887" s="2213"/>
      <c r="S887" s="330"/>
      <c r="T887" s="757"/>
      <c r="U887" s="329"/>
      <c r="V887" s="329"/>
      <c r="W887" s="330"/>
      <c r="X887" s="329"/>
      <c r="Y887" s="329"/>
      <c r="Z887" s="925"/>
      <c r="AA887" s="326"/>
      <c r="AB887" s="1053"/>
      <c r="AC887" s="1068"/>
      <c r="AE887" s="3262"/>
    </row>
    <row r="888" spans="1:35" s="2225" customFormat="1" ht="31.5" x14ac:dyDescent="0.25">
      <c r="A888" s="2225">
        <v>1</v>
      </c>
      <c r="B888" s="3005" t="s">
        <v>245</v>
      </c>
      <c r="C888" s="437"/>
      <c r="D888" s="689"/>
      <c r="E888" s="226"/>
      <c r="F888" s="1596">
        <f>ROUND(E888/12*$B$4,0)</f>
        <v>0</v>
      </c>
      <c r="G888" s="190"/>
      <c r="H888" s="1447" t="e">
        <f t="shared" si="260"/>
        <v>#DIV/0!</v>
      </c>
      <c r="I888" s="1112"/>
      <c r="J888" s="1787"/>
      <c r="K888" s="1631"/>
      <c r="L888" s="511"/>
      <c r="M888" s="2023"/>
      <c r="N888" s="156"/>
      <c r="O888" s="1240"/>
      <c r="P888" s="156"/>
      <c r="Q888" s="331"/>
      <c r="R888" s="860"/>
      <c r="S888" s="330"/>
      <c r="T888" s="1250"/>
      <c r="U888" s="331"/>
      <c r="V888" s="329"/>
      <c r="W888" s="330"/>
      <c r="X888" s="331"/>
      <c r="Y888" s="331"/>
      <c r="Z888" s="925"/>
      <c r="AA888" s="846"/>
      <c r="AB888" s="1053"/>
      <c r="AC888" s="1068"/>
      <c r="AE888" s="3262"/>
    </row>
    <row r="889" spans="1:35" s="2225" customFormat="1" ht="16.5" thickBot="1" x14ac:dyDescent="0.3">
      <c r="A889" s="2225">
        <v>1</v>
      </c>
      <c r="B889" s="3005" t="s">
        <v>207</v>
      </c>
      <c r="C889" s="3014"/>
      <c r="D889" s="1630"/>
      <c r="E889" s="3011">
        <f>SUM(E886:E888)</f>
        <v>0</v>
      </c>
      <c r="F889" s="3010">
        <f>SUM(F886:F888)</f>
        <v>0</v>
      </c>
      <c r="G889" s="3010">
        <f>SUM(G886:G888)</f>
        <v>0</v>
      </c>
      <c r="H889" s="3010" t="e">
        <f t="shared" si="260"/>
        <v>#DIV/0!</v>
      </c>
      <c r="I889" s="3008"/>
      <c r="J889" s="3295"/>
      <c r="K889" s="3010"/>
      <c r="L889" s="3010"/>
      <c r="M889" s="3010"/>
      <c r="N889" s="1785"/>
      <c r="O889" s="3015"/>
      <c r="P889" s="1070"/>
      <c r="Q889" s="399"/>
      <c r="R889" s="3016">
        <f t="shared" ref="R889" si="262">Q889/12*$B$4</f>
        <v>0</v>
      </c>
      <c r="S889" s="399">
        <f>Y889-X889-U889</f>
        <v>0</v>
      </c>
      <c r="T889" s="1508"/>
      <c r="U889" s="399"/>
      <c r="V889" s="876">
        <f>S889-R889</f>
        <v>0</v>
      </c>
      <c r="W889" s="399"/>
      <c r="X889" s="399"/>
      <c r="Y889" s="399"/>
      <c r="Z889" s="1632"/>
      <c r="AA889" s="914"/>
      <c r="AB889" s="1053"/>
      <c r="AC889" s="1068"/>
      <c r="AE889" s="3262"/>
    </row>
    <row r="890" spans="1:35" ht="15.75" thickBot="1" x14ac:dyDescent="0.3">
      <c r="A890" s="140">
        <v>1</v>
      </c>
      <c r="B890" s="1633" t="s">
        <v>273</v>
      </c>
      <c r="C890" s="1634"/>
      <c r="D890" s="1633"/>
      <c r="E890" s="230"/>
      <c r="F890" s="1486"/>
      <c r="G890" s="1486"/>
      <c r="H890" s="1486"/>
      <c r="I890" s="1445"/>
      <c r="J890" s="1445"/>
      <c r="K890" s="1487"/>
      <c r="L890" s="1486"/>
      <c r="M890" s="1486">
        <f>SUM(M885,M871,M793)</f>
        <v>167</v>
      </c>
      <c r="N890" s="1486"/>
      <c r="O890" s="1486"/>
      <c r="P890" s="1486"/>
      <c r="Q890" s="335">
        <f>SUM(Q889,Q885,Q871,Q793)</f>
        <v>0</v>
      </c>
      <c r="R890" s="740">
        <f t="shared" ref="R890:Y890" si="263">SUM(R889,R885,R871,R793)</f>
        <v>0</v>
      </c>
      <c r="S890" s="335">
        <f t="shared" si="263"/>
        <v>1148.0820399999998</v>
      </c>
      <c r="T890" s="762">
        <f t="shared" si="263"/>
        <v>0</v>
      </c>
      <c r="U890" s="3466">
        <f t="shared" si="263"/>
        <v>0</v>
      </c>
      <c r="V890" s="335">
        <f t="shared" si="263"/>
        <v>0</v>
      </c>
      <c r="W890" s="335">
        <f t="shared" si="263"/>
        <v>0</v>
      </c>
      <c r="X890" s="335">
        <f t="shared" si="263"/>
        <v>0</v>
      </c>
      <c r="Y890" s="335">
        <f t="shared" si="263"/>
        <v>1148.0820399999998</v>
      </c>
      <c r="Z890" s="1488"/>
      <c r="AA890" s="847"/>
      <c r="AB890" s="1053"/>
      <c r="AC890" s="1068"/>
      <c r="AE890" s="3262"/>
      <c r="AF890" s="3307"/>
    </row>
    <row r="891" spans="1:35" s="2225" customFormat="1" ht="30" thickBot="1" x14ac:dyDescent="0.3">
      <c r="B891" s="1658" t="s">
        <v>639</v>
      </c>
      <c r="C891" s="1634"/>
      <c r="D891" s="1633"/>
      <c r="E891" s="230"/>
      <c r="F891" s="1486"/>
      <c r="G891" s="1486"/>
      <c r="H891" s="1486"/>
      <c r="I891" s="1445"/>
      <c r="J891" s="1445"/>
      <c r="K891" s="1487"/>
      <c r="L891" s="1486"/>
      <c r="M891" s="1486"/>
      <c r="N891" s="1486"/>
      <c r="O891" s="1486"/>
      <c r="P891" s="1486"/>
      <c r="Q891" s="335">
        <f t="shared" ref="Q891:X891" si="264">Q890-Q795</f>
        <v>0</v>
      </c>
      <c r="R891" s="740">
        <f t="shared" si="264"/>
        <v>0</v>
      </c>
      <c r="S891" s="335"/>
      <c r="T891" s="762">
        <f t="shared" si="264"/>
        <v>0</v>
      </c>
      <c r="U891" s="159">
        <f t="shared" si="264"/>
        <v>0</v>
      </c>
      <c r="V891" s="335">
        <f t="shared" si="264"/>
        <v>0</v>
      </c>
      <c r="W891" s="335">
        <f t="shared" si="264"/>
        <v>0</v>
      </c>
      <c r="X891" s="335">
        <f t="shared" si="264"/>
        <v>0</v>
      </c>
      <c r="Y891" s="335"/>
      <c r="Z891" s="1510"/>
      <c r="AA891" s="846"/>
      <c r="AB891" s="1053"/>
      <c r="AC891" s="1068"/>
      <c r="AE891" s="3262"/>
      <c r="AF891" s="3307"/>
    </row>
    <row r="892" spans="1:35" x14ac:dyDescent="0.25">
      <c r="A892" s="140">
        <v>1</v>
      </c>
      <c r="B892" s="3353"/>
      <c r="C892" s="1636"/>
      <c r="D892" s="1635"/>
      <c r="E892" s="234"/>
      <c r="F892" s="1637"/>
      <c r="G892" s="1447"/>
      <c r="H892" s="3182"/>
      <c r="I892" s="1638"/>
      <c r="J892" s="1638"/>
      <c r="K892" s="1639"/>
      <c r="L892" s="1640"/>
      <c r="M892" s="1447"/>
      <c r="N892" s="1640"/>
      <c r="O892" s="1640"/>
      <c r="P892" s="1640"/>
      <c r="Q892" s="328"/>
      <c r="R892" s="738"/>
      <c r="S892" s="328">
        <f t="shared" ref="S892:S902" si="265">Y892-X892-U892</f>
        <v>0</v>
      </c>
      <c r="T892" s="760"/>
      <c r="U892" s="328"/>
      <c r="V892" s="328"/>
      <c r="W892" s="328"/>
      <c r="X892" s="328"/>
      <c r="Y892" s="328"/>
      <c r="Z892" s="1449"/>
      <c r="AA892" s="368"/>
      <c r="AB892" s="1053"/>
      <c r="AC892" s="1068"/>
      <c r="AE892" s="3262"/>
      <c r="AI892" s="140"/>
    </row>
    <row r="893" spans="1:35" ht="57.75" x14ac:dyDescent="0.25">
      <c r="A893" s="140">
        <v>1</v>
      </c>
      <c r="B893" s="1342" t="s">
        <v>587</v>
      </c>
      <c r="C893" s="1058"/>
      <c r="D893" s="689"/>
      <c r="E893" s="223"/>
      <c r="F893" s="510"/>
      <c r="G893" s="510"/>
      <c r="H893" s="728"/>
      <c r="I893" s="1475"/>
      <c r="J893" s="1475"/>
      <c r="K893" s="1641"/>
      <c r="L893" s="125"/>
      <c r="M893" s="125"/>
      <c r="N893" s="125"/>
      <c r="O893" s="125"/>
      <c r="P893" s="125"/>
      <c r="Q893" s="329"/>
      <c r="R893" s="739"/>
      <c r="S893" s="329">
        <f t="shared" si="265"/>
        <v>0</v>
      </c>
      <c r="T893" s="757"/>
      <c r="U893" s="329"/>
      <c r="V893" s="329"/>
      <c r="W893" s="329"/>
      <c r="X893" s="329"/>
      <c r="Y893" s="329"/>
      <c r="Z893" s="925"/>
      <c r="AA893" s="326"/>
      <c r="AB893" s="1053"/>
      <c r="AC893" s="1068"/>
      <c r="AE893" s="3262"/>
    </row>
    <row r="894" spans="1:35" x14ac:dyDescent="0.25">
      <c r="A894" s="140">
        <v>1</v>
      </c>
      <c r="B894" s="1476" t="s">
        <v>5</v>
      </c>
      <c r="C894" s="1477"/>
      <c r="D894" s="1476"/>
      <c r="E894" s="223"/>
      <c r="F894" s="125"/>
      <c r="G894" s="125"/>
      <c r="H894" s="125"/>
      <c r="I894" s="1475"/>
      <c r="J894" s="1475"/>
      <c r="K894" s="510"/>
      <c r="L894" s="510"/>
      <c r="M894" s="510"/>
      <c r="N894" s="510"/>
      <c r="O894" s="510"/>
      <c r="P894" s="510"/>
      <c r="Q894" s="329"/>
      <c r="R894" s="739"/>
      <c r="S894" s="329">
        <f t="shared" si="265"/>
        <v>0</v>
      </c>
      <c r="T894" s="757"/>
      <c r="U894" s="329"/>
      <c r="V894" s="329"/>
      <c r="W894" s="329"/>
      <c r="X894" s="329"/>
      <c r="Y894" s="329"/>
      <c r="Z894" s="904"/>
      <c r="AA894" s="326"/>
      <c r="AB894" s="1053"/>
      <c r="AC894" s="1068"/>
      <c r="AE894" s="3262"/>
    </row>
    <row r="895" spans="1:35" x14ac:dyDescent="0.25">
      <c r="A895" s="140">
        <v>1</v>
      </c>
      <c r="B895" s="3" t="s">
        <v>23</v>
      </c>
      <c r="C895" s="1066" t="s">
        <v>252</v>
      </c>
      <c r="D895" s="1442">
        <v>340</v>
      </c>
      <c r="E895" s="225"/>
      <c r="F895" s="126">
        <f>ROUND(E895/12*$B$4,0)</f>
        <v>0</v>
      </c>
      <c r="G895" s="126">
        <v>2</v>
      </c>
      <c r="H895" s="126" t="e">
        <f t="shared" ref="H895:H901" si="266">G895/F895*100</f>
        <v>#DIV/0!</v>
      </c>
      <c r="I895" s="811"/>
      <c r="J895" s="155">
        <f t="shared" ref="J895:J900" si="267">M895/G895</f>
        <v>3</v>
      </c>
      <c r="K895" s="156">
        <f>ROUND(E895*I895,0)</f>
        <v>0</v>
      </c>
      <c r="L895" s="156">
        <f>ROUND(K895/12*$B$4,0)</f>
        <v>0</v>
      </c>
      <c r="M895" s="156">
        <v>6</v>
      </c>
      <c r="N895" s="156" t="e">
        <f t="shared" ref="N895:N900" si="268">M895/L895*100</f>
        <v>#DIV/0!</v>
      </c>
      <c r="O895" s="1123">
        <f>ROUND(K895/D895,0)</f>
        <v>0</v>
      </c>
      <c r="P895" s="156" t="e">
        <f t="shared" ref="P895:P900" si="269">M895/$B$4*12/O895</f>
        <v>#DIV/0!</v>
      </c>
      <c r="Q895" s="329"/>
      <c r="R895" s="739"/>
      <c r="S895" s="329">
        <f t="shared" si="265"/>
        <v>0</v>
      </c>
      <c r="T895" s="757"/>
      <c r="U895" s="329"/>
      <c r="V895" s="329"/>
      <c r="W895" s="329"/>
      <c r="X895" s="329"/>
      <c r="Y895" s="329"/>
      <c r="Z895" s="925"/>
      <c r="AA895" s="326"/>
      <c r="AB895" s="1053"/>
      <c r="AC895" s="1068"/>
      <c r="AE895" s="3262"/>
    </row>
    <row r="896" spans="1:35" x14ac:dyDescent="0.25">
      <c r="A896" s="140">
        <v>1</v>
      </c>
      <c r="B896" s="1642" t="s">
        <v>8</v>
      </c>
      <c r="C896" s="1066" t="s">
        <v>252</v>
      </c>
      <c r="D896" s="1442">
        <v>340</v>
      </c>
      <c r="E896" s="225"/>
      <c r="F896" s="126">
        <f>ROUND(E896/12*$B$4,0)</f>
        <v>0</v>
      </c>
      <c r="G896" s="126">
        <v>2</v>
      </c>
      <c r="H896" s="126" t="e">
        <f t="shared" si="266"/>
        <v>#DIV/0!</v>
      </c>
      <c r="I896" s="811"/>
      <c r="J896" s="155">
        <f t="shared" si="267"/>
        <v>5</v>
      </c>
      <c r="K896" s="156">
        <f>ROUND(E896*I896,0)</f>
        <v>0</v>
      </c>
      <c r="L896" s="156">
        <f>ROUND(K896/12*$B$4,0)</f>
        <v>0</v>
      </c>
      <c r="M896" s="156">
        <v>10</v>
      </c>
      <c r="N896" s="156" t="e">
        <f t="shared" si="268"/>
        <v>#DIV/0!</v>
      </c>
      <c r="O896" s="1123">
        <f>ROUND(K896/D896,0)</f>
        <v>0</v>
      </c>
      <c r="P896" s="156" t="e">
        <f t="shared" si="269"/>
        <v>#DIV/0!</v>
      </c>
      <c r="Q896" s="329"/>
      <c r="R896" s="739"/>
      <c r="S896" s="329">
        <f t="shared" si="265"/>
        <v>0</v>
      </c>
      <c r="T896" s="757"/>
      <c r="U896" s="329"/>
      <c r="V896" s="329">
        <f>S893-S896</f>
        <v>0</v>
      </c>
      <c r="W896" s="329"/>
      <c r="X896" s="329"/>
      <c r="Y896" s="329"/>
      <c r="Z896" s="925"/>
      <c r="AA896" s="326"/>
      <c r="AB896" s="1053"/>
      <c r="AC896" s="1068"/>
      <c r="AE896" s="3262"/>
    </row>
    <row r="897" spans="1:35" x14ac:dyDescent="0.25">
      <c r="A897" s="140">
        <v>1</v>
      </c>
      <c r="B897" s="1642" t="s">
        <v>10</v>
      </c>
      <c r="C897" s="1066" t="s">
        <v>252</v>
      </c>
      <c r="D897" s="1442">
        <v>340</v>
      </c>
      <c r="E897" s="225"/>
      <c r="F897" s="126">
        <f>ROUND(E897/12*$B$4,0)</f>
        <v>0</v>
      </c>
      <c r="G897" s="126">
        <v>8</v>
      </c>
      <c r="H897" s="126" t="e">
        <f t="shared" si="266"/>
        <v>#DIV/0!</v>
      </c>
      <c r="I897" s="811"/>
      <c r="J897" s="155">
        <f t="shared" si="267"/>
        <v>8.875</v>
      </c>
      <c r="K897" s="156">
        <f>ROUND(E897*I897,0)</f>
        <v>0</v>
      </c>
      <c r="L897" s="156">
        <f>ROUND(K897/12*$B$4,0)</f>
        <v>0</v>
      </c>
      <c r="M897" s="156">
        <v>71</v>
      </c>
      <c r="N897" s="156" t="e">
        <f t="shared" si="268"/>
        <v>#DIV/0!</v>
      </c>
      <c r="O897" s="1123">
        <f>ROUND(K897/D897,0)</f>
        <v>0</v>
      </c>
      <c r="P897" s="156" t="e">
        <f t="shared" si="269"/>
        <v>#DIV/0!</v>
      </c>
      <c r="Q897" s="329"/>
      <c r="R897" s="739"/>
      <c r="S897" s="329">
        <f t="shared" si="265"/>
        <v>0</v>
      </c>
      <c r="T897" s="757"/>
      <c r="U897" s="329"/>
      <c r="V897" s="329"/>
      <c r="W897" s="329"/>
      <c r="X897" s="329"/>
      <c r="Y897" s="329"/>
      <c r="Z897" s="925"/>
      <c r="AA897" s="326"/>
      <c r="AB897" s="1053"/>
      <c r="AC897" s="1068"/>
      <c r="AE897" s="3262"/>
    </row>
    <row r="898" spans="1:35" x14ac:dyDescent="0.25">
      <c r="A898" s="140">
        <v>1</v>
      </c>
      <c r="B898" s="1642" t="s">
        <v>6</v>
      </c>
      <c r="C898" s="1066" t="s">
        <v>252</v>
      </c>
      <c r="D898" s="1442">
        <v>340</v>
      </c>
      <c r="E898" s="225"/>
      <c r="F898" s="126">
        <f>ROUND(E898/12*$B$4,0)</f>
        <v>0</v>
      </c>
      <c r="G898" s="126">
        <v>3</v>
      </c>
      <c r="H898" s="126" t="e">
        <f t="shared" si="266"/>
        <v>#DIV/0!</v>
      </c>
      <c r="I898" s="811"/>
      <c r="J898" s="155">
        <f t="shared" si="267"/>
        <v>6.333333333333333</v>
      </c>
      <c r="K898" s="156">
        <f>ROUND(E898*I898,0)</f>
        <v>0</v>
      </c>
      <c r="L898" s="156">
        <f>ROUND(K898/12*$B$4,0)</f>
        <v>0</v>
      </c>
      <c r="M898" s="156">
        <v>19</v>
      </c>
      <c r="N898" s="156" t="e">
        <f t="shared" si="268"/>
        <v>#DIV/0!</v>
      </c>
      <c r="O898" s="1123">
        <f>ROUND(K898/D898,0)</f>
        <v>0</v>
      </c>
      <c r="P898" s="156" t="e">
        <f t="shared" si="269"/>
        <v>#DIV/0!</v>
      </c>
      <c r="Q898" s="329"/>
      <c r="R898" s="739"/>
      <c r="S898" s="329">
        <f t="shared" si="265"/>
        <v>0</v>
      </c>
      <c r="T898" s="757"/>
      <c r="U898" s="329"/>
      <c r="V898" s="329"/>
      <c r="W898" s="329"/>
      <c r="X898" s="329"/>
      <c r="Y898" s="329"/>
      <c r="Z898" s="925"/>
      <c r="AA898" s="326"/>
      <c r="AB898" s="1053"/>
      <c r="AC898" s="1068"/>
      <c r="AE898" s="3262"/>
    </row>
    <row r="899" spans="1:35" x14ac:dyDescent="0.25">
      <c r="A899" s="140">
        <v>1</v>
      </c>
      <c r="B899" s="3" t="s">
        <v>108</v>
      </c>
      <c r="C899" s="1066" t="s">
        <v>252</v>
      </c>
      <c r="D899" s="190">
        <v>340</v>
      </c>
      <c r="E899" s="225"/>
      <c r="F899" s="126">
        <f>ROUND(E899/12*$B$4,0)</f>
        <v>0</v>
      </c>
      <c r="G899" s="126">
        <v>4</v>
      </c>
      <c r="H899" s="126" t="e">
        <f t="shared" si="266"/>
        <v>#DIV/0!</v>
      </c>
      <c r="I899" s="811"/>
      <c r="J899" s="155">
        <f t="shared" si="267"/>
        <v>12.5</v>
      </c>
      <c r="K899" s="156">
        <f>ROUND(E899*I899,0)</f>
        <v>0</v>
      </c>
      <c r="L899" s="156">
        <f>ROUND(K899/12*$B$4,0)</f>
        <v>0</v>
      </c>
      <c r="M899" s="156">
        <v>50</v>
      </c>
      <c r="N899" s="156" t="e">
        <f t="shared" si="268"/>
        <v>#DIV/0!</v>
      </c>
      <c r="O899" s="1123">
        <f>ROUND(K899/D899,0)</f>
        <v>0</v>
      </c>
      <c r="P899" s="156" t="e">
        <f t="shared" si="269"/>
        <v>#DIV/0!</v>
      </c>
      <c r="Q899" s="329"/>
      <c r="R899" s="859"/>
      <c r="S899" s="329">
        <f t="shared" si="265"/>
        <v>0</v>
      </c>
      <c r="T899" s="757"/>
      <c r="U899" s="329"/>
      <c r="V899" s="329"/>
      <c r="W899" s="329"/>
      <c r="X899" s="329"/>
      <c r="Y899" s="329"/>
      <c r="Z899" s="925"/>
      <c r="AA899" s="326"/>
      <c r="AB899" s="1053"/>
      <c r="AC899" s="1068"/>
      <c r="AE899" s="3262"/>
    </row>
    <row r="900" spans="1:35" x14ac:dyDescent="0.25">
      <c r="A900" s="140">
        <v>1</v>
      </c>
      <c r="B900" s="1119" t="s">
        <v>7</v>
      </c>
      <c r="C900" s="1118"/>
      <c r="D900" s="1119"/>
      <c r="E900" s="232">
        <f>SUM(E895:E899)</f>
        <v>0</v>
      </c>
      <c r="F900" s="1479">
        <f>SUM(F895:F899)</f>
        <v>0</v>
      </c>
      <c r="G900" s="1479">
        <f>SUM(G895:G899)</f>
        <v>19</v>
      </c>
      <c r="H900" s="1479" t="e">
        <f t="shared" si="266"/>
        <v>#DIV/0!</v>
      </c>
      <c r="I900" s="8">
        <f>IF(E900=0,0,K900/E900)</f>
        <v>0</v>
      </c>
      <c r="J900" s="8">
        <f t="shared" si="267"/>
        <v>8.2105263157894743</v>
      </c>
      <c r="K900" s="1479">
        <f>SUM(K895:K899)</f>
        <v>0</v>
      </c>
      <c r="L900" s="1479">
        <f>SUM(L895:L899)</f>
        <v>0</v>
      </c>
      <c r="M900" s="1479">
        <f>SUM(M895:M899)</f>
        <v>156</v>
      </c>
      <c r="N900" s="184" t="e">
        <f t="shared" si="268"/>
        <v>#DIV/0!</v>
      </c>
      <c r="O900" s="1643">
        <f>SUM(O895:O899)</f>
        <v>0</v>
      </c>
      <c r="P900" s="184" t="e">
        <f t="shared" si="269"/>
        <v>#DIV/0!</v>
      </c>
      <c r="Q900" s="327"/>
      <c r="R900" s="863">
        <f t="shared" ref="R900:R904" si="270">Q900/12*$B$4</f>
        <v>0</v>
      </c>
      <c r="S900" s="327">
        <f t="shared" si="265"/>
        <v>1140.5206900000001</v>
      </c>
      <c r="T900" s="761"/>
      <c r="U900" s="2974">
        <v>-0.64567999999999992</v>
      </c>
      <c r="V900" s="327"/>
      <c r="W900" s="327">
        <v>0</v>
      </c>
      <c r="X900" s="2974"/>
      <c r="Y900" s="2974">
        <v>1139.87501</v>
      </c>
      <c r="Z900" s="1480"/>
      <c r="AA900" s="850"/>
      <c r="AB900" s="1053"/>
      <c r="AC900" s="1068"/>
      <c r="AE900" s="3262"/>
    </row>
    <row r="901" spans="1:35" ht="43.5" x14ac:dyDescent="0.25">
      <c r="A901" s="140">
        <v>1</v>
      </c>
      <c r="B901" s="1092" t="s">
        <v>175</v>
      </c>
      <c r="C901" s="797"/>
      <c r="D901" s="1468"/>
      <c r="E901" s="233"/>
      <c r="F901" s="1468">
        <f>ROUND(E901/12*$B$4,0)</f>
        <v>0</v>
      </c>
      <c r="G901" s="1468"/>
      <c r="H901" s="1468" t="e">
        <f t="shared" si="266"/>
        <v>#DIV/0!</v>
      </c>
      <c r="I901" s="285"/>
      <c r="J901" s="285"/>
      <c r="K901" s="1493"/>
      <c r="L901" s="1468"/>
      <c r="M901" s="1468"/>
      <c r="N901" s="1094"/>
      <c r="O901" s="1599"/>
      <c r="P901" s="1094"/>
      <c r="Q901" s="328"/>
      <c r="R901" s="866">
        <f t="shared" si="270"/>
        <v>0</v>
      </c>
      <c r="S901" s="328">
        <f t="shared" si="265"/>
        <v>0</v>
      </c>
      <c r="T901" s="760"/>
      <c r="U901" s="328"/>
      <c r="V901" s="328">
        <f>S901-R901</f>
        <v>0</v>
      </c>
      <c r="W901" s="328"/>
      <c r="X901" s="328"/>
      <c r="Y901" s="328"/>
      <c r="Z901" s="1495"/>
      <c r="AA901" s="368"/>
      <c r="AB901" s="1053"/>
      <c r="AC901" s="1068"/>
      <c r="AE901" s="3262"/>
    </row>
    <row r="902" spans="1:35" ht="30" x14ac:dyDescent="0.25">
      <c r="A902" s="140">
        <v>1</v>
      </c>
      <c r="B902" s="1644" t="s">
        <v>191</v>
      </c>
      <c r="C902" s="1129"/>
      <c r="D902" s="128"/>
      <c r="E902" s="223"/>
      <c r="F902" s="510"/>
      <c r="G902" s="510" t="s">
        <v>217</v>
      </c>
      <c r="H902" s="510"/>
      <c r="I902" s="510"/>
      <c r="J902" s="510"/>
      <c r="K902" s="510"/>
      <c r="L902" s="510"/>
      <c r="M902" s="510"/>
      <c r="N902" s="510"/>
      <c r="O902" s="510"/>
      <c r="P902" s="510"/>
      <c r="Q902" s="363"/>
      <c r="R902" s="860"/>
      <c r="S902" s="328">
        <f t="shared" si="265"/>
        <v>13.7704</v>
      </c>
      <c r="T902" s="1028"/>
      <c r="U902" s="363"/>
      <c r="V902" s="363"/>
      <c r="W902" s="363"/>
      <c r="X902" s="363"/>
      <c r="Y902" s="363">
        <v>13.7704</v>
      </c>
      <c r="Z902" s="946"/>
      <c r="AA902" s="919"/>
      <c r="AB902" s="1053"/>
      <c r="AC902" s="1068"/>
      <c r="AE902" s="3262"/>
    </row>
    <row r="903" spans="1:35" s="2225" customFormat="1" ht="72" x14ac:dyDescent="0.25">
      <c r="A903" s="2225">
        <v>1</v>
      </c>
      <c r="B903" s="509" t="s">
        <v>306</v>
      </c>
      <c r="C903" s="1129"/>
      <c r="D903" s="128"/>
      <c r="E903" s="233"/>
      <c r="F903" s="728">
        <f>ROUND(E903/12*$B$4,0)</f>
        <v>0</v>
      </c>
      <c r="G903" s="728">
        <v>10</v>
      </c>
      <c r="H903" s="728" t="e">
        <f>G903/F903*100</f>
        <v>#DIV/0!</v>
      </c>
      <c r="I903" s="510"/>
      <c r="J903" s="308"/>
      <c r="K903" s="308"/>
      <c r="L903" s="308"/>
      <c r="M903" s="308"/>
      <c r="N903" s="510"/>
      <c r="O903" s="510"/>
      <c r="P903" s="510"/>
      <c r="Q903" s="363"/>
      <c r="R903" s="860">
        <f t="shared" ref="R903" si="271">Q903/12*$B$4</f>
        <v>0</v>
      </c>
      <c r="S903" s="363">
        <f t="shared" ref="S903" si="272">Y903-X903-U903</f>
        <v>0</v>
      </c>
      <c r="T903" s="1028"/>
      <c r="U903" s="363"/>
      <c r="V903" s="363">
        <f>S903-R903</f>
        <v>0</v>
      </c>
      <c r="W903" s="363"/>
      <c r="X903" s="363"/>
      <c r="Y903" s="363"/>
      <c r="Z903" s="920"/>
      <c r="AA903" s="921"/>
      <c r="AB903" s="1053"/>
      <c r="AC903" s="1068"/>
      <c r="AE903" s="3262"/>
    </row>
    <row r="904" spans="1:35" s="150" customFormat="1" x14ac:dyDescent="0.25">
      <c r="A904" s="140">
        <v>1</v>
      </c>
      <c r="B904" s="1101" t="s">
        <v>131</v>
      </c>
      <c r="C904" s="1609"/>
      <c r="D904" s="124"/>
      <c r="E904" s="233">
        <f>SUM(E905:E910)</f>
        <v>0</v>
      </c>
      <c r="F904" s="728">
        <f>SUM(F905:F910)</f>
        <v>0</v>
      </c>
      <c r="G904" s="728">
        <f>SUM(G905:G910)</f>
        <v>6</v>
      </c>
      <c r="H904" s="728" t="e">
        <f>G904/F904*100</f>
        <v>#DIV/0!</v>
      </c>
      <c r="I904" s="510"/>
      <c r="J904" s="308"/>
      <c r="K904" s="308"/>
      <c r="L904" s="308"/>
      <c r="M904" s="308"/>
      <c r="N904" s="510"/>
      <c r="O904" s="510"/>
      <c r="P904" s="510"/>
      <c r="Q904" s="363"/>
      <c r="R904" s="860">
        <f t="shared" si="270"/>
        <v>0</v>
      </c>
      <c r="S904" s="363">
        <f>Y904-X904-U904</f>
        <v>12.512079999999999</v>
      </c>
      <c r="T904" s="1022"/>
      <c r="U904" s="366"/>
      <c r="V904" s="366"/>
      <c r="W904" s="366"/>
      <c r="X904" s="363"/>
      <c r="Y904" s="363">
        <v>12.512079999999999</v>
      </c>
      <c r="Z904" s="920"/>
      <c r="AA904" s="921"/>
      <c r="AB904" s="1053"/>
      <c r="AC904" s="1068"/>
      <c r="AE904" s="3262"/>
      <c r="AI904" s="2225"/>
    </row>
    <row r="905" spans="1:35" s="150" customFormat="1" x14ac:dyDescent="0.25">
      <c r="A905" s="2225">
        <v>1</v>
      </c>
      <c r="B905" s="463" t="s">
        <v>240</v>
      </c>
      <c r="C905" s="1609"/>
      <c r="D905" s="124"/>
      <c r="E905" s="242"/>
      <c r="F905" s="818">
        <f>ROUND(E905/12*$B$4,0)</f>
        <v>0</v>
      </c>
      <c r="G905" s="818"/>
      <c r="H905" s="818" t="e">
        <f>G905/F905*100</f>
        <v>#DIV/0!</v>
      </c>
      <c r="I905" s="308"/>
      <c r="J905" s="308"/>
      <c r="K905" s="308"/>
      <c r="L905" s="308"/>
      <c r="M905" s="308"/>
      <c r="N905" s="1254"/>
      <c r="O905" s="510"/>
      <c r="P905" s="308"/>
      <c r="Q905" s="1013"/>
      <c r="R905" s="882"/>
      <c r="S905" s="366"/>
      <c r="T905" s="1022"/>
      <c r="U905" s="366"/>
      <c r="V905" s="366"/>
      <c r="W905" s="366"/>
      <c r="X905" s="366"/>
      <c r="Y905" s="366"/>
      <c r="Z905" s="946"/>
      <c r="AA905" s="927"/>
      <c r="AB905" s="1053"/>
      <c r="AC905" s="1068"/>
      <c r="AE905" s="3262"/>
      <c r="AI905" s="2225"/>
    </row>
    <row r="906" spans="1:35" s="150" customFormat="1" ht="18.75" customHeight="1" x14ac:dyDescent="0.25">
      <c r="A906" s="2225">
        <v>1</v>
      </c>
      <c r="B906" s="2995" t="s">
        <v>64</v>
      </c>
      <c r="C906" s="1609"/>
      <c r="D906" s="124"/>
      <c r="E906" s="242"/>
      <c r="F906" s="818">
        <f t="shared" ref="F906:F910" si="273">ROUND(E906/12*$B$4,0)</f>
        <v>0</v>
      </c>
      <c r="G906" s="818">
        <v>5</v>
      </c>
      <c r="H906" s="818" t="e">
        <f>G906/F906*100</f>
        <v>#DIV/0!</v>
      </c>
      <c r="I906" s="308"/>
      <c r="J906" s="308"/>
      <c r="K906" s="308"/>
      <c r="L906" s="308"/>
      <c r="M906" s="308"/>
      <c r="N906" s="308"/>
      <c r="O906" s="510"/>
      <c r="P906" s="308"/>
      <c r="Q906" s="363"/>
      <c r="R906" s="882"/>
      <c r="S906" s="366"/>
      <c r="T906" s="1022"/>
      <c r="U906" s="366"/>
      <c r="V906" s="366"/>
      <c r="W906" s="366"/>
      <c r="X906" s="366"/>
      <c r="Y906" s="363"/>
      <c r="Z906" s="946"/>
      <c r="AA906" s="927"/>
      <c r="AB906" s="1053"/>
      <c r="AC906" s="1068"/>
      <c r="AE906" s="3262"/>
      <c r="AI906" s="2225"/>
    </row>
    <row r="907" spans="1:35" s="150" customFormat="1" ht="29.25" customHeight="1" x14ac:dyDescent="0.25">
      <c r="A907" s="2225"/>
      <c r="B907" s="463" t="s">
        <v>121</v>
      </c>
      <c r="C907" s="1609"/>
      <c r="D907" s="124"/>
      <c r="E907" s="242"/>
      <c r="F907" s="818">
        <f t="shared" si="273"/>
        <v>0</v>
      </c>
      <c r="G907" s="818"/>
      <c r="H907" s="818"/>
      <c r="I907" s="308"/>
      <c r="J907" s="308"/>
      <c r="K907" s="308"/>
      <c r="L907" s="308"/>
      <c r="M907" s="308"/>
      <c r="N907" s="308"/>
      <c r="O907" s="510"/>
      <c r="P907" s="308"/>
      <c r="Q907" s="1013"/>
      <c r="R907" s="882"/>
      <c r="S907" s="366"/>
      <c r="T907" s="1022"/>
      <c r="U907" s="366"/>
      <c r="V907" s="366"/>
      <c r="W907" s="366"/>
      <c r="X907" s="366"/>
      <c r="Y907" s="363"/>
      <c r="Z907" s="1255"/>
      <c r="AA907" s="927"/>
      <c r="AB907" s="1053"/>
      <c r="AC907" s="1068"/>
      <c r="AE907" s="3262"/>
      <c r="AI907" s="2225"/>
    </row>
    <row r="908" spans="1:35" s="150" customFormat="1" ht="92.25" customHeight="1" x14ac:dyDescent="0.25">
      <c r="A908" s="2225">
        <v>1</v>
      </c>
      <c r="B908" s="300" t="s">
        <v>300</v>
      </c>
      <c r="C908" s="1609"/>
      <c r="D908" s="124"/>
      <c r="E908" s="242"/>
      <c r="F908" s="818">
        <f t="shared" si="273"/>
        <v>0</v>
      </c>
      <c r="G908" s="818"/>
      <c r="H908" s="818" t="e">
        <f>G908/F908*100</f>
        <v>#DIV/0!</v>
      </c>
      <c r="I908" s="308"/>
      <c r="J908" s="308"/>
      <c r="K908" s="308"/>
      <c r="L908" s="308"/>
      <c r="M908" s="308"/>
      <c r="N908" s="510"/>
      <c r="O908" s="510"/>
      <c r="P908" s="308"/>
      <c r="Q908" s="363"/>
      <c r="R908" s="882"/>
      <c r="S908" s="366"/>
      <c r="T908" s="1022"/>
      <c r="U908" s="366"/>
      <c r="V908" s="366"/>
      <c r="W908" s="366"/>
      <c r="X908" s="366"/>
      <c r="Y908" s="363"/>
      <c r="Z908" s="948"/>
      <c r="AA908" s="919"/>
      <c r="AB908" s="1053"/>
      <c r="AC908" s="1068"/>
      <c r="AE908" s="3262"/>
      <c r="AI908" s="2225"/>
    </row>
    <row r="909" spans="1:35" s="150" customFormat="1" ht="34.5" customHeight="1" x14ac:dyDescent="0.25">
      <c r="A909" s="2225"/>
      <c r="B909" s="300" t="s">
        <v>271</v>
      </c>
      <c r="C909" s="1609"/>
      <c r="D909" s="124"/>
      <c r="E909" s="242"/>
      <c r="F909" s="1447">
        <f t="shared" si="273"/>
        <v>0</v>
      </c>
      <c r="G909" s="818"/>
      <c r="H909" s="190"/>
      <c r="I909" s="308"/>
      <c r="J909" s="308"/>
      <c r="K909" s="308"/>
      <c r="L909" s="308"/>
      <c r="M909" s="308"/>
      <c r="N909" s="510"/>
      <c r="O909" s="510"/>
      <c r="P909" s="308"/>
      <c r="Q909" s="363"/>
      <c r="R909" s="882"/>
      <c r="S909" s="366"/>
      <c r="T909" s="1022"/>
      <c r="U909" s="366"/>
      <c r="V909" s="366"/>
      <c r="W909" s="366"/>
      <c r="X909" s="366"/>
      <c r="Y909" s="366"/>
      <c r="Z909" s="948"/>
      <c r="AA909" s="921"/>
      <c r="AB909" s="1053"/>
      <c r="AC909" s="1068"/>
      <c r="AE909" s="3262"/>
      <c r="AI909" s="2225"/>
    </row>
    <row r="910" spans="1:35" s="2949" customFormat="1" ht="21.75" customHeight="1" x14ac:dyDescent="0.25">
      <c r="A910" s="2948">
        <v>1</v>
      </c>
      <c r="B910" s="463" t="s">
        <v>70</v>
      </c>
      <c r="C910" s="1103"/>
      <c r="D910" s="1104"/>
      <c r="E910" s="219"/>
      <c r="F910" s="126">
        <f t="shared" si="273"/>
        <v>0</v>
      </c>
      <c r="G910" s="126">
        <v>1</v>
      </c>
      <c r="H910" s="1081" t="e">
        <f>G910/F910*100</f>
        <v>#DIV/0!</v>
      </c>
      <c r="I910" s="308"/>
      <c r="J910" s="308"/>
      <c r="K910" s="308"/>
      <c r="L910" s="510"/>
      <c r="M910" s="510"/>
      <c r="N910" s="510"/>
      <c r="O910" s="510"/>
      <c r="P910" s="308"/>
      <c r="Q910" s="363"/>
      <c r="R910" s="860"/>
      <c r="S910" s="366"/>
      <c r="T910" s="1028"/>
      <c r="U910" s="366"/>
      <c r="V910" s="363"/>
      <c r="W910" s="366"/>
      <c r="X910" s="363"/>
      <c r="Y910" s="366"/>
      <c r="Z910" s="948"/>
      <c r="AA910" s="927"/>
      <c r="AB910" s="1053"/>
      <c r="AC910" s="1068"/>
      <c r="AD910" s="150"/>
      <c r="AE910" s="3262"/>
      <c r="AF910" s="150"/>
      <c r="AG910" s="150"/>
      <c r="AH910" s="150"/>
      <c r="AI910" s="2225"/>
    </row>
    <row r="911" spans="1:35" s="150" customFormat="1" ht="29.25" x14ac:dyDescent="0.25">
      <c r="A911" s="140">
        <v>1</v>
      </c>
      <c r="B911" s="1645" t="s">
        <v>258</v>
      </c>
      <c r="C911" s="1646"/>
      <c r="D911" s="1647"/>
      <c r="E911" s="250">
        <f>E903</f>
        <v>0</v>
      </c>
      <c r="F911" s="212">
        <f>F903</f>
        <v>0</v>
      </c>
      <c r="G911" s="212">
        <f>G903</f>
        <v>10</v>
      </c>
      <c r="H911" s="512" t="e">
        <f>G911/F911*100</f>
        <v>#DIV/0!</v>
      </c>
      <c r="I911" s="212"/>
      <c r="J911" s="308"/>
      <c r="K911" s="212"/>
      <c r="L911" s="212"/>
      <c r="M911" s="212"/>
      <c r="N911" s="212"/>
      <c r="O911" s="212"/>
      <c r="P911" s="212"/>
      <c r="Q911" s="364"/>
      <c r="R911" s="865">
        <f>Q911/12*$B$4</f>
        <v>0</v>
      </c>
      <c r="S911" s="364"/>
      <c r="T911" s="1651"/>
      <c r="U911" s="366"/>
      <c r="V911" s="364"/>
      <c r="W911" s="366"/>
      <c r="X911" s="364"/>
      <c r="Y911" s="364"/>
      <c r="Z911" s="922"/>
      <c r="AA911" s="923"/>
      <c r="AB911" s="1053"/>
      <c r="AC911" s="1068"/>
      <c r="AE911" s="3262"/>
      <c r="AI911" s="2225"/>
    </row>
    <row r="912" spans="1:35" ht="29.25" x14ac:dyDescent="0.25">
      <c r="A912" s="140">
        <v>1</v>
      </c>
      <c r="B912" s="1648" t="s">
        <v>133</v>
      </c>
      <c r="C912" s="1649"/>
      <c r="D912" s="1119"/>
      <c r="E912" s="232">
        <f>E911</f>
        <v>0</v>
      </c>
      <c r="F912" s="1479">
        <f>F911</f>
        <v>0</v>
      </c>
      <c r="G912" s="1601">
        <f>G911</f>
        <v>10</v>
      </c>
      <c r="H912" s="37" t="e">
        <f>G912/F912*100</f>
        <v>#DIV/0!</v>
      </c>
      <c r="I912" s="1601"/>
      <c r="J912" s="1479"/>
      <c r="K912" s="1601"/>
      <c r="L912" s="1601"/>
      <c r="M912" s="1479"/>
      <c r="N912" s="1479"/>
      <c r="O912" s="1479"/>
      <c r="P912" s="1479"/>
      <c r="Q912" s="1650">
        <f>SUM(Q911,Q904,Q902,Q903)</f>
        <v>0</v>
      </c>
      <c r="R912" s="861">
        <f t="shared" ref="R912:Y912" si="274">SUM(R911,R904,R902,R903)</f>
        <v>0</v>
      </c>
      <c r="S912" s="2212">
        <f t="shared" si="274"/>
        <v>26.28248</v>
      </c>
      <c r="T912" s="2211">
        <f t="shared" si="274"/>
        <v>0</v>
      </c>
      <c r="U912" s="1650">
        <f t="shared" si="274"/>
        <v>0</v>
      </c>
      <c r="V912" s="2212">
        <f t="shared" si="274"/>
        <v>0</v>
      </c>
      <c r="W912" s="1650">
        <f t="shared" si="274"/>
        <v>0</v>
      </c>
      <c r="X912" s="365">
        <f t="shared" si="274"/>
        <v>0</v>
      </c>
      <c r="Y912" s="365">
        <f t="shared" si="274"/>
        <v>26.28248</v>
      </c>
      <c r="Z912" s="1652"/>
      <c r="AA912" s="924"/>
      <c r="AB912" s="1053"/>
      <c r="AC912" s="1068"/>
      <c r="AE912" s="3262"/>
    </row>
    <row r="913" spans="1:35" x14ac:dyDescent="0.25">
      <c r="A913" s="140">
        <v>1</v>
      </c>
      <c r="B913" s="1653" t="s">
        <v>28</v>
      </c>
      <c r="C913" s="1654"/>
      <c r="D913" s="1482"/>
      <c r="E913" s="233"/>
      <c r="F913" s="728"/>
      <c r="G913" s="1483"/>
      <c r="H913" s="728"/>
      <c r="I913" s="1412"/>
      <c r="J913" s="1412"/>
      <c r="K913" s="1483"/>
      <c r="L913" s="1483"/>
      <c r="M913" s="1483"/>
      <c r="N913" s="1084"/>
      <c r="O913" s="1655"/>
      <c r="P913" s="1071"/>
      <c r="Q913" s="328"/>
      <c r="R913" s="738"/>
      <c r="S913" s="337">
        <f t="shared" ref="S913:S918" si="275">Y913-X913-U913</f>
        <v>0</v>
      </c>
      <c r="T913" s="760"/>
      <c r="U913" s="328"/>
      <c r="V913" s="337"/>
      <c r="W913" s="337"/>
      <c r="X913" s="337"/>
      <c r="Y913" s="337"/>
      <c r="Z913" s="1484"/>
      <c r="AA913" s="854"/>
      <c r="AB913" s="1053"/>
      <c r="AC913" s="1068"/>
      <c r="AE913" s="3262"/>
    </row>
    <row r="914" spans="1:35" x14ac:dyDescent="0.25">
      <c r="A914" s="140">
        <v>1</v>
      </c>
      <c r="B914" s="2" t="s">
        <v>145</v>
      </c>
      <c r="C914" s="432"/>
      <c r="D914" s="1230"/>
      <c r="E914" s="223"/>
      <c r="F914" s="510"/>
      <c r="G914" s="510"/>
      <c r="H914" s="510"/>
      <c r="I914" s="199"/>
      <c r="J914" s="199"/>
      <c r="K914" s="510"/>
      <c r="L914" s="510"/>
      <c r="M914" s="510"/>
      <c r="N914" s="156"/>
      <c r="O914" s="1196"/>
      <c r="P914" s="156"/>
      <c r="Q914" s="329"/>
      <c r="R914" s="739"/>
      <c r="S914" s="329">
        <f t="shared" si="275"/>
        <v>0</v>
      </c>
      <c r="T914" s="757"/>
      <c r="U914" s="329"/>
      <c r="V914" s="329"/>
      <c r="W914" s="329"/>
      <c r="X914" s="329"/>
      <c r="Y914" s="329"/>
      <c r="Z914" s="946"/>
      <c r="AA914" s="326"/>
      <c r="AB914" s="1053"/>
      <c r="AC914" s="1068"/>
      <c r="AE914" s="3262"/>
    </row>
    <row r="915" spans="1:35" x14ac:dyDescent="0.25">
      <c r="A915" s="140">
        <v>1</v>
      </c>
      <c r="B915" s="3" t="s">
        <v>23</v>
      </c>
      <c r="C915" s="439"/>
      <c r="D915" s="190">
        <v>300</v>
      </c>
      <c r="E915" s="225"/>
      <c r="F915" s="126">
        <f>ROUND(E915/12*$B$4,0)</f>
        <v>0</v>
      </c>
      <c r="G915" s="190"/>
      <c r="H915" s="132" t="e">
        <f>G915/F915*100</f>
        <v>#DIV/0!</v>
      </c>
      <c r="I915" s="811"/>
      <c r="J915" s="155" t="e">
        <f>M915/G915</f>
        <v>#DIV/0!</v>
      </c>
      <c r="K915" s="156">
        <f>ROUND(E915*I915,0)</f>
        <v>0</v>
      </c>
      <c r="L915" s="156">
        <f>ROUND(K915/12*$B$4,0)</f>
        <v>0</v>
      </c>
      <c r="M915" s="190"/>
      <c r="N915" s="156" t="e">
        <f>M915/L915*100</f>
        <v>#DIV/0!</v>
      </c>
      <c r="O915" s="281">
        <f>ROUND(K915/D915,0)</f>
        <v>0</v>
      </c>
      <c r="P915" s="1084" t="e">
        <f>M915/$B$4*12/O915</f>
        <v>#DIV/0!</v>
      </c>
      <c r="Q915" s="329"/>
      <c r="R915" s="739"/>
      <c r="S915" s="329">
        <f t="shared" si="275"/>
        <v>0</v>
      </c>
      <c r="T915" s="757"/>
      <c r="U915" s="329"/>
      <c r="V915" s="329"/>
      <c r="W915" s="329"/>
      <c r="X915" s="329"/>
      <c r="Y915" s="329"/>
      <c r="Z915" s="929"/>
      <c r="AA915" s="326"/>
      <c r="AB915" s="1053"/>
      <c r="AC915" s="1068"/>
      <c r="AE915" s="3262"/>
    </row>
    <row r="916" spans="1:35" x14ac:dyDescent="0.25">
      <c r="A916" s="140">
        <v>1</v>
      </c>
      <c r="B916" s="3" t="s">
        <v>10</v>
      </c>
      <c r="C916" s="1656"/>
      <c r="D916" s="1596">
        <v>300</v>
      </c>
      <c r="E916" s="226"/>
      <c r="F916" s="132">
        <f>ROUND(E916/12*$B$4,0)</f>
        <v>0</v>
      </c>
      <c r="G916" s="1596"/>
      <c r="H916" s="132" t="e">
        <f>G916/F916*100</f>
        <v>#DIV/0!</v>
      </c>
      <c r="I916" s="1478"/>
      <c r="J916" s="155" t="e">
        <f>M916/G916</f>
        <v>#DIV/0!</v>
      </c>
      <c r="K916" s="156">
        <f>ROUND(E916*I916,0)</f>
        <v>0</v>
      </c>
      <c r="L916" s="281">
        <f>ROUND(K916/12*$B$4,0)</f>
        <v>0</v>
      </c>
      <c r="M916" s="1596"/>
      <c r="N916" s="281" t="e">
        <f>M916/L916*100</f>
        <v>#DIV/0!</v>
      </c>
      <c r="O916" s="281">
        <f>ROUND(K916/D916,0)</f>
        <v>0</v>
      </c>
      <c r="P916" s="1070" t="e">
        <f>M916/$B$4*12/O916</f>
        <v>#DIV/0!</v>
      </c>
      <c r="Q916" s="330"/>
      <c r="R916" s="859"/>
      <c r="S916" s="330">
        <f t="shared" si="275"/>
        <v>0</v>
      </c>
      <c r="T916" s="1100"/>
      <c r="U916" s="330"/>
      <c r="V916" s="330"/>
      <c r="W916" s="330"/>
      <c r="X916" s="330"/>
      <c r="Y916" s="330"/>
      <c r="Z916" s="947"/>
      <c r="AA916" s="845"/>
      <c r="AB916" s="1053"/>
      <c r="AC916" s="1068"/>
      <c r="AE916" s="3262"/>
    </row>
    <row r="917" spans="1:35" x14ac:dyDescent="0.25">
      <c r="A917" s="140">
        <v>1</v>
      </c>
      <c r="B917" s="148" t="s">
        <v>74</v>
      </c>
      <c r="C917" s="1191"/>
      <c r="D917" s="1647"/>
      <c r="E917" s="227">
        <f>SUM(E915:E916)</f>
        <v>0</v>
      </c>
      <c r="F917" s="308">
        <f>SUM(F915:F916)</f>
        <v>0</v>
      </c>
      <c r="G917" s="308">
        <f>SUM(G915:G916)</f>
        <v>0</v>
      </c>
      <c r="H917" s="132" t="e">
        <f>G917/F917*100</f>
        <v>#DIV/0!</v>
      </c>
      <c r="I917" s="1112">
        <f>IF(E917=0,0,K917/E917)</f>
        <v>0</v>
      </c>
      <c r="J917" s="308" t="e">
        <f>SUM(J915:J915)</f>
        <v>#DIV/0!</v>
      </c>
      <c r="K917" s="308">
        <f>SUM(K915:K916)</f>
        <v>0</v>
      </c>
      <c r="L917" s="308">
        <f>SUM(L915:L916)</f>
        <v>0</v>
      </c>
      <c r="M917" s="308">
        <f>SUM(M915:M916)</f>
        <v>0</v>
      </c>
      <c r="N917" s="281" t="e">
        <f>M917/L917*100</f>
        <v>#DIV/0!</v>
      </c>
      <c r="O917" s="1657">
        <f>SUM(O915:O916)</f>
        <v>0</v>
      </c>
      <c r="P917" s="281" t="e">
        <f>M917/$B$4*12/O917</f>
        <v>#DIV/0!</v>
      </c>
      <c r="Q917" s="330"/>
      <c r="R917" s="859"/>
      <c r="S917" s="330">
        <f t="shared" si="275"/>
        <v>0</v>
      </c>
      <c r="T917" s="1100"/>
      <c r="U917" s="330"/>
      <c r="V917" s="330"/>
      <c r="W917" s="330"/>
      <c r="X917" s="330"/>
      <c r="Y917" s="330"/>
      <c r="Z917" s="948"/>
      <c r="AA917" s="845"/>
      <c r="AB917" s="1053"/>
      <c r="AC917" s="1068"/>
      <c r="AE917" s="3262"/>
    </row>
    <row r="918" spans="1:35" ht="29.25" x14ac:dyDescent="0.25">
      <c r="A918" s="140">
        <v>1</v>
      </c>
      <c r="B918" s="1257" t="s">
        <v>198</v>
      </c>
      <c r="C918" s="1257"/>
      <c r="D918" s="1119"/>
      <c r="E918" s="232">
        <f>SUM(E917)</f>
        <v>0</v>
      </c>
      <c r="F918" s="1479">
        <f>SUM(F917)</f>
        <v>0</v>
      </c>
      <c r="G918" s="1479">
        <f>SUM(G917)</f>
        <v>0</v>
      </c>
      <c r="H918" s="37" t="e">
        <f>G918/F918*100</f>
        <v>#DIV/0!</v>
      </c>
      <c r="I918" s="8">
        <f>IF(E918=0,0,K918/E918)</f>
        <v>0</v>
      </c>
      <c r="J918" s="1479" t="e">
        <f>SUM(J917:J917)</f>
        <v>#DIV/0!</v>
      </c>
      <c r="K918" s="1479">
        <f>SUM(K917)</f>
        <v>0</v>
      </c>
      <c r="L918" s="1479">
        <f>SUM(L917)</f>
        <v>0</v>
      </c>
      <c r="M918" s="1479">
        <f>SUM(M917)</f>
        <v>0</v>
      </c>
      <c r="N918" s="184" t="e">
        <f>M918/L918*100</f>
        <v>#DIV/0!</v>
      </c>
      <c r="O918" s="1643">
        <f>SUM(O917)</f>
        <v>0</v>
      </c>
      <c r="P918" s="1643" t="e">
        <f>M918/$B$4*12/O918</f>
        <v>#DIV/0!</v>
      </c>
      <c r="Q918" s="327"/>
      <c r="R918" s="861">
        <f t="shared" ref="R918" si="276">Q918/12*$B$4</f>
        <v>0</v>
      </c>
      <c r="S918" s="327">
        <f t="shared" si="275"/>
        <v>0</v>
      </c>
      <c r="T918" s="761"/>
      <c r="U918" s="327"/>
      <c r="V918" s="327">
        <f>S918-R918</f>
        <v>0</v>
      </c>
      <c r="W918" s="327"/>
      <c r="X918" s="327"/>
      <c r="Y918" s="327"/>
      <c r="Z918" s="1480"/>
      <c r="AA918" s="850"/>
      <c r="AB918" s="1053"/>
      <c r="AC918" s="1068"/>
      <c r="AE918" s="3262"/>
    </row>
    <row r="919" spans="1:35" s="2225" customFormat="1" ht="15.75" x14ac:dyDescent="0.25">
      <c r="A919" s="2225">
        <v>1</v>
      </c>
      <c r="B919" s="36" t="s">
        <v>570</v>
      </c>
      <c r="C919" s="432"/>
      <c r="D919" s="1230"/>
      <c r="E919" s="225"/>
      <c r="F919" s="510">
        <f>ROUND(E919/12*$B$4,0)</f>
        <v>0</v>
      </c>
      <c r="G919" s="510"/>
      <c r="H919" s="510"/>
      <c r="I919" s="199"/>
      <c r="J919" s="199"/>
      <c r="K919" s="510"/>
      <c r="L919" s="510"/>
      <c r="M919" s="510"/>
      <c r="N919" s="156"/>
      <c r="O919" s="1196"/>
      <c r="P919" s="156"/>
      <c r="Q919" s="329"/>
      <c r="R919" s="739"/>
      <c r="S919" s="329"/>
      <c r="T919" s="757"/>
      <c r="U919" s="329"/>
      <c r="V919" s="329"/>
      <c r="W919" s="329"/>
      <c r="X919" s="329"/>
      <c r="Y919" s="329"/>
      <c r="Z919" s="1255"/>
      <c r="AA919" s="846"/>
      <c r="AB919" s="1053"/>
      <c r="AC919" s="1068"/>
      <c r="AE919" s="3262"/>
    </row>
    <row r="920" spans="1:35" s="2225" customFormat="1" ht="31.5" x14ac:dyDescent="0.25">
      <c r="A920" s="2225">
        <v>1</v>
      </c>
      <c r="B920" s="36" t="s">
        <v>245</v>
      </c>
      <c r="C920" s="432"/>
      <c r="D920" s="1230"/>
      <c r="E920" s="225"/>
      <c r="F920" s="510">
        <f>ROUND(E920/12*$B$4,0)</f>
        <v>0</v>
      </c>
      <c r="G920" s="510"/>
      <c r="H920" s="510"/>
      <c r="I920" s="199"/>
      <c r="J920" s="199"/>
      <c r="K920" s="510"/>
      <c r="L920" s="510"/>
      <c r="M920" s="510"/>
      <c r="N920" s="156"/>
      <c r="O920" s="1196"/>
      <c r="P920" s="156"/>
      <c r="Q920" s="329"/>
      <c r="R920" s="739"/>
      <c r="S920" s="329"/>
      <c r="T920" s="757"/>
      <c r="U920" s="329"/>
      <c r="V920" s="329"/>
      <c r="W920" s="329"/>
      <c r="X920" s="329"/>
      <c r="Y920" s="329"/>
      <c r="Z920" s="1255"/>
      <c r="AA920" s="846"/>
      <c r="AB920" s="1053"/>
      <c r="AC920" s="1068"/>
      <c r="AE920" s="3262"/>
    </row>
    <row r="921" spans="1:35" s="2225" customFormat="1" ht="31.5" x14ac:dyDescent="0.25">
      <c r="A921" s="2225">
        <v>1</v>
      </c>
      <c r="B921" s="36" t="s">
        <v>187</v>
      </c>
      <c r="C921" s="432"/>
      <c r="D921" s="1230"/>
      <c r="E921" s="225"/>
      <c r="F921" s="510">
        <f>ROUND(E921/12*$B$4,0)</f>
        <v>0</v>
      </c>
      <c r="G921" s="510"/>
      <c r="H921" s="510" t="e">
        <f>G921/F921*100</f>
        <v>#DIV/0!</v>
      </c>
      <c r="I921" s="199"/>
      <c r="J921" s="199"/>
      <c r="K921" s="510"/>
      <c r="L921" s="510"/>
      <c r="M921" s="510"/>
      <c r="N921" s="156"/>
      <c r="O921" s="1196"/>
      <c r="P921" s="156"/>
      <c r="Q921" s="329"/>
      <c r="R921" s="739"/>
      <c r="S921" s="329"/>
      <c r="T921" s="757"/>
      <c r="U921" s="329"/>
      <c r="V921" s="329"/>
      <c r="W921" s="329"/>
      <c r="X921" s="329"/>
      <c r="Y921" s="329"/>
      <c r="Z921" s="1255"/>
      <c r="AA921" s="846"/>
      <c r="AB921" s="1053"/>
      <c r="AC921" s="1068"/>
      <c r="AE921" s="3262"/>
    </row>
    <row r="922" spans="1:35" s="2225" customFormat="1" ht="31.5" x14ac:dyDescent="0.25">
      <c r="A922" s="2225">
        <v>1</v>
      </c>
      <c r="B922" s="36" t="s">
        <v>186</v>
      </c>
      <c r="C922" s="432"/>
      <c r="D922" s="1230"/>
      <c r="E922" s="225"/>
      <c r="F922" s="510">
        <f>ROUND(E922/12*$B$4,0)</f>
        <v>0</v>
      </c>
      <c r="G922" s="510"/>
      <c r="H922" s="510" t="e">
        <f>G922/F922*100</f>
        <v>#DIV/0!</v>
      </c>
      <c r="I922" s="199"/>
      <c r="J922" s="199"/>
      <c r="K922" s="510"/>
      <c r="L922" s="510"/>
      <c r="M922" s="510"/>
      <c r="N922" s="156"/>
      <c r="O922" s="1196"/>
      <c r="P922" s="156"/>
      <c r="Q922" s="329"/>
      <c r="R922" s="739"/>
      <c r="S922" s="329"/>
      <c r="T922" s="757"/>
      <c r="U922" s="329"/>
      <c r="V922" s="329"/>
      <c r="W922" s="329"/>
      <c r="X922" s="329"/>
      <c r="Y922" s="329"/>
      <c r="Z922" s="1255"/>
      <c r="AA922" s="846"/>
      <c r="AB922" s="1053"/>
      <c r="AC922" s="1068"/>
      <c r="AE922" s="3262"/>
    </row>
    <row r="923" spans="1:35" s="2225" customFormat="1" x14ac:dyDescent="0.25">
      <c r="A923" s="2225">
        <v>1</v>
      </c>
      <c r="B923" s="1132" t="s">
        <v>206</v>
      </c>
      <c r="C923" s="432"/>
      <c r="D923" s="1230"/>
      <c r="E923" s="223">
        <f>SUM(E919:E922)</f>
        <v>0</v>
      </c>
      <c r="F923" s="510">
        <f>SUM(F919:F922)</f>
        <v>0</v>
      </c>
      <c r="G923" s="510">
        <f>SUM(G919:G922)</f>
        <v>0</v>
      </c>
      <c r="H923" s="510" t="e">
        <f>G923/F923*100</f>
        <v>#DIV/0!</v>
      </c>
      <c r="I923" s="199"/>
      <c r="J923" s="199"/>
      <c r="K923" s="510"/>
      <c r="L923" s="510"/>
      <c r="M923" s="510"/>
      <c r="N923" s="156"/>
      <c r="O923" s="1196"/>
      <c r="P923" s="156"/>
      <c r="Q923" s="329"/>
      <c r="R923" s="739">
        <f t="shared" ref="R923" si="277">Q923/12*$B$4</f>
        <v>0</v>
      </c>
      <c r="S923" s="329">
        <f>Y923-X923-U923</f>
        <v>0</v>
      </c>
      <c r="T923" s="757"/>
      <c r="U923" s="329"/>
      <c r="V923" s="329">
        <f>S923-R923</f>
        <v>0</v>
      </c>
      <c r="W923" s="329"/>
      <c r="X923" s="329"/>
      <c r="Y923" s="329"/>
      <c r="Z923" s="1255"/>
      <c r="AA923" s="846"/>
      <c r="AB923" s="1053"/>
      <c r="AC923" s="1068"/>
      <c r="AE923" s="3262"/>
    </row>
    <row r="924" spans="1:35" ht="15.75" thickBot="1" x14ac:dyDescent="0.3">
      <c r="A924" s="140">
        <v>1</v>
      </c>
      <c r="B924" s="2"/>
      <c r="C924" s="432"/>
      <c r="D924" s="1230"/>
      <c r="E924" s="223"/>
      <c r="F924" s="510"/>
      <c r="G924" s="510"/>
      <c r="H924" s="510"/>
      <c r="I924" s="199"/>
      <c r="J924" s="199"/>
      <c r="K924" s="510"/>
      <c r="L924" s="510"/>
      <c r="M924" s="510"/>
      <c r="N924" s="156"/>
      <c r="O924" s="1196"/>
      <c r="P924" s="156"/>
      <c r="Q924" s="329"/>
      <c r="R924" s="739"/>
      <c r="S924" s="329">
        <f>Y924-X924-U924</f>
        <v>0</v>
      </c>
      <c r="T924" s="757"/>
      <c r="U924" s="329"/>
      <c r="V924" s="329"/>
      <c r="W924" s="329"/>
      <c r="X924" s="329"/>
      <c r="Y924" s="329"/>
      <c r="Z924" s="920"/>
      <c r="AA924" s="368"/>
      <c r="AB924" s="1053"/>
      <c r="AC924" s="1068"/>
      <c r="AE924" s="3262"/>
    </row>
    <row r="925" spans="1:35" ht="15.75" thickBot="1" x14ac:dyDescent="0.3">
      <c r="A925" s="140">
        <v>1</v>
      </c>
      <c r="B925" s="1658" t="s">
        <v>273</v>
      </c>
      <c r="C925" s="1658"/>
      <c r="D925" s="1658"/>
      <c r="E925" s="230"/>
      <c r="F925" s="691"/>
      <c r="G925" s="691"/>
      <c r="H925" s="691"/>
      <c r="I925" s="1445"/>
      <c r="J925" s="1445"/>
      <c r="K925" s="691"/>
      <c r="L925" s="691"/>
      <c r="M925" s="691">
        <f>SUM(M918,M912,M900)</f>
        <v>156</v>
      </c>
      <c r="N925" s="691"/>
      <c r="O925" s="691"/>
      <c r="P925" s="691"/>
      <c r="Q925" s="335">
        <f t="shared" ref="Q925:Y925" si="278">SUM(Q918,Q912,Q900,Q923)</f>
        <v>0</v>
      </c>
      <c r="R925" s="740">
        <f t="shared" si="278"/>
        <v>0</v>
      </c>
      <c r="S925" s="335">
        <f t="shared" si="278"/>
        <v>1166.8031700000001</v>
      </c>
      <c r="T925" s="762">
        <f t="shared" si="278"/>
        <v>0</v>
      </c>
      <c r="U925" s="159">
        <f t="shared" si="278"/>
        <v>-0.64567999999999992</v>
      </c>
      <c r="V925" s="335">
        <f t="shared" si="278"/>
        <v>0</v>
      </c>
      <c r="W925" s="335">
        <f t="shared" si="278"/>
        <v>0</v>
      </c>
      <c r="X925" s="335">
        <f t="shared" si="278"/>
        <v>0</v>
      </c>
      <c r="Y925" s="335">
        <f t="shared" si="278"/>
        <v>1166.1574900000001</v>
      </c>
      <c r="Z925" s="1659"/>
      <c r="AA925" s="847"/>
      <c r="AB925" s="1053"/>
      <c r="AC925" s="1053"/>
      <c r="AE925" s="3262"/>
    </row>
    <row r="926" spans="1:35" s="2225" customFormat="1" ht="30" thickBot="1" x14ac:dyDescent="0.3">
      <c r="B926" s="1658" t="s">
        <v>639</v>
      </c>
      <c r="C926" s="1658"/>
      <c r="D926" s="1658"/>
      <c r="E926" s="230"/>
      <c r="F926" s="691"/>
      <c r="G926" s="691"/>
      <c r="H926" s="691"/>
      <c r="I926" s="1445"/>
      <c r="J926" s="1445"/>
      <c r="K926" s="691"/>
      <c r="L926" s="691"/>
      <c r="M926" s="691"/>
      <c r="N926" s="691"/>
      <c r="O926" s="691"/>
      <c r="P926" s="691"/>
      <c r="Q926" s="335">
        <f t="shared" ref="Q926:R926" si="279">Q925</f>
        <v>0</v>
      </c>
      <c r="R926" s="740">
        <f t="shared" si="279"/>
        <v>0</v>
      </c>
      <c r="S926" s="335"/>
      <c r="T926" s="762"/>
      <c r="U926" s="159"/>
      <c r="V926" s="335"/>
      <c r="W926" s="335"/>
      <c r="X926" s="335"/>
      <c r="Y926" s="335"/>
      <c r="Z926" s="1659"/>
      <c r="AA926" s="847"/>
      <c r="AB926" s="1053"/>
      <c r="AC926" s="1053"/>
      <c r="AE926" s="3262"/>
    </row>
    <row r="927" spans="1:35" x14ac:dyDescent="0.25">
      <c r="A927" s="140">
        <v>1</v>
      </c>
      <c r="B927" s="1660"/>
      <c r="C927" s="1660"/>
      <c r="D927" s="1660"/>
      <c r="E927" s="242"/>
      <c r="F927" s="818"/>
      <c r="G927" s="818"/>
      <c r="H927" s="818"/>
      <c r="I927" s="1471"/>
      <c r="J927" s="1471"/>
      <c r="K927" s="818"/>
      <c r="L927" s="818"/>
      <c r="M927" s="818"/>
      <c r="N927" s="818"/>
      <c r="O927" s="818"/>
      <c r="P927" s="818"/>
      <c r="Q927" s="328"/>
      <c r="R927" s="738"/>
      <c r="S927" s="328">
        <f>Y927-X927-U927</f>
        <v>0</v>
      </c>
      <c r="T927" s="760"/>
      <c r="U927" s="328"/>
      <c r="V927" s="328"/>
      <c r="W927" s="328"/>
      <c r="X927" s="328"/>
      <c r="Y927" s="328"/>
      <c r="Z927" s="945"/>
      <c r="AA927" s="368"/>
      <c r="AB927" s="1053"/>
      <c r="AC927" s="1068"/>
      <c r="AE927" s="3262"/>
      <c r="AI927" s="140"/>
    </row>
    <row r="928" spans="1:35" ht="57.75" x14ac:dyDescent="0.25">
      <c r="A928" s="140">
        <v>1</v>
      </c>
      <c r="B928" s="1058" t="s">
        <v>586</v>
      </c>
      <c r="C928" s="1058"/>
      <c r="D928" s="689"/>
      <c r="E928" s="225"/>
      <c r="F928" s="190"/>
      <c r="G928" s="190"/>
      <c r="H928" s="190"/>
      <c r="I928" s="811"/>
      <c r="J928" s="811"/>
      <c r="K928" s="190"/>
      <c r="L928" s="190"/>
      <c r="M928" s="190"/>
      <c r="N928" s="190"/>
      <c r="O928" s="190"/>
      <c r="P928" s="190"/>
      <c r="Q928" s="329"/>
      <c r="R928" s="739" t="s">
        <v>71</v>
      </c>
      <c r="S928" s="329"/>
      <c r="T928" s="757"/>
      <c r="U928" s="329"/>
      <c r="V928" s="329" t="s">
        <v>71</v>
      </c>
      <c r="W928" s="329"/>
      <c r="X928" s="329"/>
      <c r="Y928" s="329" t="s">
        <v>71</v>
      </c>
      <c r="Z928" s="929"/>
      <c r="AA928" s="326"/>
      <c r="AB928" s="1053"/>
      <c r="AC928" s="1068"/>
      <c r="AE928" s="3262"/>
    </row>
    <row r="929" spans="1:35" x14ac:dyDescent="0.25">
      <c r="A929" s="140">
        <v>1</v>
      </c>
      <c r="B929" s="1476" t="s">
        <v>5</v>
      </c>
      <c r="C929" s="1477"/>
      <c r="D929" s="1476"/>
      <c r="E929" s="225"/>
      <c r="F929" s="190"/>
      <c r="G929" s="190"/>
      <c r="H929" s="190"/>
      <c r="I929" s="811"/>
      <c r="J929" s="811"/>
      <c r="K929" s="190"/>
      <c r="L929" s="190"/>
      <c r="M929" s="190"/>
      <c r="N929" s="190"/>
      <c r="O929" s="190"/>
      <c r="P929" s="190"/>
      <c r="Q929" s="329"/>
      <c r="R929" s="739"/>
      <c r="S929" s="329">
        <f>Y929-X929-U929</f>
        <v>0</v>
      </c>
      <c r="T929" s="757"/>
      <c r="U929" s="329"/>
      <c r="V929" s="329"/>
      <c r="W929" s="329"/>
      <c r="X929" s="329"/>
      <c r="Y929" s="329"/>
      <c r="Z929" s="929"/>
      <c r="AA929" s="326"/>
      <c r="AB929" s="1053"/>
      <c r="AC929" s="1068"/>
      <c r="AE929" s="3262"/>
    </row>
    <row r="930" spans="1:35" x14ac:dyDescent="0.25">
      <c r="A930" s="140">
        <v>1</v>
      </c>
      <c r="B930" s="3" t="s">
        <v>63</v>
      </c>
      <c r="C930" s="1066" t="s">
        <v>252</v>
      </c>
      <c r="D930" s="190">
        <v>320</v>
      </c>
      <c r="E930" s="225"/>
      <c r="F930" s="126">
        <f>ROUND(E930/12*$B$4,0)</f>
        <v>0</v>
      </c>
      <c r="G930" s="126"/>
      <c r="H930" s="126" t="e">
        <f>G930/F930*100</f>
        <v>#DIV/0!</v>
      </c>
      <c r="I930" s="811"/>
      <c r="J930" s="155" t="e">
        <f>M930/G930</f>
        <v>#DIV/0!</v>
      </c>
      <c r="K930" s="156">
        <f>ROUND(E930*I930,0)</f>
        <v>0</v>
      </c>
      <c r="L930" s="156">
        <f>ROUND(K930/12*$B$4,0)</f>
        <v>0</v>
      </c>
      <c r="M930" s="156"/>
      <c r="N930" s="156" t="e">
        <f>M930/L930*100</f>
        <v>#DIV/0!</v>
      </c>
      <c r="O930" s="1123">
        <f>ROUND(K930/D930,0)</f>
        <v>0</v>
      </c>
      <c r="P930" s="156" t="e">
        <f>M930/$B$4*12/O930</f>
        <v>#DIV/0!</v>
      </c>
      <c r="Q930" s="329"/>
      <c r="R930" s="739"/>
      <c r="S930" s="329">
        <f>Y930-X930-U930</f>
        <v>0</v>
      </c>
      <c r="T930" s="757"/>
      <c r="U930" s="329"/>
      <c r="V930" s="329"/>
      <c r="W930" s="329"/>
      <c r="X930" s="329"/>
      <c r="Y930" s="329"/>
      <c r="Z930" s="925"/>
      <c r="AA930" s="326"/>
      <c r="AB930" s="1053"/>
      <c r="AC930" s="1068"/>
      <c r="AE930" s="3262"/>
    </row>
    <row r="931" spans="1:35" x14ac:dyDescent="0.25">
      <c r="A931" s="140">
        <v>1</v>
      </c>
      <c r="B931" s="1119" t="s">
        <v>7</v>
      </c>
      <c r="C931" s="1118"/>
      <c r="D931" s="1119"/>
      <c r="E931" s="232">
        <f>SUM(E930:E930)</f>
        <v>0</v>
      </c>
      <c r="F931" s="1513">
        <f>SUM(F930:F930)</f>
        <v>0</v>
      </c>
      <c r="G931" s="1513">
        <f>SUM(G930:G930)</f>
        <v>0</v>
      </c>
      <c r="H931" s="1513" t="e">
        <f>G931/F931*100</f>
        <v>#DIV/0!</v>
      </c>
      <c r="I931" s="8">
        <f>IF(E931=0,0,K931/E931)</f>
        <v>0</v>
      </c>
      <c r="J931" s="8" t="e">
        <f>M931/G931</f>
        <v>#DIV/0!</v>
      </c>
      <c r="K931" s="1513">
        <f>SUM(K930:K930)</f>
        <v>0</v>
      </c>
      <c r="L931" s="1513">
        <f>SUM(L930:L930)</f>
        <v>0</v>
      </c>
      <c r="M931" s="1513">
        <f>SUM(M930:M930)</f>
        <v>0</v>
      </c>
      <c r="N931" s="1172" t="e">
        <f>M931/L931*100</f>
        <v>#DIV/0!</v>
      </c>
      <c r="O931" s="184">
        <f>SUM(O930:O930)</f>
        <v>0</v>
      </c>
      <c r="P931" s="1172" t="e">
        <f>M931/$B$4*12/O931</f>
        <v>#DIV/0!</v>
      </c>
      <c r="Q931" s="327"/>
      <c r="R931" s="861">
        <f t="shared" ref="R931:R932" si="280">Q931/12*$B$4</f>
        <v>0</v>
      </c>
      <c r="S931" s="327">
        <f>Y931-X931-U931</f>
        <v>-8.1535299999999999</v>
      </c>
      <c r="T931" s="761"/>
      <c r="U931" s="327"/>
      <c r="V931" s="327"/>
      <c r="W931" s="327"/>
      <c r="X931" s="327"/>
      <c r="Y931" s="327">
        <v>-8.1535299999999999</v>
      </c>
      <c r="Z931" s="1517"/>
      <c r="AA931" s="850"/>
      <c r="AB931" s="1053"/>
      <c r="AC931" s="1068"/>
      <c r="AE931" s="3262"/>
    </row>
    <row r="932" spans="1:35" ht="28.5" customHeight="1" x14ac:dyDescent="0.25">
      <c r="A932" s="140">
        <v>1</v>
      </c>
      <c r="B932" s="476" t="s">
        <v>191</v>
      </c>
      <c r="C932" s="418"/>
      <c r="D932" s="124"/>
      <c r="E932" s="242"/>
      <c r="F932" s="143"/>
      <c r="G932" s="143"/>
      <c r="H932" s="143"/>
      <c r="I932" s="1467"/>
      <c r="J932" s="1467"/>
      <c r="K932" s="1468"/>
      <c r="L932" s="1468"/>
      <c r="M932" s="1468"/>
      <c r="N932" s="1468"/>
      <c r="O932" s="1468"/>
      <c r="P932" s="1468"/>
      <c r="Q932" s="328"/>
      <c r="R932" s="3298">
        <f t="shared" si="280"/>
        <v>0</v>
      </c>
      <c r="S932" s="328">
        <f>Y932-X932-U932</f>
        <v>3.6026199999999999</v>
      </c>
      <c r="T932" s="760"/>
      <c r="U932" s="328"/>
      <c r="V932" s="328"/>
      <c r="W932" s="328"/>
      <c r="X932" s="328"/>
      <c r="Y932" s="328">
        <v>3.6026199999999999</v>
      </c>
      <c r="Z932" s="908"/>
      <c r="AA932" s="368"/>
      <c r="AB932" s="1053"/>
      <c r="AC932" s="1068"/>
      <c r="AE932" s="3262"/>
    </row>
    <row r="933" spans="1:35" ht="29.25" x14ac:dyDescent="0.25">
      <c r="A933" s="140">
        <v>1</v>
      </c>
      <c r="B933" s="2220" t="s">
        <v>266</v>
      </c>
      <c r="C933" s="1661"/>
      <c r="D933" s="509"/>
      <c r="E933" s="478">
        <f>E934+E935+E936</f>
        <v>0</v>
      </c>
      <c r="F933" s="730">
        <f>F934+F935+F936</f>
        <v>0</v>
      </c>
      <c r="G933" s="730">
        <f>G934+G935+G936</f>
        <v>2</v>
      </c>
      <c r="H933" s="730" t="e">
        <f>G933/F933*100</f>
        <v>#DIV/0!</v>
      </c>
      <c r="I933" s="1475"/>
      <c r="J933" s="1475"/>
      <c r="K933" s="125"/>
      <c r="L933" s="125"/>
      <c r="M933" s="125"/>
      <c r="N933" s="125"/>
      <c r="O933" s="125"/>
      <c r="P933" s="125"/>
      <c r="Q933" s="329"/>
      <c r="R933" s="738"/>
      <c r="S933" s="329">
        <f>Y933-X933-U933</f>
        <v>0</v>
      </c>
      <c r="T933" s="757"/>
      <c r="U933" s="329"/>
      <c r="V933" s="329"/>
      <c r="W933" s="329"/>
      <c r="X933" s="329"/>
      <c r="Y933" s="329"/>
      <c r="Z933" s="913"/>
      <c r="AA933" s="326"/>
      <c r="AB933" s="1053"/>
      <c r="AC933" s="1068"/>
      <c r="AE933" s="3262"/>
    </row>
    <row r="934" spans="1:35" ht="30" x14ac:dyDescent="0.25">
      <c r="A934" s="140">
        <v>1</v>
      </c>
      <c r="B934" s="310" t="s">
        <v>667</v>
      </c>
      <c r="C934" s="419"/>
      <c r="D934" s="4"/>
      <c r="E934" s="479"/>
      <c r="F934" s="186">
        <f>ROUND(E934/12*$B$4,0)</f>
        <v>0</v>
      </c>
      <c r="G934" s="186">
        <v>2</v>
      </c>
      <c r="H934" s="186" t="e">
        <f>G934/F934*100</f>
        <v>#DIV/0!</v>
      </c>
      <c r="I934" s="1475"/>
      <c r="J934" s="1475"/>
      <c r="K934" s="125"/>
      <c r="L934" s="125"/>
      <c r="M934" s="125"/>
      <c r="N934" s="125"/>
      <c r="O934" s="125"/>
      <c r="P934" s="125"/>
      <c r="Q934" s="329"/>
      <c r="R934" s="739"/>
      <c r="S934" s="329"/>
      <c r="T934" s="757"/>
      <c r="U934" s="329"/>
      <c r="V934" s="329"/>
      <c r="W934" s="329"/>
      <c r="X934" s="329"/>
      <c r="Y934" s="329"/>
      <c r="Z934" s="909"/>
      <c r="AA934" s="326"/>
      <c r="AB934" s="1053"/>
      <c r="AC934" s="1068"/>
      <c r="AE934" s="3262"/>
    </row>
    <row r="935" spans="1:35" ht="60" x14ac:dyDescent="0.25">
      <c r="A935" s="140">
        <v>1</v>
      </c>
      <c r="B935" s="310" t="s">
        <v>668</v>
      </c>
      <c r="C935" s="419"/>
      <c r="D935" s="4"/>
      <c r="E935" s="478"/>
      <c r="F935" s="186"/>
      <c r="G935" s="186"/>
      <c r="H935" s="186"/>
      <c r="I935" s="1475"/>
      <c r="J935" s="1475"/>
      <c r="K935" s="125"/>
      <c r="L935" s="125"/>
      <c r="M935" s="125"/>
      <c r="N935" s="125"/>
      <c r="O935" s="125"/>
      <c r="P935" s="125"/>
      <c r="Q935" s="329"/>
      <c r="R935" s="739"/>
      <c r="S935" s="329"/>
      <c r="T935" s="757"/>
      <c r="U935" s="329"/>
      <c r="V935" s="329"/>
      <c r="W935" s="329"/>
      <c r="X935" s="329"/>
      <c r="Y935" s="329"/>
      <c r="Z935" s="909"/>
      <c r="AA935" s="326"/>
      <c r="AB935" s="1053"/>
      <c r="AC935" s="1068"/>
      <c r="AE935" s="3262"/>
    </row>
    <row r="936" spans="1:35" ht="45" x14ac:dyDescent="0.25">
      <c r="A936" s="140">
        <v>1</v>
      </c>
      <c r="B936" s="310" t="s">
        <v>669</v>
      </c>
      <c r="C936" s="419"/>
      <c r="D936" s="4"/>
      <c r="E936" s="479"/>
      <c r="F936" s="186">
        <f>ROUND(E936/12*$B$4,0)</f>
        <v>0</v>
      </c>
      <c r="G936" s="186"/>
      <c r="H936" s="186"/>
      <c r="I936" s="1475"/>
      <c r="J936" s="1475"/>
      <c r="K936" s="125"/>
      <c r="L936" s="125"/>
      <c r="M936" s="125"/>
      <c r="N936" s="125"/>
      <c r="O936" s="125"/>
      <c r="P936" s="125"/>
      <c r="Q936" s="329"/>
      <c r="R936" s="739"/>
      <c r="S936" s="329"/>
      <c r="T936" s="757"/>
      <c r="U936" s="329"/>
      <c r="V936" s="329"/>
      <c r="W936" s="329"/>
      <c r="X936" s="329"/>
      <c r="Y936" s="329"/>
      <c r="Z936" s="909"/>
      <c r="AA936" s="326"/>
      <c r="AB936" s="1053"/>
      <c r="AC936" s="1068"/>
      <c r="AE936" s="3262"/>
    </row>
    <row r="937" spans="1:35" ht="29.25" x14ac:dyDescent="0.25">
      <c r="A937" s="140">
        <v>1</v>
      </c>
      <c r="B937" s="284" t="s">
        <v>130</v>
      </c>
      <c r="C937" s="419"/>
      <c r="D937" s="4"/>
      <c r="E937" s="478">
        <f>E938+E939</f>
        <v>0</v>
      </c>
      <c r="F937" s="730">
        <f>F938+F939</f>
        <v>0</v>
      </c>
      <c r="G937" s="730">
        <f>G938+G939</f>
        <v>1</v>
      </c>
      <c r="H937" s="730" t="e">
        <f>G937/F937*100</f>
        <v>#DIV/0!</v>
      </c>
      <c r="I937" s="1475"/>
      <c r="J937" s="1475"/>
      <c r="K937" s="125"/>
      <c r="L937" s="125"/>
      <c r="M937" s="125"/>
      <c r="N937" s="125"/>
      <c r="O937" s="125"/>
      <c r="P937" s="125"/>
      <c r="Q937" s="329"/>
      <c r="R937" s="739"/>
      <c r="S937" s="329"/>
      <c r="T937" s="757"/>
      <c r="U937" s="329"/>
      <c r="V937" s="329"/>
      <c r="W937" s="329"/>
      <c r="X937" s="329"/>
      <c r="Y937" s="329"/>
      <c r="Z937" s="909"/>
      <c r="AA937" s="326"/>
      <c r="AB937" s="1053"/>
      <c r="AC937" s="1068"/>
      <c r="AE937" s="3262"/>
    </row>
    <row r="938" spans="1:35" x14ac:dyDescent="0.25">
      <c r="A938" s="140">
        <v>1</v>
      </c>
      <c r="B938" s="168" t="s">
        <v>219</v>
      </c>
      <c r="C938" s="419"/>
      <c r="D938" s="4"/>
      <c r="E938" s="479"/>
      <c r="F938" s="186">
        <f>E938/12*$B$4</f>
        <v>0</v>
      </c>
      <c r="G938" s="186">
        <v>1</v>
      </c>
      <c r="H938" s="186" t="e">
        <f>G938/F938*100</f>
        <v>#DIV/0!</v>
      </c>
      <c r="I938" s="1475"/>
      <c r="J938" s="1475"/>
      <c r="K938" s="125"/>
      <c r="L938" s="125"/>
      <c r="M938" s="125"/>
      <c r="N938" s="125"/>
      <c r="O938" s="125"/>
      <c r="P938" s="125"/>
      <c r="Q938" s="329"/>
      <c r="R938" s="739"/>
      <c r="S938" s="329"/>
      <c r="T938" s="757"/>
      <c r="U938" s="329"/>
      <c r="V938" s="329"/>
      <c r="W938" s="329"/>
      <c r="X938" s="329"/>
      <c r="Y938" s="329"/>
      <c r="Z938" s="909"/>
      <c r="AA938" s="326"/>
      <c r="AB938" s="1053"/>
      <c r="AC938" s="1068"/>
      <c r="AE938" s="3262"/>
    </row>
    <row r="939" spans="1:35" ht="45" x14ac:dyDescent="0.25">
      <c r="A939" s="140">
        <v>1</v>
      </c>
      <c r="B939" s="168" t="s">
        <v>436</v>
      </c>
      <c r="C939" s="419"/>
      <c r="D939" s="4"/>
      <c r="E939" s="479"/>
      <c r="F939" s="186">
        <f>ROUND(E939/12*$B$4,0)</f>
        <v>0</v>
      </c>
      <c r="G939" s="186"/>
      <c r="H939" s="730" t="e">
        <f>G939/F939*100</f>
        <v>#DIV/0!</v>
      </c>
      <c r="I939" s="1475"/>
      <c r="J939" s="1475"/>
      <c r="K939" s="125"/>
      <c r="L939" s="125"/>
      <c r="M939" s="125"/>
      <c r="N939" s="125"/>
      <c r="O939" s="125"/>
      <c r="P939" s="125"/>
      <c r="Q939" s="329"/>
      <c r="R939" s="739"/>
      <c r="S939" s="329"/>
      <c r="T939" s="757"/>
      <c r="U939" s="329"/>
      <c r="V939" s="329"/>
      <c r="W939" s="329"/>
      <c r="X939" s="329"/>
      <c r="Y939" s="329"/>
      <c r="Z939" s="913"/>
      <c r="AA939" s="326"/>
      <c r="AB939" s="1053"/>
      <c r="AC939" s="1068"/>
      <c r="AE939" s="3262"/>
    </row>
    <row r="940" spans="1:35" s="2225" customFormat="1" ht="29.25" x14ac:dyDescent="0.25">
      <c r="A940" s="2225">
        <v>1</v>
      </c>
      <c r="B940" s="574" t="s">
        <v>334</v>
      </c>
      <c r="C940" s="419"/>
      <c r="D940" s="4"/>
      <c r="E940" s="479"/>
      <c r="F940" s="186">
        <f>ROUND(E940/12*$B$4,0)</f>
        <v>0</v>
      </c>
      <c r="G940" s="186"/>
      <c r="H940" s="730" t="e">
        <f>G940/F940*100</f>
        <v>#DIV/0!</v>
      </c>
      <c r="I940" s="1475"/>
      <c r="J940" s="1475"/>
      <c r="K940" s="125"/>
      <c r="L940" s="125"/>
      <c r="M940" s="125"/>
      <c r="N940" s="125"/>
      <c r="O940" s="125"/>
      <c r="P940" s="125"/>
      <c r="Q940" s="329"/>
      <c r="R940" s="739"/>
      <c r="S940" s="329"/>
      <c r="T940" s="757"/>
      <c r="U940" s="329"/>
      <c r="V940" s="329"/>
      <c r="W940" s="329"/>
      <c r="X940" s="329"/>
      <c r="Y940" s="329"/>
      <c r="Z940" s="913"/>
      <c r="AA940" s="326"/>
      <c r="AB940" s="1053"/>
      <c r="AC940" s="1068"/>
      <c r="AE940" s="3262"/>
    </row>
    <row r="941" spans="1:35" x14ac:dyDescent="0.25">
      <c r="A941" s="140">
        <v>1</v>
      </c>
      <c r="B941" s="455" t="s">
        <v>191</v>
      </c>
      <c r="C941" s="419"/>
      <c r="D941" s="4"/>
      <c r="E941" s="479"/>
      <c r="F941" s="186"/>
      <c r="G941" s="186"/>
      <c r="H941" s="186"/>
      <c r="I941" s="1475"/>
      <c r="J941" s="1475"/>
      <c r="K941" s="125"/>
      <c r="L941" s="125"/>
      <c r="M941" s="125"/>
      <c r="N941" s="125"/>
      <c r="O941" s="125"/>
      <c r="P941" s="125"/>
      <c r="Q941" s="329"/>
      <c r="R941" s="739"/>
      <c r="S941" s="329"/>
      <c r="T941" s="757"/>
      <c r="U941" s="329"/>
      <c r="V941" s="329"/>
      <c r="W941" s="329"/>
      <c r="X941" s="329"/>
      <c r="Y941" s="329"/>
      <c r="Z941" s="909"/>
      <c r="AA941" s="326"/>
      <c r="AB941" s="1053"/>
      <c r="AC941" s="1068"/>
      <c r="AE941" s="3262"/>
    </row>
    <row r="942" spans="1:35" ht="47.25" x14ac:dyDescent="0.25">
      <c r="A942" s="140">
        <v>1</v>
      </c>
      <c r="B942" s="477" t="s">
        <v>442</v>
      </c>
      <c r="C942" s="1661"/>
      <c r="D942" s="509"/>
      <c r="E942" s="478">
        <f>E943+E947</f>
        <v>0</v>
      </c>
      <c r="F942" s="512">
        <f>F943+F947</f>
        <v>0</v>
      </c>
      <c r="G942" s="730">
        <f>G943+G947</f>
        <v>0</v>
      </c>
      <c r="H942" s="730" t="e">
        <f>G942/F942*100</f>
        <v>#DIV/0!</v>
      </c>
      <c r="I942" s="1475"/>
      <c r="J942" s="1475"/>
      <c r="K942" s="125"/>
      <c r="L942" s="125"/>
      <c r="M942" s="125"/>
      <c r="N942" s="125"/>
      <c r="O942" s="125"/>
      <c r="P942" s="125"/>
      <c r="Q942" s="329">
        <f t="shared" ref="Q942:Y942" si="281">Q943+Q947</f>
        <v>0</v>
      </c>
      <c r="R942" s="860">
        <f t="shared" si="281"/>
        <v>0</v>
      </c>
      <c r="S942" s="329">
        <f t="shared" si="281"/>
        <v>0</v>
      </c>
      <c r="T942" s="757">
        <f t="shared" si="281"/>
        <v>0</v>
      </c>
      <c r="U942" s="329">
        <f t="shared" si="281"/>
        <v>0</v>
      </c>
      <c r="V942" s="329">
        <f t="shared" si="281"/>
        <v>0</v>
      </c>
      <c r="W942" s="329">
        <f t="shared" si="281"/>
        <v>0</v>
      </c>
      <c r="X942" s="329">
        <f t="shared" si="281"/>
        <v>0</v>
      </c>
      <c r="Y942" s="329">
        <f t="shared" si="281"/>
        <v>0</v>
      </c>
      <c r="Z942" s="913"/>
      <c r="AA942" s="326"/>
      <c r="AB942" s="1053"/>
      <c r="AC942" s="1068"/>
      <c r="AE942" s="3262"/>
    </row>
    <row r="943" spans="1:35" s="154" customFormat="1" ht="30" x14ac:dyDescent="0.25">
      <c r="A943" s="140">
        <v>1</v>
      </c>
      <c r="B943" s="457" t="s">
        <v>267</v>
      </c>
      <c r="C943" s="419"/>
      <c r="D943" s="4"/>
      <c r="E943" s="479">
        <f>SUM(E944:E946)</f>
        <v>0</v>
      </c>
      <c r="F943" s="126">
        <f>SUM(F944:F946)</f>
        <v>0</v>
      </c>
      <c r="G943" s="186">
        <f>SUM(G944:G946)</f>
        <v>0</v>
      </c>
      <c r="H943" s="186" t="e">
        <f>G943/F943*100</f>
        <v>#DIV/0!</v>
      </c>
      <c r="I943" s="1475"/>
      <c r="J943" s="1475"/>
      <c r="K943" s="125"/>
      <c r="L943" s="125"/>
      <c r="M943" s="125"/>
      <c r="N943" s="125"/>
      <c r="O943" s="125"/>
      <c r="P943" s="125"/>
      <c r="Q943" s="329">
        <f t="shared" ref="Q943:Y943" si="282">SUM(Q944:Q946)</f>
        <v>0</v>
      </c>
      <c r="R943" s="739">
        <f t="shared" si="282"/>
        <v>0</v>
      </c>
      <c r="S943" s="330">
        <f t="shared" si="282"/>
        <v>0</v>
      </c>
      <c r="T943" s="757">
        <f t="shared" si="282"/>
        <v>0</v>
      </c>
      <c r="U943" s="330">
        <f t="shared" si="282"/>
        <v>0</v>
      </c>
      <c r="V943" s="330">
        <f t="shared" si="282"/>
        <v>0</v>
      </c>
      <c r="W943" s="330">
        <f t="shared" si="282"/>
        <v>0</v>
      </c>
      <c r="X943" s="329">
        <f t="shared" si="282"/>
        <v>0</v>
      </c>
      <c r="Y943" s="330">
        <f t="shared" si="282"/>
        <v>0</v>
      </c>
      <c r="Z943" s="909"/>
      <c r="AA943" s="845"/>
      <c r="AB943" s="1053"/>
      <c r="AC943" s="1068"/>
      <c r="AE943" s="3262"/>
      <c r="AI943" s="2225"/>
    </row>
    <row r="944" spans="1:35" ht="30" x14ac:dyDescent="0.25">
      <c r="A944" s="140">
        <v>1</v>
      </c>
      <c r="B944" s="310" t="s">
        <v>438</v>
      </c>
      <c r="C944" s="149"/>
      <c r="D944" s="509"/>
      <c r="E944" s="478"/>
      <c r="F944" s="730"/>
      <c r="G944" s="730"/>
      <c r="H944" s="730"/>
      <c r="I944" s="1475"/>
      <c r="J944" s="1475"/>
      <c r="K944" s="125"/>
      <c r="L944" s="125"/>
      <c r="M944" s="125"/>
      <c r="N944" s="125"/>
      <c r="O944" s="125"/>
      <c r="P944" s="125"/>
      <c r="Q944" s="331"/>
      <c r="R944" s="739">
        <f>Q944/12*$B$4</f>
        <v>0</v>
      </c>
      <c r="S944" s="329">
        <f>Y944-X944-U944</f>
        <v>0</v>
      </c>
      <c r="T944" s="760"/>
      <c r="U944" s="329"/>
      <c r="V944" s="330">
        <f>S944-R944</f>
        <v>0</v>
      </c>
      <c r="W944" s="329"/>
      <c r="X944" s="331"/>
      <c r="Y944" s="329"/>
      <c r="Z944" s="913"/>
      <c r="AA944" s="326"/>
      <c r="AB944" s="1053"/>
      <c r="AC944" s="1068"/>
      <c r="AE944" s="3262"/>
    </row>
    <row r="945" spans="1:35" ht="45" x14ac:dyDescent="0.25">
      <c r="A945" s="140">
        <v>1</v>
      </c>
      <c r="B945" s="310" t="s">
        <v>685</v>
      </c>
      <c r="C945" s="419"/>
      <c r="D945" s="4"/>
      <c r="E945" s="479"/>
      <c r="F945" s="186">
        <f>E945/12*$B$4</f>
        <v>0</v>
      </c>
      <c r="G945" s="186"/>
      <c r="H945" s="186" t="e">
        <f>G945/F945*100</f>
        <v>#DIV/0!</v>
      </c>
      <c r="I945" s="1475"/>
      <c r="J945" s="1475"/>
      <c r="K945" s="125"/>
      <c r="L945" s="125"/>
      <c r="M945" s="125"/>
      <c r="N945" s="125"/>
      <c r="O945" s="125"/>
      <c r="P945" s="125"/>
      <c r="Q945" s="329"/>
      <c r="R945" s="739">
        <f t="shared" ref="R945:R946" si="283">Q945/12*$B$4</f>
        <v>0</v>
      </c>
      <c r="S945" s="329">
        <f>Y945-X945-U945</f>
        <v>0</v>
      </c>
      <c r="T945" s="757"/>
      <c r="U945" s="329"/>
      <c r="V945" s="329">
        <f>S945-R945</f>
        <v>0</v>
      </c>
      <c r="W945" s="329"/>
      <c r="X945" s="329"/>
      <c r="Y945" s="329"/>
      <c r="Z945" s="909"/>
      <c r="AA945" s="326"/>
      <c r="AB945" s="1053"/>
      <c r="AC945" s="1068"/>
      <c r="AE945" s="3262"/>
    </row>
    <row r="946" spans="1:35" ht="30" x14ac:dyDescent="0.25">
      <c r="A946" s="140">
        <v>1</v>
      </c>
      <c r="B946" s="310" t="s">
        <v>686</v>
      </c>
      <c r="C946" s="1605"/>
      <c r="D946" s="4"/>
      <c r="E946" s="479"/>
      <c r="F946" s="186">
        <f>E946/12*$B$4</f>
        <v>0</v>
      </c>
      <c r="G946" s="186"/>
      <c r="H946" s="186" t="e">
        <f>G946/F946*100</f>
        <v>#DIV/0!</v>
      </c>
      <c r="I946" s="1475"/>
      <c r="J946" s="1475"/>
      <c r="K946" s="125"/>
      <c r="L946" s="125"/>
      <c r="M946" s="125"/>
      <c r="N946" s="125"/>
      <c r="O946" s="125"/>
      <c r="P946" s="125"/>
      <c r="Q946" s="329"/>
      <c r="R946" s="739">
        <f t="shared" si="283"/>
        <v>0</v>
      </c>
      <c r="S946" s="329">
        <f>Y946-X946-U946</f>
        <v>0</v>
      </c>
      <c r="T946" s="757"/>
      <c r="U946" s="329"/>
      <c r="V946" s="329">
        <f>S946-R946</f>
        <v>0</v>
      </c>
      <c r="W946" s="329"/>
      <c r="X946" s="329"/>
      <c r="Y946" s="329"/>
      <c r="Z946" s="909"/>
      <c r="AA946" s="326"/>
      <c r="AB946" s="1053"/>
      <c r="AC946" s="1068"/>
      <c r="AE946" s="3262"/>
    </row>
    <row r="947" spans="1:35" ht="45" x14ac:dyDescent="0.25">
      <c r="A947" s="140">
        <v>1</v>
      </c>
      <c r="B947" s="457" t="s">
        <v>268</v>
      </c>
      <c r="C947" s="419"/>
      <c r="D947" s="4"/>
      <c r="E947" s="479">
        <f>SUM(E948:E950)</f>
        <v>0</v>
      </c>
      <c r="F947" s="127">
        <f>SUM(F948:F950)</f>
        <v>0</v>
      </c>
      <c r="G947" s="1662">
        <f>SUM(G948:G950)</f>
        <v>0</v>
      </c>
      <c r="H947" s="186" t="e">
        <f>G947/F947*100</f>
        <v>#DIV/0!</v>
      </c>
      <c r="I947" s="1475"/>
      <c r="J947" s="1475"/>
      <c r="K947" s="125"/>
      <c r="L947" s="125"/>
      <c r="M947" s="125"/>
      <c r="N947" s="125"/>
      <c r="O947" s="125"/>
      <c r="P947" s="125"/>
      <c r="Q947" s="329">
        <f t="shared" ref="Q947:Y947" si="284">SUM(Q948:Q950)</f>
        <v>0</v>
      </c>
      <c r="R947" s="739">
        <f t="shared" si="284"/>
        <v>0</v>
      </c>
      <c r="S947" s="329">
        <f t="shared" si="284"/>
        <v>0</v>
      </c>
      <c r="T947" s="757">
        <f t="shared" si="284"/>
        <v>0</v>
      </c>
      <c r="U947" s="329">
        <f t="shared" si="284"/>
        <v>0</v>
      </c>
      <c r="V947" s="329">
        <f t="shared" si="284"/>
        <v>0</v>
      </c>
      <c r="W947" s="329">
        <f t="shared" si="284"/>
        <v>0</v>
      </c>
      <c r="X947" s="329">
        <f t="shared" si="284"/>
        <v>0</v>
      </c>
      <c r="Y947" s="329">
        <f t="shared" si="284"/>
        <v>0</v>
      </c>
      <c r="Z947" s="1663"/>
      <c r="AA947" s="326"/>
      <c r="AB947" s="1053"/>
      <c r="AC947" s="1068"/>
      <c r="AE947" s="3262"/>
    </row>
    <row r="948" spans="1:35" ht="30" x14ac:dyDescent="0.25">
      <c r="A948" s="140">
        <v>1</v>
      </c>
      <c r="B948" s="310" t="s">
        <v>679</v>
      </c>
      <c r="C948" s="419"/>
      <c r="D948" s="4"/>
      <c r="E948" s="478"/>
      <c r="F948" s="126"/>
      <c r="G948" s="186"/>
      <c r="H948" s="186"/>
      <c r="I948" s="1475"/>
      <c r="J948" s="1475"/>
      <c r="K948" s="125"/>
      <c r="L948" s="125"/>
      <c r="M948" s="125"/>
      <c r="N948" s="125"/>
      <c r="O948" s="125"/>
      <c r="P948" s="125"/>
      <c r="Q948" s="329"/>
      <c r="R948" s="739"/>
      <c r="S948" s="329">
        <f>Y948-X948-U948</f>
        <v>0</v>
      </c>
      <c r="T948" s="757"/>
      <c r="U948" s="329"/>
      <c r="V948" s="329"/>
      <c r="W948" s="329"/>
      <c r="X948" s="329"/>
      <c r="Y948" s="329"/>
      <c r="Z948" s="909"/>
      <c r="AA948" s="326"/>
      <c r="AB948" s="1053"/>
      <c r="AC948" s="1068"/>
      <c r="AE948" s="3262"/>
    </row>
    <row r="949" spans="1:35" ht="60" x14ac:dyDescent="0.25">
      <c r="A949" s="140">
        <v>1</v>
      </c>
      <c r="B949" s="310" t="s">
        <v>680</v>
      </c>
      <c r="C949" s="419"/>
      <c r="D949" s="4"/>
      <c r="E949" s="479"/>
      <c r="F949" s="186">
        <f>E949/12*$B$4</f>
        <v>0</v>
      </c>
      <c r="G949" s="186"/>
      <c r="H949" s="186" t="e">
        <f>G949/F949*100</f>
        <v>#DIV/0!</v>
      </c>
      <c r="I949" s="1475"/>
      <c r="J949" s="1475"/>
      <c r="K949" s="125"/>
      <c r="L949" s="125"/>
      <c r="M949" s="125"/>
      <c r="N949" s="125"/>
      <c r="O949" s="125"/>
      <c r="P949" s="125"/>
      <c r="Q949" s="329"/>
      <c r="R949" s="739">
        <f t="shared" ref="R949:R951" si="285">Q949/12*$B$4</f>
        <v>0</v>
      </c>
      <c r="S949" s="329">
        <f>Y949-X949-U949</f>
        <v>0</v>
      </c>
      <c r="T949" s="757"/>
      <c r="U949" s="329"/>
      <c r="V949" s="329">
        <f>S949-R949</f>
        <v>0</v>
      </c>
      <c r="W949" s="329"/>
      <c r="X949" s="329"/>
      <c r="Y949" s="329"/>
      <c r="Z949" s="909"/>
      <c r="AA949" s="326"/>
      <c r="AB949" s="1053"/>
      <c r="AC949" s="1068"/>
      <c r="AE949" s="3262"/>
    </row>
    <row r="950" spans="1:35" ht="45" x14ac:dyDescent="0.25">
      <c r="A950" s="140">
        <v>1</v>
      </c>
      <c r="B950" s="310" t="s">
        <v>681</v>
      </c>
      <c r="C950" s="419"/>
      <c r="D950" s="4"/>
      <c r="E950" s="479"/>
      <c r="F950" s="186">
        <f>E950/12*$B$4</f>
        <v>0</v>
      </c>
      <c r="G950" s="126"/>
      <c r="H950" s="186" t="e">
        <f>G950/F950*100</f>
        <v>#DIV/0!</v>
      </c>
      <c r="I950" s="1475"/>
      <c r="J950" s="1475"/>
      <c r="K950" s="125"/>
      <c r="L950" s="125"/>
      <c r="M950" s="125"/>
      <c r="N950" s="125"/>
      <c r="O950" s="125"/>
      <c r="P950" s="125"/>
      <c r="Q950" s="329"/>
      <c r="R950" s="739">
        <f t="shared" si="285"/>
        <v>0</v>
      </c>
      <c r="S950" s="329">
        <f>Y950-X950-U950</f>
        <v>0</v>
      </c>
      <c r="T950" s="757"/>
      <c r="U950" s="329"/>
      <c r="V950" s="329">
        <f>S950-R950</f>
        <v>0</v>
      </c>
      <c r="W950" s="329"/>
      <c r="X950" s="329"/>
      <c r="Y950" s="329"/>
      <c r="Z950" s="925"/>
      <c r="AA950" s="326"/>
      <c r="AB950" s="1053"/>
      <c r="AC950" s="1068"/>
      <c r="AE950" s="3262"/>
    </row>
    <row r="951" spans="1:35" ht="43.5" x14ac:dyDescent="0.25">
      <c r="A951" s="140">
        <v>1</v>
      </c>
      <c r="B951" s="2220" t="s">
        <v>296</v>
      </c>
      <c r="C951" s="419"/>
      <c r="D951" s="4"/>
      <c r="E951" s="478">
        <f>E952+E953+E957+E958+E959*10</f>
        <v>0</v>
      </c>
      <c r="F951" s="730">
        <f>F952+F953+F957+F958+F959*10</f>
        <v>0</v>
      </c>
      <c r="G951" s="512">
        <f>G952+G953+G957+G958+G959*10</f>
        <v>0</v>
      </c>
      <c r="H951" s="730" t="e">
        <f>G951/F951*100</f>
        <v>#DIV/0!</v>
      </c>
      <c r="I951" s="1475"/>
      <c r="J951" s="1475"/>
      <c r="K951" s="125"/>
      <c r="L951" s="125"/>
      <c r="M951" s="125"/>
      <c r="N951" s="125"/>
      <c r="O951" s="125"/>
      <c r="P951" s="125"/>
      <c r="Q951" s="329"/>
      <c r="R951" s="739">
        <f t="shared" si="285"/>
        <v>0</v>
      </c>
      <c r="S951" s="329">
        <f>Y951-X951-U951</f>
        <v>0</v>
      </c>
      <c r="T951" s="757"/>
      <c r="U951" s="329"/>
      <c r="V951" s="329">
        <f>S951-R951</f>
        <v>0</v>
      </c>
      <c r="W951" s="329"/>
      <c r="X951" s="329"/>
      <c r="Y951" s="329"/>
      <c r="Z951" s="925"/>
      <c r="AA951" s="326"/>
      <c r="AB951" s="1053"/>
      <c r="AC951" s="1068"/>
      <c r="AE951" s="3262"/>
    </row>
    <row r="952" spans="1:35" s="150" customFormat="1" x14ac:dyDescent="0.25">
      <c r="A952" s="140">
        <v>1</v>
      </c>
      <c r="B952" s="310" t="s">
        <v>297</v>
      </c>
      <c r="C952" s="1661"/>
      <c r="D952" s="509"/>
      <c r="E952" s="480"/>
      <c r="F952" s="512"/>
      <c r="G952" s="512"/>
      <c r="H952" s="730"/>
      <c r="I952" s="1475"/>
      <c r="J952" s="1475"/>
      <c r="K952" s="125"/>
      <c r="L952" s="125"/>
      <c r="M952" s="125"/>
      <c r="N952" s="125"/>
      <c r="O952" s="125"/>
      <c r="P952" s="125"/>
      <c r="Q952" s="329"/>
      <c r="R952" s="739"/>
      <c r="S952" s="329"/>
      <c r="T952" s="757"/>
      <c r="U952" s="329"/>
      <c r="V952" s="329"/>
      <c r="W952" s="329"/>
      <c r="X952" s="329"/>
      <c r="Y952" s="329"/>
      <c r="Z952" s="898"/>
      <c r="AA952" s="326"/>
      <c r="AB952" s="1053"/>
      <c r="AC952" s="1068"/>
      <c r="AE952" s="3262"/>
      <c r="AI952" s="2225"/>
    </row>
    <row r="953" spans="1:35" ht="30" x14ac:dyDescent="0.25">
      <c r="A953" s="140">
        <v>1</v>
      </c>
      <c r="B953" s="457" t="s">
        <v>423</v>
      </c>
      <c r="C953" s="419"/>
      <c r="D953" s="4"/>
      <c r="E953" s="480">
        <f>E954+E956</f>
        <v>0</v>
      </c>
      <c r="F953" s="126">
        <f>F954+F956</f>
        <v>0</v>
      </c>
      <c r="G953" s="126">
        <f>G954+G956</f>
        <v>0</v>
      </c>
      <c r="H953" s="186" t="e">
        <f>G953/F953*100</f>
        <v>#DIV/0!</v>
      </c>
      <c r="I953" s="1475"/>
      <c r="J953" s="1475"/>
      <c r="K953" s="125"/>
      <c r="L953" s="125"/>
      <c r="M953" s="125"/>
      <c r="N953" s="125"/>
      <c r="O953" s="125"/>
      <c r="P953" s="125"/>
      <c r="Q953" s="329"/>
      <c r="R953" s="739"/>
      <c r="S953" s="329"/>
      <c r="T953" s="757"/>
      <c r="U953" s="329"/>
      <c r="V953" s="329"/>
      <c r="W953" s="329"/>
      <c r="X953" s="329"/>
      <c r="Y953" s="329"/>
      <c r="Z953" s="925"/>
      <c r="AA953" s="326"/>
      <c r="AB953" s="1053"/>
      <c r="AC953" s="1068"/>
      <c r="AE953" s="3262"/>
    </row>
    <row r="954" spans="1:35" x14ac:dyDescent="0.25">
      <c r="A954" s="140">
        <v>1</v>
      </c>
      <c r="B954" s="310" t="s">
        <v>424</v>
      </c>
      <c r="C954" s="419"/>
      <c r="D954" s="4"/>
      <c r="E954" s="2979"/>
      <c r="F954" s="126">
        <f t="shared" ref="F954:F960" si="286">E954/12*$B$4</f>
        <v>0</v>
      </c>
      <c r="G954" s="126"/>
      <c r="H954" s="186" t="e">
        <f>G954/F954*100</f>
        <v>#DIV/0!</v>
      </c>
      <c r="I954" s="1475"/>
      <c r="J954" s="1475"/>
      <c r="K954" s="125"/>
      <c r="L954" s="125"/>
      <c r="M954" s="125"/>
      <c r="N954" s="125"/>
      <c r="O954" s="125"/>
      <c r="P954" s="125"/>
      <c r="Q954" s="329"/>
      <c r="R954" s="739"/>
      <c r="S954" s="329"/>
      <c r="T954" s="757"/>
      <c r="U954" s="329"/>
      <c r="V954" s="329"/>
      <c r="W954" s="329"/>
      <c r="X954" s="329"/>
      <c r="Y954" s="329"/>
      <c r="Z954" s="925"/>
      <c r="AA954" s="326"/>
      <c r="AB954" s="1053"/>
      <c r="AC954" s="1068"/>
      <c r="AE954" s="3262"/>
    </row>
    <row r="955" spans="1:35" ht="30" x14ac:dyDescent="0.25">
      <c r="A955" s="140">
        <v>1</v>
      </c>
      <c r="B955" s="310" t="s">
        <v>425</v>
      </c>
      <c r="C955" s="419"/>
      <c r="D955" s="4"/>
      <c r="E955" s="482"/>
      <c r="F955" s="126">
        <f t="shared" si="286"/>
        <v>0</v>
      </c>
      <c r="G955" s="126"/>
      <c r="H955" s="186"/>
      <c r="I955" s="1475"/>
      <c r="J955" s="1475"/>
      <c r="K955" s="125"/>
      <c r="L955" s="125"/>
      <c r="M955" s="125"/>
      <c r="N955" s="125"/>
      <c r="O955" s="125"/>
      <c r="P955" s="125"/>
      <c r="Q955" s="329"/>
      <c r="R955" s="739"/>
      <c r="S955" s="329"/>
      <c r="T955" s="757"/>
      <c r="U955" s="329"/>
      <c r="V955" s="329"/>
      <c r="W955" s="329"/>
      <c r="X955" s="329"/>
      <c r="Y955" s="329"/>
      <c r="Z955" s="925"/>
      <c r="AA955" s="326"/>
      <c r="AB955" s="1053"/>
      <c r="AC955" s="1068"/>
      <c r="AE955" s="3262"/>
    </row>
    <row r="956" spans="1:35" ht="45" x14ac:dyDescent="0.25">
      <c r="A956" s="140">
        <v>1</v>
      </c>
      <c r="B956" s="310" t="s">
        <v>426</v>
      </c>
      <c r="C956" s="419"/>
      <c r="D956" s="4"/>
      <c r="E956" s="482"/>
      <c r="F956" s="126">
        <f t="shared" si="286"/>
        <v>0</v>
      </c>
      <c r="G956" s="126"/>
      <c r="H956" s="186" t="e">
        <f>G956/F956*100</f>
        <v>#DIV/0!</v>
      </c>
      <c r="I956" s="1475"/>
      <c r="J956" s="1475"/>
      <c r="K956" s="125"/>
      <c r="L956" s="125"/>
      <c r="M956" s="125"/>
      <c r="N956" s="125"/>
      <c r="O956" s="125"/>
      <c r="P956" s="125"/>
      <c r="Q956" s="329"/>
      <c r="R956" s="739"/>
      <c r="S956" s="329"/>
      <c r="T956" s="757"/>
      <c r="U956" s="329"/>
      <c r="V956" s="329"/>
      <c r="W956" s="329"/>
      <c r="X956" s="329"/>
      <c r="Y956" s="329"/>
      <c r="Z956" s="925"/>
      <c r="AA956" s="326"/>
      <c r="AB956" s="1053"/>
      <c r="AC956" s="1068"/>
      <c r="AE956" s="3262"/>
    </row>
    <row r="957" spans="1:35" ht="60" x14ac:dyDescent="0.25">
      <c r="A957" s="140">
        <v>1</v>
      </c>
      <c r="B957" s="310" t="s">
        <v>427</v>
      </c>
      <c r="C957" s="419"/>
      <c r="D957" s="4"/>
      <c r="E957" s="482"/>
      <c r="F957" s="126">
        <f t="shared" si="286"/>
        <v>0</v>
      </c>
      <c r="G957" s="126"/>
      <c r="H957" s="186"/>
      <c r="I957" s="1475"/>
      <c r="J957" s="1475"/>
      <c r="K957" s="125"/>
      <c r="L957" s="125"/>
      <c r="M957" s="125"/>
      <c r="N957" s="125"/>
      <c r="O957" s="125"/>
      <c r="P957" s="125"/>
      <c r="Q957" s="329"/>
      <c r="R957" s="739"/>
      <c r="S957" s="329"/>
      <c r="T957" s="757"/>
      <c r="U957" s="329"/>
      <c r="V957" s="329"/>
      <c r="W957" s="329"/>
      <c r="X957" s="329"/>
      <c r="Y957" s="329"/>
      <c r="Z957" s="925"/>
      <c r="AA957" s="326"/>
      <c r="AB957" s="1053"/>
      <c r="AC957" s="1068"/>
      <c r="AE957" s="3262"/>
    </row>
    <row r="958" spans="1:35" ht="45" x14ac:dyDescent="0.25">
      <c r="A958" s="140">
        <v>1</v>
      </c>
      <c r="B958" s="310" t="s">
        <v>428</v>
      </c>
      <c r="C958" s="419"/>
      <c r="D958" s="4"/>
      <c r="E958" s="482"/>
      <c r="F958" s="126">
        <f t="shared" si="286"/>
        <v>0</v>
      </c>
      <c r="G958" s="126"/>
      <c r="H958" s="186" t="e">
        <f>G958/F958*100</f>
        <v>#DIV/0!</v>
      </c>
      <c r="I958" s="1475"/>
      <c r="J958" s="1475"/>
      <c r="K958" s="125"/>
      <c r="L958" s="125"/>
      <c r="M958" s="125"/>
      <c r="N958" s="125"/>
      <c r="O958" s="125"/>
      <c r="P958" s="125"/>
      <c r="Q958" s="329"/>
      <c r="R958" s="739"/>
      <c r="S958" s="329"/>
      <c r="T958" s="757"/>
      <c r="U958" s="329"/>
      <c r="V958" s="329"/>
      <c r="W958" s="329"/>
      <c r="X958" s="329"/>
      <c r="Y958" s="329"/>
      <c r="Z958" s="925"/>
      <c r="AA958" s="326"/>
      <c r="AB958" s="1053"/>
      <c r="AC958" s="1068"/>
      <c r="AE958" s="3262"/>
    </row>
    <row r="959" spans="1:35" s="2225" customFormat="1" ht="57" x14ac:dyDescent="0.25">
      <c r="B959" s="3203" t="s">
        <v>647</v>
      </c>
      <c r="C959" s="419"/>
      <c r="D959" s="4"/>
      <c r="E959" s="3102">
        <f>E960</f>
        <v>0</v>
      </c>
      <c r="F959" s="126">
        <f t="shared" ref="F959:G959" si="287">F960</f>
        <v>0</v>
      </c>
      <c r="G959" s="126">
        <f t="shared" si="287"/>
        <v>0</v>
      </c>
      <c r="H959" s="186" t="e">
        <f>G959/F959*100</f>
        <v>#DIV/0!</v>
      </c>
      <c r="I959" s="1475"/>
      <c r="J959" s="1475"/>
      <c r="K959" s="125"/>
      <c r="L959" s="125"/>
      <c r="M959" s="125"/>
      <c r="N959" s="125"/>
      <c r="O959" s="125"/>
      <c r="P959" s="125"/>
      <c r="Q959" s="329"/>
      <c r="R959" s="739"/>
      <c r="S959" s="329"/>
      <c r="T959" s="757"/>
      <c r="U959" s="329"/>
      <c r="V959" s="329"/>
      <c r="W959" s="329"/>
      <c r="X959" s="329"/>
      <c r="Y959" s="329"/>
      <c r="Z959" s="925"/>
      <c r="AA959" s="326"/>
      <c r="AB959" s="1053"/>
      <c r="AC959" s="1068"/>
      <c r="AE959" s="3262"/>
    </row>
    <row r="960" spans="1:35" s="2225" customFormat="1" ht="30" x14ac:dyDescent="0.25">
      <c r="B960" s="309" t="s">
        <v>665</v>
      </c>
      <c r="C960" s="419"/>
      <c r="D960" s="4"/>
      <c r="E960" s="515"/>
      <c r="F960" s="126">
        <f t="shared" si="286"/>
        <v>0</v>
      </c>
      <c r="G960" s="126"/>
      <c r="H960" s="186" t="e">
        <f>G960/F960*100</f>
        <v>#DIV/0!</v>
      </c>
      <c r="I960" s="1475"/>
      <c r="J960" s="1475"/>
      <c r="K960" s="125"/>
      <c r="L960" s="125"/>
      <c r="M960" s="125"/>
      <c r="N960" s="125"/>
      <c r="O960" s="125"/>
      <c r="P960" s="125"/>
      <c r="Q960" s="329"/>
      <c r="R960" s="739"/>
      <c r="S960" s="329"/>
      <c r="T960" s="757"/>
      <c r="U960" s="329"/>
      <c r="V960" s="329"/>
      <c r="W960" s="329"/>
      <c r="X960" s="329"/>
      <c r="Y960" s="329"/>
      <c r="Z960" s="925"/>
      <c r="AA960" s="326"/>
      <c r="AB960" s="1053"/>
      <c r="AC960" s="1068"/>
      <c r="AE960" s="3262"/>
    </row>
    <row r="961" spans="1:31" s="2225" customFormat="1" ht="30" x14ac:dyDescent="0.25">
      <c r="B961" s="309" t="s">
        <v>666</v>
      </c>
      <c r="C961" s="419"/>
      <c r="D961" s="4"/>
      <c r="E961" s="515"/>
      <c r="F961" s="126"/>
      <c r="G961" s="126"/>
      <c r="H961" s="186"/>
      <c r="I961" s="1475"/>
      <c r="J961" s="1475"/>
      <c r="K961" s="125"/>
      <c r="L961" s="125"/>
      <c r="M961" s="125"/>
      <c r="N961" s="125"/>
      <c r="O961" s="125"/>
      <c r="P961" s="125"/>
      <c r="Q961" s="329"/>
      <c r="R961" s="739"/>
      <c r="S961" s="329"/>
      <c r="T961" s="757"/>
      <c r="U961" s="329"/>
      <c r="V961" s="329"/>
      <c r="W961" s="329"/>
      <c r="X961" s="329"/>
      <c r="Y961" s="329"/>
      <c r="Z961" s="925"/>
      <c r="AA961" s="326"/>
      <c r="AB961" s="1053"/>
      <c r="AC961" s="1068"/>
      <c r="AE961" s="3262"/>
    </row>
    <row r="962" spans="1:31" ht="43.5" x14ac:dyDescent="0.25">
      <c r="A962" s="140">
        <v>1</v>
      </c>
      <c r="B962" s="509" t="s">
        <v>307</v>
      </c>
      <c r="C962" s="419"/>
      <c r="D962" s="4"/>
      <c r="E962" s="245">
        <f>E963</f>
        <v>0</v>
      </c>
      <c r="F962" s="512">
        <f>F963</f>
        <v>0</v>
      </c>
      <c r="G962" s="512">
        <f>G963</f>
        <v>0</v>
      </c>
      <c r="H962" s="730" t="e">
        <f>G962/F962*100</f>
        <v>#DIV/0!</v>
      </c>
      <c r="I962" s="1475"/>
      <c r="J962" s="1475"/>
      <c r="K962" s="125"/>
      <c r="L962" s="125"/>
      <c r="M962" s="125"/>
      <c r="N962" s="125"/>
      <c r="O962" s="125"/>
      <c r="P962" s="125"/>
      <c r="Q962" s="329"/>
      <c r="R962" s="739"/>
      <c r="S962" s="329"/>
      <c r="T962" s="757"/>
      <c r="U962" s="329"/>
      <c r="V962" s="329"/>
      <c r="W962" s="329"/>
      <c r="X962" s="329"/>
      <c r="Y962" s="329"/>
      <c r="Z962" s="925"/>
      <c r="AA962" s="326"/>
      <c r="AB962" s="1053"/>
      <c r="AC962" s="1068"/>
      <c r="AE962" s="3262"/>
    </row>
    <row r="963" spans="1:31" x14ac:dyDescent="0.25">
      <c r="A963" s="140">
        <v>1</v>
      </c>
      <c r="B963" s="509" t="s">
        <v>313</v>
      </c>
      <c r="C963" s="1661"/>
      <c r="D963" s="509"/>
      <c r="E963" s="221"/>
      <c r="F963" s="126">
        <f>E963/12*$B$4</f>
        <v>0</v>
      </c>
      <c r="G963" s="126"/>
      <c r="H963" s="186" t="e">
        <f>G963/F963*100</f>
        <v>#DIV/0!</v>
      </c>
      <c r="I963" s="1475"/>
      <c r="J963" s="1475"/>
      <c r="K963" s="125"/>
      <c r="L963" s="125"/>
      <c r="M963" s="125"/>
      <c r="N963" s="125"/>
      <c r="O963" s="125"/>
      <c r="P963" s="125"/>
      <c r="Q963" s="329"/>
      <c r="R963" s="739"/>
      <c r="S963" s="329"/>
      <c r="T963" s="757"/>
      <c r="U963" s="329"/>
      <c r="V963" s="329"/>
      <c r="W963" s="329"/>
      <c r="X963" s="329"/>
      <c r="Y963" s="329"/>
      <c r="Z963" s="898"/>
      <c r="AA963" s="326"/>
      <c r="AB963" s="1053"/>
      <c r="AC963" s="1068"/>
      <c r="AE963" s="3262"/>
    </row>
    <row r="964" spans="1:31" x14ac:dyDescent="0.25">
      <c r="A964" s="140">
        <v>1</v>
      </c>
      <c r="B964" s="4" t="s">
        <v>314</v>
      </c>
      <c r="C964" s="1661"/>
      <c r="D964" s="509"/>
      <c r="E964" s="245"/>
      <c r="F964" s="512">
        <f>ROUND(E964/12*$B$4,0)</f>
        <v>0</v>
      </c>
      <c r="G964" s="512"/>
      <c r="H964" s="730"/>
      <c r="I964" s="1475"/>
      <c r="J964" s="1475"/>
      <c r="K964" s="125"/>
      <c r="L964" s="125"/>
      <c r="M964" s="125"/>
      <c r="N964" s="125"/>
      <c r="O964" s="125"/>
      <c r="P964" s="125"/>
      <c r="Q964" s="329"/>
      <c r="R964" s="739"/>
      <c r="S964" s="329">
        <f>Y964-X964-U964</f>
        <v>0</v>
      </c>
      <c r="T964" s="757"/>
      <c r="U964" s="329"/>
      <c r="V964" s="329"/>
      <c r="W964" s="329"/>
      <c r="X964" s="329"/>
      <c r="Y964" s="329"/>
      <c r="Z964" s="898"/>
      <c r="AA964" s="326"/>
      <c r="AB964" s="1053"/>
      <c r="AC964" s="1068"/>
      <c r="AE964" s="3262"/>
    </row>
    <row r="965" spans="1:31" x14ac:dyDescent="0.25">
      <c r="A965" s="140">
        <v>1</v>
      </c>
      <c r="B965" s="1610" t="s">
        <v>131</v>
      </c>
      <c r="C965" s="1102"/>
      <c r="D965" s="2224"/>
      <c r="E965" s="233">
        <f>SUM(E966:E975)</f>
        <v>0</v>
      </c>
      <c r="F965" s="510">
        <f>SUM(F966:F975)</f>
        <v>0</v>
      </c>
      <c r="G965" s="510">
        <f>SUM(G966:G975)</f>
        <v>3</v>
      </c>
      <c r="H965" s="728" t="e">
        <f>G965/F965*100</f>
        <v>#DIV/0!</v>
      </c>
      <c r="I965" s="1467"/>
      <c r="J965" s="1475"/>
      <c r="K965" s="1475"/>
      <c r="L965" s="1475"/>
      <c r="M965" s="1475"/>
      <c r="N965" s="1467"/>
      <c r="O965" s="1475"/>
      <c r="P965" s="1475"/>
      <c r="Q965" s="363"/>
      <c r="R965" s="860">
        <f t="shared" ref="R965" si="288">Q965/12*$B$4</f>
        <v>0</v>
      </c>
      <c r="S965" s="363">
        <f>Y965-X965-U965</f>
        <v>0.89124000000000003</v>
      </c>
      <c r="T965" s="1028"/>
      <c r="U965" s="363"/>
      <c r="V965" s="363"/>
      <c r="W965" s="363"/>
      <c r="X965" s="363"/>
      <c r="Y965" s="363">
        <v>0.89124000000000003</v>
      </c>
      <c r="Z965" s="926"/>
      <c r="AA965" s="919"/>
      <c r="AB965" s="1053"/>
      <c r="AC965" s="1068"/>
      <c r="AE965" s="3262"/>
    </row>
    <row r="966" spans="1:31" ht="30" x14ac:dyDescent="0.25">
      <c r="A966" s="140">
        <v>1</v>
      </c>
      <c r="B966" s="487" t="s">
        <v>115</v>
      </c>
      <c r="C966" s="1609"/>
      <c r="D966" s="2224"/>
      <c r="E966" s="242"/>
      <c r="F966" s="190">
        <f t="shared" ref="F966:F975" si="289">ROUND(E966/12*$B$4,0)</f>
        <v>0</v>
      </c>
      <c r="G966" s="190"/>
      <c r="H966" s="818" t="e">
        <f>G966/F966*100</f>
        <v>#DIV/0!</v>
      </c>
      <c r="I966" s="1467"/>
      <c r="J966" s="1475"/>
      <c r="K966" s="1475"/>
      <c r="L966" s="1475"/>
      <c r="M966" s="1475"/>
      <c r="N966" s="1467"/>
      <c r="O966" s="1475"/>
      <c r="P966" s="1475"/>
      <c r="Q966" s="363"/>
      <c r="R966" s="867"/>
      <c r="S966" s="363"/>
      <c r="T966" s="1028"/>
      <c r="U966" s="363"/>
      <c r="V966" s="363"/>
      <c r="W966" s="363"/>
      <c r="X966" s="363"/>
      <c r="Y966" s="363"/>
      <c r="Z966" s="929"/>
      <c r="AA966" s="919"/>
      <c r="AB966" s="1053"/>
      <c r="AC966" s="1068"/>
      <c r="AE966" s="3262"/>
    </row>
    <row r="967" spans="1:31" x14ac:dyDescent="0.25">
      <c r="A967" s="140">
        <v>1</v>
      </c>
      <c r="B967" s="488" t="s">
        <v>61</v>
      </c>
      <c r="C967" s="1609"/>
      <c r="D967" s="2224"/>
      <c r="E967" s="242"/>
      <c r="F967" s="190">
        <f t="shared" si="289"/>
        <v>0</v>
      </c>
      <c r="G967" s="190"/>
      <c r="H967" s="818" t="e">
        <f>G967/F967*100</f>
        <v>#DIV/0!</v>
      </c>
      <c r="I967" s="1467"/>
      <c r="J967" s="1475"/>
      <c r="K967" s="1475"/>
      <c r="L967" s="1475"/>
      <c r="M967" s="1475"/>
      <c r="N967" s="1467"/>
      <c r="O967" s="1475"/>
      <c r="P967" s="1475"/>
      <c r="Q967" s="363"/>
      <c r="R967" s="867"/>
      <c r="S967" s="363"/>
      <c r="T967" s="1028"/>
      <c r="U967" s="363"/>
      <c r="V967" s="363"/>
      <c r="W967" s="363"/>
      <c r="X967" s="363"/>
      <c r="Y967" s="363"/>
      <c r="Z967" s="929"/>
      <c r="AA967" s="919"/>
      <c r="AB967" s="1053"/>
      <c r="AC967" s="1068"/>
      <c r="AE967" s="3262"/>
    </row>
    <row r="968" spans="1:31" x14ac:dyDescent="0.25">
      <c r="A968" s="140">
        <v>1</v>
      </c>
      <c r="B968" s="488" t="s">
        <v>86</v>
      </c>
      <c r="C968" s="1609"/>
      <c r="D968" s="2224"/>
      <c r="E968" s="242"/>
      <c r="F968" s="190">
        <f t="shared" si="289"/>
        <v>0</v>
      </c>
      <c r="G968" s="190"/>
      <c r="H968" s="818" t="e">
        <f>G968/F968*100</f>
        <v>#DIV/0!</v>
      </c>
      <c r="I968" s="1467"/>
      <c r="J968" s="1475"/>
      <c r="K968" s="1475"/>
      <c r="L968" s="1475"/>
      <c r="M968" s="1475"/>
      <c r="N968" s="1467"/>
      <c r="O968" s="1475"/>
      <c r="P968" s="1475"/>
      <c r="Q968" s="363"/>
      <c r="R968" s="867"/>
      <c r="S968" s="363"/>
      <c r="T968" s="1028"/>
      <c r="U968" s="363"/>
      <c r="V968" s="363"/>
      <c r="W968" s="363"/>
      <c r="X968" s="363"/>
      <c r="Y968" s="363"/>
      <c r="Z968" s="929"/>
      <c r="AA968" s="919"/>
      <c r="AB968" s="1053"/>
      <c r="AC968" s="1068"/>
      <c r="AE968" s="3262"/>
    </row>
    <row r="969" spans="1:31" s="2225" customFormat="1" x14ac:dyDescent="0.25">
      <c r="B969" s="488" t="s">
        <v>111</v>
      </c>
      <c r="C969" s="1609"/>
      <c r="D969" s="2224"/>
      <c r="E969" s="242"/>
      <c r="F969" s="190">
        <f t="shared" si="289"/>
        <v>0</v>
      </c>
      <c r="G969" s="190"/>
      <c r="H969" s="818"/>
      <c r="I969" s="1467"/>
      <c r="J969" s="1475"/>
      <c r="K969" s="1475"/>
      <c r="L969" s="1475"/>
      <c r="M969" s="1475"/>
      <c r="N969" s="1467"/>
      <c r="O969" s="1475"/>
      <c r="P969" s="1475"/>
      <c r="Q969" s="363"/>
      <c r="R969" s="867"/>
      <c r="S969" s="363"/>
      <c r="T969" s="1028"/>
      <c r="U969" s="363"/>
      <c r="V969" s="363"/>
      <c r="W969" s="363"/>
      <c r="X969" s="363"/>
      <c r="Y969" s="363"/>
      <c r="Z969" s="929"/>
      <c r="AA969" s="919"/>
      <c r="AB969" s="1053"/>
      <c r="AC969" s="1068"/>
      <c r="AE969" s="3262"/>
    </row>
    <row r="970" spans="1:31" x14ac:dyDescent="0.25">
      <c r="A970" s="140">
        <v>1</v>
      </c>
      <c r="B970" s="489" t="s">
        <v>254</v>
      </c>
      <c r="C970" s="1103"/>
      <c r="D970" s="3"/>
      <c r="E970" s="225"/>
      <c r="F970" s="126">
        <f t="shared" si="289"/>
        <v>0</v>
      </c>
      <c r="G970" s="126">
        <v>3</v>
      </c>
      <c r="H970" s="126" t="e">
        <f>G970/F970*100</f>
        <v>#DIV/0!</v>
      </c>
      <c r="I970" s="1467"/>
      <c r="J970" s="1475"/>
      <c r="K970" s="1475"/>
      <c r="L970" s="1475"/>
      <c r="M970" s="1475"/>
      <c r="N970" s="1475"/>
      <c r="O970" s="1475"/>
      <c r="P970" s="1475"/>
      <c r="Q970" s="363"/>
      <c r="R970" s="867"/>
      <c r="S970" s="363"/>
      <c r="T970" s="1028"/>
      <c r="U970" s="363"/>
      <c r="V970" s="363"/>
      <c r="W970" s="363"/>
      <c r="X970" s="363"/>
      <c r="Y970" s="363"/>
      <c r="Z970" s="925"/>
      <c r="AA970" s="919"/>
      <c r="AB970" s="1053"/>
      <c r="AC970" s="1068"/>
      <c r="AE970" s="3262"/>
    </row>
    <row r="971" spans="1:31" ht="30" x14ac:dyDescent="0.25">
      <c r="A971" s="140">
        <v>1</v>
      </c>
      <c r="B971" s="487" t="s">
        <v>270</v>
      </c>
      <c r="C971" s="1103"/>
      <c r="D971" s="3"/>
      <c r="E971" s="225"/>
      <c r="F971" s="126">
        <f t="shared" si="289"/>
        <v>0</v>
      </c>
      <c r="G971" s="126"/>
      <c r="H971" s="126" t="e">
        <f>G971/F971*100</f>
        <v>#DIV/0!</v>
      </c>
      <c r="I971" s="1467"/>
      <c r="J971" s="1475"/>
      <c r="K971" s="1475"/>
      <c r="L971" s="1475"/>
      <c r="M971" s="1475"/>
      <c r="N971" s="1475"/>
      <c r="O971" s="1475"/>
      <c r="P971" s="1475"/>
      <c r="Q971" s="363"/>
      <c r="R971" s="867"/>
      <c r="S971" s="363"/>
      <c r="T971" s="1028"/>
      <c r="U971" s="363"/>
      <c r="V971" s="363"/>
      <c r="W971" s="363"/>
      <c r="X971" s="363"/>
      <c r="Y971" s="363"/>
      <c r="Z971" s="925"/>
      <c r="AA971" s="919"/>
      <c r="AB971" s="1053"/>
      <c r="AC971" s="1068"/>
      <c r="AE971" s="3262"/>
    </row>
    <row r="972" spans="1:31" x14ac:dyDescent="0.25">
      <c r="A972" s="140">
        <v>1</v>
      </c>
      <c r="B972" s="487" t="s">
        <v>29</v>
      </c>
      <c r="C972" s="1103"/>
      <c r="D972" s="3"/>
      <c r="E972" s="225"/>
      <c r="F972" s="126">
        <f t="shared" si="289"/>
        <v>0</v>
      </c>
      <c r="G972" s="126"/>
      <c r="H972" s="126" t="e">
        <f>G972/F972*100</f>
        <v>#DIV/0!</v>
      </c>
      <c r="I972" s="1467"/>
      <c r="J972" s="1475"/>
      <c r="K972" s="1475"/>
      <c r="L972" s="1475"/>
      <c r="M972" s="1475"/>
      <c r="N972" s="1475"/>
      <c r="O972" s="1475"/>
      <c r="P972" s="1475"/>
      <c r="Q972" s="363"/>
      <c r="R972" s="867"/>
      <c r="S972" s="363"/>
      <c r="T972" s="1028"/>
      <c r="U972" s="363"/>
      <c r="V972" s="363"/>
      <c r="W972" s="363"/>
      <c r="X972" s="363"/>
      <c r="Y972" s="363"/>
      <c r="Z972" s="925"/>
      <c r="AA972" s="919"/>
      <c r="AB972" s="1053"/>
      <c r="AC972" s="1068"/>
      <c r="AE972" s="3262"/>
    </row>
    <row r="973" spans="1:31" x14ac:dyDescent="0.25">
      <c r="A973" s="140">
        <v>1</v>
      </c>
      <c r="B973" s="489" t="s">
        <v>70</v>
      </c>
      <c r="C973" s="1103"/>
      <c r="D973" s="3"/>
      <c r="E973" s="225"/>
      <c r="F973" s="126">
        <f t="shared" si="289"/>
        <v>0</v>
      </c>
      <c r="G973" s="126"/>
      <c r="H973" s="126" t="e">
        <f>G973/F973*100</f>
        <v>#DIV/0!</v>
      </c>
      <c r="I973" s="1467"/>
      <c r="J973" s="1475"/>
      <c r="K973" s="1475"/>
      <c r="L973" s="1475"/>
      <c r="M973" s="1475"/>
      <c r="N973" s="1475"/>
      <c r="O973" s="1475"/>
      <c r="P973" s="1475"/>
      <c r="Q973" s="363"/>
      <c r="R973" s="867"/>
      <c r="S973" s="363"/>
      <c r="T973" s="1028"/>
      <c r="U973" s="363"/>
      <c r="V973" s="363"/>
      <c r="W973" s="363"/>
      <c r="X973" s="363"/>
      <c r="Y973" s="363"/>
      <c r="Z973" s="925"/>
      <c r="AA973" s="919"/>
      <c r="AB973" s="1053"/>
      <c r="AC973" s="1068"/>
      <c r="AE973" s="3262"/>
    </row>
    <row r="974" spans="1:31" x14ac:dyDescent="0.25">
      <c r="A974" s="140">
        <v>1</v>
      </c>
      <c r="B974" s="491" t="s">
        <v>87</v>
      </c>
      <c r="C974" s="1103"/>
      <c r="D974" s="3"/>
      <c r="E974" s="225"/>
      <c r="F974" s="126">
        <f t="shared" si="289"/>
        <v>0</v>
      </c>
      <c r="G974" s="126"/>
      <c r="H974" s="126" t="e">
        <f>G974/F974*100</f>
        <v>#DIV/0!</v>
      </c>
      <c r="I974" s="1467"/>
      <c r="J974" s="1475"/>
      <c r="K974" s="1475"/>
      <c r="L974" s="1475"/>
      <c r="M974" s="1475"/>
      <c r="N974" s="1475"/>
      <c r="O974" s="1475"/>
      <c r="P974" s="1475"/>
      <c r="Q974" s="363"/>
      <c r="R974" s="867"/>
      <c r="S974" s="363"/>
      <c r="T974" s="1028"/>
      <c r="U974" s="363"/>
      <c r="V974" s="363"/>
      <c r="W974" s="363"/>
      <c r="X974" s="363"/>
      <c r="Y974" s="363"/>
      <c r="Z974" s="925"/>
      <c r="AA974" s="919"/>
      <c r="AB974" s="1053"/>
      <c r="AC974" s="1068"/>
      <c r="AE974" s="3262"/>
    </row>
    <row r="975" spans="1:31" s="2225" customFormat="1" x14ac:dyDescent="0.25">
      <c r="A975" s="2225">
        <v>1</v>
      </c>
      <c r="B975" s="490" t="s">
        <v>683</v>
      </c>
      <c r="C975" s="1174"/>
      <c r="D975" s="1603"/>
      <c r="E975" s="225"/>
      <c r="F975" s="126">
        <f t="shared" si="289"/>
        <v>0</v>
      </c>
      <c r="G975" s="126"/>
      <c r="H975" s="126"/>
      <c r="I975" s="1467"/>
      <c r="J975" s="1475"/>
      <c r="K975" s="1475"/>
      <c r="L975" s="1475"/>
      <c r="M975" s="1475"/>
      <c r="N975" s="1475"/>
      <c r="O975" s="1497"/>
      <c r="P975" s="1475"/>
      <c r="Q975" s="366"/>
      <c r="R975" s="868"/>
      <c r="S975" s="366"/>
      <c r="T975" s="1022"/>
      <c r="U975" s="366"/>
      <c r="V975" s="366"/>
      <c r="W975" s="366"/>
      <c r="X975" s="366"/>
      <c r="Y975" s="366"/>
      <c r="Z975" s="925"/>
      <c r="AA975" s="927"/>
      <c r="AB975" s="1053"/>
      <c r="AC975" s="1068"/>
      <c r="AE975" s="3262"/>
    </row>
    <row r="976" spans="1:31" x14ac:dyDescent="0.25">
      <c r="A976" s="140">
        <v>1</v>
      </c>
      <c r="B976" s="475" t="s">
        <v>256</v>
      </c>
      <c r="C976" s="1174"/>
      <c r="D976" s="1603"/>
      <c r="E976" s="483">
        <f>E951+E933</f>
        <v>0</v>
      </c>
      <c r="F976" s="512">
        <f>F951+F933</f>
        <v>0</v>
      </c>
      <c r="G976" s="512">
        <f>G951+G933</f>
        <v>2</v>
      </c>
      <c r="H976" s="126" t="e">
        <f>G976/F976*100</f>
        <v>#DIV/0!</v>
      </c>
      <c r="I976" s="1603"/>
      <c r="J976" s="1603"/>
      <c r="K976" s="1603"/>
      <c r="L976" s="1603"/>
      <c r="M976" s="1603"/>
      <c r="N976" s="1603"/>
      <c r="O976" s="1603"/>
      <c r="P976" s="1603"/>
      <c r="Q976" s="1603"/>
      <c r="R976" s="868"/>
      <c r="S976" s="366"/>
      <c r="T976" s="1022"/>
      <c r="U976" s="366"/>
      <c r="V976" s="366"/>
      <c r="W976" s="366"/>
      <c r="X976" s="366"/>
      <c r="Y976" s="366"/>
      <c r="Z976" s="898"/>
      <c r="AA976" s="927"/>
      <c r="AB976" s="1053"/>
      <c r="AC976" s="1068"/>
      <c r="AE976" s="3262"/>
    </row>
    <row r="977" spans="1:35" ht="29.25" x14ac:dyDescent="0.25">
      <c r="A977" s="140">
        <v>1</v>
      </c>
      <c r="B977" s="475" t="s">
        <v>269</v>
      </c>
      <c r="C977" s="1174"/>
      <c r="D977" s="1603"/>
      <c r="E977" s="483">
        <f>E942</f>
        <v>0</v>
      </c>
      <c r="F977" s="512">
        <f>F942</f>
        <v>0</v>
      </c>
      <c r="G977" s="512">
        <f>G942</f>
        <v>0</v>
      </c>
      <c r="H977" s="126" t="e">
        <f>G977/F977*100</f>
        <v>#DIV/0!</v>
      </c>
      <c r="I977" s="1603"/>
      <c r="J977" s="1603"/>
      <c r="K977" s="1603"/>
      <c r="L977" s="1603"/>
      <c r="M977" s="1603"/>
      <c r="N977" s="1603"/>
      <c r="O977" s="1603"/>
      <c r="P977" s="1603"/>
      <c r="Q977" s="363"/>
      <c r="R977" s="868"/>
      <c r="S977" s="366"/>
      <c r="T977" s="1022">
        <f>T942</f>
        <v>0</v>
      </c>
      <c r="U977" s="366"/>
      <c r="V977" s="366"/>
      <c r="W977" s="366"/>
      <c r="X977" s="366"/>
      <c r="Y977" s="366"/>
      <c r="Z977" s="898"/>
      <c r="AA977" s="927"/>
      <c r="AB977" s="1053"/>
      <c r="AC977" s="1068"/>
      <c r="AE977" s="3262"/>
    </row>
    <row r="978" spans="1:35" ht="29.25" x14ac:dyDescent="0.25">
      <c r="A978" s="140">
        <v>1</v>
      </c>
      <c r="B978" s="475" t="s">
        <v>257</v>
      </c>
      <c r="C978" s="1174"/>
      <c r="D978" s="1603"/>
      <c r="E978" s="483">
        <f>E963+E937</f>
        <v>0</v>
      </c>
      <c r="F978" s="512">
        <f>F963+F937</f>
        <v>0</v>
      </c>
      <c r="G978" s="512">
        <f>G963+G937</f>
        <v>1</v>
      </c>
      <c r="H978" s="126" t="e">
        <f>G978/F978*100</f>
        <v>#DIV/0!</v>
      </c>
      <c r="I978" s="1603"/>
      <c r="J978" s="1603"/>
      <c r="K978" s="1603"/>
      <c r="L978" s="1603"/>
      <c r="M978" s="1603"/>
      <c r="N978" s="1603"/>
      <c r="O978" s="1603"/>
      <c r="P978" s="1603"/>
      <c r="Q978" s="1603"/>
      <c r="R978" s="868"/>
      <c r="S978" s="366"/>
      <c r="T978" s="1022"/>
      <c r="U978" s="366"/>
      <c r="V978" s="366"/>
      <c r="W978" s="366"/>
      <c r="X978" s="366"/>
      <c r="Y978" s="366"/>
      <c r="Z978" s="898"/>
      <c r="AA978" s="927"/>
      <c r="AB978" s="1053"/>
      <c r="AC978" s="1068"/>
      <c r="AE978" s="3262"/>
    </row>
    <row r="979" spans="1:35" ht="29.25" x14ac:dyDescent="0.25">
      <c r="A979" s="140">
        <v>1</v>
      </c>
      <c r="B979" s="475" t="s">
        <v>258</v>
      </c>
      <c r="C979" s="1174"/>
      <c r="D979" s="1603"/>
      <c r="E979" s="492">
        <f>E940</f>
        <v>0</v>
      </c>
      <c r="F979" s="512">
        <f>F940</f>
        <v>0</v>
      </c>
      <c r="G979" s="512">
        <f>G940</f>
        <v>0</v>
      </c>
      <c r="H979" s="126" t="e">
        <f>G979/F979*100</f>
        <v>#DIV/0!</v>
      </c>
      <c r="I979" s="1603"/>
      <c r="J979" s="1603"/>
      <c r="K979" s="1603"/>
      <c r="L979" s="1603"/>
      <c r="M979" s="1603"/>
      <c r="N979" s="1603"/>
      <c r="O979" s="1603"/>
      <c r="P979" s="1603"/>
      <c r="Q979" s="366"/>
      <c r="R979" s="860">
        <f>Q979/12*$B$4</f>
        <v>0</v>
      </c>
      <c r="S979" s="366">
        <f>Y979-X979-U979</f>
        <v>0</v>
      </c>
      <c r="T979" s="1022"/>
      <c r="U979" s="366"/>
      <c r="V979" s="366">
        <f>S979-R979</f>
        <v>0</v>
      </c>
      <c r="W979" s="366"/>
      <c r="X979" s="366"/>
      <c r="Y979" s="366"/>
      <c r="Z979" s="898"/>
      <c r="AA979" s="927"/>
      <c r="AB979" s="1053"/>
      <c r="AC979" s="1068"/>
      <c r="AE979" s="3262"/>
    </row>
    <row r="980" spans="1:35" x14ac:dyDescent="0.25">
      <c r="A980" s="140">
        <v>1</v>
      </c>
      <c r="B980" s="1119" t="s">
        <v>133</v>
      </c>
      <c r="C980" s="1118"/>
      <c r="D980" s="1666"/>
      <c r="E980" s="493">
        <f>E976+E977+E979+E978*2.6</f>
        <v>0</v>
      </c>
      <c r="F980" s="812">
        <f>F976+F977+F979+F978*2.6</f>
        <v>0</v>
      </c>
      <c r="G980" s="812">
        <f>G976+G977+G979+G978*2.6</f>
        <v>4.5999999999999996</v>
      </c>
      <c r="H980" s="37" t="e">
        <f>G980/F980*100</f>
        <v>#DIV/0!</v>
      </c>
      <c r="I980" s="1616"/>
      <c r="J980" s="1616"/>
      <c r="K980" s="1513"/>
      <c r="L980" s="1513"/>
      <c r="M980" s="1513"/>
      <c r="N980" s="1513"/>
      <c r="O980" s="1513"/>
      <c r="P980" s="1513"/>
      <c r="Q980" s="327">
        <f t="shared" ref="Q980:Y980" si="290">SUM(Q979,Q965,Q951,Q942,Q932)</f>
        <v>0</v>
      </c>
      <c r="R980" s="861">
        <f t="shared" si="290"/>
        <v>0</v>
      </c>
      <c r="S980" s="327">
        <f t="shared" si="290"/>
        <v>4.4938599999999997</v>
      </c>
      <c r="T980" s="761">
        <f t="shared" si="290"/>
        <v>0</v>
      </c>
      <c r="U980" s="327">
        <f t="shared" si="290"/>
        <v>0</v>
      </c>
      <c r="V980" s="327">
        <f t="shared" si="290"/>
        <v>0</v>
      </c>
      <c r="W980" s="327">
        <f t="shared" si="290"/>
        <v>0</v>
      </c>
      <c r="X980" s="327">
        <f t="shared" si="290"/>
        <v>0</v>
      </c>
      <c r="Y980" s="327">
        <f t="shared" si="290"/>
        <v>4.4938599999999997</v>
      </c>
      <c r="Z980" s="1667"/>
      <c r="AA980" s="850"/>
      <c r="AB980" s="1053"/>
      <c r="AC980" s="1068"/>
      <c r="AE980" s="3262"/>
    </row>
    <row r="981" spans="1:35" x14ac:dyDescent="0.25">
      <c r="A981" s="140">
        <v>1</v>
      </c>
      <c r="B981" s="2" t="s">
        <v>28</v>
      </c>
      <c r="C981" s="432"/>
      <c r="D981" s="2"/>
      <c r="E981" s="225"/>
      <c r="F981" s="190"/>
      <c r="G981" s="190"/>
      <c r="H981" s="190"/>
      <c r="I981" s="811"/>
      <c r="J981" s="811"/>
      <c r="K981" s="186"/>
      <c r="L981" s="186"/>
      <c r="M981" s="186"/>
      <c r="N981" s="186"/>
      <c r="O981" s="186"/>
      <c r="P981" s="186"/>
      <c r="Q981" s="329"/>
      <c r="R981" s="739"/>
      <c r="S981" s="329">
        <f t="shared" ref="S981:S988" si="291">Y981-X981-U981</f>
        <v>0</v>
      </c>
      <c r="T981" s="757"/>
      <c r="U981" s="329"/>
      <c r="V981" s="329"/>
      <c r="W981" s="329"/>
      <c r="X981" s="329"/>
      <c r="Y981" s="329"/>
      <c r="Z981" s="929"/>
      <c r="AA981" s="326"/>
      <c r="AB981" s="1053"/>
      <c r="AC981" s="1068"/>
      <c r="AE981" s="3262"/>
    </row>
    <row r="982" spans="1:35" s="150" customFormat="1" x14ac:dyDescent="0.25">
      <c r="A982" s="140">
        <v>1</v>
      </c>
      <c r="B982" s="3" t="s">
        <v>128</v>
      </c>
      <c r="C982" s="439"/>
      <c r="D982" s="3">
        <v>300</v>
      </c>
      <c r="E982" s="225"/>
      <c r="F982" s="126">
        <f>ROUND(E982/12*$B$4,0)</f>
        <v>0</v>
      </c>
      <c r="G982" s="126"/>
      <c r="H982" s="126" t="e">
        <f>G982/F982*100</f>
        <v>#DIV/0!</v>
      </c>
      <c r="I982" s="811"/>
      <c r="J982" s="155" t="e">
        <f>M982/G982</f>
        <v>#DIV/0!</v>
      </c>
      <c r="K982" s="156">
        <f>ROUND(E982*I982,0)</f>
        <v>0</v>
      </c>
      <c r="L982" s="156">
        <f>ROUND(K982/12*$B$4,0)</f>
        <v>0</v>
      </c>
      <c r="M982" s="156"/>
      <c r="N982" s="156" t="e">
        <f>M982/L982*100</f>
        <v>#DIV/0!</v>
      </c>
      <c r="O982" s="156">
        <f>ROUND(K982/D982,0)</f>
        <v>0</v>
      </c>
      <c r="P982" s="156" t="e">
        <f>M982/$B$4*12/O982</f>
        <v>#DIV/0!</v>
      </c>
      <c r="Q982" s="329"/>
      <c r="R982" s="739"/>
      <c r="S982" s="329">
        <f t="shared" si="291"/>
        <v>0</v>
      </c>
      <c r="T982" s="757"/>
      <c r="U982" s="329"/>
      <c r="V982" s="329"/>
      <c r="W982" s="329"/>
      <c r="X982" s="329"/>
      <c r="Y982" s="329"/>
      <c r="Z982" s="925"/>
      <c r="AA982" s="326"/>
      <c r="AB982" s="1053"/>
      <c r="AC982" s="1068"/>
      <c r="AE982" s="3262"/>
      <c r="AI982" s="2225"/>
    </row>
    <row r="983" spans="1:35" s="150" customFormat="1" x14ac:dyDescent="0.25">
      <c r="A983" s="140">
        <v>1</v>
      </c>
      <c r="B983" s="148" t="s">
        <v>74</v>
      </c>
      <c r="C983" s="1139"/>
      <c r="D983" s="1619"/>
      <c r="E983" s="223">
        <f>E982</f>
        <v>0</v>
      </c>
      <c r="F983" s="510">
        <f>F982</f>
        <v>0</v>
      </c>
      <c r="G983" s="510">
        <f>G982</f>
        <v>0</v>
      </c>
      <c r="H983" s="510" t="e">
        <f>G983/F983*100</f>
        <v>#DIV/0!</v>
      </c>
      <c r="I983" s="1475">
        <f>I982</f>
        <v>0</v>
      </c>
      <c r="J983" s="199" t="e">
        <f>M983/G983</f>
        <v>#DIV/0!</v>
      </c>
      <c r="K983" s="730">
        <f>K982</f>
        <v>0</v>
      </c>
      <c r="L983" s="730">
        <f>L982</f>
        <v>0</v>
      </c>
      <c r="M983" s="730">
        <f>M982</f>
        <v>0</v>
      </c>
      <c r="N983" s="156" t="e">
        <f>M983/L983*100</f>
        <v>#DIV/0!</v>
      </c>
      <c r="O983" s="1240">
        <f>SUM(O982)</f>
        <v>0</v>
      </c>
      <c r="P983" s="156" t="e">
        <f>M983/$B$4*12/O983</f>
        <v>#DIV/0!</v>
      </c>
      <c r="Q983" s="329"/>
      <c r="R983" s="739"/>
      <c r="S983" s="329">
        <f t="shared" si="291"/>
        <v>0</v>
      </c>
      <c r="T983" s="757"/>
      <c r="U983" s="329"/>
      <c r="V983" s="329"/>
      <c r="W983" s="329"/>
      <c r="X983" s="329"/>
      <c r="Y983" s="329"/>
      <c r="Z983" s="946"/>
      <c r="AA983" s="326"/>
      <c r="AB983" s="1053"/>
      <c r="AC983" s="1068"/>
      <c r="AE983" s="3262"/>
      <c r="AI983" s="2225"/>
    </row>
    <row r="984" spans="1:35" x14ac:dyDescent="0.25">
      <c r="A984" s="140">
        <v>1</v>
      </c>
      <c r="B984" s="2" t="s">
        <v>16</v>
      </c>
      <c r="C984" s="432"/>
      <c r="D984" s="1619"/>
      <c r="E984" s="223"/>
      <c r="F984" s="510"/>
      <c r="G984" s="510"/>
      <c r="H984" s="510"/>
      <c r="I984" s="1475"/>
      <c r="J984" s="199"/>
      <c r="K984" s="730"/>
      <c r="L984" s="730"/>
      <c r="M984" s="730"/>
      <c r="N984" s="156"/>
      <c r="O984" s="1240"/>
      <c r="P984" s="156"/>
      <c r="Q984" s="329"/>
      <c r="R984" s="739"/>
      <c r="S984" s="329">
        <f t="shared" si="291"/>
        <v>0</v>
      </c>
      <c r="T984" s="757"/>
      <c r="U984" s="329"/>
      <c r="V984" s="329"/>
      <c r="W984" s="329"/>
      <c r="X984" s="329"/>
      <c r="Y984" s="329"/>
      <c r="Z984" s="946"/>
      <c r="AA984" s="326"/>
      <c r="AB984" s="1053"/>
      <c r="AC984" s="1068"/>
      <c r="AE984" s="3262"/>
    </row>
    <row r="985" spans="1:35" s="150" customFormat="1" x14ac:dyDescent="0.25">
      <c r="A985" s="140">
        <v>1</v>
      </c>
      <c r="B985" s="1595" t="s">
        <v>63</v>
      </c>
      <c r="C985" s="1668"/>
      <c r="D985" s="3">
        <v>240</v>
      </c>
      <c r="E985" s="221"/>
      <c r="F985" s="126">
        <f>ROUND(E985/12*$B$4,0)</f>
        <v>0</v>
      </c>
      <c r="G985" s="126"/>
      <c r="H985" s="126" t="e">
        <f>G985/F985*100</f>
        <v>#DIV/0!</v>
      </c>
      <c r="I985" s="811"/>
      <c r="J985" s="155" t="e">
        <f>M985/G985</f>
        <v>#DIV/0!</v>
      </c>
      <c r="K985" s="156">
        <f>ROUND(E985*I985,0)</f>
        <v>0</v>
      </c>
      <c r="L985" s="156">
        <f>ROUND(K985/12*$B$4,0)</f>
        <v>0</v>
      </c>
      <c r="M985" s="156"/>
      <c r="N985" s="156" t="e">
        <f>M985/L985*100</f>
        <v>#DIV/0!</v>
      </c>
      <c r="O985" s="1123">
        <f>ROUND(K985/D985,0)</f>
        <v>0</v>
      </c>
      <c r="P985" s="156" t="e">
        <f>M985/$B$4*12/O985</f>
        <v>#DIV/0!</v>
      </c>
      <c r="Q985" s="329"/>
      <c r="R985" s="739"/>
      <c r="S985" s="329">
        <f t="shared" si="291"/>
        <v>0</v>
      </c>
      <c r="T985" s="757"/>
      <c r="U985" s="329"/>
      <c r="V985" s="329"/>
      <c r="W985" s="329"/>
      <c r="X985" s="329"/>
      <c r="Y985" s="329"/>
      <c r="Z985" s="925"/>
      <c r="AA985" s="326"/>
      <c r="AB985" s="1053"/>
      <c r="AC985" s="1068"/>
      <c r="AE985" s="3262"/>
      <c r="AI985" s="2225"/>
    </row>
    <row r="986" spans="1:35" x14ac:dyDescent="0.25">
      <c r="A986" s="140">
        <v>1</v>
      </c>
      <c r="B986" s="1623" t="s">
        <v>174</v>
      </c>
      <c r="C986" s="1148"/>
      <c r="D986" s="1624"/>
      <c r="E986" s="224">
        <f>SUM(E985)</f>
        <v>0</v>
      </c>
      <c r="F986" s="1625">
        <f>SUM(F985)</f>
        <v>0</v>
      </c>
      <c r="G986" s="1625">
        <f>SUM(G985)</f>
        <v>0</v>
      </c>
      <c r="H986" s="161" t="e">
        <f>G986/F986*100</f>
        <v>#DIV/0!</v>
      </c>
      <c r="I986" s="1497">
        <f>IF(E986=0,0,K986/E986)</f>
        <v>0</v>
      </c>
      <c r="J986" s="1112" t="e">
        <f>M986/G986</f>
        <v>#DIV/0!</v>
      </c>
      <c r="K986" s="1176">
        <f>SUM(K985)</f>
        <v>0</v>
      </c>
      <c r="L986" s="1176">
        <f>SUM(L985)</f>
        <v>0</v>
      </c>
      <c r="M986" s="1176">
        <f>SUM(M985)</f>
        <v>0</v>
      </c>
      <c r="N986" s="1176" t="e">
        <f>M986/L986*100</f>
        <v>#DIV/0!</v>
      </c>
      <c r="O986" s="1180">
        <f>SUM(O985)</f>
        <v>0</v>
      </c>
      <c r="P986" s="281" t="e">
        <f>M986/$B$4*12/O986</f>
        <v>#DIV/0!</v>
      </c>
      <c r="Q986" s="330"/>
      <c r="R986" s="859"/>
      <c r="S986" s="330">
        <f t="shared" si="291"/>
        <v>0</v>
      </c>
      <c r="T986" s="1100"/>
      <c r="U986" s="330"/>
      <c r="V986" s="330"/>
      <c r="W986" s="330"/>
      <c r="X986" s="330"/>
      <c r="Y986" s="330"/>
      <c r="Z986" s="1627"/>
      <c r="AA986" s="845"/>
      <c r="AB986" s="1053"/>
      <c r="AC986" s="1068"/>
      <c r="AE986" s="3262"/>
    </row>
    <row r="987" spans="1:35" ht="30" thickBot="1" x14ac:dyDescent="0.3">
      <c r="A987" s="140">
        <v>1</v>
      </c>
      <c r="B987" s="151" t="s">
        <v>198</v>
      </c>
      <c r="C987" s="151"/>
      <c r="D987" s="151"/>
      <c r="E987" s="252">
        <f>SUM(E986,E983)</f>
        <v>0</v>
      </c>
      <c r="F987" s="1669">
        <f>SUM(F986,F983)</f>
        <v>0</v>
      </c>
      <c r="G987" s="1669">
        <f>SUM(G986,G983)</f>
        <v>0</v>
      </c>
      <c r="H987" s="1669" t="e">
        <f>G987/F987*100</f>
        <v>#DIV/0!</v>
      </c>
      <c r="I987" s="1154">
        <f>IF(E987=0,0,K987/E987)</f>
        <v>0</v>
      </c>
      <c r="J987" s="1670">
        <f>IF(F987=0,0,L987/F987)</f>
        <v>0</v>
      </c>
      <c r="K987" s="1669">
        <f>SUM(K986,K983)</f>
        <v>0</v>
      </c>
      <c r="L987" s="1669">
        <f>SUM(L986,L983)</f>
        <v>0</v>
      </c>
      <c r="M987" s="1669">
        <f>SUM(M986,M983)</f>
        <v>0</v>
      </c>
      <c r="N987" s="1156" t="e">
        <f>M987/L987*100</f>
        <v>#DIV/0!</v>
      </c>
      <c r="O987" s="1203">
        <f>SUM(O985,O982)</f>
        <v>0</v>
      </c>
      <c r="P987" s="1156" t="e">
        <f>M987/$B$4*12/O987</f>
        <v>#DIV/0!</v>
      </c>
      <c r="Q987" s="334"/>
      <c r="R987" s="864">
        <f t="shared" ref="R987" si="292">Q987/12*$B$4</f>
        <v>0</v>
      </c>
      <c r="S987" s="334">
        <f t="shared" si="291"/>
        <v>0</v>
      </c>
      <c r="T987" s="759"/>
      <c r="U987" s="334"/>
      <c r="V987" s="334">
        <f>S987-R987</f>
        <v>0</v>
      </c>
      <c r="W987" s="334"/>
      <c r="X987" s="334"/>
      <c r="Y987" s="334"/>
      <c r="Z987" s="1671"/>
      <c r="AA987" s="889"/>
      <c r="AB987" s="1053"/>
      <c r="AC987" s="1068"/>
      <c r="AE987" s="3262"/>
    </row>
    <row r="988" spans="1:35" ht="15.75" thickBot="1" x14ac:dyDescent="0.3">
      <c r="A988" s="140">
        <v>1</v>
      </c>
      <c r="B988" s="1633" t="s">
        <v>273</v>
      </c>
      <c r="C988" s="1634"/>
      <c r="D988" s="1633"/>
      <c r="E988" s="230"/>
      <c r="F988" s="1486"/>
      <c r="G988" s="1486"/>
      <c r="H988" s="1486"/>
      <c r="I988" s="1445"/>
      <c r="J988" s="1445"/>
      <c r="K988" s="1486"/>
      <c r="L988" s="1486"/>
      <c r="M988" s="1672">
        <f>SUM(M987,M980,M931)</f>
        <v>0</v>
      </c>
      <c r="N988" s="1486"/>
      <c r="O988" s="1486"/>
      <c r="P988" s="1486"/>
      <c r="Q988" s="335">
        <f>SUM(Q987,Q980,Q931)</f>
        <v>0</v>
      </c>
      <c r="R988" s="740">
        <f>SUM(R987,R980,R931)</f>
        <v>0</v>
      </c>
      <c r="S988" s="335">
        <f t="shared" si="291"/>
        <v>-3.6596700000000002</v>
      </c>
      <c r="T988" s="762">
        <f t="shared" ref="T988:Y988" si="293">SUM(T987,T980,T931)</f>
        <v>0</v>
      </c>
      <c r="U988" s="3466">
        <f t="shared" si="293"/>
        <v>0</v>
      </c>
      <c r="V988" s="335">
        <f t="shared" si="293"/>
        <v>0</v>
      </c>
      <c r="W988" s="335">
        <f t="shared" si="293"/>
        <v>0</v>
      </c>
      <c r="X988" s="159">
        <f t="shared" si="293"/>
        <v>0</v>
      </c>
      <c r="Y988" s="335">
        <f t="shared" si="293"/>
        <v>-3.6596700000000002</v>
      </c>
      <c r="Z988" s="1488"/>
      <c r="AA988" s="847">
        <f>SUM(AA987,AA980,AA931)</f>
        <v>0</v>
      </c>
      <c r="AB988" s="1053"/>
      <c r="AC988" s="1068"/>
      <c r="AE988" s="3262"/>
    </row>
    <row r="989" spans="1:35" s="2225" customFormat="1" ht="30" thickBot="1" x14ac:dyDescent="0.3">
      <c r="B989" s="1658" t="s">
        <v>639</v>
      </c>
      <c r="C989" s="1658"/>
      <c r="D989" s="1658"/>
      <c r="E989" s="230"/>
      <c r="F989" s="691"/>
      <c r="G989" s="691"/>
      <c r="H989" s="691"/>
      <c r="I989" s="1445"/>
      <c r="J989" s="1445"/>
      <c r="K989" s="691"/>
      <c r="L989" s="691"/>
      <c r="M989" s="691"/>
      <c r="N989" s="691"/>
      <c r="O989" s="691"/>
      <c r="P989" s="691"/>
      <c r="Q989" s="335">
        <f t="shared" ref="Q989:R989" si="294">Q988-Q932</f>
        <v>0</v>
      </c>
      <c r="R989" s="740">
        <f t="shared" si="294"/>
        <v>0</v>
      </c>
      <c r="S989" s="335"/>
      <c r="T989" s="762"/>
      <c r="U989" s="159"/>
      <c r="V989" s="335"/>
      <c r="W989" s="335"/>
      <c r="X989" s="335"/>
      <c r="Y989" s="335"/>
      <c r="Z989" s="1510"/>
      <c r="AA989" s="846"/>
      <c r="AB989" s="1053"/>
      <c r="AC989" s="1068"/>
      <c r="AE989" s="3262"/>
    </row>
    <row r="990" spans="1:35" x14ac:dyDescent="0.25">
      <c r="A990" s="140">
        <v>1</v>
      </c>
      <c r="B990" s="1673"/>
      <c r="C990" s="1674"/>
      <c r="D990" s="1673"/>
      <c r="E990" s="242"/>
      <c r="F990" s="818"/>
      <c r="G990" s="818"/>
      <c r="H990" s="818"/>
      <c r="I990" s="1471"/>
      <c r="J990" s="1471"/>
      <c r="K990" s="1468"/>
      <c r="L990" s="1468"/>
      <c r="M990" s="1468"/>
      <c r="N990" s="1468"/>
      <c r="O990" s="1468"/>
      <c r="P990" s="1468"/>
      <c r="Q990" s="328"/>
      <c r="R990" s="738"/>
      <c r="S990" s="328">
        <f t="shared" ref="S990:S996" si="295">Y990-X990-U990</f>
        <v>0</v>
      </c>
      <c r="T990" s="760"/>
      <c r="U990" s="328"/>
      <c r="V990" s="328"/>
      <c r="W990" s="328"/>
      <c r="X990" s="328"/>
      <c r="Y990" s="328"/>
      <c r="Z990" s="945"/>
      <c r="AA990" s="368"/>
      <c r="AB990" s="1053"/>
      <c r="AC990" s="1068"/>
      <c r="AE990" s="3262"/>
      <c r="AI990" s="140"/>
    </row>
    <row r="991" spans="1:35" s="154" customFormat="1" ht="43.5" x14ac:dyDescent="0.25">
      <c r="A991" s="140">
        <v>1</v>
      </c>
      <c r="B991" s="1058" t="s">
        <v>349</v>
      </c>
      <c r="C991" s="1058"/>
      <c r="D991" s="1593"/>
      <c r="E991" s="225"/>
      <c r="F991" s="190"/>
      <c r="G991" s="190"/>
      <c r="H991" s="190"/>
      <c r="I991" s="811"/>
      <c r="J991" s="811"/>
      <c r="K991" s="125"/>
      <c r="L991" s="125"/>
      <c r="M991" s="125"/>
      <c r="N991" s="125"/>
      <c r="O991" s="125"/>
      <c r="P991" s="125"/>
      <c r="Q991" s="329"/>
      <c r="R991" s="739"/>
      <c r="S991" s="329">
        <f t="shared" si="295"/>
        <v>0</v>
      </c>
      <c r="T991" s="757"/>
      <c r="U991" s="329"/>
      <c r="V991" s="329"/>
      <c r="W991" s="329"/>
      <c r="X991" s="329"/>
      <c r="Y991" s="329"/>
      <c r="Z991" s="929"/>
      <c r="AA991" s="326"/>
      <c r="AB991" s="1053"/>
      <c r="AC991" s="1068"/>
      <c r="AE991" s="3262"/>
    </row>
    <row r="992" spans="1:35" x14ac:dyDescent="0.25">
      <c r="A992" s="140">
        <v>1</v>
      </c>
      <c r="B992" s="1476" t="s">
        <v>5</v>
      </c>
      <c r="C992" s="1477"/>
      <c r="D992" s="1476"/>
      <c r="E992" s="225"/>
      <c r="F992" s="190"/>
      <c r="G992" s="190"/>
      <c r="H992" s="190"/>
      <c r="I992" s="1475"/>
      <c r="J992" s="1475"/>
      <c r="K992" s="190"/>
      <c r="L992" s="190"/>
      <c r="M992" s="190"/>
      <c r="N992" s="190"/>
      <c r="O992" s="190"/>
      <c r="P992" s="190"/>
      <c r="Q992" s="329"/>
      <c r="R992" s="739"/>
      <c r="S992" s="329">
        <f t="shared" si="295"/>
        <v>0</v>
      </c>
      <c r="T992" s="757"/>
      <c r="U992" s="329"/>
      <c r="V992" s="329"/>
      <c r="W992" s="329"/>
      <c r="X992" s="329"/>
      <c r="Y992" s="329"/>
      <c r="Z992" s="929"/>
      <c r="AA992" s="326"/>
      <c r="AB992" s="1053"/>
      <c r="AC992" s="1068"/>
      <c r="AE992" s="3262"/>
      <c r="AI992" s="140"/>
    </row>
    <row r="993" spans="1:35" x14ac:dyDescent="0.25">
      <c r="A993" s="140">
        <v>1</v>
      </c>
      <c r="B993" s="1603" t="s">
        <v>43</v>
      </c>
      <c r="C993" s="1066" t="s">
        <v>252</v>
      </c>
      <c r="D993" s="1603">
        <v>320</v>
      </c>
      <c r="E993" s="226"/>
      <c r="F993" s="132">
        <f>ROUND(E993/12*$B$4,0)</f>
        <v>0</v>
      </c>
      <c r="G993" s="132"/>
      <c r="H993" s="132" t="e">
        <f>G993/F993*100</f>
        <v>#DIV/0!</v>
      </c>
      <c r="I993" s="1478"/>
      <c r="J993" s="1078" t="e">
        <f>M993/G993</f>
        <v>#DIV/0!</v>
      </c>
      <c r="K993" s="281">
        <f>ROUND(E993*I993,0)</f>
        <v>0</v>
      </c>
      <c r="L993" s="281">
        <f>ROUND(K993/12*$B$4,0)</f>
        <v>0</v>
      </c>
      <c r="M993" s="281"/>
      <c r="N993" s="281" t="e">
        <f>M993/L993*100</f>
        <v>#DIV/0!</v>
      </c>
      <c r="O993" s="281">
        <f>ROUND(K993/D993,0)</f>
        <v>0</v>
      </c>
      <c r="P993" s="281" t="e">
        <f>M993/$B$4*12/O993</f>
        <v>#DIV/0!</v>
      </c>
      <c r="Q993" s="330"/>
      <c r="R993" s="859"/>
      <c r="S993" s="330">
        <f t="shared" si="295"/>
        <v>0</v>
      </c>
      <c r="T993" s="1100"/>
      <c r="U993" s="330"/>
      <c r="V993" s="330"/>
      <c r="W993" s="330"/>
      <c r="X993" s="330"/>
      <c r="Y993" s="330"/>
      <c r="Z993" s="1074"/>
      <c r="AA993" s="845"/>
      <c r="AB993" s="1053"/>
      <c r="AC993" s="1068"/>
      <c r="AE993" s="3262"/>
      <c r="AI993" s="140"/>
    </row>
    <row r="994" spans="1:35" x14ac:dyDescent="0.25">
      <c r="A994" s="140">
        <v>1</v>
      </c>
      <c r="B994" s="1119" t="s">
        <v>7</v>
      </c>
      <c r="C994" s="1118"/>
      <c r="D994" s="1119"/>
      <c r="E994" s="232">
        <f>SUM(E993:E993)</f>
        <v>0</v>
      </c>
      <c r="F994" s="1479">
        <f>SUM(F993:F993)</f>
        <v>0</v>
      </c>
      <c r="G994" s="1479">
        <f>SUM(G993:G993)</f>
        <v>0</v>
      </c>
      <c r="H994" s="1479" t="e">
        <f>G994/F994*100</f>
        <v>#DIV/0!</v>
      </c>
      <c r="I994" s="8" t="e">
        <f>K994/E994</f>
        <v>#DIV/0!</v>
      </c>
      <c r="J994" s="8" t="e">
        <f>M994/G994</f>
        <v>#DIV/0!</v>
      </c>
      <c r="K994" s="1479">
        <f>SUM(K993:K993)</f>
        <v>0</v>
      </c>
      <c r="L994" s="1479">
        <f>SUM(L993:L993)</f>
        <v>0</v>
      </c>
      <c r="M994" s="1479">
        <f>SUM(M993:M993)</f>
        <v>0</v>
      </c>
      <c r="N994" s="1172" t="e">
        <f>M994/L994*100</f>
        <v>#DIV/0!</v>
      </c>
      <c r="O994" s="1597">
        <f>SUM(O993)</f>
        <v>0</v>
      </c>
      <c r="P994" s="1172" t="e">
        <f>M994/$B$4*12/O994</f>
        <v>#DIV/0!</v>
      </c>
      <c r="Q994" s="327"/>
      <c r="R994" s="2209">
        <f t="shared" ref="R994:R995" si="296">Q994/12*$B$4</f>
        <v>0</v>
      </c>
      <c r="S994" s="327">
        <f t="shared" si="295"/>
        <v>0</v>
      </c>
      <c r="T994" s="761"/>
      <c r="U994" s="327"/>
      <c r="V994" s="327">
        <f>S994-R994</f>
        <v>0</v>
      </c>
      <c r="W994" s="327"/>
      <c r="X994" s="327"/>
      <c r="Y994" s="327"/>
      <c r="Z994" s="1480"/>
      <c r="AA994" s="850"/>
      <c r="AB994" s="1053"/>
      <c r="AC994" s="1068"/>
      <c r="AE994" s="3262"/>
      <c r="AI994" s="140"/>
    </row>
    <row r="995" spans="1:35" x14ac:dyDescent="0.25">
      <c r="A995" s="140">
        <v>1</v>
      </c>
      <c r="B995" s="476" t="s">
        <v>191</v>
      </c>
      <c r="C995" s="418"/>
      <c r="D995" s="1608"/>
      <c r="E995" s="233"/>
      <c r="F995" s="728"/>
      <c r="G995" s="728"/>
      <c r="H995" s="728"/>
      <c r="I995" s="285"/>
      <c r="J995" s="285"/>
      <c r="K995" s="728"/>
      <c r="L995" s="728"/>
      <c r="M995" s="728"/>
      <c r="N995" s="1084"/>
      <c r="O995" s="1599"/>
      <c r="P995" s="1084"/>
      <c r="Q995" s="328"/>
      <c r="R995" s="2210">
        <f t="shared" si="296"/>
        <v>0</v>
      </c>
      <c r="S995" s="328">
        <f t="shared" si="295"/>
        <v>8.5936200000000031</v>
      </c>
      <c r="T995" s="760"/>
      <c r="U995" s="328"/>
      <c r="V995" s="328"/>
      <c r="W995" s="328"/>
      <c r="X995" s="328"/>
      <c r="Y995" s="328">
        <v>8.5936200000000031</v>
      </c>
      <c r="Z995" s="920"/>
      <c r="AA995" s="368"/>
      <c r="AB995" s="1053"/>
      <c r="AC995" s="1068"/>
      <c r="AE995" s="3262"/>
      <c r="AI995" s="140"/>
    </row>
    <row r="996" spans="1:35" s="150" customFormat="1" ht="29.25" x14ac:dyDescent="0.25">
      <c r="A996" s="140">
        <v>1</v>
      </c>
      <c r="B996" s="2220" t="s">
        <v>266</v>
      </c>
      <c r="C996" s="1661"/>
      <c r="D996" s="509"/>
      <c r="E996" s="478">
        <f>E997+E998+E999</f>
        <v>0</v>
      </c>
      <c r="F996" s="478">
        <f t="shared" ref="F996:G996" si="297">F997+F998+F999</f>
        <v>0</v>
      </c>
      <c r="G996" s="478">
        <f t="shared" si="297"/>
        <v>2</v>
      </c>
      <c r="H996" s="510" t="e">
        <f t="shared" ref="H996:H1003" si="298">G996/F996*100</f>
        <v>#DIV/0!</v>
      </c>
      <c r="I996" s="199"/>
      <c r="J996" s="199"/>
      <c r="K996" s="510"/>
      <c r="L996" s="510"/>
      <c r="M996" s="510"/>
      <c r="N996" s="1098"/>
      <c r="O996" s="1098"/>
      <c r="P996" s="1098"/>
      <c r="Q996" s="329"/>
      <c r="R996" s="739"/>
      <c r="S996" s="329">
        <f t="shared" si="295"/>
        <v>0</v>
      </c>
      <c r="T996" s="757"/>
      <c r="U996" s="329"/>
      <c r="V996" s="329"/>
      <c r="W996" s="329"/>
      <c r="X996" s="329"/>
      <c r="Y996" s="329"/>
      <c r="Z996" s="928"/>
      <c r="AA996" s="326"/>
      <c r="AB996" s="1053"/>
      <c r="AC996" s="1068"/>
      <c r="AE996" s="3262"/>
    </row>
    <row r="997" spans="1:35" ht="30" x14ac:dyDescent="0.25">
      <c r="A997" s="140">
        <v>1</v>
      </c>
      <c r="B997" s="310" t="s">
        <v>667</v>
      </c>
      <c r="C997" s="419"/>
      <c r="D997" s="4"/>
      <c r="E997" s="479"/>
      <c r="F997" s="190">
        <f>ROUND(E997/12*$B$4,0)</f>
        <v>0</v>
      </c>
      <c r="G997" s="190"/>
      <c r="H997" s="190" t="e">
        <f t="shared" si="298"/>
        <v>#DIV/0!</v>
      </c>
      <c r="I997" s="199"/>
      <c r="J997" s="199"/>
      <c r="K997" s="510"/>
      <c r="L997" s="510"/>
      <c r="M997" s="510"/>
      <c r="N997" s="156"/>
      <c r="O997" s="156"/>
      <c r="P997" s="156"/>
      <c r="Q997" s="329"/>
      <c r="R997" s="739"/>
      <c r="S997" s="329"/>
      <c r="T997" s="757"/>
      <c r="U997" s="329"/>
      <c r="V997" s="329"/>
      <c r="W997" s="329"/>
      <c r="X997" s="329"/>
      <c r="Y997" s="329"/>
      <c r="Z997" s="929"/>
      <c r="AA997" s="326"/>
      <c r="AB997" s="1053"/>
      <c r="AC997" s="1068"/>
      <c r="AE997" s="3262"/>
      <c r="AI997" s="140"/>
    </row>
    <row r="998" spans="1:35" ht="60" x14ac:dyDescent="0.25">
      <c r="A998" s="140">
        <v>1</v>
      </c>
      <c r="B998" s="310" t="s">
        <v>668</v>
      </c>
      <c r="C998" s="419"/>
      <c r="D998" s="4"/>
      <c r="E998" s="479"/>
      <c r="F998" s="190">
        <f>ROUND(E998/12*$B$4,0)</f>
        <v>0</v>
      </c>
      <c r="G998" s="190">
        <v>2</v>
      </c>
      <c r="H998" s="190" t="e">
        <f t="shared" si="298"/>
        <v>#DIV/0!</v>
      </c>
      <c r="I998" s="199"/>
      <c r="J998" s="199"/>
      <c r="K998" s="510"/>
      <c r="L998" s="510"/>
      <c r="M998" s="510"/>
      <c r="N998" s="156"/>
      <c r="O998" s="156"/>
      <c r="P998" s="156"/>
      <c r="Q998" s="329"/>
      <c r="R998" s="739"/>
      <c r="S998" s="329"/>
      <c r="T998" s="757"/>
      <c r="U998" s="329"/>
      <c r="V998" s="329"/>
      <c r="W998" s="329"/>
      <c r="X998" s="329"/>
      <c r="Y998" s="329"/>
      <c r="Z998" s="929"/>
      <c r="AA998" s="326"/>
      <c r="AB998" s="1053"/>
      <c r="AC998" s="1068"/>
      <c r="AE998" s="3262"/>
      <c r="AI998" s="140"/>
    </row>
    <row r="999" spans="1:35" s="2225" customFormat="1" ht="45" x14ac:dyDescent="0.25">
      <c r="A999" s="2225">
        <v>1</v>
      </c>
      <c r="B999" s="310" t="s">
        <v>669</v>
      </c>
      <c r="C999" s="419"/>
      <c r="D999" s="4"/>
      <c r="E999" s="479"/>
      <c r="F999" s="190">
        <f>ROUND(E999/12*$B$4,0)</f>
        <v>0</v>
      </c>
      <c r="G999" s="190"/>
      <c r="H999" s="190" t="e">
        <f t="shared" si="298"/>
        <v>#DIV/0!</v>
      </c>
      <c r="I999" s="199"/>
      <c r="J999" s="199"/>
      <c r="K999" s="510"/>
      <c r="L999" s="510"/>
      <c r="M999" s="510"/>
      <c r="N999" s="156"/>
      <c r="O999" s="156"/>
      <c r="P999" s="156"/>
      <c r="Q999" s="329"/>
      <c r="R999" s="739"/>
      <c r="S999" s="329"/>
      <c r="T999" s="757"/>
      <c r="U999" s="329"/>
      <c r="V999" s="329"/>
      <c r="W999" s="329"/>
      <c r="X999" s="329"/>
      <c r="Y999" s="329"/>
      <c r="Z999" s="929"/>
      <c r="AA999" s="326"/>
      <c r="AB999" s="1053"/>
      <c r="AC999" s="1068"/>
      <c r="AE999" s="3262"/>
    </row>
    <row r="1000" spans="1:35" ht="29.25" x14ac:dyDescent="0.25">
      <c r="A1000" s="140">
        <v>1</v>
      </c>
      <c r="B1000" s="284" t="s">
        <v>130</v>
      </c>
      <c r="C1000" s="419"/>
      <c r="D1000" s="4"/>
      <c r="E1000" s="478">
        <f>E1001+E1002</f>
        <v>0</v>
      </c>
      <c r="F1000" s="510">
        <f>F1001+F1002</f>
        <v>0</v>
      </c>
      <c r="G1000" s="510">
        <f>G1001+G1002</f>
        <v>3</v>
      </c>
      <c r="H1000" s="510" t="e">
        <f t="shared" si="298"/>
        <v>#DIV/0!</v>
      </c>
      <c r="I1000" s="199"/>
      <c r="J1000" s="199"/>
      <c r="K1000" s="510"/>
      <c r="L1000" s="510"/>
      <c r="M1000" s="510"/>
      <c r="N1000" s="156"/>
      <c r="O1000" s="156"/>
      <c r="P1000" s="156"/>
      <c r="Q1000" s="329"/>
      <c r="R1000" s="739"/>
      <c r="S1000" s="329"/>
      <c r="T1000" s="757"/>
      <c r="U1000" s="329"/>
      <c r="V1000" s="329"/>
      <c r="W1000" s="329"/>
      <c r="X1000" s="329"/>
      <c r="Y1000" s="329"/>
      <c r="Z1000" s="929"/>
      <c r="AA1000" s="326"/>
      <c r="AB1000" s="1053"/>
      <c r="AC1000" s="1068"/>
      <c r="AE1000" s="3262"/>
      <c r="AI1000" s="140"/>
    </row>
    <row r="1001" spans="1:35" x14ac:dyDescent="0.25">
      <c r="A1001" s="140">
        <v>1</v>
      </c>
      <c r="B1001" s="168" t="s">
        <v>219</v>
      </c>
      <c r="C1001" s="419"/>
      <c r="D1001" s="4"/>
      <c r="E1001" s="479"/>
      <c r="F1001" s="190">
        <f>ROUND(E1001/12*$B$4,0)</f>
        <v>0</v>
      </c>
      <c r="G1001" s="190">
        <v>3</v>
      </c>
      <c r="H1001" s="190" t="e">
        <f t="shared" si="298"/>
        <v>#DIV/0!</v>
      </c>
      <c r="I1001" s="199"/>
      <c r="J1001" s="199"/>
      <c r="K1001" s="510"/>
      <c r="L1001" s="510"/>
      <c r="M1001" s="510"/>
      <c r="N1001" s="156"/>
      <c r="O1001" s="156"/>
      <c r="P1001" s="156"/>
      <c r="Q1001" s="329"/>
      <c r="R1001" s="739"/>
      <c r="S1001" s="329"/>
      <c r="T1001" s="757"/>
      <c r="U1001" s="329"/>
      <c r="V1001" s="329"/>
      <c r="W1001" s="329"/>
      <c r="X1001" s="329"/>
      <c r="Y1001" s="329"/>
      <c r="Z1001" s="929"/>
      <c r="AA1001" s="326"/>
      <c r="AB1001" s="1053"/>
      <c r="AC1001" s="1068"/>
      <c r="AE1001" s="3262"/>
      <c r="AI1001" s="140"/>
    </row>
    <row r="1002" spans="1:35" ht="45" x14ac:dyDescent="0.25">
      <c r="A1002" s="140">
        <v>1</v>
      </c>
      <c r="B1002" s="168" t="s">
        <v>436</v>
      </c>
      <c r="C1002" s="419"/>
      <c r="D1002" s="4"/>
      <c r="E1002" s="479"/>
      <c r="F1002" s="190">
        <f>ROUND(E1002/12*$B$4,0)</f>
        <v>0</v>
      </c>
      <c r="G1002" s="190"/>
      <c r="H1002" s="510" t="e">
        <f t="shared" si="298"/>
        <v>#DIV/0!</v>
      </c>
      <c r="I1002" s="199"/>
      <c r="J1002" s="199"/>
      <c r="K1002" s="510"/>
      <c r="L1002" s="510"/>
      <c r="M1002" s="510"/>
      <c r="N1002" s="156"/>
      <c r="O1002" s="156"/>
      <c r="P1002" s="156"/>
      <c r="Q1002" s="329"/>
      <c r="R1002" s="739"/>
      <c r="S1002" s="329"/>
      <c r="T1002" s="757"/>
      <c r="U1002" s="329"/>
      <c r="V1002" s="329"/>
      <c r="W1002" s="329"/>
      <c r="X1002" s="329"/>
      <c r="Y1002" s="329"/>
      <c r="Z1002" s="946"/>
      <c r="AA1002" s="326"/>
      <c r="AB1002" s="1053"/>
      <c r="AC1002" s="1068"/>
      <c r="AE1002" s="3262"/>
      <c r="AI1002" s="140"/>
    </row>
    <row r="1003" spans="1:35" s="2225" customFormat="1" ht="29.25" x14ac:dyDescent="0.25">
      <c r="A1003" s="2225">
        <v>1</v>
      </c>
      <c r="B1003" s="284" t="s">
        <v>334</v>
      </c>
      <c r="C1003" s="1661"/>
      <c r="D1003" s="1676"/>
      <c r="E1003" s="478"/>
      <c r="F1003" s="510">
        <f>ROUND(E1003/12*$B$4,0)</f>
        <v>0</v>
      </c>
      <c r="G1003" s="510"/>
      <c r="H1003" s="510" t="e">
        <f t="shared" si="298"/>
        <v>#DIV/0!</v>
      </c>
      <c r="I1003" s="199"/>
      <c r="J1003" s="1112"/>
      <c r="K1003" s="510"/>
      <c r="L1003" s="510"/>
      <c r="M1003" s="308"/>
      <c r="N1003" s="156"/>
      <c r="O1003" s="156"/>
      <c r="P1003" s="156"/>
      <c r="Q1003" s="329"/>
      <c r="R1003" s="739"/>
      <c r="S1003" s="329"/>
      <c r="T1003" s="757"/>
      <c r="U1003" s="329"/>
      <c r="V1003" s="329"/>
      <c r="W1003" s="329"/>
      <c r="X1003" s="329"/>
      <c r="Y1003" s="329"/>
      <c r="Z1003" s="946"/>
      <c r="AA1003" s="326"/>
      <c r="AB1003" s="1053"/>
      <c r="AC1003" s="1068"/>
      <c r="AE1003" s="3262"/>
    </row>
    <row r="1004" spans="1:35" x14ac:dyDescent="0.25">
      <c r="A1004" s="140">
        <v>1</v>
      </c>
      <c r="B1004" s="455" t="s">
        <v>191</v>
      </c>
      <c r="C1004" s="419"/>
      <c r="D1004" s="1613"/>
      <c r="E1004" s="479"/>
      <c r="F1004" s="126"/>
      <c r="G1004" s="190"/>
      <c r="H1004" s="190"/>
      <c r="I1004" s="199"/>
      <c r="J1004" s="1112"/>
      <c r="K1004" s="510"/>
      <c r="L1004" s="510"/>
      <c r="M1004" s="308"/>
      <c r="N1004" s="156"/>
      <c r="O1004" s="156"/>
      <c r="P1004" s="156"/>
      <c r="Q1004" s="329"/>
      <c r="R1004" s="739"/>
      <c r="S1004" s="329">
        <f>Y1004-X1004-U1004</f>
        <v>0</v>
      </c>
      <c r="T1004" s="757"/>
      <c r="U1004" s="329"/>
      <c r="V1004" s="329"/>
      <c r="W1004" s="329"/>
      <c r="X1004" s="329"/>
      <c r="Y1004" s="329"/>
      <c r="Z1004" s="929"/>
      <c r="AA1004" s="326"/>
      <c r="AB1004" s="1053"/>
      <c r="AC1004" s="1068"/>
      <c r="AE1004" s="3262"/>
      <c r="AI1004" s="140"/>
    </row>
    <row r="1005" spans="1:35" ht="47.25" x14ac:dyDescent="0.25">
      <c r="A1005" s="140">
        <v>1</v>
      </c>
      <c r="B1005" s="477" t="s">
        <v>437</v>
      </c>
      <c r="C1005" s="418"/>
      <c r="D1005" s="520"/>
      <c r="E1005" s="478">
        <f>E1006+E1010</f>
        <v>0</v>
      </c>
      <c r="F1005" s="728">
        <f>F1006+F1010</f>
        <v>0</v>
      </c>
      <c r="G1005" s="728">
        <f>G1006+G1010</f>
        <v>0</v>
      </c>
      <c r="H1005" s="728" t="e">
        <f>G1005/F1005*100</f>
        <v>#DIV/0!</v>
      </c>
      <c r="I1005" s="1467"/>
      <c r="J1005" s="199"/>
      <c r="K1005" s="189"/>
      <c r="L1005" s="189"/>
      <c r="M1005" s="186"/>
      <c r="N1005" s="2217"/>
      <c r="O1005" s="189"/>
      <c r="P1005" s="189"/>
      <c r="Q1005" s="329">
        <f t="shared" ref="Q1005:Y1005" si="299">Q1006+Q1010</f>
        <v>0</v>
      </c>
      <c r="R1005" s="860">
        <f t="shared" si="299"/>
        <v>0</v>
      </c>
      <c r="S1005" s="329">
        <f t="shared" si="299"/>
        <v>0</v>
      </c>
      <c r="T1005" s="757">
        <f t="shared" si="299"/>
        <v>0</v>
      </c>
      <c r="U1005" s="329">
        <f t="shared" si="299"/>
        <v>0</v>
      </c>
      <c r="V1005" s="329">
        <f t="shared" si="299"/>
        <v>0</v>
      </c>
      <c r="W1005" s="329">
        <f t="shared" si="299"/>
        <v>0</v>
      </c>
      <c r="X1005" s="329">
        <f t="shared" si="299"/>
        <v>0</v>
      </c>
      <c r="Y1005" s="329">
        <f t="shared" si="299"/>
        <v>0</v>
      </c>
      <c r="Z1005" s="920"/>
      <c r="AA1005" s="326"/>
      <c r="AB1005" s="1053"/>
      <c r="AC1005" s="1068"/>
      <c r="AE1005" s="3262"/>
      <c r="AI1005" s="140"/>
    </row>
    <row r="1006" spans="1:35" ht="30" x14ac:dyDescent="0.25">
      <c r="A1006" s="140">
        <v>1</v>
      </c>
      <c r="B1006" s="457" t="s">
        <v>267</v>
      </c>
      <c r="C1006" s="419"/>
      <c r="D1006" s="4"/>
      <c r="E1006" s="478">
        <f>SUM(E1007:E1009)</f>
        <v>0</v>
      </c>
      <c r="F1006" s="186">
        <f>SUM(F1007:F1009)</f>
        <v>0</v>
      </c>
      <c r="G1006" s="186">
        <f>SUM(G1007:G1009)</f>
        <v>0</v>
      </c>
      <c r="H1006" s="186" t="e">
        <f>G1006/F1006*100</f>
        <v>#DIV/0!</v>
      </c>
      <c r="I1006" s="1475"/>
      <c r="J1006" s="1475"/>
      <c r="K1006" s="125"/>
      <c r="L1006" s="125"/>
      <c r="M1006" s="125"/>
      <c r="N1006" s="125"/>
      <c r="O1006" s="125"/>
      <c r="P1006" s="125"/>
      <c r="Q1006" s="329">
        <f t="shared" ref="Q1006:Y1006" si="300">SUM(Q1007:Q1009)</f>
        <v>0</v>
      </c>
      <c r="R1006" s="739">
        <f t="shared" si="300"/>
        <v>0</v>
      </c>
      <c r="S1006" s="329">
        <f t="shared" si="300"/>
        <v>0</v>
      </c>
      <c r="T1006" s="757">
        <f t="shared" si="300"/>
        <v>0</v>
      </c>
      <c r="U1006" s="329">
        <f t="shared" si="300"/>
        <v>0</v>
      </c>
      <c r="V1006" s="329">
        <f t="shared" si="300"/>
        <v>0</v>
      </c>
      <c r="W1006" s="329">
        <f t="shared" si="300"/>
        <v>0</v>
      </c>
      <c r="X1006" s="329">
        <f t="shared" si="300"/>
        <v>0</v>
      </c>
      <c r="Y1006" s="329">
        <f t="shared" si="300"/>
        <v>0</v>
      </c>
      <c r="Z1006" s="909"/>
      <c r="AA1006" s="326"/>
      <c r="AB1006" s="1053"/>
      <c r="AC1006" s="1068"/>
      <c r="AE1006" s="3262"/>
      <c r="AI1006" s="140"/>
    </row>
    <row r="1007" spans="1:35" ht="30" x14ac:dyDescent="0.25">
      <c r="A1007" s="140">
        <v>1</v>
      </c>
      <c r="B1007" s="310" t="s">
        <v>438</v>
      </c>
      <c r="C1007" s="419"/>
      <c r="D1007" s="4"/>
      <c r="E1007" s="478"/>
      <c r="F1007" s="186"/>
      <c r="G1007" s="186"/>
      <c r="H1007" s="186"/>
      <c r="I1007" s="1475"/>
      <c r="J1007" s="1475"/>
      <c r="K1007" s="125"/>
      <c r="L1007" s="125"/>
      <c r="M1007" s="125"/>
      <c r="N1007" s="125"/>
      <c r="O1007" s="125"/>
      <c r="P1007" s="125"/>
      <c r="Q1007" s="329"/>
      <c r="R1007" s="739"/>
      <c r="S1007" s="329"/>
      <c r="T1007" s="757"/>
      <c r="U1007" s="329"/>
      <c r="V1007" s="329"/>
      <c r="W1007" s="329"/>
      <c r="X1007" s="329"/>
      <c r="Y1007" s="329"/>
      <c r="Z1007" s="909"/>
      <c r="AA1007" s="326"/>
      <c r="AB1007" s="1053"/>
      <c r="AC1007" s="1068"/>
      <c r="AE1007" s="3262"/>
      <c r="AI1007" s="140"/>
    </row>
    <row r="1008" spans="1:35" ht="45" x14ac:dyDescent="0.25">
      <c r="A1008" s="140">
        <v>1</v>
      </c>
      <c r="B1008" s="310" t="s">
        <v>685</v>
      </c>
      <c r="C1008" s="419"/>
      <c r="D1008" s="4"/>
      <c r="E1008" s="479"/>
      <c r="F1008" s="190">
        <f>ROUND(E1008/12*$B$4,0)</f>
        <v>0</v>
      </c>
      <c r="G1008" s="186"/>
      <c r="H1008" s="186" t="e">
        <f>G1008/F1008*100</f>
        <v>#DIV/0!</v>
      </c>
      <c r="I1008" s="1475"/>
      <c r="J1008" s="1475"/>
      <c r="K1008" s="125"/>
      <c r="L1008" s="125"/>
      <c r="M1008" s="125"/>
      <c r="N1008" s="125"/>
      <c r="O1008" s="125"/>
      <c r="P1008" s="125"/>
      <c r="Q1008" s="329"/>
      <c r="R1008" s="739">
        <f t="shared" ref="R1008:R1009" si="301">Q1008/12*$B$4</f>
        <v>0</v>
      </c>
      <c r="S1008" s="329">
        <f>Y1008-X1008-U1008</f>
        <v>0</v>
      </c>
      <c r="T1008" s="757"/>
      <c r="U1008" s="329"/>
      <c r="V1008" s="329">
        <f>S1008-R1008</f>
        <v>0</v>
      </c>
      <c r="W1008" s="329"/>
      <c r="X1008" s="329"/>
      <c r="Y1008" s="329"/>
      <c r="Z1008" s="909"/>
      <c r="AA1008" s="326"/>
      <c r="AB1008" s="1053"/>
      <c r="AC1008" s="1068"/>
      <c r="AE1008" s="3262"/>
      <c r="AI1008" s="140"/>
    </row>
    <row r="1009" spans="1:35" ht="30" x14ac:dyDescent="0.25">
      <c r="A1009" s="140">
        <v>1</v>
      </c>
      <c r="B1009" s="310" t="s">
        <v>686</v>
      </c>
      <c r="C1009" s="419"/>
      <c r="D1009" s="4"/>
      <c r="E1009" s="479"/>
      <c r="F1009" s="190">
        <f>ROUND(E1009/12*$B$4,0)</f>
        <v>0</v>
      </c>
      <c r="G1009" s="186"/>
      <c r="H1009" s="186" t="e">
        <f>G1009/F1009*100</f>
        <v>#DIV/0!</v>
      </c>
      <c r="I1009" s="1475"/>
      <c r="J1009" s="1475"/>
      <c r="K1009" s="125"/>
      <c r="L1009" s="125"/>
      <c r="M1009" s="125"/>
      <c r="N1009" s="125"/>
      <c r="O1009" s="125"/>
      <c r="P1009" s="125"/>
      <c r="Q1009" s="329"/>
      <c r="R1009" s="739">
        <f t="shared" si="301"/>
        <v>0</v>
      </c>
      <c r="S1009" s="329">
        <f>Y1009-X1009-U1009</f>
        <v>0</v>
      </c>
      <c r="T1009" s="757"/>
      <c r="U1009" s="329"/>
      <c r="V1009" s="329">
        <f>S1009-R1009</f>
        <v>0</v>
      </c>
      <c r="W1009" s="329"/>
      <c r="X1009" s="329"/>
      <c r="Y1009" s="329"/>
      <c r="Z1009" s="909"/>
      <c r="AA1009" s="326"/>
      <c r="AB1009" s="1053"/>
      <c r="AC1009" s="1068"/>
      <c r="AE1009" s="3262"/>
      <c r="AI1009" s="140"/>
    </row>
    <row r="1010" spans="1:35" ht="45" x14ac:dyDescent="0.25">
      <c r="A1010" s="140">
        <v>1</v>
      </c>
      <c r="B1010" s="457" t="s">
        <v>268</v>
      </c>
      <c r="C1010" s="419"/>
      <c r="D1010" s="4"/>
      <c r="E1010" s="478">
        <f>SUM(E1011:E1013)</f>
        <v>0</v>
      </c>
      <c r="F1010" s="1662">
        <f>SUM(F1011:F1013)</f>
        <v>0</v>
      </c>
      <c r="G1010" s="1662">
        <f>SUM(G1011:G1013)</f>
        <v>0</v>
      </c>
      <c r="H1010" s="1662" t="e">
        <f>G1010/F1010*100</f>
        <v>#DIV/0!</v>
      </c>
      <c r="I1010" s="1475"/>
      <c r="J1010" s="1475"/>
      <c r="K1010" s="125"/>
      <c r="L1010" s="125"/>
      <c r="M1010" s="125"/>
      <c r="N1010" s="125"/>
      <c r="O1010" s="125"/>
      <c r="P1010" s="125"/>
      <c r="Q1010" s="329">
        <f t="shared" ref="Q1010:Y1010" si="302">SUM(Q1011:Q1013)</f>
        <v>0</v>
      </c>
      <c r="R1010" s="739">
        <f t="shared" si="302"/>
        <v>0</v>
      </c>
      <c r="S1010" s="329">
        <f t="shared" si="302"/>
        <v>0</v>
      </c>
      <c r="T1010" s="757">
        <f t="shared" si="302"/>
        <v>0</v>
      </c>
      <c r="U1010" s="329">
        <f t="shared" si="302"/>
        <v>0</v>
      </c>
      <c r="V1010" s="329">
        <f t="shared" si="302"/>
        <v>0</v>
      </c>
      <c r="W1010" s="329">
        <f t="shared" si="302"/>
        <v>0</v>
      </c>
      <c r="X1010" s="329">
        <f t="shared" si="302"/>
        <v>0</v>
      </c>
      <c r="Y1010" s="329">
        <f t="shared" si="302"/>
        <v>0</v>
      </c>
      <c r="Z1010" s="1663"/>
      <c r="AA1010" s="326"/>
      <c r="AB1010" s="1053"/>
      <c r="AC1010" s="1068"/>
      <c r="AE1010" s="3262"/>
      <c r="AI1010" s="140"/>
    </row>
    <row r="1011" spans="1:35" ht="30" x14ac:dyDescent="0.25">
      <c r="A1011" s="140">
        <v>1</v>
      </c>
      <c r="B1011" s="310" t="s">
        <v>679</v>
      </c>
      <c r="C1011" s="419"/>
      <c r="D1011" s="4"/>
      <c r="E1011" s="480"/>
      <c r="F1011" s="186"/>
      <c r="G1011" s="186"/>
      <c r="H1011" s="186"/>
      <c r="I1011" s="1475"/>
      <c r="J1011" s="1475"/>
      <c r="K1011" s="125"/>
      <c r="L1011" s="125"/>
      <c r="M1011" s="125"/>
      <c r="N1011" s="125"/>
      <c r="O1011" s="125"/>
      <c r="P1011" s="125"/>
      <c r="Q1011" s="329"/>
      <c r="R1011" s="739"/>
      <c r="S1011" s="329"/>
      <c r="T1011" s="757"/>
      <c r="U1011" s="329"/>
      <c r="V1011" s="329"/>
      <c r="W1011" s="329"/>
      <c r="X1011" s="329"/>
      <c r="Y1011" s="329"/>
      <c r="Z1011" s="909"/>
      <c r="AA1011" s="326"/>
      <c r="AB1011" s="1053"/>
      <c r="AC1011" s="1068"/>
      <c r="AE1011" s="3262"/>
      <c r="AI1011" s="140"/>
    </row>
    <row r="1012" spans="1:35" ht="60" x14ac:dyDescent="0.25">
      <c r="A1012" s="140">
        <v>1</v>
      </c>
      <c r="B1012" s="310" t="s">
        <v>680</v>
      </c>
      <c r="C1012" s="419"/>
      <c r="D1012" s="4"/>
      <c r="E1012" s="480"/>
      <c r="F1012" s="190">
        <f>ROUND(E1012/12*$B$4,0)</f>
        <v>0</v>
      </c>
      <c r="G1012" s="186"/>
      <c r="H1012" s="186" t="e">
        <f>G1012/F1012*100</f>
        <v>#DIV/0!</v>
      </c>
      <c r="I1012" s="1475"/>
      <c r="J1012" s="1475"/>
      <c r="K1012" s="125"/>
      <c r="L1012" s="125"/>
      <c r="M1012" s="125"/>
      <c r="N1012" s="125"/>
      <c r="O1012" s="125"/>
      <c r="P1012" s="125"/>
      <c r="Q1012" s="329"/>
      <c r="R1012" s="739">
        <f t="shared" ref="R1012:R1015" si="303">Q1012/12*$B$4</f>
        <v>0</v>
      </c>
      <c r="S1012" s="329">
        <f>Y1012-X1012-U1012</f>
        <v>0</v>
      </c>
      <c r="T1012" s="757"/>
      <c r="U1012" s="329"/>
      <c r="V1012" s="329">
        <f>S1012-R1012</f>
        <v>0</v>
      </c>
      <c r="W1012" s="329"/>
      <c r="X1012" s="329"/>
      <c r="Y1012" s="329"/>
      <c r="Z1012" s="909"/>
      <c r="AA1012" s="326"/>
      <c r="AB1012" s="1053"/>
      <c r="AC1012" s="1068"/>
      <c r="AE1012" s="3262"/>
      <c r="AI1012" s="140"/>
    </row>
    <row r="1013" spans="1:35" ht="45" x14ac:dyDescent="0.25">
      <c r="A1013" s="140">
        <v>1</v>
      </c>
      <c r="B1013" s="310" t="s">
        <v>681</v>
      </c>
      <c r="C1013" s="419"/>
      <c r="D1013" s="4"/>
      <c r="E1013" s="482"/>
      <c r="F1013" s="190">
        <f>ROUND(E1013/12*$B$4,0)</f>
        <v>0</v>
      </c>
      <c r="G1013" s="186"/>
      <c r="H1013" s="186" t="e">
        <f>G1013/F1013*100</f>
        <v>#DIV/0!</v>
      </c>
      <c r="I1013" s="1475"/>
      <c r="J1013" s="1475"/>
      <c r="K1013" s="125"/>
      <c r="L1013" s="125"/>
      <c r="M1013" s="125"/>
      <c r="N1013" s="125"/>
      <c r="O1013" s="125"/>
      <c r="P1013" s="125"/>
      <c r="Q1013" s="329"/>
      <c r="R1013" s="739">
        <f t="shared" si="303"/>
        <v>0</v>
      </c>
      <c r="S1013" s="329">
        <f>Y1013-X1013-U1013</f>
        <v>0</v>
      </c>
      <c r="T1013" s="757"/>
      <c r="U1013" s="329"/>
      <c r="V1013" s="329">
        <f>S1013-R1013</f>
        <v>0</v>
      </c>
      <c r="W1013" s="329"/>
      <c r="X1013" s="329"/>
      <c r="Y1013" s="329"/>
      <c r="Z1013" s="909"/>
      <c r="AA1013" s="326"/>
      <c r="AB1013" s="1053"/>
      <c r="AC1013" s="1068"/>
      <c r="AE1013" s="3262"/>
      <c r="AI1013" s="140"/>
    </row>
    <row r="1014" spans="1:35" ht="29.25" x14ac:dyDescent="0.25">
      <c r="A1014" s="140">
        <v>1</v>
      </c>
      <c r="B1014" s="2220" t="s">
        <v>304</v>
      </c>
      <c r="C1014" s="419"/>
      <c r="D1014" s="4"/>
      <c r="E1014" s="482">
        <f>E1015+E1016+E1020+E1021</f>
        <v>0</v>
      </c>
      <c r="F1014" s="126">
        <f t="shared" ref="F1014:G1014" si="304">F1015+F1016+F1020+F1021</f>
        <v>0</v>
      </c>
      <c r="G1014" s="186">
        <f t="shared" si="304"/>
        <v>0</v>
      </c>
      <c r="H1014" s="186"/>
      <c r="I1014" s="1475"/>
      <c r="J1014" s="1475"/>
      <c r="K1014" s="125"/>
      <c r="L1014" s="125"/>
      <c r="M1014" s="125"/>
      <c r="N1014" s="125"/>
      <c r="O1014" s="125"/>
      <c r="P1014" s="125"/>
      <c r="Q1014" s="329"/>
      <c r="R1014" s="739">
        <f t="shared" si="303"/>
        <v>0</v>
      </c>
      <c r="S1014" s="329">
        <f>Y1014-X1014-U1014</f>
        <v>0</v>
      </c>
      <c r="T1014" s="757"/>
      <c r="U1014" s="329"/>
      <c r="V1014" s="329">
        <f>S1014-R1014</f>
        <v>0</v>
      </c>
      <c r="W1014" s="329"/>
      <c r="X1014" s="329"/>
      <c r="Y1014" s="329"/>
      <c r="Z1014" s="909"/>
      <c r="AA1014" s="326"/>
      <c r="AB1014" s="1053"/>
      <c r="AC1014" s="1068"/>
      <c r="AE1014" s="3262"/>
      <c r="AI1014" s="140"/>
    </row>
    <row r="1015" spans="1:35" x14ac:dyDescent="0.25">
      <c r="A1015" s="140">
        <v>1</v>
      </c>
      <c r="B1015" s="310" t="s">
        <v>297</v>
      </c>
      <c r="C1015" s="419"/>
      <c r="D1015" s="4"/>
      <c r="E1015" s="482"/>
      <c r="F1015" s="186"/>
      <c r="G1015" s="186"/>
      <c r="H1015" s="186"/>
      <c r="I1015" s="1475"/>
      <c r="J1015" s="1475"/>
      <c r="K1015" s="125"/>
      <c r="L1015" s="125"/>
      <c r="M1015" s="125"/>
      <c r="N1015" s="125"/>
      <c r="O1015" s="125"/>
      <c r="P1015" s="125"/>
      <c r="Q1015" s="329"/>
      <c r="R1015" s="739">
        <f t="shared" si="303"/>
        <v>0</v>
      </c>
      <c r="S1015" s="329"/>
      <c r="T1015" s="757"/>
      <c r="U1015" s="329"/>
      <c r="V1015" s="329"/>
      <c r="W1015" s="329"/>
      <c r="X1015" s="329"/>
      <c r="Y1015" s="329"/>
      <c r="Z1015" s="909"/>
      <c r="AA1015" s="326"/>
      <c r="AB1015" s="1053"/>
      <c r="AC1015" s="1068"/>
      <c r="AE1015" s="3262"/>
      <c r="AI1015" s="140"/>
    </row>
    <row r="1016" spans="1:35" ht="30" x14ac:dyDescent="0.25">
      <c r="A1016" s="140">
        <v>1</v>
      </c>
      <c r="B1016" s="457" t="s">
        <v>423</v>
      </c>
      <c r="C1016" s="419"/>
      <c r="D1016" s="4"/>
      <c r="E1016" s="482"/>
      <c r="F1016" s="186"/>
      <c r="G1016" s="186"/>
      <c r="H1016" s="186"/>
      <c r="I1016" s="1475"/>
      <c r="J1016" s="1475"/>
      <c r="K1016" s="125"/>
      <c r="L1016" s="125"/>
      <c r="M1016" s="125"/>
      <c r="N1016" s="125"/>
      <c r="O1016" s="125"/>
      <c r="P1016" s="125"/>
      <c r="Q1016" s="329"/>
      <c r="R1016" s="739"/>
      <c r="S1016" s="329"/>
      <c r="T1016" s="757"/>
      <c r="U1016" s="329"/>
      <c r="V1016" s="329"/>
      <c r="W1016" s="329"/>
      <c r="X1016" s="329"/>
      <c r="Y1016" s="329"/>
      <c r="Z1016" s="909"/>
      <c r="AA1016" s="326"/>
      <c r="AB1016" s="1053"/>
      <c r="AC1016" s="1068"/>
      <c r="AE1016" s="3262"/>
      <c r="AI1016" s="140"/>
    </row>
    <row r="1017" spans="1:35" x14ac:dyDescent="0.25">
      <c r="A1017" s="140">
        <v>1</v>
      </c>
      <c r="B1017" s="310" t="s">
        <v>424</v>
      </c>
      <c r="C1017" s="419"/>
      <c r="D1017" s="4"/>
      <c r="E1017" s="2979"/>
      <c r="F1017" s="186"/>
      <c r="G1017" s="186"/>
      <c r="H1017" s="186"/>
      <c r="I1017" s="1475"/>
      <c r="J1017" s="1475"/>
      <c r="K1017" s="125"/>
      <c r="L1017" s="125"/>
      <c r="M1017" s="125"/>
      <c r="N1017" s="125"/>
      <c r="O1017" s="125"/>
      <c r="P1017" s="125"/>
      <c r="Q1017" s="329"/>
      <c r="R1017" s="739"/>
      <c r="S1017" s="329"/>
      <c r="T1017" s="757"/>
      <c r="U1017" s="329"/>
      <c r="V1017" s="329"/>
      <c r="W1017" s="329"/>
      <c r="X1017" s="329"/>
      <c r="Y1017" s="329"/>
      <c r="Z1017" s="909"/>
      <c r="AA1017" s="326"/>
      <c r="AB1017" s="1053"/>
      <c r="AC1017" s="1068"/>
      <c r="AE1017" s="3262"/>
      <c r="AI1017" s="140"/>
    </row>
    <row r="1018" spans="1:35" ht="30" x14ac:dyDescent="0.25">
      <c r="A1018" s="140">
        <v>1</v>
      </c>
      <c r="B1018" s="310" t="s">
        <v>425</v>
      </c>
      <c r="C1018" s="419"/>
      <c r="D1018" s="4"/>
      <c r="E1018" s="482"/>
      <c r="F1018" s="186"/>
      <c r="G1018" s="186"/>
      <c r="H1018" s="186"/>
      <c r="I1018" s="1475"/>
      <c r="J1018" s="1475"/>
      <c r="K1018" s="125"/>
      <c r="L1018" s="125"/>
      <c r="M1018" s="125"/>
      <c r="N1018" s="125"/>
      <c r="O1018" s="125"/>
      <c r="P1018" s="125"/>
      <c r="Q1018" s="329"/>
      <c r="R1018" s="739"/>
      <c r="S1018" s="329"/>
      <c r="T1018" s="757"/>
      <c r="U1018" s="329"/>
      <c r="V1018" s="329"/>
      <c r="W1018" s="329"/>
      <c r="X1018" s="329"/>
      <c r="Y1018" s="329"/>
      <c r="Z1018" s="909"/>
      <c r="AA1018" s="326"/>
      <c r="AB1018" s="1053"/>
      <c r="AC1018" s="1068"/>
      <c r="AE1018" s="3262"/>
      <c r="AI1018" s="140"/>
    </row>
    <row r="1019" spans="1:35" ht="45" x14ac:dyDescent="0.25">
      <c r="A1019" s="140">
        <v>1</v>
      </c>
      <c r="B1019" s="310" t="s">
        <v>426</v>
      </c>
      <c r="C1019" s="419"/>
      <c r="D1019" s="4"/>
      <c r="E1019" s="482"/>
      <c r="F1019" s="186"/>
      <c r="G1019" s="186"/>
      <c r="H1019" s="186"/>
      <c r="I1019" s="1475"/>
      <c r="J1019" s="1475"/>
      <c r="K1019" s="125"/>
      <c r="L1019" s="125"/>
      <c r="M1019" s="125"/>
      <c r="N1019" s="125"/>
      <c r="O1019" s="125"/>
      <c r="P1019" s="125"/>
      <c r="Q1019" s="329"/>
      <c r="R1019" s="739"/>
      <c r="S1019" s="329"/>
      <c r="T1019" s="757"/>
      <c r="U1019" s="329"/>
      <c r="V1019" s="329"/>
      <c r="W1019" s="329"/>
      <c r="X1019" s="329"/>
      <c r="Y1019" s="329"/>
      <c r="Z1019" s="909"/>
      <c r="AA1019" s="326"/>
      <c r="AB1019" s="1053"/>
      <c r="AC1019" s="1068"/>
      <c r="AE1019" s="3262"/>
      <c r="AI1019" s="140"/>
    </row>
    <row r="1020" spans="1:35" ht="60" x14ac:dyDescent="0.25">
      <c r="A1020" s="140">
        <v>1</v>
      </c>
      <c r="B1020" s="310" t="s">
        <v>427</v>
      </c>
      <c r="C1020" s="419"/>
      <c r="D1020" s="4"/>
      <c r="E1020" s="482"/>
      <c r="F1020" s="186"/>
      <c r="G1020" s="186"/>
      <c r="H1020" s="186"/>
      <c r="I1020" s="1475"/>
      <c r="J1020" s="1475"/>
      <c r="K1020" s="125"/>
      <c r="L1020" s="125"/>
      <c r="M1020" s="125"/>
      <c r="N1020" s="125"/>
      <c r="O1020" s="125"/>
      <c r="P1020" s="125"/>
      <c r="Q1020" s="329"/>
      <c r="R1020" s="739"/>
      <c r="S1020" s="329"/>
      <c r="T1020" s="757"/>
      <c r="U1020" s="329"/>
      <c r="V1020" s="329"/>
      <c r="W1020" s="329"/>
      <c r="X1020" s="329"/>
      <c r="Y1020" s="329"/>
      <c r="Z1020" s="909"/>
      <c r="AA1020" s="326"/>
      <c r="AB1020" s="1053"/>
      <c r="AC1020" s="1068"/>
      <c r="AE1020" s="3262"/>
      <c r="AI1020" s="140"/>
    </row>
    <row r="1021" spans="1:35" ht="45" x14ac:dyDescent="0.25">
      <c r="A1021" s="140">
        <v>1</v>
      </c>
      <c r="B1021" s="310" t="s">
        <v>428</v>
      </c>
      <c r="C1021" s="419"/>
      <c r="D1021" s="4"/>
      <c r="E1021" s="482"/>
      <c r="F1021" s="186"/>
      <c r="G1021" s="186"/>
      <c r="H1021" s="186"/>
      <c r="I1021" s="1475"/>
      <c r="J1021" s="1475"/>
      <c r="K1021" s="125"/>
      <c r="L1021" s="125"/>
      <c r="M1021" s="125"/>
      <c r="N1021" s="125"/>
      <c r="O1021" s="125"/>
      <c r="P1021" s="125"/>
      <c r="Q1021" s="329"/>
      <c r="R1021" s="739"/>
      <c r="S1021" s="329"/>
      <c r="T1021" s="757"/>
      <c r="U1021" s="329"/>
      <c r="V1021" s="329"/>
      <c r="W1021" s="329"/>
      <c r="X1021" s="329"/>
      <c r="Y1021" s="329"/>
      <c r="Z1021" s="909"/>
      <c r="AA1021" s="326"/>
      <c r="AB1021" s="1053"/>
      <c r="AC1021" s="1068"/>
      <c r="AE1021" s="3262"/>
      <c r="AI1021" s="140"/>
    </row>
    <row r="1022" spans="1:35" ht="29.25" x14ac:dyDescent="0.25">
      <c r="A1022" s="140">
        <v>1</v>
      </c>
      <c r="B1022" s="456" t="s">
        <v>305</v>
      </c>
      <c r="C1022" s="419"/>
      <c r="D1022" s="4"/>
      <c r="E1022" s="221">
        <f>E1023+E1024+E1025</f>
        <v>0</v>
      </c>
      <c r="F1022" s="126">
        <f>ROUND(E1022/12*$B$4,0)</f>
        <v>0</v>
      </c>
      <c r="G1022" s="186">
        <f>G1023+G1024+G1025</f>
        <v>0</v>
      </c>
      <c r="H1022" s="186" t="e">
        <f>G1022/F1022*100</f>
        <v>#DIV/0!</v>
      </c>
      <c r="I1022" s="1475"/>
      <c r="J1022" s="1475"/>
      <c r="K1022" s="125"/>
      <c r="L1022" s="125"/>
      <c r="M1022" s="125"/>
      <c r="N1022" s="125"/>
      <c r="O1022" s="125"/>
      <c r="P1022" s="125"/>
      <c r="Q1022" s="329"/>
      <c r="R1022" s="739"/>
      <c r="S1022" s="329">
        <f>Y1022-X1022-U1022</f>
        <v>0</v>
      </c>
      <c r="T1022" s="757"/>
      <c r="U1022" s="329"/>
      <c r="V1022" s="329"/>
      <c r="W1022" s="329"/>
      <c r="X1022" s="329"/>
      <c r="Y1022" s="329"/>
      <c r="Z1022" s="909"/>
      <c r="AA1022" s="326"/>
      <c r="AB1022" s="1053"/>
      <c r="AC1022" s="1068"/>
      <c r="AE1022" s="3262"/>
      <c r="AI1022" s="140"/>
    </row>
    <row r="1023" spans="1:35" x14ac:dyDescent="0.25">
      <c r="A1023" s="140">
        <v>1</v>
      </c>
      <c r="B1023" s="456" t="s">
        <v>313</v>
      </c>
      <c r="C1023" s="1605"/>
      <c r="D1023" s="4"/>
      <c r="E1023" s="221"/>
      <c r="F1023" s="186"/>
      <c r="G1023" s="186"/>
      <c r="H1023" s="186"/>
      <c r="I1023" s="1475"/>
      <c r="J1023" s="1475"/>
      <c r="K1023" s="125"/>
      <c r="L1023" s="125"/>
      <c r="M1023" s="125"/>
      <c r="N1023" s="125"/>
      <c r="O1023" s="125"/>
      <c r="P1023" s="125"/>
      <c r="Q1023" s="329"/>
      <c r="R1023" s="739"/>
      <c r="S1023" s="329">
        <f>Y1023-X1023-U1023</f>
        <v>0</v>
      </c>
      <c r="T1023" s="757"/>
      <c r="U1023" s="329"/>
      <c r="V1023" s="329"/>
      <c r="W1023" s="329"/>
      <c r="X1023" s="329"/>
      <c r="Y1023" s="329"/>
      <c r="Z1023" s="909"/>
      <c r="AA1023" s="326"/>
      <c r="AB1023" s="1053"/>
      <c r="AC1023" s="1068"/>
      <c r="AE1023" s="3262"/>
      <c r="AI1023" s="140"/>
    </row>
    <row r="1024" spans="1:35" x14ac:dyDescent="0.25">
      <c r="A1024" s="140">
        <v>1</v>
      </c>
      <c r="B1024" s="310" t="s">
        <v>314</v>
      </c>
      <c r="C1024" s="419"/>
      <c r="D1024" s="4"/>
      <c r="E1024" s="221"/>
      <c r="F1024" s="126"/>
      <c r="G1024" s="126"/>
      <c r="H1024" s="186"/>
      <c r="I1024" s="1475"/>
      <c r="J1024" s="1475"/>
      <c r="K1024" s="125"/>
      <c r="L1024" s="125"/>
      <c r="M1024" s="125"/>
      <c r="N1024" s="125"/>
      <c r="O1024" s="125"/>
      <c r="P1024" s="125"/>
      <c r="Q1024" s="329"/>
      <c r="R1024" s="739"/>
      <c r="S1024" s="329">
        <f>Y1024-X1024-U1024</f>
        <v>0</v>
      </c>
      <c r="T1024" s="757"/>
      <c r="U1024" s="329"/>
      <c r="V1024" s="329"/>
      <c r="W1024" s="329"/>
      <c r="X1024" s="329"/>
      <c r="Y1024" s="329"/>
      <c r="Z1024" s="925"/>
      <c r="AA1024" s="326"/>
      <c r="AB1024" s="1053"/>
      <c r="AC1024" s="1068"/>
      <c r="AE1024" s="3262"/>
      <c r="AI1024" s="140"/>
    </row>
    <row r="1025" spans="1:35" s="2225" customFormat="1" x14ac:dyDescent="0.25">
      <c r="B1025" s="2220" t="s">
        <v>460</v>
      </c>
      <c r="C1025" s="419"/>
      <c r="D1025" s="4"/>
      <c r="E1025" s="808">
        <f>SUM(E1026:E1029)</f>
        <v>0</v>
      </c>
      <c r="F1025" s="512">
        <f>SUM(F1026:F1029)</f>
        <v>0</v>
      </c>
      <c r="G1025" s="512">
        <f>SUM(G1026:G1029)</f>
        <v>0</v>
      </c>
      <c r="H1025" s="730" t="e">
        <f>G1025/F1025*100</f>
        <v>#DIV/0!</v>
      </c>
      <c r="I1025" s="1475"/>
      <c r="J1025" s="1475"/>
      <c r="K1025" s="125"/>
      <c r="L1025" s="125"/>
      <c r="M1025" s="125"/>
      <c r="N1025" s="125"/>
      <c r="O1025" s="125"/>
      <c r="P1025" s="125"/>
      <c r="Q1025" s="329"/>
      <c r="R1025" s="739">
        <f t="shared" ref="R1025" si="305">Q1025/12*$B$4</f>
        <v>0</v>
      </c>
      <c r="S1025" s="329">
        <f>Y1025-X1025-U1025</f>
        <v>0</v>
      </c>
      <c r="T1025" s="757"/>
      <c r="U1025" s="329"/>
      <c r="V1025" s="329">
        <f>S1025-R1025</f>
        <v>0</v>
      </c>
      <c r="W1025" s="329"/>
      <c r="X1025" s="329"/>
      <c r="Y1025" s="329"/>
      <c r="Z1025" s="925"/>
      <c r="AA1025" s="326"/>
      <c r="AB1025" s="1053"/>
      <c r="AC1025" s="1068"/>
      <c r="AE1025" s="3262"/>
    </row>
    <row r="1026" spans="1:35" s="2225" customFormat="1" ht="75" x14ac:dyDescent="0.25">
      <c r="B1026" s="309" t="s">
        <v>417</v>
      </c>
      <c r="C1026" s="419"/>
      <c r="D1026" s="4"/>
      <c r="E1026" s="807"/>
      <c r="F1026" s="126">
        <f t="shared" ref="F1026:F1029" si="306">ROUND(E1026/12*$B$4,0)</f>
        <v>0</v>
      </c>
      <c r="G1026" s="126"/>
      <c r="H1026" s="186" t="e">
        <f>G1026/F1026*100</f>
        <v>#DIV/0!</v>
      </c>
      <c r="I1026" s="1475"/>
      <c r="J1026" s="1475"/>
      <c r="K1026" s="125"/>
      <c r="L1026" s="125"/>
      <c r="M1026" s="125"/>
      <c r="N1026" s="125"/>
      <c r="O1026" s="125"/>
      <c r="P1026" s="125"/>
      <c r="Q1026" s="329"/>
      <c r="R1026" s="739"/>
      <c r="S1026" s="329"/>
      <c r="T1026" s="757"/>
      <c r="U1026" s="329"/>
      <c r="V1026" s="329"/>
      <c r="W1026" s="329"/>
      <c r="X1026" s="329"/>
      <c r="Y1026" s="329"/>
      <c r="Z1026" s="925"/>
      <c r="AA1026" s="326"/>
      <c r="AB1026" s="1053"/>
      <c r="AC1026" s="1068"/>
      <c r="AE1026" s="3262"/>
    </row>
    <row r="1027" spans="1:35" s="2225" customFormat="1" ht="90" x14ac:dyDescent="0.25">
      <c r="B1027" s="309" t="s">
        <v>613</v>
      </c>
      <c r="C1027" s="419"/>
      <c r="D1027" s="4"/>
      <c r="E1027" s="807"/>
      <c r="F1027" s="126">
        <f t="shared" si="306"/>
        <v>0</v>
      </c>
      <c r="G1027" s="126"/>
      <c r="H1027" s="186" t="e">
        <f>G1027/F1027*100</f>
        <v>#DIV/0!</v>
      </c>
      <c r="I1027" s="1475"/>
      <c r="J1027" s="1475"/>
      <c r="K1027" s="125"/>
      <c r="L1027" s="125"/>
      <c r="M1027" s="125"/>
      <c r="N1027" s="125"/>
      <c r="O1027" s="125"/>
      <c r="P1027" s="125"/>
      <c r="Q1027" s="329"/>
      <c r="R1027" s="739"/>
      <c r="S1027" s="329"/>
      <c r="T1027" s="757"/>
      <c r="U1027" s="329"/>
      <c r="V1027" s="329"/>
      <c r="W1027" s="329"/>
      <c r="X1027" s="329"/>
      <c r="Y1027" s="329"/>
      <c r="Z1027" s="925"/>
      <c r="AA1027" s="326"/>
      <c r="AB1027" s="1053"/>
      <c r="AC1027" s="1068"/>
      <c r="AE1027" s="3262"/>
    </row>
    <row r="1028" spans="1:35" s="2225" customFormat="1" ht="60" x14ac:dyDescent="0.25">
      <c r="B1028" s="309" t="s">
        <v>419</v>
      </c>
      <c r="C1028" s="419"/>
      <c r="D1028" s="4"/>
      <c r="E1028" s="807"/>
      <c r="F1028" s="126">
        <f t="shared" si="306"/>
        <v>0</v>
      </c>
      <c r="G1028" s="126"/>
      <c r="H1028" s="186" t="e">
        <f>G1028/F1028*100</f>
        <v>#DIV/0!</v>
      </c>
      <c r="I1028" s="1475"/>
      <c r="J1028" s="1475"/>
      <c r="K1028" s="125"/>
      <c r="L1028" s="125"/>
      <c r="M1028" s="125"/>
      <c r="N1028" s="125"/>
      <c r="O1028" s="125"/>
      <c r="P1028" s="125"/>
      <c r="Q1028" s="329"/>
      <c r="R1028" s="739"/>
      <c r="S1028" s="329"/>
      <c r="T1028" s="757"/>
      <c r="U1028" s="329"/>
      <c r="V1028" s="329"/>
      <c r="W1028" s="329"/>
      <c r="X1028" s="329"/>
      <c r="Y1028" s="329"/>
      <c r="Z1028" s="925"/>
      <c r="AA1028" s="326"/>
      <c r="AB1028" s="1053"/>
      <c r="AC1028" s="1068"/>
      <c r="AE1028" s="3262"/>
    </row>
    <row r="1029" spans="1:35" s="2225" customFormat="1" ht="60" x14ac:dyDescent="0.25">
      <c r="B1029" s="309" t="s">
        <v>421</v>
      </c>
      <c r="C1029" s="419"/>
      <c r="D1029" s="4"/>
      <c r="E1029" s="807"/>
      <c r="F1029" s="126">
        <f t="shared" si="306"/>
        <v>0</v>
      </c>
      <c r="G1029" s="126"/>
      <c r="H1029" s="186" t="e">
        <f>G1029/F1029*100</f>
        <v>#DIV/0!</v>
      </c>
      <c r="I1029" s="1475"/>
      <c r="J1029" s="1475"/>
      <c r="K1029" s="125"/>
      <c r="L1029" s="125"/>
      <c r="M1029" s="125"/>
      <c r="N1029" s="125"/>
      <c r="O1029" s="125"/>
      <c r="P1029" s="125"/>
      <c r="Q1029" s="329"/>
      <c r="R1029" s="739"/>
      <c r="S1029" s="329"/>
      <c r="T1029" s="757"/>
      <c r="U1029" s="329"/>
      <c r="V1029" s="329"/>
      <c r="W1029" s="329"/>
      <c r="X1029" s="329"/>
      <c r="Y1029" s="329"/>
      <c r="Z1029" s="925"/>
      <c r="AA1029" s="326"/>
      <c r="AB1029" s="1053"/>
      <c r="AC1029" s="1068"/>
      <c r="AE1029" s="3262"/>
    </row>
    <row r="1030" spans="1:35" ht="29.25" x14ac:dyDescent="0.25">
      <c r="A1030" s="140">
        <v>1</v>
      </c>
      <c r="B1030" s="456" t="s">
        <v>298</v>
      </c>
      <c r="C1030" s="419"/>
      <c r="D1030" s="4"/>
      <c r="E1030" s="221"/>
      <c r="F1030" s="126">
        <f>ROUND(E1030/12*$B$4,0)</f>
        <v>0</v>
      </c>
      <c r="G1030" s="186"/>
      <c r="H1030" s="186"/>
      <c r="I1030" s="1475"/>
      <c r="J1030" s="1475"/>
      <c r="K1030" s="125"/>
      <c r="L1030" s="125"/>
      <c r="M1030" s="125"/>
      <c r="N1030" s="125"/>
      <c r="O1030" s="125"/>
      <c r="P1030" s="125"/>
      <c r="Q1030" s="329"/>
      <c r="R1030" s="739"/>
      <c r="S1030" s="329">
        <f>Y1030-X1030-U1030</f>
        <v>0</v>
      </c>
      <c r="T1030" s="757"/>
      <c r="U1030" s="329"/>
      <c r="V1030" s="329"/>
      <c r="W1030" s="329"/>
      <c r="X1030" s="329"/>
      <c r="Y1030" s="329"/>
      <c r="Z1030" s="909"/>
      <c r="AA1030" s="326"/>
      <c r="AB1030" s="1053"/>
      <c r="AC1030" s="1068"/>
      <c r="AE1030" s="3262"/>
      <c r="AI1030" s="140"/>
    </row>
    <row r="1031" spans="1:35" ht="30" x14ac:dyDescent="0.25">
      <c r="A1031" s="140">
        <v>1</v>
      </c>
      <c r="B1031" s="168" t="s">
        <v>189</v>
      </c>
      <c r="C1031" s="419"/>
      <c r="D1031" s="4"/>
      <c r="E1031" s="221"/>
      <c r="F1031" s="186"/>
      <c r="G1031" s="186"/>
      <c r="H1031" s="186"/>
      <c r="I1031" s="1475"/>
      <c r="J1031" s="1475"/>
      <c r="K1031" s="125"/>
      <c r="L1031" s="125"/>
      <c r="M1031" s="125"/>
      <c r="N1031" s="125"/>
      <c r="O1031" s="125"/>
      <c r="P1031" s="125"/>
      <c r="Q1031" s="329"/>
      <c r="R1031" s="739"/>
      <c r="S1031" s="329">
        <f>Y1031-X1031-U1031</f>
        <v>0</v>
      </c>
      <c r="T1031" s="757"/>
      <c r="U1031" s="329"/>
      <c r="V1031" s="329"/>
      <c r="W1031" s="329"/>
      <c r="X1031" s="329"/>
      <c r="Y1031" s="329"/>
      <c r="Z1031" s="909"/>
      <c r="AA1031" s="326"/>
      <c r="AB1031" s="1053"/>
      <c r="AC1031" s="1068"/>
      <c r="AE1031" s="3262"/>
      <c r="AI1031" s="140"/>
    </row>
    <row r="1032" spans="1:35" ht="72" x14ac:dyDescent="0.25">
      <c r="A1032" s="140">
        <v>1</v>
      </c>
      <c r="B1032" s="456" t="s">
        <v>306</v>
      </c>
      <c r="C1032" s="419"/>
      <c r="D1032" s="4"/>
      <c r="E1032" s="221"/>
      <c r="F1032" s="126">
        <f>E1032/12*$B$4</f>
        <v>0</v>
      </c>
      <c r="G1032" s="126"/>
      <c r="H1032" s="186" t="e">
        <f t="shared" ref="H1032:H1041" si="307">G1032/F1032*100</f>
        <v>#DIV/0!</v>
      </c>
      <c r="I1032" s="1475"/>
      <c r="J1032" s="1475"/>
      <c r="K1032" s="125"/>
      <c r="L1032" s="125"/>
      <c r="M1032" s="125"/>
      <c r="N1032" s="125"/>
      <c r="O1032" s="125"/>
      <c r="P1032" s="125"/>
      <c r="Q1032" s="329"/>
      <c r="R1032" s="739"/>
      <c r="S1032" s="329">
        <f>Y1032-X1032-U1032</f>
        <v>0</v>
      </c>
      <c r="T1032" s="757"/>
      <c r="U1032" s="329"/>
      <c r="V1032" s="329"/>
      <c r="W1032" s="329"/>
      <c r="X1032" s="329"/>
      <c r="Y1032" s="329"/>
      <c r="Z1032" s="925"/>
      <c r="AA1032" s="326"/>
      <c r="AB1032" s="1053"/>
      <c r="AC1032" s="1068"/>
      <c r="AE1032" s="3262"/>
      <c r="AI1032" s="140"/>
    </row>
    <row r="1033" spans="1:35" ht="21.75" customHeight="1" x14ac:dyDescent="0.25">
      <c r="A1033" s="140">
        <v>1</v>
      </c>
      <c r="B1033" s="494" t="s">
        <v>214</v>
      </c>
      <c r="C1033" s="419"/>
      <c r="D1033" s="4"/>
      <c r="E1033" s="245">
        <f>SUM(E1034:E1036)</f>
        <v>0</v>
      </c>
      <c r="F1033" s="512">
        <f>SUM(F1034:F1036)</f>
        <v>0</v>
      </c>
      <c r="G1033" s="512">
        <f>SUM(G1034:G1036)</f>
        <v>0</v>
      </c>
      <c r="H1033" s="730" t="e">
        <f t="shared" si="307"/>
        <v>#DIV/0!</v>
      </c>
      <c r="I1033" s="1475"/>
      <c r="J1033" s="1475"/>
      <c r="K1033" s="125"/>
      <c r="L1033" s="125"/>
      <c r="M1033" s="125"/>
      <c r="N1033" s="125"/>
      <c r="O1033" s="125"/>
      <c r="P1033" s="125"/>
      <c r="Q1033" s="329"/>
      <c r="R1033" s="860">
        <f t="shared" ref="R1033" si="308">Q1033/12*$B$4</f>
        <v>0</v>
      </c>
      <c r="S1033" s="329">
        <f>Y1033-X1033-U1033</f>
        <v>0</v>
      </c>
      <c r="T1033" s="757"/>
      <c r="U1033" s="329"/>
      <c r="V1033" s="329">
        <f>S1033-R1033</f>
        <v>0</v>
      </c>
      <c r="W1033" s="329"/>
      <c r="X1033" s="329"/>
      <c r="Y1033" s="329"/>
      <c r="Z1033" s="925"/>
      <c r="AA1033" s="326"/>
      <c r="AB1033" s="1053"/>
      <c r="AC1033" s="1068"/>
      <c r="AE1033" s="3262"/>
      <c r="AI1033" s="140"/>
    </row>
    <row r="1034" spans="1:35" ht="30" x14ac:dyDescent="0.25">
      <c r="A1034" s="140">
        <v>1</v>
      </c>
      <c r="B1034" s="9" t="s">
        <v>271</v>
      </c>
      <c r="C1034" s="419"/>
      <c r="D1034" s="4"/>
      <c r="E1034" s="221"/>
      <c r="F1034" s="126">
        <f>E1034/12*$B$4</f>
        <v>0</v>
      </c>
      <c r="G1034" s="126"/>
      <c r="H1034" s="186" t="e">
        <f t="shared" si="307"/>
        <v>#DIV/0!</v>
      </c>
      <c r="I1034" s="1475"/>
      <c r="J1034" s="1475"/>
      <c r="K1034" s="125"/>
      <c r="L1034" s="125"/>
      <c r="M1034" s="125"/>
      <c r="N1034" s="125"/>
      <c r="O1034" s="125"/>
      <c r="P1034" s="125"/>
      <c r="Q1034" s="329"/>
      <c r="R1034" s="860"/>
      <c r="S1034" s="329"/>
      <c r="T1034" s="757"/>
      <c r="U1034" s="329"/>
      <c r="V1034" s="329"/>
      <c r="W1034" s="329"/>
      <c r="X1034" s="329"/>
      <c r="Y1034" s="329"/>
      <c r="Z1034" s="925"/>
      <c r="AA1034" s="326"/>
      <c r="AB1034" s="1053"/>
      <c r="AC1034" s="1068"/>
      <c r="AE1034" s="3262"/>
      <c r="AI1034" s="140"/>
    </row>
    <row r="1035" spans="1:35" ht="30" x14ac:dyDescent="0.25">
      <c r="A1035" s="140">
        <v>1</v>
      </c>
      <c r="B1035" s="9" t="s">
        <v>270</v>
      </c>
      <c r="C1035" s="419"/>
      <c r="D1035" s="4"/>
      <c r="E1035" s="221"/>
      <c r="F1035" s="126">
        <f>E1035/12*$B$4</f>
        <v>0</v>
      </c>
      <c r="G1035" s="126"/>
      <c r="H1035" s="186" t="e">
        <f t="shared" si="307"/>
        <v>#DIV/0!</v>
      </c>
      <c r="I1035" s="1475"/>
      <c r="J1035" s="1475"/>
      <c r="K1035" s="125"/>
      <c r="L1035" s="125"/>
      <c r="M1035" s="125"/>
      <c r="N1035" s="125"/>
      <c r="O1035" s="125"/>
      <c r="P1035" s="125"/>
      <c r="Q1035" s="329"/>
      <c r="R1035" s="739"/>
      <c r="S1035" s="329">
        <f>Y1035-X1035-U1035</f>
        <v>0</v>
      </c>
      <c r="T1035" s="757"/>
      <c r="U1035" s="329"/>
      <c r="V1035" s="329"/>
      <c r="W1035" s="329"/>
      <c r="X1035" s="329"/>
      <c r="Y1035" s="329"/>
      <c r="Z1035" s="925"/>
      <c r="AA1035" s="326"/>
      <c r="AB1035" s="1053"/>
      <c r="AC1035" s="1068"/>
      <c r="AE1035" s="3262"/>
      <c r="AI1035" s="140"/>
    </row>
    <row r="1036" spans="1:35" ht="30" x14ac:dyDescent="0.25">
      <c r="A1036" s="140">
        <v>1</v>
      </c>
      <c r="B1036" s="9" t="s">
        <v>70</v>
      </c>
      <c r="C1036" s="1665"/>
      <c r="D1036" s="1613"/>
      <c r="E1036" s="246"/>
      <c r="F1036" s="132">
        <f>E1036/12*$B$4</f>
        <v>0</v>
      </c>
      <c r="G1036" s="132"/>
      <c r="H1036" s="186" t="e">
        <f t="shared" si="307"/>
        <v>#DIV/0!</v>
      </c>
      <c r="I1036" s="1497"/>
      <c r="J1036" s="1497"/>
      <c r="K1036" s="1498"/>
      <c r="L1036" s="1498"/>
      <c r="M1036" s="1498"/>
      <c r="N1036" s="1498"/>
      <c r="O1036" s="1498"/>
      <c r="P1036" s="1498"/>
      <c r="Q1036" s="330"/>
      <c r="R1036" s="859"/>
      <c r="S1036" s="330"/>
      <c r="T1036" s="1100"/>
      <c r="U1036" s="330"/>
      <c r="V1036" s="330"/>
      <c r="W1036" s="330"/>
      <c r="X1036" s="330"/>
      <c r="Y1036" s="330"/>
      <c r="Z1036" s="1074"/>
      <c r="AA1036" s="845"/>
      <c r="AB1036" s="1053"/>
      <c r="AC1036" s="1068"/>
      <c r="AE1036" s="3262"/>
      <c r="AI1036" s="140"/>
    </row>
    <row r="1037" spans="1:35" x14ac:dyDescent="0.25">
      <c r="A1037" s="140">
        <v>1</v>
      </c>
      <c r="B1037" s="459" t="s">
        <v>256</v>
      </c>
      <c r="C1037" s="1665"/>
      <c r="D1037" s="1613"/>
      <c r="E1037" s="224">
        <f>E1014+E996</f>
        <v>0</v>
      </c>
      <c r="F1037" s="161">
        <f>F1014+F996</f>
        <v>0</v>
      </c>
      <c r="G1037" s="161">
        <f>G1014+G996</f>
        <v>2</v>
      </c>
      <c r="H1037" s="730" t="e">
        <f t="shared" si="307"/>
        <v>#DIV/0!</v>
      </c>
      <c r="I1037" s="1497"/>
      <c r="J1037" s="1497"/>
      <c r="K1037" s="1498"/>
      <c r="L1037" s="1498"/>
      <c r="M1037" s="1498"/>
      <c r="N1037" s="1498"/>
      <c r="O1037" s="1498"/>
      <c r="P1037" s="1498"/>
      <c r="Q1037" s="330"/>
      <c r="R1037" s="859"/>
      <c r="S1037" s="330"/>
      <c r="T1037" s="1100"/>
      <c r="U1037" s="330"/>
      <c r="V1037" s="330"/>
      <c r="W1037" s="330"/>
      <c r="X1037" s="330"/>
      <c r="Y1037" s="330"/>
      <c r="Z1037" s="1149"/>
      <c r="AA1037" s="845"/>
      <c r="AB1037" s="1053"/>
      <c r="AC1037" s="1068"/>
      <c r="AE1037" s="3262"/>
      <c r="AI1037" s="140"/>
    </row>
    <row r="1038" spans="1:35" ht="29.25" x14ac:dyDescent="0.25">
      <c r="A1038" s="140">
        <v>1</v>
      </c>
      <c r="B1038" s="459" t="s">
        <v>269</v>
      </c>
      <c r="C1038" s="1665"/>
      <c r="D1038" s="1613"/>
      <c r="E1038" s="224">
        <f>E1005</f>
        <v>0</v>
      </c>
      <c r="F1038" s="161">
        <f>F1005</f>
        <v>0</v>
      </c>
      <c r="G1038" s="161">
        <f>G1005</f>
        <v>0</v>
      </c>
      <c r="H1038" s="730" t="e">
        <f t="shared" si="307"/>
        <v>#DIV/0!</v>
      </c>
      <c r="I1038" s="1497"/>
      <c r="J1038" s="1497"/>
      <c r="K1038" s="1498"/>
      <c r="L1038" s="1498"/>
      <c r="M1038" s="1498"/>
      <c r="N1038" s="1498"/>
      <c r="O1038" s="1498"/>
      <c r="P1038" s="1498"/>
      <c r="Q1038" s="330"/>
      <c r="R1038" s="859"/>
      <c r="S1038" s="330"/>
      <c r="T1038" s="1100">
        <f>T1005</f>
        <v>0</v>
      </c>
      <c r="U1038" s="330"/>
      <c r="V1038" s="330"/>
      <c r="W1038" s="330"/>
      <c r="X1038" s="330"/>
      <c r="Y1038" s="330"/>
      <c r="Z1038" s="1149"/>
      <c r="AA1038" s="845"/>
      <c r="AB1038" s="1053"/>
      <c r="AC1038" s="1068"/>
      <c r="AE1038" s="3262"/>
      <c r="AI1038" s="140"/>
    </row>
    <row r="1039" spans="1:35" s="154" customFormat="1" ht="29.25" x14ac:dyDescent="0.25">
      <c r="A1039" s="140">
        <v>1</v>
      </c>
      <c r="B1039" s="459" t="s">
        <v>257</v>
      </c>
      <c r="C1039" s="438"/>
      <c r="D1039" s="1613"/>
      <c r="E1039" s="224">
        <f>E1022+E1000</f>
        <v>0</v>
      </c>
      <c r="F1039" s="161">
        <f>F1022+F1000</f>
        <v>0</v>
      </c>
      <c r="G1039" s="161">
        <f>G1022+G1000</f>
        <v>3</v>
      </c>
      <c r="H1039" s="730" t="e">
        <f t="shared" si="307"/>
        <v>#DIV/0!</v>
      </c>
      <c r="I1039" s="1497"/>
      <c r="J1039" s="1497"/>
      <c r="K1039" s="1498"/>
      <c r="L1039" s="1498"/>
      <c r="M1039" s="1498"/>
      <c r="N1039" s="1498"/>
      <c r="O1039" s="1498"/>
      <c r="P1039" s="1498"/>
      <c r="Q1039" s="330"/>
      <c r="R1039" s="859"/>
      <c r="S1039" s="329">
        <f>Y1039-X1039-U1039</f>
        <v>0</v>
      </c>
      <c r="T1039" s="1100"/>
      <c r="U1039" s="329"/>
      <c r="V1039" s="330"/>
      <c r="W1039" s="329"/>
      <c r="X1039" s="329"/>
      <c r="Y1039" s="329"/>
      <c r="Z1039" s="1149"/>
      <c r="AA1039" s="845"/>
      <c r="AB1039" s="1053"/>
      <c r="AC1039" s="1068"/>
      <c r="AE1039" s="3262"/>
    </row>
    <row r="1040" spans="1:35" ht="29.25" x14ac:dyDescent="0.25">
      <c r="A1040" s="140">
        <v>1</v>
      </c>
      <c r="B1040" s="459" t="s">
        <v>258</v>
      </c>
      <c r="C1040" s="149"/>
      <c r="D1040" s="1676"/>
      <c r="E1040" s="224">
        <f>E1030+E1032+E1003</f>
        <v>0</v>
      </c>
      <c r="F1040" s="1614">
        <f>F1030+F1032+F1003</f>
        <v>0</v>
      </c>
      <c r="G1040" s="1614">
        <f>G1030+G1032+G1003</f>
        <v>0</v>
      </c>
      <c r="H1040" s="1614" t="e">
        <f t="shared" si="307"/>
        <v>#DIV/0!</v>
      </c>
      <c r="I1040" s="1497"/>
      <c r="J1040" s="1497"/>
      <c r="K1040" s="1498"/>
      <c r="L1040" s="1498"/>
      <c r="M1040" s="1498"/>
      <c r="N1040" s="1498"/>
      <c r="O1040" s="1498"/>
      <c r="P1040" s="1498"/>
      <c r="Q1040" s="336"/>
      <c r="R1040" s="860">
        <f>Q1040/12*$B$4</f>
        <v>0</v>
      </c>
      <c r="S1040" s="332">
        <f>Y1040-X1040-U1040</f>
        <v>0</v>
      </c>
      <c r="T1040" s="1116"/>
      <c r="U1040" s="332"/>
      <c r="V1040" s="336">
        <f>S1040-R1040</f>
        <v>0</v>
      </c>
      <c r="W1040" s="332"/>
      <c r="X1040" s="332"/>
      <c r="Y1040" s="332"/>
      <c r="Z1040" s="1677"/>
      <c r="AA1040" s="848"/>
      <c r="AB1040" s="1053"/>
      <c r="AC1040" s="1068"/>
      <c r="AE1040" s="3262"/>
      <c r="AI1040" s="140"/>
    </row>
    <row r="1041" spans="1:35" x14ac:dyDescent="0.25">
      <c r="A1041" s="140">
        <v>1</v>
      </c>
      <c r="B1041" s="1119" t="s">
        <v>133</v>
      </c>
      <c r="C1041" s="1118"/>
      <c r="D1041" s="1119"/>
      <c r="E1041" s="232">
        <f>E1037+E1038+E1000*2.6+E1040+E1025*10</f>
        <v>0</v>
      </c>
      <c r="F1041" s="1628">
        <f>F1037+F1038+F1000*2.6+F1040+F1025*10</f>
        <v>0</v>
      </c>
      <c r="G1041" s="1628">
        <f>G1037+G1038+G1000*2.6+G1040+G1025*10</f>
        <v>9.8000000000000007</v>
      </c>
      <c r="H1041" s="812" t="e">
        <f t="shared" si="307"/>
        <v>#DIV/0!</v>
      </c>
      <c r="I1041" s="1616"/>
      <c r="J1041" s="1616"/>
      <c r="K1041" s="1678"/>
      <c r="L1041" s="1513"/>
      <c r="M1041" s="1513"/>
      <c r="N1041" s="1513"/>
      <c r="O1041" s="1679"/>
      <c r="P1041" s="1513"/>
      <c r="Q1041" s="327">
        <f>Q1040+Q1033+Q1005++Q995+Q1014+Q1025</f>
        <v>0</v>
      </c>
      <c r="R1041" s="861">
        <f t="shared" ref="R1041:AA1041" si="309">R1040+R1033+R1005++R995+R1014+R1025</f>
        <v>0</v>
      </c>
      <c r="S1041" s="327">
        <f t="shared" si="309"/>
        <v>8.5936200000000031</v>
      </c>
      <c r="T1041" s="761">
        <f t="shared" si="309"/>
        <v>0</v>
      </c>
      <c r="U1041" s="327">
        <f t="shared" si="309"/>
        <v>0</v>
      </c>
      <c r="V1041" s="327"/>
      <c r="W1041" s="327">
        <f t="shared" si="309"/>
        <v>0</v>
      </c>
      <c r="X1041" s="327">
        <f t="shared" si="309"/>
        <v>0</v>
      </c>
      <c r="Y1041" s="327">
        <f t="shared" si="309"/>
        <v>8.5936200000000031</v>
      </c>
      <c r="Z1041" s="1629">
        <f t="shared" si="309"/>
        <v>0</v>
      </c>
      <c r="AA1041" s="850">
        <f t="shared" si="309"/>
        <v>0</v>
      </c>
      <c r="AB1041" s="1053"/>
      <c r="AC1041" s="1068"/>
      <c r="AE1041" s="3262"/>
      <c r="AI1041" s="140"/>
    </row>
    <row r="1042" spans="1:35" s="150" customFormat="1" x14ac:dyDescent="0.25">
      <c r="A1042" s="140">
        <v>1</v>
      </c>
      <c r="B1042" s="2" t="s">
        <v>16</v>
      </c>
      <c r="C1042" s="432"/>
      <c r="D1042" s="1330"/>
      <c r="E1042" s="223"/>
      <c r="F1042" s="510"/>
      <c r="G1042" s="510"/>
      <c r="H1042" s="510"/>
      <c r="I1042" s="1467"/>
      <c r="J1042" s="199"/>
      <c r="K1042" s="510"/>
      <c r="L1042" s="510"/>
      <c r="M1042" s="510"/>
      <c r="N1042" s="730"/>
      <c r="O1042" s="510"/>
      <c r="P1042" s="730"/>
      <c r="Q1042" s="329"/>
      <c r="R1042" s="739"/>
      <c r="S1042" s="329">
        <f>Y1042-X1042-U1042</f>
        <v>0</v>
      </c>
      <c r="T1042" s="757"/>
      <c r="U1042" s="329"/>
      <c r="V1042" s="329"/>
      <c r="W1042" s="329"/>
      <c r="X1042" s="329"/>
      <c r="Y1042" s="329"/>
      <c r="Z1042" s="946"/>
      <c r="AA1042" s="326"/>
      <c r="AB1042" s="1053"/>
      <c r="AC1042" s="1068"/>
      <c r="AE1042" s="3262"/>
    </row>
    <row r="1043" spans="1:35" s="150" customFormat="1" x14ac:dyDescent="0.25">
      <c r="A1043" s="140">
        <v>1</v>
      </c>
      <c r="B1043" s="1642" t="s">
        <v>9</v>
      </c>
      <c r="C1043" s="1680"/>
      <c r="D1043" s="3">
        <v>240</v>
      </c>
      <c r="E1043" s="225"/>
      <c r="F1043" s="126">
        <f>E1043/12*$B$4</f>
        <v>0</v>
      </c>
      <c r="G1043" s="126"/>
      <c r="H1043" s="126" t="e">
        <f>G1043/F1043*100</f>
        <v>#DIV/0!</v>
      </c>
      <c r="I1043" s="811"/>
      <c r="J1043" s="155" t="e">
        <f>M1043/G1043</f>
        <v>#DIV/0!</v>
      </c>
      <c r="K1043" s="156">
        <f>ROUND(E1043*I1043,0)</f>
        <v>0</v>
      </c>
      <c r="L1043" s="156">
        <f>ROUND(F1043*I1043,0)</f>
        <v>0</v>
      </c>
      <c r="M1043" s="1188"/>
      <c r="N1043" s="1098" t="e">
        <f>M1043/L1043*100</f>
        <v>#DIV/0!</v>
      </c>
      <c r="O1043" s="156">
        <f>ROUND(K1043/D1043,0)</f>
        <v>0</v>
      </c>
      <c r="P1043" s="156" t="e">
        <f>M1043/$B$4*12/O1043</f>
        <v>#DIV/0!</v>
      </c>
      <c r="Q1043" s="329"/>
      <c r="R1043" s="739"/>
      <c r="S1043" s="329">
        <f>Y1043-X1043-U1043</f>
        <v>0</v>
      </c>
      <c r="T1043" s="757"/>
      <c r="U1043" s="329"/>
      <c r="V1043" s="329"/>
      <c r="W1043" s="329"/>
      <c r="X1043" s="329"/>
      <c r="Y1043" s="329"/>
      <c r="Z1043" s="925"/>
      <c r="AA1043" s="326"/>
      <c r="AB1043" s="1053"/>
      <c r="AC1043" s="1068"/>
      <c r="AE1043" s="3262"/>
    </row>
    <row r="1044" spans="1:35" s="150" customFormat="1" x14ac:dyDescent="0.25">
      <c r="A1044" s="140">
        <v>1</v>
      </c>
      <c r="B1044" s="1681" t="s">
        <v>63</v>
      </c>
      <c r="C1044" s="1682"/>
      <c r="D1044" s="1603">
        <v>240</v>
      </c>
      <c r="E1044" s="249"/>
      <c r="F1044" s="132">
        <f>E1044/12*$B$4</f>
        <v>0</v>
      </c>
      <c r="G1044" s="131"/>
      <c r="H1044" s="131" t="e">
        <f>G1044/F1044*100</f>
        <v>#DIV/0!</v>
      </c>
      <c r="I1044" s="1478"/>
      <c r="J1044" s="1082" t="e">
        <f>M1044/G1044</f>
        <v>#DIV/0!</v>
      </c>
      <c r="K1044" s="281">
        <f>ROUND(E1044*I1044,0)</f>
        <v>0</v>
      </c>
      <c r="L1044" s="281">
        <f>ROUND(F1044*I1044,0)</f>
        <v>0</v>
      </c>
      <c r="M1044" s="1683"/>
      <c r="N1044" s="1176" t="e">
        <f>M1044/L1044*100</f>
        <v>#DIV/0!</v>
      </c>
      <c r="O1044" s="281">
        <f>ROUND(K1044/D1044,0)</f>
        <v>0</v>
      </c>
      <c r="P1044" s="281" t="e">
        <f>M1044/$B$4*12/O1044</f>
        <v>#DIV/0!</v>
      </c>
      <c r="Q1044" s="330"/>
      <c r="R1044" s="859"/>
      <c r="S1044" s="330"/>
      <c r="T1044" s="1100"/>
      <c r="U1044" s="330"/>
      <c r="V1044" s="330"/>
      <c r="W1044" s="330"/>
      <c r="X1044" s="330"/>
      <c r="Y1044" s="330"/>
      <c r="Z1044" s="1086"/>
      <c r="AA1044" s="845"/>
      <c r="AB1044" s="1053"/>
      <c r="AC1044" s="1068"/>
      <c r="AE1044" s="3262"/>
    </row>
    <row r="1045" spans="1:35" s="150" customFormat="1" x14ac:dyDescent="0.25">
      <c r="A1045" s="140">
        <v>1</v>
      </c>
      <c r="B1045" s="1352" t="s">
        <v>174</v>
      </c>
      <c r="C1045" s="1336"/>
      <c r="D1045" s="1684"/>
      <c r="E1045" s="279">
        <f>SUM(E1043:E1044)</f>
        <v>0</v>
      </c>
      <c r="F1045" s="1479">
        <f>SUM(F1043:F1044)</f>
        <v>0</v>
      </c>
      <c r="G1045" s="1254">
        <f>SUM(G1043:G1044)</f>
        <v>0</v>
      </c>
      <c r="H1045" s="1216" t="e">
        <f>G1045/F1045*100</f>
        <v>#DIV/0!</v>
      </c>
      <c r="I1045" s="1616" t="e">
        <f>K1045/E1045</f>
        <v>#DIV/0!</v>
      </c>
      <c r="J1045" s="1181" t="e">
        <f>M1045/G1045</f>
        <v>#DIV/0!</v>
      </c>
      <c r="K1045" s="1089">
        <f>SUM(K1043:K1044)</f>
        <v>0</v>
      </c>
      <c r="L1045" s="1089">
        <f>SUM(L1043:L1044)</f>
        <v>0</v>
      </c>
      <c r="M1045" s="1142">
        <f>SUM(M1043:M1044)</f>
        <v>0</v>
      </c>
      <c r="N1045" s="1089" t="e">
        <f>M1045/L1045*100</f>
        <v>#DIV/0!</v>
      </c>
      <c r="O1045" s="1089">
        <f>SUM(O1043:O1044)</f>
        <v>0</v>
      </c>
      <c r="P1045" s="1172" t="e">
        <f>M1045/$B$4*12/O1045</f>
        <v>#DIV/0!</v>
      </c>
      <c r="Q1045" s="327"/>
      <c r="R1045" s="861"/>
      <c r="S1045" s="327">
        <f>Y1045-X1045-U1045</f>
        <v>0</v>
      </c>
      <c r="T1045" s="761"/>
      <c r="U1045" s="327"/>
      <c r="V1045" s="327"/>
      <c r="W1045" s="327"/>
      <c r="X1045" s="327"/>
      <c r="Y1045" s="327"/>
      <c r="Z1045" s="1255"/>
      <c r="AA1045" s="850"/>
      <c r="AB1045" s="1053"/>
      <c r="AC1045" s="1068"/>
      <c r="AE1045" s="3262"/>
    </row>
    <row r="1046" spans="1:35" ht="30" thickBot="1" x14ac:dyDescent="0.3">
      <c r="A1046" s="140">
        <v>1</v>
      </c>
      <c r="B1046" s="151" t="s">
        <v>198</v>
      </c>
      <c r="C1046" s="151"/>
      <c r="D1046" s="151"/>
      <c r="E1046" s="248">
        <f>E1045</f>
        <v>0</v>
      </c>
      <c r="F1046" s="1600">
        <f>F1045</f>
        <v>0</v>
      </c>
      <c r="G1046" s="1600">
        <f>G1045</f>
        <v>0</v>
      </c>
      <c r="H1046" s="1600" t="e">
        <f>G1046/F1046*100</f>
        <v>#DIV/0!</v>
      </c>
      <c r="I1046" s="1154" t="e">
        <f>K1046/E1046</f>
        <v>#DIV/0!</v>
      </c>
      <c r="J1046" s="1154" t="e">
        <f>M1046/G1046</f>
        <v>#DIV/0!</v>
      </c>
      <c r="K1046" s="1600">
        <f>K1045</f>
        <v>0</v>
      </c>
      <c r="L1046" s="1600">
        <f>L1045</f>
        <v>0</v>
      </c>
      <c r="M1046" s="1600">
        <f>M1045</f>
        <v>0</v>
      </c>
      <c r="N1046" s="1259" t="e">
        <f>M1046/L1046*100</f>
        <v>#DIV/0!</v>
      </c>
      <c r="O1046" s="1259">
        <f>O1045</f>
        <v>0</v>
      </c>
      <c r="P1046" s="1156" t="e">
        <f>M1046/$B$4*12/O1046</f>
        <v>#DIV/0!</v>
      </c>
      <c r="Q1046" s="334"/>
      <c r="R1046" s="860">
        <f t="shared" ref="R1046" si="310">Q1046/12*$B$4</f>
        <v>0</v>
      </c>
      <c r="S1046" s="334">
        <f>Y1046-X1046-U1046</f>
        <v>0</v>
      </c>
      <c r="T1046" s="759"/>
      <c r="U1046" s="334"/>
      <c r="V1046" s="334">
        <f>S1046-R1046</f>
        <v>0</v>
      </c>
      <c r="W1046" s="334"/>
      <c r="X1046" s="334"/>
      <c r="Y1046" s="334"/>
      <c r="Z1046" s="1602"/>
      <c r="AA1046" s="889"/>
      <c r="AB1046" s="1053"/>
      <c r="AC1046" s="1068"/>
      <c r="AE1046" s="3262"/>
      <c r="AI1046" s="140"/>
    </row>
    <row r="1047" spans="1:35" ht="15.75" thickBot="1" x14ac:dyDescent="0.3">
      <c r="A1047" s="140">
        <v>1</v>
      </c>
      <c r="B1047" s="1685" t="s">
        <v>273</v>
      </c>
      <c r="C1047" s="1685"/>
      <c r="D1047" s="1685"/>
      <c r="E1047" s="230"/>
      <c r="F1047" s="1486"/>
      <c r="G1047" s="1486"/>
      <c r="H1047" s="1486"/>
      <c r="I1047" s="1445"/>
      <c r="J1047" s="1445"/>
      <c r="K1047" s="1486"/>
      <c r="L1047" s="1486"/>
      <c r="M1047" s="1486">
        <f>SUM(M1046,M994)</f>
        <v>0</v>
      </c>
      <c r="N1047" s="1486"/>
      <c r="O1047" s="1486"/>
      <c r="P1047" s="1486"/>
      <c r="Q1047" s="335">
        <f>SUM(Q994,Q1041,Q1046)</f>
        <v>0</v>
      </c>
      <c r="R1047" s="740">
        <f>SUM(R994,R1041,R1046)</f>
        <v>0</v>
      </c>
      <c r="S1047" s="335">
        <f>Y1047-X1047-U1047</f>
        <v>8.5936200000000031</v>
      </c>
      <c r="T1047" s="762">
        <f t="shared" ref="T1047:Y1047" si="311">SUM(T994,T1041,T1046)</f>
        <v>0</v>
      </c>
      <c r="U1047" s="3466">
        <f t="shared" si="311"/>
        <v>0</v>
      </c>
      <c r="V1047" s="335">
        <f t="shared" si="311"/>
        <v>0</v>
      </c>
      <c r="W1047" s="335">
        <f t="shared" si="311"/>
        <v>0</v>
      </c>
      <c r="X1047" s="335">
        <f t="shared" si="311"/>
        <v>0</v>
      </c>
      <c r="Y1047" s="335">
        <f t="shared" si="311"/>
        <v>8.5936200000000031</v>
      </c>
      <c r="Z1047" s="1488"/>
      <c r="AA1047" s="847">
        <f>SUM(AA994,AA1041,AA1046)</f>
        <v>0</v>
      </c>
      <c r="AB1047" s="1053"/>
      <c r="AC1047" s="1068"/>
      <c r="AE1047" s="3262"/>
      <c r="AI1047" s="140"/>
    </row>
    <row r="1048" spans="1:35" s="2225" customFormat="1" ht="15.75" thickBot="1" x14ac:dyDescent="0.3">
      <c r="B1048" s="1658"/>
      <c r="C1048" s="1658"/>
      <c r="D1048" s="1658"/>
      <c r="E1048" s="230"/>
      <c r="F1048" s="691"/>
      <c r="G1048" s="691"/>
      <c r="H1048" s="691"/>
      <c r="I1048" s="1445"/>
      <c r="J1048" s="1445"/>
      <c r="K1048" s="691"/>
      <c r="L1048" s="691"/>
      <c r="M1048" s="691"/>
      <c r="N1048" s="691"/>
      <c r="O1048" s="691"/>
      <c r="P1048" s="691"/>
      <c r="Q1048" s="335">
        <f t="shared" ref="Q1048:R1048" si="312">Q1047-Q995</f>
        <v>0</v>
      </c>
      <c r="R1048" s="740">
        <f t="shared" si="312"/>
        <v>0</v>
      </c>
      <c r="S1048" s="335"/>
      <c r="T1048" s="762"/>
      <c r="U1048" s="159"/>
      <c r="V1048" s="335"/>
      <c r="W1048" s="335"/>
      <c r="X1048" s="335"/>
      <c r="Y1048" s="335"/>
      <c r="Z1048" s="1510"/>
      <c r="AA1048" s="846"/>
      <c r="AB1048" s="1053"/>
      <c r="AC1048" s="1068"/>
      <c r="AE1048" s="3262"/>
    </row>
    <row r="1049" spans="1:35" x14ac:dyDescent="0.25">
      <c r="A1049" s="140">
        <v>1</v>
      </c>
      <c r="B1049" s="1673"/>
      <c r="C1049" s="1674"/>
      <c r="D1049" s="1673"/>
      <c r="E1049" s="233"/>
      <c r="F1049" s="728"/>
      <c r="G1049" s="728"/>
      <c r="H1049" s="728"/>
      <c r="I1049" s="1467"/>
      <c r="J1049" s="1467"/>
      <c r="K1049" s="728"/>
      <c r="L1049" s="728"/>
      <c r="M1049" s="728"/>
      <c r="N1049" s="728"/>
      <c r="O1049" s="728"/>
      <c r="P1049" s="728"/>
      <c r="Q1049" s="328"/>
      <c r="R1049" s="738"/>
      <c r="S1049" s="328">
        <f t="shared" ref="S1049:S1056" si="313">Y1049-X1049-U1049</f>
        <v>0</v>
      </c>
      <c r="T1049" s="760"/>
      <c r="U1049" s="328"/>
      <c r="V1049" s="328"/>
      <c r="W1049" s="328"/>
      <c r="X1049" s="328"/>
      <c r="Y1049" s="328"/>
      <c r="Z1049" s="920"/>
      <c r="AA1049" s="368"/>
      <c r="AB1049" s="1053"/>
      <c r="AC1049" s="1068"/>
      <c r="AE1049" s="3262"/>
      <c r="AI1049" s="140"/>
    </row>
    <row r="1050" spans="1:35" ht="29.25" x14ac:dyDescent="0.25">
      <c r="A1050" s="140">
        <v>1</v>
      </c>
      <c r="B1050" s="1058" t="s">
        <v>480</v>
      </c>
      <c r="C1050" s="1058"/>
      <c r="D1050" s="1496"/>
      <c r="E1050" s="225"/>
      <c r="F1050" s="190"/>
      <c r="G1050" s="190"/>
      <c r="H1050" s="190"/>
      <c r="I1050" s="811"/>
      <c r="J1050" s="811"/>
      <c r="K1050" s="190"/>
      <c r="L1050" s="190"/>
      <c r="M1050" s="190"/>
      <c r="N1050" s="190"/>
      <c r="O1050" s="190"/>
      <c r="P1050" s="190"/>
      <c r="Q1050" s="329"/>
      <c r="R1050" s="739"/>
      <c r="S1050" s="329">
        <f t="shared" si="313"/>
        <v>0</v>
      </c>
      <c r="T1050" s="757"/>
      <c r="U1050" s="329"/>
      <c r="V1050" s="329"/>
      <c r="W1050" s="329"/>
      <c r="X1050" s="329"/>
      <c r="Y1050" s="329"/>
      <c r="Z1050" s="929"/>
      <c r="AA1050" s="326"/>
      <c r="AB1050" s="1053"/>
      <c r="AC1050" s="1068"/>
      <c r="AE1050" s="3262"/>
    </row>
    <row r="1051" spans="1:35" x14ac:dyDescent="0.25">
      <c r="A1051" s="140">
        <v>1</v>
      </c>
      <c r="B1051" s="1476" t="s">
        <v>5</v>
      </c>
      <c r="C1051" s="1477"/>
      <c r="D1051" s="1476"/>
      <c r="E1051" s="225"/>
      <c r="F1051" s="190"/>
      <c r="G1051" s="190"/>
      <c r="H1051" s="190"/>
      <c r="I1051" s="811"/>
      <c r="J1051" s="811"/>
      <c r="K1051" s="190"/>
      <c r="L1051" s="190"/>
      <c r="M1051" s="190"/>
      <c r="N1051" s="190"/>
      <c r="O1051" s="190"/>
      <c r="P1051" s="190"/>
      <c r="Q1051" s="329"/>
      <c r="R1051" s="739"/>
      <c r="S1051" s="329">
        <f t="shared" si="313"/>
        <v>0</v>
      </c>
      <c r="T1051" s="757"/>
      <c r="U1051" s="329"/>
      <c r="V1051" s="329"/>
      <c r="W1051" s="329"/>
      <c r="X1051" s="329"/>
      <c r="Y1051" s="329"/>
      <c r="Z1051" s="929"/>
      <c r="AA1051" s="326"/>
      <c r="AB1051" s="1053"/>
      <c r="AC1051" s="1068"/>
      <c r="AE1051" s="3262"/>
    </row>
    <row r="1052" spans="1:35" x14ac:dyDescent="0.25">
      <c r="A1052" s="140">
        <v>1</v>
      </c>
      <c r="B1052" s="3" t="s">
        <v>24</v>
      </c>
      <c r="C1052" s="1066" t="s">
        <v>252</v>
      </c>
      <c r="D1052" s="3">
        <v>300</v>
      </c>
      <c r="E1052" s="255"/>
      <c r="F1052" s="126">
        <f>E1052/12*$B$4</f>
        <v>0</v>
      </c>
      <c r="G1052" s="126">
        <v>2</v>
      </c>
      <c r="H1052" s="126"/>
      <c r="I1052" s="811"/>
      <c r="J1052" s="155"/>
      <c r="K1052" s="156"/>
      <c r="L1052" s="156"/>
      <c r="M1052" s="156">
        <v>8</v>
      </c>
      <c r="N1052" s="156" t="e">
        <f>M1052/L1052*100</f>
        <v>#DIV/0!</v>
      </c>
      <c r="O1052" s="156">
        <f>ROUND(K1052/D1052,0)</f>
        <v>0</v>
      </c>
      <c r="P1052" s="156" t="e">
        <f>M1052/$B$4*12/O1052</f>
        <v>#DIV/0!</v>
      </c>
      <c r="Q1052" s="329"/>
      <c r="R1052" s="739"/>
      <c r="S1052" s="329">
        <f t="shared" si="313"/>
        <v>0</v>
      </c>
      <c r="T1052" s="757"/>
      <c r="U1052" s="329"/>
      <c r="V1052" s="329"/>
      <c r="W1052" s="329"/>
      <c r="X1052" s="329"/>
      <c r="Y1052" s="329"/>
      <c r="Z1052" s="925"/>
      <c r="AA1052" s="326"/>
      <c r="AB1052" s="1053"/>
      <c r="AC1052" s="1068"/>
      <c r="AE1052" s="3262"/>
    </row>
    <row r="1053" spans="1:35" x14ac:dyDescent="0.25">
      <c r="A1053" s="140">
        <v>1</v>
      </c>
      <c r="B1053" s="1603" t="s">
        <v>25</v>
      </c>
      <c r="C1053" s="1066" t="s">
        <v>252</v>
      </c>
      <c r="D1053" s="1603">
        <v>340</v>
      </c>
      <c r="E1053" s="226"/>
      <c r="F1053" s="132">
        <f>E1053/12*$B$4</f>
        <v>0</v>
      </c>
      <c r="G1053" s="132"/>
      <c r="H1053" s="132" t="e">
        <f>G1053/F1053*100</f>
        <v>#DIV/0!</v>
      </c>
      <c r="I1053" s="811"/>
      <c r="J1053" s="1078" t="e">
        <f>M1053/G1053</f>
        <v>#DIV/0!</v>
      </c>
      <c r="K1053" s="281">
        <f>ROUND(E1053*I1053,0)</f>
        <v>0</v>
      </c>
      <c r="L1053" s="281">
        <f>ROUND(K1053/12*$B$4,0)</f>
        <v>0</v>
      </c>
      <c r="M1053" s="281"/>
      <c r="N1053" s="281" t="e">
        <f>M1053/L1053*100</f>
        <v>#DIV/0!</v>
      </c>
      <c r="O1053" s="281">
        <f>ROUND(K1053/D1053,0)</f>
        <v>0</v>
      </c>
      <c r="P1053" s="281" t="e">
        <f>M1053/$B$4*12/O1053</f>
        <v>#DIV/0!</v>
      </c>
      <c r="Q1053" s="330"/>
      <c r="R1053" s="859"/>
      <c r="S1053" s="330">
        <f t="shared" si="313"/>
        <v>0</v>
      </c>
      <c r="T1053" s="1100"/>
      <c r="U1053" s="330"/>
      <c r="V1053" s="330"/>
      <c r="W1053" s="330"/>
      <c r="X1053" s="330"/>
      <c r="Y1053" s="330"/>
      <c r="Z1053" s="1074"/>
      <c r="AA1053" s="845"/>
      <c r="AB1053" s="1053"/>
      <c r="AC1053" s="1068"/>
      <c r="AE1053" s="3262"/>
    </row>
    <row r="1054" spans="1:35" x14ac:dyDescent="0.25">
      <c r="A1054" s="140">
        <v>1</v>
      </c>
      <c r="B1054" s="1119" t="s">
        <v>7</v>
      </c>
      <c r="C1054" s="1118"/>
      <c r="D1054" s="1119"/>
      <c r="E1054" s="232">
        <f>SUM(E1052:E1053)</f>
        <v>0</v>
      </c>
      <c r="F1054" s="1513">
        <f>SUM(F1052:F1053)</f>
        <v>0</v>
      </c>
      <c r="G1054" s="1513">
        <f>SUM(G1052:G1053)</f>
        <v>2</v>
      </c>
      <c r="H1054" s="1513" t="e">
        <f>G1054/F1054*100</f>
        <v>#DIV/0!</v>
      </c>
      <c r="I1054" s="8">
        <f>IF(E1054=0,0,K1054/E1054)</f>
        <v>0</v>
      </c>
      <c r="J1054" s="8">
        <f>M1054/G1054</f>
        <v>4</v>
      </c>
      <c r="K1054" s="1513">
        <f>SUM(K1052:K1053)</f>
        <v>0</v>
      </c>
      <c r="L1054" s="1513">
        <f>SUM(L1052:L1053)</f>
        <v>0</v>
      </c>
      <c r="M1054" s="1513">
        <f>SUM(M1052:M1053)</f>
        <v>8</v>
      </c>
      <c r="N1054" s="1172" t="e">
        <f>M1054/L1054*100</f>
        <v>#DIV/0!</v>
      </c>
      <c r="O1054" s="1597">
        <f>SUM(O1052:O1053)</f>
        <v>0</v>
      </c>
      <c r="P1054" s="1172" t="e">
        <f>M1054/$B$4*12/O1054</f>
        <v>#DIV/0!</v>
      </c>
      <c r="Q1054" s="327"/>
      <c r="R1054" s="861">
        <f t="shared" ref="R1054:R1058" si="314">Q1054/12*$B$4</f>
        <v>0</v>
      </c>
      <c r="S1054" s="327">
        <f t="shared" si="313"/>
        <v>140.67148</v>
      </c>
      <c r="T1054" s="761"/>
      <c r="U1054" s="327"/>
      <c r="V1054" s="327"/>
      <c r="W1054" s="327"/>
      <c r="X1054" s="327"/>
      <c r="Y1054" s="327">
        <v>140.67148</v>
      </c>
      <c r="Z1054" s="1517"/>
      <c r="AA1054" s="850"/>
      <c r="AB1054" s="1053"/>
      <c r="AC1054" s="1068"/>
      <c r="AE1054" s="3262"/>
    </row>
    <row r="1055" spans="1:35" x14ac:dyDescent="0.25">
      <c r="A1055" s="140">
        <v>1</v>
      </c>
      <c r="B1055" s="1698" t="s">
        <v>191</v>
      </c>
      <c r="C1055" s="1698"/>
      <c r="D1055" s="124"/>
      <c r="E1055" s="242"/>
      <c r="F1055" s="818"/>
      <c r="G1055" s="818"/>
      <c r="H1055" s="818"/>
      <c r="I1055" s="1471"/>
      <c r="J1055" s="1471"/>
      <c r="K1055" s="728"/>
      <c r="L1055" s="728"/>
      <c r="M1055" s="728"/>
      <c r="N1055" s="728"/>
      <c r="O1055" s="728"/>
      <c r="P1055" s="728"/>
      <c r="Q1055" s="328"/>
      <c r="R1055" s="860">
        <f t="shared" si="314"/>
        <v>0</v>
      </c>
      <c r="S1055" s="328">
        <f t="shared" si="313"/>
        <v>18.143900000000002</v>
      </c>
      <c r="T1055" s="760"/>
      <c r="U1055" s="328"/>
      <c r="V1055" s="328"/>
      <c r="W1055" s="328"/>
      <c r="X1055" s="328"/>
      <c r="Y1055" s="328">
        <v>18.143900000000002</v>
      </c>
      <c r="Z1055" s="945"/>
      <c r="AA1055" s="368"/>
      <c r="AB1055" s="1053"/>
      <c r="AC1055" s="1068"/>
      <c r="AE1055" s="3262"/>
    </row>
    <row r="1056" spans="1:35" s="2225" customFormat="1" ht="90" x14ac:dyDescent="0.25">
      <c r="B1056" s="310" t="s">
        <v>463</v>
      </c>
      <c r="C1056" s="1698"/>
      <c r="D1056" s="124"/>
      <c r="E1056" s="2131">
        <f>E1057</f>
        <v>0</v>
      </c>
      <c r="F1056" s="818">
        <f>F1057</f>
        <v>0</v>
      </c>
      <c r="G1056" s="818">
        <v>1</v>
      </c>
      <c r="H1056" s="818">
        <f>H1057</f>
        <v>0</v>
      </c>
      <c r="I1056" s="1471"/>
      <c r="J1056" s="1471"/>
      <c r="K1056" s="728"/>
      <c r="L1056" s="728"/>
      <c r="M1056" s="728"/>
      <c r="N1056" s="728"/>
      <c r="O1056" s="728"/>
      <c r="P1056" s="728"/>
      <c r="Q1056" s="329"/>
      <c r="R1056" s="739">
        <f t="shared" si="314"/>
        <v>0</v>
      </c>
      <c r="S1056" s="329">
        <f t="shared" si="313"/>
        <v>2.0791399999999998</v>
      </c>
      <c r="T1056" s="757"/>
      <c r="U1056" s="329"/>
      <c r="V1056" s="329"/>
      <c r="W1056" s="329"/>
      <c r="X1056" s="329"/>
      <c r="Y1056" s="329">
        <v>2.0791399999999998</v>
      </c>
      <c r="Z1056" s="945"/>
      <c r="AA1056" s="368"/>
      <c r="AB1056" s="1053"/>
      <c r="AC1056" s="1068"/>
      <c r="AE1056" s="3262"/>
    </row>
    <row r="1057" spans="1:31" s="2225" customFormat="1" x14ac:dyDescent="0.25">
      <c r="B1057" s="310" t="s">
        <v>599</v>
      </c>
      <c r="C1057" s="1698"/>
      <c r="D1057" s="124"/>
      <c r="E1057" s="2131"/>
      <c r="F1057" s="818">
        <f>E1057/12*$B$4</f>
        <v>0</v>
      </c>
      <c r="G1057" s="818"/>
      <c r="H1057" s="818"/>
      <c r="I1057" s="1471"/>
      <c r="J1057" s="1471"/>
      <c r="K1057" s="728"/>
      <c r="L1057" s="728"/>
      <c r="M1057" s="728"/>
      <c r="N1057" s="728"/>
      <c r="O1057" s="728"/>
      <c r="P1057" s="728"/>
      <c r="Q1057" s="328"/>
      <c r="R1057" s="860">
        <f t="shared" si="314"/>
        <v>0</v>
      </c>
      <c r="S1057" s="328"/>
      <c r="T1057" s="760"/>
      <c r="U1057" s="328"/>
      <c r="V1057" s="328"/>
      <c r="W1057" s="328"/>
      <c r="X1057" s="328"/>
      <c r="Y1057" s="328"/>
      <c r="Z1057" s="945"/>
      <c r="AA1057" s="368"/>
      <c r="AB1057" s="1053"/>
      <c r="AC1057" s="1068"/>
      <c r="AE1057" s="3262"/>
    </row>
    <row r="1058" spans="1:31" ht="29.25" x14ac:dyDescent="0.25">
      <c r="A1058" s="140">
        <v>1</v>
      </c>
      <c r="B1058" s="2220" t="s">
        <v>304</v>
      </c>
      <c r="C1058" s="419"/>
      <c r="D1058" s="4"/>
      <c r="E1058" s="809">
        <f>E1059+E1060+E1065+E1064</f>
        <v>0</v>
      </c>
      <c r="F1058" s="730">
        <f>F1059+F1060+F1065+F1064</f>
        <v>0</v>
      </c>
      <c r="G1058" s="730">
        <f>G1059+G1060+G1065+G1064</f>
        <v>13</v>
      </c>
      <c r="H1058" s="730" t="e">
        <f>G1058/F1058*100</f>
        <v>#DIV/0!</v>
      </c>
      <c r="I1058" s="1475"/>
      <c r="J1058" s="1475"/>
      <c r="K1058" s="125"/>
      <c r="L1058" s="125"/>
      <c r="M1058" s="125"/>
      <c r="N1058" s="125"/>
      <c r="O1058" s="125"/>
      <c r="P1058" s="125"/>
      <c r="Q1058" s="329"/>
      <c r="R1058" s="739">
        <f t="shared" si="314"/>
        <v>0</v>
      </c>
      <c r="S1058" s="329">
        <f>Y1058-X1058-U1058</f>
        <v>0</v>
      </c>
      <c r="T1058" s="757"/>
      <c r="U1058" s="329"/>
      <c r="V1058" s="329"/>
      <c r="W1058" s="329"/>
      <c r="X1058" s="329"/>
      <c r="Y1058" s="329"/>
      <c r="Z1058" s="909"/>
      <c r="AA1058" s="326"/>
      <c r="AB1058" s="1053"/>
      <c r="AC1058" s="1068"/>
      <c r="AE1058" s="3262"/>
    </row>
    <row r="1059" spans="1:31" x14ac:dyDescent="0.25">
      <c r="A1059" s="140">
        <v>1</v>
      </c>
      <c r="B1059" s="310" t="s">
        <v>297</v>
      </c>
      <c r="C1059" s="419"/>
      <c r="D1059" s="4"/>
      <c r="E1059" s="484"/>
      <c r="F1059" s="186"/>
      <c r="G1059" s="186"/>
      <c r="H1059" s="186"/>
      <c r="I1059" s="1475"/>
      <c r="J1059" s="1475"/>
      <c r="K1059" s="125"/>
      <c r="L1059" s="125"/>
      <c r="M1059" s="125"/>
      <c r="N1059" s="125"/>
      <c r="O1059" s="125"/>
      <c r="P1059" s="125"/>
      <c r="Q1059" s="329"/>
      <c r="R1059" s="739"/>
      <c r="S1059" s="329"/>
      <c r="T1059" s="757"/>
      <c r="U1059" s="329"/>
      <c r="V1059" s="329"/>
      <c r="W1059" s="329"/>
      <c r="X1059" s="329"/>
      <c r="Y1059" s="329"/>
      <c r="Z1059" s="909"/>
      <c r="AA1059" s="326"/>
      <c r="AB1059" s="1053"/>
      <c r="AC1059" s="1068"/>
      <c r="AE1059" s="3262"/>
    </row>
    <row r="1060" spans="1:31" ht="30" x14ac:dyDescent="0.25">
      <c r="A1060" s="140">
        <v>1</v>
      </c>
      <c r="B1060" s="457" t="s">
        <v>423</v>
      </c>
      <c r="C1060" s="419"/>
      <c r="D1060" s="4"/>
      <c r="E1060" s="484">
        <f>E1061+E1062/4</f>
        <v>0</v>
      </c>
      <c r="F1060" s="186">
        <f>F1061+F1062/4</f>
        <v>0</v>
      </c>
      <c r="G1060" s="186">
        <f>G1061+G1062/4</f>
        <v>13</v>
      </c>
      <c r="H1060" s="186" t="e">
        <f>G1060/F1060*100</f>
        <v>#DIV/0!</v>
      </c>
      <c r="I1060" s="1475"/>
      <c r="J1060" s="1475"/>
      <c r="K1060" s="125"/>
      <c r="L1060" s="125"/>
      <c r="M1060" s="125"/>
      <c r="N1060" s="125"/>
      <c r="O1060" s="125"/>
      <c r="P1060" s="125"/>
      <c r="Q1060" s="329"/>
      <c r="R1060" s="739"/>
      <c r="S1060" s="329"/>
      <c r="T1060" s="757"/>
      <c r="U1060" s="329"/>
      <c r="V1060" s="329"/>
      <c r="W1060" s="329"/>
      <c r="X1060" s="329"/>
      <c r="Y1060" s="329"/>
      <c r="Z1060" s="909"/>
      <c r="AA1060" s="326"/>
      <c r="AB1060" s="1053"/>
      <c r="AC1060" s="1068"/>
      <c r="AE1060" s="3262"/>
    </row>
    <row r="1061" spans="1:31" x14ac:dyDescent="0.25">
      <c r="A1061" s="140">
        <v>1</v>
      </c>
      <c r="B1061" s="310" t="s">
        <v>424</v>
      </c>
      <c r="C1061" s="419"/>
      <c r="D1061" s="4"/>
      <c r="E1061" s="145"/>
      <c r="F1061" s="186">
        <f>E1061/12*$B$4</f>
        <v>0</v>
      </c>
      <c r="G1061" s="186">
        <v>13</v>
      </c>
      <c r="H1061" s="186" t="e">
        <f>G1061/F1061*100</f>
        <v>#DIV/0!</v>
      </c>
      <c r="I1061" s="1475"/>
      <c r="J1061" s="1475"/>
      <c r="K1061" s="125"/>
      <c r="L1061" s="125"/>
      <c r="M1061" s="125"/>
      <c r="N1061" s="125"/>
      <c r="O1061" s="125"/>
      <c r="P1061" s="125"/>
      <c r="Q1061" s="329"/>
      <c r="R1061" s="739"/>
      <c r="S1061" s="329"/>
      <c r="T1061" s="757"/>
      <c r="U1061" s="329"/>
      <c r="V1061" s="329"/>
      <c r="W1061" s="329"/>
      <c r="X1061" s="329"/>
      <c r="Y1061" s="329"/>
      <c r="Z1061" s="909"/>
      <c r="AA1061" s="326"/>
      <c r="AB1061" s="1053"/>
      <c r="AC1061" s="1068"/>
      <c r="AE1061" s="3262"/>
    </row>
    <row r="1062" spans="1:31" ht="30" x14ac:dyDescent="0.25">
      <c r="A1062" s="140">
        <v>1</v>
      </c>
      <c r="B1062" s="310" t="s">
        <v>425</v>
      </c>
      <c r="C1062" s="419"/>
      <c r="D1062" s="4"/>
      <c r="E1062" s="484"/>
      <c r="F1062" s="186">
        <f>E1062/12*$B$4</f>
        <v>0</v>
      </c>
      <c r="G1062" s="186"/>
      <c r="H1062" s="186" t="e">
        <f>G1062/F1062*100</f>
        <v>#DIV/0!</v>
      </c>
      <c r="I1062" s="1475"/>
      <c r="J1062" s="1475"/>
      <c r="K1062" s="125"/>
      <c r="L1062" s="125"/>
      <c r="M1062" s="125"/>
      <c r="N1062" s="125"/>
      <c r="O1062" s="125"/>
      <c r="P1062" s="125"/>
      <c r="Q1062" s="329"/>
      <c r="R1062" s="739"/>
      <c r="S1062" s="329"/>
      <c r="T1062" s="757"/>
      <c r="U1062" s="329"/>
      <c r="V1062" s="329"/>
      <c r="W1062" s="329"/>
      <c r="X1062" s="329"/>
      <c r="Y1062" s="329"/>
      <c r="Z1062" s="909"/>
      <c r="AA1062" s="326"/>
      <c r="AB1062" s="1053"/>
      <c r="AC1062" s="1068"/>
      <c r="AE1062" s="3262"/>
    </row>
    <row r="1063" spans="1:31" ht="45" x14ac:dyDescent="0.25">
      <c r="A1063" s="140">
        <v>1</v>
      </c>
      <c r="B1063" s="310" t="s">
        <v>426</v>
      </c>
      <c r="C1063" s="419"/>
      <c r="D1063" s="4"/>
      <c r="E1063" s="484"/>
      <c r="F1063" s="186"/>
      <c r="G1063" s="186"/>
      <c r="H1063" s="186"/>
      <c r="I1063" s="1475"/>
      <c r="J1063" s="1475"/>
      <c r="K1063" s="125"/>
      <c r="L1063" s="125"/>
      <c r="M1063" s="125"/>
      <c r="N1063" s="125"/>
      <c r="O1063" s="125"/>
      <c r="P1063" s="125"/>
      <c r="Q1063" s="329"/>
      <c r="R1063" s="739"/>
      <c r="S1063" s="329"/>
      <c r="T1063" s="757"/>
      <c r="U1063" s="329"/>
      <c r="V1063" s="329"/>
      <c r="W1063" s="329"/>
      <c r="X1063" s="329"/>
      <c r="Y1063" s="329"/>
      <c r="Z1063" s="909"/>
      <c r="AA1063" s="326"/>
      <c r="AB1063" s="1053"/>
      <c r="AC1063" s="1068"/>
      <c r="AE1063" s="3262"/>
    </row>
    <row r="1064" spans="1:31" ht="60" x14ac:dyDescent="0.25">
      <c r="A1064" s="140">
        <v>1</v>
      </c>
      <c r="B1064" s="310" t="s">
        <v>427</v>
      </c>
      <c r="C1064" s="419"/>
      <c r="D1064" s="4"/>
      <c r="E1064" s="484"/>
      <c r="F1064" s="186"/>
      <c r="G1064" s="186"/>
      <c r="H1064" s="186"/>
      <c r="I1064" s="1475"/>
      <c r="J1064" s="1475"/>
      <c r="K1064" s="125"/>
      <c r="L1064" s="125"/>
      <c r="M1064" s="125"/>
      <c r="N1064" s="125"/>
      <c r="O1064" s="125"/>
      <c r="P1064" s="125"/>
      <c r="Q1064" s="329"/>
      <c r="R1064" s="739"/>
      <c r="S1064" s="329"/>
      <c r="T1064" s="757"/>
      <c r="U1064" s="329"/>
      <c r="V1064" s="329"/>
      <c r="W1064" s="329"/>
      <c r="X1064" s="329"/>
      <c r="Y1064" s="329"/>
      <c r="Z1064" s="909"/>
      <c r="AA1064" s="326"/>
      <c r="AB1064" s="1053"/>
      <c r="AC1064" s="1068"/>
      <c r="AE1064" s="3262"/>
    </row>
    <row r="1065" spans="1:31" ht="45" x14ac:dyDescent="0.25">
      <c r="A1065" s="140">
        <v>1</v>
      </c>
      <c r="B1065" s="310" t="s">
        <v>428</v>
      </c>
      <c r="C1065" s="419"/>
      <c r="D1065" s="4"/>
      <c r="E1065" s="484"/>
      <c r="F1065" s="186">
        <f>E1065/12*$B$4</f>
        <v>0</v>
      </c>
      <c r="G1065" s="186"/>
      <c r="H1065" s="186" t="e">
        <f>G1065/F1065*100</f>
        <v>#DIV/0!</v>
      </c>
      <c r="I1065" s="1475"/>
      <c r="J1065" s="1475"/>
      <c r="K1065" s="125"/>
      <c r="L1065" s="125"/>
      <c r="M1065" s="125"/>
      <c r="N1065" s="125"/>
      <c r="O1065" s="125"/>
      <c r="P1065" s="125"/>
      <c r="Q1065" s="329"/>
      <c r="R1065" s="739"/>
      <c r="S1065" s="329"/>
      <c r="T1065" s="757"/>
      <c r="U1065" s="329"/>
      <c r="V1065" s="329"/>
      <c r="W1065" s="329"/>
      <c r="X1065" s="329"/>
      <c r="Y1065" s="329"/>
      <c r="Z1065" s="909"/>
      <c r="AA1065" s="326"/>
      <c r="AB1065" s="1053"/>
      <c r="AC1065" s="1068"/>
      <c r="AE1065" s="3262"/>
    </row>
    <row r="1066" spans="1:31" ht="29.25" x14ac:dyDescent="0.25">
      <c r="A1066" s="140">
        <v>1</v>
      </c>
      <c r="B1066" s="509" t="s">
        <v>305</v>
      </c>
      <c r="C1066" s="419"/>
      <c r="D1066" s="4"/>
      <c r="E1066" s="484">
        <f>E1067+E1069/9.4</f>
        <v>0</v>
      </c>
      <c r="F1066" s="186">
        <f>F1067+F1069/9.4</f>
        <v>0</v>
      </c>
      <c r="G1066" s="186">
        <f>G1067+G1069/9.4</f>
        <v>3</v>
      </c>
      <c r="H1066" s="186" t="e">
        <f>G1066/F1066*100</f>
        <v>#DIV/0!</v>
      </c>
      <c r="I1066" s="1475"/>
      <c r="J1066" s="1475"/>
      <c r="K1066" s="125"/>
      <c r="L1066" s="125"/>
      <c r="M1066" s="125"/>
      <c r="N1066" s="125"/>
      <c r="O1066" s="125"/>
      <c r="P1066" s="125"/>
      <c r="Q1066" s="329"/>
      <c r="R1066" s="739"/>
      <c r="S1066" s="329"/>
      <c r="T1066" s="757"/>
      <c r="U1066" s="329"/>
      <c r="V1066" s="329"/>
      <c r="W1066" s="329"/>
      <c r="X1066" s="329"/>
      <c r="Y1066" s="329"/>
      <c r="Z1066" s="909"/>
      <c r="AA1066" s="326"/>
      <c r="AB1066" s="1053"/>
      <c r="AC1066" s="1068"/>
      <c r="AE1066" s="3262"/>
    </row>
    <row r="1067" spans="1:31" x14ac:dyDescent="0.25">
      <c r="A1067" s="140">
        <v>1</v>
      </c>
      <c r="B1067" s="509" t="s">
        <v>313</v>
      </c>
      <c r="C1067" s="419"/>
      <c r="D1067" s="4"/>
      <c r="E1067" s="484"/>
      <c r="F1067" s="186">
        <f>E1067/12*$B$4</f>
        <v>0</v>
      </c>
      <c r="G1067" s="186">
        <v>3</v>
      </c>
      <c r="H1067" s="186" t="e">
        <f>G1067/F1067*100</f>
        <v>#DIV/0!</v>
      </c>
      <c r="I1067" s="1475"/>
      <c r="J1067" s="1475"/>
      <c r="K1067" s="125"/>
      <c r="L1067" s="125"/>
      <c r="M1067" s="125"/>
      <c r="N1067" s="125"/>
      <c r="O1067" s="125"/>
      <c r="P1067" s="125"/>
      <c r="Q1067" s="329"/>
      <c r="R1067" s="739"/>
      <c r="S1067" s="329"/>
      <c r="T1067" s="757"/>
      <c r="U1067" s="329"/>
      <c r="V1067" s="329"/>
      <c r="W1067" s="329"/>
      <c r="X1067" s="329"/>
      <c r="Y1067" s="329"/>
      <c r="Z1067" s="909"/>
      <c r="AA1067" s="326"/>
      <c r="AB1067" s="1053"/>
      <c r="AC1067" s="1068"/>
      <c r="AE1067" s="3262"/>
    </row>
    <row r="1068" spans="1:31" x14ac:dyDescent="0.25">
      <c r="A1068" s="140">
        <v>1</v>
      </c>
      <c r="B1068" s="4" t="s">
        <v>314</v>
      </c>
      <c r="C1068" s="419"/>
      <c r="D1068" s="4"/>
      <c r="E1068" s="484">
        <f>E1069/9.4</f>
        <v>0</v>
      </c>
      <c r="F1068" s="186">
        <f>F1069/9.4</f>
        <v>0</v>
      </c>
      <c r="G1068" s="186">
        <f>G1069/9.4</f>
        <v>0</v>
      </c>
      <c r="H1068" s="186"/>
      <c r="I1068" s="1475"/>
      <c r="J1068" s="1475"/>
      <c r="K1068" s="125"/>
      <c r="L1068" s="125"/>
      <c r="M1068" s="125"/>
      <c r="N1068" s="125"/>
      <c r="O1068" s="125"/>
      <c r="P1068" s="125"/>
      <c r="Q1068" s="329"/>
      <c r="R1068" s="739"/>
      <c r="S1068" s="329"/>
      <c r="T1068" s="757"/>
      <c r="U1068" s="329"/>
      <c r="V1068" s="329"/>
      <c r="W1068" s="329"/>
      <c r="X1068" s="329"/>
      <c r="Y1068" s="329"/>
      <c r="Z1068" s="909"/>
      <c r="AA1068" s="326"/>
      <c r="AB1068" s="1053"/>
      <c r="AC1068" s="1068"/>
      <c r="AE1068" s="3262"/>
    </row>
    <row r="1069" spans="1:31" x14ac:dyDescent="0.25">
      <c r="A1069" s="140">
        <v>1</v>
      </c>
      <c r="B1069" s="523" t="s">
        <v>315</v>
      </c>
      <c r="C1069" s="419"/>
      <c r="D1069" s="4"/>
      <c r="E1069" s="484"/>
      <c r="F1069" s="186">
        <f>E1069/12*$B$4</f>
        <v>0</v>
      </c>
      <c r="G1069" s="186"/>
      <c r="H1069" s="186"/>
      <c r="I1069" s="1475"/>
      <c r="J1069" s="1475"/>
      <c r="K1069" s="125"/>
      <c r="L1069" s="125"/>
      <c r="M1069" s="125"/>
      <c r="N1069" s="125"/>
      <c r="O1069" s="125"/>
      <c r="P1069" s="125"/>
      <c r="Q1069" s="329"/>
      <c r="R1069" s="739"/>
      <c r="S1069" s="329"/>
      <c r="T1069" s="757"/>
      <c r="U1069" s="329"/>
      <c r="V1069" s="329"/>
      <c r="W1069" s="329"/>
      <c r="X1069" s="329"/>
      <c r="Y1069" s="329"/>
      <c r="Z1069" s="909"/>
      <c r="AA1069" s="326"/>
      <c r="AB1069" s="1053"/>
      <c r="AC1069" s="1068"/>
      <c r="AE1069" s="3262"/>
    </row>
    <row r="1070" spans="1:31" ht="29.25" x14ac:dyDescent="0.25">
      <c r="A1070" s="140">
        <v>1</v>
      </c>
      <c r="B1070" s="509" t="s">
        <v>298</v>
      </c>
      <c r="C1070" s="419"/>
      <c r="D1070" s="4"/>
      <c r="E1070" s="484"/>
      <c r="F1070" s="186"/>
      <c r="G1070" s="186"/>
      <c r="H1070" s="186"/>
      <c r="I1070" s="1475"/>
      <c r="J1070" s="1475"/>
      <c r="K1070" s="125"/>
      <c r="L1070" s="125"/>
      <c r="M1070" s="125"/>
      <c r="N1070" s="125"/>
      <c r="O1070" s="125"/>
      <c r="P1070" s="125"/>
      <c r="Q1070" s="329"/>
      <c r="R1070" s="739"/>
      <c r="S1070" s="329"/>
      <c r="T1070" s="757"/>
      <c r="U1070" s="329"/>
      <c r="V1070" s="329"/>
      <c r="W1070" s="329"/>
      <c r="X1070" s="329"/>
      <c r="Y1070" s="329"/>
      <c r="Z1070" s="909"/>
      <c r="AA1070" s="326"/>
      <c r="AB1070" s="1053"/>
      <c r="AC1070" s="1068"/>
      <c r="AE1070" s="3262"/>
    </row>
    <row r="1071" spans="1:31" ht="30" x14ac:dyDescent="0.25">
      <c r="A1071" s="140">
        <v>1</v>
      </c>
      <c r="B1071" s="505" t="s">
        <v>189</v>
      </c>
      <c r="C1071" s="419"/>
      <c r="D1071" s="4"/>
      <c r="E1071" s="484"/>
      <c r="F1071" s="186"/>
      <c r="G1071" s="186"/>
      <c r="H1071" s="186"/>
      <c r="I1071" s="1475"/>
      <c r="J1071" s="1475"/>
      <c r="K1071" s="125"/>
      <c r="L1071" s="125"/>
      <c r="M1071" s="125"/>
      <c r="N1071" s="125"/>
      <c r="O1071" s="125"/>
      <c r="P1071" s="125"/>
      <c r="Q1071" s="329"/>
      <c r="R1071" s="739"/>
      <c r="S1071" s="329"/>
      <c r="T1071" s="757"/>
      <c r="U1071" s="329"/>
      <c r="V1071" s="329"/>
      <c r="W1071" s="329"/>
      <c r="X1071" s="329"/>
      <c r="Y1071" s="329"/>
      <c r="Z1071" s="909"/>
      <c r="AA1071" s="326"/>
      <c r="AB1071" s="1053"/>
      <c r="AC1071" s="1068"/>
      <c r="AE1071" s="3262"/>
    </row>
    <row r="1072" spans="1:31" ht="72" x14ac:dyDescent="0.25">
      <c r="A1072" s="140">
        <v>1</v>
      </c>
      <c r="B1072" s="506" t="s">
        <v>306</v>
      </c>
      <c r="C1072" s="419"/>
      <c r="D1072" s="4"/>
      <c r="E1072" s="484"/>
      <c r="F1072" s="186">
        <f>E1072/12*$B$4</f>
        <v>0</v>
      </c>
      <c r="G1072" s="186"/>
      <c r="H1072" s="186" t="e">
        <f>G1072/F1072*100</f>
        <v>#DIV/0!</v>
      </c>
      <c r="I1072" s="1475"/>
      <c r="J1072" s="1475"/>
      <c r="K1072" s="125"/>
      <c r="L1072" s="125"/>
      <c r="M1072" s="125"/>
      <c r="N1072" s="125"/>
      <c r="O1072" s="125"/>
      <c r="P1072" s="125"/>
      <c r="Q1072" s="329"/>
      <c r="R1072" s="739"/>
      <c r="S1072" s="329"/>
      <c r="T1072" s="757"/>
      <c r="U1072" s="329"/>
      <c r="V1072" s="329"/>
      <c r="W1072" s="329"/>
      <c r="X1072" s="329"/>
      <c r="Y1072" s="329"/>
      <c r="Z1072" s="909"/>
      <c r="AA1072" s="326"/>
      <c r="AB1072" s="1053"/>
      <c r="AC1072" s="1068"/>
      <c r="AE1072" s="3262"/>
    </row>
    <row r="1073" spans="1:35" s="150" customFormat="1" x14ac:dyDescent="0.25">
      <c r="A1073" s="140">
        <v>1</v>
      </c>
      <c r="B1073" s="497" t="s">
        <v>214</v>
      </c>
      <c r="C1073" s="1661"/>
      <c r="D1073" s="509"/>
      <c r="E1073" s="245">
        <f>SUM(E1074:E1075)</f>
        <v>0</v>
      </c>
      <c r="F1073" s="730">
        <f>SUM(F1074:F1075)</f>
        <v>0</v>
      </c>
      <c r="G1073" s="730">
        <f>SUM(G1074:G1075)</f>
        <v>0</v>
      </c>
      <c r="H1073" s="730" t="e">
        <f>G1073/F1073*100</f>
        <v>#DIV/0!</v>
      </c>
      <c r="I1073" s="1475"/>
      <c r="J1073" s="1475"/>
      <c r="K1073" s="125"/>
      <c r="L1073" s="125"/>
      <c r="M1073" s="125"/>
      <c r="N1073" s="125"/>
      <c r="O1073" s="125"/>
      <c r="P1073" s="125"/>
      <c r="Q1073" s="329"/>
      <c r="R1073" s="860">
        <f t="shared" ref="R1073" si="315">Q1073/12*$B$4</f>
        <v>0</v>
      </c>
      <c r="S1073" s="329">
        <f>Y1073-X1073-U1073</f>
        <v>0</v>
      </c>
      <c r="T1073" s="757"/>
      <c r="U1073" s="329"/>
      <c r="V1073" s="329">
        <f>S1073-R1073</f>
        <v>0</v>
      </c>
      <c r="W1073" s="329"/>
      <c r="X1073" s="329"/>
      <c r="Y1073" s="329"/>
      <c r="Z1073" s="913"/>
      <c r="AA1073" s="326"/>
      <c r="AB1073" s="1053"/>
      <c r="AC1073" s="1068"/>
      <c r="AE1073" s="3262"/>
      <c r="AI1073" s="2225"/>
    </row>
    <row r="1074" spans="1:35" ht="45" x14ac:dyDescent="0.25">
      <c r="A1074" s="140">
        <v>1</v>
      </c>
      <c r="B1074" s="498" t="s">
        <v>401</v>
      </c>
      <c r="C1074" s="1665"/>
      <c r="D1074" s="1676"/>
      <c r="E1074" s="246"/>
      <c r="F1074" s="126">
        <f>ROUND(E1074/12*$B$4,0)</f>
        <v>0</v>
      </c>
      <c r="G1074" s="1010"/>
      <c r="H1074" s="1614" t="e">
        <f>G1074/F1074*100</f>
        <v>#DIV/0!</v>
      </c>
      <c r="I1074" s="1475"/>
      <c r="J1074" s="1497"/>
      <c r="K1074" s="125"/>
      <c r="L1074" s="1498"/>
      <c r="M1074" s="1498"/>
      <c r="N1074" s="1498"/>
      <c r="O1074" s="1498"/>
      <c r="P1074" s="1498"/>
      <c r="Q1074" s="330"/>
      <c r="R1074" s="859"/>
      <c r="S1074" s="329">
        <f>Y1074-X1074-U1074</f>
        <v>0</v>
      </c>
      <c r="T1074" s="1100"/>
      <c r="U1074" s="330"/>
      <c r="V1074" s="330"/>
      <c r="W1074" s="330"/>
      <c r="X1074" s="330"/>
      <c r="Y1074" s="330"/>
      <c r="Z1074" s="1687"/>
      <c r="AA1074" s="845"/>
      <c r="AB1074" s="1053"/>
      <c r="AC1074" s="1068"/>
      <c r="AE1074" s="3262"/>
    </row>
    <row r="1075" spans="1:35" ht="45" x14ac:dyDescent="0.25">
      <c r="A1075" s="140">
        <v>1</v>
      </c>
      <c r="B1075" s="498" t="s">
        <v>336</v>
      </c>
      <c r="C1075" s="1665"/>
      <c r="D1075" s="1676"/>
      <c r="E1075" s="246"/>
      <c r="F1075" s="126">
        <f>ROUND(E1075/12*$B$4,0)</f>
        <v>0</v>
      </c>
      <c r="G1075" s="1010"/>
      <c r="H1075" s="1614" t="e">
        <f>G1075/F1075*100</f>
        <v>#DIV/0!</v>
      </c>
      <c r="I1075" s="1492"/>
      <c r="J1075" s="1497"/>
      <c r="K1075" s="125"/>
      <c r="L1075" s="1498"/>
      <c r="M1075" s="1498"/>
      <c r="N1075" s="1498"/>
      <c r="O1075" s="1498"/>
      <c r="P1075" s="1498"/>
      <c r="Q1075" s="330"/>
      <c r="R1075" s="859"/>
      <c r="S1075" s="329"/>
      <c r="T1075" s="1100"/>
      <c r="U1075" s="330"/>
      <c r="V1075" s="330"/>
      <c r="W1075" s="330"/>
      <c r="X1075" s="330"/>
      <c r="Y1075" s="330"/>
      <c r="Z1075" s="1687"/>
      <c r="AA1075" s="845"/>
      <c r="AB1075" s="1053"/>
      <c r="AC1075" s="1068"/>
      <c r="AE1075" s="3262"/>
    </row>
    <row r="1076" spans="1:35" s="2225" customFormat="1" ht="86.25" x14ac:dyDescent="0.25">
      <c r="B1076" s="459" t="s">
        <v>466</v>
      </c>
      <c r="C1076" s="1665"/>
      <c r="D1076" s="1676"/>
      <c r="E1076" s="246">
        <f>E1056</f>
        <v>0</v>
      </c>
      <c r="F1076" s="126">
        <f>F1056</f>
        <v>0</v>
      </c>
      <c r="G1076" s="1010">
        <f>G1056</f>
        <v>1</v>
      </c>
      <c r="H1076" s="1614">
        <f>H1056</f>
        <v>0</v>
      </c>
      <c r="I1076" s="1492"/>
      <c r="J1076" s="1497"/>
      <c r="K1076" s="1491"/>
      <c r="L1076" s="1498"/>
      <c r="M1076" s="1498"/>
      <c r="N1076" s="1498"/>
      <c r="O1076" s="1498"/>
      <c r="P1076" s="1498"/>
      <c r="Q1076" s="330"/>
      <c r="R1076" s="859"/>
      <c r="S1076" s="329">
        <f>S1056</f>
        <v>2.0791399999999998</v>
      </c>
      <c r="T1076" s="1100"/>
      <c r="U1076" s="330"/>
      <c r="V1076" s="330"/>
      <c r="W1076" s="330"/>
      <c r="X1076" s="330"/>
      <c r="Y1076" s="330">
        <v>2.0791399999999998</v>
      </c>
      <c r="Z1076" s="1687"/>
      <c r="AA1076" s="845"/>
      <c r="AB1076" s="1053"/>
      <c r="AC1076" s="1068"/>
      <c r="AE1076" s="3262"/>
    </row>
    <row r="1077" spans="1:35" x14ac:dyDescent="0.25">
      <c r="A1077" s="140">
        <v>1</v>
      </c>
      <c r="B1077" s="459" t="s">
        <v>256</v>
      </c>
      <c r="C1077" s="1665"/>
      <c r="D1077" s="1676"/>
      <c r="E1077" s="246">
        <f>E1058</f>
        <v>0</v>
      </c>
      <c r="F1077" s="1081">
        <f>F1058</f>
        <v>0</v>
      </c>
      <c r="G1077" s="1010">
        <f>G1058</f>
        <v>13</v>
      </c>
      <c r="H1077" s="1614" t="e">
        <f>G1077/F1077*100</f>
        <v>#DIV/0!</v>
      </c>
      <c r="I1077" s="1475"/>
      <c r="J1077" s="1497"/>
      <c r="K1077" s="1491"/>
      <c r="L1077" s="1498"/>
      <c r="M1077" s="1498"/>
      <c r="N1077" s="1498"/>
      <c r="O1077" s="1498"/>
      <c r="P1077" s="1498"/>
      <c r="Q1077" s="330"/>
      <c r="R1077" s="859"/>
      <c r="S1077" s="329"/>
      <c r="T1077" s="1100"/>
      <c r="U1077" s="330"/>
      <c r="V1077" s="330"/>
      <c r="W1077" s="330"/>
      <c r="X1077" s="330"/>
      <c r="Y1077" s="330"/>
      <c r="Z1077" s="1687"/>
      <c r="AA1077" s="845"/>
      <c r="AB1077" s="1053"/>
      <c r="AC1077" s="1068"/>
      <c r="AE1077" s="3262"/>
    </row>
    <row r="1078" spans="1:35" ht="29.25" x14ac:dyDescent="0.25">
      <c r="A1078" s="140">
        <v>1</v>
      </c>
      <c r="B1078" s="459" t="s">
        <v>257</v>
      </c>
      <c r="C1078" s="1665"/>
      <c r="D1078" s="1676"/>
      <c r="E1078" s="246">
        <f>E1066</f>
        <v>0</v>
      </c>
      <c r="F1078" s="126">
        <f>F1066</f>
        <v>0</v>
      </c>
      <c r="G1078" s="1010">
        <f>G1066</f>
        <v>3</v>
      </c>
      <c r="H1078" s="1614" t="e">
        <f>G1078/F1078*100</f>
        <v>#DIV/0!</v>
      </c>
      <c r="I1078" s="1497"/>
      <c r="J1078" s="1497"/>
      <c r="K1078" s="125"/>
      <c r="L1078" s="1498"/>
      <c r="M1078" s="1498"/>
      <c r="N1078" s="1498"/>
      <c r="O1078" s="1498"/>
      <c r="P1078" s="1498"/>
      <c r="Q1078" s="330"/>
      <c r="R1078" s="859"/>
      <c r="S1078" s="328"/>
      <c r="T1078" s="1100"/>
      <c r="U1078" s="330"/>
      <c r="V1078" s="330"/>
      <c r="W1078" s="330"/>
      <c r="X1078" s="330"/>
      <c r="Y1078" s="330"/>
      <c r="Z1078" s="1687"/>
      <c r="AA1078" s="845"/>
      <c r="AB1078" s="1053"/>
      <c r="AC1078" s="1068"/>
      <c r="AE1078" s="3262"/>
    </row>
    <row r="1079" spans="1:35" ht="29.25" x14ac:dyDescent="0.25">
      <c r="A1079" s="140">
        <v>1</v>
      </c>
      <c r="B1079" s="459" t="s">
        <v>258</v>
      </c>
      <c r="C1079" s="1665"/>
      <c r="D1079" s="1676"/>
      <c r="E1079" s="246">
        <f>E1072+E1070</f>
        <v>0</v>
      </c>
      <c r="F1079" s="1081">
        <f>F1072+F1070</f>
        <v>0</v>
      </c>
      <c r="G1079" s="1010">
        <f>G1072+G1070</f>
        <v>0</v>
      </c>
      <c r="H1079" s="1614" t="e">
        <f>G1079/F1079*100</f>
        <v>#DIV/0!</v>
      </c>
      <c r="I1079" s="1475"/>
      <c r="J1079" s="1497"/>
      <c r="K1079" s="1491"/>
      <c r="L1079" s="1498"/>
      <c r="M1079" s="1498"/>
      <c r="N1079" s="1498"/>
      <c r="O1079" s="1498"/>
      <c r="P1079" s="1498"/>
      <c r="Q1079" s="330"/>
      <c r="R1079" s="860"/>
      <c r="S1079" s="328">
        <f>Y1079-X1079-U1079</f>
        <v>0</v>
      </c>
      <c r="T1079" s="1100"/>
      <c r="U1079" s="330"/>
      <c r="V1079" s="330">
        <f>S1079-R1079</f>
        <v>0</v>
      </c>
      <c r="W1079" s="330"/>
      <c r="X1079" s="330"/>
      <c r="Y1079" s="330"/>
      <c r="Z1079" s="1687"/>
      <c r="AA1079" s="845"/>
      <c r="AB1079" s="1053"/>
      <c r="AC1079" s="1068"/>
      <c r="AE1079" s="3262"/>
    </row>
    <row r="1080" spans="1:35" x14ac:dyDescent="0.25">
      <c r="A1080" s="140">
        <v>1</v>
      </c>
      <c r="B1080" s="460" t="s">
        <v>133</v>
      </c>
      <c r="C1080" s="1665"/>
      <c r="D1080" s="509"/>
      <c r="E1080" s="245">
        <f>E1077+E1079+E1067*2.6+E1069/4.2+E1076*2.6</f>
        <v>0</v>
      </c>
      <c r="F1080" s="512">
        <f>F1077+F1079+F1067*2.6+F1069/4.2+F1076*2.6</f>
        <v>0</v>
      </c>
      <c r="G1080" s="730">
        <f>G1077+G1079+G1067*2.6+G1069/4.2+G1076*2.6</f>
        <v>23.400000000000002</v>
      </c>
      <c r="H1080" s="1614" t="e">
        <f>G1080/F1080*100</f>
        <v>#DIV/0!</v>
      </c>
      <c r="I1080" s="1475"/>
      <c r="J1080" s="1475"/>
      <c r="K1080" s="125"/>
      <c r="L1080" s="1498"/>
      <c r="M1080" s="125"/>
      <c r="N1080" s="125"/>
      <c r="O1080" s="1498"/>
      <c r="P1080" s="125"/>
      <c r="Q1080" s="329">
        <f>Q1073+Q1058+Q1079+Q1056</f>
        <v>0</v>
      </c>
      <c r="R1080" s="859">
        <f t="shared" ref="R1080:X1080" si="316">R1073+R1058+R1079+R1056</f>
        <v>0</v>
      </c>
      <c r="S1080" s="328">
        <f>Y1080-X1080-U1080</f>
        <v>20.223040000000001</v>
      </c>
      <c r="T1080" s="1100">
        <f t="shared" si="316"/>
        <v>0</v>
      </c>
      <c r="U1080" s="330">
        <f t="shared" si="316"/>
        <v>0</v>
      </c>
      <c r="V1080" s="330">
        <f t="shared" si="316"/>
        <v>0</v>
      </c>
      <c r="W1080" s="330">
        <f t="shared" si="316"/>
        <v>0</v>
      </c>
      <c r="X1080" s="330">
        <f t="shared" si="316"/>
        <v>0</v>
      </c>
      <c r="Y1080" s="162">
        <f>Y1073+Y1055+Y1079+Y1056</f>
        <v>20.223040000000001</v>
      </c>
      <c r="Z1080" s="913"/>
      <c r="AA1080" s="845"/>
      <c r="AB1080" s="1053"/>
      <c r="AC1080" s="1068"/>
      <c r="AE1080" s="3262"/>
    </row>
    <row r="1081" spans="1:35" x14ac:dyDescent="0.25">
      <c r="A1081" s="140">
        <v>1</v>
      </c>
      <c r="B1081" s="1122" t="s">
        <v>28</v>
      </c>
      <c r="C1081" s="432"/>
      <c r="D1081" s="1122"/>
      <c r="E1081" s="242"/>
      <c r="F1081" s="818"/>
      <c r="G1081" s="818"/>
      <c r="H1081" s="190"/>
      <c r="I1081" s="1467"/>
      <c r="J1081" s="1467"/>
      <c r="K1081" s="728"/>
      <c r="L1081" s="510"/>
      <c r="M1081" s="728"/>
      <c r="N1081" s="728"/>
      <c r="O1081" s="510"/>
      <c r="P1081" s="728"/>
      <c r="Q1081" s="328"/>
      <c r="R1081" s="739"/>
      <c r="S1081" s="328">
        <f>Y1081-X1081-U1081</f>
        <v>0</v>
      </c>
      <c r="T1081" s="757"/>
      <c r="U1081" s="329"/>
      <c r="V1081" s="329"/>
      <c r="W1081" s="329"/>
      <c r="X1081" s="329"/>
      <c r="Y1081" s="329"/>
      <c r="Z1081" s="945"/>
      <c r="AA1081" s="326"/>
      <c r="AB1081" s="1053"/>
      <c r="AC1081" s="1068"/>
      <c r="AE1081" s="3262"/>
    </row>
    <row r="1082" spans="1:35" x14ac:dyDescent="0.25">
      <c r="A1082" s="140">
        <v>1</v>
      </c>
      <c r="B1082" s="2" t="s">
        <v>16</v>
      </c>
      <c r="C1082" s="432"/>
      <c r="D1082" s="2"/>
      <c r="E1082" s="225"/>
      <c r="F1082" s="190"/>
      <c r="G1082" s="190"/>
      <c r="H1082" s="190"/>
      <c r="I1082" s="1475"/>
      <c r="J1082" s="1475"/>
      <c r="K1082" s="510"/>
      <c r="L1082" s="510"/>
      <c r="M1082" s="510"/>
      <c r="N1082" s="510"/>
      <c r="O1082" s="510"/>
      <c r="P1082" s="510"/>
      <c r="Q1082" s="329"/>
      <c r="R1082" s="739"/>
      <c r="S1082" s="329">
        <f>Y1082-X1082-U1082</f>
        <v>0</v>
      </c>
      <c r="T1082" s="757"/>
      <c r="U1082" s="329"/>
      <c r="V1082" s="329"/>
      <c r="W1082" s="329"/>
      <c r="X1082" s="329"/>
      <c r="Y1082" s="329"/>
      <c r="Z1082" s="929"/>
      <c r="AA1082" s="326"/>
      <c r="AB1082" s="1053"/>
      <c r="AC1082" s="1068"/>
      <c r="AE1082" s="3262"/>
    </row>
    <row r="1083" spans="1:35" s="150" customFormat="1" x14ac:dyDescent="0.25">
      <c r="A1083" s="140">
        <v>1</v>
      </c>
      <c r="B1083" s="1690" t="s">
        <v>23</v>
      </c>
      <c r="C1083" s="1699"/>
      <c r="D1083" s="3">
        <v>240</v>
      </c>
      <c r="E1083" s="225"/>
      <c r="F1083" s="126">
        <f>ROUND(E1083/12*$B$4,0)</f>
        <v>0</v>
      </c>
      <c r="G1083" s="126"/>
      <c r="H1083" s="126" t="e">
        <f>G1083/F1083*100</f>
        <v>#DIV/0!</v>
      </c>
      <c r="I1083" s="811"/>
      <c r="J1083" s="155" t="e">
        <f>M1083/G1083</f>
        <v>#DIV/0!</v>
      </c>
      <c r="K1083" s="156">
        <f>ROUND(E1083*I1083,0)</f>
        <v>0</v>
      </c>
      <c r="L1083" s="156">
        <f>ROUND(K1083/12*$B$4,0)</f>
        <v>0</v>
      </c>
      <c r="M1083" s="156"/>
      <c r="N1083" s="156" t="e">
        <f>M1083/L1083*100</f>
        <v>#DIV/0!</v>
      </c>
      <c r="O1083" s="156">
        <f>ROUND(K1083/D1083,0)</f>
        <v>0</v>
      </c>
      <c r="P1083" s="156" t="e">
        <f>M1083/$B$4*12/O1083</f>
        <v>#DIV/0!</v>
      </c>
      <c r="Q1083" s="329"/>
      <c r="R1083" s="739"/>
      <c r="S1083" s="329">
        <f>Y1083-X1083-U1083</f>
        <v>0</v>
      </c>
      <c r="T1083" s="757"/>
      <c r="U1083" s="329"/>
      <c r="V1083" s="329">
        <f>S1083-R1083</f>
        <v>0</v>
      </c>
      <c r="W1083" s="329"/>
      <c r="X1083" s="329"/>
      <c r="Y1083" s="329"/>
      <c r="Z1083" s="925"/>
      <c r="AA1083" s="326"/>
      <c r="AB1083" s="1053"/>
      <c r="AC1083" s="1068"/>
      <c r="AE1083" s="3262"/>
      <c r="AI1083" s="2225"/>
    </row>
    <row r="1084" spans="1:35" s="150" customFormat="1" x14ac:dyDescent="0.25">
      <c r="A1084" s="140">
        <v>1</v>
      </c>
      <c r="B1084" s="1681" t="s">
        <v>25</v>
      </c>
      <c r="C1084" s="1682"/>
      <c r="D1084" s="1603">
        <v>240</v>
      </c>
      <c r="E1084" s="226"/>
      <c r="F1084" s="132">
        <f>ROUND(E1084/12*$B$4,0)</f>
        <v>0</v>
      </c>
      <c r="G1084" s="132"/>
      <c r="H1084" s="132" t="e">
        <f>G1084/F1084*100</f>
        <v>#DIV/0!</v>
      </c>
      <c r="I1084" s="1478"/>
      <c r="J1084" s="1078" t="e">
        <f>M1084/G1084</f>
        <v>#DIV/0!</v>
      </c>
      <c r="K1084" s="281">
        <f>ROUND(E1084*I1084,0)</f>
        <v>0</v>
      </c>
      <c r="L1084" s="281">
        <f>ROUND(K1084/12*$B$4,0)</f>
        <v>0</v>
      </c>
      <c r="M1084" s="281"/>
      <c r="N1084" s="156" t="e">
        <f>M1084/L1084*100</f>
        <v>#DIV/0!</v>
      </c>
      <c r="O1084" s="156">
        <f>ROUND(K1084/D1084,0)</f>
        <v>0</v>
      </c>
      <c r="P1084" s="156" t="e">
        <f>M1084/$B$4*12/O1084</f>
        <v>#DIV/0!</v>
      </c>
      <c r="Q1084" s="330"/>
      <c r="R1084" s="859"/>
      <c r="S1084" s="330"/>
      <c r="T1084" s="1100"/>
      <c r="U1084" s="330"/>
      <c r="V1084" s="330"/>
      <c r="W1084" s="330"/>
      <c r="X1084" s="330"/>
      <c r="Y1084" s="330"/>
      <c r="Z1084" s="1074"/>
      <c r="AA1084" s="845"/>
      <c r="AB1084" s="1053"/>
      <c r="AC1084" s="1068"/>
      <c r="AE1084" s="3262"/>
      <c r="AI1084" s="2225"/>
    </row>
    <row r="1085" spans="1:35" x14ac:dyDescent="0.25">
      <c r="A1085" s="140">
        <v>1</v>
      </c>
      <c r="B1085" s="1147" t="s">
        <v>174</v>
      </c>
      <c r="C1085" s="1148"/>
      <c r="D1085" s="1624"/>
      <c r="E1085" s="227">
        <f>SUM(E1083:E1084)</f>
        <v>0</v>
      </c>
      <c r="F1085" s="308">
        <f>SUM(F1083:F1084)</f>
        <v>0</v>
      </c>
      <c r="G1085" s="308">
        <f>SUM(G1083:G1084)</f>
        <v>0</v>
      </c>
      <c r="H1085" s="161" t="e">
        <f>G1085/F1085*100</f>
        <v>#DIV/0!</v>
      </c>
      <c r="I1085" s="1497">
        <f>IF(E1085=0,0,K1085/E1085)</f>
        <v>0</v>
      </c>
      <c r="J1085" s="1112" t="e">
        <f>M1085/G1085</f>
        <v>#DIV/0!</v>
      </c>
      <c r="K1085" s="1176">
        <f>SUM(K1083:K1084)</f>
        <v>0</v>
      </c>
      <c r="L1085" s="1176">
        <f>SUM(L1083:L1084)</f>
        <v>0</v>
      </c>
      <c r="M1085" s="1176">
        <f>SUM(M1083:M1084)</f>
        <v>0</v>
      </c>
      <c r="N1085" s="1176" t="e">
        <f>M1085/L1085*100</f>
        <v>#DIV/0!</v>
      </c>
      <c r="O1085" s="1176">
        <f>SUM(O1083:O1084)</f>
        <v>0</v>
      </c>
      <c r="P1085" s="281" t="e">
        <f>M1085/$B$4*12/O1085</f>
        <v>#DIV/0!</v>
      </c>
      <c r="Q1085" s="330"/>
      <c r="R1085" s="865"/>
      <c r="S1085" s="330">
        <f>Y1085-X1085-U1085</f>
        <v>0</v>
      </c>
      <c r="T1085" s="1100"/>
      <c r="U1085" s="330"/>
      <c r="V1085" s="330"/>
      <c r="W1085" s="330"/>
      <c r="X1085" s="330"/>
      <c r="Y1085" s="330"/>
      <c r="Z1085" s="948"/>
      <c r="AA1085" s="845"/>
      <c r="AB1085" s="1053"/>
      <c r="AC1085" s="1068"/>
      <c r="AE1085" s="3262"/>
    </row>
    <row r="1086" spans="1:35" ht="30" thickBot="1" x14ac:dyDescent="0.3">
      <c r="A1086" s="140">
        <v>1</v>
      </c>
      <c r="B1086" s="151" t="s">
        <v>198</v>
      </c>
      <c r="C1086" s="151"/>
      <c r="D1086" s="151"/>
      <c r="E1086" s="248">
        <f>SUM(E1085)</f>
        <v>0</v>
      </c>
      <c r="F1086" s="1700">
        <f>SUM(F1085)</f>
        <v>0</v>
      </c>
      <c r="G1086" s="1700">
        <f>SUM(G1085)</f>
        <v>0</v>
      </c>
      <c r="H1086" s="1700" t="e">
        <f>G1086/F1086*100</f>
        <v>#DIV/0!</v>
      </c>
      <c r="I1086" s="1154">
        <f>IF(E1086=0,0,K1086/E1086)</f>
        <v>0</v>
      </c>
      <c r="J1086" s="1155" t="e">
        <f>M1086/G1086</f>
        <v>#DIV/0!</v>
      </c>
      <c r="K1086" s="1601">
        <f>SUM(K1085)</f>
        <v>0</v>
      </c>
      <c r="L1086" s="1601">
        <f>SUM(L1085)</f>
        <v>0</v>
      </c>
      <c r="M1086" s="1601">
        <f>SUM(M1085)</f>
        <v>0</v>
      </c>
      <c r="N1086" s="1156" t="e">
        <f>M1086/L1086*100</f>
        <v>#DIV/0!</v>
      </c>
      <c r="O1086" s="1203">
        <f>SUM(O1085)</f>
        <v>0</v>
      </c>
      <c r="P1086" s="1156" t="e">
        <f>SUM(P1085)</f>
        <v>#DIV/0!</v>
      </c>
      <c r="Q1086" s="334"/>
      <c r="R1086" s="2210">
        <f t="shared" ref="R1086" si="317">Q1086/12*$B$4</f>
        <v>0</v>
      </c>
      <c r="S1086" s="334">
        <f>Y1086-X1086-U1086</f>
        <v>0</v>
      </c>
      <c r="T1086" s="759"/>
      <c r="U1086" s="334"/>
      <c r="V1086" s="334">
        <f>S1086-R1086</f>
        <v>0</v>
      </c>
      <c r="W1086" s="334"/>
      <c r="X1086" s="334"/>
      <c r="Y1086" s="334"/>
      <c r="Z1086" s="1701"/>
      <c r="AA1086" s="889"/>
      <c r="AB1086" s="1053"/>
      <c r="AC1086" s="1068"/>
      <c r="AE1086" s="3262"/>
    </row>
    <row r="1087" spans="1:35" ht="15.75" thickBot="1" x14ac:dyDescent="0.3">
      <c r="A1087" s="140">
        <v>1</v>
      </c>
      <c r="B1087" s="1633" t="s">
        <v>273</v>
      </c>
      <c r="C1087" s="1634"/>
      <c r="D1087" s="1633"/>
      <c r="E1087" s="230"/>
      <c r="F1087" s="691"/>
      <c r="G1087" s="691"/>
      <c r="H1087" s="691"/>
      <c r="I1087" s="1445"/>
      <c r="J1087" s="1445"/>
      <c r="K1087" s="691"/>
      <c r="L1087" s="691"/>
      <c r="M1087" s="691">
        <f>M1054+M1086</f>
        <v>8</v>
      </c>
      <c r="N1087" s="691"/>
      <c r="O1087" s="691"/>
      <c r="P1087" s="691"/>
      <c r="Q1087" s="335">
        <f t="shared" ref="Q1087:Y1087" si="318">Q1086+Q1080+Q1054</f>
        <v>0</v>
      </c>
      <c r="R1087" s="740">
        <f t="shared" si="318"/>
        <v>0</v>
      </c>
      <c r="S1087" s="335">
        <f t="shared" si="318"/>
        <v>160.89452</v>
      </c>
      <c r="T1087" s="762">
        <f t="shared" si="318"/>
        <v>0</v>
      </c>
      <c r="U1087" s="3466">
        <f t="shared" si="318"/>
        <v>0</v>
      </c>
      <c r="V1087" s="335">
        <f t="shared" si="318"/>
        <v>0</v>
      </c>
      <c r="W1087" s="159">
        <f t="shared" si="318"/>
        <v>0</v>
      </c>
      <c r="X1087" s="335">
        <f t="shared" si="318"/>
        <v>0</v>
      </c>
      <c r="Y1087" s="335">
        <f t="shared" si="318"/>
        <v>160.89452</v>
      </c>
      <c r="Z1087" s="1659"/>
      <c r="AA1087" s="847">
        <f>AA1086+AA1080+AA1054</f>
        <v>0</v>
      </c>
      <c r="AB1087" s="1053"/>
      <c r="AC1087" s="1068"/>
      <c r="AE1087" s="3262"/>
    </row>
    <row r="1088" spans="1:35" s="2225" customFormat="1" ht="30" thickBot="1" x14ac:dyDescent="0.3">
      <c r="B1088" s="1658" t="s">
        <v>639</v>
      </c>
      <c r="C1088" s="1658"/>
      <c r="D1088" s="1658"/>
      <c r="E1088" s="230"/>
      <c r="F1088" s="691"/>
      <c r="G1088" s="691"/>
      <c r="H1088" s="691"/>
      <c r="I1088" s="1445"/>
      <c r="J1088" s="1445"/>
      <c r="K1088" s="691"/>
      <c r="L1088" s="691"/>
      <c r="M1088" s="691"/>
      <c r="N1088" s="691"/>
      <c r="O1088" s="691"/>
      <c r="P1088" s="691"/>
      <c r="Q1088" s="335"/>
      <c r="R1088" s="740"/>
      <c r="S1088" s="335"/>
      <c r="T1088" s="762"/>
      <c r="U1088" s="159"/>
      <c r="V1088" s="335"/>
      <c r="W1088" s="335"/>
      <c r="X1088" s="335"/>
      <c r="Y1088" s="335"/>
      <c r="Z1088" s="1255"/>
      <c r="AA1088" s="846"/>
      <c r="AB1088" s="1053"/>
      <c r="AC1088" s="1068"/>
      <c r="AE1088" s="3262"/>
    </row>
    <row r="1089" spans="1:35" x14ac:dyDescent="0.25">
      <c r="A1089" s="140">
        <v>1</v>
      </c>
      <c r="B1089" s="1692"/>
      <c r="C1089" s="1693"/>
      <c r="D1089" s="1692"/>
      <c r="E1089" s="242"/>
      <c r="F1089" s="818"/>
      <c r="G1089" s="818"/>
      <c r="H1089" s="818"/>
      <c r="I1089" s="1467"/>
      <c r="J1089" s="1467"/>
      <c r="K1089" s="728"/>
      <c r="L1089" s="728"/>
      <c r="M1089" s="728"/>
      <c r="N1089" s="728"/>
      <c r="O1089" s="728"/>
      <c r="P1089" s="728"/>
      <c r="Q1089" s="328"/>
      <c r="R1089" s="738"/>
      <c r="S1089" s="328">
        <f>Y1089-X1089-U1089</f>
        <v>0</v>
      </c>
      <c r="T1089" s="760"/>
      <c r="U1089" s="328"/>
      <c r="V1089" s="328"/>
      <c r="W1089" s="328"/>
      <c r="X1089" s="328"/>
      <c r="Y1089" s="328"/>
      <c r="Z1089" s="945"/>
      <c r="AA1089" s="368"/>
      <c r="AB1089" s="1053"/>
      <c r="AC1089" s="1068"/>
      <c r="AE1089" s="3262"/>
      <c r="AI1089" s="140"/>
    </row>
    <row r="1090" spans="1:35" ht="43.5" x14ac:dyDescent="0.25">
      <c r="A1090" s="140">
        <v>1</v>
      </c>
      <c r="B1090" s="1058" t="s">
        <v>350</v>
      </c>
      <c r="C1090" s="1058"/>
      <c r="D1090" s="1702"/>
      <c r="E1090" s="223"/>
      <c r="F1090" s="510"/>
      <c r="G1090" s="510"/>
      <c r="H1090" s="510"/>
      <c r="I1090" s="1475"/>
      <c r="J1090" s="1475"/>
      <c r="K1090" s="510"/>
      <c r="L1090" s="510"/>
      <c r="M1090" s="510"/>
      <c r="N1090" s="510"/>
      <c r="O1090" s="510"/>
      <c r="P1090" s="510"/>
      <c r="Q1090" s="329"/>
      <c r="R1090" s="739"/>
      <c r="S1090" s="329">
        <f>Y1090-X1090-U1090</f>
        <v>0</v>
      </c>
      <c r="T1090" s="757"/>
      <c r="U1090" s="329"/>
      <c r="V1090" s="329"/>
      <c r="W1090" s="329"/>
      <c r="X1090" s="329"/>
      <c r="Y1090" s="329"/>
      <c r="Z1090" s="946"/>
      <c r="AA1090" s="326"/>
      <c r="AB1090" s="1053"/>
      <c r="AC1090" s="1068"/>
      <c r="AE1090" s="3262"/>
      <c r="AI1090" s="140"/>
    </row>
    <row r="1091" spans="1:35" x14ac:dyDescent="0.25">
      <c r="A1091" s="140">
        <v>1</v>
      </c>
      <c r="B1091" s="476" t="s">
        <v>318</v>
      </c>
      <c r="C1091" s="1703"/>
      <c r="D1091" s="520"/>
      <c r="E1091" s="223"/>
      <c r="F1091" s="510"/>
      <c r="G1091" s="510"/>
      <c r="H1091" s="510"/>
      <c r="I1091" s="1475"/>
      <c r="J1091" s="1475"/>
      <c r="K1091" s="510"/>
      <c r="L1091" s="510"/>
      <c r="M1091" s="510"/>
      <c r="N1091" s="510"/>
      <c r="O1091" s="510"/>
      <c r="P1091" s="510"/>
      <c r="Q1091" s="329"/>
      <c r="R1091" s="860">
        <f t="shared" ref="R1091" si="319">Q1091/12*$B$4</f>
        <v>0</v>
      </c>
      <c r="S1091" s="329">
        <f>Y1091-X1091-U1091</f>
        <v>0</v>
      </c>
      <c r="T1091" s="757"/>
      <c r="U1091" s="329"/>
      <c r="V1091" s="329">
        <f>S1091-R1091</f>
        <v>0</v>
      </c>
      <c r="W1091" s="329"/>
      <c r="X1091" s="329"/>
      <c r="Y1091" s="329"/>
      <c r="Z1091" s="946"/>
      <c r="AA1091" s="326"/>
      <c r="AB1091" s="1053"/>
      <c r="AC1091" s="1068"/>
      <c r="AE1091" s="3262"/>
      <c r="AI1091" s="140"/>
    </row>
    <row r="1092" spans="1:35" ht="29.25" x14ac:dyDescent="0.25">
      <c r="A1092" s="140">
        <v>1</v>
      </c>
      <c r="B1092" s="2220" t="s">
        <v>266</v>
      </c>
      <c r="C1092" s="419"/>
      <c r="D1092" s="4"/>
      <c r="E1092" s="478">
        <f>E1093+E1094+E1095</f>
        <v>0</v>
      </c>
      <c r="F1092" s="478">
        <f>F1093+F1094+F1095</f>
        <v>0</v>
      </c>
      <c r="G1092" s="478">
        <f>G1093+G1094+G1095</f>
        <v>0</v>
      </c>
      <c r="H1092" s="730" t="e">
        <f t="shared" ref="H1092:H1099" si="320">G1092/F1092*100</f>
        <v>#DIV/0!</v>
      </c>
      <c r="I1092" s="1475"/>
      <c r="J1092" s="1475"/>
      <c r="K1092" s="125"/>
      <c r="L1092" s="125"/>
      <c r="M1092" s="125"/>
      <c r="N1092" s="125"/>
      <c r="O1092" s="125"/>
      <c r="P1092" s="125"/>
      <c r="Q1092" s="329"/>
      <c r="R1092" s="739"/>
      <c r="S1092" s="329">
        <f>Y1092-X1092-U1092</f>
        <v>0</v>
      </c>
      <c r="T1092" s="757"/>
      <c r="U1092" s="329"/>
      <c r="V1092" s="329"/>
      <c r="W1092" s="329"/>
      <c r="X1092" s="329"/>
      <c r="Y1092" s="329"/>
      <c r="Z1092" s="909"/>
      <c r="AA1092" s="326"/>
      <c r="AB1092" s="1053"/>
      <c r="AC1092" s="1068"/>
      <c r="AE1092" s="3262"/>
      <c r="AI1092" s="140"/>
    </row>
    <row r="1093" spans="1:35" ht="30" x14ac:dyDescent="0.25">
      <c r="A1093" s="140">
        <v>1</v>
      </c>
      <c r="B1093" s="310" t="s">
        <v>667</v>
      </c>
      <c r="C1093" s="419"/>
      <c r="D1093" s="4"/>
      <c r="E1093" s="479"/>
      <c r="F1093" s="186">
        <f>ROUND(E1093/12*$B$4,0)</f>
        <v>0</v>
      </c>
      <c r="G1093" s="186"/>
      <c r="H1093" s="186" t="e">
        <f t="shared" si="320"/>
        <v>#DIV/0!</v>
      </c>
      <c r="I1093" s="1475"/>
      <c r="J1093" s="1475"/>
      <c r="K1093" s="125"/>
      <c r="L1093" s="125"/>
      <c r="M1093" s="125"/>
      <c r="N1093" s="125"/>
      <c r="O1093" s="125"/>
      <c r="P1093" s="125"/>
      <c r="Q1093" s="329"/>
      <c r="R1093" s="739"/>
      <c r="S1093" s="329"/>
      <c r="T1093" s="757"/>
      <c r="U1093" s="329"/>
      <c r="V1093" s="329"/>
      <c r="W1093" s="329"/>
      <c r="X1093" s="329"/>
      <c r="Y1093" s="329"/>
      <c r="Z1093" s="909"/>
      <c r="AA1093" s="326"/>
      <c r="AB1093" s="1053"/>
      <c r="AC1093" s="1068"/>
      <c r="AE1093" s="3262"/>
      <c r="AI1093" s="140"/>
    </row>
    <row r="1094" spans="1:35" ht="60" x14ac:dyDescent="0.25">
      <c r="A1094" s="140">
        <v>1</v>
      </c>
      <c r="B1094" s="310" t="s">
        <v>668</v>
      </c>
      <c r="C1094" s="419"/>
      <c r="D1094" s="4"/>
      <c r="E1094" s="479"/>
      <c r="F1094" s="186">
        <f>ROUND(E1094/12*$B$4,0)</f>
        <v>0</v>
      </c>
      <c r="G1094" s="186"/>
      <c r="H1094" s="186" t="e">
        <f t="shared" si="320"/>
        <v>#DIV/0!</v>
      </c>
      <c r="I1094" s="1475"/>
      <c r="J1094" s="1475"/>
      <c r="K1094" s="125"/>
      <c r="L1094" s="125"/>
      <c r="M1094" s="125"/>
      <c r="N1094" s="125"/>
      <c r="O1094" s="125"/>
      <c r="P1094" s="125"/>
      <c r="Q1094" s="329"/>
      <c r="R1094" s="739"/>
      <c r="S1094" s="329"/>
      <c r="T1094" s="757"/>
      <c r="U1094" s="329"/>
      <c r="V1094" s="329"/>
      <c r="W1094" s="329"/>
      <c r="X1094" s="329"/>
      <c r="Y1094" s="329"/>
      <c r="Z1094" s="909"/>
      <c r="AA1094" s="326"/>
      <c r="AB1094" s="1053"/>
      <c r="AC1094" s="1068"/>
      <c r="AE1094" s="3262"/>
      <c r="AI1094" s="140"/>
    </row>
    <row r="1095" spans="1:35" ht="45" x14ac:dyDescent="0.25">
      <c r="A1095" s="140">
        <v>1</v>
      </c>
      <c r="B1095" s="310" t="s">
        <v>669</v>
      </c>
      <c r="C1095" s="419"/>
      <c r="D1095" s="4"/>
      <c r="E1095" s="479"/>
      <c r="F1095" s="186">
        <f>ROUND(E1095/12*$B$4,0)</f>
        <v>0</v>
      </c>
      <c r="G1095" s="186"/>
      <c r="H1095" s="186" t="e">
        <f t="shared" si="320"/>
        <v>#DIV/0!</v>
      </c>
      <c r="I1095" s="1475"/>
      <c r="J1095" s="1475"/>
      <c r="K1095" s="125"/>
      <c r="L1095" s="125"/>
      <c r="M1095" s="125"/>
      <c r="N1095" s="125"/>
      <c r="O1095" s="125"/>
      <c r="P1095" s="125"/>
      <c r="Q1095" s="329"/>
      <c r="R1095" s="739"/>
      <c r="S1095" s="329"/>
      <c r="T1095" s="757"/>
      <c r="U1095" s="329"/>
      <c r="V1095" s="329"/>
      <c r="W1095" s="329"/>
      <c r="X1095" s="329"/>
      <c r="Y1095" s="329"/>
      <c r="Z1095" s="909"/>
      <c r="AA1095" s="326"/>
      <c r="AB1095" s="1053"/>
      <c r="AC1095" s="1068"/>
      <c r="AE1095" s="3262"/>
      <c r="AI1095" s="140"/>
    </row>
    <row r="1096" spans="1:35" ht="29.25" x14ac:dyDescent="0.25">
      <c r="A1096" s="140">
        <v>1</v>
      </c>
      <c r="B1096" s="284" t="s">
        <v>130</v>
      </c>
      <c r="C1096" s="419"/>
      <c r="D1096" s="4"/>
      <c r="E1096" s="478">
        <f>E1097+E1098</f>
        <v>0</v>
      </c>
      <c r="F1096" s="730">
        <f>F1097+F1098</f>
        <v>0</v>
      </c>
      <c r="G1096" s="730">
        <f>G1097+G1098</f>
        <v>0</v>
      </c>
      <c r="H1096" s="730" t="e">
        <f t="shared" si="320"/>
        <v>#DIV/0!</v>
      </c>
      <c r="I1096" s="1475"/>
      <c r="J1096" s="1475"/>
      <c r="K1096" s="125"/>
      <c r="L1096" s="125"/>
      <c r="M1096" s="125"/>
      <c r="N1096" s="125"/>
      <c r="O1096" s="125"/>
      <c r="P1096" s="125"/>
      <c r="Q1096" s="329"/>
      <c r="R1096" s="739"/>
      <c r="S1096" s="329"/>
      <c r="T1096" s="757"/>
      <c r="U1096" s="329"/>
      <c r="V1096" s="329"/>
      <c r="W1096" s="329"/>
      <c r="X1096" s="329"/>
      <c r="Y1096" s="329"/>
      <c r="Z1096" s="909"/>
      <c r="AA1096" s="326"/>
      <c r="AB1096" s="1053"/>
      <c r="AC1096" s="1068"/>
      <c r="AE1096" s="3262"/>
      <c r="AI1096" s="140"/>
    </row>
    <row r="1097" spans="1:35" x14ac:dyDescent="0.25">
      <c r="A1097" s="140">
        <v>1</v>
      </c>
      <c r="B1097" s="168" t="s">
        <v>219</v>
      </c>
      <c r="C1097" s="419"/>
      <c r="D1097" s="4"/>
      <c r="E1097" s="479"/>
      <c r="F1097" s="186">
        <f>ROUND(E1097/12*$B$4,0)</f>
        <v>0</v>
      </c>
      <c r="G1097" s="186"/>
      <c r="H1097" s="186" t="e">
        <f t="shared" si="320"/>
        <v>#DIV/0!</v>
      </c>
      <c r="I1097" s="1475"/>
      <c r="J1097" s="1475"/>
      <c r="K1097" s="125"/>
      <c r="L1097" s="125"/>
      <c r="M1097" s="125"/>
      <c r="N1097" s="125"/>
      <c r="O1097" s="125"/>
      <c r="P1097" s="125"/>
      <c r="Q1097" s="329"/>
      <c r="R1097" s="739"/>
      <c r="S1097" s="329"/>
      <c r="T1097" s="757"/>
      <c r="U1097" s="329"/>
      <c r="V1097" s="329"/>
      <c r="W1097" s="329"/>
      <c r="X1097" s="329"/>
      <c r="Y1097" s="329"/>
      <c r="Z1097" s="909"/>
      <c r="AA1097" s="326"/>
      <c r="AB1097" s="1053"/>
      <c r="AC1097" s="1068"/>
      <c r="AE1097" s="3262"/>
      <c r="AI1097" s="140"/>
    </row>
    <row r="1098" spans="1:35" ht="66.75" customHeight="1" x14ac:dyDescent="0.25">
      <c r="A1098" s="140">
        <v>1</v>
      </c>
      <c r="B1098" s="168" t="s">
        <v>461</v>
      </c>
      <c r="C1098" s="419"/>
      <c r="D1098" s="4"/>
      <c r="E1098" s="479"/>
      <c r="F1098" s="186">
        <f>ROUND(E1098/12*$B$4,0)</f>
        <v>0</v>
      </c>
      <c r="G1098" s="186"/>
      <c r="H1098" s="186" t="e">
        <f t="shared" si="320"/>
        <v>#DIV/0!</v>
      </c>
      <c r="I1098" s="1475"/>
      <c r="J1098" s="1475"/>
      <c r="K1098" s="125"/>
      <c r="L1098" s="125"/>
      <c r="M1098" s="125"/>
      <c r="N1098" s="125"/>
      <c r="O1098" s="125"/>
      <c r="P1098" s="125"/>
      <c r="Q1098" s="329"/>
      <c r="R1098" s="739"/>
      <c r="S1098" s="329"/>
      <c r="T1098" s="757"/>
      <c r="U1098" s="329"/>
      <c r="V1098" s="329"/>
      <c r="W1098" s="329"/>
      <c r="X1098" s="329"/>
      <c r="Y1098" s="329"/>
      <c r="Z1098" s="909"/>
      <c r="AA1098" s="326"/>
      <c r="AB1098" s="1053"/>
      <c r="AC1098" s="1068"/>
      <c r="AE1098" s="3262"/>
      <c r="AI1098" s="140"/>
    </row>
    <row r="1099" spans="1:35" s="2225" customFormat="1" ht="29.25" x14ac:dyDescent="0.25">
      <c r="A1099" s="2225">
        <v>1</v>
      </c>
      <c r="B1099" s="509" t="s">
        <v>334</v>
      </c>
      <c r="C1099" s="419"/>
      <c r="D1099" s="4"/>
      <c r="E1099" s="806"/>
      <c r="F1099" s="186">
        <f>ROUND(E1099/12*$B$4,0)</f>
        <v>0</v>
      </c>
      <c r="G1099" s="186"/>
      <c r="H1099" s="186" t="e">
        <f t="shared" si="320"/>
        <v>#DIV/0!</v>
      </c>
      <c r="I1099" s="1475"/>
      <c r="J1099" s="1475"/>
      <c r="K1099" s="125"/>
      <c r="L1099" s="125"/>
      <c r="M1099" s="125"/>
      <c r="N1099" s="125"/>
      <c r="O1099" s="125"/>
      <c r="P1099" s="125"/>
      <c r="Q1099" s="329"/>
      <c r="R1099" s="739"/>
      <c r="S1099" s="329"/>
      <c r="T1099" s="757"/>
      <c r="U1099" s="329"/>
      <c r="V1099" s="329"/>
      <c r="W1099" s="329"/>
      <c r="X1099" s="329"/>
      <c r="Y1099" s="329"/>
      <c r="Z1099" s="909"/>
      <c r="AA1099" s="326"/>
      <c r="AB1099" s="1053"/>
      <c r="AC1099" s="1068"/>
      <c r="AE1099" s="3262"/>
    </row>
    <row r="1100" spans="1:35" x14ac:dyDescent="0.25">
      <c r="A1100" s="140">
        <v>1</v>
      </c>
      <c r="B1100" s="2978" t="s">
        <v>191</v>
      </c>
      <c r="C1100" s="419"/>
      <c r="D1100" s="4"/>
      <c r="E1100" s="479"/>
      <c r="F1100" s="186"/>
      <c r="G1100" s="186"/>
      <c r="H1100" s="186"/>
      <c r="I1100" s="1475"/>
      <c r="J1100" s="1475"/>
      <c r="K1100" s="125"/>
      <c r="L1100" s="125"/>
      <c r="M1100" s="125"/>
      <c r="N1100" s="125"/>
      <c r="O1100" s="125"/>
      <c r="P1100" s="125"/>
      <c r="Q1100" s="329"/>
      <c r="R1100" s="739"/>
      <c r="S1100" s="329"/>
      <c r="T1100" s="757"/>
      <c r="U1100" s="329"/>
      <c r="V1100" s="329"/>
      <c r="W1100" s="329"/>
      <c r="X1100" s="329"/>
      <c r="Y1100" s="329"/>
      <c r="Z1100" s="909"/>
      <c r="AA1100" s="326"/>
      <c r="AB1100" s="1053"/>
      <c r="AC1100" s="1068"/>
      <c r="AE1100" s="3262"/>
      <c r="AI1100" s="140"/>
    </row>
    <row r="1101" spans="1:35" ht="105.75" customHeight="1" x14ac:dyDescent="0.25">
      <c r="A1101" s="140">
        <v>1</v>
      </c>
      <c r="B1101" s="310" t="s">
        <v>463</v>
      </c>
      <c r="C1101" s="419"/>
      <c r="D1101" s="4"/>
      <c r="E1101" s="478">
        <f>E1102+E1103+E1104+E1105</f>
        <v>0</v>
      </c>
      <c r="F1101" s="512">
        <f t="shared" ref="F1101" si="321">F1102+F1103+F1104+F1105</f>
        <v>0</v>
      </c>
      <c r="G1101" s="730">
        <v>2</v>
      </c>
      <c r="H1101" s="730" t="e">
        <f>G1101/F1101*100</f>
        <v>#DIV/0!</v>
      </c>
      <c r="I1101" s="1475"/>
      <c r="J1101" s="1475"/>
      <c r="K1101" s="125"/>
      <c r="L1101" s="125"/>
      <c r="M1101" s="125"/>
      <c r="N1101" s="125"/>
      <c r="O1101" s="125"/>
      <c r="P1101" s="125"/>
      <c r="Q1101" s="329"/>
      <c r="R1101" s="860">
        <f t="shared" ref="R1101" si="322">Q1101/12*$B$4</f>
        <v>0</v>
      </c>
      <c r="S1101" s="329">
        <f>Y1101-X1101-U1101</f>
        <v>4.0650399999999998</v>
      </c>
      <c r="T1101" s="757"/>
      <c r="U1101" s="329"/>
      <c r="V1101" s="329"/>
      <c r="W1101" s="329"/>
      <c r="X1101" s="329"/>
      <c r="Y1101" s="329">
        <v>4.0650399999999998</v>
      </c>
      <c r="Z1101" s="913"/>
      <c r="AA1101" s="326"/>
      <c r="AB1101" s="1053"/>
      <c r="AC1101" s="1068"/>
      <c r="AE1101" s="3262"/>
      <c r="AI1101" s="140"/>
    </row>
    <row r="1102" spans="1:35" s="2225" customFormat="1" ht="27.75" customHeight="1" x14ac:dyDescent="0.25">
      <c r="A1102" s="2225">
        <v>1</v>
      </c>
      <c r="B1102" s="310" t="s">
        <v>563</v>
      </c>
      <c r="C1102" s="419"/>
      <c r="D1102" s="4"/>
      <c r="E1102" s="479"/>
      <c r="F1102" s="127">
        <f>ROUND(E1102/12*$B$4,0)</f>
        <v>0</v>
      </c>
      <c r="G1102" s="730"/>
      <c r="H1102" s="730" t="e">
        <f>G1102/F1102*100</f>
        <v>#DIV/0!</v>
      </c>
      <c r="I1102" s="1475"/>
      <c r="J1102" s="1475"/>
      <c r="K1102" s="125"/>
      <c r="L1102" s="125"/>
      <c r="M1102" s="125"/>
      <c r="N1102" s="125"/>
      <c r="O1102" s="125"/>
      <c r="P1102" s="125"/>
      <c r="Q1102" s="329"/>
      <c r="R1102" s="860"/>
      <c r="S1102" s="329"/>
      <c r="T1102" s="757"/>
      <c r="U1102" s="329"/>
      <c r="V1102" s="329"/>
      <c r="W1102" s="329"/>
      <c r="X1102" s="329"/>
      <c r="Y1102" s="329"/>
      <c r="Z1102" s="913"/>
      <c r="AA1102" s="326"/>
      <c r="AB1102" s="1053"/>
      <c r="AC1102" s="1068"/>
      <c r="AE1102" s="3262"/>
    </row>
    <row r="1103" spans="1:35" s="2225" customFormat="1" ht="32.25" customHeight="1" x14ac:dyDescent="0.25">
      <c r="A1103" s="2225">
        <v>1</v>
      </c>
      <c r="B1103" s="310" t="s">
        <v>564</v>
      </c>
      <c r="C1103" s="419"/>
      <c r="D1103" s="4"/>
      <c r="E1103" s="479"/>
      <c r="F1103" s="127">
        <f>ROUND(E1103/12*$B$4,0)</f>
        <v>0</v>
      </c>
      <c r="G1103" s="730">
        <v>1</v>
      </c>
      <c r="H1103" s="730" t="e">
        <f>G1103/F1103*100</f>
        <v>#DIV/0!</v>
      </c>
      <c r="I1103" s="1475"/>
      <c r="J1103" s="1475"/>
      <c r="K1103" s="125"/>
      <c r="L1103" s="125"/>
      <c r="M1103" s="125"/>
      <c r="N1103" s="125"/>
      <c r="O1103" s="125"/>
      <c r="P1103" s="125"/>
      <c r="Q1103" s="329"/>
      <c r="R1103" s="860"/>
      <c r="S1103" s="329"/>
      <c r="T1103" s="757"/>
      <c r="U1103" s="329"/>
      <c r="V1103" s="329"/>
      <c r="W1103" s="329"/>
      <c r="X1103" s="329"/>
      <c r="Y1103" s="329"/>
      <c r="Z1103" s="913"/>
      <c r="AA1103" s="326"/>
      <c r="AB1103" s="1053"/>
      <c r="AC1103" s="1068"/>
      <c r="AE1103" s="3262"/>
    </row>
    <row r="1104" spans="1:35" s="2225" customFormat="1" ht="32.25" customHeight="1" x14ac:dyDescent="0.25">
      <c r="A1104" s="2225">
        <v>1</v>
      </c>
      <c r="B1104" s="310" t="s">
        <v>565</v>
      </c>
      <c r="C1104" s="419"/>
      <c r="D1104" s="4"/>
      <c r="E1104" s="479"/>
      <c r="F1104" s="127">
        <f>ROUND(E1104/12*$B$4,0)</f>
        <v>0</v>
      </c>
      <c r="G1104" s="730"/>
      <c r="H1104" s="730" t="e">
        <f>G1104/F1104*100</f>
        <v>#DIV/0!</v>
      </c>
      <c r="I1104" s="1475"/>
      <c r="J1104" s="1475"/>
      <c r="K1104" s="125"/>
      <c r="L1104" s="125"/>
      <c r="M1104" s="125"/>
      <c r="N1104" s="125"/>
      <c r="O1104" s="125"/>
      <c r="P1104" s="125"/>
      <c r="Q1104" s="329"/>
      <c r="R1104" s="860"/>
      <c r="S1104" s="329"/>
      <c r="T1104" s="757"/>
      <c r="U1104" s="329"/>
      <c r="V1104" s="329"/>
      <c r="W1104" s="329"/>
      <c r="X1104" s="329"/>
      <c r="Y1104" s="329"/>
      <c r="Z1104" s="913"/>
      <c r="AA1104" s="326"/>
      <c r="AB1104" s="1053"/>
      <c r="AC1104" s="1068"/>
      <c r="AE1104" s="3262"/>
    </row>
    <row r="1105" spans="1:35" s="2225" customFormat="1" ht="32.25" customHeight="1" x14ac:dyDescent="0.25">
      <c r="B1105" s="310" t="s">
        <v>670</v>
      </c>
      <c r="C1105" s="419"/>
      <c r="D1105" s="4"/>
      <c r="E1105" s="479"/>
      <c r="F1105" s="127">
        <f>ROUND(E1105/12*$B$4,0)</f>
        <v>0</v>
      </c>
      <c r="G1105" s="730"/>
      <c r="H1105" s="730"/>
      <c r="I1105" s="1475"/>
      <c r="J1105" s="1475"/>
      <c r="K1105" s="125"/>
      <c r="L1105" s="125"/>
      <c r="M1105" s="125"/>
      <c r="N1105" s="125"/>
      <c r="O1105" s="125"/>
      <c r="P1105" s="125"/>
      <c r="Q1105" s="329"/>
      <c r="R1105" s="860"/>
      <c r="S1105" s="329"/>
      <c r="T1105" s="757"/>
      <c r="U1105" s="329"/>
      <c r="V1105" s="329"/>
      <c r="W1105" s="329"/>
      <c r="X1105" s="329"/>
      <c r="Y1105" s="329"/>
      <c r="Z1105" s="913"/>
      <c r="AA1105" s="326"/>
      <c r="AB1105" s="1053"/>
      <c r="AC1105" s="1068"/>
      <c r="AE1105" s="3262"/>
    </row>
    <row r="1106" spans="1:35" ht="47.25" x14ac:dyDescent="0.25">
      <c r="A1106" s="140">
        <v>1</v>
      </c>
      <c r="B1106" s="477" t="s">
        <v>437</v>
      </c>
      <c r="C1106" s="419"/>
      <c r="D1106" s="4"/>
      <c r="E1106" s="478">
        <f>SUM(E1107,E1117)</f>
        <v>0</v>
      </c>
      <c r="F1106" s="512">
        <f>SUM(F1107,F1117)</f>
        <v>0</v>
      </c>
      <c r="G1106" s="730">
        <f>SUM(G1107,G1117)</f>
        <v>0</v>
      </c>
      <c r="H1106" s="186" t="e">
        <f>G1106/F1106*100</f>
        <v>#DIV/0!</v>
      </c>
      <c r="I1106" s="1475"/>
      <c r="J1106" s="1475"/>
      <c r="K1106" s="125"/>
      <c r="L1106" s="125"/>
      <c r="M1106" s="125"/>
      <c r="N1106" s="125"/>
      <c r="O1106" s="125"/>
      <c r="P1106" s="125"/>
      <c r="Q1106" s="329">
        <f t="shared" ref="Q1106:Y1106" si="323">SUM(Q1107,Q1117)</f>
        <v>0</v>
      </c>
      <c r="R1106" s="739">
        <f t="shared" si="323"/>
        <v>0</v>
      </c>
      <c r="S1106" s="329">
        <f t="shared" si="323"/>
        <v>0</v>
      </c>
      <c r="T1106" s="757">
        <f t="shared" si="323"/>
        <v>0</v>
      </c>
      <c r="U1106" s="329">
        <f t="shared" si="323"/>
        <v>0</v>
      </c>
      <c r="V1106" s="329">
        <f t="shared" si="323"/>
        <v>0</v>
      </c>
      <c r="W1106" s="329">
        <f t="shared" si="323"/>
        <v>0</v>
      </c>
      <c r="X1106" s="329">
        <f t="shared" si="323"/>
        <v>0</v>
      </c>
      <c r="Y1106" s="329">
        <f t="shared" si="323"/>
        <v>0</v>
      </c>
      <c r="Z1106" s="913"/>
      <c r="AA1106" s="326"/>
      <c r="AB1106" s="1053"/>
      <c r="AC1106" s="1068"/>
      <c r="AE1106" s="3262"/>
      <c r="AI1106" s="140"/>
    </row>
    <row r="1107" spans="1:35" ht="30" x14ac:dyDescent="0.25">
      <c r="A1107" s="140">
        <v>1</v>
      </c>
      <c r="B1107" s="457" t="s">
        <v>267</v>
      </c>
      <c r="C1107" s="419"/>
      <c r="D1107" s="4"/>
      <c r="E1107" s="479">
        <f>E1108+E1109+E1111</f>
        <v>0</v>
      </c>
      <c r="F1107" s="126">
        <f>F1108+F1109+F1111</f>
        <v>0</v>
      </c>
      <c r="G1107" s="186">
        <f>G1108+G1109+G1111</f>
        <v>0</v>
      </c>
      <c r="H1107" s="186" t="e">
        <f>G1107/F1107*100</f>
        <v>#DIV/0!</v>
      </c>
      <c r="I1107" s="1475"/>
      <c r="J1107" s="1475"/>
      <c r="K1107" s="125"/>
      <c r="L1107" s="125"/>
      <c r="M1107" s="125"/>
      <c r="N1107" s="125"/>
      <c r="O1107" s="125"/>
      <c r="P1107" s="125"/>
      <c r="Q1107" s="329">
        <f t="shared" ref="Q1107:Y1107" si="324">Q1108+Q1109+Q1111</f>
        <v>0</v>
      </c>
      <c r="R1107" s="739">
        <f t="shared" si="324"/>
        <v>0</v>
      </c>
      <c r="S1107" s="329">
        <f t="shared" si="324"/>
        <v>0</v>
      </c>
      <c r="T1107" s="757">
        <f t="shared" si="324"/>
        <v>0</v>
      </c>
      <c r="U1107" s="329">
        <f t="shared" si="324"/>
        <v>0</v>
      </c>
      <c r="V1107" s="329">
        <f t="shared" si="324"/>
        <v>0</v>
      </c>
      <c r="W1107" s="329">
        <f t="shared" si="324"/>
        <v>0</v>
      </c>
      <c r="X1107" s="329">
        <f t="shared" si="324"/>
        <v>0</v>
      </c>
      <c r="Y1107" s="329">
        <f t="shared" si="324"/>
        <v>0</v>
      </c>
      <c r="Z1107" s="909"/>
      <c r="AA1107" s="326"/>
      <c r="AB1107" s="1053"/>
      <c r="AC1107" s="1068"/>
      <c r="AE1107" s="3262"/>
      <c r="AI1107" s="140"/>
    </row>
    <row r="1108" spans="1:35" ht="30" x14ac:dyDescent="0.25">
      <c r="A1108" s="140">
        <v>1</v>
      </c>
      <c r="B1108" s="310" t="s">
        <v>438</v>
      </c>
      <c r="C1108" s="419"/>
      <c r="D1108" s="4"/>
      <c r="E1108" s="479"/>
      <c r="F1108" s="126">
        <f>ROUND(E1108/12*$B$4,0)</f>
        <v>0</v>
      </c>
      <c r="G1108" s="186"/>
      <c r="H1108" s="186" t="e">
        <f>G1108/F1108*100</f>
        <v>#DIV/0!</v>
      </c>
      <c r="I1108" s="1475"/>
      <c r="J1108" s="1475"/>
      <c r="K1108" s="125"/>
      <c r="L1108" s="125"/>
      <c r="M1108" s="125"/>
      <c r="N1108" s="125"/>
      <c r="O1108" s="125"/>
      <c r="P1108" s="125"/>
      <c r="Q1108" s="329"/>
      <c r="R1108" s="739">
        <f t="shared" ref="R1108:R1109" si="325">Q1108/12*$B$4</f>
        <v>0</v>
      </c>
      <c r="S1108" s="329">
        <f>Y1108-X1108-U1108</f>
        <v>0</v>
      </c>
      <c r="T1108" s="757"/>
      <c r="U1108" s="329"/>
      <c r="V1108" s="329">
        <f>S1108-R1108</f>
        <v>0</v>
      </c>
      <c r="W1108" s="329"/>
      <c r="X1108" s="329"/>
      <c r="Y1108" s="329"/>
      <c r="Z1108" s="909"/>
      <c r="AA1108" s="326"/>
      <c r="AB1108" s="1053"/>
      <c r="AC1108" s="1068"/>
      <c r="AE1108" s="3262"/>
      <c r="AI1108" s="140"/>
    </row>
    <row r="1109" spans="1:35" s="2225" customFormat="1" ht="30" x14ac:dyDescent="0.25">
      <c r="B1109" s="310" t="s">
        <v>671</v>
      </c>
      <c r="C1109" s="1665"/>
      <c r="D1109" s="4"/>
      <c r="E1109" s="479"/>
      <c r="F1109" s="132">
        <f>ROUND(E1109/12*$B$4,0)</f>
        <v>0</v>
      </c>
      <c r="G1109" s="186"/>
      <c r="H1109" s="186" t="e">
        <f>G1109/F1109*100</f>
        <v>#DIV/0!</v>
      </c>
      <c r="I1109" s="1475"/>
      <c r="J1109" s="1497"/>
      <c r="K1109" s="125"/>
      <c r="L1109" s="1498"/>
      <c r="M1109" s="1498"/>
      <c r="N1109" s="1498"/>
      <c r="O1109" s="125"/>
      <c r="P1109" s="125"/>
      <c r="Q1109" s="330"/>
      <c r="R1109" s="859">
        <f t="shared" si="325"/>
        <v>0</v>
      </c>
      <c r="S1109" s="329">
        <f>Y1109</f>
        <v>0</v>
      </c>
      <c r="T1109" s="757"/>
      <c r="U1109" s="330"/>
      <c r="V1109" s="329"/>
      <c r="W1109" s="330"/>
      <c r="X1109" s="330"/>
      <c r="Y1109" s="330"/>
      <c r="Z1109" s="1687"/>
      <c r="AA1109" s="326"/>
      <c r="AB1109" s="1053"/>
      <c r="AC1109" s="1068"/>
      <c r="AE1109" s="3262"/>
    </row>
    <row r="1110" spans="1:35" s="2225" customFormat="1" ht="30" x14ac:dyDescent="0.25">
      <c r="B1110" s="310" t="s">
        <v>672</v>
      </c>
      <c r="C1110" s="1665"/>
      <c r="D1110" s="4"/>
      <c r="E1110" s="479"/>
      <c r="F1110" s="132"/>
      <c r="G1110" s="186"/>
      <c r="H1110" s="186"/>
      <c r="I1110" s="1475"/>
      <c r="J1110" s="1497"/>
      <c r="K1110" s="125"/>
      <c r="L1110" s="1498"/>
      <c r="M1110" s="1498"/>
      <c r="N1110" s="1498"/>
      <c r="O1110" s="125"/>
      <c r="P1110" s="125"/>
      <c r="Q1110" s="330"/>
      <c r="R1110" s="859"/>
      <c r="S1110" s="329"/>
      <c r="T1110" s="757"/>
      <c r="U1110" s="330"/>
      <c r="V1110" s="329"/>
      <c r="W1110" s="330"/>
      <c r="X1110" s="330"/>
      <c r="Y1110" s="330"/>
      <c r="Z1110" s="1687"/>
      <c r="AA1110" s="326"/>
      <c r="AB1110" s="1053"/>
      <c r="AC1110" s="1068"/>
      <c r="AE1110" s="3262"/>
    </row>
    <row r="1111" spans="1:35" ht="60" x14ac:dyDescent="0.25">
      <c r="A1111" s="140">
        <v>1</v>
      </c>
      <c r="B1111" s="310" t="s">
        <v>673</v>
      </c>
      <c r="C1111" s="1665"/>
      <c r="D1111" s="4"/>
      <c r="E1111" s="479">
        <f>E1112+E1113</f>
        <v>0</v>
      </c>
      <c r="F1111" s="132">
        <f t="shared" ref="F1111:G1111" si="326">F1112+F1113</f>
        <v>0</v>
      </c>
      <c r="G1111" s="186">
        <f t="shared" si="326"/>
        <v>0</v>
      </c>
      <c r="H1111" s="186" t="e">
        <f>G1111/F1111*100</f>
        <v>#DIV/0!</v>
      </c>
      <c r="I1111" s="1475"/>
      <c r="J1111" s="1497"/>
      <c r="K1111" s="125"/>
      <c r="L1111" s="1498"/>
      <c r="M1111" s="1498"/>
      <c r="N1111" s="1498"/>
      <c r="O1111" s="125"/>
      <c r="P1111" s="125"/>
      <c r="Q1111" s="330"/>
      <c r="R1111" s="859">
        <f t="shared" ref="R1111" si="327">Q1111/12*$B$4</f>
        <v>0</v>
      </c>
      <c r="S1111" s="329">
        <f>Y1111-X1111-U1111</f>
        <v>0</v>
      </c>
      <c r="T1111" s="757"/>
      <c r="U1111" s="330"/>
      <c r="V1111" s="329">
        <f>S1111-R1111</f>
        <v>0</v>
      </c>
      <c r="W1111" s="330"/>
      <c r="X1111" s="330"/>
      <c r="Y1111" s="330"/>
      <c r="Z1111" s="1687"/>
      <c r="AA1111" s="326"/>
      <c r="AB1111" s="1053"/>
      <c r="AC1111" s="1068"/>
      <c r="AE1111" s="3262"/>
      <c r="AI1111" s="140"/>
    </row>
    <row r="1112" spans="1:35" x14ac:dyDescent="0.25">
      <c r="A1112" s="140">
        <v>1</v>
      </c>
      <c r="B1112" s="310" t="s">
        <v>674</v>
      </c>
      <c r="C1112" s="1661"/>
      <c r="D1112" s="1728"/>
      <c r="E1112" s="479"/>
      <c r="F1112" s="1010">
        <f t="shared" ref="F1112:F1113" si="328">ROUND(E1112/12*$B$4,0)</f>
        <v>0</v>
      </c>
      <c r="G1112" s="320"/>
      <c r="H1112" s="186"/>
      <c r="I1112" s="1492"/>
      <c r="J1112" s="1497"/>
      <c r="K1112" s="1491"/>
      <c r="L1112" s="125"/>
      <c r="M1112" s="1498"/>
      <c r="N1112" s="125"/>
      <c r="O1112" s="125"/>
      <c r="P1112" s="1491"/>
      <c r="Q1112" s="330"/>
      <c r="R1112" s="859">
        <f>Q1112/12*$B$4</f>
        <v>0</v>
      </c>
      <c r="S1112" s="331">
        <f>Y1112-X1112-U1112</f>
        <v>0</v>
      </c>
      <c r="T1112" s="1250"/>
      <c r="U1112" s="329"/>
      <c r="V1112" s="331">
        <f>S1112-R1112</f>
        <v>0</v>
      </c>
      <c r="W1112" s="329"/>
      <c r="X1112" s="329"/>
      <c r="Y1112" s="329"/>
      <c r="Z1112" s="1667"/>
      <c r="AA1112" s="850"/>
      <c r="AB1112" s="1053"/>
      <c r="AC1112" s="1068"/>
      <c r="AE1112" s="3262"/>
      <c r="AI1112" s="140"/>
    </row>
    <row r="1113" spans="1:35" x14ac:dyDescent="0.25">
      <c r="A1113" s="140">
        <v>1</v>
      </c>
      <c r="B1113" s="310" t="s">
        <v>675</v>
      </c>
      <c r="C1113" s="418"/>
      <c r="D1113" s="4"/>
      <c r="E1113" s="479"/>
      <c r="F1113" s="126">
        <f t="shared" si="328"/>
        <v>0</v>
      </c>
      <c r="G1113" s="2217"/>
      <c r="H1113" s="189"/>
      <c r="I1113" s="1475"/>
      <c r="J1113" s="1475"/>
      <c r="K1113" s="125"/>
      <c r="L1113" s="1468"/>
      <c r="M1113" s="125"/>
      <c r="N1113" s="1468"/>
      <c r="O1113" s="1468"/>
      <c r="P1113" s="125"/>
      <c r="Q1113" s="329"/>
      <c r="R1113" s="739"/>
      <c r="S1113" s="329">
        <f>Y1113-X1113-U1113</f>
        <v>0</v>
      </c>
      <c r="T1113" s="757"/>
      <c r="U1113" s="329"/>
      <c r="V1113" s="329"/>
      <c r="W1113" s="328"/>
      <c r="X1113" s="328"/>
      <c r="Y1113" s="329"/>
      <c r="Z1113" s="892"/>
      <c r="AA1113" s="326"/>
      <c r="AB1113" s="1053"/>
      <c r="AC1113" s="1068"/>
      <c r="AE1113" s="3262"/>
      <c r="AI1113" s="140"/>
    </row>
    <row r="1114" spans="1:35" ht="60" x14ac:dyDescent="0.25">
      <c r="A1114" s="140">
        <v>1</v>
      </c>
      <c r="B1114" s="310" t="s">
        <v>676</v>
      </c>
      <c r="C1114" s="418"/>
      <c r="D1114" s="1608"/>
      <c r="E1114" s="479"/>
      <c r="F1114" s="129"/>
      <c r="G1114" s="2217"/>
      <c r="H1114" s="189"/>
      <c r="I1114" s="1467"/>
      <c r="J1114" s="1467"/>
      <c r="K1114" s="1468"/>
      <c r="L1114" s="1468"/>
      <c r="M1114" s="1468"/>
      <c r="N1114" s="1468"/>
      <c r="O1114" s="1468"/>
      <c r="P1114" s="1468"/>
      <c r="Q1114" s="329"/>
      <c r="R1114" s="739"/>
      <c r="S1114" s="329"/>
      <c r="T1114" s="757"/>
      <c r="U1114" s="329"/>
      <c r="V1114" s="329"/>
      <c r="W1114" s="329"/>
      <c r="X1114" s="329"/>
      <c r="Y1114" s="329"/>
      <c r="Z1114" s="892"/>
      <c r="AA1114" s="326"/>
      <c r="AB1114" s="1053"/>
      <c r="AC1114" s="1068"/>
      <c r="AE1114" s="3262"/>
      <c r="AI1114" s="140"/>
    </row>
    <row r="1115" spans="1:35" s="2225" customFormat="1" x14ac:dyDescent="0.25">
      <c r="B1115" s="310" t="s">
        <v>677</v>
      </c>
      <c r="C1115" s="418"/>
      <c r="D1115" s="1608"/>
      <c r="E1115" s="479"/>
      <c r="F1115" s="129"/>
      <c r="G1115" s="2217"/>
      <c r="H1115" s="2217"/>
      <c r="I1115" s="1467"/>
      <c r="J1115" s="1467"/>
      <c r="K1115" s="1468"/>
      <c r="L1115" s="1468"/>
      <c r="M1115" s="1468"/>
      <c r="N1115" s="1468"/>
      <c r="O1115" s="1468"/>
      <c r="P1115" s="1468"/>
      <c r="Q1115" s="329"/>
      <c r="R1115" s="739"/>
      <c r="S1115" s="329"/>
      <c r="T1115" s="757"/>
      <c r="U1115" s="329"/>
      <c r="V1115" s="329"/>
      <c r="W1115" s="329"/>
      <c r="X1115" s="329"/>
      <c r="Y1115" s="329"/>
      <c r="Z1115" s="892"/>
      <c r="AA1115" s="326"/>
      <c r="AB1115" s="1053"/>
      <c r="AC1115" s="1068"/>
      <c r="AE1115" s="3262"/>
    </row>
    <row r="1116" spans="1:35" s="2225" customFormat="1" x14ac:dyDescent="0.25">
      <c r="B1116" s="310" t="s">
        <v>678</v>
      </c>
      <c r="C1116" s="418"/>
      <c r="D1116" s="1608"/>
      <c r="E1116" s="479"/>
      <c r="F1116" s="129"/>
      <c r="G1116" s="2217"/>
      <c r="H1116" s="2217"/>
      <c r="I1116" s="1467"/>
      <c r="J1116" s="1467"/>
      <c r="K1116" s="1468"/>
      <c r="L1116" s="1468"/>
      <c r="M1116" s="1468"/>
      <c r="N1116" s="1468"/>
      <c r="O1116" s="1468"/>
      <c r="P1116" s="1468"/>
      <c r="Q1116" s="329"/>
      <c r="R1116" s="739"/>
      <c r="S1116" s="329"/>
      <c r="T1116" s="757"/>
      <c r="U1116" s="329"/>
      <c r="V1116" s="329"/>
      <c r="W1116" s="329"/>
      <c r="X1116" s="329"/>
      <c r="Y1116" s="329"/>
      <c r="Z1116" s="892"/>
      <c r="AA1116" s="326"/>
      <c r="AB1116" s="1053"/>
      <c r="AC1116" s="1068"/>
      <c r="AE1116" s="3262"/>
    </row>
    <row r="1117" spans="1:35" ht="45" x14ac:dyDescent="0.25">
      <c r="A1117" s="140">
        <v>1</v>
      </c>
      <c r="B1117" s="457" t="s">
        <v>268</v>
      </c>
      <c r="C1117" s="419"/>
      <c r="D1117" s="4"/>
      <c r="E1117" s="478">
        <f>E1118</f>
        <v>0</v>
      </c>
      <c r="F1117" s="730">
        <f t="shared" ref="F1117:G1117" si="329">F1118</f>
        <v>0</v>
      </c>
      <c r="G1117" s="730">
        <f t="shared" si="329"/>
        <v>0</v>
      </c>
      <c r="H1117" s="730" t="e">
        <f>G1117/F1117*100</f>
        <v>#DIV/0!</v>
      </c>
      <c r="I1117" s="1475"/>
      <c r="J1117" s="1475"/>
      <c r="K1117" s="125"/>
      <c r="L1117" s="125"/>
      <c r="M1117" s="125"/>
      <c r="N1117" s="125"/>
      <c r="O1117" s="125"/>
      <c r="P1117" s="125"/>
      <c r="Q1117" s="329">
        <f>Q1118</f>
        <v>0</v>
      </c>
      <c r="R1117" s="739">
        <f t="shared" ref="R1117:Y1117" si="330">R1118</f>
        <v>0</v>
      </c>
      <c r="S1117" s="329">
        <f t="shared" si="330"/>
        <v>0</v>
      </c>
      <c r="T1117" s="757">
        <f t="shared" si="330"/>
        <v>0</v>
      </c>
      <c r="U1117" s="329">
        <f t="shared" si="330"/>
        <v>0</v>
      </c>
      <c r="V1117" s="329">
        <f t="shared" si="330"/>
        <v>0</v>
      </c>
      <c r="W1117" s="329">
        <f t="shared" si="330"/>
        <v>0</v>
      </c>
      <c r="X1117" s="329">
        <f t="shared" si="330"/>
        <v>0</v>
      </c>
      <c r="Y1117" s="329">
        <f t="shared" si="330"/>
        <v>0</v>
      </c>
      <c r="Z1117" s="909"/>
      <c r="AA1117" s="326"/>
      <c r="AB1117" s="1053"/>
      <c r="AC1117" s="1068"/>
      <c r="AE1117" s="3262"/>
      <c r="AI1117" s="140"/>
    </row>
    <row r="1118" spans="1:35" ht="30" x14ac:dyDescent="0.25">
      <c r="A1118" s="140">
        <v>1</v>
      </c>
      <c r="B1118" s="310" t="s">
        <v>679</v>
      </c>
      <c r="C1118" s="419"/>
      <c r="D1118" s="4"/>
      <c r="E1118" s="479"/>
      <c r="F1118" s="126">
        <f>ROUND(E1118/12*$B$4,0)</f>
        <v>0</v>
      </c>
      <c r="G1118" s="186"/>
      <c r="H1118" s="186" t="e">
        <f>G1118/F1118*100</f>
        <v>#DIV/0!</v>
      </c>
      <c r="I1118" s="1475"/>
      <c r="J1118" s="1475"/>
      <c r="K1118" s="125"/>
      <c r="L1118" s="125"/>
      <c r="M1118" s="125"/>
      <c r="N1118" s="125"/>
      <c r="O1118" s="125"/>
      <c r="P1118" s="125"/>
      <c r="Q1118" s="329"/>
      <c r="R1118" s="739">
        <f t="shared" ref="R1118" si="331">Q1118/12*$B$4</f>
        <v>0</v>
      </c>
      <c r="S1118" s="329">
        <f>Y1118-X1118-U1118</f>
        <v>0</v>
      </c>
      <c r="T1118" s="757"/>
      <c r="U1118" s="329"/>
      <c r="V1118" s="329">
        <f>S1118-R1118</f>
        <v>0</v>
      </c>
      <c r="W1118" s="329"/>
      <c r="X1118" s="329"/>
      <c r="Y1118" s="329"/>
      <c r="Z1118" s="909"/>
      <c r="AA1118" s="326"/>
      <c r="AB1118" s="1053"/>
      <c r="AC1118" s="1068"/>
      <c r="AE1118" s="3262"/>
      <c r="AI1118" s="140"/>
    </row>
    <row r="1119" spans="1:35" s="2225" customFormat="1" ht="30" x14ac:dyDescent="0.25">
      <c r="A1119" s="2225">
        <v>1</v>
      </c>
      <c r="B1119" s="310" t="s">
        <v>458</v>
      </c>
      <c r="C1119" s="419"/>
      <c r="D1119" s="4"/>
      <c r="E1119" s="479"/>
      <c r="F1119" s="126"/>
      <c r="G1119" s="186"/>
      <c r="H1119" s="186"/>
      <c r="I1119" s="1475"/>
      <c r="J1119" s="1475"/>
      <c r="K1119" s="125"/>
      <c r="L1119" s="125"/>
      <c r="M1119" s="125"/>
      <c r="N1119" s="125"/>
      <c r="O1119" s="125"/>
      <c r="P1119" s="125"/>
      <c r="Q1119" s="329"/>
      <c r="R1119" s="739"/>
      <c r="S1119" s="329"/>
      <c r="T1119" s="757"/>
      <c r="U1119" s="329"/>
      <c r="V1119" s="329"/>
      <c r="W1119" s="329"/>
      <c r="X1119" s="329"/>
      <c r="Y1119" s="329"/>
      <c r="Z1119" s="909"/>
      <c r="AA1119" s="326"/>
      <c r="AB1119" s="1053"/>
      <c r="AC1119" s="1068"/>
      <c r="AE1119" s="3262"/>
    </row>
    <row r="1120" spans="1:35" ht="29.25" x14ac:dyDescent="0.25">
      <c r="A1120" s="140">
        <v>1</v>
      </c>
      <c r="B1120" s="2220" t="s">
        <v>304</v>
      </c>
      <c r="C1120" s="419"/>
      <c r="D1120" s="4"/>
      <c r="E1120" s="478">
        <f>E1128*5</f>
        <v>0</v>
      </c>
      <c r="F1120" s="512">
        <f t="shared" ref="F1120:G1120" si="332">F1128*5</f>
        <v>0</v>
      </c>
      <c r="G1120" s="730">
        <f t="shared" si="332"/>
        <v>0</v>
      </c>
      <c r="H1120" s="730" t="e">
        <f>G1120/F1120*100</f>
        <v>#DIV/0!</v>
      </c>
      <c r="I1120" s="1475"/>
      <c r="J1120" s="1475"/>
      <c r="K1120" s="125"/>
      <c r="L1120" s="125"/>
      <c r="M1120" s="125"/>
      <c r="N1120" s="125"/>
      <c r="O1120" s="125"/>
      <c r="P1120" s="125"/>
      <c r="Q1120" s="329"/>
      <c r="R1120" s="739">
        <f t="shared" ref="R1120" si="333">Q1120/12*$B$4</f>
        <v>0</v>
      </c>
      <c r="S1120" s="329">
        <f>Y1120-X1120-U1120</f>
        <v>0</v>
      </c>
      <c r="T1120" s="757"/>
      <c r="U1120" s="329"/>
      <c r="V1120" s="329">
        <f>S1120-R1120</f>
        <v>0</v>
      </c>
      <c r="W1120" s="329"/>
      <c r="X1120" s="329"/>
      <c r="Y1120" s="329"/>
      <c r="Z1120" s="909"/>
      <c r="AA1120" s="326"/>
      <c r="AB1120" s="1053"/>
      <c r="AC1120" s="1068"/>
      <c r="AE1120" s="3262"/>
      <c r="AI1120" s="140"/>
    </row>
    <row r="1121" spans="1:35" x14ac:dyDescent="0.25">
      <c r="A1121" s="140">
        <v>1</v>
      </c>
      <c r="B1121" s="310" t="s">
        <v>297</v>
      </c>
      <c r="C1121" s="419"/>
      <c r="D1121" s="4"/>
      <c r="E1121" s="478"/>
      <c r="F1121" s="126"/>
      <c r="G1121" s="186"/>
      <c r="H1121" s="186"/>
      <c r="I1121" s="1475"/>
      <c r="J1121" s="1475"/>
      <c r="K1121" s="125"/>
      <c r="L1121" s="125"/>
      <c r="M1121" s="125"/>
      <c r="N1121" s="125"/>
      <c r="O1121" s="125"/>
      <c r="P1121" s="125"/>
      <c r="Q1121" s="329"/>
      <c r="R1121" s="739"/>
      <c r="S1121" s="329"/>
      <c r="T1121" s="757"/>
      <c r="U1121" s="329"/>
      <c r="V1121" s="329"/>
      <c r="W1121" s="329"/>
      <c r="X1121" s="329"/>
      <c r="Y1121" s="329"/>
      <c r="Z1121" s="909"/>
      <c r="AA1121" s="326"/>
      <c r="AB1121" s="1053"/>
      <c r="AC1121" s="1068"/>
      <c r="AE1121" s="3262"/>
      <c r="AI1121" s="140"/>
    </row>
    <row r="1122" spans="1:35" ht="30" x14ac:dyDescent="0.25">
      <c r="A1122" s="140">
        <v>1</v>
      </c>
      <c r="B1122" s="457" t="s">
        <v>423</v>
      </c>
      <c r="C1122" s="419"/>
      <c r="D1122" s="4"/>
      <c r="E1122" s="478"/>
      <c r="F1122" s="126"/>
      <c r="G1122" s="186"/>
      <c r="H1122" s="186"/>
      <c r="I1122" s="1475"/>
      <c r="J1122" s="1475"/>
      <c r="K1122" s="125"/>
      <c r="L1122" s="125"/>
      <c r="M1122" s="125"/>
      <c r="N1122" s="125"/>
      <c r="O1122" s="125"/>
      <c r="P1122" s="125"/>
      <c r="Q1122" s="329"/>
      <c r="R1122" s="739"/>
      <c r="S1122" s="329"/>
      <c r="T1122" s="757"/>
      <c r="U1122" s="329"/>
      <c r="V1122" s="329"/>
      <c r="W1122" s="329"/>
      <c r="X1122" s="329"/>
      <c r="Y1122" s="329"/>
      <c r="Z1122" s="909"/>
      <c r="AA1122" s="326"/>
      <c r="AB1122" s="1053"/>
      <c r="AC1122" s="1068"/>
      <c r="AE1122" s="3262"/>
      <c r="AI1122" s="140"/>
    </row>
    <row r="1123" spans="1:35" x14ac:dyDescent="0.25">
      <c r="A1123" s="140">
        <v>1</v>
      </c>
      <c r="B1123" s="310" t="s">
        <v>424</v>
      </c>
      <c r="C1123" s="419"/>
      <c r="D1123" s="4"/>
      <c r="E1123" s="2979"/>
      <c r="F1123" s="126"/>
      <c r="G1123" s="186"/>
      <c r="H1123" s="186"/>
      <c r="I1123" s="1475"/>
      <c r="J1123" s="1475"/>
      <c r="K1123" s="125"/>
      <c r="L1123" s="125"/>
      <c r="M1123" s="125"/>
      <c r="N1123" s="125"/>
      <c r="O1123" s="125"/>
      <c r="P1123" s="125"/>
      <c r="Q1123" s="329"/>
      <c r="R1123" s="739"/>
      <c r="S1123" s="329"/>
      <c r="T1123" s="757"/>
      <c r="U1123" s="329"/>
      <c r="V1123" s="329"/>
      <c r="W1123" s="329"/>
      <c r="X1123" s="329"/>
      <c r="Y1123" s="329"/>
      <c r="Z1123" s="909"/>
      <c r="AA1123" s="326"/>
      <c r="AB1123" s="1053"/>
      <c r="AC1123" s="1068"/>
      <c r="AE1123" s="3262"/>
      <c r="AI1123" s="140"/>
    </row>
    <row r="1124" spans="1:35" ht="30" x14ac:dyDescent="0.25">
      <c r="A1124" s="140">
        <v>1</v>
      </c>
      <c r="B1124" s="310" t="s">
        <v>425</v>
      </c>
      <c r="C1124" s="419"/>
      <c r="D1124" s="4"/>
      <c r="E1124" s="478"/>
      <c r="F1124" s="126"/>
      <c r="G1124" s="186"/>
      <c r="H1124" s="186"/>
      <c r="I1124" s="1475"/>
      <c r="J1124" s="1475"/>
      <c r="K1124" s="125"/>
      <c r="L1124" s="125"/>
      <c r="M1124" s="125"/>
      <c r="N1124" s="125"/>
      <c r="O1124" s="125"/>
      <c r="P1124" s="125"/>
      <c r="Q1124" s="329"/>
      <c r="R1124" s="739"/>
      <c r="S1124" s="329"/>
      <c r="T1124" s="757"/>
      <c r="U1124" s="329"/>
      <c r="V1124" s="329"/>
      <c r="W1124" s="329"/>
      <c r="X1124" s="329"/>
      <c r="Y1124" s="329"/>
      <c r="Z1124" s="909"/>
      <c r="AA1124" s="326"/>
      <c r="AB1124" s="1053"/>
      <c r="AC1124" s="1068"/>
      <c r="AE1124" s="3262"/>
      <c r="AI1124" s="140"/>
    </row>
    <row r="1125" spans="1:35" ht="45" x14ac:dyDescent="0.25">
      <c r="A1125" s="140">
        <v>1</v>
      </c>
      <c r="B1125" s="310" t="s">
        <v>426</v>
      </c>
      <c r="C1125" s="419"/>
      <c r="D1125" s="4"/>
      <c r="E1125" s="478"/>
      <c r="F1125" s="126"/>
      <c r="G1125" s="186"/>
      <c r="H1125" s="186"/>
      <c r="I1125" s="1475"/>
      <c r="J1125" s="1475"/>
      <c r="K1125" s="125"/>
      <c r="L1125" s="125"/>
      <c r="M1125" s="125"/>
      <c r="N1125" s="125"/>
      <c r="O1125" s="125"/>
      <c r="P1125" s="125"/>
      <c r="Q1125" s="329"/>
      <c r="R1125" s="739"/>
      <c r="S1125" s="329"/>
      <c r="T1125" s="757"/>
      <c r="U1125" s="329"/>
      <c r="V1125" s="329"/>
      <c r="W1125" s="329"/>
      <c r="X1125" s="329"/>
      <c r="Y1125" s="329"/>
      <c r="Z1125" s="909"/>
      <c r="AA1125" s="326"/>
      <c r="AB1125" s="1053"/>
      <c r="AC1125" s="1068"/>
      <c r="AE1125" s="3262"/>
      <c r="AI1125" s="140"/>
    </row>
    <row r="1126" spans="1:35" ht="60" x14ac:dyDescent="0.25">
      <c r="A1126" s="140">
        <v>1</v>
      </c>
      <c r="B1126" s="310" t="s">
        <v>427</v>
      </c>
      <c r="C1126" s="419"/>
      <c r="D1126" s="4"/>
      <c r="E1126" s="478"/>
      <c r="F1126" s="126"/>
      <c r="G1126" s="186"/>
      <c r="H1126" s="186"/>
      <c r="I1126" s="1475"/>
      <c r="J1126" s="1475"/>
      <c r="K1126" s="125"/>
      <c r="L1126" s="125"/>
      <c r="M1126" s="125"/>
      <c r="N1126" s="125"/>
      <c r="O1126" s="125"/>
      <c r="P1126" s="125"/>
      <c r="Q1126" s="329"/>
      <c r="R1126" s="739"/>
      <c r="S1126" s="329"/>
      <c r="T1126" s="757"/>
      <c r="U1126" s="329"/>
      <c r="V1126" s="329"/>
      <c r="W1126" s="329"/>
      <c r="X1126" s="329"/>
      <c r="Y1126" s="329"/>
      <c r="Z1126" s="909"/>
      <c r="AA1126" s="326"/>
      <c r="AB1126" s="1053"/>
      <c r="AC1126" s="1068"/>
      <c r="AE1126" s="3262"/>
      <c r="AI1126" s="140"/>
    </row>
    <row r="1127" spans="1:35" ht="45" x14ac:dyDescent="0.25">
      <c r="A1127" s="140">
        <v>1</v>
      </c>
      <c r="B1127" s="309" t="s">
        <v>428</v>
      </c>
      <c r="C1127" s="419"/>
      <c r="D1127" s="4"/>
      <c r="E1127" s="478"/>
      <c r="F1127" s="126"/>
      <c r="G1127" s="186"/>
      <c r="H1127" s="186"/>
      <c r="I1127" s="1475"/>
      <c r="J1127" s="1475"/>
      <c r="K1127" s="125"/>
      <c r="L1127" s="125"/>
      <c r="M1127" s="125"/>
      <c r="N1127" s="125"/>
      <c r="O1127" s="125"/>
      <c r="P1127" s="125"/>
      <c r="Q1127" s="329"/>
      <c r="R1127" s="739"/>
      <c r="S1127" s="329"/>
      <c r="T1127" s="757"/>
      <c r="U1127" s="329"/>
      <c r="V1127" s="329"/>
      <c r="W1127" s="329"/>
      <c r="X1127" s="329"/>
      <c r="Y1127" s="329"/>
      <c r="Z1127" s="909"/>
      <c r="AA1127" s="326"/>
      <c r="AB1127" s="1053"/>
      <c r="AC1127" s="1068"/>
      <c r="AE1127" s="3262"/>
      <c r="AI1127" s="140"/>
    </row>
    <row r="1128" spans="1:35" s="2225" customFormat="1" ht="57.75" x14ac:dyDescent="0.25">
      <c r="B1128" s="2220" t="s">
        <v>647</v>
      </c>
      <c r="C1128" s="419"/>
      <c r="D1128" s="4"/>
      <c r="E1128" s="478">
        <f>E1129+E1130</f>
        <v>0</v>
      </c>
      <c r="F1128" s="512">
        <f t="shared" ref="F1128:G1128" si="334">F1129+F1130</f>
        <v>0</v>
      </c>
      <c r="G1128" s="730">
        <f t="shared" si="334"/>
        <v>0</v>
      </c>
      <c r="H1128" s="730" t="e">
        <f>G1128/F1128*100</f>
        <v>#DIV/0!</v>
      </c>
      <c r="I1128" s="1475"/>
      <c r="J1128" s="1475"/>
      <c r="K1128" s="125"/>
      <c r="L1128" s="125"/>
      <c r="M1128" s="125"/>
      <c r="N1128" s="125"/>
      <c r="O1128" s="125"/>
      <c r="P1128" s="125"/>
      <c r="Q1128" s="329"/>
      <c r="R1128" s="739"/>
      <c r="S1128" s="329"/>
      <c r="T1128" s="757"/>
      <c r="U1128" s="329"/>
      <c r="V1128" s="329"/>
      <c r="W1128" s="329"/>
      <c r="X1128" s="329"/>
      <c r="Y1128" s="329"/>
      <c r="Z1128" s="909"/>
      <c r="AA1128" s="326"/>
      <c r="AB1128" s="1053"/>
      <c r="AC1128" s="1068"/>
      <c r="AE1128" s="3262"/>
    </row>
    <row r="1129" spans="1:35" s="2225" customFormat="1" ht="30" x14ac:dyDescent="0.25">
      <c r="B1129" s="310" t="s">
        <v>648</v>
      </c>
      <c r="C1129" s="419"/>
      <c r="D1129" s="4"/>
      <c r="E1129" s="479"/>
      <c r="F1129" s="126">
        <f t="shared" ref="F1129:F1130" si="335">ROUND(E1129/12*$B$4,0)</f>
        <v>0</v>
      </c>
      <c r="G1129" s="186"/>
      <c r="H1129" s="186" t="e">
        <f>G1129/F1129*100</f>
        <v>#DIV/0!</v>
      </c>
      <c r="I1129" s="1475"/>
      <c r="J1129" s="1475"/>
      <c r="K1129" s="125"/>
      <c r="L1129" s="125"/>
      <c r="M1129" s="125"/>
      <c r="N1129" s="125"/>
      <c r="O1129" s="125"/>
      <c r="P1129" s="125"/>
      <c r="Q1129" s="329"/>
      <c r="R1129" s="739"/>
      <c r="S1129" s="329"/>
      <c r="T1129" s="757"/>
      <c r="U1129" s="329"/>
      <c r="V1129" s="329"/>
      <c r="W1129" s="329"/>
      <c r="X1129" s="329"/>
      <c r="Y1129" s="329"/>
      <c r="Z1129" s="909"/>
      <c r="AA1129" s="326"/>
      <c r="AB1129" s="1053"/>
      <c r="AC1129" s="1068"/>
      <c r="AE1129" s="3262"/>
    </row>
    <row r="1130" spans="1:35" s="2225" customFormat="1" ht="30" x14ac:dyDescent="0.25">
      <c r="B1130" s="310" t="s">
        <v>649</v>
      </c>
      <c r="C1130" s="419"/>
      <c r="D1130" s="4"/>
      <c r="E1130" s="479"/>
      <c r="F1130" s="126">
        <f t="shared" si="335"/>
        <v>0</v>
      </c>
      <c r="G1130" s="186"/>
      <c r="H1130" s="186" t="e">
        <f>G1130/F1130*100</f>
        <v>#DIV/0!</v>
      </c>
      <c r="I1130" s="1475"/>
      <c r="J1130" s="1475"/>
      <c r="K1130" s="125"/>
      <c r="L1130" s="125"/>
      <c r="M1130" s="125"/>
      <c r="N1130" s="125"/>
      <c r="O1130" s="125"/>
      <c r="P1130" s="125"/>
      <c r="Q1130" s="329"/>
      <c r="R1130" s="739"/>
      <c r="S1130" s="329"/>
      <c r="T1130" s="757"/>
      <c r="U1130" s="329"/>
      <c r="V1130" s="329"/>
      <c r="W1130" s="329"/>
      <c r="X1130" s="329"/>
      <c r="Y1130" s="329"/>
      <c r="Z1130" s="909"/>
      <c r="AA1130" s="326"/>
      <c r="AB1130" s="1053"/>
      <c r="AC1130" s="1068"/>
      <c r="AE1130" s="3262"/>
    </row>
    <row r="1131" spans="1:35" s="2225" customFormat="1" ht="30" x14ac:dyDescent="0.25">
      <c r="B1131" s="310" t="s">
        <v>653</v>
      </c>
      <c r="C1131" s="419"/>
      <c r="D1131" s="4"/>
      <c r="E1131" s="479"/>
      <c r="F1131" s="126"/>
      <c r="G1131" s="186"/>
      <c r="H1131" s="186"/>
      <c r="I1131" s="1475"/>
      <c r="J1131" s="1475"/>
      <c r="K1131" s="125"/>
      <c r="L1131" s="125"/>
      <c r="M1131" s="125"/>
      <c r="N1131" s="125"/>
      <c r="O1131" s="125"/>
      <c r="P1131" s="125"/>
      <c r="Q1131" s="329"/>
      <c r="R1131" s="739"/>
      <c r="S1131" s="329"/>
      <c r="T1131" s="757"/>
      <c r="U1131" s="329"/>
      <c r="V1131" s="329"/>
      <c r="W1131" s="329"/>
      <c r="X1131" s="329"/>
      <c r="Y1131" s="329"/>
      <c r="Z1131" s="909"/>
      <c r="AA1131" s="326"/>
      <c r="AB1131" s="1053"/>
      <c r="AC1131" s="1068"/>
      <c r="AE1131" s="3262"/>
    </row>
    <row r="1132" spans="1:35" ht="29.25" x14ac:dyDescent="0.25">
      <c r="A1132" s="140">
        <v>1</v>
      </c>
      <c r="B1132" s="509" t="s">
        <v>305</v>
      </c>
      <c r="C1132" s="419"/>
      <c r="D1132" s="4"/>
      <c r="E1132" s="221">
        <f>E1136</f>
        <v>0</v>
      </c>
      <c r="F1132" s="126">
        <f t="shared" ref="F1132:H1132" si="336">F1136</f>
        <v>0</v>
      </c>
      <c r="G1132" s="186">
        <f t="shared" si="336"/>
        <v>0</v>
      </c>
      <c r="H1132" s="186" t="e">
        <f t="shared" si="336"/>
        <v>#DIV/0!</v>
      </c>
      <c r="I1132" s="1475"/>
      <c r="J1132" s="1475"/>
      <c r="K1132" s="125"/>
      <c r="L1132" s="125"/>
      <c r="M1132" s="125"/>
      <c r="N1132" s="125"/>
      <c r="O1132" s="125"/>
      <c r="P1132" s="125"/>
      <c r="Q1132" s="329"/>
      <c r="R1132" s="739"/>
      <c r="S1132" s="329"/>
      <c r="T1132" s="757"/>
      <c r="U1132" s="329"/>
      <c r="V1132" s="329"/>
      <c r="W1132" s="329"/>
      <c r="X1132" s="329"/>
      <c r="Y1132" s="329"/>
      <c r="Z1132" s="909"/>
      <c r="AA1132" s="326"/>
      <c r="AB1132" s="1053"/>
      <c r="AC1132" s="1068"/>
      <c r="AE1132" s="3262"/>
      <c r="AI1132" s="140"/>
    </row>
    <row r="1133" spans="1:35" x14ac:dyDescent="0.25">
      <c r="A1133" s="140">
        <v>1</v>
      </c>
      <c r="B1133" s="509" t="s">
        <v>313</v>
      </c>
      <c r="C1133" s="419"/>
      <c r="D1133" s="4"/>
      <c r="E1133" s="221"/>
      <c r="F1133" s="126"/>
      <c r="G1133" s="186"/>
      <c r="H1133" s="186"/>
      <c r="I1133" s="1475"/>
      <c r="J1133" s="1475"/>
      <c r="K1133" s="125"/>
      <c r="L1133" s="125"/>
      <c r="M1133" s="125"/>
      <c r="N1133" s="125"/>
      <c r="O1133" s="125"/>
      <c r="P1133" s="125"/>
      <c r="Q1133" s="329"/>
      <c r="R1133" s="739"/>
      <c r="S1133" s="329"/>
      <c r="T1133" s="757"/>
      <c r="U1133" s="329"/>
      <c r="V1133" s="329"/>
      <c r="W1133" s="329"/>
      <c r="X1133" s="329"/>
      <c r="Y1133" s="329"/>
      <c r="Z1133" s="909"/>
      <c r="AA1133" s="326"/>
      <c r="AB1133" s="1053"/>
      <c r="AC1133" s="1068"/>
      <c r="AE1133" s="3262"/>
      <c r="AI1133" s="140"/>
    </row>
    <row r="1134" spans="1:35" x14ac:dyDescent="0.25">
      <c r="A1134" s="140">
        <v>1</v>
      </c>
      <c r="B1134" s="4" t="s">
        <v>314</v>
      </c>
      <c r="C1134" s="419"/>
      <c r="D1134" s="4"/>
      <c r="E1134" s="221"/>
      <c r="F1134" s="126"/>
      <c r="G1134" s="186"/>
      <c r="H1134" s="186"/>
      <c r="I1134" s="1475"/>
      <c r="J1134" s="1475"/>
      <c r="K1134" s="125"/>
      <c r="L1134" s="125"/>
      <c r="M1134" s="125"/>
      <c r="N1134" s="125"/>
      <c r="O1134" s="125"/>
      <c r="P1134" s="125"/>
      <c r="Q1134" s="329"/>
      <c r="R1134" s="739"/>
      <c r="S1134" s="329"/>
      <c r="T1134" s="757"/>
      <c r="U1134" s="329"/>
      <c r="V1134" s="329"/>
      <c r="W1134" s="329"/>
      <c r="X1134" s="329"/>
      <c r="Y1134" s="329"/>
      <c r="Z1134" s="909"/>
      <c r="AA1134" s="326"/>
      <c r="AB1134" s="1053"/>
      <c r="AC1134" s="1068"/>
      <c r="AE1134" s="3262"/>
      <c r="AI1134" s="140"/>
    </row>
    <row r="1135" spans="1:35" s="2225" customFormat="1" x14ac:dyDescent="0.25">
      <c r="A1135" s="2225">
        <v>1</v>
      </c>
      <c r="B1135" s="4" t="s">
        <v>315</v>
      </c>
      <c r="C1135" s="419"/>
      <c r="D1135" s="4"/>
      <c r="E1135" s="221"/>
      <c r="F1135" s="126"/>
      <c r="G1135" s="186"/>
      <c r="H1135" s="186"/>
      <c r="I1135" s="1475"/>
      <c r="J1135" s="1475"/>
      <c r="K1135" s="125"/>
      <c r="L1135" s="125"/>
      <c r="M1135" s="125"/>
      <c r="N1135" s="125"/>
      <c r="O1135" s="125"/>
      <c r="P1135" s="125"/>
      <c r="Q1135" s="329"/>
      <c r="R1135" s="739"/>
      <c r="S1135" s="329"/>
      <c r="T1135" s="757"/>
      <c r="U1135" s="329"/>
      <c r="V1135" s="329"/>
      <c r="W1135" s="329"/>
      <c r="X1135" s="329"/>
      <c r="Y1135" s="329"/>
      <c r="Z1135" s="909"/>
      <c r="AA1135" s="326"/>
      <c r="AB1135" s="1053"/>
      <c r="AC1135" s="1068"/>
      <c r="AE1135" s="3262"/>
    </row>
    <row r="1136" spans="1:35" s="2225" customFormat="1" ht="30" x14ac:dyDescent="0.25">
      <c r="B1136" s="4" t="s">
        <v>682</v>
      </c>
      <c r="C1136" s="419"/>
      <c r="D1136" s="4"/>
      <c r="E1136" s="221"/>
      <c r="F1136" s="126">
        <f t="shared" ref="F1136" si="337">ROUND(E1136/12*$B$4,0)</f>
        <v>0</v>
      </c>
      <c r="G1136" s="186"/>
      <c r="H1136" s="186" t="e">
        <f>G1136/F1136*100</f>
        <v>#DIV/0!</v>
      </c>
      <c r="I1136" s="1475"/>
      <c r="J1136" s="1475"/>
      <c r="K1136" s="125"/>
      <c r="L1136" s="125"/>
      <c r="M1136" s="125"/>
      <c r="N1136" s="125"/>
      <c r="O1136" s="125"/>
      <c r="P1136" s="125"/>
      <c r="Q1136" s="329"/>
      <c r="R1136" s="739">
        <f t="shared" ref="R1136" si="338">Q1136/12*$B$4</f>
        <v>0</v>
      </c>
      <c r="S1136" s="329">
        <f>Y1136-X1136-U1136</f>
        <v>0</v>
      </c>
      <c r="T1136" s="757"/>
      <c r="U1136" s="329"/>
      <c r="V1136" s="329">
        <f>S1136-R1136</f>
        <v>0</v>
      </c>
      <c r="W1136" s="329"/>
      <c r="X1136" s="329"/>
      <c r="Y1136" s="329"/>
      <c r="Z1136" s="909"/>
      <c r="AA1136" s="326"/>
      <c r="AB1136" s="1053"/>
      <c r="AC1136" s="1068"/>
      <c r="AE1136" s="3262"/>
    </row>
    <row r="1137" spans="1:35" ht="29.25" x14ac:dyDescent="0.25">
      <c r="A1137" s="140">
        <v>1</v>
      </c>
      <c r="B1137" s="509" t="s">
        <v>298</v>
      </c>
      <c r="C1137" s="1605"/>
      <c r="D1137" s="521"/>
      <c r="E1137" s="221"/>
      <c r="F1137" s="186">
        <f>ROUND(E1137/12*$B$4,0)</f>
        <v>0</v>
      </c>
      <c r="G1137" s="186"/>
      <c r="H1137" s="186"/>
      <c r="I1137" s="1475"/>
      <c r="J1137" s="1475"/>
      <c r="K1137" s="125"/>
      <c r="L1137" s="125"/>
      <c r="M1137" s="125"/>
      <c r="N1137" s="125"/>
      <c r="O1137" s="125"/>
      <c r="P1137" s="125"/>
      <c r="Q1137" s="329"/>
      <c r="R1137" s="739"/>
      <c r="S1137" s="329">
        <f>Y1137-X1137-U1137</f>
        <v>0</v>
      </c>
      <c r="T1137" s="757"/>
      <c r="U1137" s="329"/>
      <c r="V1137" s="329"/>
      <c r="W1137" s="329"/>
      <c r="X1137" s="329"/>
      <c r="Y1137" s="329"/>
      <c r="Z1137" s="909"/>
      <c r="AA1137" s="326"/>
      <c r="AB1137" s="1053"/>
      <c r="AC1137" s="1068"/>
      <c r="AE1137" s="3262"/>
      <c r="AI1137" s="140"/>
    </row>
    <row r="1138" spans="1:35" ht="30" x14ac:dyDescent="0.25">
      <c r="A1138" s="140">
        <v>1</v>
      </c>
      <c r="B1138" s="505" t="s">
        <v>189</v>
      </c>
      <c r="C1138" s="419"/>
      <c r="D1138" s="4"/>
      <c r="E1138" s="221"/>
      <c r="F1138" s="126"/>
      <c r="G1138" s="186"/>
      <c r="H1138" s="186"/>
      <c r="I1138" s="1475"/>
      <c r="J1138" s="1475"/>
      <c r="K1138" s="125"/>
      <c r="L1138" s="125"/>
      <c r="M1138" s="125"/>
      <c r="N1138" s="125"/>
      <c r="O1138" s="125"/>
      <c r="P1138" s="125"/>
      <c r="Q1138" s="329"/>
      <c r="R1138" s="739"/>
      <c r="S1138" s="329">
        <f>Y1138-X1138-U1138</f>
        <v>0</v>
      </c>
      <c r="T1138" s="757"/>
      <c r="U1138" s="329"/>
      <c r="V1138" s="329"/>
      <c r="W1138" s="329"/>
      <c r="X1138" s="329"/>
      <c r="Y1138" s="329"/>
      <c r="Z1138" s="909"/>
      <c r="AA1138" s="326"/>
      <c r="AB1138" s="1053"/>
      <c r="AC1138" s="1068"/>
      <c r="AE1138" s="3262"/>
      <c r="AI1138" s="140"/>
    </row>
    <row r="1139" spans="1:35" x14ac:dyDescent="0.25">
      <c r="A1139" s="140">
        <v>1</v>
      </c>
      <c r="B1139" s="494" t="s">
        <v>214</v>
      </c>
      <c r="C1139" s="419"/>
      <c r="D1139" s="4"/>
      <c r="E1139" s="245">
        <f>SUM(E1140:E1145)</f>
        <v>0</v>
      </c>
      <c r="F1139" s="512">
        <f>SUM(F1140:F1145)</f>
        <v>0</v>
      </c>
      <c r="G1139" s="730">
        <f>SUM(G1140:G1145)</f>
        <v>0</v>
      </c>
      <c r="H1139" s="730" t="e">
        <f>G1139/F1139*100</f>
        <v>#DIV/0!</v>
      </c>
      <c r="I1139" s="1475"/>
      <c r="J1139" s="1475"/>
      <c r="K1139" s="125"/>
      <c r="L1139" s="125"/>
      <c r="M1139" s="125"/>
      <c r="N1139" s="125"/>
      <c r="O1139" s="125"/>
      <c r="P1139" s="125"/>
      <c r="Q1139" s="329"/>
      <c r="R1139" s="860">
        <f t="shared" ref="R1139" si="339">Q1139/12*$B$4</f>
        <v>0</v>
      </c>
      <c r="S1139" s="329">
        <f>Y1139-X1139-U1139</f>
        <v>0</v>
      </c>
      <c r="T1139" s="757"/>
      <c r="U1139" s="329"/>
      <c r="V1139" s="329">
        <f>S1139-R1139</f>
        <v>0</v>
      </c>
      <c r="W1139" s="329"/>
      <c r="X1139" s="329"/>
      <c r="Y1139" s="329"/>
      <c r="Z1139" s="913"/>
      <c r="AA1139" s="326"/>
      <c r="AB1139" s="1053"/>
      <c r="AC1139" s="1068"/>
      <c r="AE1139" s="3262"/>
      <c r="AI1139" s="140"/>
    </row>
    <row r="1140" spans="1:35" x14ac:dyDescent="0.25">
      <c r="A1140" s="140">
        <v>1</v>
      </c>
      <c r="B1140" s="499" t="s">
        <v>64</v>
      </c>
      <c r="C1140" s="419"/>
      <c r="D1140" s="4"/>
      <c r="E1140" s="221"/>
      <c r="F1140" s="126">
        <f t="shared" ref="F1140:F1145" si="340">ROUND(E1140/12*$B$4,0)</f>
        <v>0</v>
      </c>
      <c r="G1140" s="186"/>
      <c r="H1140" s="186" t="e">
        <f>G1140/F1140*100</f>
        <v>#DIV/0!</v>
      </c>
      <c r="I1140" s="1475"/>
      <c r="J1140" s="1475"/>
      <c r="K1140" s="125"/>
      <c r="L1140" s="125"/>
      <c r="M1140" s="125"/>
      <c r="N1140" s="125"/>
      <c r="O1140" s="125"/>
      <c r="P1140" s="125"/>
      <c r="Q1140" s="329"/>
      <c r="R1140" s="860"/>
      <c r="S1140" s="329"/>
      <c r="T1140" s="757"/>
      <c r="U1140" s="329"/>
      <c r="V1140" s="329"/>
      <c r="W1140" s="329"/>
      <c r="X1140" s="329"/>
      <c r="Y1140" s="329"/>
      <c r="Z1140" s="913"/>
      <c r="AA1140" s="326"/>
      <c r="AB1140" s="1053"/>
      <c r="AC1140" s="1068"/>
      <c r="AE1140" s="3262"/>
      <c r="AI1140" s="140"/>
    </row>
    <row r="1141" spans="1:35" ht="30" x14ac:dyDescent="0.25">
      <c r="A1141" s="140">
        <v>1</v>
      </c>
      <c r="B1141" s="499" t="s">
        <v>121</v>
      </c>
      <c r="C1141" s="419"/>
      <c r="D1141" s="4"/>
      <c r="E1141" s="221"/>
      <c r="F1141" s="126">
        <f t="shared" si="340"/>
        <v>0</v>
      </c>
      <c r="G1141" s="186"/>
      <c r="H1141" s="186" t="e">
        <f>G1141/F1141*100</f>
        <v>#DIV/0!</v>
      </c>
      <c r="I1141" s="1475"/>
      <c r="J1141" s="1475"/>
      <c r="K1141" s="125"/>
      <c r="L1141" s="125"/>
      <c r="M1141" s="125"/>
      <c r="N1141" s="125"/>
      <c r="O1141" s="125"/>
      <c r="P1141" s="125"/>
      <c r="Q1141" s="329"/>
      <c r="R1141" s="739"/>
      <c r="S1141" s="329"/>
      <c r="T1141" s="757"/>
      <c r="U1141" s="329"/>
      <c r="V1141" s="329"/>
      <c r="W1141" s="329"/>
      <c r="X1141" s="329"/>
      <c r="Y1141" s="329"/>
      <c r="Z1141" s="909"/>
      <c r="AA1141" s="326"/>
      <c r="AB1141" s="1053"/>
      <c r="AC1141" s="1068"/>
      <c r="AE1141" s="3262"/>
      <c r="AI1141" s="140"/>
    </row>
    <row r="1142" spans="1:35" ht="60" x14ac:dyDescent="0.25">
      <c r="A1142" s="140">
        <v>1</v>
      </c>
      <c r="B1142" s="499" t="s">
        <v>324</v>
      </c>
      <c r="C1142" s="419"/>
      <c r="D1142" s="4"/>
      <c r="E1142" s="221"/>
      <c r="F1142" s="126">
        <f t="shared" si="340"/>
        <v>0</v>
      </c>
      <c r="G1142" s="186"/>
      <c r="H1142" s="186"/>
      <c r="I1142" s="1475"/>
      <c r="J1142" s="1475"/>
      <c r="K1142" s="125"/>
      <c r="L1142" s="125"/>
      <c r="M1142" s="125"/>
      <c r="N1142" s="125"/>
      <c r="O1142" s="125"/>
      <c r="P1142" s="125"/>
      <c r="Q1142" s="329"/>
      <c r="R1142" s="739"/>
      <c r="S1142" s="329"/>
      <c r="T1142" s="757"/>
      <c r="U1142" s="329"/>
      <c r="V1142" s="329"/>
      <c r="W1142" s="329"/>
      <c r="X1142" s="329"/>
      <c r="Y1142" s="329"/>
      <c r="Z1142" s="909"/>
      <c r="AA1142" s="326"/>
      <c r="AB1142" s="1053"/>
      <c r="AC1142" s="1068"/>
      <c r="AE1142" s="3262"/>
      <c r="AI1142" s="140"/>
    </row>
    <row r="1143" spans="1:35" ht="30" x14ac:dyDescent="0.25">
      <c r="A1143" s="140">
        <v>1</v>
      </c>
      <c r="B1143" s="499" t="s">
        <v>271</v>
      </c>
      <c r="C1143" s="419"/>
      <c r="D1143" s="4"/>
      <c r="E1143" s="221"/>
      <c r="F1143" s="126">
        <f t="shared" si="340"/>
        <v>0</v>
      </c>
      <c r="G1143" s="186"/>
      <c r="H1143" s="186" t="e">
        <f t="shared" ref="H1143:H1151" si="341">G1143/F1143*100</f>
        <v>#DIV/0!</v>
      </c>
      <c r="I1143" s="1475"/>
      <c r="J1143" s="1475"/>
      <c r="K1143" s="125"/>
      <c r="L1143" s="125"/>
      <c r="M1143" s="125"/>
      <c r="N1143" s="125"/>
      <c r="O1143" s="125"/>
      <c r="P1143" s="125"/>
      <c r="Q1143" s="329"/>
      <c r="R1143" s="739"/>
      <c r="S1143" s="329"/>
      <c r="T1143" s="757"/>
      <c r="U1143" s="329"/>
      <c r="V1143" s="329"/>
      <c r="W1143" s="329"/>
      <c r="X1143" s="329"/>
      <c r="Y1143" s="329"/>
      <c r="Z1143" s="909"/>
      <c r="AA1143" s="326"/>
      <c r="AB1143" s="1053"/>
      <c r="AC1143" s="1068"/>
      <c r="AE1143" s="3262"/>
      <c r="AI1143" s="140"/>
    </row>
    <row r="1144" spans="1:35" ht="30" x14ac:dyDescent="0.25">
      <c r="A1144" s="140">
        <v>1</v>
      </c>
      <c r="B1144" s="499" t="s">
        <v>270</v>
      </c>
      <c r="C1144" s="419"/>
      <c r="D1144" s="4"/>
      <c r="E1144" s="221"/>
      <c r="F1144" s="126">
        <f t="shared" si="340"/>
        <v>0</v>
      </c>
      <c r="G1144" s="186"/>
      <c r="H1144" s="186" t="e">
        <f t="shared" si="341"/>
        <v>#DIV/0!</v>
      </c>
      <c r="I1144" s="1475"/>
      <c r="J1144" s="1475"/>
      <c r="K1144" s="125"/>
      <c r="L1144" s="125"/>
      <c r="M1144" s="125"/>
      <c r="N1144" s="125"/>
      <c r="O1144" s="125"/>
      <c r="P1144" s="125"/>
      <c r="Q1144" s="329"/>
      <c r="R1144" s="739"/>
      <c r="S1144" s="329"/>
      <c r="T1144" s="757"/>
      <c r="U1144" s="329"/>
      <c r="V1144" s="329"/>
      <c r="W1144" s="329"/>
      <c r="X1144" s="329"/>
      <c r="Y1144" s="329"/>
      <c r="Z1144" s="909"/>
      <c r="AA1144" s="326"/>
      <c r="AB1144" s="1053"/>
      <c r="AC1144" s="1068"/>
      <c r="AE1144" s="3262"/>
      <c r="AI1144" s="140"/>
    </row>
    <row r="1145" spans="1:35" ht="30" x14ac:dyDescent="0.25">
      <c r="A1145" s="140">
        <v>1</v>
      </c>
      <c r="B1145" s="499" t="s">
        <v>70</v>
      </c>
      <c r="C1145" s="419"/>
      <c r="D1145" s="4"/>
      <c r="E1145" s="221"/>
      <c r="F1145" s="126">
        <f t="shared" si="340"/>
        <v>0</v>
      </c>
      <c r="G1145" s="186"/>
      <c r="H1145" s="186" t="e">
        <f t="shared" si="341"/>
        <v>#DIV/0!</v>
      </c>
      <c r="I1145" s="1475"/>
      <c r="J1145" s="1475"/>
      <c r="K1145" s="125"/>
      <c r="L1145" s="125"/>
      <c r="M1145" s="125"/>
      <c r="N1145" s="125"/>
      <c r="O1145" s="125"/>
      <c r="P1145" s="125"/>
      <c r="Q1145" s="329"/>
      <c r="R1145" s="739"/>
      <c r="S1145" s="329"/>
      <c r="T1145" s="757"/>
      <c r="U1145" s="329"/>
      <c r="V1145" s="329"/>
      <c r="W1145" s="329"/>
      <c r="X1145" s="329"/>
      <c r="Y1145" s="329"/>
      <c r="Z1145" s="909"/>
      <c r="AA1145" s="326"/>
      <c r="AB1145" s="1053"/>
      <c r="AC1145" s="1068"/>
      <c r="AE1145" s="3262"/>
      <c r="AI1145" s="140"/>
    </row>
    <row r="1146" spans="1:35" s="2225" customFormat="1" ht="86.25" x14ac:dyDescent="0.25">
      <c r="A1146" s="2225">
        <v>1</v>
      </c>
      <c r="B1146" s="459" t="s">
        <v>466</v>
      </c>
      <c r="C1146" s="419"/>
      <c r="D1146" s="4"/>
      <c r="E1146" s="816">
        <f>E1101</f>
        <v>0</v>
      </c>
      <c r="F1146" s="512">
        <f>F1101</f>
        <v>0</v>
      </c>
      <c r="G1146" s="730">
        <f>G1101</f>
        <v>2</v>
      </c>
      <c r="H1146" s="730" t="e">
        <f t="shared" si="341"/>
        <v>#DIV/0!</v>
      </c>
      <c r="I1146" s="1475"/>
      <c r="J1146" s="1475"/>
      <c r="K1146" s="125"/>
      <c r="L1146" s="125"/>
      <c r="M1146" s="125"/>
      <c r="N1146" s="125"/>
      <c r="O1146" s="125"/>
      <c r="P1146" s="125"/>
      <c r="Q1146" s="329">
        <f t="shared" ref="Q1146:Y1146" si="342">Q1101</f>
        <v>0</v>
      </c>
      <c r="R1146" s="739">
        <f t="shared" ref="R1146" si="343">Q1146/12*$B$4</f>
        <v>0</v>
      </c>
      <c r="S1146" s="329">
        <f t="shared" si="342"/>
        <v>4.0650399999999998</v>
      </c>
      <c r="T1146" s="757">
        <f t="shared" si="342"/>
        <v>0</v>
      </c>
      <c r="U1146" s="329">
        <f t="shared" si="342"/>
        <v>0</v>
      </c>
      <c r="V1146" s="329">
        <f t="shared" si="342"/>
        <v>0</v>
      </c>
      <c r="W1146" s="329">
        <f t="shared" si="342"/>
        <v>0</v>
      </c>
      <c r="X1146" s="329">
        <f t="shared" si="342"/>
        <v>0</v>
      </c>
      <c r="Y1146" s="329">
        <f t="shared" si="342"/>
        <v>4.0650399999999998</v>
      </c>
      <c r="Z1146" s="909"/>
      <c r="AA1146" s="326"/>
      <c r="AB1146" s="1053"/>
      <c r="AC1146" s="1068"/>
      <c r="AE1146" s="3262"/>
    </row>
    <row r="1147" spans="1:35" x14ac:dyDescent="0.25">
      <c r="A1147" s="140">
        <v>1</v>
      </c>
      <c r="B1147" s="506" t="s">
        <v>256</v>
      </c>
      <c r="C1147" s="1605"/>
      <c r="D1147" s="521"/>
      <c r="E1147" s="816">
        <f>E1120+E1092</f>
        <v>0</v>
      </c>
      <c r="F1147" s="730">
        <f>F1120+F1092</f>
        <v>0</v>
      </c>
      <c r="G1147" s="730">
        <f>G1120+G1092</f>
        <v>0</v>
      </c>
      <c r="H1147" s="730" t="e">
        <f t="shared" si="341"/>
        <v>#DIV/0!</v>
      </c>
      <c r="I1147" s="1475"/>
      <c r="J1147" s="1475"/>
      <c r="K1147" s="125"/>
      <c r="L1147" s="125"/>
      <c r="M1147" s="125"/>
      <c r="N1147" s="125"/>
      <c r="O1147" s="125"/>
      <c r="P1147" s="125"/>
      <c r="Q1147" s="329"/>
      <c r="R1147" s="739"/>
      <c r="S1147" s="329"/>
      <c r="T1147" s="757"/>
      <c r="U1147" s="329"/>
      <c r="V1147" s="329"/>
      <c r="W1147" s="329"/>
      <c r="X1147" s="329"/>
      <c r="Y1147" s="329"/>
      <c r="Z1147" s="913"/>
      <c r="AA1147" s="326"/>
      <c r="AB1147" s="1053"/>
      <c r="AC1147" s="1068"/>
      <c r="AE1147" s="3262"/>
      <c r="AI1147" s="140"/>
    </row>
    <row r="1148" spans="1:35" ht="29.25" x14ac:dyDescent="0.25">
      <c r="A1148" s="140">
        <v>1</v>
      </c>
      <c r="B1148" s="506" t="s">
        <v>269</v>
      </c>
      <c r="C1148" s="1605"/>
      <c r="D1148" s="521"/>
      <c r="E1148" s="816">
        <f>E1106</f>
        <v>0</v>
      </c>
      <c r="F1148" s="730">
        <f t="shared" ref="F1148:G1148" si="344">F1106</f>
        <v>0</v>
      </c>
      <c r="G1148" s="730">
        <f t="shared" si="344"/>
        <v>0</v>
      </c>
      <c r="H1148" s="730" t="e">
        <f t="shared" si="341"/>
        <v>#DIV/0!</v>
      </c>
      <c r="I1148" s="1475"/>
      <c r="J1148" s="1475"/>
      <c r="K1148" s="125"/>
      <c r="L1148" s="125"/>
      <c r="M1148" s="125"/>
      <c r="N1148" s="125"/>
      <c r="O1148" s="125"/>
      <c r="P1148" s="125"/>
      <c r="Q1148" s="329"/>
      <c r="R1148" s="739"/>
      <c r="S1148" s="329"/>
      <c r="T1148" s="757"/>
      <c r="U1148" s="329"/>
      <c r="V1148" s="329"/>
      <c r="W1148" s="329"/>
      <c r="X1148" s="329"/>
      <c r="Y1148" s="329"/>
      <c r="Z1148" s="913"/>
      <c r="AA1148" s="326"/>
      <c r="AB1148" s="1053"/>
      <c r="AC1148" s="1068"/>
      <c r="AE1148" s="3262"/>
      <c r="AI1148" s="140"/>
    </row>
    <row r="1149" spans="1:35" ht="29.25" x14ac:dyDescent="0.25">
      <c r="A1149" s="140">
        <v>1</v>
      </c>
      <c r="B1149" s="506" t="s">
        <v>257</v>
      </c>
      <c r="C1149" s="419"/>
      <c r="D1149" s="4"/>
      <c r="E1149" s="816">
        <f>E1096+E1136</f>
        <v>0</v>
      </c>
      <c r="F1149" s="512">
        <f t="shared" ref="F1149:G1149" si="345">F1096+F1136</f>
        <v>0</v>
      </c>
      <c r="G1149" s="730">
        <f t="shared" si="345"/>
        <v>0</v>
      </c>
      <c r="H1149" s="730" t="e">
        <f t="shared" si="341"/>
        <v>#DIV/0!</v>
      </c>
      <c r="I1149" s="1475"/>
      <c r="J1149" s="1475"/>
      <c r="K1149" s="125"/>
      <c r="L1149" s="125"/>
      <c r="M1149" s="125"/>
      <c r="N1149" s="125"/>
      <c r="O1149" s="125"/>
      <c r="P1149" s="125"/>
      <c r="Q1149" s="329"/>
      <c r="R1149" s="739"/>
      <c r="S1149" s="329">
        <f>Y1149-X1149-U1149</f>
        <v>0</v>
      </c>
      <c r="T1149" s="757"/>
      <c r="U1149" s="329"/>
      <c r="V1149" s="329"/>
      <c r="W1149" s="329"/>
      <c r="X1149" s="329"/>
      <c r="Y1149" s="329"/>
      <c r="Z1149" s="913"/>
      <c r="AA1149" s="326"/>
      <c r="AB1149" s="1053"/>
      <c r="AC1149" s="1068"/>
      <c r="AE1149" s="3262"/>
      <c r="AI1149" s="140"/>
    </row>
    <row r="1150" spans="1:35" ht="29.25" x14ac:dyDescent="0.25">
      <c r="A1150" s="140">
        <v>1</v>
      </c>
      <c r="B1150" s="506" t="s">
        <v>258</v>
      </c>
      <c r="C1150" s="419"/>
      <c r="D1150" s="4"/>
      <c r="E1150" s="680">
        <f>E1137+E1099</f>
        <v>0</v>
      </c>
      <c r="F1150" s="512">
        <f>F1137+F1099</f>
        <v>0</v>
      </c>
      <c r="G1150" s="730">
        <f>G1137+G1099</f>
        <v>0</v>
      </c>
      <c r="H1150" s="730" t="e">
        <f t="shared" si="341"/>
        <v>#DIV/0!</v>
      </c>
      <c r="I1150" s="1475"/>
      <c r="J1150" s="1475"/>
      <c r="K1150" s="125"/>
      <c r="L1150" s="125"/>
      <c r="M1150" s="125"/>
      <c r="N1150" s="125"/>
      <c r="O1150" s="125"/>
      <c r="P1150" s="125"/>
      <c r="Q1150" s="329"/>
      <c r="R1150" s="860"/>
      <c r="S1150" s="329">
        <f>Y1150-X1150-U1150</f>
        <v>0</v>
      </c>
      <c r="T1150" s="757"/>
      <c r="U1150" s="329"/>
      <c r="V1150" s="329">
        <f>S1150-R1150</f>
        <v>0</v>
      </c>
      <c r="W1150" s="329"/>
      <c r="X1150" s="329"/>
      <c r="Y1150" s="329"/>
      <c r="Z1150" s="913"/>
      <c r="AA1150" s="326"/>
      <c r="AB1150" s="1053"/>
      <c r="AC1150" s="1068"/>
      <c r="AE1150" s="3262"/>
      <c r="AI1150" s="140"/>
    </row>
    <row r="1151" spans="1:35" x14ac:dyDescent="0.25">
      <c r="A1151" s="140">
        <v>1</v>
      </c>
      <c r="B1151" s="1119" t="s">
        <v>133</v>
      </c>
      <c r="C1151" s="1118"/>
      <c r="D1151" s="1119"/>
      <c r="E1151" s="205">
        <f>E1147+E1148+E1150+E1149*2.6+E1146*2.6</f>
        <v>0</v>
      </c>
      <c r="F1151" s="1628">
        <f>F1147+F1148+F1150+F1149*2.6+F1146*2.6</f>
        <v>0</v>
      </c>
      <c r="G1151" s="1628">
        <f>G1147+G1148+G1150+G1149*2.6+G1146*2.6</f>
        <v>5.2</v>
      </c>
      <c r="H1151" s="1628" t="e">
        <f t="shared" si="341"/>
        <v>#DIV/0!</v>
      </c>
      <c r="I1151" s="1616"/>
      <c r="J1151" s="1616"/>
      <c r="K1151" s="1479"/>
      <c r="L1151" s="1479"/>
      <c r="M1151" s="1479"/>
      <c r="N1151" s="1479"/>
      <c r="O1151" s="1479"/>
      <c r="P1151" s="1479"/>
      <c r="Q1151" s="327">
        <f>Q1139+Q1136+Q1120+Q1106+Q1101+Q1091</f>
        <v>0</v>
      </c>
      <c r="R1151" s="327">
        <f t="shared" ref="R1151:Y1151" si="346">R1139+R1136+R1120+R1106+R1101+R1091</f>
        <v>0</v>
      </c>
      <c r="S1151" s="327">
        <f t="shared" si="346"/>
        <v>4.0650399999999998</v>
      </c>
      <c r="T1151" s="327">
        <f t="shared" si="346"/>
        <v>0</v>
      </c>
      <c r="U1151" s="327">
        <f t="shared" si="346"/>
        <v>0</v>
      </c>
      <c r="V1151" s="327">
        <f t="shared" si="346"/>
        <v>0</v>
      </c>
      <c r="W1151" s="327">
        <f t="shared" si="346"/>
        <v>0</v>
      </c>
      <c r="X1151" s="327">
        <f t="shared" si="346"/>
        <v>0</v>
      </c>
      <c r="Y1151" s="327">
        <f t="shared" si="346"/>
        <v>4.0650399999999998</v>
      </c>
      <c r="Z1151" s="1629"/>
      <c r="AA1151" s="850"/>
      <c r="AB1151" s="1053"/>
      <c r="AC1151" s="1068"/>
      <c r="AE1151" s="3262"/>
      <c r="AI1151" s="140"/>
    </row>
    <row r="1152" spans="1:35" x14ac:dyDescent="0.25">
      <c r="A1152" s="140">
        <v>1</v>
      </c>
      <c r="B1152" s="141" t="s">
        <v>28</v>
      </c>
      <c r="C1152" s="431"/>
      <c r="D1152" s="2"/>
      <c r="E1152" s="3094"/>
      <c r="F1152" s="190"/>
      <c r="G1152" s="190"/>
      <c r="H1152" s="818"/>
      <c r="I1152" s="811"/>
      <c r="J1152" s="1471"/>
      <c r="K1152" s="189"/>
      <c r="L1152" s="186"/>
      <c r="M1152" s="2217"/>
      <c r="N1152" s="189"/>
      <c r="O1152" s="186"/>
      <c r="P1152" s="186"/>
      <c r="Q1152" s="328"/>
      <c r="R1152" s="739"/>
      <c r="S1152" s="328">
        <f>Y1152-X1152-U1152</f>
        <v>0</v>
      </c>
      <c r="T1152" s="757"/>
      <c r="U1152" s="329"/>
      <c r="V1152" s="329"/>
      <c r="W1152" s="329"/>
      <c r="X1152" s="329"/>
      <c r="Y1152" s="329"/>
      <c r="Z1152" s="929"/>
      <c r="AA1152" s="326"/>
      <c r="AB1152" s="1053"/>
      <c r="AC1152" s="1068"/>
      <c r="AE1152" s="3262"/>
      <c r="AI1152" s="140"/>
    </row>
    <row r="1153" spans="1:35" x14ac:dyDescent="0.25">
      <c r="A1153" s="140">
        <v>1</v>
      </c>
      <c r="B1153" s="2" t="s">
        <v>122</v>
      </c>
      <c r="C1153" s="432"/>
      <c r="D1153" s="2"/>
      <c r="E1153" s="225"/>
      <c r="F1153" s="190"/>
      <c r="G1153" s="190"/>
      <c r="H1153" s="190"/>
      <c r="I1153" s="811"/>
      <c r="J1153" s="811"/>
      <c r="K1153" s="186"/>
      <c r="L1153" s="186"/>
      <c r="M1153" s="186"/>
      <c r="N1153" s="186"/>
      <c r="O1153" s="186"/>
      <c r="P1153" s="186"/>
      <c r="Q1153" s="329"/>
      <c r="R1153" s="739"/>
      <c r="S1153" s="329">
        <f>Y1153-X1153-U1153</f>
        <v>0</v>
      </c>
      <c r="T1153" s="757"/>
      <c r="U1153" s="329"/>
      <c r="V1153" s="329"/>
      <c r="W1153" s="329"/>
      <c r="X1153" s="329"/>
      <c r="Y1153" s="329"/>
      <c r="Z1153" s="929"/>
      <c r="AA1153" s="326"/>
      <c r="AB1153" s="1053"/>
      <c r="AC1153" s="1068"/>
      <c r="AE1153" s="3262"/>
      <c r="AI1153" s="140"/>
    </row>
    <row r="1154" spans="1:35" ht="30" x14ac:dyDescent="0.25">
      <c r="A1154" s="140">
        <v>1</v>
      </c>
      <c r="B1154" s="166" t="s">
        <v>153</v>
      </c>
      <c r="C1154" s="813"/>
      <c r="D1154" s="1704">
        <v>240</v>
      </c>
      <c r="E1154" s="261"/>
      <c r="F1154" s="126">
        <f>ROUND(E1154/12*$B$4,0)</f>
        <v>0</v>
      </c>
      <c r="G1154" s="1081"/>
      <c r="H1154" s="132" t="e">
        <f>G1154/F1154*100</f>
        <v>#DIV/0!</v>
      </c>
      <c r="I1154" s="1448"/>
      <c r="J1154" s="155" t="e">
        <f>M1154/G1154</f>
        <v>#DIV/0!</v>
      </c>
      <c r="K1154" s="281">
        <f>ROUND(E1154*I1154,0)</f>
        <v>0</v>
      </c>
      <c r="L1154" s="281">
        <f>ROUND(K1154/12*$B$4,0)</f>
        <v>0</v>
      </c>
      <c r="M1154" s="281"/>
      <c r="N1154" s="1070" t="e">
        <f>M1154/L1154*100</f>
        <v>#DIV/0!</v>
      </c>
      <c r="O1154" s="281">
        <f>ROUND(K1154/D1154,0)</f>
        <v>0</v>
      </c>
      <c r="P1154" s="156" t="e">
        <f>M1154/$B$4*12/O1154</f>
        <v>#DIV/0!</v>
      </c>
      <c r="Q1154" s="329"/>
      <c r="R1154" s="739"/>
      <c r="S1154" s="329"/>
      <c r="T1154" s="757"/>
      <c r="U1154" s="329"/>
      <c r="V1154" s="329"/>
      <c r="W1154" s="329"/>
      <c r="X1154" s="329"/>
      <c r="Y1154" s="329"/>
      <c r="Z1154" s="1033"/>
      <c r="AA1154" s="326"/>
      <c r="AB1154" s="1053"/>
      <c r="AC1154" s="1068"/>
      <c r="AE1154" s="3262"/>
      <c r="AI1154" s="140"/>
    </row>
    <row r="1155" spans="1:35" x14ac:dyDescent="0.25">
      <c r="A1155" s="140">
        <v>1</v>
      </c>
      <c r="B1155" s="135" t="s">
        <v>44</v>
      </c>
      <c r="C1155" s="435"/>
      <c r="D1155" s="3">
        <v>240</v>
      </c>
      <c r="E1155" s="225"/>
      <c r="F1155" s="126">
        <f>ROUND(E1155/12*$B$4,0)</f>
        <v>0</v>
      </c>
      <c r="G1155" s="126"/>
      <c r="H1155" s="126" t="e">
        <f>G1155/F1155*100</f>
        <v>#DIV/0!</v>
      </c>
      <c r="I1155" s="811"/>
      <c r="J1155" s="155" t="e">
        <f>M1155/G1155</f>
        <v>#DIV/0!</v>
      </c>
      <c r="K1155" s="156">
        <f>ROUND(E1155*I1155,0)</f>
        <v>0</v>
      </c>
      <c r="L1155" s="156">
        <f>ROUND(K1155/12*$B$4,0)</f>
        <v>0</v>
      </c>
      <c r="M1155" s="156"/>
      <c r="N1155" s="156" t="e">
        <f>M1155/L1155*100</f>
        <v>#DIV/0!</v>
      </c>
      <c r="O1155" s="156">
        <f>ROUND(K1155/D1155,0)</f>
        <v>0</v>
      </c>
      <c r="P1155" s="156" t="e">
        <f>M1155/$B$4*12/O1155</f>
        <v>#DIV/0!</v>
      </c>
      <c r="Q1155" s="329"/>
      <c r="R1155" s="739"/>
      <c r="S1155" s="329">
        <f>Y1155-X1155-U1155</f>
        <v>0</v>
      </c>
      <c r="T1155" s="757"/>
      <c r="U1155" s="329"/>
      <c r="V1155" s="329">
        <f>S1155-R1155</f>
        <v>0</v>
      </c>
      <c r="W1155" s="329"/>
      <c r="X1155" s="329"/>
      <c r="Y1155" s="329"/>
      <c r="Z1155" s="925"/>
      <c r="AA1155" s="326"/>
      <c r="AB1155" s="1053"/>
      <c r="AC1155" s="1068"/>
      <c r="AE1155" s="3262"/>
      <c r="AI1155" s="140"/>
    </row>
    <row r="1156" spans="1:35" s="150" customFormat="1" x14ac:dyDescent="0.25">
      <c r="A1156" s="140">
        <v>1</v>
      </c>
      <c r="B1156" s="135" t="s">
        <v>6</v>
      </c>
      <c r="C1156" s="435"/>
      <c r="D1156" s="3">
        <v>240</v>
      </c>
      <c r="E1156" s="225"/>
      <c r="F1156" s="126">
        <f>ROUND(E1156/12*$B$4,0)</f>
        <v>0</v>
      </c>
      <c r="G1156" s="126"/>
      <c r="H1156" s="132" t="e">
        <f>G1156/F1156*100</f>
        <v>#DIV/0!</v>
      </c>
      <c r="I1156" s="811"/>
      <c r="J1156" s="1078" t="e">
        <f>M1156/G1156</f>
        <v>#DIV/0!</v>
      </c>
      <c r="K1156" s="281">
        <f>ROUND(E1156*I1156,0)</f>
        <v>0</v>
      </c>
      <c r="L1156" s="281">
        <f>ROUND(K1156/12*$B$4,0)</f>
        <v>0</v>
      </c>
      <c r="M1156" s="281"/>
      <c r="N1156" s="156" t="e">
        <f>M1156/L1156*100</f>
        <v>#DIV/0!</v>
      </c>
      <c r="O1156" s="281">
        <f>ROUND(K1156/D1156,0)</f>
        <v>0</v>
      </c>
      <c r="P1156" s="156" t="e">
        <f>M1156/$B$4*12/O1156</f>
        <v>#DIV/0!</v>
      </c>
      <c r="Q1156" s="329"/>
      <c r="R1156" s="739"/>
      <c r="S1156" s="329">
        <f>Y1156-X1156-U1156</f>
        <v>0</v>
      </c>
      <c r="T1156" s="757"/>
      <c r="U1156" s="330"/>
      <c r="V1156" s="330">
        <f>S1156-R1156</f>
        <v>0</v>
      </c>
      <c r="W1156" s="330"/>
      <c r="X1156" s="329"/>
      <c r="Y1156" s="329"/>
      <c r="Z1156" s="925"/>
      <c r="AA1156" s="326"/>
      <c r="AB1156" s="1053"/>
      <c r="AC1156" s="1068"/>
      <c r="AE1156" s="3262"/>
    </row>
    <row r="1157" spans="1:35" x14ac:dyDescent="0.25">
      <c r="A1157" s="140">
        <v>1</v>
      </c>
      <c r="B1157" s="1705" t="s">
        <v>174</v>
      </c>
      <c r="C1157" s="1706"/>
      <c r="D1157" s="1684"/>
      <c r="E1157" s="232">
        <f>SUM(E1154:E1156)</f>
        <v>0</v>
      </c>
      <c r="F1157" s="1479">
        <f>SUM(F1154:F1156)</f>
        <v>0</v>
      </c>
      <c r="G1157" s="1479">
        <f>SUM(G1154:G1156)</f>
        <v>0</v>
      </c>
      <c r="H1157" s="37" t="e">
        <f>G1157/F1157*100</f>
        <v>#DIV/0!</v>
      </c>
      <c r="I1157" s="8">
        <f>IF(E1157=0,0,K1157/E1157)</f>
        <v>0</v>
      </c>
      <c r="J1157" s="1308" t="e">
        <f>M1157/G1157</f>
        <v>#DIV/0!</v>
      </c>
      <c r="K1157" s="1089">
        <f>SUM(K1154:K1156)</f>
        <v>0</v>
      </c>
      <c r="L1157" s="1089">
        <f>SUM(L1154:L1156)</f>
        <v>0</v>
      </c>
      <c r="M1157" s="1089">
        <f>SUM(M1154:M1156)</f>
        <v>0</v>
      </c>
      <c r="N1157" s="1172" t="e">
        <f>M1157/L1157*100</f>
        <v>#DIV/0!</v>
      </c>
      <c r="O1157" s="1089">
        <f>SUM(O1154:O1156)</f>
        <v>0</v>
      </c>
      <c r="P1157" s="1172" t="e">
        <f>M1157/$B$4*12/O1157</f>
        <v>#DIV/0!</v>
      </c>
      <c r="Q1157" s="327"/>
      <c r="R1157" s="861"/>
      <c r="S1157" s="327">
        <f>Y1157-X1157-U1157</f>
        <v>0</v>
      </c>
      <c r="T1157" s="761"/>
      <c r="U1157" s="327"/>
      <c r="V1157" s="327"/>
      <c r="W1157" s="327"/>
      <c r="X1157" s="327"/>
      <c r="Y1157" s="327"/>
      <c r="Z1157" s="1480"/>
      <c r="AA1157" s="850"/>
      <c r="AB1157" s="1053"/>
      <c r="AC1157" s="1068"/>
      <c r="AE1157" s="3262"/>
      <c r="AI1157" s="140"/>
    </row>
    <row r="1158" spans="1:35" ht="30" thickBot="1" x14ac:dyDescent="0.3">
      <c r="A1158" s="140">
        <v>1</v>
      </c>
      <c r="B1158" s="151" t="s">
        <v>198</v>
      </c>
      <c r="C1158" s="151"/>
      <c r="D1158" s="151"/>
      <c r="E1158" s="248">
        <f>SUM(E1157)</f>
        <v>0</v>
      </c>
      <c r="F1158" s="1600">
        <f>SUM(F1157)</f>
        <v>0</v>
      </c>
      <c r="G1158" s="1600">
        <f>SUM(G1157)</f>
        <v>0</v>
      </c>
      <c r="H1158" s="1600" t="e">
        <f>G1158/F1158*100</f>
        <v>#DIV/0!</v>
      </c>
      <c r="I1158" s="1154">
        <f>IF(E1158=0,0,K1158/E1158)</f>
        <v>0</v>
      </c>
      <c r="J1158" s="1155" t="e">
        <f>M1158/G1158</f>
        <v>#DIV/0!</v>
      </c>
      <c r="K1158" s="1600">
        <f>SUM(K1157)</f>
        <v>0</v>
      </c>
      <c r="L1158" s="1600">
        <f>SUM(L1157)</f>
        <v>0</v>
      </c>
      <c r="M1158" s="1600">
        <f>SUM(M1157)</f>
        <v>0</v>
      </c>
      <c r="N1158" s="1156" t="e">
        <f>M1158/L1158*100</f>
        <v>#DIV/0!</v>
      </c>
      <c r="O1158" s="1203">
        <f>O1157</f>
        <v>0</v>
      </c>
      <c r="P1158" s="1156" t="e">
        <f>M1158/$B$4*12/O1158</f>
        <v>#DIV/0!</v>
      </c>
      <c r="Q1158" s="334"/>
      <c r="R1158" s="860">
        <f t="shared" ref="R1158" si="347">Q1158/12*$B$4</f>
        <v>0</v>
      </c>
      <c r="S1158" s="334">
        <f>Y1158-X1158-U1158</f>
        <v>0</v>
      </c>
      <c r="T1158" s="759"/>
      <c r="U1158" s="334"/>
      <c r="V1158" s="334">
        <f>S1158-R1158</f>
        <v>0</v>
      </c>
      <c r="W1158" s="334"/>
      <c r="X1158" s="334"/>
      <c r="Y1158" s="334"/>
      <c r="Z1158" s="1602"/>
      <c r="AA1158" s="889"/>
      <c r="AB1158" s="1053"/>
      <c r="AC1158" s="1068"/>
      <c r="AE1158" s="3262"/>
      <c r="AI1158" s="140"/>
    </row>
    <row r="1159" spans="1:35" ht="15.75" thickBot="1" x14ac:dyDescent="0.3">
      <c r="A1159" s="140">
        <v>1</v>
      </c>
      <c r="B1159" s="1633" t="s">
        <v>273</v>
      </c>
      <c r="C1159" s="1634"/>
      <c r="D1159" s="1633"/>
      <c r="E1159" s="230"/>
      <c r="F1159" s="691"/>
      <c r="G1159" s="691"/>
      <c r="H1159" s="691"/>
      <c r="I1159" s="1445"/>
      <c r="J1159" s="1445"/>
      <c r="K1159" s="691"/>
      <c r="L1159" s="691"/>
      <c r="M1159" s="691">
        <f>M1158</f>
        <v>0</v>
      </c>
      <c r="N1159" s="691"/>
      <c r="O1159" s="691"/>
      <c r="P1159" s="691"/>
      <c r="Q1159" s="335">
        <f t="shared" ref="Q1159:Y1159" si="348">SUM(Q1158,Q1151)</f>
        <v>0</v>
      </c>
      <c r="R1159" s="740">
        <f t="shared" si="348"/>
        <v>0</v>
      </c>
      <c r="S1159" s="335">
        <f t="shared" si="348"/>
        <v>4.0650399999999998</v>
      </c>
      <c r="T1159" s="762">
        <f t="shared" si="348"/>
        <v>0</v>
      </c>
      <c r="U1159" s="159">
        <f t="shared" si="348"/>
        <v>0</v>
      </c>
      <c r="V1159" s="335">
        <f t="shared" si="348"/>
        <v>0</v>
      </c>
      <c r="W1159" s="335">
        <f t="shared" si="348"/>
        <v>0</v>
      </c>
      <c r="X1159" s="335">
        <f t="shared" si="348"/>
        <v>0</v>
      </c>
      <c r="Y1159" s="159">
        <f t="shared" si="348"/>
        <v>4.0650399999999998</v>
      </c>
      <c r="Z1159" s="1659"/>
      <c r="AA1159" s="847"/>
      <c r="AB1159" s="1053"/>
      <c r="AC1159" s="1068"/>
      <c r="AE1159" s="3262"/>
      <c r="AI1159" s="140"/>
    </row>
    <row r="1160" spans="1:35" s="2225" customFormat="1" ht="15.75" thickBot="1" x14ac:dyDescent="0.3">
      <c r="B1160" s="1658"/>
      <c r="C1160" s="1658"/>
      <c r="D1160" s="1658"/>
      <c r="E1160" s="230"/>
      <c r="F1160" s="691"/>
      <c r="G1160" s="691"/>
      <c r="H1160" s="691"/>
      <c r="I1160" s="1445"/>
      <c r="J1160" s="1445"/>
      <c r="K1160" s="691"/>
      <c r="L1160" s="691"/>
      <c r="M1160" s="691"/>
      <c r="N1160" s="691"/>
      <c r="O1160" s="691"/>
      <c r="P1160" s="691"/>
      <c r="Q1160" s="335">
        <f t="shared" ref="Q1160:R1160" si="349">Q1159-Q1091</f>
        <v>0</v>
      </c>
      <c r="R1160" s="740">
        <f t="shared" si="349"/>
        <v>0</v>
      </c>
      <c r="S1160" s="335"/>
      <c r="T1160" s="762"/>
      <c r="U1160" s="159"/>
      <c r="V1160" s="335"/>
      <c r="W1160" s="335"/>
      <c r="X1160" s="335"/>
      <c r="Y1160" s="335"/>
      <c r="Z1160" s="1255"/>
      <c r="AA1160" s="846"/>
      <c r="AB1160" s="1053"/>
      <c r="AC1160" s="1068"/>
      <c r="AE1160" s="3262"/>
    </row>
    <row r="1161" spans="1:35" x14ac:dyDescent="0.25">
      <c r="A1161" s="140">
        <v>1</v>
      </c>
      <c r="B1161" s="1692"/>
      <c r="C1161" s="1693"/>
      <c r="D1161" s="1692"/>
      <c r="E1161" s="233"/>
      <c r="F1161" s="728"/>
      <c r="G1161" s="728"/>
      <c r="H1161" s="728"/>
      <c r="I1161" s="1467"/>
      <c r="J1161" s="1467"/>
      <c r="K1161" s="728"/>
      <c r="L1161" s="728"/>
      <c r="M1161" s="728"/>
      <c r="N1161" s="728"/>
      <c r="O1161" s="728"/>
      <c r="P1161" s="728"/>
      <c r="Q1161" s="328"/>
      <c r="R1161" s="738"/>
      <c r="S1161" s="328">
        <f>Y1161-X1161-U1161</f>
        <v>0</v>
      </c>
      <c r="T1161" s="760"/>
      <c r="U1161" s="328"/>
      <c r="V1161" s="328"/>
      <c r="W1161" s="328"/>
      <c r="X1161" s="328"/>
      <c r="Y1161" s="328"/>
      <c r="Z1161" s="920"/>
      <c r="AA1161" s="368"/>
      <c r="AB1161" s="1053"/>
      <c r="AC1161" s="1068"/>
      <c r="AE1161" s="3262"/>
      <c r="AI1161" s="140"/>
    </row>
    <row r="1162" spans="1:35" ht="29.25" x14ac:dyDescent="0.25">
      <c r="A1162" s="140">
        <v>1</v>
      </c>
      <c r="B1162" s="1058" t="s">
        <v>351</v>
      </c>
      <c r="C1162" s="1058"/>
      <c r="D1162" s="1496"/>
      <c r="E1162" s="223"/>
      <c r="F1162" s="510"/>
      <c r="G1162" s="510"/>
      <c r="H1162" s="510"/>
      <c r="I1162" s="1475"/>
      <c r="J1162" s="1475"/>
      <c r="K1162" s="510"/>
      <c r="L1162" s="510"/>
      <c r="M1162" s="510"/>
      <c r="N1162" s="510"/>
      <c r="O1162" s="510"/>
      <c r="P1162" s="510"/>
      <c r="Q1162" s="329"/>
      <c r="R1162" s="739"/>
      <c r="S1162" s="329">
        <f>Y1162-X1162-U1162</f>
        <v>0</v>
      </c>
      <c r="T1162" s="757"/>
      <c r="U1162" s="329"/>
      <c r="V1162" s="329"/>
      <c r="W1162" s="329"/>
      <c r="X1162" s="329"/>
      <c r="Y1162" s="329"/>
      <c r="Z1162" s="946"/>
      <c r="AA1162" s="326"/>
      <c r="AB1162" s="1053"/>
      <c r="AC1162" s="1068"/>
      <c r="AE1162" s="3262"/>
      <c r="AI1162" s="140"/>
    </row>
    <row r="1163" spans="1:35" x14ac:dyDescent="0.25">
      <c r="A1163" s="140">
        <v>1</v>
      </c>
      <c r="B1163" s="476" t="s">
        <v>318</v>
      </c>
      <c r="C1163" s="1703"/>
      <c r="D1163" s="520"/>
      <c r="E1163" s="223"/>
      <c r="F1163" s="510"/>
      <c r="G1163" s="510"/>
      <c r="H1163" s="510"/>
      <c r="I1163" s="1475"/>
      <c r="J1163" s="1475"/>
      <c r="K1163" s="510"/>
      <c r="L1163" s="510"/>
      <c r="M1163" s="510"/>
      <c r="N1163" s="510"/>
      <c r="O1163" s="510"/>
      <c r="P1163" s="510"/>
      <c r="Q1163" s="329"/>
      <c r="R1163" s="860">
        <f t="shared" ref="R1163" si="350">Q1163/12*$B$4</f>
        <v>0</v>
      </c>
      <c r="S1163" s="329">
        <f>Y1163-X1163-U1163</f>
        <v>0</v>
      </c>
      <c r="T1163" s="757"/>
      <c r="U1163" s="329"/>
      <c r="V1163" s="329">
        <f>S1163-R1163</f>
        <v>0</v>
      </c>
      <c r="W1163" s="329"/>
      <c r="X1163" s="329"/>
      <c r="Y1163" s="329"/>
      <c r="Z1163" s="946"/>
      <c r="AA1163" s="326"/>
      <c r="AB1163" s="1053"/>
      <c r="AC1163" s="1068"/>
      <c r="AE1163" s="3262"/>
      <c r="AI1163" s="140"/>
    </row>
    <row r="1164" spans="1:35" ht="29.25" x14ac:dyDescent="0.25">
      <c r="A1164" s="140">
        <v>1</v>
      </c>
      <c r="B1164" s="2220" t="s">
        <v>266</v>
      </c>
      <c r="C1164" s="1703"/>
      <c r="D1164" s="520"/>
      <c r="E1164" s="478">
        <f>E1165+E1167</f>
        <v>0</v>
      </c>
      <c r="F1164" s="510">
        <f t="shared" ref="F1164:G1164" si="351">F1165+F1167</f>
        <v>0</v>
      </c>
      <c r="G1164" s="510">
        <f t="shared" si="351"/>
        <v>0</v>
      </c>
      <c r="H1164" s="510" t="e">
        <f>G1164/F1164*100</f>
        <v>#DIV/0!</v>
      </c>
      <c r="I1164" s="1475"/>
      <c r="J1164" s="1475"/>
      <c r="K1164" s="510"/>
      <c r="L1164" s="510"/>
      <c r="M1164" s="510"/>
      <c r="N1164" s="510"/>
      <c r="O1164" s="510"/>
      <c r="P1164" s="510"/>
      <c r="Q1164" s="329"/>
      <c r="R1164" s="739"/>
      <c r="S1164" s="329"/>
      <c r="T1164" s="757"/>
      <c r="U1164" s="329"/>
      <c r="V1164" s="329"/>
      <c r="W1164" s="329"/>
      <c r="X1164" s="329"/>
      <c r="Y1164" s="329"/>
      <c r="Z1164" s="946"/>
      <c r="AA1164" s="326"/>
      <c r="AB1164" s="1053"/>
      <c r="AC1164" s="1068"/>
      <c r="AE1164" s="3262"/>
      <c r="AI1164" s="140"/>
    </row>
    <row r="1165" spans="1:35" ht="30" x14ac:dyDescent="0.25">
      <c r="A1165" s="140">
        <v>1</v>
      </c>
      <c r="B1165" s="310" t="s">
        <v>667</v>
      </c>
      <c r="C1165" s="1703"/>
      <c r="D1165" s="520"/>
      <c r="E1165" s="479"/>
      <c r="F1165" s="190">
        <f>ROUND(E1165/12*$B$4,0)</f>
        <v>0</v>
      </c>
      <c r="G1165" s="190"/>
      <c r="H1165" s="190" t="e">
        <f>G1165/F1165*100</f>
        <v>#DIV/0!</v>
      </c>
      <c r="I1165" s="1475"/>
      <c r="J1165" s="1475"/>
      <c r="K1165" s="510"/>
      <c r="L1165" s="510"/>
      <c r="M1165" s="510"/>
      <c r="N1165" s="510"/>
      <c r="O1165" s="510"/>
      <c r="P1165" s="510"/>
      <c r="Q1165" s="329"/>
      <c r="R1165" s="739"/>
      <c r="S1165" s="329"/>
      <c r="T1165" s="757"/>
      <c r="U1165" s="329"/>
      <c r="V1165" s="329"/>
      <c r="W1165" s="329"/>
      <c r="X1165" s="329"/>
      <c r="Y1165" s="329"/>
      <c r="Z1165" s="929"/>
      <c r="AA1165" s="326"/>
      <c r="AB1165" s="1053"/>
      <c r="AC1165" s="1068"/>
      <c r="AE1165" s="3262"/>
      <c r="AI1165" s="140"/>
    </row>
    <row r="1166" spans="1:35" ht="60" x14ac:dyDescent="0.25">
      <c r="A1166" s="140">
        <v>1</v>
      </c>
      <c r="B1166" s="310" t="s">
        <v>668</v>
      </c>
      <c r="C1166" s="1703"/>
      <c r="D1166" s="520"/>
      <c r="E1166" s="478"/>
      <c r="F1166" s="510"/>
      <c r="G1166" s="510"/>
      <c r="H1166" s="510"/>
      <c r="I1166" s="1475"/>
      <c r="J1166" s="1475"/>
      <c r="K1166" s="510"/>
      <c r="L1166" s="510"/>
      <c r="M1166" s="510"/>
      <c r="N1166" s="510"/>
      <c r="O1166" s="510"/>
      <c r="P1166" s="510"/>
      <c r="Q1166" s="329"/>
      <c r="R1166" s="739"/>
      <c r="S1166" s="329"/>
      <c r="T1166" s="757"/>
      <c r="U1166" s="329"/>
      <c r="V1166" s="329"/>
      <c r="W1166" s="329"/>
      <c r="X1166" s="329"/>
      <c r="Y1166" s="329"/>
      <c r="Z1166" s="946"/>
      <c r="AA1166" s="326"/>
      <c r="AB1166" s="1053"/>
      <c r="AC1166" s="1068"/>
      <c r="AE1166" s="3262"/>
      <c r="AI1166" s="140"/>
    </row>
    <row r="1167" spans="1:35" ht="45" x14ac:dyDescent="0.25">
      <c r="A1167" s="140">
        <v>1</v>
      </c>
      <c r="B1167" s="310" t="s">
        <v>669</v>
      </c>
      <c r="C1167" s="1703"/>
      <c r="D1167" s="520"/>
      <c r="E1167" s="479"/>
      <c r="F1167" s="190">
        <f>ROUND(E1167/12*$B$4,0)</f>
        <v>0</v>
      </c>
      <c r="G1167" s="190"/>
      <c r="H1167" s="190" t="e">
        <f>G1167/F1167*100</f>
        <v>#DIV/0!</v>
      </c>
      <c r="I1167" s="1475"/>
      <c r="J1167" s="1475"/>
      <c r="K1167" s="510"/>
      <c r="L1167" s="510"/>
      <c r="M1167" s="510"/>
      <c r="N1167" s="510"/>
      <c r="O1167" s="510"/>
      <c r="P1167" s="510"/>
      <c r="Q1167" s="329"/>
      <c r="R1167" s="739"/>
      <c r="S1167" s="329"/>
      <c r="T1167" s="757"/>
      <c r="U1167" s="329"/>
      <c r="V1167" s="329"/>
      <c r="W1167" s="329"/>
      <c r="X1167" s="329"/>
      <c r="Y1167" s="329"/>
      <c r="Z1167" s="946"/>
      <c r="AA1167" s="326"/>
      <c r="AB1167" s="1053"/>
      <c r="AC1167" s="1068"/>
      <c r="AE1167" s="3262"/>
      <c r="AI1167" s="140"/>
    </row>
    <row r="1168" spans="1:35" s="2225" customFormat="1" ht="29.25" x14ac:dyDescent="0.25">
      <c r="A1168" s="2225">
        <v>1</v>
      </c>
      <c r="B1168" s="284" t="s">
        <v>130</v>
      </c>
      <c r="C1168" s="1703"/>
      <c r="D1168" s="520"/>
      <c r="E1168" s="478">
        <f>E1169+E1170</f>
        <v>0</v>
      </c>
      <c r="F1168" s="510">
        <f>F1169+F1170</f>
        <v>0</v>
      </c>
      <c r="G1168" s="510">
        <f>G1169+G1170</f>
        <v>0</v>
      </c>
      <c r="H1168" s="510" t="e">
        <f>G1168/F1168*100</f>
        <v>#DIV/0!</v>
      </c>
      <c r="I1168" s="1475"/>
      <c r="J1168" s="1475"/>
      <c r="K1168" s="510"/>
      <c r="L1168" s="510"/>
      <c r="M1168" s="510"/>
      <c r="N1168" s="510"/>
      <c r="O1168" s="510"/>
      <c r="P1168" s="510"/>
      <c r="Q1168" s="329"/>
      <c r="R1168" s="739"/>
      <c r="S1168" s="329"/>
      <c r="T1168" s="757"/>
      <c r="U1168" s="329"/>
      <c r="V1168" s="329"/>
      <c r="W1168" s="329"/>
      <c r="X1168" s="329"/>
      <c r="Y1168" s="329"/>
      <c r="Z1168" s="929"/>
      <c r="AA1168" s="326"/>
      <c r="AB1168" s="1053"/>
      <c r="AC1168" s="1068"/>
      <c r="AE1168" s="3262"/>
    </row>
    <row r="1169" spans="1:35" x14ac:dyDescent="0.25">
      <c r="A1169" s="140">
        <v>1</v>
      </c>
      <c r="B1169" s="168" t="s">
        <v>219</v>
      </c>
      <c r="C1169" s="1703"/>
      <c r="D1169" s="520"/>
      <c r="E1169" s="479"/>
      <c r="F1169" s="190">
        <f>ROUND(E1169/12*$B$4,0)</f>
        <v>0</v>
      </c>
      <c r="G1169" s="190"/>
      <c r="H1169" s="190" t="e">
        <f>G1169/F1169*100</f>
        <v>#DIV/0!</v>
      </c>
      <c r="I1169" s="1475"/>
      <c r="J1169" s="1475"/>
      <c r="K1169" s="510"/>
      <c r="L1169" s="510"/>
      <c r="M1169" s="510"/>
      <c r="N1169" s="510"/>
      <c r="O1169" s="510"/>
      <c r="P1169" s="510"/>
      <c r="Q1169" s="329"/>
      <c r="R1169" s="739"/>
      <c r="S1169" s="329"/>
      <c r="T1169" s="757"/>
      <c r="U1169" s="329"/>
      <c r="V1169" s="329"/>
      <c r="W1169" s="329"/>
      <c r="X1169" s="329"/>
      <c r="Y1169" s="329"/>
      <c r="Z1169" s="929"/>
      <c r="AA1169" s="326"/>
      <c r="AB1169" s="1053"/>
      <c r="AC1169" s="1068"/>
      <c r="AE1169" s="3262"/>
      <c r="AI1169" s="140"/>
    </row>
    <row r="1170" spans="1:35" ht="75" x14ac:dyDescent="0.25">
      <c r="A1170" s="140">
        <v>1</v>
      </c>
      <c r="B1170" s="168" t="s">
        <v>461</v>
      </c>
      <c r="C1170" s="1703"/>
      <c r="D1170" s="520"/>
      <c r="E1170" s="479"/>
      <c r="F1170" s="190">
        <f>ROUND(E1170/12*$B$4,0)</f>
        <v>0</v>
      </c>
      <c r="G1170" s="190"/>
      <c r="H1170" s="190" t="e">
        <f>G1170/F1170*100</f>
        <v>#DIV/0!</v>
      </c>
      <c r="I1170" s="1475"/>
      <c r="J1170" s="1475"/>
      <c r="K1170" s="510"/>
      <c r="L1170" s="510"/>
      <c r="M1170" s="510"/>
      <c r="N1170" s="510"/>
      <c r="O1170" s="510"/>
      <c r="P1170" s="510"/>
      <c r="Q1170" s="329"/>
      <c r="R1170" s="739"/>
      <c r="S1170" s="329"/>
      <c r="T1170" s="757"/>
      <c r="U1170" s="329"/>
      <c r="V1170" s="329"/>
      <c r="W1170" s="329"/>
      <c r="X1170" s="329"/>
      <c r="Y1170" s="329"/>
      <c r="Z1170" s="946"/>
      <c r="AA1170" s="326"/>
      <c r="AB1170" s="1053"/>
      <c r="AC1170" s="1068"/>
      <c r="AE1170" s="3262"/>
      <c r="AI1170" s="140"/>
    </row>
    <row r="1171" spans="1:35" s="2225" customFormat="1" ht="29.25" x14ac:dyDescent="0.25">
      <c r="A1171" s="2225">
        <v>1</v>
      </c>
      <c r="B1171" s="509" t="s">
        <v>334</v>
      </c>
      <c r="C1171" s="1703"/>
      <c r="D1171" s="520"/>
      <c r="E1171" s="479"/>
      <c r="F1171" s="190">
        <f>ROUND(E1171/12*$B$4,0)</f>
        <v>0</v>
      </c>
      <c r="G1171" s="190"/>
      <c r="H1171" s="190" t="e">
        <f>G1171/F1171*100</f>
        <v>#DIV/0!</v>
      </c>
      <c r="I1171" s="1475"/>
      <c r="J1171" s="1475"/>
      <c r="K1171" s="510"/>
      <c r="L1171" s="510"/>
      <c r="M1171" s="510"/>
      <c r="N1171" s="510"/>
      <c r="O1171" s="510"/>
      <c r="P1171" s="510"/>
      <c r="Q1171" s="329"/>
      <c r="R1171" s="739"/>
      <c r="S1171" s="329"/>
      <c r="T1171" s="757"/>
      <c r="U1171" s="329"/>
      <c r="V1171" s="329"/>
      <c r="W1171" s="329"/>
      <c r="X1171" s="329"/>
      <c r="Y1171" s="329"/>
      <c r="Z1171" s="946"/>
      <c r="AA1171" s="326"/>
      <c r="AB1171" s="1053"/>
      <c r="AC1171" s="1068"/>
      <c r="AE1171" s="3262"/>
    </row>
    <row r="1172" spans="1:35" x14ac:dyDescent="0.25">
      <c r="A1172" s="140">
        <v>1</v>
      </c>
      <c r="B1172" s="2978" t="s">
        <v>191</v>
      </c>
      <c r="C1172" s="1703"/>
      <c r="D1172" s="520"/>
      <c r="E1172" s="479"/>
      <c r="F1172" s="190"/>
      <c r="G1172" s="190"/>
      <c r="H1172" s="190"/>
      <c r="I1172" s="1475"/>
      <c r="J1172" s="1475"/>
      <c r="K1172" s="510"/>
      <c r="L1172" s="510"/>
      <c r="M1172" s="510"/>
      <c r="N1172" s="510"/>
      <c r="O1172" s="510"/>
      <c r="P1172" s="510"/>
      <c r="Q1172" s="329"/>
      <c r="R1172" s="739"/>
      <c r="S1172" s="329"/>
      <c r="T1172" s="757"/>
      <c r="U1172" s="329"/>
      <c r="V1172" s="329"/>
      <c r="W1172" s="329"/>
      <c r="X1172" s="329"/>
      <c r="Y1172" s="329"/>
      <c r="Z1172" s="929"/>
      <c r="AA1172" s="326"/>
      <c r="AB1172" s="1053"/>
      <c r="AC1172" s="1068"/>
      <c r="AE1172" s="3262"/>
      <c r="AI1172" s="140"/>
    </row>
    <row r="1173" spans="1:35" ht="104.25" x14ac:dyDescent="0.25">
      <c r="A1173" s="140">
        <v>1</v>
      </c>
      <c r="B1173" s="310" t="s">
        <v>567</v>
      </c>
      <c r="C1173" s="1703"/>
      <c r="D1173" s="520"/>
      <c r="E1173" s="479">
        <f>SUM(E1174:E1177)</f>
        <v>0</v>
      </c>
      <c r="F1173" s="190">
        <f>ROUND(E1173/12*$B$4,0)</f>
        <v>0</v>
      </c>
      <c r="G1173" s="190"/>
      <c r="H1173" s="190" t="e">
        <f t="shared" ref="H1173:H1180" si="352">G1173/F1173*100</f>
        <v>#DIV/0!</v>
      </c>
      <c r="I1173" s="1475"/>
      <c r="J1173" s="1475"/>
      <c r="K1173" s="510"/>
      <c r="L1173" s="510"/>
      <c r="M1173" s="510"/>
      <c r="N1173" s="510"/>
      <c r="O1173" s="510"/>
      <c r="P1173" s="510"/>
      <c r="Q1173" s="329"/>
      <c r="R1173" s="739">
        <f t="shared" ref="R1173" si="353">Q1173/12*$B$4</f>
        <v>0</v>
      </c>
      <c r="S1173" s="329">
        <f>Y1173-X1173-U1173</f>
        <v>0</v>
      </c>
      <c r="T1173" s="757"/>
      <c r="U1173" s="329"/>
      <c r="V1173" s="329">
        <f>S1173-R1173</f>
        <v>0</v>
      </c>
      <c r="W1173" s="329"/>
      <c r="X1173" s="329"/>
      <c r="Y1173" s="329"/>
      <c r="Z1173" s="946"/>
      <c r="AA1173" s="326"/>
      <c r="AB1173" s="1053"/>
      <c r="AC1173" s="1068"/>
      <c r="AE1173" s="3262"/>
      <c r="AI1173" s="140"/>
    </row>
    <row r="1174" spans="1:35" s="2225" customFormat="1" x14ac:dyDescent="0.25">
      <c r="A1174" s="2225">
        <v>1</v>
      </c>
      <c r="B1174" s="310" t="s">
        <v>563</v>
      </c>
      <c r="C1174" s="1703"/>
      <c r="D1174" s="520"/>
      <c r="E1174" s="479"/>
      <c r="F1174" s="190">
        <f>ROUND(E1174/12*$B$4,0)</f>
        <v>0</v>
      </c>
      <c r="G1174" s="190"/>
      <c r="H1174" s="190" t="e">
        <f t="shared" si="352"/>
        <v>#DIV/0!</v>
      </c>
      <c r="I1174" s="1475"/>
      <c r="J1174" s="1475"/>
      <c r="K1174" s="510"/>
      <c r="L1174" s="510"/>
      <c r="M1174" s="510"/>
      <c r="N1174" s="510"/>
      <c r="O1174" s="510"/>
      <c r="P1174" s="510"/>
      <c r="Q1174" s="329"/>
      <c r="R1174" s="739"/>
      <c r="S1174" s="329"/>
      <c r="T1174" s="757"/>
      <c r="U1174" s="329"/>
      <c r="V1174" s="329"/>
      <c r="W1174" s="329"/>
      <c r="X1174" s="329"/>
      <c r="Y1174" s="329"/>
      <c r="Z1174" s="946"/>
      <c r="AA1174" s="326"/>
      <c r="AB1174" s="1053"/>
      <c r="AC1174" s="1068"/>
      <c r="AE1174" s="3262"/>
    </row>
    <row r="1175" spans="1:35" s="2225" customFormat="1" x14ac:dyDescent="0.25">
      <c r="A1175" s="2225">
        <v>1</v>
      </c>
      <c r="B1175" s="310" t="s">
        <v>564</v>
      </c>
      <c r="C1175" s="1703"/>
      <c r="D1175" s="520"/>
      <c r="E1175" s="479"/>
      <c r="F1175" s="190">
        <f>ROUND(E1175/12*$B$4,0)</f>
        <v>0</v>
      </c>
      <c r="G1175" s="190"/>
      <c r="H1175" s="190" t="e">
        <f t="shared" si="352"/>
        <v>#DIV/0!</v>
      </c>
      <c r="I1175" s="1475"/>
      <c r="J1175" s="1475"/>
      <c r="K1175" s="510"/>
      <c r="L1175" s="510"/>
      <c r="M1175" s="510"/>
      <c r="N1175" s="510"/>
      <c r="O1175" s="510"/>
      <c r="P1175" s="510"/>
      <c r="Q1175" s="329"/>
      <c r="R1175" s="739"/>
      <c r="S1175" s="329"/>
      <c r="T1175" s="757"/>
      <c r="U1175" s="329"/>
      <c r="V1175" s="329"/>
      <c r="W1175" s="329"/>
      <c r="X1175" s="329"/>
      <c r="Y1175" s="329"/>
      <c r="Z1175" s="946"/>
      <c r="AA1175" s="326"/>
      <c r="AB1175" s="1053"/>
      <c r="AC1175" s="1068"/>
      <c r="AE1175" s="3262"/>
    </row>
    <row r="1176" spans="1:35" s="2225" customFormat="1" x14ac:dyDescent="0.25">
      <c r="A1176" s="2225">
        <v>1</v>
      </c>
      <c r="B1176" s="310" t="s">
        <v>565</v>
      </c>
      <c r="C1176" s="1703"/>
      <c r="D1176" s="520"/>
      <c r="E1176" s="479"/>
      <c r="F1176" s="190">
        <f>ROUND(E1176/12*$B$4,0)</f>
        <v>0</v>
      </c>
      <c r="G1176" s="190"/>
      <c r="H1176" s="190" t="e">
        <f t="shared" si="352"/>
        <v>#DIV/0!</v>
      </c>
      <c r="I1176" s="1475"/>
      <c r="J1176" s="1475"/>
      <c r="K1176" s="510"/>
      <c r="L1176" s="510"/>
      <c r="M1176" s="510"/>
      <c r="N1176" s="510"/>
      <c r="O1176" s="510"/>
      <c r="P1176" s="510"/>
      <c r="Q1176" s="329"/>
      <c r="R1176" s="739"/>
      <c r="S1176" s="329"/>
      <c r="T1176" s="757"/>
      <c r="U1176" s="329"/>
      <c r="V1176" s="329"/>
      <c r="W1176" s="329"/>
      <c r="X1176" s="329"/>
      <c r="Y1176" s="329"/>
      <c r="Z1176" s="946"/>
      <c r="AA1176" s="326"/>
      <c r="AB1176" s="1053"/>
      <c r="AC1176" s="1068"/>
      <c r="AE1176" s="3262"/>
    </row>
    <row r="1177" spans="1:35" s="2225" customFormat="1" x14ac:dyDescent="0.25">
      <c r="B1177" s="310" t="s">
        <v>670</v>
      </c>
      <c r="C1177" s="1703"/>
      <c r="D1177" s="520"/>
      <c r="E1177" s="479"/>
      <c r="F1177" s="190">
        <f>ROUND(E1177/12*$B$4,0)</f>
        <v>0</v>
      </c>
      <c r="G1177" s="190"/>
      <c r="H1177" s="190" t="e">
        <f t="shared" si="352"/>
        <v>#DIV/0!</v>
      </c>
      <c r="I1177" s="1475"/>
      <c r="J1177" s="1475"/>
      <c r="K1177" s="510"/>
      <c r="L1177" s="510"/>
      <c r="M1177" s="510"/>
      <c r="N1177" s="510"/>
      <c r="O1177" s="510"/>
      <c r="P1177" s="510"/>
      <c r="Q1177" s="329"/>
      <c r="R1177" s="739"/>
      <c r="S1177" s="329"/>
      <c r="T1177" s="757"/>
      <c r="U1177" s="329"/>
      <c r="V1177" s="329"/>
      <c r="W1177" s="329"/>
      <c r="X1177" s="329"/>
      <c r="Y1177" s="329"/>
      <c r="Z1177" s="946"/>
      <c r="AA1177" s="326"/>
      <c r="AB1177" s="1053"/>
      <c r="AC1177" s="1068"/>
      <c r="AE1177" s="3262"/>
    </row>
    <row r="1178" spans="1:35" ht="47.25" x14ac:dyDescent="0.25">
      <c r="A1178" s="140">
        <v>1</v>
      </c>
      <c r="B1178" s="477" t="s">
        <v>437</v>
      </c>
      <c r="C1178" s="1703"/>
      <c r="D1178" s="520"/>
      <c r="E1178" s="478">
        <f>E1179+E1189</f>
        <v>0</v>
      </c>
      <c r="F1178" s="510">
        <f>F1179+F1189</f>
        <v>0</v>
      </c>
      <c r="G1178" s="510">
        <f>G1179+G1189</f>
        <v>0</v>
      </c>
      <c r="H1178" s="510" t="e">
        <f t="shared" si="352"/>
        <v>#DIV/0!</v>
      </c>
      <c r="I1178" s="1475"/>
      <c r="J1178" s="1475"/>
      <c r="K1178" s="510"/>
      <c r="L1178" s="510"/>
      <c r="M1178" s="510"/>
      <c r="N1178" s="510"/>
      <c r="O1178" s="510"/>
      <c r="P1178" s="510"/>
      <c r="Q1178" s="329">
        <f t="shared" ref="Q1178:Y1178" si="354">Q1179+Q1189</f>
        <v>0</v>
      </c>
      <c r="R1178" s="860">
        <f t="shared" si="354"/>
        <v>0</v>
      </c>
      <c r="S1178" s="329">
        <f t="shared" si="354"/>
        <v>0</v>
      </c>
      <c r="T1178" s="757">
        <f t="shared" si="354"/>
        <v>0</v>
      </c>
      <c r="U1178" s="329">
        <f t="shared" si="354"/>
        <v>0</v>
      </c>
      <c r="V1178" s="329">
        <f t="shared" si="354"/>
        <v>0</v>
      </c>
      <c r="W1178" s="329">
        <f t="shared" si="354"/>
        <v>0</v>
      </c>
      <c r="X1178" s="329">
        <f t="shared" si="354"/>
        <v>0</v>
      </c>
      <c r="Y1178" s="329">
        <f t="shared" si="354"/>
        <v>0</v>
      </c>
      <c r="Z1178" s="946"/>
      <c r="AA1178" s="326"/>
      <c r="AB1178" s="1053"/>
      <c r="AC1178" s="1068"/>
      <c r="AE1178" s="3262"/>
      <c r="AI1178" s="140"/>
    </row>
    <row r="1179" spans="1:35" ht="30" x14ac:dyDescent="0.25">
      <c r="A1179" s="140">
        <v>1</v>
      </c>
      <c r="B1179" s="457" t="s">
        <v>267</v>
      </c>
      <c r="C1179" s="1703"/>
      <c r="D1179" s="520"/>
      <c r="E1179" s="479">
        <f>E1180+E1181+E1183</f>
        <v>0</v>
      </c>
      <c r="F1179" s="190">
        <f t="shared" ref="F1179:G1179" si="355">F1180+F1181+F1183</f>
        <v>0</v>
      </c>
      <c r="G1179" s="190">
        <f t="shared" si="355"/>
        <v>0</v>
      </c>
      <c r="H1179" s="190" t="e">
        <f t="shared" si="352"/>
        <v>#DIV/0!</v>
      </c>
      <c r="I1179" s="1475"/>
      <c r="J1179" s="1475"/>
      <c r="K1179" s="510"/>
      <c r="L1179" s="510"/>
      <c r="M1179" s="510"/>
      <c r="N1179" s="510"/>
      <c r="O1179" s="510"/>
      <c r="P1179" s="510"/>
      <c r="Q1179" s="329">
        <f t="shared" ref="Q1179:Y1179" si="356">Q1180+Q1181+Q1183</f>
        <v>0</v>
      </c>
      <c r="R1179" s="739">
        <f t="shared" si="356"/>
        <v>0</v>
      </c>
      <c r="S1179" s="329">
        <f t="shared" si="356"/>
        <v>0</v>
      </c>
      <c r="T1179" s="757">
        <f t="shared" si="356"/>
        <v>0</v>
      </c>
      <c r="U1179" s="329">
        <f t="shared" si="356"/>
        <v>0</v>
      </c>
      <c r="V1179" s="329">
        <f t="shared" si="356"/>
        <v>0</v>
      </c>
      <c r="W1179" s="329">
        <f t="shared" si="356"/>
        <v>0</v>
      </c>
      <c r="X1179" s="329">
        <f t="shared" si="356"/>
        <v>0</v>
      </c>
      <c r="Y1179" s="329">
        <f t="shared" si="356"/>
        <v>0</v>
      </c>
      <c r="Z1179" s="946"/>
      <c r="AA1179" s="326"/>
      <c r="AB1179" s="1053"/>
      <c r="AC1179" s="1068"/>
      <c r="AE1179" s="3262"/>
      <c r="AI1179" s="140"/>
    </row>
    <row r="1180" spans="1:35" ht="30" x14ac:dyDescent="0.25">
      <c r="A1180" s="140">
        <v>1</v>
      </c>
      <c r="B1180" s="310" t="s">
        <v>438</v>
      </c>
      <c r="C1180" s="1703"/>
      <c r="D1180" s="520"/>
      <c r="E1180" s="479"/>
      <c r="F1180" s="190">
        <f>ROUND(E1180/12*$B$4,0)</f>
        <v>0</v>
      </c>
      <c r="G1180" s="190"/>
      <c r="H1180" s="190" t="e">
        <f t="shared" si="352"/>
        <v>#DIV/0!</v>
      </c>
      <c r="I1180" s="1475"/>
      <c r="J1180" s="1475"/>
      <c r="K1180" s="510"/>
      <c r="L1180" s="510"/>
      <c r="M1180" s="510"/>
      <c r="N1180" s="510"/>
      <c r="O1180" s="510"/>
      <c r="P1180" s="510"/>
      <c r="Q1180" s="329"/>
      <c r="R1180" s="739">
        <f t="shared" ref="R1180:R1181" si="357">Q1180/12*$B$4</f>
        <v>0</v>
      </c>
      <c r="S1180" s="329">
        <f>Y1180-X1180-U1180</f>
        <v>0</v>
      </c>
      <c r="T1180" s="757"/>
      <c r="U1180" s="329"/>
      <c r="V1180" s="329">
        <f>S1180-R1180</f>
        <v>0</v>
      </c>
      <c r="W1180" s="329"/>
      <c r="X1180" s="329"/>
      <c r="Y1180" s="329"/>
      <c r="Z1180" s="929"/>
      <c r="AA1180" s="326"/>
      <c r="AB1180" s="1053"/>
      <c r="AC1180" s="1068"/>
      <c r="AE1180" s="3262"/>
      <c r="AI1180" s="140"/>
    </row>
    <row r="1181" spans="1:35" s="2225" customFormat="1" ht="30" x14ac:dyDescent="0.25">
      <c r="B1181" s="310" t="s">
        <v>671</v>
      </c>
      <c r="C1181" s="1703"/>
      <c r="D1181" s="520"/>
      <c r="E1181" s="480"/>
      <c r="F1181" s="190">
        <f t="shared" ref="F1181:F1185" si="358">ROUND(E1181/12*$B$4,0)</f>
        <v>0</v>
      </c>
      <c r="G1181" s="190"/>
      <c r="H1181" s="190"/>
      <c r="I1181" s="1475"/>
      <c r="J1181" s="1475"/>
      <c r="K1181" s="510"/>
      <c r="L1181" s="510"/>
      <c r="M1181" s="510"/>
      <c r="N1181" s="510"/>
      <c r="O1181" s="510"/>
      <c r="P1181" s="510"/>
      <c r="Q1181" s="329"/>
      <c r="R1181" s="739">
        <f t="shared" si="357"/>
        <v>0</v>
      </c>
      <c r="S1181" s="329">
        <f>Y1181-X1181-U1181</f>
        <v>0</v>
      </c>
      <c r="T1181" s="757"/>
      <c r="U1181" s="329"/>
      <c r="V1181" s="329">
        <f>S1181-R1181</f>
        <v>0</v>
      </c>
      <c r="W1181" s="329"/>
      <c r="X1181" s="329"/>
      <c r="Y1181" s="329"/>
      <c r="Z1181" s="946"/>
      <c r="AA1181" s="326"/>
      <c r="AB1181" s="1053"/>
      <c r="AC1181" s="1068"/>
      <c r="AE1181" s="3262"/>
    </row>
    <row r="1182" spans="1:35" s="2225" customFormat="1" ht="30" x14ac:dyDescent="0.25">
      <c r="B1182" s="310" t="s">
        <v>672</v>
      </c>
      <c r="C1182" s="1703"/>
      <c r="D1182" s="520"/>
      <c r="E1182" s="480"/>
      <c r="F1182" s="190">
        <f t="shared" si="358"/>
        <v>0</v>
      </c>
      <c r="G1182" s="190"/>
      <c r="H1182" s="190"/>
      <c r="I1182" s="1475"/>
      <c r="J1182" s="1475"/>
      <c r="K1182" s="510"/>
      <c r="L1182" s="510"/>
      <c r="M1182" s="510"/>
      <c r="N1182" s="510"/>
      <c r="O1182" s="510"/>
      <c r="P1182" s="510"/>
      <c r="Q1182" s="329"/>
      <c r="R1182" s="739"/>
      <c r="S1182" s="329"/>
      <c r="T1182" s="757"/>
      <c r="U1182" s="329"/>
      <c r="V1182" s="329"/>
      <c r="W1182" s="329"/>
      <c r="X1182" s="329"/>
      <c r="Y1182" s="329"/>
      <c r="Z1182" s="946"/>
      <c r="AA1182" s="326"/>
      <c r="AB1182" s="1053"/>
      <c r="AC1182" s="1068"/>
      <c r="AE1182" s="3262"/>
    </row>
    <row r="1183" spans="1:35" ht="60" x14ac:dyDescent="0.25">
      <c r="A1183" s="140">
        <v>1</v>
      </c>
      <c r="B1183" s="310" t="s">
        <v>673</v>
      </c>
      <c r="C1183" s="1703"/>
      <c r="D1183" s="520"/>
      <c r="E1183" s="480">
        <f>E1184+E1185</f>
        <v>0</v>
      </c>
      <c r="F1183" s="190">
        <f t="shared" si="358"/>
        <v>0</v>
      </c>
      <c r="G1183" s="190"/>
      <c r="H1183" s="190" t="e">
        <f>G1183/F1183*100</f>
        <v>#DIV/0!</v>
      </c>
      <c r="I1183" s="1475"/>
      <c r="J1183" s="1475"/>
      <c r="K1183" s="510"/>
      <c r="L1183" s="510"/>
      <c r="M1183" s="510"/>
      <c r="N1183" s="510"/>
      <c r="O1183" s="510"/>
      <c r="P1183" s="510"/>
      <c r="Q1183" s="329"/>
      <c r="R1183" s="739">
        <f t="shared" ref="R1183" si="359">Q1183/12*$B$4</f>
        <v>0</v>
      </c>
      <c r="S1183" s="329">
        <f>Y1183-X1183-U1183</f>
        <v>0</v>
      </c>
      <c r="T1183" s="757"/>
      <c r="U1183" s="329"/>
      <c r="V1183" s="329">
        <f>S1183-R1183</f>
        <v>0</v>
      </c>
      <c r="W1183" s="329"/>
      <c r="X1183" s="329"/>
      <c r="Y1183" s="329"/>
      <c r="Z1183" s="946"/>
      <c r="AA1183" s="326"/>
      <c r="AB1183" s="1053"/>
      <c r="AC1183" s="1068"/>
      <c r="AE1183" s="3262"/>
      <c r="AI1183" s="140"/>
    </row>
    <row r="1184" spans="1:35" x14ac:dyDescent="0.25">
      <c r="A1184" s="140">
        <v>1</v>
      </c>
      <c r="B1184" s="310" t="s">
        <v>674</v>
      </c>
      <c r="C1184" s="1703"/>
      <c r="D1184" s="520"/>
      <c r="E1184" s="480"/>
      <c r="F1184" s="190">
        <f t="shared" si="358"/>
        <v>0</v>
      </c>
      <c r="G1184" s="190"/>
      <c r="H1184" s="190"/>
      <c r="I1184" s="1475"/>
      <c r="J1184" s="1475"/>
      <c r="K1184" s="510"/>
      <c r="L1184" s="510"/>
      <c r="M1184" s="510"/>
      <c r="N1184" s="510"/>
      <c r="O1184" s="510"/>
      <c r="P1184" s="510"/>
      <c r="Q1184" s="329"/>
      <c r="R1184" s="739"/>
      <c r="S1184" s="329">
        <f>Y1184-X1184-U1184</f>
        <v>0</v>
      </c>
      <c r="T1184" s="757"/>
      <c r="U1184" s="329"/>
      <c r="V1184" s="329">
        <f>S1184-R1184</f>
        <v>0</v>
      </c>
      <c r="W1184" s="329"/>
      <c r="X1184" s="329"/>
      <c r="Y1184" s="329"/>
      <c r="Z1184" s="946"/>
      <c r="AA1184" s="326"/>
      <c r="AB1184" s="1053"/>
      <c r="AC1184" s="1068"/>
      <c r="AE1184" s="3262"/>
      <c r="AI1184" s="140"/>
    </row>
    <row r="1185" spans="1:35" x14ac:dyDescent="0.25">
      <c r="A1185" s="140">
        <v>1</v>
      </c>
      <c r="B1185" s="310" t="s">
        <v>675</v>
      </c>
      <c r="C1185" s="1703"/>
      <c r="D1185" s="520"/>
      <c r="E1185" s="480"/>
      <c r="F1185" s="190">
        <f t="shared" si="358"/>
        <v>0</v>
      </c>
      <c r="G1185" s="190"/>
      <c r="H1185" s="190"/>
      <c r="I1185" s="1475"/>
      <c r="J1185" s="1475"/>
      <c r="K1185" s="510"/>
      <c r="L1185" s="510"/>
      <c r="M1185" s="510"/>
      <c r="N1185" s="510"/>
      <c r="O1185" s="510"/>
      <c r="P1185" s="510"/>
      <c r="Q1185" s="329"/>
      <c r="R1185" s="739"/>
      <c r="S1185" s="329"/>
      <c r="T1185" s="757"/>
      <c r="U1185" s="329"/>
      <c r="V1185" s="329"/>
      <c r="W1185" s="329"/>
      <c r="X1185" s="329"/>
      <c r="Y1185" s="329"/>
      <c r="Z1185" s="946"/>
      <c r="AA1185" s="326"/>
      <c r="AB1185" s="1053"/>
      <c r="AC1185" s="1068"/>
      <c r="AE1185" s="3262"/>
      <c r="AI1185" s="140"/>
    </row>
    <row r="1186" spans="1:35" ht="60" x14ac:dyDescent="0.25">
      <c r="A1186" s="140">
        <v>1</v>
      </c>
      <c r="B1186" s="310" t="s">
        <v>676</v>
      </c>
      <c r="C1186" s="1703"/>
      <c r="D1186" s="520"/>
      <c r="E1186" s="482"/>
      <c r="F1186" s="190"/>
      <c r="G1186" s="190"/>
      <c r="H1186" s="190"/>
      <c r="I1186" s="1475"/>
      <c r="J1186" s="1475"/>
      <c r="K1186" s="510"/>
      <c r="L1186" s="510"/>
      <c r="M1186" s="510"/>
      <c r="N1186" s="510"/>
      <c r="O1186" s="510"/>
      <c r="P1186" s="510"/>
      <c r="Q1186" s="329"/>
      <c r="R1186" s="739"/>
      <c r="S1186" s="329"/>
      <c r="T1186" s="757"/>
      <c r="U1186" s="329"/>
      <c r="V1186" s="329"/>
      <c r="W1186" s="329"/>
      <c r="X1186" s="329"/>
      <c r="Y1186" s="329"/>
      <c r="Z1186" s="929"/>
      <c r="AA1186" s="326"/>
      <c r="AB1186" s="1053"/>
      <c r="AC1186" s="1068"/>
      <c r="AE1186" s="3262"/>
      <c r="AI1186" s="140"/>
    </row>
    <row r="1187" spans="1:35" s="2225" customFormat="1" x14ac:dyDescent="0.25">
      <c r="B1187" s="310" t="s">
        <v>677</v>
      </c>
      <c r="C1187" s="1703"/>
      <c r="D1187" s="520"/>
      <c r="E1187" s="482"/>
      <c r="F1187" s="190"/>
      <c r="G1187" s="190"/>
      <c r="H1187" s="190"/>
      <c r="I1187" s="1475"/>
      <c r="J1187" s="1475"/>
      <c r="K1187" s="510"/>
      <c r="L1187" s="510"/>
      <c r="M1187" s="510"/>
      <c r="N1187" s="510"/>
      <c r="O1187" s="510"/>
      <c r="P1187" s="510"/>
      <c r="Q1187" s="329"/>
      <c r="R1187" s="739"/>
      <c r="S1187" s="329"/>
      <c r="T1187" s="757"/>
      <c r="U1187" s="329"/>
      <c r="V1187" s="329"/>
      <c r="W1187" s="329"/>
      <c r="X1187" s="329"/>
      <c r="Y1187" s="329"/>
      <c r="Z1187" s="929"/>
      <c r="AA1187" s="326"/>
      <c r="AB1187" s="1053"/>
      <c r="AC1187" s="1068"/>
      <c r="AE1187" s="3262"/>
    </row>
    <row r="1188" spans="1:35" s="2225" customFormat="1" x14ac:dyDescent="0.25">
      <c r="B1188" s="310" t="s">
        <v>678</v>
      </c>
      <c r="C1188" s="1703"/>
      <c r="D1188" s="520"/>
      <c r="E1188" s="482"/>
      <c r="F1188" s="190"/>
      <c r="G1188" s="190"/>
      <c r="H1188" s="190"/>
      <c r="I1188" s="1475"/>
      <c r="J1188" s="1475"/>
      <c r="K1188" s="510"/>
      <c r="L1188" s="510"/>
      <c r="M1188" s="510"/>
      <c r="N1188" s="510"/>
      <c r="O1188" s="510"/>
      <c r="P1188" s="510"/>
      <c r="Q1188" s="329"/>
      <c r="R1188" s="739"/>
      <c r="S1188" s="329"/>
      <c r="T1188" s="757"/>
      <c r="U1188" s="329"/>
      <c r="V1188" s="329"/>
      <c r="W1188" s="329"/>
      <c r="X1188" s="329"/>
      <c r="Y1188" s="329"/>
      <c r="Z1188" s="929"/>
      <c r="AA1188" s="326"/>
      <c r="AB1188" s="1053"/>
      <c r="AC1188" s="1068"/>
      <c r="AE1188" s="3262"/>
    </row>
    <row r="1189" spans="1:35" ht="45" x14ac:dyDescent="0.25">
      <c r="A1189" s="140">
        <v>1</v>
      </c>
      <c r="B1189" s="457" t="s">
        <v>268</v>
      </c>
      <c r="C1189" s="1703"/>
      <c r="D1189" s="520"/>
      <c r="E1189" s="483">
        <f>SUM(E1190:E1192)</f>
        <v>0</v>
      </c>
      <c r="F1189" s="510">
        <f>SUM(F1190:F1192)</f>
        <v>0</v>
      </c>
      <c r="G1189" s="510">
        <f>SUM(G1190:G1192)</f>
        <v>0</v>
      </c>
      <c r="H1189" s="510" t="e">
        <f>G1189/F1189*100</f>
        <v>#DIV/0!</v>
      </c>
      <c r="I1189" s="1475"/>
      <c r="J1189" s="1475"/>
      <c r="K1189" s="510"/>
      <c r="L1189" s="510"/>
      <c r="M1189" s="510"/>
      <c r="N1189" s="510"/>
      <c r="O1189" s="510"/>
      <c r="P1189" s="510"/>
      <c r="Q1189" s="329">
        <f t="shared" ref="Q1189:Y1189" si="360">SUM(Q1190:Q1192)</f>
        <v>0</v>
      </c>
      <c r="R1189" s="739">
        <f t="shared" si="360"/>
        <v>0</v>
      </c>
      <c r="S1189" s="329">
        <f t="shared" si="360"/>
        <v>0</v>
      </c>
      <c r="T1189" s="757">
        <f t="shared" si="360"/>
        <v>0</v>
      </c>
      <c r="U1189" s="329">
        <f t="shared" si="360"/>
        <v>0</v>
      </c>
      <c r="V1189" s="329">
        <f t="shared" si="360"/>
        <v>0</v>
      </c>
      <c r="W1189" s="329">
        <f t="shared" si="360"/>
        <v>0</v>
      </c>
      <c r="X1189" s="329">
        <f t="shared" si="360"/>
        <v>0</v>
      </c>
      <c r="Y1189" s="329">
        <f t="shared" si="360"/>
        <v>0</v>
      </c>
      <c r="Z1189" s="929"/>
      <c r="AA1189" s="326"/>
      <c r="AB1189" s="1053"/>
      <c r="AC1189" s="1068"/>
      <c r="AE1189" s="3262"/>
      <c r="AI1189" s="140"/>
    </row>
    <row r="1190" spans="1:35" ht="30" x14ac:dyDescent="0.25">
      <c r="A1190" s="140">
        <v>1</v>
      </c>
      <c r="B1190" s="310" t="s">
        <v>679</v>
      </c>
      <c r="C1190" s="1703"/>
      <c r="D1190" s="520"/>
      <c r="E1190" s="482"/>
      <c r="F1190" s="190">
        <f>ROUND(E1190/12*$B$4,0)</f>
        <v>0</v>
      </c>
      <c r="G1190" s="190"/>
      <c r="H1190" s="190" t="e">
        <f>G1190/F1190*100</f>
        <v>#DIV/0!</v>
      </c>
      <c r="I1190" s="1475"/>
      <c r="J1190" s="1475"/>
      <c r="K1190" s="510"/>
      <c r="L1190" s="510"/>
      <c r="M1190" s="510"/>
      <c r="N1190" s="510"/>
      <c r="O1190" s="510"/>
      <c r="P1190" s="510"/>
      <c r="Q1190" s="329"/>
      <c r="R1190" s="739">
        <f t="shared" ref="R1190" si="361">Q1190/12*$B$4</f>
        <v>0</v>
      </c>
      <c r="S1190" s="329">
        <f>Y1190-X1190-U1190</f>
        <v>0</v>
      </c>
      <c r="T1190" s="757"/>
      <c r="U1190" s="329"/>
      <c r="V1190" s="329">
        <f>S1190-R1190</f>
        <v>0</v>
      </c>
      <c r="W1190" s="329"/>
      <c r="X1190" s="329"/>
      <c r="Y1190" s="329"/>
      <c r="Z1190" s="946"/>
      <c r="AA1190" s="326"/>
      <c r="AB1190" s="1053"/>
      <c r="AC1190" s="1068"/>
      <c r="AE1190" s="3262"/>
      <c r="AI1190" s="140"/>
    </row>
    <row r="1191" spans="1:35" ht="60" x14ac:dyDescent="0.25">
      <c r="A1191" s="140">
        <v>1</v>
      </c>
      <c r="B1191" s="310" t="s">
        <v>680</v>
      </c>
      <c r="C1191" s="1703"/>
      <c r="D1191" s="520"/>
      <c r="E1191" s="2980"/>
      <c r="F1191" s="190"/>
      <c r="G1191" s="190"/>
      <c r="H1191" s="190"/>
      <c r="I1191" s="1475"/>
      <c r="J1191" s="1475"/>
      <c r="K1191" s="510"/>
      <c r="L1191" s="510"/>
      <c r="M1191" s="510"/>
      <c r="N1191" s="510"/>
      <c r="O1191" s="510"/>
      <c r="P1191" s="510"/>
      <c r="Q1191" s="329"/>
      <c r="R1191" s="739"/>
      <c r="S1191" s="329"/>
      <c r="T1191" s="757"/>
      <c r="U1191" s="329"/>
      <c r="V1191" s="329"/>
      <c r="W1191" s="329"/>
      <c r="X1191" s="329"/>
      <c r="Y1191" s="329"/>
      <c r="Z1191" s="946"/>
      <c r="AA1191" s="326"/>
      <c r="AB1191" s="1053"/>
      <c r="AC1191" s="1068"/>
      <c r="AE1191" s="3262"/>
      <c r="AI1191" s="140"/>
    </row>
    <row r="1192" spans="1:35" ht="45" x14ac:dyDescent="0.25">
      <c r="A1192" s="140">
        <v>1</v>
      </c>
      <c r="B1192" s="310" t="s">
        <v>681</v>
      </c>
      <c r="C1192" s="1703"/>
      <c r="D1192" s="520"/>
      <c r="E1192" s="482"/>
      <c r="F1192" s="190"/>
      <c r="G1192" s="190"/>
      <c r="H1192" s="190"/>
      <c r="I1192" s="1475"/>
      <c r="J1192" s="1475"/>
      <c r="K1192" s="510"/>
      <c r="L1192" s="510"/>
      <c r="M1192" s="510"/>
      <c r="N1192" s="510"/>
      <c r="O1192" s="510"/>
      <c r="P1192" s="510"/>
      <c r="Q1192" s="329"/>
      <c r="R1192" s="739"/>
      <c r="S1192" s="329">
        <f>Y1192-X1192-U1192</f>
        <v>0</v>
      </c>
      <c r="T1192" s="757"/>
      <c r="U1192" s="329"/>
      <c r="V1192" s="329">
        <f>S1192-R1192</f>
        <v>0</v>
      </c>
      <c r="W1192" s="329"/>
      <c r="X1192" s="329"/>
      <c r="Y1192" s="329"/>
      <c r="Z1192" s="946"/>
      <c r="AA1192" s="326"/>
      <c r="AB1192" s="1053"/>
      <c r="AC1192" s="1068"/>
      <c r="AE1192" s="3262"/>
      <c r="AI1192" s="140"/>
    </row>
    <row r="1193" spans="1:35" ht="29.25" x14ac:dyDescent="0.25">
      <c r="A1193" s="140">
        <v>1</v>
      </c>
      <c r="B1193" s="2220" t="s">
        <v>304</v>
      </c>
      <c r="C1193" s="1703"/>
      <c r="D1193" s="520"/>
      <c r="E1193" s="483">
        <f>E1202*5</f>
        <v>0</v>
      </c>
      <c r="F1193" s="510">
        <f t="shared" ref="F1193:G1193" si="362">F1202*5</f>
        <v>0</v>
      </c>
      <c r="G1193" s="510">
        <f t="shared" si="362"/>
        <v>0</v>
      </c>
      <c r="H1193" s="510" t="e">
        <f>G1193/F1193*100</f>
        <v>#DIV/0!</v>
      </c>
      <c r="I1193" s="1475"/>
      <c r="J1193" s="1475"/>
      <c r="K1193" s="510"/>
      <c r="L1193" s="510"/>
      <c r="M1193" s="510"/>
      <c r="N1193" s="510"/>
      <c r="O1193" s="510"/>
      <c r="P1193" s="510"/>
      <c r="Q1193" s="329"/>
      <c r="R1193" s="739">
        <f t="shared" ref="R1193" si="363">Q1193/12*$B$4</f>
        <v>0</v>
      </c>
      <c r="S1193" s="329">
        <f>Y1193-X1193-U1193</f>
        <v>0</v>
      </c>
      <c r="T1193" s="757"/>
      <c r="U1193" s="329"/>
      <c r="V1193" s="329">
        <f>S1193-R1193</f>
        <v>0</v>
      </c>
      <c r="W1193" s="329"/>
      <c r="X1193" s="329"/>
      <c r="Y1193" s="329"/>
      <c r="Z1193" s="946"/>
      <c r="AA1193" s="326"/>
      <c r="AB1193" s="1053"/>
      <c r="AC1193" s="1068"/>
      <c r="AE1193" s="3262"/>
      <c r="AI1193" s="140"/>
    </row>
    <row r="1194" spans="1:35" x14ac:dyDescent="0.25">
      <c r="A1194" s="140">
        <v>1</v>
      </c>
      <c r="B1194" s="310" t="s">
        <v>297</v>
      </c>
      <c r="C1194" s="1703"/>
      <c r="D1194" s="520"/>
      <c r="E1194" s="481"/>
      <c r="F1194" s="510"/>
      <c r="G1194" s="510"/>
      <c r="H1194" s="510"/>
      <c r="I1194" s="1475"/>
      <c r="J1194" s="1475"/>
      <c r="K1194" s="510"/>
      <c r="L1194" s="510"/>
      <c r="M1194" s="510"/>
      <c r="N1194" s="510"/>
      <c r="O1194" s="510"/>
      <c r="P1194" s="510"/>
      <c r="Q1194" s="329"/>
      <c r="R1194" s="739"/>
      <c r="S1194" s="329"/>
      <c r="T1194" s="757"/>
      <c r="U1194" s="329"/>
      <c r="V1194" s="329"/>
      <c r="W1194" s="329"/>
      <c r="X1194" s="329"/>
      <c r="Y1194" s="329"/>
      <c r="Z1194" s="946"/>
      <c r="AA1194" s="326"/>
      <c r="AB1194" s="1053"/>
      <c r="AC1194" s="1068"/>
      <c r="AE1194" s="3262"/>
      <c r="AI1194" s="140"/>
    </row>
    <row r="1195" spans="1:35" ht="30" x14ac:dyDescent="0.25">
      <c r="A1195" s="140">
        <v>1</v>
      </c>
      <c r="B1195" s="457" t="s">
        <v>423</v>
      </c>
      <c r="C1195" s="1703"/>
      <c r="D1195" s="520"/>
      <c r="E1195" s="482"/>
      <c r="F1195" s="510"/>
      <c r="G1195" s="510"/>
      <c r="H1195" s="510"/>
      <c r="I1195" s="1475"/>
      <c r="J1195" s="1475"/>
      <c r="K1195" s="510"/>
      <c r="L1195" s="510"/>
      <c r="M1195" s="510"/>
      <c r="N1195" s="510"/>
      <c r="O1195" s="510"/>
      <c r="P1195" s="510"/>
      <c r="Q1195" s="329"/>
      <c r="R1195" s="739"/>
      <c r="S1195" s="329"/>
      <c r="T1195" s="757"/>
      <c r="U1195" s="329"/>
      <c r="V1195" s="329"/>
      <c r="W1195" s="329"/>
      <c r="X1195" s="329"/>
      <c r="Y1195" s="329"/>
      <c r="Z1195" s="946"/>
      <c r="AA1195" s="326"/>
      <c r="AB1195" s="1053"/>
      <c r="AC1195" s="1068"/>
      <c r="AE1195" s="3262"/>
      <c r="AI1195" s="140"/>
    </row>
    <row r="1196" spans="1:35" x14ac:dyDescent="0.25">
      <c r="A1196" s="140">
        <v>1</v>
      </c>
      <c r="B1196" s="310" t="s">
        <v>424</v>
      </c>
      <c r="C1196" s="1703"/>
      <c r="D1196" s="520"/>
      <c r="E1196" s="2979"/>
      <c r="F1196" s="510"/>
      <c r="G1196" s="510"/>
      <c r="H1196" s="510"/>
      <c r="I1196" s="1475"/>
      <c r="J1196" s="1475"/>
      <c r="K1196" s="510"/>
      <c r="L1196" s="510"/>
      <c r="M1196" s="510"/>
      <c r="N1196" s="510"/>
      <c r="O1196" s="510"/>
      <c r="P1196" s="510"/>
      <c r="Q1196" s="329"/>
      <c r="R1196" s="739"/>
      <c r="S1196" s="329"/>
      <c r="T1196" s="757"/>
      <c r="U1196" s="329"/>
      <c r="V1196" s="329"/>
      <c r="W1196" s="329"/>
      <c r="X1196" s="329"/>
      <c r="Y1196" s="329"/>
      <c r="Z1196" s="946"/>
      <c r="AA1196" s="326"/>
      <c r="AB1196" s="1053"/>
      <c r="AC1196" s="1068"/>
      <c r="AE1196" s="3262"/>
      <c r="AI1196" s="140"/>
    </row>
    <row r="1197" spans="1:35" ht="30" x14ac:dyDescent="0.25">
      <c r="A1197" s="140">
        <v>1</v>
      </c>
      <c r="B1197" s="310" t="s">
        <v>425</v>
      </c>
      <c r="C1197" s="1703"/>
      <c r="D1197" s="520"/>
      <c r="E1197" s="482"/>
      <c r="F1197" s="510"/>
      <c r="G1197" s="510"/>
      <c r="H1197" s="510"/>
      <c r="I1197" s="1475"/>
      <c r="J1197" s="1475"/>
      <c r="K1197" s="510"/>
      <c r="L1197" s="510"/>
      <c r="M1197" s="510"/>
      <c r="N1197" s="510"/>
      <c r="O1197" s="510"/>
      <c r="P1197" s="510"/>
      <c r="Q1197" s="329"/>
      <c r="R1197" s="739"/>
      <c r="S1197" s="329"/>
      <c r="T1197" s="757"/>
      <c r="U1197" s="329"/>
      <c r="V1197" s="329"/>
      <c r="W1197" s="329"/>
      <c r="X1197" s="329"/>
      <c r="Y1197" s="329"/>
      <c r="Z1197" s="946"/>
      <c r="AA1197" s="326"/>
      <c r="AB1197" s="1053"/>
      <c r="AC1197" s="1068"/>
      <c r="AE1197" s="3262"/>
      <c r="AI1197" s="140"/>
    </row>
    <row r="1198" spans="1:35" ht="45" x14ac:dyDescent="0.25">
      <c r="A1198" s="140">
        <v>1</v>
      </c>
      <c r="B1198" s="310" t="s">
        <v>426</v>
      </c>
      <c r="C1198" s="1703"/>
      <c r="D1198" s="520"/>
      <c r="E1198" s="482"/>
      <c r="F1198" s="510"/>
      <c r="G1198" s="510"/>
      <c r="H1198" s="510"/>
      <c r="I1198" s="1475"/>
      <c r="J1198" s="1475"/>
      <c r="K1198" s="510"/>
      <c r="L1198" s="510"/>
      <c r="M1198" s="510"/>
      <c r="N1198" s="510"/>
      <c r="O1198" s="510"/>
      <c r="P1198" s="510"/>
      <c r="Q1198" s="329"/>
      <c r="R1198" s="739"/>
      <c r="S1198" s="329"/>
      <c r="T1198" s="757"/>
      <c r="U1198" s="329"/>
      <c r="V1198" s="329"/>
      <c r="W1198" s="329"/>
      <c r="X1198" s="329"/>
      <c r="Y1198" s="329"/>
      <c r="Z1198" s="946"/>
      <c r="AA1198" s="326"/>
      <c r="AB1198" s="1053"/>
      <c r="AC1198" s="1068"/>
      <c r="AE1198" s="3262"/>
      <c r="AI1198" s="140"/>
    </row>
    <row r="1199" spans="1:35" ht="60" x14ac:dyDescent="0.25">
      <c r="A1199" s="140">
        <v>1</v>
      </c>
      <c r="B1199" s="310" t="s">
        <v>427</v>
      </c>
      <c r="C1199" s="419"/>
      <c r="D1199" s="1619"/>
      <c r="E1199" s="480"/>
      <c r="F1199" s="190">
        <f>ROUND(E1199/12*$B$4,0)</f>
        <v>0</v>
      </c>
      <c r="G1199" s="190"/>
      <c r="H1199" s="190"/>
      <c r="I1199" s="1475"/>
      <c r="J1199" s="1475"/>
      <c r="K1199" s="510"/>
      <c r="L1199" s="510"/>
      <c r="M1199" s="510"/>
      <c r="N1199" s="510"/>
      <c r="O1199" s="510"/>
      <c r="P1199" s="510"/>
      <c r="Q1199" s="329"/>
      <c r="R1199" s="739"/>
      <c r="S1199" s="329">
        <f>Y1199-X1199-U1199</f>
        <v>0</v>
      </c>
      <c r="T1199" s="757"/>
      <c r="U1199" s="329"/>
      <c r="V1199" s="329"/>
      <c r="W1199" s="329"/>
      <c r="X1199" s="329"/>
      <c r="Y1199" s="329"/>
      <c r="Z1199" s="929"/>
      <c r="AA1199" s="326"/>
      <c r="AB1199" s="1053"/>
      <c r="AC1199" s="1068"/>
      <c r="AE1199" s="3262"/>
      <c r="AI1199" s="140"/>
    </row>
    <row r="1200" spans="1:35" ht="45" x14ac:dyDescent="0.25">
      <c r="A1200" s="140">
        <v>1</v>
      </c>
      <c r="B1200" s="309" t="s">
        <v>428</v>
      </c>
      <c r="C1200" s="419"/>
      <c r="D1200" s="1619"/>
      <c r="E1200" s="480"/>
      <c r="F1200" s="190"/>
      <c r="G1200" s="190"/>
      <c r="H1200" s="190"/>
      <c r="I1200" s="1475"/>
      <c r="J1200" s="1475"/>
      <c r="K1200" s="510"/>
      <c r="L1200" s="510"/>
      <c r="M1200" s="510"/>
      <c r="N1200" s="510"/>
      <c r="O1200" s="510"/>
      <c r="P1200" s="510"/>
      <c r="Q1200" s="329"/>
      <c r="R1200" s="739"/>
      <c r="S1200" s="329"/>
      <c r="T1200" s="757"/>
      <c r="U1200" s="329"/>
      <c r="V1200" s="329"/>
      <c r="W1200" s="329"/>
      <c r="X1200" s="329"/>
      <c r="Y1200" s="329"/>
      <c r="Z1200" s="929"/>
      <c r="AA1200" s="326"/>
      <c r="AB1200" s="1053"/>
      <c r="AC1200" s="1068"/>
      <c r="AE1200" s="3262"/>
      <c r="AI1200" s="140"/>
    </row>
    <row r="1201" spans="1:35" ht="57.75" x14ac:dyDescent="0.25">
      <c r="A1201" s="140">
        <v>1</v>
      </c>
      <c r="B1201" s="2220" t="s">
        <v>647</v>
      </c>
      <c r="C1201" s="419"/>
      <c r="D1201" s="1619"/>
      <c r="E1201" s="2980">
        <f>E1202</f>
        <v>0</v>
      </c>
      <c r="F1201" s="190">
        <f t="shared" ref="F1201:G1201" si="364">F1202</f>
        <v>0</v>
      </c>
      <c r="G1201" s="190">
        <f t="shared" si="364"/>
        <v>0</v>
      </c>
      <c r="H1201" s="190" t="e">
        <f>G1201/F1201*100</f>
        <v>#DIV/0!</v>
      </c>
      <c r="I1201" s="1475"/>
      <c r="J1201" s="1475"/>
      <c r="K1201" s="510"/>
      <c r="L1201" s="510"/>
      <c r="M1201" s="510"/>
      <c r="N1201" s="510"/>
      <c r="O1201" s="510"/>
      <c r="P1201" s="510"/>
      <c r="Q1201" s="329"/>
      <c r="R1201" s="860">
        <f t="shared" ref="R1201" si="365">Q1201/12*$B$4</f>
        <v>0</v>
      </c>
      <c r="S1201" s="330">
        <f>Y1201-X1201-U1201</f>
        <v>0</v>
      </c>
      <c r="T1201" s="1100"/>
      <c r="U1201" s="330"/>
      <c r="V1201" s="330">
        <f>S1201-R1201</f>
        <v>0</v>
      </c>
      <c r="W1201" s="329"/>
      <c r="X1201" s="329"/>
      <c r="Y1201" s="329"/>
      <c r="Z1201" s="929"/>
      <c r="AA1201" s="326"/>
      <c r="AB1201" s="1053"/>
      <c r="AC1201" s="1068"/>
      <c r="AE1201" s="3262"/>
      <c r="AI1201" s="140"/>
    </row>
    <row r="1202" spans="1:35" s="2225" customFormat="1" ht="30" x14ac:dyDescent="0.25">
      <c r="B1202" s="310" t="s">
        <v>648</v>
      </c>
      <c r="C1202" s="419"/>
      <c r="D1202" s="1619"/>
      <c r="E1202" s="2980"/>
      <c r="F1202" s="190">
        <f>ROUND(E1202/12*$B$4,0)</f>
        <v>0</v>
      </c>
      <c r="G1202" s="190"/>
      <c r="H1202" s="190" t="e">
        <f>G1202/F1202*100</f>
        <v>#DIV/0!</v>
      </c>
      <c r="I1202" s="1475"/>
      <c r="J1202" s="1475"/>
      <c r="K1202" s="510"/>
      <c r="L1202" s="510"/>
      <c r="M1202" s="510"/>
      <c r="N1202" s="510"/>
      <c r="O1202" s="510"/>
      <c r="P1202" s="510"/>
      <c r="Q1202" s="329"/>
      <c r="R1202" s="860"/>
      <c r="S1202" s="330"/>
      <c r="T1202" s="1100"/>
      <c r="U1202" s="330"/>
      <c r="V1202" s="330"/>
      <c r="W1202" s="329"/>
      <c r="X1202" s="329"/>
      <c r="Y1202" s="329"/>
      <c r="Z1202" s="929"/>
      <c r="AA1202" s="326"/>
      <c r="AB1202" s="1053"/>
      <c r="AC1202" s="1068"/>
      <c r="AE1202" s="3262"/>
    </row>
    <row r="1203" spans="1:35" s="2225" customFormat="1" ht="30" x14ac:dyDescent="0.25">
      <c r="B1203" s="310" t="s">
        <v>666</v>
      </c>
      <c r="C1203" s="419"/>
      <c r="D1203" s="1619"/>
      <c r="E1203" s="482"/>
      <c r="F1203" s="190"/>
      <c r="G1203" s="190"/>
      <c r="H1203" s="190"/>
      <c r="I1203" s="1475"/>
      <c r="J1203" s="1475"/>
      <c r="K1203" s="510"/>
      <c r="L1203" s="510"/>
      <c r="M1203" s="510"/>
      <c r="N1203" s="510"/>
      <c r="O1203" s="510"/>
      <c r="P1203" s="510"/>
      <c r="Q1203" s="329"/>
      <c r="R1203" s="860"/>
      <c r="S1203" s="330"/>
      <c r="T1203" s="1100"/>
      <c r="U1203" s="330"/>
      <c r="V1203" s="330"/>
      <c r="W1203" s="329"/>
      <c r="X1203" s="329"/>
      <c r="Y1203" s="329"/>
      <c r="Z1203" s="929"/>
      <c r="AA1203" s="326"/>
      <c r="AB1203" s="1053"/>
      <c r="AC1203" s="1068"/>
      <c r="AE1203" s="3262"/>
    </row>
    <row r="1204" spans="1:35" ht="29.25" x14ac:dyDescent="0.25">
      <c r="A1204" s="140">
        <v>1</v>
      </c>
      <c r="B1204" s="509" t="s">
        <v>305</v>
      </c>
      <c r="C1204" s="419"/>
      <c r="D1204" s="4"/>
      <c r="E1204" s="221">
        <f>E1205+E1207</f>
        <v>0</v>
      </c>
      <c r="F1204" s="126">
        <f t="shared" ref="F1204:G1204" si="366">F1205+F1207</f>
        <v>0</v>
      </c>
      <c r="G1204" s="186">
        <f t="shared" si="366"/>
        <v>0</v>
      </c>
      <c r="H1204" s="186" t="e">
        <f>G1204/F1204*100</f>
        <v>#DIV/0!</v>
      </c>
      <c r="I1204" s="1475"/>
      <c r="J1204" s="1475"/>
      <c r="K1204" s="125"/>
      <c r="L1204" s="125"/>
      <c r="M1204" s="125"/>
      <c r="N1204" s="125"/>
      <c r="O1204" s="125"/>
      <c r="P1204" s="125"/>
      <c r="Q1204" s="329"/>
      <c r="R1204" s="739"/>
      <c r="S1204" s="329">
        <f>Y1204-X1204-U1204</f>
        <v>0</v>
      </c>
      <c r="T1204" s="757"/>
      <c r="U1204" s="329"/>
      <c r="V1204" s="329"/>
      <c r="W1204" s="329"/>
      <c r="X1204" s="329"/>
      <c r="Y1204" s="329"/>
      <c r="Z1204" s="909"/>
      <c r="AA1204" s="326"/>
      <c r="AB1204" s="1053"/>
      <c r="AC1204" s="1068"/>
      <c r="AE1204" s="3262"/>
      <c r="AI1204" s="140"/>
    </row>
    <row r="1205" spans="1:35" x14ac:dyDescent="0.25">
      <c r="A1205" s="140">
        <v>1</v>
      </c>
      <c r="B1205" s="509" t="s">
        <v>313</v>
      </c>
      <c r="C1205" s="419"/>
      <c r="D1205" s="4"/>
      <c r="E1205" s="221"/>
      <c r="F1205" s="126"/>
      <c r="G1205" s="186"/>
      <c r="H1205" s="186"/>
      <c r="I1205" s="1475"/>
      <c r="J1205" s="1475"/>
      <c r="K1205" s="125"/>
      <c r="L1205" s="125"/>
      <c r="M1205" s="125"/>
      <c r="N1205" s="125"/>
      <c r="O1205" s="125"/>
      <c r="P1205" s="125"/>
      <c r="Q1205" s="329"/>
      <c r="R1205" s="739"/>
      <c r="S1205" s="329">
        <f>Y1205-X1205-U1205</f>
        <v>0</v>
      </c>
      <c r="T1205" s="757"/>
      <c r="U1205" s="329"/>
      <c r="V1205" s="329"/>
      <c r="W1205" s="329"/>
      <c r="X1205" s="329"/>
      <c r="Y1205" s="329"/>
      <c r="Z1205" s="909"/>
      <c r="AA1205" s="326"/>
      <c r="AB1205" s="1053"/>
      <c r="AC1205" s="1068"/>
      <c r="AE1205" s="3262"/>
      <c r="AI1205" s="140"/>
    </row>
    <row r="1206" spans="1:35" x14ac:dyDescent="0.25">
      <c r="A1206" s="140">
        <v>1</v>
      </c>
      <c r="B1206" s="4" t="s">
        <v>314</v>
      </c>
      <c r="C1206" s="419"/>
      <c r="D1206" s="4"/>
      <c r="E1206" s="221"/>
      <c r="F1206" s="126"/>
      <c r="G1206" s="186"/>
      <c r="H1206" s="186"/>
      <c r="I1206" s="1475"/>
      <c r="J1206" s="1475"/>
      <c r="K1206" s="125"/>
      <c r="L1206" s="125"/>
      <c r="M1206" s="125"/>
      <c r="N1206" s="125"/>
      <c r="O1206" s="125"/>
      <c r="P1206" s="125"/>
      <c r="Q1206" s="329"/>
      <c r="R1206" s="739"/>
      <c r="S1206" s="329">
        <f>Y1206-X1206-U1206</f>
        <v>0</v>
      </c>
      <c r="T1206" s="757"/>
      <c r="U1206" s="329"/>
      <c r="V1206" s="329"/>
      <c r="W1206" s="329"/>
      <c r="X1206" s="329"/>
      <c r="Y1206" s="329"/>
      <c r="Z1206" s="909"/>
      <c r="AA1206" s="326"/>
      <c r="AB1206" s="1053"/>
      <c r="AC1206" s="1068"/>
      <c r="AE1206" s="3262"/>
      <c r="AI1206" s="140"/>
    </row>
    <row r="1207" spans="1:35" s="2225" customFormat="1" ht="29.25" x14ac:dyDescent="0.25">
      <c r="B1207" s="2220" t="s">
        <v>682</v>
      </c>
      <c r="C1207" s="419"/>
      <c r="D1207" s="4"/>
      <c r="E1207" s="221"/>
      <c r="F1207" s="126">
        <f>ROUND(E1207/12*$B$4,0)</f>
        <v>0</v>
      </c>
      <c r="G1207" s="186"/>
      <c r="H1207" s="186" t="e">
        <f>G1207/F1207*100</f>
        <v>#DIV/0!</v>
      </c>
      <c r="I1207" s="1475"/>
      <c r="J1207" s="1475"/>
      <c r="K1207" s="125"/>
      <c r="L1207" s="125"/>
      <c r="M1207" s="125"/>
      <c r="N1207" s="125"/>
      <c r="O1207" s="125"/>
      <c r="P1207" s="125"/>
      <c r="Q1207" s="329"/>
      <c r="R1207" s="739">
        <f t="shared" ref="R1207" si="367">Q1207/12*$B$4</f>
        <v>0</v>
      </c>
      <c r="S1207" s="329">
        <f>Y1207-X1207-U1207</f>
        <v>0</v>
      </c>
      <c r="T1207" s="757"/>
      <c r="U1207" s="329"/>
      <c r="V1207" s="329">
        <f>S1207-R1207</f>
        <v>0</v>
      </c>
      <c r="W1207" s="329"/>
      <c r="X1207" s="329"/>
      <c r="Y1207" s="329"/>
      <c r="Z1207" s="909"/>
      <c r="AA1207" s="326"/>
      <c r="AB1207" s="1053"/>
      <c r="AC1207" s="1068"/>
      <c r="AE1207" s="3262"/>
    </row>
    <row r="1208" spans="1:35" ht="29.25" x14ac:dyDescent="0.25">
      <c r="A1208" s="140">
        <v>1</v>
      </c>
      <c r="B1208" s="509" t="s">
        <v>298</v>
      </c>
      <c r="C1208" s="419"/>
      <c r="D1208" s="4"/>
      <c r="E1208" s="221"/>
      <c r="F1208" s="126">
        <f>ROUND(E1208/12*$B$4,0)</f>
        <v>0</v>
      </c>
      <c r="G1208" s="186"/>
      <c r="H1208" s="186"/>
      <c r="I1208" s="1475"/>
      <c r="J1208" s="1475"/>
      <c r="K1208" s="125"/>
      <c r="L1208" s="125"/>
      <c r="M1208" s="125"/>
      <c r="N1208" s="125"/>
      <c r="O1208" s="125"/>
      <c r="P1208" s="125"/>
      <c r="Q1208" s="329"/>
      <c r="R1208" s="739"/>
      <c r="S1208" s="329">
        <f>Y1208-X1208-U1208</f>
        <v>0</v>
      </c>
      <c r="T1208" s="757"/>
      <c r="U1208" s="329"/>
      <c r="V1208" s="329"/>
      <c r="W1208" s="329"/>
      <c r="X1208" s="329"/>
      <c r="Y1208" s="329"/>
      <c r="Z1208" s="909"/>
      <c r="AA1208" s="326"/>
      <c r="AB1208" s="1053"/>
      <c r="AC1208" s="1068"/>
      <c r="AE1208" s="3262"/>
      <c r="AI1208" s="140"/>
    </row>
    <row r="1209" spans="1:35" ht="30" x14ac:dyDescent="0.25">
      <c r="A1209" s="140">
        <v>1</v>
      </c>
      <c r="B1209" s="505" t="s">
        <v>189</v>
      </c>
      <c r="C1209" s="419"/>
      <c r="D1209" s="4"/>
      <c r="E1209" s="221"/>
      <c r="F1209" s="126"/>
      <c r="G1209" s="186"/>
      <c r="H1209" s="186"/>
      <c r="I1209" s="1475"/>
      <c r="J1209" s="1475"/>
      <c r="K1209" s="125"/>
      <c r="L1209" s="125"/>
      <c r="M1209" s="125"/>
      <c r="N1209" s="125"/>
      <c r="O1209" s="125"/>
      <c r="P1209" s="125"/>
      <c r="Q1209" s="329"/>
      <c r="R1209" s="739"/>
      <c r="S1209" s="329"/>
      <c r="T1209" s="757"/>
      <c r="U1209" s="329"/>
      <c r="V1209" s="329"/>
      <c r="W1209" s="329"/>
      <c r="X1209" s="329"/>
      <c r="Y1209" s="329"/>
      <c r="Z1209" s="909"/>
      <c r="AA1209" s="326"/>
      <c r="AB1209" s="1053"/>
      <c r="AC1209" s="1068"/>
      <c r="AE1209" s="3262"/>
      <c r="AI1209" s="140"/>
    </row>
    <row r="1210" spans="1:35" ht="26.25" customHeight="1" x14ac:dyDescent="0.25">
      <c r="A1210" s="140">
        <v>1</v>
      </c>
      <c r="B1210" s="500" t="s">
        <v>214</v>
      </c>
      <c r="C1210" s="419"/>
      <c r="D1210" s="4"/>
      <c r="E1210" s="245">
        <f>SUM(E1211:E1214)</f>
        <v>0</v>
      </c>
      <c r="F1210" s="512">
        <f>SUM(F1211:F1214)</f>
        <v>0</v>
      </c>
      <c r="G1210" s="730">
        <f>SUM(G1211:G1214)</f>
        <v>0</v>
      </c>
      <c r="H1210" s="730" t="e">
        <f t="shared" ref="H1210:H1220" si="368">G1210/F1210*100</f>
        <v>#DIV/0!</v>
      </c>
      <c r="I1210" s="1475"/>
      <c r="J1210" s="1475"/>
      <c r="K1210" s="125"/>
      <c r="L1210" s="125"/>
      <c r="M1210" s="125"/>
      <c r="N1210" s="125"/>
      <c r="O1210" s="125"/>
      <c r="P1210" s="125"/>
      <c r="Q1210" s="330"/>
      <c r="R1210" s="860">
        <f t="shared" ref="R1210" si="369">Q1210/12*$B$4</f>
        <v>0</v>
      </c>
      <c r="S1210" s="330">
        <f>Y1210-X1210-U1210</f>
        <v>0</v>
      </c>
      <c r="T1210" s="1100"/>
      <c r="U1210" s="330"/>
      <c r="V1210" s="330">
        <f>S1210-R1210</f>
        <v>0</v>
      </c>
      <c r="W1210" s="329"/>
      <c r="X1210" s="329"/>
      <c r="Y1210" s="329"/>
      <c r="Z1210" s="913"/>
      <c r="AA1210" s="326"/>
      <c r="AB1210" s="1053"/>
      <c r="AC1210" s="1068"/>
      <c r="AE1210" s="3262"/>
      <c r="AI1210" s="140"/>
    </row>
    <row r="1211" spans="1:35" s="2225" customFormat="1" x14ac:dyDescent="0.25">
      <c r="A1211" s="2225">
        <v>1</v>
      </c>
      <c r="B1211" s="501" t="s">
        <v>459</v>
      </c>
      <c r="C1211" s="419"/>
      <c r="D1211" s="4"/>
      <c r="E1211" s="221"/>
      <c r="F1211" s="126">
        <f>ROUND(E1211/12*$B$4,0)</f>
        <v>0</v>
      </c>
      <c r="G1211" s="186"/>
      <c r="H1211" s="186" t="e">
        <f t="shared" si="368"/>
        <v>#DIV/0!</v>
      </c>
      <c r="I1211" s="1475"/>
      <c r="J1211" s="1475"/>
      <c r="K1211" s="125"/>
      <c r="L1211" s="125"/>
      <c r="M1211" s="125"/>
      <c r="N1211" s="125"/>
      <c r="O1211" s="125"/>
      <c r="P1211" s="125"/>
      <c r="Q1211" s="330"/>
      <c r="R1211" s="882"/>
      <c r="S1211" s="330"/>
      <c r="T1211" s="1100"/>
      <c r="U1211" s="330"/>
      <c r="V1211" s="330"/>
      <c r="W1211" s="331"/>
      <c r="X1211" s="331"/>
      <c r="Y1211" s="331"/>
      <c r="Z1211" s="913"/>
      <c r="AA1211" s="846"/>
      <c r="AB1211" s="1053"/>
      <c r="AC1211" s="1068"/>
      <c r="AE1211" s="3262"/>
    </row>
    <row r="1212" spans="1:35" s="2225" customFormat="1" ht="30" x14ac:dyDescent="0.25">
      <c r="A1212" s="2225">
        <v>1</v>
      </c>
      <c r="B1212" s="501" t="s">
        <v>271</v>
      </c>
      <c r="C1212" s="419"/>
      <c r="D1212" s="4"/>
      <c r="E1212" s="221"/>
      <c r="F1212" s="126">
        <f>ROUND(E1212/12*$B$4,0)</f>
        <v>0</v>
      </c>
      <c r="G1212" s="186"/>
      <c r="H1212" s="186" t="e">
        <f t="shared" si="368"/>
        <v>#DIV/0!</v>
      </c>
      <c r="I1212" s="1475"/>
      <c r="J1212" s="1475"/>
      <c r="K1212" s="125"/>
      <c r="L1212" s="125"/>
      <c r="M1212" s="125"/>
      <c r="N1212" s="125"/>
      <c r="O1212" s="125"/>
      <c r="P1212" s="125"/>
      <c r="Q1212" s="330"/>
      <c r="R1212" s="882"/>
      <c r="S1212" s="330"/>
      <c r="T1212" s="1100"/>
      <c r="U1212" s="330"/>
      <c r="V1212" s="330"/>
      <c r="W1212" s="329"/>
      <c r="X1212" s="330"/>
      <c r="Y1212" s="329"/>
      <c r="Z1212" s="913"/>
      <c r="AA1212" s="846"/>
      <c r="AB1212" s="1053"/>
      <c r="AC1212" s="1068"/>
      <c r="AE1212" s="3262"/>
    </row>
    <row r="1213" spans="1:35" x14ac:dyDescent="0.25">
      <c r="A1213" s="140">
        <v>1</v>
      </c>
      <c r="B1213" s="501" t="s">
        <v>34</v>
      </c>
      <c r="C1213" s="1604"/>
      <c r="D1213" s="4"/>
      <c r="E1213" s="221"/>
      <c r="F1213" s="126">
        <f>ROUND(E1213/12*$B$4,0)</f>
        <v>0</v>
      </c>
      <c r="G1213" s="186"/>
      <c r="H1213" s="186" t="e">
        <f t="shared" si="368"/>
        <v>#DIV/0!</v>
      </c>
      <c r="I1213" s="1475"/>
      <c r="J1213" s="1475"/>
      <c r="K1213" s="125"/>
      <c r="L1213" s="125"/>
      <c r="M1213" s="125"/>
      <c r="N1213" s="125"/>
      <c r="O1213" s="125"/>
      <c r="P1213" s="125"/>
      <c r="Q1213" s="329"/>
      <c r="R1213" s="859">
        <f>Q1213/12*$B$4</f>
        <v>0</v>
      </c>
      <c r="S1213" s="329">
        <f>Y1213-X1213-U1213</f>
        <v>0</v>
      </c>
      <c r="T1213" s="1100"/>
      <c r="U1213" s="330"/>
      <c r="V1213" s="329">
        <f>S1213-R1213</f>
        <v>0</v>
      </c>
      <c r="W1213" s="331"/>
      <c r="X1213" s="329"/>
      <c r="Y1213" s="331"/>
      <c r="Z1213" s="909"/>
      <c r="AA1213" s="846"/>
      <c r="AB1213" s="1053"/>
      <c r="AC1213" s="1068"/>
      <c r="AE1213" s="3262"/>
      <c r="AI1213" s="140"/>
    </row>
    <row r="1214" spans="1:35" ht="30" x14ac:dyDescent="0.25">
      <c r="A1214" s="140">
        <v>1</v>
      </c>
      <c r="B1214" s="502" t="s">
        <v>70</v>
      </c>
      <c r="C1214" s="3176"/>
      <c r="D1214" s="4"/>
      <c r="E1214" s="221"/>
      <c r="F1214" s="126">
        <f>ROUND(E1214/12*$B$4,0)</f>
        <v>0</v>
      </c>
      <c r="G1214" s="186"/>
      <c r="H1214" s="186" t="e">
        <f t="shared" si="368"/>
        <v>#DIV/0!</v>
      </c>
      <c r="I1214" s="1475"/>
      <c r="J1214" s="1475"/>
      <c r="K1214" s="125"/>
      <c r="L1214" s="125"/>
      <c r="M1214" s="125"/>
      <c r="N1214" s="125"/>
      <c r="O1214" s="125"/>
      <c r="P1214" s="125"/>
      <c r="Q1214" s="328"/>
      <c r="R1214" s="739"/>
      <c r="S1214" s="328">
        <f>Y1214-X1214-U1214</f>
        <v>0</v>
      </c>
      <c r="T1214" s="757"/>
      <c r="U1214" s="329"/>
      <c r="V1214" s="329"/>
      <c r="W1214" s="329"/>
      <c r="X1214" s="329"/>
      <c r="Y1214" s="329"/>
      <c r="Z1214" s="909"/>
      <c r="AA1214" s="326"/>
      <c r="AB1214" s="1053"/>
      <c r="AC1214" s="1068"/>
      <c r="AE1214" s="3262"/>
      <c r="AI1214" s="140"/>
    </row>
    <row r="1215" spans="1:35" s="2225" customFormat="1" ht="86.25" x14ac:dyDescent="0.25">
      <c r="A1215" s="2225">
        <v>1</v>
      </c>
      <c r="B1215" s="459" t="s">
        <v>466</v>
      </c>
      <c r="C1215" s="418"/>
      <c r="D1215" s="4"/>
      <c r="E1215" s="245">
        <f>E1173</f>
        <v>0</v>
      </c>
      <c r="F1215" s="512">
        <f>F1173</f>
        <v>0</v>
      </c>
      <c r="G1215" s="730">
        <f>G1173</f>
        <v>0</v>
      </c>
      <c r="H1215" s="730" t="e">
        <f t="shared" si="368"/>
        <v>#DIV/0!</v>
      </c>
      <c r="I1215" s="1475"/>
      <c r="J1215" s="1475"/>
      <c r="K1215" s="125"/>
      <c r="L1215" s="125"/>
      <c r="M1215" s="125"/>
      <c r="N1215" s="125"/>
      <c r="O1215" s="125"/>
      <c r="P1215" s="125"/>
      <c r="Q1215" s="328">
        <f t="shared" ref="Q1215:Y1215" si="370">Q1173</f>
        <v>0</v>
      </c>
      <c r="R1215" s="739">
        <f t="shared" si="370"/>
        <v>0</v>
      </c>
      <c r="S1215" s="328">
        <f t="shared" si="370"/>
        <v>0</v>
      </c>
      <c r="T1215" s="757">
        <f t="shared" si="370"/>
        <v>0</v>
      </c>
      <c r="U1215" s="329">
        <f t="shared" si="370"/>
        <v>0</v>
      </c>
      <c r="V1215" s="329">
        <f t="shared" si="370"/>
        <v>0</v>
      </c>
      <c r="W1215" s="329">
        <f t="shared" si="370"/>
        <v>0</v>
      </c>
      <c r="X1215" s="329">
        <f t="shared" si="370"/>
        <v>0</v>
      </c>
      <c r="Y1215" s="329">
        <f t="shared" si="370"/>
        <v>0</v>
      </c>
      <c r="Z1215" s="909"/>
      <c r="AA1215" s="326"/>
      <c r="AB1215" s="1053"/>
      <c r="AC1215" s="1068"/>
      <c r="AE1215" s="3262"/>
    </row>
    <row r="1216" spans="1:35" x14ac:dyDescent="0.25">
      <c r="A1216" s="140">
        <v>1</v>
      </c>
      <c r="B1216" s="459" t="s">
        <v>256</v>
      </c>
      <c r="C1216" s="419"/>
      <c r="D1216" s="4"/>
      <c r="E1216" s="245">
        <f>E1193+E1164</f>
        <v>0</v>
      </c>
      <c r="F1216" s="512">
        <f>F1193+F1164</f>
        <v>0</v>
      </c>
      <c r="G1216" s="730">
        <f>G1193+G1164</f>
        <v>0</v>
      </c>
      <c r="H1216" s="730" t="e">
        <f t="shared" si="368"/>
        <v>#DIV/0!</v>
      </c>
      <c r="I1216" s="1475"/>
      <c r="J1216" s="1475"/>
      <c r="K1216" s="125"/>
      <c r="L1216" s="125"/>
      <c r="M1216" s="125"/>
      <c r="N1216" s="125"/>
      <c r="O1216" s="125"/>
      <c r="P1216" s="125"/>
      <c r="Q1216" s="329"/>
      <c r="R1216" s="739"/>
      <c r="S1216" s="329">
        <f>Y1216-X1216-U1216</f>
        <v>0</v>
      </c>
      <c r="T1216" s="757"/>
      <c r="U1216" s="329"/>
      <c r="V1216" s="329"/>
      <c r="W1216" s="329"/>
      <c r="X1216" s="329"/>
      <c r="Y1216" s="329"/>
      <c r="Z1216" s="913"/>
      <c r="AA1216" s="326"/>
      <c r="AB1216" s="1053"/>
      <c r="AC1216" s="1068"/>
      <c r="AE1216" s="3262"/>
      <c r="AI1216" s="140"/>
    </row>
    <row r="1217" spans="1:35" ht="29.25" x14ac:dyDescent="0.25">
      <c r="A1217" s="140">
        <v>1</v>
      </c>
      <c r="B1217" s="459" t="s">
        <v>269</v>
      </c>
      <c r="C1217" s="419"/>
      <c r="D1217" s="4"/>
      <c r="E1217" s="245">
        <f>E1178</f>
        <v>0</v>
      </c>
      <c r="F1217" s="512">
        <f>F1178</f>
        <v>0</v>
      </c>
      <c r="G1217" s="730">
        <f>G1178</f>
        <v>0</v>
      </c>
      <c r="H1217" s="730" t="e">
        <f t="shared" si="368"/>
        <v>#DIV/0!</v>
      </c>
      <c r="I1217" s="1475"/>
      <c r="J1217" s="1475"/>
      <c r="K1217" s="125"/>
      <c r="L1217" s="125"/>
      <c r="M1217" s="125"/>
      <c r="N1217" s="125"/>
      <c r="O1217" s="125"/>
      <c r="P1217" s="125"/>
      <c r="Q1217" s="329"/>
      <c r="R1217" s="739"/>
      <c r="S1217" s="329"/>
      <c r="T1217" s="757">
        <f>T1201+T1178</f>
        <v>0</v>
      </c>
      <c r="U1217" s="329"/>
      <c r="V1217" s="329"/>
      <c r="W1217" s="329"/>
      <c r="X1217" s="329"/>
      <c r="Y1217" s="329"/>
      <c r="Z1217" s="913"/>
      <c r="AA1217" s="326"/>
      <c r="AB1217" s="1053"/>
      <c r="AC1217" s="1068"/>
      <c r="AE1217" s="3262"/>
      <c r="AI1217" s="140"/>
    </row>
    <row r="1218" spans="1:35" ht="29.25" x14ac:dyDescent="0.25">
      <c r="A1218" s="140">
        <v>1</v>
      </c>
      <c r="B1218" s="459" t="s">
        <v>257</v>
      </c>
      <c r="C1218" s="1605"/>
      <c r="D1218" s="4"/>
      <c r="E1218" s="245">
        <f>E1204+E1168</f>
        <v>0</v>
      </c>
      <c r="F1218" s="730">
        <f>F1204+F1168</f>
        <v>0</v>
      </c>
      <c r="G1218" s="730">
        <f>G1204+G1168</f>
        <v>0</v>
      </c>
      <c r="H1218" s="730" t="e">
        <f t="shared" si="368"/>
        <v>#DIV/0!</v>
      </c>
      <c r="I1218" s="1475"/>
      <c r="J1218" s="1475"/>
      <c r="K1218" s="125"/>
      <c r="L1218" s="125"/>
      <c r="M1218" s="125"/>
      <c r="N1218" s="125"/>
      <c r="O1218" s="125"/>
      <c r="P1218" s="125"/>
      <c r="Q1218" s="329"/>
      <c r="R1218" s="739"/>
      <c r="S1218" s="329">
        <f>Y1218-X1218-U1218</f>
        <v>0</v>
      </c>
      <c r="T1218" s="757"/>
      <c r="U1218" s="329"/>
      <c r="V1218" s="329"/>
      <c r="W1218" s="329"/>
      <c r="X1218" s="329"/>
      <c r="Y1218" s="329"/>
      <c r="Z1218" s="913"/>
      <c r="AA1218" s="326"/>
      <c r="AB1218" s="1053"/>
      <c r="AC1218" s="1068"/>
      <c r="AE1218" s="3262"/>
      <c r="AI1218" s="140"/>
    </row>
    <row r="1219" spans="1:35" ht="29.25" x14ac:dyDescent="0.25">
      <c r="A1219" s="140">
        <v>1</v>
      </c>
      <c r="B1219" s="459" t="s">
        <v>258</v>
      </c>
      <c r="C1219" s="419"/>
      <c r="D1219" s="4"/>
      <c r="E1219" s="245">
        <f>E1171</f>
        <v>0</v>
      </c>
      <c r="F1219" s="512">
        <f>F1171</f>
        <v>0</v>
      </c>
      <c r="G1219" s="730">
        <f>G1171</f>
        <v>0</v>
      </c>
      <c r="H1219" s="730" t="e">
        <f t="shared" si="368"/>
        <v>#DIV/0!</v>
      </c>
      <c r="I1219" s="1475"/>
      <c r="J1219" s="1475"/>
      <c r="K1219" s="125"/>
      <c r="L1219" s="125"/>
      <c r="M1219" s="125"/>
      <c r="N1219" s="125"/>
      <c r="O1219" s="125"/>
      <c r="P1219" s="125"/>
      <c r="Q1219" s="329"/>
      <c r="R1219" s="860"/>
      <c r="S1219" s="329">
        <f>Y1219-X1219-U1219</f>
        <v>0</v>
      </c>
      <c r="T1219" s="757"/>
      <c r="U1219" s="329"/>
      <c r="V1219" s="329">
        <f>S1219-R1219</f>
        <v>0</v>
      </c>
      <c r="W1219" s="329"/>
      <c r="X1219" s="329"/>
      <c r="Y1219" s="329"/>
      <c r="Z1219" s="913"/>
      <c r="AA1219" s="326"/>
      <c r="AB1219" s="1053"/>
      <c r="AC1219" s="1068"/>
      <c r="AE1219" s="3262"/>
      <c r="AI1219" s="140"/>
    </row>
    <row r="1220" spans="1:35" x14ac:dyDescent="0.25">
      <c r="A1220" s="140">
        <v>1</v>
      </c>
      <c r="B1220" s="460" t="s">
        <v>133</v>
      </c>
      <c r="C1220" s="419"/>
      <c r="D1220" s="4"/>
      <c r="E1220" s="245">
        <f>E1217+E1216+E1219+E1218*2.6+E1215*2.6</f>
        <v>0</v>
      </c>
      <c r="F1220" s="512">
        <f>F1217+F1216+F1219+F1218*2.6+F1215*2.6</f>
        <v>0</v>
      </c>
      <c r="G1220" s="730">
        <f>G1217+G1216+G1219+G1218*2.6+G1215*2.6</f>
        <v>0</v>
      </c>
      <c r="H1220" s="730" t="e">
        <f t="shared" si="368"/>
        <v>#DIV/0!</v>
      </c>
      <c r="I1220" s="1475"/>
      <c r="J1220" s="1475"/>
      <c r="K1220" s="125"/>
      <c r="L1220" s="125"/>
      <c r="M1220" s="125"/>
      <c r="N1220" s="125"/>
      <c r="O1220" s="125"/>
      <c r="P1220" s="125"/>
      <c r="Q1220" s="329">
        <f>Q1219+Q1210+Q1201+Q1193+Q1178+Q1173+Q1163+Q1207</f>
        <v>0</v>
      </c>
      <c r="R1220" s="739">
        <f t="shared" ref="R1220:Y1220" si="371">R1219+R1210+R1201+R1193+R1178+R1173+R1163+R1207</f>
        <v>0</v>
      </c>
      <c r="S1220" s="329">
        <f t="shared" si="371"/>
        <v>0</v>
      </c>
      <c r="T1220" s="757">
        <f t="shared" si="371"/>
        <v>0</v>
      </c>
      <c r="U1220" s="329">
        <f t="shared" si="371"/>
        <v>0</v>
      </c>
      <c r="V1220" s="329">
        <f t="shared" si="371"/>
        <v>0</v>
      </c>
      <c r="W1220" s="329">
        <f t="shared" si="371"/>
        <v>0</v>
      </c>
      <c r="X1220" s="329">
        <f t="shared" si="371"/>
        <v>0</v>
      </c>
      <c r="Y1220" s="329">
        <f t="shared" si="371"/>
        <v>0</v>
      </c>
      <c r="Z1220" s="913"/>
      <c r="AA1220" s="326"/>
      <c r="AB1220" s="1053"/>
      <c r="AC1220" s="1068"/>
      <c r="AE1220" s="3262"/>
      <c r="AI1220" s="140"/>
    </row>
    <row r="1221" spans="1:35" x14ac:dyDescent="0.25">
      <c r="A1221" s="140">
        <v>1</v>
      </c>
      <c r="B1221" s="1122" t="s">
        <v>28</v>
      </c>
      <c r="C1221" s="1466"/>
      <c r="D1221" s="1122"/>
      <c r="E1221" s="242"/>
      <c r="F1221" s="190"/>
      <c r="G1221" s="190"/>
      <c r="H1221" s="818"/>
      <c r="I1221" s="1467"/>
      <c r="J1221" s="1475"/>
      <c r="K1221" s="730"/>
      <c r="L1221" s="730"/>
      <c r="M1221" s="730"/>
      <c r="N1221" s="320"/>
      <c r="O1221" s="730"/>
      <c r="P1221" s="730"/>
      <c r="Q1221" s="329"/>
      <c r="R1221" s="739"/>
      <c r="S1221" s="328">
        <f>Y1221-X1221-U1221</f>
        <v>0</v>
      </c>
      <c r="T1221" s="760"/>
      <c r="U1221" s="328"/>
      <c r="V1221" s="328"/>
      <c r="W1221" s="328"/>
      <c r="X1221" s="329"/>
      <c r="Y1221" s="329"/>
      <c r="Z1221" s="929"/>
      <c r="AA1221" s="326"/>
      <c r="AB1221" s="1053"/>
      <c r="AC1221" s="1068"/>
      <c r="AE1221" s="3262"/>
      <c r="AI1221" s="140"/>
    </row>
    <row r="1222" spans="1:35" ht="29.25" x14ac:dyDescent="0.25">
      <c r="A1222" s="140">
        <v>1</v>
      </c>
      <c r="B1222" s="506" t="s">
        <v>122</v>
      </c>
      <c r="C1222" s="432"/>
      <c r="D1222" s="2"/>
      <c r="E1222" s="225"/>
      <c r="F1222" s="190"/>
      <c r="G1222" s="190"/>
      <c r="H1222" s="190"/>
      <c r="I1222" s="1475"/>
      <c r="J1222" s="1475"/>
      <c r="K1222" s="730"/>
      <c r="L1222" s="730"/>
      <c r="M1222" s="730"/>
      <c r="N1222" s="730"/>
      <c r="O1222" s="730"/>
      <c r="P1222" s="730"/>
      <c r="Q1222" s="329"/>
      <c r="R1222" s="739"/>
      <c r="S1222" s="329">
        <f>Y1222-X1222-U1222</f>
        <v>0</v>
      </c>
      <c r="T1222" s="757"/>
      <c r="U1222" s="329"/>
      <c r="V1222" s="329"/>
      <c r="W1222" s="329"/>
      <c r="X1222" s="329"/>
      <c r="Y1222" s="329"/>
      <c r="Z1222" s="929"/>
      <c r="AA1222" s="326"/>
      <c r="AB1222" s="1053"/>
      <c r="AC1222" s="1068"/>
      <c r="AE1222" s="3262"/>
      <c r="AI1222" s="140"/>
    </row>
    <row r="1223" spans="1:35" s="150" customFormat="1" x14ac:dyDescent="0.25">
      <c r="A1223" s="140">
        <v>1</v>
      </c>
      <c r="B1223" s="9" t="s">
        <v>10</v>
      </c>
      <c r="C1223" s="408"/>
      <c r="D1223" s="3">
        <v>240</v>
      </c>
      <c r="E1223" s="225"/>
      <c r="F1223" s="126">
        <f>ROUND(E1223/12*$B$4,0)</f>
        <v>0</v>
      </c>
      <c r="G1223" s="126"/>
      <c r="H1223" s="126" t="e">
        <f>G1223/F1223*100</f>
        <v>#DIV/0!</v>
      </c>
      <c r="I1223" s="811"/>
      <c r="J1223" s="155" t="e">
        <f>M1223/G1223</f>
        <v>#DIV/0!</v>
      </c>
      <c r="K1223" s="156">
        <f>ROUND(E1223*I1223,0)</f>
        <v>0</v>
      </c>
      <c r="L1223" s="156">
        <f>ROUND(K1223/12*$B$4,0)</f>
        <v>0</v>
      </c>
      <c r="M1223" s="156"/>
      <c r="N1223" s="156" t="e">
        <f>M1223/L1223*100</f>
        <v>#DIV/0!</v>
      </c>
      <c r="O1223" s="156">
        <f>ROUND(K1223/D1223,0)</f>
        <v>0</v>
      </c>
      <c r="P1223" s="156" t="e">
        <f>M1223/$B$4*12/O1223</f>
        <v>#DIV/0!</v>
      </c>
      <c r="Q1223" s="329"/>
      <c r="R1223" s="739"/>
      <c r="S1223" s="329">
        <f>Y1223-X1223-U1223</f>
        <v>0</v>
      </c>
      <c r="T1223" s="757"/>
      <c r="U1223" s="329"/>
      <c r="V1223" s="329">
        <f>S1223-R1223</f>
        <v>0</v>
      </c>
      <c r="W1223" s="329"/>
      <c r="X1223" s="329"/>
      <c r="Y1223" s="329"/>
      <c r="Z1223" s="925"/>
      <c r="AA1223" s="326"/>
      <c r="AB1223" s="1053"/>
      <c r="AC1223" s="1068"/>
      <c r="AE1223" s="3262"/>
    </row>
    <row r="1224" spans="1:35" s="150" customFormat="1" x14ac:dyDescent="0.25">
      <c r="A1224" s="140">
        <v>1</v>
      </c>
      <c r="B1224" s="1707" t="s">
        <v>174</v>
      </c>
      <c r="C1224" s="1252"/>
      <c r="D1224" s="1624"/>
      <c r="E1224" s="227">
        <f t="shared" ref="E1224:G1225" si="372">SUM(E1223)</f>
        <v>0</v>
      </c>
      <c r="F1224" s="308">
        <f t="shared" si="372"/>
        <v>0</v>
      </c>
      <c r="G1224" s="308">
        <f t="shared" si="372"/>
        <v>0</v>
      </c>
      <c r="H1224" s="161" t="e">
        <f>G1224/F1224*100</f>
        <v>#DIV/0!</v>
      </c>
      <c r="I1224" s="1497">
        <f>IF(E1224=0,0,K1224/E1224)</f>
        <v>0</v>
      </c>
      <c r="J1224" s="1112" t="e">
        <f>M1224/G1224</f>
        <v>#DIV/0!</v>
      </c>
      <c r="K1224" s="1176">
        <f t="shared" ref="K1224:M1225" si="373">SUM(K1223)</f>
        <v>0</v>
      </c>
      <c r="L1224" s="1176">
        <f t="shared" si="373"/>
        <v>0</v>
      </c>
      <c r="M1224" s="1176">
        <f t="shared" si="373"/>
        <v>0</v>
      </c>
      <c r="N1224" s="1176" t="e">
        <f>M1224/L1224*100</f>
        <v>#DIV/0!</v>
      </c>
      <c r="O1224" s="1176">
        <f>SUM(O1223)</f>
        <v>0</v>
      </c>
      <c r="P1224" s="281" t="e">
        <f>M1224/$B$4*12/O1224</f>
        <v>#DIV/0!</v>
      </c>
      <c r="Q1224" s="330"/>
      <c r="R1224" s="859"/>
      <c r="S1224" s="330">
        <f>Y1224-X1224-U1224</f>
        <v>0</v>
      </c>
      <c r="T1224" s="1100"/>
      <c r="U1224" s="330"/>
      <c r="V1224" s="330"/>
      <c r="W1224" s="330"/>
      <c r="X1224" s="330"/>
      <c r="Y1224" s="330"/>
      <c r="Z1224" s="948"/>
      <c r="AA1224" s="845"/>
      <c r="AB1224" s="1053"/>
      <c r="AC1224" s="1068"/>
      <c r="AE1224" s="3262"/>
    </row>
    <row r="1225" spans="1:35" ht="40.5" customHeight="1" thickBot="1" x14ac:dyDescent="0.3">
      <c r="A1225" s="140">
        <v>1</v>
      </c>
      <c r="B1225" s="151" t="s">
        <v>198</v>
      </c>
      <c r="C1225" s="151"/>
      <c r="D1225" s="151"/>
      <c r="E1225" s="248">
        <f t="shared" si="372"/>
        <v>0</v>
      </c>
      <c r="F1225" s="1600">
        <f t="shared" si="372"/>
        <v>0</v>
      </c>
      <c r="G1225" s="1600">
        <f t="shared" si="372"/>
        <v>0</v>
      </c>
      <c r="H1225" s="1600" t="e">
        <f>G1225/F1225*100</f>
        <v>#DIV/0!</v>
      </c>
      <c r="I1225" s="1154">
        <f>IF(E1225=0,0,K1225/E1225)</f>
        <v>0</v>
      </c>
      <c r="J1225" s="1154" t="e">
        <f>M1225/G1225</f>
        <v>#DIV/0!</v>
      </c>
      <c r="K1225" s="1600">
        <f t="shared" si="373"/>
        <v>0</v>
      </c>
      <c r="L1225" s="1600">
        <f t="shared" si="373"/>
        <v>0</v>
      </c>
      <c r="M1225" s="1600">
        <f t="shared" si="373"/>
        <v>0</v>
      </c>
      <c r="N1225" s="1259" t="e">
        <f>M1225/L1225*100</f>
        <v>#DIV/0!</v>
      </c>
      <c r="O1225" s="1203">
        <f>SUM(O1222:O1223)</f>
        <v>0</v>
      </c>
      <c r="P1225" s="1156" t="e">
        <f>M1225/$B$4*12/O1225</f>
        <v>#DIV/0!</v>
      </c>
      <c r="Q1225" s="334"/>
      <c r="R1225" s="864">
        <f t="shared" ref="R1225" si="374">Q1225/12*$B$4</f>
        <v>0</v>
      </c>
      <c r="S1225" s="334">
        <f>Y1225-X1225-U1225</f>
        <v>0</v>
      </c>
      <c r="T1225" s="759"/>
      <c r="U1225" s="334"/>
      <c r="V1225" s="334">
        <f>S1225-R1225</f>
        <v>0</v>
      </c>
      <c r="W1225" s="334"/>
      <c r="X1225" s="334"/>
      <c r="Y1225" s="334"/>
      <c r="Z1225" s="1602"/>
      <c r="AA1225" s="889"/>
      <c r="AB1225" s="1053"/>
      <c r="AC1225" s="1068"/>
      <c r="AE1225" s="3262"/>
      <c r="AI1225" s="140"/>
    </row>
    <row r="1226" spans="1:35" ht="15.75" thickBot="1" x14ac:dyDescent="0.3">
      <c r="A1226" s="140">
        <v>1</v>
      </c>
      <c r="B1226" s="1485" t="s">
        <v>273</v>
      </c>
      <c r="C1226" s="1485"/>
      <c r="D1226" s="1485"/>
      <c r="E1226" s="230"/>
      <c r="F1226" s="691"/>
      <c r="G1226" s="691"/>
      <c r="H1226" s="691"/>
      <c r="I1226" s="1445"/>
      <c r="J1226" s="1445"/>
      <c r="K1226" s="691"/>
      <c r="L1226" s="691"/>
      <c r="M1226" s="691">
        <f>M1225</f>
        <v>0</v>
      </c>
      <c r="N1226" s="691"/>
      <c r="O1226" s="691"/>
      <c r="P1226" s="691"/>
      <c r="Q1226" s="335">
        <f t="shared" ref="Q1226:AA1226" si="375">Q1225+Q1220</f>
        <v>0</v>
      </c>
      <c r="R1226" s="740">
        <f t="shared" si="375"/>
        <v>0</v>
      </c>
      <c r="S1226" s="335">
        <f t="shared" si="375"/>
        <v>0</v>
      </c>
      <c r="T1226" s="762">
        <f t="shared" si="375"/>
        <v>0</v>
      </c>
      <c r="U1226" s="3466">
        <f t="shared" si="375"/>
        <v>0</v>
      </c>
      <c r="V1226" s="335">
        <f t="shared" si="375"/>
        <v>0</v>
      </c>
      <c r="W1226" s="335">
        <f t="shared" si="375"/>
        <v>0</v>
      </c>
      <c r="X1226" s="335">
        <f t="shared" si="375"/>
        <v>0</v>
      </c>
      <c r="Y1226" s="159">
        <f t="shared" si="375"/>
        <v>0</v>
      </c>
      <c r="Z1226" s="1659"/>
      <c r="AA1226" s="847">
        <f t="shared" si="375"/>
        <v>0</v>
      </c>
      <c r="AB1226" s="1053"/>
      <c r="AC1226" s="1068"/>
      <c r="AE1226" s="3262"/>
      <c r="AI1226" s="140"/>
    </row>
    <row r="1227" spans="1:35" s="2225" customFormat="1" ht="15.75" thickBot="1" x14ac:dyDescent="0.3">
      <c r="B1227" s="1658"/>
      <c r="C1227" s="1658"/>
      <c r="D1227" s="1658"/>
      <c r="E1227" s="230"/>
      <c r="F1227" s="691"/>
      <c r="G1227" s="691"/>
      <c r="H1227" s="691"/>
      <c r="I1227" s="1445"/>
      <c r="J1227" s="1445"/>
      <c r="K1227" s="691"/>
      <c r="L1227" s="691"/>
      <c r="M1227" s="691"/>
      <c r="N1227" s="691"/>
      <c r="O1227" s="691"/>
      <c r="P1227" s="691"/>
      <c r="Q1227" s="335">
        <f t="shared" ref="Q1227:Y1227" si="376">Q1226-Q1163</f>
        <v>0</v>
      </c>
      <c r="R1227" s="740">
        <f t="shared" si="376"/>
        <v>0</v>
      </c>
      <c r="S1227" s="335">
        <f t="shared" si="376"/>
        <v>0</v>
      </c>
      <c r="T1227" s="762">
        <f t="shared" si="376"/>
        <v>0</v>
      </c>
      <c r="U1227" s="159">
        <f t="shared" si="376"/>
        <v>0</v>
      </c>
      <c r="V1227" s="335">
        <f t="shared" si="376"/>
        <v>0</v>
      </c>
      <c r="W1227" s="335">
        <f t="shared" si="376"/>
        <v>0</v>
      </c>
      <c r="X1227" s="335">
        <f t="shared" si="376"/>
        <v>0</v>
      </c>
      <c r="Y1227" s="335">
        <f t="shared" si="376"/>
        <v>0</v>
      </c>
      <c r="Z1227" s="1255"/>
      <c r="AA1227" s="846"/>
      <c r="AB1227" s="1053"/>
      <c r="AC1227" s="1068"/>
      <c r="AE1227" s="3262"/>
    </row>
    <row r="1228" spans="1:35" x14ac:dyDescent="0.25">
      <c r="A1228" s="140">
        <v>1</v>
      </c>
      <c r="B1228" s="1692"/>
      <c r="C1228" s="1693"/>
      <c r="D1228" s="1692"/>
      <c r="E1228" s="233"/>
      <c r="F1228" s="728"/>
      <c r="G1228" s="728"/>
      <c r="H1228" s="728"/>
      <c r="I1228" s="1467"/>
      <c r="J1228" s="1467"/>
      <c r="K1228" s="728"/>
      <c r="L1228" s="728"/>
      <c r="M1228" s="728"/>
      <c r="N1228" s="728"/>
      <c r="O1228" s="728"/>
      <c r="P1228" s="728"/>
      <c r="Q1228" s="328"/>
      <c r="R1228" s="738"/>
      <c r="S1228" s="328">
        <f t="shared" ref="S1228:S1235" si="377">Y1228-X1228-U1228</f>
        <v>0</v>
      </c>
      <c r="T1228" s="760"/>
      <c r="U1228" s="328"/>
      <c r="V1228" s="328"/>
      <c r="W1228" s="328"/>
      <c r="X1228" s="328"/>
      <c r="Y1228" s="328"/>
      <c r="Z1228" s="920"/>
      <c r="AA1228" s="368"/>
      <c r="AB1228" s="1053"/>
      <c r="AC1228" s="1068"/>
      <c r="AE1228" s="3262"/>
      <c r="AI1228" s="140"/>
    </row>
    <row r="1229" spans="1:35" ht="43.5" x14ac:dyDescent="0.25">
      <c r="A1229" s="140">
        <v>1</v>
      </c>
      <c r="B1229" s="1058" t="s">
        <v>352</v>
      </c>
      <c r="C1229" s="1058"/>
      <c r="D1229" s="1593"/>
      <c r="E1229" s="223"/>
      <c r="F1229" s="510"/>
      <c r="G1229" s="510"/>
      <c r="H1229" s="510"/>
      <c r="I1229" s="1475"/>
      <c r="J1229" s="1475"/>
      <c r="K1229" s="510"/>
      <c r="L1229" s="510"/>
      <c r="M1229" s="510"/>
      <c r="N1229" s="510"/>
      <c r="O1229" s="510"/>
      <c r="P1229" s="510"/>
      <c r="Q1229" s="329"/>
      <c r="R1229" s="739"/>
      <c r="S1229" s="329">
        <f t="shared" si="377"/>
        <v>0</v>
      </c>
      <c r="T1229" s="757"/>
      <c r="U1229" s="329"/>
      <c r="V1229" s="329"/>
      <c r="W1229" s="329"/>
      <c r="X1229" s="329"/>
      <c r="Y1229" s="329"/>
      <c r="Z1229" s="946"/>
      <c r="AA1229" s="326"/>
      <c r="AB1229" s="1053"/>
      <c r="AC1229" s="1068"/>
      <c r="AE1229" s="3262"/>
      <c r="AI1229" s="140"/>
    </row>
    <row r="1230" spans="1:35" x14ac:dyDescent="0.25">
      <c r="A1230" s="140">
        <v>1</v>
      </c>
      <c r="B1230" s="1476" t="s">
        <v>5</v>
      </c>
      <c r="C1230" s="1477"/>
      <c r="D1230" s="1476"/>
      <c r="E1230" s="223"/>
      <c r="F1230" s="510"/>
      <c r="G1230" s="510"/>
      <c r="H1230" s="510"/>
      <c r="I1230" s="1475"/>
      <c r="J1230" s="1475"/>
      <c r="K1230" s="510"/>
      <c r="L1230" s="510"/>
      <c r="M1230" s="510"/>
      <c r="N1230" s="510"/>
      <c r="O1230" s="510"/>
      <c r="P1230" s="510"/>
      <c r="Q1230" s="329"/>
      <c r="R1230" s="739"/>
      <c r="S1230" s="329">
        <f t="shared" si="377"/>
        <v>0</v>
      </c>
      <c r="T1230" s="757"/>
      <c r="U1230" s="329"/>
      <c r="V1230" s="329"/>
      <c r="W1230" s="329"/>
      <c r="X1230" s="329"/>
      <c r="Y1230" s="329"/>
      <c r="Z1230" s="946"/>
      <c r="AA1230" s="326"/>
      <c r="AB1230" s="1053"/>
      <c r="AC1230" s="1068"/>
      <c r="AE1230" s="3262"/>
      <c r="AI1230" s="140"/>
    </row>
    <row r="1231" spans="1:35" x14ac:dyDescent="0.25">
      <c r="A1231" s="140">
        <v>1</v>
      </c>
      <c r="B1231" s="3" t="s">
        <v>23</v>
      </c>
      <c r="C1231" s="1066" t="s">
        <v>252</v>
      </c>
      <c r="D1231" s="3">
        <v>340</v>
      </c>
      <c r="E1231" s="255"/>
      <c r="F1231" s="126">
        <f>ROUND(E1231/12*$B$4,0)</f>
        <v>0</v>
      </c>
      <c r="G1231" s="126"/>
      <c r="H1231" s="126" t="e">
        <f>G1231/F1231*100</f>
        <v>#DIV/0!</v>
      </c>
      <c r="I1231" s="1598"/>
      <c r="J1231" s="155" t="e">
        <f>M1231/G1231</f>
        <v>#DIV/0!</v>
      </c>
      <c r="K1231" s="156">
        <f>ROUND(E1231*I1231,0)</f>
        <v>0</v>
      </c>
      <c r="L1231" s="156">
        <f>ROUND(K1231/12*$B$4,0)</f>
        <v>0</v>
      </c>
      <c r="M1231" s="156"/>
      <c r="N1231" s="156" t="e">
        <f>M1231/L1231*100</f>
        <v>#DIV/0!</v>
      </c>
      <c r="O1231" s="156">
        <f>ROUND(K1231/D1231,0)</f>
        <v>0</v>
      </c>
      <c r="P1231" s="156" t="e">
        <f>M1231/$B$4*12/O1231</f>
        <v>#DIV/0!</v>
      </c>
      <c r="Q1231" s="329"/>
      <c r="R1231" s="739"/>
      <c r="S1231" s="329">
        <f t="shared" si="377"/>
        <v>0</v>
      </c>
      <c r="T1231" s="757"/>
      <c r="U1231" s="329"/>
      <c r="V1231" s="329"/>
      <c r="W1231" s="329"/>
      <c r="X1231" s="329"/>
      <c r="Y1231" s="329"/>
      <c r="Z1231" s="925"/>
      <c r="AA1231" s="326"/>
      <c r="AB1231" s="1053"/>
      <c r="AC1231" s="1068"/>
      <c r="AE1231" s="3262"/>
      <c r="AI1231" s="140"/>
    </row>
    <row r="1232" spans="1:35" x14ac:dyDescent="0.25">
      <c r="A1232" s="140">
        <v>1</v>
      </c>
      <c r="B1232" s="1603" t="s">
        <v>6</v>
      </c>
      <c r="C1232" s="1066" t="s">
        <v>252</v>
      </c>
      <c r="D1232" s="1603">
        <v>340</v>
      </c>
      <c r="E1232" s="256"/>
      <c r="F1232" s="132">
        <f>ROUND(E1232/12*$B$4,0)</f>
        <v>0</v>
      </c>
      <c r="G1232" s="132"/>
      <c r="H1232" s="132" t="e">
        <f>G1232/F1232*100</f>
        <v>#DIV/0!</v>
      </c>
      <c r="I1232" s="1708"/>
      <c r="J1232" s="1078" t="e">
        <f>M1232/G1232</f>
        <v>#DIV/0!</v>
      </c>
      <c r="K1232" s="281">
        <f>ROUND(E1232*I1232,0)</f>
        <v>0</v>
      </c>
      <c r="L1232" s="281">
        <f>ROUND(K1232/12*$B$4,0)</f>
        <v>0</v>
      </c>
      <c r="M1232" s="281"/>
      <c r="N1232" s="281" t="e">
        <f>M1232/L1232*100</f>
        <v>#DIV/0!</v>
      </c>
      <c r="O1232" s="281">
        <f>ROUND(K1232/D1232,0)</f>
        <v>0</v>
      </c>
      <c r="P1232" s="281" t="e">
        <f>M1232/$B$4*12/O1232</f>
        <v>#DIV/0!</v>
      </c>
      <c r="Q1232" s="330"/>
      <c r="R1232" s="859"/>
      <c r="S1232" s="330">
        <f t="shared" si="377"/>
        <v>0</v>
      </c>
      <c r="T1232" s="1100"/>
      <c r="U1232" s="330"/>
      <c r="V1232" s="330"/>
      <c r="W1232" s="330"/>
      <c r="X1232" s="330"/>
      <c r="Y1232" s="330"/>
      <c r="Z1232" s="1074"/>
      <c r="AA1232" s="845"/>
      <c r="AB1232" s="1053"/>
      <c r="AC1232" s="1068"/>
      <c r="AE1232" s="3262"/>
      <c r="AI1232" s="140"/>
    </row>
    <row r="1233" spans="1:35" x14ac:dyDescent="0.25">
      <c r="A1233" s="140">
        <v>1</v>
      </c>
      <c r="B1233" s="1119" t="s">
        <v>7</v>
      </c>
      <c r="C1233" s="1118"/>
      <c r="D1233" s="1119"/>
      <c r="E1233" s="232">
        <f>SUM(E1231:E1232)</f>
        <v>0</v>
      </c>
      <c r="F1233" s="1479">
        <f>SUM(F1231:F1232)</f>
        <v>0</v>
      </c>
      <c r="G1233" s="1479">
        <f>SUM(G1231:G1232)</f>
        <v>0</v>
      </c>
      <c r="H1233" s="1479" t="e">
        <f>G1233/F1233*100</f>
        <v>#DIV/0!</v>
      </c>
      <c r="I1233" s="8">
        <f>IF(E1233=0,0,K1233/E1233)</f>
        <v>0</v>
      </c>
      <c r="J1233" s="8" t="e">
        <f>M1233/G1233</f>
        <v>#DIV/0!</v>
      </c>
      <c r="K1233" s="1479">
        <f>SUM(K1231:K1232)</f>
        <v>0</v>
      </c>
      <c r="L1233" s="1479">
        <f>SUM(L1231:L1232)</f>
        <v>0</v>
      </c>
      <c r="M1233" s="1479">
        <f>SUM(M1231:M1232)</f>
        <v>0</v>
      </c>
      <c r="N1233" s="1172" t="e">
        <f>M1233/L1233*100</f>
        <v>#DIV/0!</v>
      </c>
      <c r="O1233" s="184">
        <f>SUM(O1231:O1232)</f>
        <v>0</v>
      </c>
      <c r="P1233" s="1172" t="e">
        <f>M1233/$B$4*12/O1233</f>
        <v>#DIV/0!</v>
      </c>
      <c r="Q1233" s="327"/>
      <c r="R1233" s="2209">
        <f t="shared" ref="R1233:R1234" si="378">Q1233/12*$B$4</f>
        <v>0</v>
      </c>
      <c r="S1233" s="327">
        <f t="shared" si="377"/>
        <v>0</v>
      </c>
      <c r="T1233" s="761"/>
      <c r="U1233" s="327"/>
      <c r="V1233" s="327">
        <f>S1233-R1233</f>
        <v>0</v>
      </c>
      <c r="W1233" s="327"/>
      <c r="X1233" s="327"/>
      <c r="Y1233" s="327"/>
      <c r="Z1233" s="1480"/>
      <c r="AA1233" s="850"/>
      <c r="AB1233" s="1053"/>
      <c r="AC1233" s="1068"/>
      <c r="AE1233" s="3262"/>
      <c r="AI1233" s="140"/>
    </row>
    <row r="1234" spans="1:35" x14ac:dyDescent="0.25">
      <c r="A1234" s="140">
        <v>1</v>
      </c>
      <c r="B1234" s="476" t="s">
        <v>318</v>
      </c>
      <c r="C1234" s="1698"/>
      <c r="D1234" s="124"/>
      <c r="E1234" s="233"/>
      <c r="F1234" s="728"/>
      <c r="G1234" s="728"/>
      <c r="H1234" s="728"/>
      <c r="I1234" s="1467"/>
      <c r="J1234" s="1467"/>
      <c r="K1234" s="728"/>
      <c r="L1234" s="728"/>
      <c r="M1234" s="728"/>
      <c r="N1234" s="728"/>
      <c r="O1234" s="728"/>
      <c r="P1234" s="728"/>
      <c r="Q1234" s="329"/>
      <c r="R1234" s="2210">
        <f t="shared" si="378"/>
        <v>0</v>
      </c>
      <c r="S1234" s="328">
        <f t="shared" si="377"/>
        <v>0</v>
      </c>
      <c r="T1234" s="760"/>
      <c r="U1234" s="328"/>
      <c r="V1234" s="328">
        <f>S1234-R1234</f>
        <v>0</v>
      </c>
      <c r="W1234" s="328"/>
      <c r="X1234" s="328"/>
      <c r="Y1234" s="328"/>
      <c r="Z1234" s="920"/>
      <c r="AA1234" s="368"/>
      <c r="AB1234" s="1053"/>
      <c r="AC1234" s="1068"/>
      <c r="AE1234" s="3262"/>
      <c r="AI1234" s="140"/>
    </row>
    <row r="1235" spans="1:35" ht="29.25" x14ac:dyDescent="0.25">
      <c r="A1235" s="140">
        <v>1</v>
      </c>
      <c r="B1235" s="2220" t="s">
        <v>266</v>
      </c>
      <c r="C1235" s="419"/>
      <c r="D1235" s="1619"/>
      <c r="E1235" s="478">
        <f>E1236+E1237+E1238</f>
        <v>0</v>
      </c>
      <c r="F1235" s="478">
        <f t="shared" ref="F1235:G1235" si="379">F1236+F1237+F1238</f>
        <v>0</v>
      </c>
      <c r="G1235" s="478">
        <f t="shared" si="379"/>
        <v>0</v>
      </c>
      <c r="H1235" s="510" t="e">
        <f t="shared" ref="H1235:H1242" si="380">G1235/F1235*100</f>
        <v>#DIV/0!</v>
      </c>
      <c r="I1235" s="1475"/>
      <c r="J1235" s="1475"/>
      <c r="K1235" s="510"/>
      <c r="L1235" s="510"/>
      <c r="M1235" s="510"/>
      <c r="N1235" s="510"/>
      <c r="O1235" s="510"/>
      <c r="P1235" s="510"/>
      <c r="Q1235" s="329"/>
      <c r="R1235" s="739"/>
      <c r="S1235" s="329">
        <f t="shared" si="377"/>
        <v>0</v>
      </c>
      <c r="T1235" s="757"/>
      <c r="U1235" s="329"/>
      <c r="V1235" s="329"/>
      <c r="W1235" s="329"/>
      <c r="X1235" s="329"/>
      <c r="Y1235" s="329"/>
      <c r="Z1235" s="929"/>
      <c r="AA1235" s="326"/>
      <c r="AB1235" s="1053"/>
      <c r="AC1235" s="1068"/>
      <c r="AE1235" s="3262"/>
      <c r="AI1235" s="140"/>
    </row>
    <row r="1236" spans="1:35" ht="30" x14ac:dyDescent="0.25">
      <c r="A1236" s="140">
        <v>1</v>
      </c>
      <c r="B1236" s="310" t="s">
        <v>667</v>
      </c>
      <c r="C1236" s="419"/>
      <c r="D1236" s="1619"/>
      <c r="E1236" s="479"/>
      <c r="F1236" s="190">
        <f>ROUND(E1236/12*$B$4,0)</f>
        <v>0</v>
      </c>
      <c r="G1236" s="190"/>
      <c r="H1236" s="510" t="e">
        <f t="shared" si="380"/>
        <v>#DIV/0!</v>
      </c>
      <c r="I1236" s="1475"/>
      <c r="J1236" s="1475"/>
      <c r="K1236" s="510"/>
      <c r="L1236" s="510"/>
      <c r="M1236" s="510"/>
      <c r="N1236" s="510"/>
      <c r="O1236" s="510"/>
      <c r="P1236" s="510"/>
      <c r="Q1236" s="329"/>
      <c r="R1236" s="739"/>
      <c r="S1236" s="329"/>
      <c r="T1236" s="757"/>
      <c r="U1236" s="329"/>
      <c r="V1236" s="329"/>
      <c r="W1236" s="329"/>
      <c r="X1236" s="329"/>
      <c r="Y1236" s="329"/>
      <c r="Z1236" s="929"/>
      <c r="AA1236" s="326"/>
      <c r="AB1236" s="1053"/>
      <c r="AC1236" s="1068"/>
      <c r="AE1236" s="3262"/>
      <c r="AI1236" s="140"/>
    </row>
    <row r="1237" spans="1:35" ht="60" x14ac:dyDescent="0.25">
      <c r="A1237" s="140">
        <v>1</v>
      </c>
      <c r="B1237" s="310" t="s">
        <v>668</v>
      </c>
      <c r="C1237" s="419"/>
      <c r="D1237" s="1619"/>
      <c r="E1237" s="479"/>
      <c r="F1237" s="190">
        <f>ROUND(E1237/12*$B$4,0)</f>
        <v>0</v>
      </c>
      <c r="G1237" s="190"/>
      <c r="H1237" s="510" t="e">
        <f t="shared" si="380"/>
        <v>#DIV/0!</v>
      </c>
      <c r="I1237" s="1475"/>
      <c r="J1237" s="1475"/>
      <c r="K1237" s="510"/>
      <c r="L1237" s="510"/>
      <c r="M1237" s="510"/>
      <c r="N1237" s="510"/>
      <c r="O1237" s="510"/>
      <c r="P1237" s="510"/>
      <c r="Q1237" s="329"/>
      <c r="R1237" s="739"/>
      <c r="S1237" s="329"/>
      <c r="T1237" s="757"/>
      <c r="U1237" s="329"/>
      <c r="V1237" s="329"/>
      <c r="W1237" s="329"/>
      <c r="X1237" s="329"/>
      <c r="Y1237" s="329"/>
      <c r="Z1237" s="929"/>
      <c r="AA1237" s="326"/>
      <c r="AB1237" s="1053"/>
      <c r="AC1237" s="1068"/>
      <c r="AE1237" s="3262"/>
      <c r="AI1237" s="140"/>
    </row>
    <row r="1238" spans="1:35" ht="45" x14ac:dyDescent="0.25">
      <c r="A1238" s="140">
        <v>1</v>
      </c>
      <c r="B1238" s="310" t="s">
        <v>669</v>
      </c>
      <c r="C1238" s="419"/>
      <c r="D1238" s="1619"/>
      <c r="E1238" s="479"/>
      <c r="F1238" s="190">
        <f>ROUND(E1238/12*$B$4,0)</f>
        <v>0</v>
      </c>
      <c r="G1238" s="190"/>
      <c r="H1238" s="510" t="e">
        <f t="shared" si="380"/>
        <v>#DIV/0!</v>
      </c>
      <c r="I1238" s="1475"/>
      <c r="J1238" s="1475"/>
      <c r="K1238" s="510"/>
      <c r="L1238" s="510"/>
      <c r="M1238" s="510"/>
      <c r="N1238" s="510"/>
      <c r="O1238" s="510"/>
      <c r="P1238" s="510"/>
      <c r="Q1238" s="329"/>
      <c r="R1238" s="739"/>
      <c r="S1238" s="329"/>
      <c r="T1238" s="757"/>
      <c r="U1238" s="329"/>
      <c r="V1238" s="329"/>
      <c r="W1238" s="329"/>
      <c r="X1238" s="329"/>
      <c r="Y1238" s="329"/>
      <c r="Z1238" s="929"/>
      <c r="AA1238" s="326"/>
      <c r="AB1238" s="1053"/>
      <c r="AC1238" s="1068"/>
      <c r="AE1238" s="3262"/>
      <c r="AI1238" s="140"/>
    </row>
    <row r="1239" spans="1:35" ht="29.25" x14ac:dyDescent="0.25">
      <c r="A1239" s="140">
        <v>1</v>
      </c>
      <c r="B1239" s="284" t="s">
        <v>130</v>
      </c>
      <c r="C1239" s="419"/>
      <c r="D1239" s="1619"/>
      <c r="E1239" s="478">
        <f>E1240+E1241</f>
        <v>0</v>
      </c>
      <c r="F1239" s="510">
        <f>F1240+F1241</f>
        <v>0</v>
      </c>
      <c r="G1239" s="510">
        <f>G1240+G1241</f>
        <v>0</v>
      </c>
      <c r="H1239" s="510" t="e">
        <f t="shared" si="380"/>
        <v>#DIV/0!</v>
      </c>
      <c r="I1239" s="1475"/>
      <c r="J1239" s="1475"/>
      <c r="K1239" s="510"/>
      <c r="L1239" s="510"/>
      <c r="M1239" s="510"/>
      <c r="N1239" s="510"/>
      <c r="O1239" s="510"/>
      <c r="P1239" s="510"/>
      <c r="Q1239" s="329"/>
      <c r="R1239" s="739"/>
      <c r="S1239" s="329"/>
      <c r="T1239" s="757"/>
      <c r="U1239" s="329"/>
      <c r="V1239" s="329"/>
      <c r="W1239" s="329"/>
      <c r="X1239" s="329"/>
      <c r="Y1239" s="329"/>
      <c r="Z1239" s="929"/>
      <c r="AA1239" s="326"/>
      <c r="AB1239" s="1053"/>
      <c r="AC1239" s="1068"/>
      <c r="AE1239" s="3262"/>
      <c r="AI1239" s="140"/>
    </row>
    <row r="1240" spans="1:35" x14ac:dyDescent="0.25">
      <c r="A1240" s="140">
        <v>1</v>
      </c>
      <c r="B1240" s="168" t="s">
        <v>219</v>
      </c>
      <c r="C1240" s="419"/>
      <c r="D1240" s="1619"/>
      <c r="E1240" s="479"/>
      <c r="F1240" s="190">
        <f>ROUND(E1240/12*$B$4,0)</f>
        <v>0</v>
      </c>
      <c r="G1240" s="190"/>
      <c r="H1240" s="510" t="e">
        <f t="shared" si="380"/>
        <v>#DIV/0!</v>
      </c>
      <c r="I1240" s="1475"/>
      <c r="J1240" s="1475"/>
      <c r="K1240" s="510"/>
      <c r="L1240" s="510"/>
      <c r="M1240" s="510"/>
      <c r="N1240" s="510"/>
      <c r="O1240" s="510"/>
      <c r="P1240" s="510"/>
      <c r="Q1240" s="329"/>
      <c r="R1240" s="739"/>
      <c r="S1240" s="329"/>
      <c r="T1240" s="757"/>
      <c r="U1240" s="329"/>
      <c r="V1240" s="329"/>
      <c r="W1240" s="329"/>
      <c r="X1240" s="329"/>
      <c r="Y1240" s="329"/>
      <c r="Z1240" s="929"/>
      <c r="AA1240" s="326"/>
      <c r="AB1240" s="1053"/>
      <c r="AC1240" s="1068"/>
      <c r="AE1240" s="3262"/>
      <c r="AI1240" s="140"/>
    </row>
    <row r="1241" spans="1:35" ht="74.25" customHeight="1" x14ac:dyDescent="0.25">
      <c r="A1241" s="140">
        <v>1</v>
      </c>
      <c r="B1241" s="168" t="s">
        <v>461</v>
      </c>
      <c r="C1241" s="1661"/>
      <c r="D1241" s="1619"/>
      <c r="E1241" s="479"/>
      <c r="F1241" s="190">
        <f>ROUND(E1241/12*$B$4,0)</f>
        <v>0</v>
      </c>
      <c r="G1241" s="190"/>
      <c r="H1241" s="190" t="e">
        <f t="shared" si="380"/>
        <v>#DIV/0!</v>
      </c>
      <c r="I1241" s="1475"/>
      <c r="J1241" s="1475"/>
      <c r="K1241" s="510"/>
      <c r="L1241" s="510"/>
      <c r="M1241" s="510"/>
      <c r="N1241" s="510"/>
      <c r="O1241" s="510"/>
      <c r="P1241" s="510"/>
      <c r="Q1241" s="329"/>
      <c r="R1241" s="739"/>
      <c r="S1241" s="329"/>
      <c r="T1241" s="757"/>
      <c r="U1241" s="329"/>
      <c r="V1241" s="329"/>
      <c r="W1241" s="329"/>
      <c r="X1241" s="329"/>
      <c r="Y1241" s="329"/>
      <c r="Z1241" s="946"/>
      <c r="AA1241" s="326"/>
      <c r="AB1241" s="1053"/>
      <c r="AC1241" s="1068"/>
      <c r="AE1241" s="3262"/>
      <c r="AI1241" s="140"/>
    </row>
    <row r="1242" spans="1:35" s="2225" customFormat="1" ht="44.25" customHeight="1" x14ac:dyDescent="0.25">
      <c r="A1242" s="2225">
        <v>1</v>
      </c>
      <c r="B1242" s="509" t="s">
        <v>334</v>
      </c>
      <c r="C1242" s="1661"/>
      <c r="D1242" s="1619"/>
      <c r="E1242" s="478"/>
      <c r="F1242" s="510">
        <f>ROUND(E1242/12*$B$4,0)</f>
        <v>0</v>
      </c>
      <c r="G1242" s="510"/>
      <c r="H1242" s="510" t="e">
        <f t="shared" si="380"/>
        <v>#DIV/0!</v>
      </c>
      <c r="I1242" s="1475"/>
      <c r="J1242" s="1475"/>
      <c r="K1242" s="510"/>
      <c r="L1242" s="510"/>
      <c r="M1242" s="510"/>
      <c r="N1242" s="510"/>
      <c r="O1242" s="510"/>
      <c r="P1242" s="510"/>
      <c r="Q1242" s="329"/>
      <c r="R1242" s="739"/>
      <c r="S1242" s="329"/>
      <c r="T1242" s="757"/>
      <c r="U1242" s="329"/>
      <c r="V1242" s="329"/>
      <c r="W1242" s="329"/>
      <c r="X1242" s="329"/>
      <c r="Y1242" s="329"/>
      <c r="Z1242" s="946"/>
      <c r="AA1242" s="326"/>
      <c r="AB1242" s="1053"/>
      <c r="AC1242" s="1068"/>
      <c r="AE1242" s="3262"/>
    </row>
    <row r="1243" spans="1:35" x14ac:dyDescent="0.25">
      <c r="A1243" s="140">
        <v>1</v>
      </c>
      <c r="B1243" s="2978" t="s">
        <v>191</v>
      </c>
      <c r="C1243" s="419"/>
      <c r="D1243" s="1619"/>
      <c r="E1243" s="479"/>
      <c r="F1243" s="190"/>
      <c r="G1243" s="190"/>
      <c r="H1243" s="510"/>
      <c r="I1243" s="1475"/>
      <c r="J1243" s="1475"/>
      <c r="K1243" s="510"/>
      <c r="L1243" s="510"/>
      <c r="M1243" s="510"/>
      <c r="N1243" s="510"/>
      <c r="O1243" s="510"/>
      <c r="P1243" s="510"/>
      <c r="Q1243" s="329"/>
      <c r="R1243" s="739"/>
      <c r="S1243" s="329"/>
      <c r="T1243" s="757"/>
      <c r="U1243" s="329"/>
      <c r="V1243" s="329"/>
      <c r="W1243" s="329"/>
      <c r="X1243" s="329"/>
      <c r="Y1243" s="329"/>
      <c r="Z1243" s="929"/>
      <c r="AA1243" s="326"/>
      <c r="AB1243" s="1053"/>
      <c r="AC1243" s="1068"/>
      <c r="AE1243" s="3262"/>
      <c r="AI1243" s="140"/>
    </row>
    <row r="1244" spans="1:35" ht="104.25" x14ac:dyDescent="0.25">
      <c r="A1244" s="140">
        <v>1</v>
      </c>
      <c r="B1244" s="4" t="s">
        <v>568</v>
      </c>
      <c r="C1244" s="419"/>
      <c r="D1244" s="1619"/>
      <c r="E1244" s="479">
        <f>E1245+E1246+E1247+E1248</f>
        <v>0</v>
      </c>
      <c r="F1244" s="479">
        <f>ROUND(E1244/12*$B$4,0)</f>
        <v>0</v>
      </c>
      <c r="G1244" s="479">
        <v>2</v>
      </c>
      <c r="H1244" s="510" t="e">
        <f t="shared" ref="H1244:H1252" si="381">G1244/F1244*100</f>
        <v>#DIV/0!</v>
      </c>
      <c r="I1244" s="1475"/>
      <c r="J1244" s="1475"/>
      <c r="K1244" s="510"/>
      <c r="L1244" s="510"/>
      <c r="M1244" s="510"/>
      <c r="N1244" s="510"/>
      <c r="O1244" s="510"/>
      <c r="P1244" s="510"/>
      <c r="Q1244" s="329"/>
      <c r="R1244" s="860">
        <f t="shared" ref="R1244" si="382">Q1244/12*$B$4</f>
        <v>0</v>
      </c>
      <c r="S1244" s="329">
        <f>Y1244-X1244-U1244</f>
        <v>4.1582799999999995</v>
      </c>
      <c r="T1244" s="757"/>
      <c r="U1244" s="329"/>
      <c r="V1244" s="329"/>
      <c r="W1244" s="329"/>
      <c r="X1244" s="329"/>
      <c r="Y1244" s="329">
        <v>4.1582799999999995</v>
      </c>
      <c r="Z1244" s="946"/>
      <c r="AA1244" s="326"/>
      <c r="AB1244" s="1053"/>
      <c r="AC1244" s="1068"/>
      <c r="AE1244" s="3262"/>
      <c r="AI1244" s="140"/>
    </row>
    <row r="1245" spans="1:35" s="2225" customFormat="1" x14ac:dyDescent="0.25">
      <c r="A1245" s="2225">
        <v>1</v>
      </c>
      <c r="B1245" s="4" t="s">
        <v>563</v>
      </c>
      <c r="C1245" s="419"/>
      <c r="D1245" s="1619"/>
      <c r="E1245" s="479"/>
      <c r="F1245" s="479">
        <f>ROUND(E1245/12*$B$4,0)</f>
        <v>0</v>
      </c>
      <c r="G1245" s="479"/>
      <c r="H1245" s="510" t="e">
        <f t="shared" si="381"/>
        <v>#DIV/0!</v>
      </c>
      <c r="I1245" s="1475"/>
      <c r="J1245" s="1475"/>
      <c r="K1245" s="510"/>
      <c r="L1245" s="510"/>
      <c r="M1245" s="510"/>
      <c r="N1245" s="510"/>
      <c r="O1245" s="510"/>
      <c r="P1245" s="510"/>
      <c r="Q1245" s="329"/>
      <c r="R1245" s="860"/>
      <c r="S1245" s="329"/>
      <c r="T1245" s="757"/>
      <c r="U1245" s="329"/>
      <c r="V1245" s="329"/>
      <c r="W1245" s="329"/>
      <c r="X1245" s="329"/>
      <c r="Y1245" s="329"/>
      <c r="Z1245" s="946"/>
      <c r="AA1245" s="326"/>
      <c r="AB1245" s="1053"/>
      <c r="AC1245" s="1068"/>
      <c r="AE1245" s="3262"/>
    </row>
    <row r="1246" spans="1:35" s="2225" customFormat="1" x14ac:dyDescent="0.25">
      <c r="A1246" s="2225">
        <v>1</v>
      </c>
      <c r="B1246" s="3274" t="s">
        <v>564</v>
      </c>
      <c r="C1246" s="419"/>
      <c r="D1246" s="1619"/>
      <c r="E1246" s="479"/>
      <c r="F1246" s="479">
        <f>ROUND(E1246/12*$B$4,0)</f>
        <v>0</v>
      </c>
      <c r="G1246" s="479"/>
      <c r="H1246" s="510" t="e">
        <f t="shared" si="381"/>
        <v>#DIV/0!</v>
      </c>
      <c r="I1246" s="1475"/>
      <c r="J1246" s="1475"/>
      <c r="K1246" s="510"/>
      <c r="L1246" s="510"/>
      <c r="M1246" s="510"/>
      <c r="N1246" s="510"/>
      <c r="O1246" s="510"/>
      <c r="P1246" s="510"/>
      <c r="Q1246" s="329"/>
      <c r="R1246" s="860"/>
      <c r="S1246" s="329"/>
      <c r="T1246" s="757"/>
      <c r="U1246" s="329"/>
      <c r="V1246" s="329"/>
      <c r="W1246" s="329"/>
      <c r="X1246" s="329"/>
      <c r="Y1246" s="329"/>
      <c r="Z1246" s="946"/>
      <c r="AA1246" s="326"/>
      <c r="AB1246" s="1053"/>
      <c r="AC1246" s="1068"/>
      <c r="AE1246" s="3262"/>
    </row>
    <row r="1247" spans="1:35" s="2225" customFormat="1" x14ac:dyDescent="0.25">
      <c r="A1247" s="2225">
        <v>1</v>
      </c>
      <c r="B1247" s="4" t="s">
        <v>565</v>
      </c>
      <c r="C1247" s="419"/>
      <c r="D1247" s="1619"/>
      <c r="E1247" s="479"/>
      <c r="F1247" s="479">
        <f>ROUND(E1247/12*$B$4,0)</f>
        <v>0</v>
      </c>
      <c r="G1247" s="479">
        <v>2</v>
      </c>
      <c r="H1247" s="510" t="e">
        <f t="shared" si="381"/>
        <v>#DIV/0!</v>
      </c>
      <c r="I1247" s="1475"/>
      <c r="J1247" s="1475"/>
      <c r="K1247" s="510"/>
      <c r="L1247" s="510"/>
      <c r="M1247" s="510"/>
      <c r="N1247" s="510"/>
      <c r="O1247" s="510"/>
      <c r="P1247" s="510"/>
      <c r="Q1247" s="329"/>
      <c r="R1247" s="860"/>
      <c r="S1247" s="329"/>
      <c r="T1247" s="757"/>
      <c r="U1247" s="329"/>
      <c r="V1247" s="329"/>
      <c r="W1247" s="329"/>
      <c r="X1247" s="329"/>
      <c r="Y1247" s="329"/>
      <c r="Z1247" s="946"/>
      <c r="AA1247" s="326"/>
      <c r="AB1247" s="1053"/>
      <c r="AC1247" s="1068"/>
      <c r="AE1247" s="3262"/>
    </row>
    <row r="1248" spans="1:35" s="2225" customFormat="1" x14ac:dyDescent="0.25">
      <c r="B1248" s="4" t="s">
        <v>670</v>
      </c>
      <c r="C1248" s="419"/>
      <c r="D1248" s="1619"/>
      <c r="E1248" s="479"/>
      <c r="F1248" s="479">
        <f>ROUND(E1248/12*$B$4,0)</f>
        <v>0</v>
      </c>
      <c r="G1248" s="479"/>
      <c r="H1248" s="510" t="e">
        <f t="shared" si="381"/>
        <v>#DIV/0!</v>
      </c>
      <c r="I1248" s="1475"/>
      <c r="J1248" s="1475"/>
      <c r="K1248" s="510"/>
      <c r="L1248" s="510"/>
      <c r="M1248" s="510"/>
      <c r="N1248" s="510"/>
      <c r="O1248" s="510"/>
      <c r="P1248" s="510"/>
      <c r="Q1248" s="329"/>
      <c r="R1248" s="860"/>
      <c r="S1248" s="329"/>
      <c r="T1248" s="757"/>
      <c r="U1248" s="329"/>
      <c r="V1248" s="329"/>
      <c r="W1248" s="329"/>
      <c r="X1248" s="329"/>
      <c r="Y1248" s="329"/>
      <c r="Z1248" s="946"/>
      <c r="AA1248" s="326"/>
      <c r="AB1248" s="1053"/>
      <c r="AC1248" s="1068"/>
      <c r="AE1248" s="3262"/>
    </row>
    <row r="1249" spans="1:35" ht="47.25" x14ac:dyDescent="0.25">
      <c r="A1249" s="140">
        <v>1</v>
      </c>
      <c r="B1249" s="477" t="s">
        <v>437</v>
      </c>
      <c r="C1249" s="1605"/>
      <c r="D1249" s="804"/>
      <c r="E1249" s="478">
        <f>E1250+E1260</f>
        <v>0</v>
      </c>
      <c r="F1249" s="510">
        <f>F1250+F1260</f>
        <v>0</v>
      </c>
      <c r="G1249" s="510">
        <f>G1250+G1260</f>
        <v>0</v>
      </c>
      <c r="H1249" s="510" t="e">
        <f t="shared" si="381"/>
        <v>#DIV/0!</v>
      </c>
      <c r="I1249" s="1475"/>
      <c r="J1249" s="1475"/>
      <c r="K1249" s="510"/>
      <c r="L1249" s="510"/>
      <c r="M1249" s="510"/>
      <c r="N1249" s="510"/>
      <c r="O1249" s="510"/>
      <c r="P1249" s="510"/>
      <c r="Q1249" s="329">
        <f t="shared" ref="Q1249:Y1249" si="383">Q1250+Q1260</f>
        <v>0</v>
      </c>
      <c r="R1249" s="739">
        <f t="shared" si="383"/>
        <v>0</v>
      </c>
      <c r="S1249" s="329">
        <f t="shared" si="383"/>
        <v>0</v>
      </c>
      <c r="T1249" s="757">
        <f t="shared" si="383"/>
        <v>0</v>
      </c>
      <c r="U1249" s="329">
        <f t="shared" si="383"/>
        <v>0</v>
      </c>
      <c r="V1249" s="329">
        <f t="shared" si="383"/>
        <v>0</v>
      </c>
      <c r="W1249" s="329">
        <f t="shared" si="383"/>
        <v>0</v>
      </c>
      <c r="X1249" s="329">
        <f t="shared" si="383"/>
        <v>0</v>
      </c>
      <c r="Y1249" s="329">
        <f t="shared" si="383"/>
        <v>0</v>
      </c>
      <c r="Z1249" s="1710"/>
      <c r="AA1249" s="326"/>
      <c r="AB1249" s="1053"/>
      <c r="AC1249" s="1068"/>
      <c r="AE1249" s="3262"/>
      <c r="AI1249" s="140"/>
    </row>
    <row r="1250" spans="1:35" ht="30" x14ac:dyDescent="0.25">
      <c r="A1250" s="140">
        <v>1</v>
      </c>
      <c r="B1250" s="457" t="s">
        <v>267</v>
      </c>
      <c r="C1250" s="419"/>
      <c r="D1250" s="1619"/>
      <c r="E1250" s="480">
        <f>E1251+E1252+E1254</f>
        <v>0</v>
      </c>
      <c r="F1250" s="126">
        <f t="shared" ref="F1250:G1250" si="384">F1251+F1252+F1254</f>
        <v>0</v>
      </c>
      <c r="G1250" s="190">
        <f t="shared" si="384"/>
        <v>0</v>
      </c>
      <c r="H1250" s="510" t="e">
        <f t="shared" si="381"/>
        <v>#DIV/0!</v>
      </c>
      <c r="I1250" s="1475"/>
      <c r="J1250" s="1475"/>
      <c r="K1250" s="510"/>
      <c r="L1250" s="510"/>
      <c r="M1250" s="510"/>
      <c r="N1250" s="510"/>
      <c r="O1250" s="510"/>
      <c r="P1250" s="510"/>
      <c r="Q1250" s="329">
        <f t="shared" ref="Q1250:Y1250" si="385">Q1251+Q1252+Q1254</f>
        <v>0</v>
      </c>
      <c r="R1250" s="739">
        <f t="shared" si="385"/>
        <v>0</v>
      </c>
      <c r="S1250" s="329">
        <f t="shared" si="385"/>
        <v>0</v>
      </c>
      <c r="T1250" s="757">
        <f t="shared" si="385"/>
        <v>0</v>
      </c>
      <c r="U1250" s="329">
        <f t="shared" si="385"/>
        <v>0</v>
      </c>
      <c r="V1250" s="329">
        <f t="shared" si="385"/>
        <v>0</v>
      </c>
      <c r="W1250" s="329">
        <f t="shared" si="385"/>
        <v>0</v>
      </c>
      <c r="X1250" s="329">
        <f t="shared" si="385"/>
        <v>0</v>
      </c>
      <c r="Y1250" s="329">
        <f t="shared" si="385"/>
        <v>0</v>
      </c>
      <c r="Z1250" s="929"/>
      <c r="AA1250" s="326"/>
      <c r="AB1250" s="1053"/>
      <c r="AC1250" s="1068"/>
      <c r="AE1250" s="3262"/>
      <c r="AI1250" s="140"/>
    </row>
    <row r="1251" spans="1:35" ht="30" x14ac:dyDescent="0.25">
      <c r="A1251" s="140">
        <v>1</v>
      </c>
      <c r="B1251" s="310" t="s">
        <v>438</v>
      </c>
      <c r="C1251" s="419"/>
      <c r="D1251" s="1619"/>
      <c r="E1251" s="480"/>
      <c r="F1251" s="190">
        <f>ROUND(E1251/12*$B$4,0)</f>
        <v>0</v>
      </c>
      <c r="G1251" s="190"/>
      <c r="H1251" s="510" t="e">
        <f t="shared" si="381"/>
        <v>#DIV/0!</v>
      </c>
      <c r="I1251" s="1475"/>
      <c r="J1251" s="1475"/>
      <c r="K1251" s="510"/>
      <c r="L1251" s="510"/>
      <c r="M1251" s="510"/>
      <c r="N1251" s="510"/>
      <c r="O1251" s="510"/>
      <c r="P1251" s="510"/>
      <c r="Q1251" s="329"/>
      <c r="R1251" s="739">
        <f t="shared" ref="R1251:R1252" si="386">Q1251/12*$B$4</f>
        <v>0</v>
      </c>
      <c r="S1251" s="329">
        <f>Y1251-X1251-U1251</f>
        <v>0</v>
      </c>
      <c r="T1251" s="757"/>
      <c r="U1251" s="329"/>
      <c r="V1251" s="329">
        <f>S1251-R1251</f>
        <v>0</v>
      </c>
      <c r="W1251" s="329"/>
      <c r="X1251" s="329"/>
      <c r="Y1251" s="329"/>
      <c r="Z1251" s="929"/>
      <c r="AA1251" s="326"/>
      <c r="AB1251" s="1053"/>
      <c r="AC1251" s="1068"/>
      <c r="AE1251" s="3262"/>
      <c r="AI1251" s="140"/>
    </row>
    <row r="1252" spans="1:35" s="2225" customFormat="1" ht="30" x14ac:dyDescent="0.25">
      <c r="B1252" s="310" t="s">
        <v>671</v>
      </c>
      <c r="C1252" s="419"/>
      <c r="D1252" s="1619"/>
      <c r="E1252" s="2980"/>
      <c r="F1252" s="190">
        <f t="shared" ref="F1252:F1256" si="387">ROUND(E1252/12*$B$4,0)</f>
        <v>0</v>
      </c>
      <c r="G1252" s="190"/>
      <c r="H1252" s="510" t="e">
        <f t="shared" si="381"/>
        <v>#DIV/0!</v>
      </c>
      <c r="I1252" s="1475"/>
      <c r="J1252" s="1475"/>
      <c r="K1252" s="510"/>
      <c r="L1252" s="510"/>
      <c r="M1252" s="510"/>
      <c r="N1252" s="510"/>
      <c r="O1252" s="510"/>
      <c r="P1252" s="510"/>
      <c r="Q1252" s="329"/>
      <c r="R1252" s="739">
        <f t="shared" si="386"/>
        <v>0</v>
      </c>
      <c r="S1252" s="329">
        <f>Y1252-X1252-U1252</f>
        <v>0</v>
      </c>
      <c r="T1252" s="757"/>
      <c r="U1252" s="329"/>
      <c r="V1252" s="329">
        <f>S1252-R1252</f>
        <v>0</v>
      </c>
      <c r="W1252" s="329"/>
      <c r="X1252" s="329"/>
      <c r="Y1252" s="329"/>
      <c r="Z1252" s="929"/>
      <c r="AA1252" s="326"/>
      <c r="AB1252" s="1053"/>
      <c r="AC1252" s="1068"/>
      <c r="AE1252" s="3262"/>
    </row>
    <row r="1253" spans="1:35" s="2225" customFormat="1" ht="30" x14ac:dyDescent="0.25">
      <c r="B1253" s="310" t="s">
        <v>672</v>
      </c>
      <c r="C1253" s="419"/>
      <c r="D1253" s="1619"/>
      <c r="E1253" s="2980"/>
      <c r="F1253" s="190">
        <f t="shared" si="387"/>
        <v>0</v>
      </c>
      <c r="G1253" s="190"/>
      <c r="H1253" s="510"/>
      <c r="I1253" s="1475"/>
      <c r="J1253" s="1475"/>
      <c r="K1253" s="510"/>
      <c r="L1253" s="510"/>
      <c r="M1253" s="510"/>
      <c r="N1253" s="510"/>
      <c r="O1253" s="510"/>
      <c r="P1253" s="510"/>
      <c r="Q1253" s="329"/>
      <c r="R1253" s="739"/>
      <c r="S1253" s="329"/>
      <c r="T1253" s="757"/>
      <c r="U1253" s="329"/>
      <c r="V1253" s="329"/>
      <c r="W1253" s="329"/>
      <c r="X1253" s="329"/>
      <c r="Y1253" s="329"/>
      <c r="Z1253" s="929"/>
      <c r="AA1253" s="326"/>
      <c r="AB1253" s="1053"/>
      <c r="AC1253" s="1068"/>
      <c r="AE1253" s="3262"/>
    </row>
    <row r="1254" spans="1:35" ht="60" x14ac:dyDescent="0.25">
      <c r="A1254" s="140">
        <v>1</v>
      </c>
      <c r="B1254" s="310" t="s">
        <v>673</v>
      </c>
      <c r="C1254" s="419"/>
      <c r="D1254" s="1619"/>
      <c r="E1254" s="2980">
        <f>E1255+E1256</f>
        <v>0</v>
      </c>
      <c r="F1254" s="190">
        <f t="shared" si="387"/>
        <v>0</v>
      </c>
      <c r="G1254" s="190"/>
      <c r="H1254" s="510" t="e">
        <f>G1254/F1254*100</f>
        <v>#DIV/0!</v>
      </c>
      <c r="I1254" s="1475"/>
      <c r="J1254" s="1475"/>
      <c r="K1254" s="510"/>
      <c r="L1254" s="510"/>
      <c r="M1254" s="510"/>
      <c r="N1254" s="510"/>
      <c r="O1254" s="510"/>
      <c r="P1254" s="510"/>
      <c r="Q1254" s="329"/>
      <c r="R1254" s="739">
        <f t="shared" ref="R1254" si="388">Q1254/12*$B$4</f>
        <v>0</v>
      </c>
      <c r="S1254" s="329">
        <f>Y1254-X1254-U1254</f>
        <v>0</v>
      </c>
      <c r="T1254" s="757"/>
      <c r="U1254" s="329"/>
      <c r="V1254" s="329">
        <f>S1254-R1254</f>
        <v>0</v>
      </c>
      <c r="W1254" s="329"/>
      <c r="X1254" s="329"/>
      <c r="Y1254" s="329"/>
      <c r="Z1254" s="929"/>
      <c r="AA1254" s="326"/>
      <c r="AB1254" s="1053"/>
      <c r="AC1254" s="1068"/>
      <c r="AE1254" s="3262"/>
      <c r="AI1254" s="140"/>
    </row>
    <row r="1255" spans="1:35" x14ac:dyDescent="0.25">
      <c r="A1255" s="140">
        <v>1</v>
      </c>
      <c r="B1255" s="310" t="s">
        <v>674</v>
      </c>
      <c r="C1255" s="419"/>
      <c r="D1255" s="1619"/>
      <c r="E1255" s="2980"/>
      <c r="F1255" s="190">
        <f t="shared" si="387"/>
        <v>0</v>
      </c>
      <c r="G1255" s="1709"/>
      <c r="H1255" s="729" t="e">
        <f>G1255/F1255*100</f>
        <v>#DIV/0!</v>
      </c>
      <c r="I1255" s="1475"/>
      <c r="J1255" s="1475"/>
      <c r="K1255" s="510"/>
      <c r="L1255" s="510"/>
      <c r="M1255" s="510"/>
      <c r="N1255" s="510"/>
      <c r="O1255" s="510"/>
      <c r="P1255" s="510"/>
      <c r="Q1255" s="329"/>
      <c r="R1255" s="739"/>
      <c r="S1255" s="329">
        <f>Y1255-X1255-U1255</f>
        <v>0</v>
      </c>
      <c r="T1255" s="757"/>
      <c r="U1255" s="329"/>
      <c r="V1255" s="329">
        <f>S1255-R1255</f>
        <v>0</v>
      </c>
      <c r="W1255" s="329"/>
      <c r="X1255" s="329"/>
      <c r="Y1255" s="329"/>
      <c r="Z1255" s="1710"/>
      <c r="AA1255" s="326"/>
      <c r="AB1255" s="1053"/>
      <c r="AC1255" s="1068"/>
      <c r="AE1255" s="3262"/>
      <c r="AI1255" s="140"/>
    </row>
    <row r="1256" spans="1:35" x14ac:dyDescent="0.25">
      <c r="A1256" s="140">
        <v>1</v>
      </c>
      <c r="B1256" s="310" t="s">
        <v>675</v>
      </c>
      <c r="C1256" s="419"/>
      <c r="D1256" s="1619"/>
      <c r="E1256" s="2980"/>
      <c r="F1256" s="126">
        <f t="shared" si="387"/>
        <v>0</v>
      </c>
      <c r="G1256" s="190"/>
      <c r="H1256" s="510" t="e">
        <f>G1256/F1256*100</f>
        <v>#DIV/0!</v>
      </c>
      <c r="I1256" s="1475"/>
      <c r="J1256" s="1475"/>
      <c r="K1256" s="510"/>
      <c r="L1256" s="510"/>
      <c r="M1256" s="510"/>
      <c r="N1256" s="510"/>
      <c r="O1256" s="510"/>
      <c r="P1256" s="510"/>
      <c r="Q1256" s="329"/>
      <c r="R1256" s="739"/>
      <c r="S1256" s="329"/>
      <c r="T1256" s="757"/>
      <c r="U1256" s="329"/>
      <c r="V1256" s="329"/>
      <c r="W1256" s="329"/>
      <c r="X1256" s="329"/>
      <c r="Y1256" s="329"/>
      <c r="Z1256" s="929"/>
      <c r="AA1256" s="326"/>
      <c r="AB1256" s="1053"/>
      <c r="AC1256" s="1068"/>
      <c r="AE1256" s="3262"/>
      <c r="AI1256" s="140"/>
    </row>
    <row r="1257" spans="1:35" ht="60" x14ac:dyDescent="0.25">
      <c r="A1257" s="140">
        <v>1</v>
      </c>
      <c r="B1257" s="310" t="s">
        <v>676</v>
      </c>
      <c r="C1257" s="419"/>
      <c r="D1257" s="1619"/>
      <c r="E1257" s="2980"/>
      <c r="F1257" s="190"/>
      <c r="G1257" s="190"/>
      <c r="H1257" s="510"/>
      <c r="I1257" s="1475"/>
      <c r="J1257" s="1475"/>
      <c r="K1257" s="510"/>
      <c r="L1257" s="510"/>
      <c r="M1257" s="510"/>
      <c r="N1257" s="510"/>
      <c r="O1257" s="510"/>
      <c r="P1257" s="510"/>
      <c r="Q1257" s="329"/>
      <c r="R1257" s="739"/>
      <c r="S1257" s="329"/>
      <c r="T1257" s="757"/>
      <c r="U1257" s="329"/>
      <c r="V1257" s="329"/>
      <c r="W1257" s="329"/>
      <c r="X1257" s="329"/>
      <c r="Y1257" s="329"/>
      <c r="Z1257" s="929"/>
      <c r="AA1257" s="326"/>
      <c r="AB1257" s="1053"/>
      <c r="AC1257" s="1068"/>
      <c r="AE1257" s="3262"/>
      <c r="AI1257" s="140"/>
    </row>
    <row r="1258" spans="1:35" s="2225" customFormat="1" x14ac:dyDescent="0.25">
      <c r="B1258" s="310" t="s">
        <v>677</v>
      </c>
      <c r="C1258" s="419"/>
      <c r="D1258" s="1619"/>
      <c r="E1258" s="2980"/>
      <c r="F1258" s="190"/>
      <c r="G1258" s="190"/>
      <c r="H1258" s="510"/>
      <c r="I1258" s="1475"/>
      <c r="J1258" s="1475"/>
      <c r="K1258" s="510"/>
      <c r="L1258" s="510"/>
      <c r="M1258" s="510"/>
      <c r="N1258" s="510"/>
      <c r="O1258" s="510"/>
      <c r="P1258" s="510"/>
      <c r="Q1258" s="329"/>
      <c r="R1258" s="739"/>
      <c r="S1258" s="329"/>
      <c r="T1258" s="757"/>
      <c r="U1258" s="329"/>
      <c r="V1258" s="329"/>
      <c r="W1258" s="329"/>
      <c r="X1258" s="329"/>
      <c r="Y1258" s="329"/>
      <c r="Z1258" s="929"/>
      <c r="AA1258" s="326"/>
      <c r="AB1258" s="1053"/>
      <c r="AC1258" s="1068"/>
      <c r="AE1258" s="3262"/>
    </row>
    <row r="1259" spans="1:35" s="2225" customFormat="1" x14ac:dyDescent="0.25">
      <c r="B1259" s="310" t="s">
        <v>678</v>
      </c>
      <c r="C1259" s="419"/>
      <c r="D1259" s="1619"/>
      <c r="E1259" s="2980"/>
      <c r="F1259" s="190"/>
      <c r="G1259" s="190"/>
      <c r="H1259" s="510"/>
      <c r="I1259" s="1475"/>
      <c r="J1259" s="1475"/>
      <c r="K1259" s="510"/>
      <c r="L1259" s="510"/>
      <c r="M1259" s="510"/>
      <c r="N1259" s="510"/>
      <c r="O1259" s="510"/>
      <c r="P1259" s="510"/>
      <c r="Q1259" s="329"/>
      <c r="R1259" s="739"/>
      <c r="S1259" s="329"/>
      <c r="T1259" s="757"/>
      <c r="U1259" s="329"/>
      <c r="V1259" s="329"/>
      <c r="W1259" s="329"/>
      <c r="X1259" s="329"/>
      <c r="Y1259" s="329"/>
      <c r="Z1259" s="929"/>
      <c r="AA1259" s="326"/>
      <c r="AB1259" s="1053"/>
      <c r="AC1259" s="1068"/>
      <c r="AE1259" s="3262"/>
    </row>
    <row r="1260" spans="1:35" ht="45" x14ac:dyDescent="0.25">
      <c r="A1260" s="140">
        <v>1</v>
      </c>
      <c r="B1260" s="457" t="s">
        <v>268</v>
      </c>
      <c r="C1260" s="419"/>
      <c r="D1260" s="1619"/>
      <c r="E1260" s="2980">
        <f>SUM(E1261:E1263)</f>
        <v>0</v>
      </c>
      <c r="F1260" s="190">
        <f>SUM(F1261:F1263)</f>
        <v>0</v>
      </c>
      <c r="G1260" s="190">
        <f>SUM(G1261:G1263)</f>
        <v>0</v>
      </c>
      <c r="H1260" s="510" t="e">
        <f>G1260/F1260*100</f>
        <v>#DIV/0!</v>
      </c>
      <c r="I1260" s="1475"/>
      <c r="J1260" s="1475"/>
      <c r="K1260" s="510"/>
      <c r="L1260" s="510"/>
      <c r="M1260" s="510"/>
      <c r="N1260" s="510"/>
      <c r="O1260" s="510"/>
      <c r="P1260" s="510"/>
      <c r="Q1260" s="329">
        <f t="shared" ref="Q1260:Y1260" si="389">SUM(Q1261:Q1263)</f>
        <v>0</v>
      </c>
      <c r="R1260" s="739">
        <f t="shared" si="389"/>
        <v>0</v>
      </c>
      <c r="S1260" s="329">
        <f t="shared" si="389"/>
        <v>0</v>
      </c>
      <c r="T1260" s="757">
        <f t="shared" si="389"/>
        <v>0</v>
      </c>
      <c r="U1260" s="329">
        <f t="shared" si="389"/>
        <v>0</v>
      </c>
      <c r="V1260" s="329">
        <f t="shared" si="389"/>
        <v>0</v>
      </c>
      <c r="W1260" s="329">
        <f t="shared" si="389"/>
        <v>0</v>
      </c>
      <c r="X1260" s="329">
        <f t="shared" si="389"/>
        <v>0</v>
      </c>
      <c r="Y1260" s="329">
        <f t="shared" si="389"/>
        <v>0</v>
      </c>
      <c r="Z1260" s="929"/>
      <c r="AA1260" s="326"/>
      <c r="AB1260" s="1053"/>
      <c r="AC1260" s="1068"/>
      <c r="AE1260" s="3262"/>
      <c r="AI1260" s="140"/>
    </row>
    <row r="1261" spans="1:35" ht="30" x14ac:dyDescent="0.25">
      <c r="A1261" s="140">
        <v>1</v>
      </c>
      <c r="B1261" s="310" t="s">
        <v>679</v>
      </c>
      <c r="C1261" s="419"/>
      <c r="D1261" s="1619"/>
      <c r="E1261" s="482"/>
      <c r="F1261" s="190">
        <f>ROUND(E1261/12*$B$4,0)</f>
        <v>0</v>
      </c>
      <c r="G1261" s="190"/>
      <c r="H1261" s="510" t="e">
        <f>G1261/F1261*100</f>
        <v>#DIV/0!</v>
      </c>
      <c r="I1261" s="1475"/>
      <c r="J1261" s="1475"/>
      <c r="K1261" s="510"/>
      <c r="L1261" s="510"/>
      <c r="M1261" s="510"/>
      <c r="N1261" s="510"/>
      <c r="O1261" s="510"/>
      <c r="P1261" s="510"/>
      <c r="Q1261" s="329"/>
      <c r="R1261" s="739">
        <f t="shared" ref="R1261" si="390">Q1261/12*$B$4</f>
        <v>0</v>
      </c>
      <c r="S1261" s="329">
        <f>Y1261-X1261-U1261</f>
        <v>0</v>
      </c>
      <c r="T1261" s="757"/>
      <c r="U1261" s="329"/>
      <c r="V1261" s="329">
        <f>S1261-R1261</f>
        <v>0</v>
      </c>
      <c r="W1261" s="329"/>
      <c r="X1261" s="329"/>
      <c r="Y1261" s="329"/>
      <c r="Z1261" s="929"/>
      <c r="AA1261" s="326"/>
      <c r="AB1261" s="1053"/>
      <c r="AC1261" s="1068"/>
      <c r="AE1261" s="3262"/>
      <c r="AI1261" s="140"/>
    </row>
    <row r="1262" spans="1:35" ht="60" x14ac:dyDescent="0.25">
      <c r="A1262" s="140">
        <v>1</v>
      </c>
      <c r="B1262" s="310" t="s">
        <v>680</v>
      </c>
      <c r="C1262" s="419"/>
      <c r="D1262" s="1619"/>
      <c r="E1262" s="482"/>
      <c r="F1262" s="190"/>
      <c r="G1262" s="190"/>
      <c r="H1262" s="510"/>
      <c r="I1262" s="1475"/>
      <c r="J1262" s="1475"/>
      <c r="K1262" s="510"/>
      <c r="L1262" s="510"/>
      <c r="M1262" s="510"/>
      <c r="N1262" s="510"/>
      <c r="O1262" s="510"/>
      <c r="P1262" s="510"/>
      <c r="Q1262" s="329"/>
      <c r="R1262" s="739"/>
      <c r="S1262" s="329">
        <f>Y1262-X1262-U1262</f>
        <v>0</v>
      </c>
      <c r="T1262" s="757"/>
      <c r="U1262" s="329"/>
      <c r="V1262" s="329">
        <f>S1262-R1262</f>
        <v>0</v>
      </c>
      <c r="W1262" s="329"/>
      <c r="X1262" s="329"/>
      <c r="Y1262" s="329"/>
      <c r="Z1262" s="929"/>
      <c r="AA1262" s="326"/>
      <c r="AB1262" s="1053"/>
      <c r="AC1262" s="1068"/>
      <c r="AE1262" s="3262"/>
      <c r="AI1262" s="140"/>
    </row>
    <row r="1263" spans="1:35" ht="45" x14ac:dyDescent="0.25">
      <c r="A1263" s="140">
        <v>1</v>
      </c>
      <c r="B1263" s="310" t="s">
        <v>681</v>
      </c>
      <c r="C1263" s="419"/>
      <c r="D1263" s="1619"/>
      <c r="E1263" s="480"/>
      <c r="F1263" s="510"/>
      <c r="G1263" s="510"/>
      <c r="H1263" s="510"/>
      <c r="I1263" s="1475"/>
      <c r="J1263" s="1475"/>
      <c r="K1263" s="510"/>
      <c r="L1263" s="510"/>
      <c r="M1263" s="510"/>
      <c r="N1263" s="510"/>
      <c r="O1263" s="510"/>
      <c r="P1263" s="510"/>
      <c r="Q1263" s="329"/>
      <c r="R1263" s="739"/>
      <c r="S1263" s="329"/>
      <c r="T1263" s="757"/>
      <c r="U1263" s="329"/>
      <c r="V1263" s="329"/>
      <c r="W1263" s="329"/>
      <c r="X1263" s="329"/>
      <c r="Y1263" s="329"/>
      <c r="Z1263" s="946"/>
      <c r="AA1263" s="326"/>
      <c r="AB1263" s="1053"/>
      <c r="AC1263" s="1068"/>
      <c r="AE1263" s="3262"/>
      <c r="AI1263" s="140"/>
    </row>
    <row r="1264" spans="1:35" ht="29.25" x14ac:dyDescent="0.25">
      <c r="A1264" s="140">
        <v>1</v>
      </c>
      <c r="B1264" s="2220" t="s">
        <v>304</v>
      </c>
      <c r="C1264" s="419"/>
      <c r="D1264" s="1619"/>
      <c r="E1264" s="483">
        <f>E1266+E1272*5</f>
        <v>0</v>
      </c>
      <c r="F1264" s="483">
        <f t="shared" ref="F1264:G1264" si="391">F1266+F1272*5</f>
        <v>0</v>
      </c>
      <c r="G1264" s="483">
        <f t="shared" si="391"/>
        <v>0</v>
      </c>
      <c r="H1264" s="510" t="e">
        <f>G1264/F1264*100</f>
        <v>#DIV/0!</v>
      </c>
      <c r="I1264" s="1475"/>
      <c r="J1264" s="1475"/>
      <c r="K1264" s="510"/>
      <c r="L1264" s="510"/>
      <c r="M1264" s="510"/>
      <c r="N1264" s="510"/>
      <c r="O1264" s="510"/>
      <c r="P1264" s="510"/>
      <c r="Q1264" s="329"/>
      <c r="R1264" s="739">
        <f t="shared" ref="R1264" si="392">Q1264/12*$B$4</f>
        <v>0</v>
      </c>
      <c r="S1264" s="329">
        <f>Y1264-X1264-U1264</f>
        <v>0</v>
      </c>
      <c r="T1264" s="757"/>
      <c r="U1264" s="329"/>
      <c r="V1264" s="329">
        <f>S1264-R1264</f>
        <v>0</v>
      </c>
      <c r="W1264" s="329"/>
      <c r="X1264" s="329"/>
      <c r="Y1264" s="329"/>
      <c r="Z1264" s="929"/>
      <c r="AA1264" s="326"/>
      <c r="AB1264" s="1053"/>
      <c r="AC1264" s="1068"/>
      <c r="AE1264" s="3262"/>
      <c r="AI1264" s="140"/>
    </row>
    <row r="1265" spans="1:35" x14ac:dyDescent="0.25">
      <c r="A1265" s="140">
        <v>1</v>
      </c>
      <c r="B1265" s="310" t="s">
        <v>297</v>
      </c>
      <c r="C1265" s="419"/>
      <c r="D1265" s="1619"/>
      <c r="E1265" s="482"/>
      <c r="F1265" s="190"/>
      <c r="G1265" s="190"/>
      <c r="H1265" s="510"/>
      <c r="I1265" s="1475"/>
      <c r="J1265" s="1475"/>
      <c r="K1265" s="510"/>
      <c r="L1265" s="510"/>
      <c r="M1265" s="510"/>
      <c r="N1265" s="510"/>
      <c r="O1265" s="510"/>
      <c r="P1265" s="510"/>
      <c r="Q1265" s="329"/>
      <c r="R1265" s="739"/>
      <c r="S1265" s="329"/>
      <c r="T1265" s="757"/>
      <c r="U1265" s="329"/>
      <c r="V1265" s="329"/>
      <c r="W1265" s="329"/>
      <c r="X1265" s="329"/>
      <c r="Y1265" s="329"/>
      <c r="Z1265" s="929"/>
      <c r="AA1265" s="326"/>
      <c r="AB1265" s="1053"/>
      <c r="AC1265" s="1068"/>
      <c r="AE1265" s="3262"/>
      <c r="AI1265" s="140"/>
    </row>
    <row r="1266" spans="1:35" ht="30" x14ac:dyDescent="0.25">
      <c r="A1266" s="140">
        <v>1</v>
      </c>
      <c r="B1266" s="457" t="s">
        <v>423</v>
      </c>
      <c r="C1266" s="419"/>
      <c r="D1266" s="4"/>
      <c r="E1266" s="482">
        <f>SUM(E1267,E1269)</f>
        <v>0</v>
      </c>
      <c r="F1266" s="126">
        <f>SUM(F1267,F1269)</f>
        <v>0</v>
      </c>
      <c r="G1266" s="186">
        <f>SUM(G1267,G1269)</f>
        <v>0</v>
      </c>
      <c r="H1266" s="186" t="e">
        <f>G1266/F1266*100</f>
        <v>#DIV/0!</v>
      </c>
      <c r="I1266" s="1475"/>
      <c r="J1266" s="1475"/>
      <c r="K1266" s="125"/>
      <c r="L1266" s="125"/>
      <c r="M1266" s="125"/>
      <c r="N1266" s="125"/>
      <c r="O1266" s="125"/>
      <c r="P1266" s="125"/>
      <c r="Q1266" s="329"/>
      <c r="R1266" s="739"/>
      <c r="S1266" s="329">
        <f>Y1266-X1266-U1266</f>
        <v>0</v>
      </c>
      <c r="T1266" s="757"/>
      <c r="U1266" s="329"/>
      <c r="V1266" s="329"/>
      <c r="W1266" s="329"/>
      <c r="X1266" s="329"/>
      <c r="Y1266" s="329"/>
      <c r="Z1266" s="909"/>
      <c r="AA1266" s="326"/>
      <c r="AB1266" s="1053"/>
      <c r="AC1266" s="1068"/>
      <c r="AE1266" s="3262"/>
      <c r="AI1266" s="140"/>
    </row>
    <row r="1267" spans="1:35" x14ac:dyDescent="0.25">
      <c r="A1267" s="140">
        <v>1</v>
      </c>
      <c r="B1267" s="310" t="s">
        <v>424</v>
      </c>
      <c r="C1267" s="419"/>
      <c r="D1267" s="4"/>
      <c r="E1267" s="2979"/>
      <c r="F1267" s="126">
        <f>ROUND(E1267/12*$B$4,0)</f>
        <v>0</v>
      </c>
      <c r="G1267" s="186"/>
      <c r="H1267" s="186" t="e">
        <f>G1267/F1267*100</f>
        <v>#DIV/0!</v>
      </c>
      <c r="I1267" s="1475"/>
      <c r="J1267" s="1475"/>
      <c r="K1267" s="125"/>
      <c r="L1267" s="125"/>
      <c r="M1267" s="125"/>
      <c r="N1267" s="125"/>
      <c r="O1267" s="125"/>
      <c r="P1267" s="125"/>
      <c r="Q1267" s="329"/>
      <c r="R1267" s="739"/>
      <c r="S1267" s="329">
        <f>Y1267-X1267-U1267</f>
        <v>0</v>
      </c>
      <c r="T1267" s="757"/>
      <c r="U1267" s="329"/>
      <c r="V1267" s="329"/>
      <c r="W1267" s="329"/>
      <c r="X1267" s="329"/>
      <c r="Y1267" s="329"/>
      <c r="Z1267" s="909"/>
      <c r="AA1267" s="326"/>
      <c r="AB1267" s="1053"/>
      <c r="AC1267" s="1068"/>
      <c r="AE1267" s="3262"/>
      <c r="AI1267" s="140"/>
    </row>
    <row r="1268" spans="1:35" ht="30" x14ac:dyDescent="0.25">
      <c r="A1268" s="140">
        <v>1</v>
      </c>
      <c r="B1268" s="310" t="s">
        <v>425</v>
      </c>
      <c r="C1268" s="419"/>
      <c r="D1268" s="4"/>
      <c r="E1268" s="482"/>
      <c r="F1268" s="126"/>
      <c r="G1268" s="186"/>
      <c r="H1268" s="186"/>
      <c r="I1268" s="1475"/>
      <c r="J1268" s="1475"/>
      <c r="K1268" s="125"/>
      <c r="L1268" s="125"/>
      <c r="M1268" s="125"/>
      <c r="N1268" s="125"/>
      <c r="O1268" s="125"/>
      <c r="P1268" s="125"/>
      <c r="Q1268" s="329"/>
      <c r="R1268" s="739"/>
      <c r="S1268" s="329">
        <f>Y1268-X1268-U1268</f>
        <v>0</v>
      </c>
      <c r="T1268" s="757"/>
      <c r="U1268" s="329"/>
      <c r="V1268" s="329"/>
      <c r="W1268" s="329"/>
      <c r="X1268" s="329"/>
      <c r="Y1268" s="329"/>
      <c r="Z1268" s="909"/>
      <c r="AA1268" s="326"/>
      <c r="AB1268" s="1053"/>
      <c r="AC1268" s="1068"/>
      <c r="AE1268" s="3262"/>
      <c r="AI1268" s="140"/>
    </row>
    <row r="1269" spans="1:35" ht="45" x14ac:dyDescent="0.25">
      <c r="A1269" s="140">
        <v>1</v>
      </c>
      <c r="B1269" s="310" t="s">
        <v>426</v>
      </c>
      <c r="C1269" s="419"/>
      <c r="D1269" s="4"/>
      <c r="E1269" s="480"/>
      <c r="F1269" s="126"/>
      <c r="G1269" s="186"/>
      <c r="H1269" s="186"/>
      <c r="I1269" s="1475"/>
      <c r="J1269" s="1475"/>
      <c r="K1269" s="125"/>
      <c r="L1269" s="125"/>
      <c r="M1269" s="125"/>
      <c r="N1269" s="125"/>
      <c r="O1269" s="125"/>
      <c r="P1269" s="125"/>
      <c r="Q1269" s="329"/>
      <c r="R1269" s="739"/>
      <c r="S1269" s="329"/>
      <c r="T1269" s="757"/>
      <c r="U1269" s="329"/>
      <c r="V1269" s="329"/>
      <c r="W1269" s="329"/>
      <c r="X1269" s="329"/>
      <c r="Y1269" s="329"/>
      <c r="Z1269" s="909"/>
      <c r="AA1269" s="326"/>
      <c r="AB1269" s="1053"/>
      <c r="AC1269" s="1068"/>
      <c r="AE1269" s="3262"/>
      <c r="AI1269" s="140"/>
    </row>
    <row r="1270" spans="1:35" ht="60" x14ac:dyDescent="0.25">
      <c r="A1270" s="140">
        <v>1</v>
      </c>
      <c r="B1270" s="310" t="s">
        <v>427</v>
      </c>
      <c r="C1270" s="419"/>
      <c r="D1270" s="4"/>
      <c r="E1270" s="480"/>
      <c r="F1270" s="126">
        <f>ROUND(E1270/12*$B$4,0)</f>
        <v>0</v>
      </c>
      <c r="G1270" s="186"/>
      <c r="H1270" s="186"/>
      <c r="I1270" s="1475"/>
      <c r="J1270" s="1475"/>
      <c r="K1270" s="125"/>
      <c r="L1270" s="125"/>
      <c r="M1270" s="125"/>
      <c r="N1270" s="125"/>
      <c r="O1270" s="125"/>
      <c r="P1270" s="125"/>
      <c r="Q1270" s="329"/>
      <c r="R1270" s="739"/>
      <c r="S1270" s="329">
        <f>Y1270-X1270-U1270</f>
        <v>0</v>
      </c>
      <c r="T1270" s="757"/>
      <c r="U1270" s="329"/>
      <c r="V1270" s="329"/>
      <c r="W1270" s="329"/>
      <c r="X1270" s="329"/>
      <c r="Y1270" s="329"/>
      <c r="Z1270" s="909"/>
      <c r="AA1270" s="326"/>
      <c r="AB1270" s="1053"/>
      <c r="AC1270" s="1068"/>
      <c r="AE1270" s="3262"/>
      <c r="AI1270" s="140"/>
    </row>
    <row r="1271" spans="1:35" ht="45" x14ac:dyDescent="0.25">
      <c r="A1271" s="140">
        <v>1</v>
      </c>
      <c r="B1271" s="309" t="s">
        <v>428</v>
      </c>
      <c r="C1271" s="1665"/>
      <c r="D1271" s="1613"/>
      <c r="E1271" s="480"/>
      <c r="F1271" s="132">
        <f>ROUND(E1271/12*$B$4,0)</f>
        <v>0</v>
      </c>
      <c r="G1271" s="186"/>
      <c r="H1271" s="1010"/>
      <c r="I1271" s="1497"/>
      <c r="J1271" s="1497"/>
      <c r="K1271" s="1498"/>
      <c r="L1271" s="1498"/>
      <c r="M1271" s="1498"/>
      <c r="N1271" s="1498"/>
      <c r="O1271" s="1498"/>
      <c r="P1271" s="1498"/>
      <c r="Q1271" s="329"/>
      <c r="R1271" s="739"/>
      <c r="S1271" s="329"/>
      <c r="T1271" s="757"/>
      <c r="U1271" s="329"/>
      <c r="V1271" s="329"/>
      <c r="W1271" s="329"/>
      <c r="X1271" s="329"/>
      <c r="Y1271" s="329"/>
      <c r="Z1271" s="1687"/>
      <c r="AA1271" s="326"/>
      <c r="AB1271" s="1053"/>
      <c r="AC1271" s="1068"/>
      <c r="AE1271" s="3262"/>
      <c r="AI1271" s="140"/>
    </row>
    <row r="1272" spans="1:35" ht="57.75" x14ac:dyDescent="0.25">
      <c r="A1272" s="140">
        <v>1</v>
      </c>
      <c r="B1272" s="2220" t="s">
        <v>647</v>
      </c>
      <c r="C1272" s="1665"/>
      <c r="D1272" s="1613"/>
      <c r="E1272" s="3107">
        <f>E1273</f>
        <v>0</v>
      </c>
      <c r="F1272" s="132">
        <f t="shared" ref="F1272:G1272" si="393">F1273</f>
        <v>0</v>
      </c>
      <c r="G1272" s="1010">
        <f t="shared" si="393"/>
        <v>0</v>
      </c>
      <c r="H1272" s="1010" t="e">
        <f>G1272/F1272*100</f>
        <v>#DIV/0!</v>
      </c>
      <c r="I1272" s="1497"/>
      <c r="J1272" s="1497"/>
      <c r="K1272" s="1498"/>
      <c r="L1272" s="1498"/>
      <c r="M1272" s="1498"/>
      <c r="N1272" s="1498"/>
      <c r="O1272" s="1498"/>
      <c r="P1272" s="1498"/>
      <c r="Q1272" s="329"/>
      <c r="R1272" s="739">
        <f t="shared" ref="R1272" si="394">Q1272/12*$B$4</f>
        <v>0</v>
      </c>
      <c r="S1272" s="329">
        <f t="shared" ref="S1272:S1278" si="395">Y1272-X1272-U1272</f>
        <v>0</v>
      </c>
      <c r="T1272" s="757"/>
      <c r="U1272" s="329"/>
      <c r="V1272" s="329">
        <f>S1272-R1272</f>
        <v>0</v>
      </c>
      <c r="W1272" s="329"/>
      <c r="X1272" s="329"/>
      <c r="Y1272" s="329"/>
      <c r="Z1272" s="1687"/>
      <c r="AA1272" s="326"/>
      <c r="AB1272" s="1053"/>
      <c r="AC1272" s="1068"/>
      <c r="AE1272" s="3262"/>
      <c r="AI1272" s="140"/>
    </row>
    <row r="1273" spans="1:35" s="2225" customFormat="1" ht="30" x14ac:dyDescent="0.25">
      <c r="B1273" s="310" t="s">
        <v>648</v>
      </c>
      <c r="C1273" s="1665"/>
      <c r="D1273" s="1613"/>
      <c r="E1273" s="3107"/>
      <c r="F1273" s="132">
        <f>ROUND(E1273/12*$B$4,0)</f>
        <v>0</v>
      </c>
      <c r="G1273" s="1010"/>
      <c r="H1273" s="1010"/>
      <c r="I1273" s="1497"/>
      <c r="J1273" s="1497"/>
      <c r="K1273" s="1498"/>
      <c r="L1273" s="1498"/>
      <c r="M1273" s="1498"/>
      <c r="N1273" s="1498"/>
      <c r="O1273" s="1498"/>
      <c r="P1273" s="1498"/>
      <c r="Q1273" s="330"/>
      <c r="R1273" s="739"/>
      <c r="S1273" s="330"/>
      <c r="T1273" s="1100"/>
      <c r="U1273" s="330"/>
      <c r="V1273" s="330"/>
      <c r="W1273" s="330"/>
      <c r="X1273" s="330"/>
      <c r="Y1273" s="329"/>
      <c r="Z1273" s="1687"/>
      <c r="AA1273" s="326"/>
      <c r="AB1273" s="1053"/>
      <c r="AC1273" s="1068"/>
      <c r="AE1273" s="3262"/>
    </row>
    <row r="1274" spans="1:35" s="2225" customFormat="1" ht="30" x14ac:dyDescent="0.25">
      <c r="B1274" s="310" t="s">
        <v>666</v>
      </c>
      <c r="C1274" s="1665"/>
      <c r="D1274" s="1613"/>
      <c r="E1274" s="479"/>
      <c r="F1274" s="132"/>
      <c r="G1274" s="1010"/>
      <c r="H1274" s="1010"/>
      <c r="I1274" s="1497"/>
      <c r="J1274" s="1497"/>
      <c r="K1274" s="1498"/>
      <c r="L1274" s="1498"/>
      <c r="M1274" s="1498"/>
      <c r="N1274" s="1498"/>
      <c r="O1274" s="1498"/>
      <c r="P1274" s="1498"/>
      <c r="Q1274" s="330"/>
      <c r="R1274" s="739"/>
      <c r="S1274" s="330"/>
      <c r="T1274" s="1100"/>
      <c r="U1274" s="330"/>
      <c r="V1274" s="330"/>
      <c r="W1274" s="330"/>
      <c r="X1274" s="330"/>
      <c r="Y1274" s="329"/>
      <c r="Z1274" s="1687"/>
      <c r="AA1274" s="326"/>
      <c r="AB1274" s="1053"/>
      <c r="AC1274" s="1068"/>
      <c r="AE1274" s="3262"/>
    </row>
    <row r="1275" spans="1:35" ht="29.25" x14ac:dyDescent="0.25">
      <c r="A1275" s="140">
        <v>1</v>
      </c>
      <c r="B1275" s="509" t="s">
        <v>305</v>
      </c>
      <c r="C1275" s="419"/>
      <c r="D1275" s="4"/>
      <c r="E1275" s="221">
        <f>E1279</f>
        <v>0</v>
      </c>
      <c r="F1275" s="132">
        <f t="shared" ref="F1275:G1275" si="396">F1279</f>
        <v>0</v>
      </c>
      <c r="G1275" s="186">
        <f t="shared" si="396"/>
        <v>0</v>
      </c>
      <c r="H1275" s="186" t="e">
        <f>G1275/F1275*100</f>
        <v>#DIV/0!</v>
      </c>
      <c r="I1275" s="1475"/>
      <c r="J1275" s="1497"/>
      <c r="K1275" s="1498"/>
      <c r="L1275" s="1498"/>
      <c r="M1275" s="125"/>
      <c r="N1275" s="1498"/>
      <c r="O1275" s="1498"/>
      <c r="P1275" s="1498"/>
      <c r="Q1275" s="330"/>
      <c r="R1275" s="739"/>
      <c r="S1275" s="330">
        <f t="shared" si="395"/>
        <v>0</v>
      </c>
      <c r="T1275" s="1100"/>
      <c r="U1275" s="330"/>
      <c r="V1275" s="330"/>
      <c r="W1275" s="330"/>
      <c r="X1275" s="330"/>
      <c r="Y1275" s="329"/>
      <c r="Z1275" s="1687"/>
      <c r="AA1275" s="326"/>
      <c r="AB1275" s="1053"/>
      <c r="AC1275" s="1068"/>
      <c r="AE1275" s="3262"/>
      <c r="AI1275" s="140"/>
    </row>
    <row r="1276" spans="1:35" x14ac:dyDescent="0.25">
      <c r="A1276" s="140">
        <v>1</v>
      </c>
      <c r="B1276" s="509" t="s">
        <v>313</v>
      </c>
      <c r="C1276" s="2214"/>
      <c r="D1276" s="1608"/>
      <c r="E1276" s="251"/>
      <c r="F1276" s="512"/>
      <c r="G1276" s="730"/>
      <c r="H1276" s="320"/>
      <c r="I1276" s="1492"/>
      <c r="J1276" s="1475"/>
      <c r="K1276" s="1498"/>
      <c r="L1276" s="125"/>
      <c r="M1276" s="1491"/>
      <c r="N1276" s="125"/>
      <c r="O1276" s="125"/>
      <c r="P1276" s="125"/>
      <c r="Q1276" s="329"/>
      <c r="R1276" s="860">
        <f>Q1276/12*$B$4</f>
        <v>0</v>
      </c>
      <c r="S1276" s="329">
        <f t="shared" si="395"/>
        <v>0</v>
      </c>
      <c r="T1276" s="757"/>
      <c r="U1276" s="329"/>
      <c r="V1276" s="330">
        <f>S1276-R1276</f>
        <v>0</v>
      </c>
      <c r="W1276" s="329"/>
      <c r="X1276" s="330"/>
      <c r="Y1276" s="331"/>
      <c r="Z1276" s="1667"/>
      <c r="AA1276" s="850"/>
      <c r="AB1276" s="1053"/>
      <c r="AC1276" s="1068"/>
      <c r="AE1276" s="3262"/>
      <c r="AI1276" s="140"/>
    </row>
    <row r="1277" spans="1:35" x14ac:dyDescent="0.25">
      <c r="A1277" s="140">
        <v>1</v>
      </c>
      <c r="B1277" s="4" t="s">
        <v>314</v>
      </c>
      <c r="C1277" s="1604"/>
      <c r="D1277" s="1608"/>
      <c r="E1277" s="221"/>
      <c r="F1277" s="129"/>
      <c r="G1277" s="2217"/>
      <c r="H1277" s="189"/>
      <c r="I1277" s="1475"/>
      <c r="J1277" s="1475"/>
      <c r="K1277" s="125"/>
      <c r="L1277" s="125"/>
      <c r="M1277" s="125"/>
      <c r="N1277" s="1468"/>
      <c r="O1277" s="1468"/>
      <c r="P1277" s="125"/>
      <c r="Q1277" s="328"/>
      <c r="R1277" s="739"/>
      <c r="S1277" s="329">
        <f t="shared" si="395"/>
        <v>0</v>
      </c>
      <c r="T1277" s="760"/>
      <c r="U1277" s="329"/>
      <c r="V1277" s="329"/>
      <c r="W1277" s="328"/>
      <c r="X1277" s="329"/>
      <c r="Y1277" s="329"/>
      <c r="Z1277" s="892"/>
      <c r="AA1277" s="326"/>
      <c r="AB1277" s="1053"/>
      <c r="AC1277" s="1068"/>
      <c r="AE1277" s="3262"/>
      <c r="AI1277" s="140"/>
    </row>
    <row r="1278" spans="1:35" x14ac:dyDescent="0.25">
      <c r="A1278" s="140">
        <v>1</v>
      </c>
      <c r="B1278" s="523" t="s">
        <v>315</v>
      </c>
      <c r="C1278" s="419"/>
      <c r="D1278" s="4"/>
      <c r="E1278" s="221"/>
      <c r="F1278" s="186"/>
      <c r="G1278" s="186"/>
      <c r="H1278" s="186"/>
      <c r="I1278" s="1475"/>
      <c r="J1278" s="1475"/>
      <c r="K1278" s="125"/>
      <c r="L1278" s="125"/>
      <c r="M1278" s="125"/>
      <c r="N1278" s="125"/>
      <c r="O1278" s="125"/>
      <c r="P1278" s="125"/>
      <c r="Q1278" s="329"/>
      <c r="R1278" s="739"/>
      <c r="S1278" s="329">
        <f t="shared" si="395"/>
        <v>0</v>
      </c>
      <c r="T1278" s="757"/>
      <c r="U1278" s="329"/>
      <c r="V1278" s="329"/>
      <c r="W1278" s="329"/>
      <c r="X1278" s="329"/>
      <c r="Y1278" s="329"/>
      <c r="Z1278" s="909"/>
      <c r="AA1278" s="326"/>
      <c r="AB1278" s="1053"/>
      <c r="AC1278" s="1068"/>
      <c r="AE1278" s="3262"/>
      <c r="AI1278" s="140"/>
    </row>
    <row r="1279" spans="1:35" s="2225" customFormat="1" ht="29.25" x14ac:dyDescent="0.25">
      <c r="B1279" s="2220" t="s">
        <v>682</v>
      </c>
      <c r="C1279" s="419"/>
      <c r="D1279" s="4"/>
      <c r="E1279" s="221"/>
      <c r="F1279" s="186">
        <f>ROUND(E1279/12*$B$4,0)</f>
        <v>0</v>
      </c>
      <c r="G1279" s="186"/>
      <c r="H1279" s="186" t="e">
        <f t="shared" ref="H1279:H1287" si="397">G1279/F1279*100</f>
        <v>#DIV/0!</v>
      </c>
      <c r="I1279" s="1475"/>
      <c r="J1279" s="1475"/>
      <c r="K1279" s="125"/>
      <c r="L1279" s="125"/>
      <c r="M1279" s="125"/>
      <c r="N1279" s="125"/>
      <c r="O1279" s="125"/>
      <c r="P1279" s="125"/>
      <c r="Q1279" s="329"/>
      <c r="R1279" s="739">
        <f t="shared" ref="R1279:R1280" si="398">Q1279/12*$B$4</f>
        <v>0</v>
      </c>
      <c r="S1279" s="329">
        <f>Y1279-X1279-U1279</f>
        <v>0</v>
      </c>
      <c r="T1279" s="757"/>
      <c r="U1279" s="329"/>
      <c r="V1279" s="329">
        <f>S1279-R1279</f>
        <v>0</v>
      </c>
      <c r="W1279" s="329"/>
      <c r="X1279" s="329"/>
      <c r="Y1279" s="329"/>
      <c r="Z1279" s="909"/>
      <c r="AA1279" s="326"/>
      <c r="AB1279" s="1053"/>
      <c r="AC1279" s="1068"/>
      <c r="AE1279" s="3262"/>
    </row>
    <row r="1280" spans="1:35" x14ac:dyDescent="0.25">
      <c r="A1280" s="140">
        <v>1</v>
      </c>
      <c r="B1280" s="497" t="s">
        <v>214</v>
      </c>
      <c r="C1280" s="1609"/>
      <c r="D1280" s="1610"/>
      <c r="E1280" s="307">
        <f>SUM(E1281:E1296)</f>
        <v>0</v>
      </c>
      <c r="F1280" s="1711">
        <f>SUM(F1281:F1296)</f>
        <v>0</v>
      </c>
      <c r="G1280" s="731">
        <f>SUM(G1281:G1296)</f>
        <v>3</v>
      </c>
      <c r="H1280" s="190" t="e">
        <f t="shared" si="397"/>
        <v>#DIV/0!</v>
      </c>
      <c r="I1280" s="1475"/>
      <c r="J1280" s="1475"/>
      <c r="K1280" s="1475"/>
      <c r="L1280" s="1475"/>
      <c r="M1280" s="1475"/>
      <c r="N1280" s="1475"/>
      <c r="O1280" s="1475"/>
      <c r="P1280" s="1475"/>
      <c r="Q1280" s="363"/>
      <c r="R1280" s="860">
        <f t="shared" si="398"/>
        <v>0</v>
      </c>
      <c r="S1280" s="363">
        <f>Y1280-X1280-U1280</f>
        <v>0.79631999999999992</v>
      </c>
      <c r="T1280" s="1028"/>
      <c r="U1280" s="363"/>
      <c r="V1280" s="363"/>
      <c r="W1280" s="363"/>
      <c r="X1280" s="363"/>
      <c r="Y1280" s="363">
        <v>0.79631999999999992</v>
      </c>
      <c r="Z1280" s="930"/>
      <c r="AA1280" s="919"/>
      <c r="AB1280" s="1053"/>
      <c r="AC1280" s="1068"/>
      <c r="AE1280" s="3262"/>
      <c r="AI1280" s="140"/>
    </row>
    <row r="1281" spans="1:35" ht="30" x14ac:dyDescent="0.25">
      <c r="A1281" s="140">
        <v>1</v>
      </c>
      <c r="B1281" s="820" t="s">
        <v>115</v>
      </c>
      <c r="C1281" s="439"/>
      <c r="D1281" s="3"/>
      <c r="E1281" s="484"/>
      <c r="F1281" s="126">
        <f t="shared" ref="F1281:F1296" si="399">ROUND(E1281/12*$B$4,0)</f>
        <v>0</v>
      </c>
      <c r="G1281" s="126"/>
      <c r="H1281" s="126" t="e">
        <f t="shared" si="397"/>
        <v>#DIV/0!</v>
      </c>
      <c r="I1281" s="1475"/>
      <c r="J1281" s="1475"/>
      <c r="K1281" s="1475"/>
      <c r="L1281" s="1475"/>
      <c r="M1281" s="1475"/>
      <c r="N1281" s="1475"/>
      <c r="O1281" s="1475"/>
      <c r="P1281" s="1475"/>
      <c r="Q1281" s="363"/>
      <c r="R1281" s="867"/>
      <c r="S1281" s="363"/>
      <c r="T1281" s="1028"/>
      <c r="U1281" s="363"/>
      <c r="V1281" s="363"/>
      <c r="W1281" s="363"/>
      <c r="X1281" s="363"/>
      <c r="Y1281" s="363"/>
      <c r="Z1281" s="925"/>
      <c r="AA1281" s="919"/>
      <c r="AB1281" s="1053"/>
      <c r="AC1281" s="1068"/>
      <c r="AE1281" s="3262"/>
      <c r="AI1281" s="140"/>
    </row>
    <row r="1282" spans="1:35" ht="30" x14ac:dyDescent="0.25">
      <c r="A1282" s="140">
        <v>1</v>
      </c>
      <c r="B1282" s="820" t="s">
        <v>116</v>
      </c>
      <c r="C1282" s="439"/>
      <c r="D1282" s="3"/>
      <c r="E1282" s="484"/>
      <c r="F1282" s="126">
        <f t="shared" si="399"/>
        <v>0</v>
      </c>
      <c r="G1282" s="126"/>
      <c r="H1282" s="126" t="e">
        <f t="shared" si="397"/>
        <v>#DIV/0!</v>
      </c>
      <c r="I1282" s="1475"/>
      <c r="J1282" s="1475"/>
      <c r="K1282" s="1475"/>
      <c r="L1282" s="1475"/>
      <c r="M1282" s="1475"/>
      <c r="N1282" s="1475"/>
      <c r="O1282" s="1475"/>
      <c r="P1282" s="1475"/>
      <c r="Q1282" s="363"/>
      <c r="R1282" s="867"/>
      <c r="S1282" s="363"/>
      <c r="T1282" s="1028"/>
      <c r="U1282" s="363"/>
      <c r="V1282" s="363"/>
      <c r="W1282" s="363"/>
      <c r="X1282" s="363"/>
      <c r="Y1282" s="363"/>
      <c r="Z1282" s="925"/>
      <c r="AA1282" s="919"/>
      <c r="AB1282" s="1053"/>
      <c r="AC1282" s="1068"/>
      <c r="AE1282" s="3262"/>
      <c r="AI1282" s="140"/>
    </row>
    <row r="1283" spans="1:35" x14ac:dyDescent="0.25">
      <c r="A1283" s="140">
        <v>1</v>
      </c>
      <c r="B1283" s="820" t="s">
        <v>240</v>
      </c>
      <c r="C1283" s="440"/>
      <c r="D1283" s="144"/>
      <c r="E1283" s="484"/>
      <c r="F1283" s="126">
        <f t="shared" si="399"/>
        <v>0</v>
      </c>
      <c r="G1283" s="126"/>
      <c r="H1283" s="126" t="e">
        <f t="shared" si="397"/>
        <v>#DIV/0!</v>
      </c>
      <c r="I1283" s="1475"/>
      <c r="J1283" s="1475"/>
      <c r="K1283" s="1475"/>
      <c r="L1283" s="1475"/>
      <c r="M1283" s="1475"/>
      <c r="N1283" s="1475"/>
      <c r="O1283" s="1475"/>
      <c r="P1283" s="1475"/>
      <c r="Q1283" s="363"/>
      <c r="R1283" s="867"/>
      <c r="S1283" s="363"/>
      <c r="T1283" s="1028"/>
      <c r="U1283" s="363"/>
      <c r="V1283" s="363"/>
      <c r="W1283" s="363"/>
      <c r="X1283" s="363"/>
      <c r="Y1283" s="363"/>
      <c r="Z1283" s="925"/>
      <c r="AA1283" s="919"/>
      <c r="AB1283" s="1053"/>
      <c r="AC1283" s="1068"/>
      <c r="AE1283" s="3262"/>
      <c r="AI1283" s="140"/>
    </row>
    <row r="1284" spans="1:35" ht="34.5" customHeight="1" x14ac:dyDescent="0.25">
      <c r="A1284" s="140">
        <v>1</v>
      </c>
      <c r="B1284" s="820" t="s">
        <v>61</v>
      </c>
      <c r="C1284" s="439"/>
      <c r="D1284" s="3"/>
      <c r="E1284" s="484"/>
      <c r="F1284" s="126">
        <f t="shared" si="399"/>
        <v>0</v>
      </c>
      <c r="G1284" s="126"/>
      <c r="H1284" s="126" t="e">
        <f t="shared" si="397"/>
        <v>#DIV/0!</v>
      </c>
      <c r="I1284" s="1475"/>
      <c r="J1284" s="1475"/>
      <c r="K1284" s="1475"/>
      <c r="L1284" s="1475"/>
      <c r="M1284" s="1475"/>
      <c r="N1284" s="1475"/>
      <c r="O1284" s="1475"/>
      <c r="P1284" s="1475"/>
      <c r="Q1284" s="363"/>
      <c r="R1284" s="867"/>
      <c r="S1284" s="363"/>
      <c r="T1284" s="1028"/>
      <c r="U1284" s="363"/>
      <c r="V1284" s="363"/>
      <c r="W1284" s="363"/>
      <c r="X1284" s="363"/>
      <c r="Y1284" s="363"/>
      <c r="Z1284" s="925"/>
      <c r="AA1284" s="919"/>
      <c r="AB1284" s="1053"/>
      <c r="AC1284" s="1068"/>
      <c r="AE1284" s="3262"/>
      <c r="AI1284" s="140"/>
    </row>
    <row r="1285" spans="1:35" ht="21.75" customHeight="1" x14ac:dyDescent="0.25">
      <c r="A1285" s="140">
        <v>1</v>
      </c>
      <c r="B1285" s="820" t="s">
        <v>113</v>
      </c>
      <c r="C1285" s="440"/>
      <c r="D1285" s="144"/>
      <c r="E1285" s="484"/>
      <c r="F1285" s="126">
        <f t="shared" si="399"/>
        <v>0</v>
      </c>
      <c r="G1285" s="126"/>
      <c r="H1285" s="126" t="e">
        <f t="shared" si="397"/>
        <v>#DIV/0!</v>
      </c>
      <c r="I1285" s="1475"/>
      <c r="J1285" s="1475"/>
      <c r="K1285" s="1475"/>
      <c r="L1285" s="1475"/>
      <c r="M1285" s="1475"/>
      <c r="N1285" s="1475"/>
      <c r="O1285" s="1475"/>
      <c r="P1285" s="1475"/>
      <c r="Q1285" s="363"/>
      <c r="R1285" s="867"/>
      <c r="S1285" s="363"/>
      <c r="T1285" s="1028"/>
      <c r="U1285" s="363"/>
      <c r="V1285" s="363"/>
      <c r="W1285" s="363"/>
      <c r="X1285" s="363"/>
      <c r="Y1285" s="363"/>
      <c r="Z1285" s="925"/>
      <c r="AA1285" s="919"/>
      <c r="AB1285" s="1053"/>
      <c r="AC1285" s="1068"/>
      <c r="AE1285" s="3262"/>
      <c r="AI1285" s="140"/>
    </row>
    <row r="1286" spans="1:35" x14ac:dyDescent="0.25">
      <c r="A1286" s="140">
        <v>1</v>
      </c>
      <c r="B1286" s="820" t="s">
        <v>64</v>
      </c>
      <c r="C1286" s="440"/>
      <c r="D1286" s="144"/>
      <c r="E1286" s="484"/>
      <c r="F1286" s="126">
        <f t="shared" si="399"/>
        <v>0</v>
      </c>
      <c r="G1286" s="126"/>
      <c r="H1286" s="126" t="e">
        <f t="shared" si="397"/>
        <v>#DIV/0!</v>
      </c>
      <c r="I1286" s="1475"/>
      <c r="J1286" s="1475"/>
      <c r="K1286" s="1475"/>
      <c r="L1286" s="1475"/>
      <c r="M1286" s="1475"/>
      <c r="N1286" s="1475"/>
      <c r="O1286" s="1475"/>
      <c r="P1286" s="1475"/>
      <c r="Q1286" s="363"/>
      <c r="R1286" s="867"/>
      <c r="S1286" s="363"/>
      <c r="T1286" s="1028"/>
      <c r="U1286" s="363"/>
      <c r="V1286" s="363"/>
      <c r="W1286" s="363"/>
      <c r="X1286" s="363"/>
      <c r="Y1286" s="363"/>
      <c r="Z1286" s="925"/>
      <c r="AA1286" s="919"/>
      <c r="AB1286" s="1053"/>
      <c r="AC1286" s="1068"/>
      <c r="AE1286" s="3262"/>
      <c r="AI1286" s="140"/>
    </row>
    <row r="1287" spans="1:35" ht="30" x14ac:dyDescent="0.25">
      <c r="A1287" s="140">
        <v>1</v>
      </c>
      <c r="B1287" s="820" t="s">
        <v>121</v>
      </c>
      <c r="C1287" s="409"/>
      <c r="D1287" s="9"/>
      <c r="E1287" s="484"/>
      <c r="F1287" s="126">
        <f t="shared" si="399"/>
        <v>0</v>
      </c>
      <c r="G1287" s="126"/>
      <c r="H1287" s="126" t="e">
        <f t="shared" si="397"/>
        <v>#DIV/0!</v>
      </c>
      <c r="I1287" s="1475"/>
      <c r="J1287" s="1475"/>
      <c r="K1287" s="1475"/>
      <c r="L1287" s="1475"/>
      <c r="M1287" s="1475"/>
      <c r="N1287" s="1475"/>
      <c r="O1287" s="1475"/>
      <c r="P1287" s="1475"/>
      <c r="Q1287" s="363"/>
      <c r="R1287" s="867"/>
      <c r="S1287" s="363"/>
      <c r="T1287" s="1028"/>
      <c r="U1287" s="363"/>
      <c r="V1287" s="363"/>
      <c r="W1287" s="363"/>
      <c r="X1287" s="363"/>
      <c r="Y1287" s="363"/>
      <c r="Z1287" s="925"/>
      <c r="AA1287" s="919"/>
      <c r="AB1287" s="1053"/>
      <c r="AC1287" s="1068"/>
      <c r="AE1287" s="3262"/>
      <c r="AI1287" s="140"/>
    </row>
    <row r="1288" spans="1:35" s="2225" customFormat="1" x14ac:dyDescent="0.25">
      <c r="A1288" s="2225">
        <v>1</v>
      </c>
      <c r="B1288" s="820" t="s">
        <v>459</v>
      </c>
      <c r="C1288" s="409"/>
      <c r="D1288" s="9"/>
      <c r="E1288" s="484"/>
      <c r="F1288" s="126">
        <f t="shared" si="399"/>
        <v>0</v>
      </c>
      <c r="G1288" s="126"/>
      <c r="H1288" s="126"/>
      <c r="I1288" s="1475"/>
      <c r="J1288" s="1475"/>
      <c r="K1288" s="1475"/>
      <c r="L1288" s="1475"/>
      <c r="M1288" s="1475"/>
      <c r="N1288" s="1475"/>
      <c r="O1288" s="1475"/>
      <c r="P1288" s="1475"/>
      <c r="Q1288" s="363"/>
      <c r="R1288" s="363"/>
      <c r="S1288" s="363"/>
      <c r="T1288" s="363"/>
      <c r="U1288" s="363"/>
      <c r="V1288" s="363"/>
      <c r="W1288" s="363"/>
      <c r="X1288" s="363"/>
      <c r="Y1288" s="363"/>
      <c r="Z1288" s="126"/>
      <c r="AA1288" s="363"/>
      <c r="AB1288" s="1053"/>
      <c r="AC1288" s="1068"/>
      <c r="AE1288" s="3262"/>
    </row>
    <row r="1289" spans="1:35" s="2225" customFormat="1" ht="90" x14ac:dyDescent="0.25">
      <c r="A1289" s="2225">
        <v>1</v>
      </c>
      <c r="B1289" s="820" t="s">
        <v>300</v>
      </c>
      <c r="C1289" s="409"/>
      <c r="D1289" s="9"/>
      <c r="E1289" s="484"/>
      <c r="F1289" s="126">
        <f t="shared" si="399"/>
        <v>0</v>
      </c>
      <c r="G1289" s="126"/>
      <c r="H1289" s="126" t="e">
        <f t="shared" ref="H1289:H1302" si="400">G1289/F1289*100</f>
        <v>#DIV/0!</v>
      </c>
      <c r="I1289" s="1475"/>
      <c r="J1289" s="1475"/>
      <c r="K1289" s="1475"/>
      <c r="L1289" s="1475"/>
      <c r="M1289" s="1475"/>
      <c r="N1289" s="1475"/>
      <c r="O1289" s="1475"/>
      <c r="P1289" s="1475"/>
      <c r="Q1289" s="363"/>
      <c r="R1289" s="867"/>
      <c r="S1289" s="363"/>
      <c r="T1289" s="1028"/>
      <c r="U1289" s="363"/>
      <c r="V1289" s="363"/>
      <c r="W1289" s="363"/>
      <c r="X1289" s="363"/>
      <c r="Y1289" s="363"/>
      <c r="Z1289" s="925"/>
      <c r="AA1289" s="919"/>
      <c r="AB1289" s="1053"/>
      <c r="AC1289" s="1068"/>
      <c r="AE1289" s="3262"/>
    </row>
    <row r="1290" spans="1:35" ht="45" x14ac:dyDescent="0.25">
      <c r="A1290" s="140">
        <v>1</v>
      </c>
      <c r="B1290" s="820" t="s">
        <v>401</v>
      </c>
      <c r="C1290" s="420"/>
      <c r="D1290" s="2224"/>
      <c r="E1290" s="484"/>
      <c r="F1290" s="126">
        <f t="shared" si="399"/>
        <v>0</v>
      </c>
      <c r="G1290" s="190"/>
      <c r="H1290" s="190" t="e">
        <f t="shared" si="400"/>
        <v>#DIV/0!</v>
      </c>
      <c r="I1290" s="1475"/>
      <c r="J1290" s="1475"/>
      <c r="K1290" s="1475"/>
      <c r="L1290" s="1475"/>
      <c r="M1290" s="1475"/>
      <c r="N1290" s="1475"/>
      <c r="O1290" s="1475"/>
      <c r="P1290" s="1475"/>
      <c r="Q1290" s="363"/>
      <c r="R1290" s="867"/>
      <c r="S1290" s="363"/>
      <c r="T1290" s="1028"/>
      <c r="U1290" s="363"/>
      <c r="V1290" s="363"/>
      <c r="W1290" s="363"/>
      <c r="X1290" s="363"/>
      <c r="Y1290" s="363"/>
      <c r="Z1290" s="929"/>
      <c r="AA1290" s="919"/>
      <c r="AB1290" s="1053"/>
      <c r="AC1290" s="1068"/>
      <c r="AE1290" s="3262"/>
      <c r="AI1290" s="140"/>
    </row>
    <row r="1291" spans="1:35" ht="45" x14ac:dyDescent="0.25">
      <c r="A1291" s="140">
        <v>1</v>
      </c>
      <c r="B1291" s="820" t="s">
        <v>336</v>
      </c>
      <c r="C1291" s="440"/>
      <c r="D1291" s="144"/>
      <c r="E1291" s="484"/>
      <c r="F1291" s="126">
        <f t="shared" si="399"/>
        <v>0</v>
      </c>
      <c r="G1291" s="126"/>
      <c r="H1291" s="126" t="e">
        <f t="shared" si="400"/>
        <v>#DIV/0!</v>
      </c>
      <c r="I1291" s="1475"/>
      <c r="J1291" s="1475"/>
      <c r="K1291" s="1475"/>
      <c r="L1291" s="1475"/>
      <c r="M1291" s="1475"/>
      <c r="N1291" s="1475"/>
      <c r="O1291" s="1475"/>
      <c r="P1291" s="1475"/>
      <c r="Q1291" s="363"/>
      <c r="R1291" s="867"/>
      <c r="S1291" s="363"/>
      <c r="T1291" s="1028"/>
      <c r="U1291" s="363"/>
      <c r="V1291" s="363"/>
      <c r="W1291" s="363"/>
      <c r="X1291" s="363"/>
      <c r="Y1291" s="363"/>
      <c r="Z1291" s="929"/>
      <c r="AA1291" s="919"/>
      <c r="AB1291" s="1053"/>
      <c r="AC1291" s="1068"/>
      <c r="AE1291" s="3262"/>
      <c r="AI1291" s="140"/>
    </row>
    <row r="1292" spans="1:35" ht="30" x14ac:dyDescent="0.25">
      <c r="A1292" s="140">
        <v>1</v>
      </c>
      <c r="B1292" s="820" t="s">
        <v>271</v>
      </c>
      <c r="C1292" s="408"/>
      <c r="D1292" s="3"/>
      <c r="E1292" s="484"/>
      <c r="F1292" s="126">
        <f t="shared" si="399"/>
        <v>0</v>
      </c>
      <c r="G1292" s="126"/>
      <c r="H1292" s="126" t="e">
        <f t="shared" si="400"/>
        <v>#DIV/0!</v>
      </c>
      <c r="I1292" s="1475"/>
      <c r="J1292" s="1475"/>
      <c r="K1292" s="1475"/>
      <c r="L1292" s="1475"/>
      <c r="M1292" s="1475"/>
      <c r="N1292" s="1475"/>
      <c r="O1292" s="1475"/>
      <c r="P1292" s="1475"/>
      <c r="Q1292" s="363"/>
      <c r="R1292" s="867"/>
      <c r="S1292" s="363"/>
      <c r="T1292" s="1028"/>
      <c r="U1292" s="363"/>
      <c r="V1292" s="363"/>
      <c r="W1292" s="363"/>
      <c r="X1292" s="363"/>
      <c r="Y1292" s="363"/>
      <c r="Z1292" s="925"/>
      <c r="AA1292" s="919"/>
      <c r="AB1292" s="1053"/>
      <c r="AC1292" s="1068"/>
      <c r="AE1292" s="3262"/>
      <c r="AI1292" s="140"/>
    </row>
    <row r="1293" spans="1:35" s="2225" customFormat="1" ht="30" x14ac:dyDescent="0.25">
      <c r="A1293" s="2225">
        <v>1</v>
      </c>
      <c r="B1293" s="820" t="s">
        <v>270</v>
      </c>
      <c r="C1293" s="408"/>
      <c r="D1293" s="3"/>
      <c r="E1293" s="484"/>
      <c r="F1293" s="126">
        <f t="shared" si="399"/>
        <v>0</v>
      </c>
      <c r="G1293" s="126"/>
      <c r="H1293" s="126" t="e">
        <f t="shared" si="400"/>
        <v>#DIV/0!</v>
      </c>
      <c r="I1293" s="1475"/>
      <c r="J1293" s="1475"/>
      <c r="K1293" s="1475"/>
      <c r="L1293" s="1475"/>
      <c r="M1293" s="1475"/>
      <c r="N1293" s="1475"/>
      <c r="O1293" s="1475"/>
      <c r="P1293" s="1475"/>
      <c r="Q1293" s="363"/>
      <c r="R1293" s="867"/>
      <c r="S1293" s="363"/>
      <c r="T1293" s="1028"/>
      <c r="U1293" s="363"/>
      <c r="V1293" s="363"/>
      <c r="W1293" s="363"/>
      <c r="X1293" s="363"/>
      <c r="Y1293" s="363"/>
      <c r="Z1293" s="925"/>
      <c r="AA1293" s="919"/>
      <c r="AB1293" s="1053"/>
      <c r="AC1293" s="1068"/>
      <c r="AE1293" s="3262"/>
    </row>
    <row r="1294" spans="1:35" x14ac:dyDescent="0.25">
      <c r="A1294" s="140">
        <v>1</v>
      </c>
      <c r="B1294" s="820" t="s">
        <v>34</v>
      </c>
      <c r="C1294" s="408"/>
      <c r="D1294" s="3"/>
      <c r="E1294" s="484"/>
      <c r="F1294" s="126">
        <f t="shared" si="399"/>
        <v>0</v>
      </c>
      <c r="G1294" s="126">
        <v>3</v>
      </c>
      <c r="H1294" s="126" t="e">
        <f t="shared" si="400"/>
        <v>#DIV/0!</v>
      </c>
      <c r="I1294" s="1475"/>
      <c r="J1294" s="1475"/>
      <c r="K1294" s="1475"/>
      <c r="L1294" s="1475"/>
      <c r="M1294" s="1475"/>
      <c r="N1294" s="1475"/>
      <c r="O1294" s="1475"/>
      <c r="P1294" s="1475"/>
      <c r="Q1294" s="363"/>
      <c r="R1294" s="867"/>
      <c r="S1294" s="363"/>
      <c r="T1294" s="1028"/>
      <c r="U1294" s="363"/>
      <c r="V1294" s="363"/>
      <c r="W1294" s="363"/>
      <c r="X1294" s="363"/>
      <c r="Y1294" s="363"/>
      <c r="Z1294" s="925"/>
      <c r="AA1294" s="919"/>
      <c r="AB1294" s="1053"/>
      <c r="AC1294" s="1068"/>
      <c r="AE1294" s="3262"/>
      <c r="AI1294" s="140"/>
    </row>
    <row r="1295" spans="1:35" x14ac:dyDescent="0.25">
      <c r="A1295" s="140">
        <v>1</v>
      </c>
      <c r="B1295" s="820" t="s">
        <v>30</v>
      </c>
      <c r="C1295" s="409"/>
      <c r="D1295" s="3"/>
      <c r="E1295" s="484"/>
      <c r="F1295" s="126">
        <f t="shared" si="399"/>
        <v>0</v>
      </c>
      <c r="G1295" s="126"/>
      <c r="H1295" s="126" t="e">
        <f t="shared" si="400"/>
        <v>#DIV/0!</v>
      </c>
      <c r="I1295" s="1475"/>
      <c r="J1295" s="1475"/>
      <c r="K1295" s="1475"/>
      <c r="L1295" s="1475"/>
      <c r="M1295" s="1475"/>
      <c r="N1295" s="1475"/>
      <c r="O1295" s="1475"/>
      <c r="P1295" s="1475"/>
      <c r="Q1295" s="363"/>
      <c r="R1295" s="867"/>
      <c r="S1295" s="363"/>
      <c r="T1295" s="1028"/>
      <c r="U1295" s="363"/>
      <c r="V1295" s="363"/>
      <c r="W1295" s="363"/>
      <c r="X1295" s="363"/>
      <c r="Y1295" s="363"/>
      <c r="Z1295" s="925"/>
      <c r="AA1295" s="919"/>
      <c r="AB1295" s="1053"/>
      <c r="AC1295" s="1068"/>
      <c r="AE1295" s="3262"/>
      <c r="AI1295" s="140"/>
    </row>
    <row r="1296" spans="1:35" ht="30" x14ac:dyDescent="0.25">
      <c r="A1296" s="140">
        <v>1</v>
      </c>
      <c r="B1296" s="820" t="s">
        <v>70</v>
      </c>
      <c r="C1296" s="409"/>
      <c r="D1296" s="3"/>
      <c r="E1296" s="484"/>
      <c r="F1296" s="126">
        <f t="shared" si="399"/>
        <v>0</v>
      </c>
      <c r="G1296" s="126"/>
      <c r="H1296" s="126" t="e">
        <f t="shared" si="400"/>
        <v>#DIV/0!</v>
      </c>
      <c r="I1296" s="1475"/>
      <c r="J1296" s="1475"/>
      <c r="K1296" s="1475"/>
      <c r="L1296" s="1475"/>
      <c r="M1296" s="1475"/>
      <c r="N1296" s="1475"/>
      <c r="O1296" s="1475"/>
      <c r="P1296" s="1475"/>
      <c r="Q1296" s="363"/>
      <c r="R1296" s="867"/>
      <c r="S1296" s="363"/>
      <c r="T1296" s="1028"/>
      <c r="U1296" s="363"/>
      <c r="V1296" s="363"/>
      <c r="W1296" s="363"/>
      <c r="X1296" s="363"/>
      <c r="Y1296" s="363"/>
      <c r="Z1296" s="925"/>
      <c r="AA1296" s="919"/>
      <c r="AB1296" s="1053"/>
      <c r="AC1296" s="1068"/>
      <c r="AE1296" s="3262"/>
      <c r="AI1296" s="140"/>
    </row>
    <row r="1297" spans="1:35" s="2225" customFormat="1" ht="86.25" x14ac:dyDescent="0.25">
      <c r="A1297" s="2225">
        <v>1</v>
      </c>
      <c r="B1297" s="459" t="s">
        <v>466</v>
      </c>
      <c r="C1297" s="409"/>
      <c r="D1297" s="3"/>
      <c r="E1297" s="483">
        <f>E1244</f>
        <v>0</v>
      </c>
      <c r="F1297" s="512">
        <f>F1244</f>
        <v>0</v>
      </c>
      <c r="G1297" s="126">
        <f>G1244</f>
        <v>2</v>
      </c>
      <c r="H1297" s="126" t="e">
        <f t="shared" si="400"/>
        <v>#DIV/0!</v>
      </c>
      <c r="I1297" s="1475"/>
      <c r="J1297" s="1475"/>
      <c r="K1297" s="1475"/>
      <c r="L1297" s="1475"/>
      <c r="M1297" s="1475"/>
      <c r="N1297" s="1475"/>
      <c r="O1297" s="1475"/>
      <c r="P1297" s="1475"/>
      <c r="Q1297" s="363">
        <f t="shared" ref="Q1297:Y1297" si="401">Q1244</f>
        <v>0</v>
      </c>
      <c r="R1297" s="867">
        <f t="shared" si="401"/>
        <v>0</v>
      </c>
      <c r="S1297" s="363">
        <f t="shared" si="401"/>
        <v>4.1582799999999995</v>
      </c>
      <c r="T1297" s="1028">
        <f t="shared" si="401"/>
        <v>0</v>
      </c>
      <c r="U1297" s="363">
        <f t="shared" si="401"/>
        <v>0</v>
      </c>
      <c r="V1297" s="363">
        <f t="shared" si="401"/>
        <v>0</v>
      </c>
      <c r="W1297" s="363">
        <f t="shared" si="401"/>
        <v>0</v>
      </c>
      <c r="X1297" s="363">
        <f t="shared" si="401"/>
        <v>0</v>
      </c>
      <c r="Y1297" s="363">
        <f t="shared" si="401"/>
        <v>4.1582799999999995</v>
      </c>
      <c r="Z1297" s="925"/>
      <c r="AA1297" s="919"/>
      <c r="AB1297" s="1053"/>
      <c r="AC1297" s="1068"/>
      <c r="AE1297" s="3262"/>
    </row>
    <row r="1298" spans="1:35" x14ac:dyDescent="0.25">
      <c r="A1298" s="140">
        <v>1</v>
      </c>
      <c r="B1298" s="459" t="s">
        <v>256</v>
      </c>
      <c r="C1298" s="408"/>
      <c r="D1298" s="1104"/>
      <c r="E1298" s="483">
        <f>E1264+E1235</f>
        <v>0</v>
      </c>
      <c r="F1298" s="512">
        <f>F1264+F1235</f>
        <v>0</v>
      </c>
      <c r="G1298" s="512">
        <f>G1264+G1235</f>
        <v>0</v>
      </c>
      <c r="H1298" s="512" t="e">
        <f t="shared" si="400"/>
        <v>#DIV/0!</v>
      </c>
      <c r="I1298" s="1475"/>
      <c r="J1298" s="1475"/>
      <c r="K1298" s="1475"/>
      <c r="L1298" s="1475"/>
      <c r="M1298" s="1475"/>
      <c r="N1298" s="1475"/>
      <c r="O1298" s="1475"/>
      <c r="P1298" s="1475"/>
      <c r="Q1298" s="363"/>
      <c r="R1298" s="867"/>
      <c r="S1298" s="363"/>
      <c r="T1298" s="1028"/>
      <c r="U1298" s="363"/>
      <c r="V1298" s="363"/>
      <c r="W1298" s="363"/>
      <c r="X1298" s="363"/>
      <c r="Y1298" s="363"/>
      <c r="Z1298" s="898"/>
      <c r="AA1298" s="919"/>
      <c r="AB1298" s="1053"/>
      <c r="AC1298" s="1068"/>
      <c r="AE1298" s="3262"/>
      <c r="AI1298" s="140"/>
    </row>
    <row r="1299" spans="1:35" ht="29.25" x14ac:dyDescent="0.25">
      <c r="A1299" s="140">
        <v>1</v>
      </c>
      <c r="B1299" s="459" t="s">
        <v>269</v>
      </c>
      <c r="C1299" s="409"/>
      <c r="D1299" s="3"/>
      <c r="E1299" s="483">
        <f>E1249</f>
        <v>0</v>
      </c>
      <c r="F1299" s="512">
        <f>F1249</f>
        <v>0</v>
      </c>
      <c r="G1299" s="512">
        <f>G1249</f>
        <v>0</v>
      </c>
      <c r="H1299" s="512" t="e">
        <f t="shared" si="400"/>
        <v>#DIV/0!</v>
      </c>
      <c r="I1299" s="1475"/>
      <c r="J1299" s="1475"/>
      <c r="K1299" s="1475"/>
      <c r="L1299" s="1475"/>
      <c r="M1299" s="1475"/>
      <c r="N1299" s="1475"/>
      <c r="O1299" s="1475"/>
      <c r="P1299" s="1475"/>
      <c r="Q1299" s="363"/>
      <c r="R1299" s="867"/>
      <c r="S1299" s="363"/>
      <c r="T1299" s="1028">
        <f>T1272+T1249</f>
        <v>0</v>
      </c>
      <c r="U1299" s="363"/>
      <c r="V1299" s="363"/>
      <c r="W1299" s="363"/>
      <c r="X1299" s="363"/>
      <c r="Y1299" s="363"/>
      <c r="Z1299" s="898"/>
      <c r="AA1299" s="919"/>
      <c r="AB1299" s="1053"/>
      <c r="AC1299" s="1068"/>
      <c r="AE1299" s="3262"/>
      <c r="AI1299" s="140"/>
    </row>
    <row r="1300" spans="1:35" ht="29.25" x14ac:dyDescent="0.25">
      <c r="A1300" s="140">
        <v>1</v>
      </c>
      <c r="B1300" s="459" t="s">
        <v>257</v>
      </c>
      <c r="C1300" s="407"/>
      <c r="D1300" s="3"/>
      <c r="E1300" s="483">
        <f>E1275+E1239</f>
        <v>0</v>
      </c>
      <c r="F1300" s="512">
        <f>F1275+F1239</f>
        <v>0</v>
      </c>
      <c r="G1300" s="161">
        <f>G1275+G1239</f>
        <v>0</v>
      </c>
      <c r="H1300" s="512" t="e">
        <f t="shared" si="400"/>
        <v>#DIV/0!</v>
      </c>
      <c r="I1300" s="1497"/>
      <c r="J1300" s="1497"/>
      <c r="K1300" s="1475"/>
      <c r="L1300" s="1475"/>
      <c r="M1300" s="1475"/>
      <c r="N1300" s="1475"/>
      <c r="O1300" s="1475"/>
      <c r="P1300" s="1475"/>
      <c r="Q1300" s="363"/>
      <c r="R1300" s="868"/>
      <c r="S1300" s="363"/>
      <c r="T1300" s="1028"/>
      <c r="U1300" s="363"/>
      <c r="V1300" s="363"/>
      <c r="W1300" s="366"/>
      <c r="X1300" s="363"/>
      <c r="Y1300" s="366"/>
      <c r="Z1300" s="1149"/>
      <c r="AA1300" s="919"/>
      <c r="AB1300" s="1053"/>
      <c r="AC1300" s="1068"/>
      <c r="AE1300" s="3262"/>
      <c r="AI1300" s="140"/>
    </row>
    <row r="1301" spans="1:35" ht="29.25" x14ac:dyDescent="0.25">
      <c r="A1301" s="140">
        <v>1</v>
      </c>
      <c r="B1301" s="459" t="s">
        <v>258</v>
      </c>
      <c r="C1301" s="429"/>
      <c r="D1301" s="3095"/>
      <c r="E1301" s="492">
        <f>E1242</f>
        <v>0</v>
      </c>
      <c r="F1301" s="1221">
        <f t="shared" ref="F1301:G1301" si="402">F1242</f>
        <v>0</v>
      </c>
      <c r="G1301" s="1809">
        <f t="shared" si="402"/>
        <v>0</v>
      </c>
      <c r="H1301" s="1853" t="e">
        <f t="shared" si="400"/>
        <v>#DIV/0!</v>
      </c>
      <c r="I1301" s="1722"/>
      <c r="J1301" s="1722"/>
      <c r="K1301" s="1767"/>
      <c r="L1301" s="1767"/>
      <c r="M1301" s="1513"/>
      <c r="N1301" s="1513"/>
      <c r="O1301" s="1513"/>
      <c r="P1301" s="1513"/>
      <c r="Q1301" s="332"/>
      <c r="R1301" s="3021">
        <f>Q1301/12*$B$4</f>
        <v>0</v>
      </c>
      <c r="S1301" s="332">
        <f>Y1301-X1301-U1301</f>
        <v>0</v>
      </c>
      <c r="T1301" s="1768"/>
      <c r="U1301" s="332"/>
      <c r="V1301" s="332">
        <f>S1301-R1301</f>
        <v>0</v>
      </c>
      <c r="W1301" s="336"/>
      <c r="X1301" s="332"/>
      <c r="Y1301" s="336"/>
      <c r="Z1301" s="1667"/>
      <c r="AA1301" s="850"/>
      <c r="AB1301" s="1053"/>
      <c r="AC1301" s="1068"/>
      <c r="AE1301" s="3262"/>
      <c r="AI1301" s="140"/>
    </row>
    <row r="1302" spans="1:35" x14ac:dyDescent="0.25">
      <c r="A1302" s="140">
        <v>1</v>
      </c>
      <c r="B1302" s="460" t="s">
        <v>133</v>
      </c>
      <c r="C1302" s="1118"/>
      <c r="D1302" s="1119"/>
      <c r="E1302" s="493">
        <f>E1297*2.6+E1298+E1299+E1301+E1300*2.6</f>
        <v>0</v>
      </c>
      <c r="F1302" s="1628">
        <f>F1297*2.6+F1298+F1299+F1301+F1300*2.6</f>
        <v>0</v>
      </c>
      <c r="G1302" s="1628">
        <f>G1297*2.6+G1298+G1299+G1301+G1300*2.6</f>
        <v>5.2</v>
      </c>
      <c r="H1302" s="1628" t="e">
        <f t="shared" si="400"/>
        <v>#DIV/0!</v>
      </c>
      <c r="I1302" s="1616"/>
      <c r="J1302" s="1616"/>
      <c r="K1302" s="1479"/>
      <c r="L1302" s="1479"/>
      <c r="M1302" s="1479"/>
      <c r="N1302" s="1479"/>
      <c r="O1302" s="1479"/>
      <c r="P1302" s="1479"/>
      <c r="Q1302" s="327">
        <f>SUM(Q1301,Q1280,Q1264,Q1249,Q1244,Q1234,Q1272,Q1279)</f>
        <v>0</v>
      </c>
      <c r="R1302" s="327">
        <f t="shared" ref="R1302:Y1302" si="403">SUM(R1301,R1280,R1264,R1249,R1244,R1234,R1272,R1279)</f>
        <v>0</v>
      </c>
      <c r="S1302" s="327">
        <f t="shared" si="403"/>
        <v>4.9545999999999992</v>
      </c>
      <c r="T1302" s="327">
        <f t="shared" si="403"/>
        <v>0</v>
      </c>
      <c r="U1302" s="327">
        <f t="shared" si="403"/>
        <v>0</v>
      </c>
      <c r="V1302" s="327">
        <f t="shared" si="403"/>
        <v>0</v>
      </c>
      <c r="W1302" s="327">
        <f t="shared" si="403"/>
        <v>0</v>
      </c>
      <c r="X1302" s="327">
        <f t="shared" si="403"/>
        <v>0</v>
      </c>
      <c r="Y1302" s="3509">
        <f t="shared" si="403"/>
        <v>4.9545999999999992</v>
      </c>
      <c r="Z1302" s="1629"/>
      <c r="AA1302" s="850"/>
      <c r="AB1302" s="1053"/>
      <c r="AC1302" s="1068"/>
      <c r="AE1302" s="3262"/>
      <c r="AI1302" s="140"/>
    </row>
    <row r="1303" spans="1:35" s="150" customFormat="1" x14ac:dyDescent="0.25">
      <c r="A1303" s="140">
        <v>1</v>
      </c>
      <c r="B1303" s="141" t="s">
        <v>28</v>
      </c>
      <c r="C1303" s="431"/>
      <c r="D1303" s="1122"/>
      <c r="E1303" s="242"/>
      <c r="F1303" s="818"/>
      <c r="G1303" s="818"/>
      <c r="H1303" s="818"/>
      <c r="I1303" s="1467"/>
      <c r="J1303" s="1467"/>
      <c r="K1303" s="320"/>
      <c r="L1303" s="320"/>
      <c r="M1303" s="320"/>
      <c r="N1303" s="320"/>
      <c r="O1303" s="320"/>
      <c r="P1303" s="320"/>
      <c r="Q1303" s="328"/>
      <c r="R1303" s="738"/>
      <c r="S1303" s="328">
        <f>Y1303-X1303-U1303</f>
        <v>0</v>
      </c>
      <c r="T1303" s="760"/>
      <c r="U1303" s="328"/>
      <c r="V1303" s="328"/>
      <c r="W1303" s="328"/>
      <c r="X1303" s="328"/>
      <c r="Y1303" s="328"/>
      <c r="Z1303" s="945"/>
      <c r="AA1303" s="368"/>
      <c r="AB1303" s="1053"/>
      <c r="AC1303" s="1068"/>
      <c r="AE1303" s="3262"/>
    </row>
    <row r="1304" spans="1:35" x14ac:dyDescent="0.25">
      <c r="A1304" s="140">
        <v>1</v>
      </c>
      <c r="B1304" s="2" t="s">
        <v>122</v>
      </c>
      <c r="C1304" s="432"/>
      <c r="D1304" s="1619"/>
      <c r="E1304" s="223"/>
      <c r="F1304" s="510"/>
      <c r="G1304" s="510"/>
      <c r="H1304" s="510"/>
      <c r="I1304" s="1475"/>
      <c r="J1304" s="1475"/>
      <c r="K1304" s="730"/>
      <c r="L1304" s="730"/>
      <c r="M1304" s="730"/>
      <c r="N1304" s="730"/>
      <c r="O1304" s="730"/>
      <c r="P1304" s="730"/>
      <c r="Q1304" s="329"/>
      <c r="R1304" s="739"/>
      <c r="S1304" s="329">
        <f>Y1304-X1304-U1304</f>
        <v>0</v>
      </c>
      <c r="T1304" s="757"/>
      <c r="U1304" s="329"/>
      <c r="V1304" s="329"/>
      <c r="W1304" s="329"/>
      <c r="X1304" s="329"/>
      <c r="Y1304" s="329"/>
      <c r="Z1304" s="946"/>
      <c r="AA1304" s="326"/>
      <c r="AB1304" s="1053"/>
      <c r="AC1304" s="1068"/>
      <c r="AE1304" s="3262"/>
      <c r="AI1304" s="140"/>
    </row>
    <row r="1305" spans="1:35" x14ac:dyDescent="0.25">
      <c r="A1305" s="140">
        <v>1</v>
      </c>
      <c r="B1305" s="135" t="s">
        <v>23</v>
      </c>
      <c r="C1305" s="435"/>
      <c r="D1305" s="1603">
        <v>240</v>
      </c>
      <c r="E1305" s="226"/>
      <c r="F1305" s="126">
        <f t="shared" ref="F1305:F1313" si="404">ROUND(E1305/12*$B$4,0)</f>
        <v>0</v>
      </c>
      <c r="G1305" s="132"/>
      <c r="H1305" s="126" t="e">
        <f t="shared" ref="H1305:H1315" si="405">G1305/F1305*100</f>
        <v>#DIV/0!</v>
      </c>
      <c r="I1305" s="1478"/>
      <c r="J1305" s="1078" t="e">
        <f t="shared" ref="J1305:J1315" si="406">M1305/G1305</f>
        <v>#DIV/0!</v>
      </c>
      <c r="K1305" s="281">
        <f t="shared" ref="K1305:K1313" si="407">ROUND(E1305*I1305,0)</f>
        <v>0</v>
      </c>
      <c r="L1305" s="156">
        <f t="shared" ref="L1305:L1313" si="408">ROUND(K1305/12*$B$4,0)</f>
        <v>0</v>
      </c>
      <c r="M1305" s="281"/>
      <c r="N1305" s="281" t="e">
        <f t="shared" ref="N1305:N1315" si="409">M1305/L1305*100</f>
        <v>#DIV/0!</v>
      </c>
      <c r="O1305" s="281">
        <f t="shared" ref="O1305:O1313" si="410">ROUND(K1305/D1305,0)</f>
        <v>0</v>
      </c>
      <c r="P1305" s="281" t="e">
        <f t="shared" ref="P1305:P1315" si="411">M1305/$B$4*12/O1305</f>
        <v>#DIV/0!</v>
      </c>
      <c r="Q1305" s="330"/>
      <c r="R1305" s="859"/>
      <c r="S1305" s="330"/>
      <c r="T1305" s="1100"/>
      <c r="U1305" s="330"/>
      <c r="V1305" s="330"/>
      <c r="W1305" s="330"/>
      <c r="X1305" s="330"/>
      <c r="Y1305" s="330"/>
      <c r="Z1305" s="1074"/>
      <c r="AA1305" s="845"/>
      <c r="AB1305" s="1053"/>
      <c r="AC1305" s="1068"/>
      <c r="AE1305" s="3262"/>
      <c r="AI1305" s="140"/>
    </row>
    <row r="1306" spans="1:35" x14ac:dyDescent="0.25">
      <c r="A1306" s="140">
        <v>1</v>
      </c>
      <c r="B1306" s="135" t="s">
        <v>8</v>
      </c>
      <c r="C1306" s="435"/>
      <c r="D1306" s="1603">
        <v>240</v>
      </c>
      <c r="E1306" s="226"/>
      <c r="F1306" s="126">
        <f t="shared" si="404"/>
        <v>0</v>
      </c>
      <c r="G1306" s="132"/>
      <c r="H1306" s="126" t="e">
        <f t="shared" si="405"/>
        <v>#DIV/0!</v>
      </c>
      <c r="I1306" s="1478"/>
      <c r="J1306" s="1078" t="e">
        <f t="shared" si="406"/>
        <v>#DIV/0!</v>
      </c>
      <c r="K1306" s="281">
        <f t="shared" si="407"/>
        <v>0</v>
      </c>
      <c r="L1306" s="156">
        <f t="shared" si="408"/>
        <v>0</v>
      </c>
      <c r="M1306" s="281"/>
      <c r="N1306" s="281" t="e">
        <f t="shared" si="409"/>
        <v>#DIV/0!</v>
      </c>
      <c r="O1306" s="281">
        <f t="shared" si="410"/>
        <v>0</v>
      </c>
      <c r="P1306" s="281" t="e">
        <f t="shared" si="411"/>
        <v>#DIV/0!</v>
      </c>
      <c r="Q1306" s="330"/>
      <c r="R1306" s="859"/>
      <c r="S1306" s="330"/>
      <c r="T1306" s="1100"/>
      <c r="U1306" s="330"/>
      <c r="V1306" s="330"/>
      <c r="W1306" s="330"/>
      <c r="X1306" s="330"/>
      <c r="Y1306" s="330"/>
      <c r="Z1306" s="1074"/>
      <c r="AA1306" s="845"/>
      <c r="AB1306" s="1053"/>
      <c r="AC1306" s="1068"/>
      <c r="AE1306" s="3262"/>
      <c r="AI1306" s="140"/>
    </row>
    <row r="1307" spans="1:35" x14ac:dyDescent="0.25">
      <c r="A1307" s="140">
        <v>1</v>
      </c>
      <c r="B1307" s="135" t="s">
        <v>9</v>
      </c>
      <c r="C1307" s="435"/>
      <c r="D1307" s="1603">
        <v>240</v>
      </c>
      <c r="E1307" s="226"/>
      <c r="F1307" s="126">
        <f t="shared" si="404"/>
        <v>0</v>
      </c>
      <c r="G1307" s="132"/>
      <c r="H1307" s="126" t="e">
        <f t="shared" si="405"/>
        <v>#DIV/0!</v>
      </c>
      <c r="I1307" s="1478"/>
      <c r="J1307" s="1078" t="e">
        <f t="shared" si="406"/>
        <v>#DIV/0!</v>
      </c>
      <c r="K1307" s="281">
        <f t="shared" si="407"/>
        <v>0</v>
      </c>
      <c r="L1307" s="156">
        <f t="shared" si="408"/>
        <v>0</v>
      </c>
      <c r="M1307" s="281"/>
      <c r="N1307" s="281" t="e">
        <f t="shared" si="409"/>
        <v>#DIV/0!</v>
      </c>
      <c r="O1307" s="281">
        <f t="shared" si="410"/>
        <v>0</v>
      </c>
      <c r="P1307" s="281" t="e">
        <f t="shared" si="411"/>
        <v>#DIV/0!</v>
      </c>
      <c r="Q1307" s="330"/>
      <c r="R1307" s="859"/>
      <c r="S1307" s="330"/>
      <c r="T1307" s="1100"/>
      <c r="U1307" s="330"/>
      <c r="V1307" s="330"/>
      <c r="W1307" s="330"/>
      <c r="X1307" s="330"/>
      <c r="Y1307" s="330"/>
      <c r="Z1307" s="1074"/>
      <c r="AA1307" s="845"/>
      <c r="AB1307" s="1053"/>
      <c r="AC1307" s="1068"/>
      <c r="AE1307" s="3262"/>
      <c r="AI1307" s="140"/>
    </row>
    <row r="1308" spans="1:35" ht="22.5" customHeight="1" x14ac:dyDescent="0.25">
      <c r="A1308" s="140">
        <v>1</v>
      </c>
      <c r="B1308" s="135" t="s">
        <v>124</v>
      </c>
      <c r="C1308" s="435"/>
      <c r="D1308" s="1603">
        <v>240</v>
      </c>
      <c r="E1308" s="226"/>
      <c r="F1308" s="126">
        <f t="shared" si="404"/>
        <v>0</v>
      </c>
      <c r="G1308" s="132"/>
      <c r="H1308" s="126" t="e">
        <f t="shared" si="405"/>
        <v>#DIV/0!</v>
      </c>
      <c r="I1308" s="1478"/>
      <c r="J1308" s="1078" t="e">
        <f t="shared" si="406"/>
        <v>#DIV/0!</v>
      </c>
      <c r="K1308" s="281">
        <f t="shared" si="407"/>
        <v>0</v>
      </c>
      <c r="L1308" s="156">
        <f t="shared" si="408"/>
        <v>0</v>
      </c>
      <c r="M1308" s="281"/>
      <c r="N1308" s="281" t="e">
        <f t="shared" si="409"/>
        <v>#DIV/0!</v>
      </c>
      <c r="O1308" s="281">
        <f t="shared" si="410"/>
        <v>0</v>
      </c>
      <c r="P1308" s="281" t="e">
        <f t="shared" si="411"/>
        <v>#DIV/0!</v>
      </c>
      <c r="Q1308" s="330"/>
      <c r="R1308" s="859"/>
      <c r="S1308" s="330"/>
      <c r="T1308" s="1100"/>
      <c r="U1308" s="330"/>
      <c r="V1308" s="330"/>
      <c r="W1308" s="330"/>
      <c r="X1308" s="330"/>
      <c r="Y1308" s="330"/>
      <c r="Z1308" s="1074"/>
      <c r="AA1308" s="845"/>
      <c r="AB1308" s="1053"/>
      <c r="AC1308" s="1068"/>
      <c r="AE1308" s="3262"/>
      <c r="AI1308" s="140"/>
    </row>
    <row r="1309" spans="1:35" ht="22.5" customHeight="1" x14ac:dyDescent="0.25">
      <c r="A1309" s="140">
        <v>1</v>
      </c>
      <c r="B1309" s="135" t="s">
        <v>325</v>
      </c>
      <c r="C1309" s="435"/>
      <c r="D1309" s="1603">
        <v>240</v>
      </c>
      <c r="E1309" s="226"/>
      <c r="F1309" s="126">
        <f t="shared" si="404"/>
        <v>0</v>
      </c>
      <c r="G1309" s="132"/>
      <c r="H1309" s="126" t="e">
        <f t="shared" si="405"/>
        <v>#DIV/0!</v>
      </c>
      <c r="I1309" s="1478"/>
      <c r="J1309" s="1078" t="e">
        <f t="shared" si="406"/>
        <v>#DIV/0!</v>
      </c>
      <c r="K1309" s="281">
        <f t="shared" si="407"/>
        <v>0</v>
      </c>
      <c r="L1309" s="156">
        <f t="shared" si="408"/>
        <v>0</v>
      </c>
      <c r="M1309" s="281"/>
      <c r="N1309" s="281" t="e">
        <f t="shared" si="409"/>
        <v>#DIV/0!</v>
      </c>
      <c r="O1309" s="281">
        <f t="shared" si="410"/>
        <v>0</v>
      </c>
      <c r="P1309" s="281" t="e">
        <f t="shared" si="411"/>
        <v>#DIV/0!</v>
      </c>
      <c r="Q1309" s="330"/>
      <c r="R1309" s="859"/>
      <c r="S1309" s="330"/>
      <c r="T1309" s="1100"/>
      <c r="U1309" s="330"/>
      <c r="V1309" s="330"/>
      <c r="W1309" s="330"/>
      <c r="X1309" s="330"/>
      <c r="Y1309" s="330"/>
      <c r="Z1309" s="1074"/>
      <c r="AA1309" s="845"/>
      <c r="AB1309" s="1053"/>
      <c r="AC1309" s="1068"/>
      <c r="AE1309" s="3262"/>
      <c r="AI1309" s="140"/>
    </row>
    <row r="1310" spans="1:35" s="150" customFormat="1" x14ac:dyDescent="0.25">
      <c r="A1310" s="140">
        <v>1</v>
      </c>
      <c r="B1310" s="135" t="s">
        <v>10</v>
      </c>
      <c r="C1310" s="435"/>
      <c r="D1310" s="1603">
        <v>240</v>
      </c>
      <c r="E1310" s="226"/>
      <c r="F1310" s="126">
        <f t="shared" si="404"/>
        <v>0</v>
      </c>
      <c r="G1310" s="132"/>
      <c r="H1310" s="126" t="e">
        <f t="shared" si="405"/>
        <v>#DIV/0!</v>
      </c>
      <c r="I1310" s="1478"/>
      <c r="J1310" s="1078" t="e">
        <f t="shared" si="406"/>
        <v>#DIV/0!</v>
      </c>
      <c r="K1310" s="281">
        <f t="shared" si="407"/>
        <v>0</v>
      </c>
      <c r="L1310" s="156">
        <f t="shared" si="408"/>
        <v>0</v>
      </c>
      <c r="M1310" s="281"/>
      <c r="N1310" s="281" t="e">
        <f t="shared" si="409"/>
        <v>#DIV/0!</v>
      </c>
      <c r="O1310" s="281">
        <f t="shared" si="410"/>
        <v>0</v>
      </c>
      <c r="P1310" s="281" t="e">
        <f t="shared" si="411"/>
        <v>#DIV/0!</v>
      </c>
      <c r="Q1310" s="330"/>
      <c r="R1310" s="859"/>
      <c r="S1310" s="330"/>
      <c r="T1310" s="1100"/>
      <c r="U1310" s="330"/>
      <c r="V1310" s="330"/>
      <c r="W1310" s="330"/>
      <c r="X1310" s="330"/>
      <c r="Y1310" s="330"/>
      <c r="Z1310" s="1074"/>
      <c r="AA1310" s="845"/>
      <c r="AB1310" s="1053"/>
      <c r="AC1310" s="1068"/>
      <c r="AE1310" s="3262"/>
    </row>
    <row r="1311" spans="1:35" s="150" customFormat="1" x14ac:dyDescent="0.25">
      <c r="A1311" s="140">
        <v>1</v>
      </c>
      <c r="B1311" s="135" t="s">
        <v>18</v>
      </c>
      <c r="C1311" s="435"/>
      <c r="D1311" s="1603">
        <v>240</v>
      </c>
      <c r="E1311" s="226"/>
      <c r="F1311" s="126">
        <f t="shared" si="404"/>
        <v>0</v>
      </c>
      <c r="G1311" s="132"/>
      <c r="H1311" s="126" t="e">
        <f t="shared" si="405"/>
        <v>#DIV/0!</v>
      </c>
      <c r="I1311" s="1478"/>
      <c r="J1311" s="1078" t="e">
        <f t="shared" si="406"/>
        <v>#DIV/0!</v>
      </c>
      <c r="K1311" s="281">
        <f t="shared" si="407"/>
        <v>0</v>
      </c>
      <c r="L1311" s="156">
        <f t="shared" si="408"/>
        <v>0</v>
      </c>
      <c r="M1311" s="281"/>
      <c r="N1311" s="281" t="e">
        <f t="shared" si="409"/>
        <v>#DIV/0!</v>
      </c>
      <c r="O1311" s="281">
        <f t="shared" si="410"/>
        <v>0</v>
      </c>
      <c r="P1311" s="281" t="e">
        <f t="shared" si="411"/>
        <v>#DIV/0!</v>
      </c>
      <c r="Q1311" s="330"/>
      <c r="R1311" s="859"/>
      <c r="S1311" s="330"/>
      <c r="T1311" s="1100"/>
      <c r="U1311" s="330"/>
      <c r="V1311" s="330"/>
      <c r="W1311" s="330"/>
      <c r="X1311" s="330"/>
      <c r="Y1311" s="330"/>
      <c r="Z1311" s="1074"/>
      <c r="AA1311" s="845"/>
      <c r="AB1311" s="1053"/>
      <c r="AC1311" s="1068"/>
      <c r="AE1311" s="3262"/>
    </row>
    <row r="1312" spans="1:35" s="150" customFormat="1" ht="15.95" customHeight="1" x14ac:dyDescent="0.25">
      <c r="A1312" s="140">
        <v>1</v>
      </c>
      <c r="B1312" s="9" t="s">
        <v>227</v>
      </c>
      <c r="C1312" s="435"/>
      <c r="D1312" s="1603">
        <v>240</v>
      </c>
      <c r="E1312" s="226"/>
      <c r="F1312" s="126">
        <f t="shared" si="404"/>
        <v>0</v>
      </c>
      <c r="G1312" s="132"/>
      <c r="H1312" s="126" t="e">
        <f t="shared" si="405"/>
        <v>#DIV/0!</v>
      </c>
      <c r="I1312" s="1478"/>
      <c r="J1312" s="1078" t="e">
        <f t="shared" si="406"/>
        <v>#DIV/0!</v>
      </c>
      <c r="K1312" s="281">
        <f t="shared" si="407"/>
        <v>0</v>
      </c>
      <c r="L1312" s="156">
        <f t="shared" si="408"/>
        <v>0</v>
      </c>
      <c r="M1312" s="281"/>
      <c r="N1312" s="281" t="e">
        <f t="shared" si="409"/>
        <v>#DIV/0!</v>
      </c>
      <c r="O1312" s="281">
        <f t="shared" si="410"/>
        <v>0</v>
      </c>
      <c r="P1312" s="281" t="e">
        <f t="shared" si="411"/>
        <v>#DIV/0!</v>
      </c>
      <c r="Q1312" s="330"/>
      <c r="R1312" s="859"/>
      <c r="S1312" s="330"/>
      <c r="T1312" s="1100"/>
      <c r="U1312" s="330"/>
      <c r="V1312" s="330"/>
      <c r="W1312" s="330"/>
      <c r="X1312" s="330"/>
      <c r="Y1312" s="330"/>
      <c r="Z1312" s="1074"/>
      <c r="AA1312" s="845"/>
      <c r="AB1312" s="1053"/>
      <c r="AC1312" s="1068"/>
      <c r="AE1312" s="3262"/>
    </row>
    <row r="1313" spans="1:35" s="150" customFormat="1" ht="15.95" customHeight="1" x14ac:dyDescent="0.25">
      <c r="A1313" s="140">
        <v>1</v>
      </c>
      <c r="B1313" s="879" t="s">
        <v>326</v>
      </c>
      <c r="C1313" s="435"/>
      <c r="D1313" s="1603">
        <v>240</v>
      </c>
      <c r="E1313" s="226"/>
      <c r="F1313" s="126">
        <f t="shared" si="404"/>
        <v>0</v>
      </c>
      <c r="G1313" s="132"/>
      <c r="H1313" s="132" t="e">
        <f t="shared" si="405"/>
        <v>#DIV/0!</v>
      </c>
      <c r="I1313" s="1478"/>
      <c r="J1313" s="1078" t="e">
        <f t="shared" si="406"/>
        <v>#DIV/0!</v>
      </c>
      <c r="K1313" s="281">
        <f t="shared" si="407"/>
        <v>0</v>
      </c>
      <c r="L1313" s="281">
        <f t="shared" si="408"/>
        <v>0</v>
      </c>
      <c r="M1313" s="281"/>
      <c r="N1313" s="281" t="e">
        <f t="shared" si="409"/>
        <v>#DIV/0!</v>
      </c>
      <c r="O1313" s="281">
        <f t="shared" si="410"/>
        <v>0</v>
      </c>
      <c r="P1313" s="281" t="e">
        <f t="shared" si="411"/>
        <v>#DIV/0!</v>
      </c>
      <c r="Q1313" s="330"/>
      <c r="R1313" s="859"/>
      <c r="S1313" s="330"/>
      <c r="T1313" s="1100"/>
      <c r="U1313" s="330"/>
      <c r="V1313" s="330"/>
      <c r="W1313" s="330"/>
      <c r="X1313" s="330"/>
      <c r="Y1313" s="330"/>
      <c r="Z1313" s="1074"/>
      <c r="AA1313" s="845"/>
      <c r="AB1313" s="1053"/>
      <c r="AC1313" s="1068"/>
      <c r="AE1313" s="3262"/>
    </row>
    <row r="1314" spans="1:35" x14ac:dyDescent="0.25">
      <c r="A1314" s="140">
        <v>1</v>
      </c>
      <c r="B1314" s="1707" t="s">
        <v>174</v>
      </c>
      <c r="C1314" s="1353"/>
      <c r="D1314" s="1624"/>
      <c r="E1314" s="227">
        <f>SUM(E1305:E1313)</f>
        <v>0</v>
      </c>
      <c r="F1314" s="308">
        <f>SUM(F1305:F1313)</f>
        <v>0</v>
      </c>
      <c r="G1314" s="308">
        <f>SUM(G1305:G1313)</f>
        <v>0</v>
      </c>
      <c r="H1314" s="132" t="e">
        <f t="shared" si="405"/>
        <v>#DIV/0!</v>
      </c>
      <c r="I1314" s="1497">
        <f>IF(E1314=0,0,K1314/E1314)</f>
        <v>0</v>
      </c>
      <c r="J1314" s="1078" t="e">
        <f t="shared" si="406"/>
        <v>#DIV/0!</v>
      </c>
      <c r="K1314" s="1176">
        <f>SUM(K1305:K1313)</f>
        <v>0</v>
      </c>
      <c r="L1314" s="1176">
        <f>SUM(L1305:L1313)</f>
        <v>0</v>
      </c>
      <c r="M1314" s="1176">
        <f>SUM(M1305:M1313)</f>
        <v>0</v>
      </c>
      <c r="N1314" s="1176" t="e">
        <f t="shared" si="409"/>
        <v>#DIV/0!</v>
      </c>
      <c r="O1314" s="1196">
        <f>SUM(O1305:O1313)</f>
        <v>0</v>
      </c>
      <c r="P1314" s="281" t="e">
        <f t="shared" si="411"/>
        <v>#DIV/0!</v>
      </c>
      <c r="Q1314" s="330"/>
      <c r="R1314" s="859"/>
      <c r="S1314" s="330">
        <f>Y1314-X1314-U1314</f>
        <v>0</v>
      </c>
      <c r="T1314" s="1100"/>
      <c r="U1314" s="330"/>
      <c r="V1314" s="330"/>
      <c r="W1314" s="330"/>
      <c r="X1314" s="330"/>
      <c r="Y1314" s="330"/>
      <c r="Z1314" s="948"/>
      <c r="AA1314" s="845"/>
      <c r="AB1314" s="1053"/>
      <c r="AC1314" s="1068"/>
      <c r="AE1314" s="3262"/>
      <c r="AI1314" s="140"/>
    </row>
    <row r="1315" spans="1:35" ht="30" thickBot="1" x14ac:dyDescent="0.3">
      <c r="A1315" s="140">
        <v>1</v>
      </c>
      <c r="B1315" s="151" t="s">
        <v>198</v>
      </c>
      <c r="C1315" s="151"/>
      <c r="D1315" s="151"/>
      <c r="E1315" s="235">
        <f>SUM(E1314)</f>
        <v>0</v>
      </c>
      <c r="F1315" s="1601">
        <f>SUM(F1314)</f>
        <v>0</v>
      </c>
      <c r="G1315" s="1601">
        <f>SUM(G1314)</f>
        <v>0</v>
      </c>
      <c r="H1315" s="1712" t="e">
        <f t="shared" si="405"/>
        <v>#DIV/0!</v>
      </c>
      <c r="I1315" s="1154">
        <f>IF(E1315=0,0,K1315/E1315)</f>
        <v>0</v>
      </c>
      <c r="J1315" s="1155" t="e">
        <f t="shared" si="406"/>
        <v>#DIV/0!</v>
      </c>
      <c r="K1315" s="1601">
        <f>SUM(K1314)</f>
        <v>0</v>
      </c>
      <c r="L1315" s="1601">
        <f>SUM(L1314)</f>
        <v>0</v>
      </c>
      <c r="M1315" s="1601">
        <f>SUM(M1314)</f>
        <v>0</v>
      </c>
      <c r="N1315" s="1203" t="e">
        <f t="shared" si="409"/>
        <v>#DIV/0!</v>
      </c>
      <c r="O1315" s="1203">
        <f>SUM(O1314)</f>
        <v>0</v>
      </c>
      <c r="P1315" s="1156" t="e">
        <f t="shared" si="411"/>
        <v>#DIV/0!</v>
      </c>
      <c r="Q1315" s="334"/>
      <c r="R1315" s="2209">
        <f>Q1315/12*$B$4</f>
        <v>0</v>
      </c>
      <c r="S1315" s="334">
        <f>Y1315-X1315-U1315</f>
        <v>0</v>
      </c>
      <c r="T1315" s="759"/>
      <c r="U1315" s="334"/>
      <c r="V1315" s="334">
        <f>S1315-R1315</f>
        <v>0</v>
      </c>
      <c r="W1315" s="334"/>
      <c r="X1315" s="334"/>
      <c r="Y1315" s="334"/>
      <c r="Z1315" s="1652"/>
      <c r="AA1315" s="889"/>
      <c r="AB1315" s="1053"/>
      <c r="AC1315" s="1068"/>
      <c r="AE1315" s="3262"/>
      <c r="AI1315" s="140"/>
    </row>
    <row r="1316" spans="1:35" ht="15.75" thickBot="1" x14ac:dyDescent="0.3">
      <c r="A1316" s="140">
        <v>1</v>
      </c>
      <c r="B1316" s="1485" t="s">
        <v>273</v>
      </c>
      <c r="C1316" s="1485"/>
      <c r="D1316" s="1485"/>
      <c r="E1316" s="230"/>
      <c r="F1316" s="691"/>
      <c r="G1316" s="691"/>
      <c r="H1316" s="691"/>
      <c r="I1316" s="1445"/>
      <c r="J1316" s="1445"/>
      <c r="K1316" s="691"/>
      <c r="L1316" s="691"/>
      <c r="M1316" s="691">
        <f>SUM(M1315,M1233)</f>
        <v>0</v>
      </c>
      <c r="N1316" s="691"/>
      <c r="O1316" s="691"/>
      <c r="P1316" s="691"/>
      <c r="Q1316" s="335">
        <f>SUM(Q1233,Q1302,Q1315)</f>
        <v>0</v>
      </c>
      <c r="R1316" s="740">
        <f>SUM(R1233,R1302,R1315)</f>
        <v>0</v>
      </c>
      <c r="S1316" s="335">
        <f>SUM(S1233,S1302,S1315)</f>
        <v>4.9545999999999992</v>
      </c>
      <c r="T1316" s="762"/>
      <c r="U1316" s="3466">
        <f>SUM(U1233,U1302,U1315)</f>
        <v>0</v>
      </c>
      <c r="V1316" s="335">
        <f>SUM(V1233,V1302,V1315)</f>
        <v>0</v>
      </c>
      <c r="W1316" s="159">
        <f>SUM(W1233,W1302,W1315)</f>
        <v>0</v>
      </c>
      <c r="X1316" s="335">
        <f>SUM(X1233,X1302,X1315)</f>
        <v>0</v>
      </c>
      <c r="Y1316" s="335">
        <f>SUM(Y1233,Y1302,Y1315)</f>
        <v>4.9545999999999992</v>
      </c>
      <c r="Z1316" s="1659"/>
      <c r="AA1316" s="847">
        <f>SUM(AA1233,AA1302,AA1315)</f>
        <v>0</v>
      </c>
      <c r="AB1316" s="1053"/>
      <c r="AC1316" s="1068"/>
      <c r="AE1316" s="3262"/>
      <c r="AI1316" s="140"/>
    </row>
    <row r="1317" spans="1:35" s="2225" customFormat="1" ht="15.75" thickBot="1" x14ac:dyDescent="0.3">
      <c r="B1317" s="1658"/>
      <c r="C1317" s="1658"/>
      <c r="D1317" s="1658"/>
      <c r="E1317" s="230"/>
      <c r="F1317" s="691"/>
      <c r="G1317" s="691"/>
      <c r="H1317" s="691"/>
      <c r="I1317" s="1445"/>
      <c r="J1317" s="1445"/>
      <c r="K1317" s="691"/>
      <c r="L1317" s="691"/>
      <c r="M1317" s="691"/>
      <c r="N1317" s="691"/>
      <c r="O1317" s="691"/>
      <c r="P1317" s="691"/>
      <c r="Q1317" s="335">
        <f t="shared" ref="Q1317:R1317" si="412">Q1316-Q1234</f>
        <v>0</v>
      </c>
      <c r="R1317" s="335">
        <f t="shared" si="412"/>
        <v>0</v>
      </c>
      <c r="S1317" s="335"/>
      <c r="T1317" s="335"/>
      <c r="U1317" s="335"/>
      <c r="V1317" s="335"/>
      <c r="W1317" s="335"/>
      <c r="X1317" s="335"/>
      <c r="Y1317" s="335"/>
      <c r="Z1317" s="1255"/>
      <c r="AA1317" s="846"/>
      <c r="AB1317" s="1053"/>
      <c r="AC1317" s="1068"/>
      <c r="AE1317" s="3262"/>
    </row>
    <row r="1318" spans="1:35" x14ac:dyDescent="0.25">
      <c r="A1318" s="140">
        <v>1</v>
      </c>
      <c r="B1318" s="1692"/>
      <c r="C1318" s="1693"/>
      <c r="D1318" s="1692"/>
      <c r="E1318" s="242"/>
      <c r="F1318" s="818"/>
      <c r="G1318" s="818"/>
      <c r="H1318" s="818"/>
      <c r="I1318" s="1467"/>
      <c r="J1318" s="1467"/>
      <c r="K1318" s="728"/>
      <c r="L1318" s="728"/>
      <c r="M1318" s="728"/>
      <c r="N1318" s="728"/>
      <c r="O1318" s="728"/>
      <c r="P1318" s="728"/>
      <c r="Q1318" s="328"/>
      <c r="R1318" s="738"/>
      <c r="S1318" s="328">
        <f>Y1318-X1318-U1318</f>
        <v>0</v>
      </c>
      <c r="T1318" s="760"/>
      <c r="U1318" s="328"/>
      <c r="V1318" s="328"/>
      <c r="W1318" s="328"/>
      <c r="X1318" s="328"/>
      <c r="Y1318" s="328"/>
      <c r="Z1318" s="945"/>
      <c r="AA1318" s="368"/>
      <c r="AB1318" s="1053"/>
      <c r="AC1318" s="1068"/>
      <c r="AE1318" s="3262"/>
      <c r="AI1318" s="140"/>
    </row>
    <row r="1319" spans="1:35" ht="43.5" x14ac:dyDescent="0.25">
      <c r="A1319" s="140">
        <v>1</v>
      </c>
      <c r="B1319" s="1058" t="s">
        <v>481</v>
      </c>
      <c r="C1319" s="1058"/>
      <c r="D1319" s="1496"/>
      <c r="E1319" s="225"/>
      <c r="F1319" s="190"/>
      <c r="G1319" s="190"/>
      <c r="H1319" s="190"/>
      <c r="I1319" s="1475"/>
      <c r="J1319" s="1475"/>
      <c r="K1319" s="510"/>
      <c r="L1319" s="510"/>
      <c r="M1319" s="510"/>
      <c r="N1319" s="510"/>
      <c r="O1319" s="510"/>
      <c r="P1319" s="510"/>
      <c r="Q1319" s="329"/>
      <c r="R1319" s="739"/>
      <c r="S1319" s="329">
        <f>Y1319-X1319-U1319</f>
        <v>0</v>
      </c>
      <c r="T1319" s="757"/>
      <c r="U1319" s="329"/>
      <c r="V1319" s="329"/>
      <c r="W1319" s="329"/>
      <c r="X1319" s="329"/>
      <c r="Y1319" s="329"/>
      <c r="Z1319" s="929"/>
      <c r="AA1319" s="326"/>
      <c r="AB1319" s="1053"/>
      <c r="AC1319" s="1068"/>
      <c r="AE1319" s="3262"/>
    </row>
    <row r="1320" spans="1:35" x14ac:dyDescent="0.25">
      <c r="A1320" s="140">
        <v>1</v>
      </c>
      <c r="B1320" s="476" t="s">
        <v>318</v>
      </c>
      <c r="C1320" s="418"/>
      <c r="D1320" s="520"/>
      <c r="E1320" s="225"/>
      <c r="F1320" s="190"/>
      <c r="G1320" s="190"/>
      <c r="H1320" s="190"/>
      <c r="I1320" s="1475"/>
      <c r="J1320" s="1475"/>
      <c r="K1320" s="510"/>
      <c r="L1320" s="510"/>
      <c r="M1320" s="510"/>
      <c r="N1320" s="510"/>
      <c r="O1320" s="510"/>
      <c r="P1320" s="510"/>
      <c r="Q1320" s="329"/>
      <c r="R1320" s="860">
        <f>Q1320/12*$B$4</f>
        <v>0</v>
      </c>
      <c r="S1320" s="329">
        <f>Y1320-X1320-U1320</f>
        <v>0</v>
      </c>
      <c r="T1320" s="757"/>
      <c r="U1320" s="329"/>
      <c r="V1320" s="329">
        <f>S1320-R1320</f>
        <v>0</v>
      </c>
      <c r="W1320" s="329"/>
      <c r="X1320" s="329"/>
      <c r="Y1320" s="329"/>
      <c r="Z1320" s="929"/>
      <c r="AA1320" s="326"/>
      <c r="AB1320" s="1053"/>
      <c r="AC1320" s="1068"/>
      <c r="AE1320" s="3262"/>
    </row>
    <row r="1321" spans="1:35" ht="29.25" x14ac:dyDescent="0.25">
      <c r="A1321" s="140">
        <v>1</v>
      </c>
      <c r="B1321" s="2220" t="s">
        <v>266</v>
      </c>
      <c r="C1321" s="1661"/>
      <c r="D1321" s="509"/>
      <c r="E1321" s="478">
        <f>E1322+E1324+E1323</f>
        <v>0</v>
      </c>
      <c r="F1321" s="478">
        <f t="shared" ref="F1321:G1321" si="413">F1322+F1324+F1323</f>
        <v>0</v>
      </c>
      <c r="G1321" s="478">
        <f t="shared" si="413"/>
        <v>0</v>
      </c>
      <c r="H1321" s="1596" t="e">
        <f t="shared" ref="H1321:H1329" si="414">G1321/F1321*100</f>
        <v>#DIV/0!</v>
      </c>
      <c r="I1321" s="1475"/>
      <c r="J1321" s="1475"/>
      <c r="K1321" s="125"/>
      <c r="L1321" s="125"/>
      <c r="M1321" s="125"/>
      <c r="N1321" s="125"/>
      <c r="O1321" s="125"/>
      <c r="P1321" s="125"/>
      <c r="Q1321" s="329"/>
      <c r="R1321" s="739"/>
      <c r="S1321" s="329">
        <f>Y1321-X1321-U1321</f>
        <v>0</v>
      </c>
      <c r="T1321" s="757"/>
      <c r="U1321" s="329"/>
      <c r="V1321" s="329"/>
      <c r="W1321" s="329"/>
      <c r="X1321" s="329"/>
      <c r="Y1321" s="329"/>
      <c r="Z1321" s="913"/>
      <c r="AA1321" s="326"/>
      <c r="AB1321" s="1053"/>
      <c r="AC1321" s="1068"/>
      <c r="AE1321" s="3262"/>
    </row>
    <row r="1322" spans="1:35" ht="30" x14ac:dyDescent="0.25">
      <c r="A1322" s="140">
        <v>1</v>
      </c>
      <c r="B1322" s="310" t="s">
        <v>667</v>
      </c>
      <c r="C1322" s="419"/>
      <c r="D1322" s="4"/>
      <c r="E1322" s="479"/>
      <c r="F1322" s="126">
        <f>ROUND(E1322/12*$B$4,0)</f>
        <v>0</v>
      </c>
      <c r="G1322" s="126"/>
      <c r="H1322" s="1596" t="e">
        <f t="shared" si="414"/>
        <v>#DIV/0!</v>
      </c>
      <c r="I1322" s="1475"/>
      <c r="J1322" s="1475"/>
      <c r="K1322" s="125"/>
      <c r="L1322" s="125"/>
      <c r="M1322" s="125"/>
      <c r="N1322" s="125"/>
      <c r="O1322" s="125"/>
      <c r="P1322" s="125"/>
      <c r="Q1322" s="329"/>
      <c r="R1322" s="739"/>
      <c r="S1322" s="329"/>
      <c r="T1322" s="757"/>
      <c r="U1322" s="329"/>
      <c r="V1322" s="329"/>
      <c r="W1322" s="329"/>
      <c r="X1322" s="329"/>
      <c r="Y1322" s="329"/>
      <c r="Z1322" s="925"/>
      <c r="AA1322" s="326"/>
      <c r="AB1322" s="1053"/>
      <c r="AC1322" s="1068"/>
      <c r="AE1322" s="3262"/>
    </row>
    <row r="1323" spans="1:35" ht="60" x14ac:dyDescent="0.25">
      <c r="A1323" s="140">
        <v>1</v>
      </c>
      <c r="B1323" s="310" t="s">
        <v>668</v>
      </c>
      <c r="C1323" s="419"/>
      <c r="D1323" s="4"/>
      <c r="E1323" s="479"/>
      <c r="F1323" s="126">
        <f>ROUND(E1323/12*$B$4,0)</f>
        <v>0</v>
      </c>
      <c r="G1323" s="126"/>
      <c r="H1323" s="1596" t="e">
        <f t="shared" si="414"/>
        <v>#DIV/0!</v>
      </c>
      <c r="I1323" s="1475"/>
      <c r="J1323" s="1475"/>
      <c r="K1323" s="125"/>
      <c r="L1323" s="125"/>
      <c r="M1323" s="125"/>
      <c r="N1323" s="125"/>
      <c r="O1323" s="125"/>
      <c r="P1323" s="125"/>
      <c r="Q1323" s="329"/>
      <c r="R1323" s="739"/>
      <c r="S1323" s="329"/>
      <c r="T1323" s="757"/>
      <c r="U1323" s="329"/>
      <c r="V1323" s="329"/>
      <c r="W1323" s="329"/>
      <c r="X1323" s="329"/>
      <c r="Y1323" s="329"/>
      <c r="Z1323" s="925"/>
      <c r="AA1323" s="326"/>
      <c r="AB1323" s="1053"/>
      <c r="AC1323" s="1068"/>
      <c r="AE1323" s="3262"/>
    </row>
    <row r="1324" spans="1:35" ht="45" x14ac:dyDescent="0.25">
      <c r="A1324" s="140">
        <v>1</v>
      </c>
      <c r="B1324" s="310" t="s">
        <v>669</v>
      </c>
      <c r="C1324" s="419"/>
      <c r="D1324" s="4"/>
      <c r="E1324" s="479"/>
      <c r="F1324" s="126">
        <f>ROUND(E1324/12*$B$4,0)</f>
        <v>0</v>
      </c>
      <c r="G1324" s="126"/>
      <c r="H1324" s="1596" t="e">
        <f t="shared" si="414"/>
        <v>#DIV/0!</v>
      </c>
      <c r="I1324" s="1475"/>
      <c r="J1324" s="1475"/>
      <c r="K1324" s="125"/>
      <c r="L1324" s="125"/>
      <c r="M1324" s="125"/>
      <c r="N1324" s="125"/>
      <c r="O1324" s="125"/>
      <c r="P1324" s="125"/>
      <c r="Q1324" s="329"/>
      <c r="R1324" s="739"/>
      <c r="S1324" s="329"/>
      <c r="T1324" s="757"/>
      <c r="U1324" s="329"/>
      <c r="V1324" s="329"/>
      <c r="W1324" s="329"/>
      <c r="X1324" s="329"/>
      <c r="Y1324" s="329"/>
      <c r="Z1324" s="925"/>
      <c r="AA1324" s="326"/>
      <c r="AB1324" s="1053"/>
      <c r="AC1324" s="1068"/>
      <c r="AE1324" s="3262"/>
    </row>
    <row r="1325" spans="1:35" ht="29.25" x14ac:dyDescent="0.25">
      <c r="A1325" s="140">
        <v>1</v>
      </c>
      <c r="B1325" s="284" t="s">
        <v>130</v>
      </c>
      <c r="C1325" s="419"/>
      <c r="D1325" s="4"/>
      <c r="E1325" s="478">
        <f>E1326+E1327+E1328</f>
        <v>0</v>
      </c>
      <c r="F1325" s="512">
        <f>F1326+F1327+F1328</f>
        <v>0</v>
      </c>
      <c r="G1325" s="512">
        <f>G1326+G1327+G1328</f>
        <v>0</v>
      </c>
      <c r="H1325" s="308" t="e">
        <f t="shared" si="414"/>
        <v>#DIV/0!</v>
      </c>
      <c r="I1325" s="1475"/>
      <c r="J1325" s="1475"/>
      <c r="K1325" s="125"/>
      <c r="L1325" s="125"/>
      <c r="M1325" s="125"/>
      <c r="N1325" s="125"/>
      <c r="O1325" s="125"/>
      <c r="P1325" s="125"/>
      <c r="Q1325" s="329"/>
      <c r="R1325" s="739"/>
      <c r="S1325" s="329"/>
      <c r="T1325" s="757"/>
      <c r="U1325" s="329"/>
      <c r="V1325" s="329"/>
      <c r="W1325" s="329"/>
      <c r="X1325" s="329"/>
      <c r="Y1325" s="329"/>
      <c r="Z1325" s="925"/>
      <c r="AA1325" s="326"/>
      <c r="AB1325" s="1053"/>
      <c r="AC1325" s="1068"/>
      <c r="AE1325" s="3262"/>
    </row>
    <row r="1326" spans="1:35" x14ac:dyDescent="0.25">
      <c r="A1326" s="140">
        <v>1</v>
      </c>
      <c r="B1326" s="310" t="s">
        <v>219</v>
      </c>
      <c r="C1326" s="419"/>
      <c r="D1326" s="4"/>
      <c r="E1326" s="479"/>
      <c r="F1326" s="126">
        <f>ROUND(E1326/12*$B$4,0)</f>
        <v>0</v>
      </c>
      <c r="G1326" s="126"/>
      <c r="H1326" s="1596" t="e">
        <f t="shared" si="414"/>
        <v>#DIV/0!</v>
      </c>
      <c r="I1326" s="1475"/>
      <c r="J1326" s="1475"/>
      <c r="K1326" s="125"/>
      <c r="L1326" s="125"/>
      <c r="M1326" s="125"/>
      <c r="N1326" s="125"/>
      <c r="O1326" s="125"/>
      <c r="P1326" s="125"/>
      <c r="Q1326" s="329"/>
      <c r="R1326" s="739"/>
      <c r="S1326" s="329"/>
      <c r="T1326" s="757"/>
      <c r="U1326" s="329"/>
      <c r="V1326" s="329"/>
      <c r="W1326" s="329"/>
      <c r="X1326" s="329"/>
      <c r="Y1326" s="329"/>
      <c r="Z1326" s="925"/>
      <c r="AA1326" s="326"/>
      <c r="AB1326" s="1053"/>
      <c r="AC1326" s="1068"/>
      <c r="AE1326" s="3262"/>
    </row>
    <row r="1327" spans="1:35" ht="45" x14ac:dyDescent="0.25">
      <c r="A1327" s="140">
        <v>1</v>
      </c>
      <c r="B1327" s="310" t="s">
        <v>436</v>
      </c>
      <c r="C1327" s="419"/>
      <c r="D1327" s="4"/>
      <c r="E1327" s="479"/>
      <c r="F1327" s="126">
        <f>ROUND(E1327/12*$B$4,0)</f>
        <v>0</v>
      </c>
      <c r="G1327" s="126"/>
      <c r="H1327" s="1596" t="e">
        <f t="shared" si="414"/>
        <v>#DIV/0!</v>
      </c>
      <c r="I1327" s="1475"/>
      <c r="J1327" s="1475"/>
      <c r="K1327" s="125"/>
      <c r="L1327" s="125"/>
      <c r="M1327" s="125"/>
      <c r="N1327" s="125"/>
      <c r="O1327" s="125"/>
      <c r="P1327" s="125"/>
      <c r="Q1327" s="329"/>
      <c r="R1327" s="739"/>
      <c r="S1327" s="329"/>
      <c r="T1327" s="757"/>
      <c r="U1327" s="329"/>
      <c r="V1327" s="329"/>
      <c r="W1327" s="329"/>
      <c r="X1327" s="329"/>
      <c r="Y1327" s="329"/>
      <c r="Z1327" s="925"/>
      <c r="AA1327" s="326"/>
      <c r="AB1327" s="1053"/>
      <c r="AC1327" s="1068"/>
      <c r="AE1327" s="3262"/>
    </row>
    <row r="1328" spans="1:35" s="2225" customFormat="1" ht="60" x14ac:dyDescent="0.25">
      <c r="A1328" s="2225">
        <v>1</v>
      </c>
      <c r="B1328" s="4" t="s">
        <v>464</v>
      </c>
      <c r="C1328" s="419"/>
      <c r="D1328" s="4"/>
      <c r="E1328" s="479"/>
      <c r="F1328" s="126">
        <f>ROUND(E1328/12*$B$4,0)</f>
        <v>0</v>
      </c>
      <c r="G1328" s="126"/>
      <c r="H1328" s="1596" t="e">
        <f t="shared" si="414"/>
        <v>#DIV/0!</v>
      </c>
      <c r="I1328" s="1475"/>
      <c r="J1328" s="1475"/>
      <c r="K1328" s="125"/>
      <c r="L1328" s="125"/>
      <c r="M1328" s="125"/>
      <c r="N1328" s="125"/>
      <c r="O1328" s="125"/>
      <c r="P1328" s="125"/>
      <c r="Q1328" s="329"/>
      <c r="R1328" s="739"/>
      <c r="S1328" s="329"/>
      <c r="T1328" s="757"/>
      <c r="U1328" s="329"/>
      <c r="V1328" s="329"/>
      <c r="W1328" s="329"/>
      <c r="X1328" s="329"/>
      <c r="Y1328" s="329"/>
      <c r="Z1328" s="925"/>
      <c r="AA1328" s="326"/>
      <c r="AB1328" s="1053"/>
      <c r="AC1328" s="1068"/>
      <c r="AE1328" s="3262"/>
    </row>
    <row r="1329" spans="1:31" s="2225" customFormat="1" ht="29.25" x14ac:dyDescent="0.25">
      <c r="A1329" s="2225">
        <v>1</v>
      </c>
      <c r="B1329" s="509" t="s">
        <v>334</v>
      </c>
      <c r="C1329" s="419"/>
      <c r="D1329" s="4"/>
      <c r="E1329" s="806"/>
      <c r="F1329" s="126">
        <f>ROUND(E1329/12*$B$4,0)</f>
        <v>0</v>
      </c>
      <c r="G1329" s="126"/>
      <c r="H1329" s="1596" t="e">
        <f t="shared" si="414"/>
        <v>#DIV/0!</v>
      </c>
      <c r="I1329" s="1475"/>
      <c r="J1329" s="1475"/>
      <c r="K1329" s="125"/>
      <c r="L1329" s="125"/>
      <c r="M1329" s="125"/>
      <c r="N1329" s="125"/>
      <c r="O1329" s="125"/>
      <c r="P1329" s="125"/>
      <c r="Q1329" s="329"/>
      <c r="R1329" s="739"/>
      <c r="S1329" s="329"/>
      <c r="T1329" s="757"/>
      <c r="U1329" s="329"/>
      <c r="V1329" s="329"/>
      <c r="W1329" s="329"/>
      <c r="X1329" s="329"/>
      <c r="Y1329" s="329"/>
      <c r="Z1329" s="925"/>
      <c r="AA1329" s="326"/>
      <c r="AB1329" s="1053"/>
      <c r="AC1329" s="1068"/>
      <c r="AE1329" s="3262"/>
    </row>
    <row r="1330" spans="1:31" x14ac:dyDescent="0.25">
      <c r="A1330" s="140">
        <v>1</v>
      </c>
      <c r="B1330" s="2978" t="s">
        <v>191</v>
      </c>
      <c r="C1330" s="419"/>
      <c r="D1330" s="4"/>
      <c r="E1330" s="479"/>
      <c r="F1330" s="126"/>
      <c r="G1330" s="126"/>
      <c r="H1330" s="1596"/>
      <c r="I1330" s="1475"/>
      <c r="J1330" s="1475"/>
      <c r="K1330" s="125"/>
      <c r="L1330" s="125"/>
      <c r="M1330" s="125"/>
      <c r="N1330" s="125"/>
      <c r="O1330" s="125"/>
      <c r="P1330" s="125"/>
      <c r="Q1330" s="329"/>
      <c r="R1330" s="739"/>
      <c r="S1330" s="329"/>
      <c r="T1330" s="757"/>
      <c r="U1330" s="329"/>
      <c r="V1330" s="329"/>
      <c r="W1330" s="329"/>
      <c r="X1330" s="329"/>
      <c r="Y1330" s="329"/>
      <c r="Z1330" s="925"/>
      <c r="AA1330" s="326"/>
      <c r="AB1330" s="1053"/>
      <c r="AC1330" s="1068"/>
      <c r="AE1330" s="3262"/>
    </row>
    <row r="1331" spans="1:31" ht="117" customHeight="1" x14ac:dyDescent="0.25">
      <c r="A1331" s="140">
        <v>1</v>
      </c>
      <c r="B1331" s="4" t="s">
        <v>568</v>
      </c>
      <c r="C1331" s="419"/>
      <c r="D1331" s="4"/>
      <c r="E1331" s="479">
        <f>E1332+E1333+E1334+E1335</f>
        <v>0</v>
      </c>
      <c r="F1331" s="127">
        <f t="shared" ref="F1331:G1331" si="415">F1332+F1333+F1334+F1335</f>
        <v>0</v>
      </c>
      <c r="G1331" s="512">
        <f t="shared" si="415"/>
        <v>0</v>
      </c>
      <c r="H1331" s="308" t="e">
        <f t="shared" ref="H1331:H1338" si="416">G1331/F1331*100</f>
        <v>#DIV/0!</v>
      </c>
      <c r="I1331" s="1475"/>
      <c r="J1331" s="1475"/>
      <c r="K1331" s="125"/>
      <c r="L1331" s="125"/>
      <c r="M1331" s="125"/>
      <c r="N1331" s="125"/>
      <c r="O1331" s="125"/>
      <c r="P1331" s="125"/>
      <c r="Q1331" s="329"/>
      <c r="R1331" s="860">
        <f>Q1331/12*$B$4</f>
        <v>0</v>
      </c>
      <c r="S1331" s="329">
        <f>Y1331-X1331-U1331</f>
        <v>0</v>
      </c>
      <c r="T1331" s="757"/>
      <c r="U1331" s="329"/>
      <c r="V1331" s="329">
        <f>S1331-R1331</f>
        <v>0</v>
      </c>
      <c r="W1331" s="329"/>
      <c r="X1331" s="329"/>
      <c r="Y1331" s="329"/>
      <c r="Z1331" s="925"/>
      <c r="AA1331" s="326"/>
      <c r="AB1331" s="1053"/>
      <c r="AC1331" s="1068"/>
      <c r="AE1331" s="3262"/>
    </row>
    <row r="1332" spans="1:31" s="2225" customFormat="1" ht="28.5" customHeight="1" x14ac:dyDescent="0.25">
      <c r="A1332" s="2225">
        <v>1</v>
      </c>
      <c r="B1332" s="4" t="s">
        <v>563</v>
      </c>
      <c r="C1332" s="419"/>
      <c r="D1332" s="4"/>
      <c r="E1332" s="479"/>
      <c r="F1332" s="126">
        <f>ROUND(E1332/12*$B$4,0)</f>
        <v>0</v>
      </c>
      <c r="G1332" s="126"/>
      <c r="H1332" s="1596" t="e">
        <f t="shared" si="416"/>
        <v>#DIV/0!</v>
      </c>
      <c r="I1332" s="1475"/>
      <c r="J1332" s="1475"/>
      <c r="K1332" s="125"/>
      <c r="L1332" s="125"/>
      <c r="M1332" s="125"/>
      <c r="N1332" s="125"/>
      <c r="O1332" s="125"/>
      <c r="P1332" s="125"/>
      <c r="Q1332" s="329"/>
      <c r="R1332" s="860"/>
      <c r="S1332" s="329"/>
      <c r="T1332" s="757"/>
      <c r="U1332" s="329"/>
      <c r="V1332" s="329"/>
      <c r="W1332" s="329"/>
      <c r="X1332" s="329"/>
      <c r="Y1332" s="329"/>
      <c r="Z1332" s="925"/>
      <c r="AA1332" s="326"/>
      <c r="AB1332" s="1053"/>
      <c r="AC1332" s="1068"/>
      <c r="AE1332" s="3262"/>
    </row>
    <row r="1333" spans="1:31" s="2225" customFormat="1" ht="22.5" customHeight="1" x14ac:dyDescent="0.25">
      <c r="A1333" s="2225">
        <v>1</v>
      </c>
      <c r="B1333" s="3274" t="s">
        <v>564</v>
      </c>
      <c r="C1333" s="419"/>
      <c r="D1333" s="4"/>
      <c r="E1333" s="479"/>
      <c r="F1333" s="126">
        <f>ROUND(E1333/12*$B$4,0)</f>
        <v>0</v>
      </c>
      <c r="G1333" s="126"/>
      <c r="H1333" s="1596" t="e">
        <f t="shared" si="416"/>
        <v>#DIV/0!</v>
      </c>
      <c r="I1333" s="1475"/>
      <c r="J1333" s="1475"/>
      <c r="K1333" s="125"/>
      <c r="L1333" s="125"/>
      <c r="M1333" s="125"/>
      <c r="N1333" s="125"/>
      <c r="O1333" s="125"/>
      <c r="P1333" s="125"/>
      <c r="Q1333" s="329"/>
      <c r="R1333" s="860"/>
      <c r="S1333" s="329"/>
      <c r="T1333" s="757"/>
      <c r="U1333" s="329"/>
      <c r="V1333" s="329"/>
      <c r="W1333" s="329"/>
      <c r="X1333" s="329"/>
      <c r="Y1333" s="329"/>
      <c r="Z1333" s="925"/>
      <c r="AA1333" s="326"/>
      <c r="AB1333" s="1053"/>
      <c r="AC1333" s="1068"/>
      <c r="AE1333" s="3262"/>
    </row>
    <row r="1334" spans="1:31" s="2225" customFormat="1" ht="26.25" customHeight="1" x14ac:dyDescent="0.25">
      <c r="A1334" s="2225">
        <v>1</v>
      </c>
      <c r="B1334" s="4" t="s">
        <v>565</v>
      </c>
      <c r="C1334" s="419"/>
      <c r="D1334" s="4"/>
      <c r="E1334" s="479"/>
      <c r="F1334" s="126">
        <f>ROUND(E1334/12*$B$4,0)</f>
        <v>0</v>
      </c>
      <c r="G1334" s="126"/>
      <c r="H1334" s="1596" t="e">
        <f t="shared" si="416"/>
        <v>#DIV/0!</v>
      </c>
      <c r="I1334" s="1475"/>
      <c r="J1334" s="1475"/>
      <c r="K1334" s="125"/>
      <c r="L1334" s="125"/>
      <c r="M1334" s="125"/>
      <c r="N1334" s="125"/>
      <c r="O1334" s="125"/>
      <c r="P1334" s="125"/>
      <c r="Q1334" s="329"/>
      <c r="R1334" s="860"/>
      <c r="S1334" s="329"/>
      <c r="T1334" s="757"/>
      <c r="U1334" s="329"/>
      <c r="V1334" s="329"/>
      <c r="W1334" s="329"/>
      <c r="X1334" s="329"/>
      <c r="Y1334" s="329"/>
      <c r="Z1334" s="925"/>
      <c r="AA1334" s="326"/>
      <c r="AB1334" s="1053"/>
      <c r="AC1334" s="1068"/>
      <c r="AE1334" s="3262"/>
    </row>
    <row r="1335" spans="1:31" s="2225" customFormat="1" ht="19.5" customHeight="1" x14ac:dyDescent="0.25">
      <c r="B1335" s="310" t="s">
        <v>670</v>
      </c>
      <c r="C1335" s="419"/>
      <c r="D1335" s="4"/>
      <c r="E1335" s="479"/>
      <c r="F1335" s="126">
        <f>ROUND(E1335/12*$B$4,0)</f>
        <v>0</v>
      </c>
      <c r="G1335" s="126"/>
      <c r="H1335" s="1596" t="e">
        <f t="shared" si="416"/>
        <v>#DIV/0!</v>
      </c>
      <c r="I1335" s="1475"/>
      <c r="J1335" s="1475"/>
      <c r="K1335" s="125"/>
      <c r="L1335" s="125"/>
      <c r="M1335" s="125"/>
      <c r="N1335" s="125"/>
      <c r="O1335" s="125"/>
      <c r="P1335" s="125"/>
      <c r="Q1335" s="329"/>
      <c r="R1335" s="860"/>
      <c r="S1335" s="329"/>
      <c r="T1335" s="757"/>
      <c r="U1335" s="329"/>
      <c r="V1335" s="329"/>
      <c r="W1335" s="329"/>
      <c r="X1335" s="329"/>
      <c r="Y1335" s="329"/>
      <c r="Z1335" s="925"/>
      <c r="AA1335" s="326"/>
      <c r="AB1335" s="1053"/>
      <c r="AC1335" s="1068"/>
      <c r="AE1335" s="3262"/>
    </row>
    <row r="1336" spans="1:31" ht="47.25" x14ac:dyDescent="0.25">
      <c r="A1336" s="140">
        <v>1</v>
      </c>
      <c r="B1336" s="477" t="s">
        <v>437</v>
      </c>
      <c r="C1336" s="419"/>
      <c r="D1336" s="4"/>
      <c r="E1336" s="478">
        <f>E1337+E1349</f>
        <v>0</v>
      </c>
      <c r="F1336" s="512">
        <f>F1337+F1349</f>
        <v>0</v>
      </c>
      <c r="G1336" s="512">
        <f>G1337+G1349</f>
        <v>0</v>
      </c>
      <c r="H1336" s="308" t="e">
        <f t="shared" si="416"/>
        <v>#DIV/0!</v>
      </c>
      <c r="I1336" s="1475"/>
      <c r="J1336" s="1475"/>
      <c r="K1336" s="125"/>
      <c r="L1336" s="125"/>
      <c r="M1336" s="125"/>
      <c r="N1336" s="125"/>
      <c r="O1336" s="125"/>
      <c r="P1336" s="125"/>
      <c r="Q1336" s="329">
        <f t="shared" ref="Q1336:Y1336" si="417">Q1337+Q1349</f>
        <v>0</v>
      </c>
      <c r="R1336" s="739">
        <f t="shared" si="417"/>
        <v>0</v>
      </c>
      <c r="S1336" s="329">
        <f t="shared" si="417"/>
        <v>0</v>
      </c>
      <c r="T1336" s="757">
        <f t="shared" si="417"/>
        <v>0</v>
      </c>
      <c r="U1336" s="329">
        <f t="shared" si="417"/>
        <v>0</v>
      </c>
      <c r="V1336" s="329">
        <f t="shared" si="417"/>
        <v>0</v>
      </c>
      <c r="W1336" s="329">
        <f t="shared" si="417"/>
        <v>0</v>
      </c>
      <c r="X1336" s="329">
        <f t="shared" si="417"/>
        <v>0</v>
      </c>
      <c r="Y1336" s="329">
        <f t="shared" si="417"/>
        <v>0</v>
      </c>
      <c r="Z1336" s="925"/>
      <c r="AA1336" s="326"/>
      <c r="AB1336" s="1053"/>
      <c r="AC1336" s="1068"/>
      <c r="AE1336" s="3262"/>
    </row>
    <row r="1337" spans="1:31" ht="30" x14ac:dyDescent="0.25">
      <c r="A1337" s="140">
        <v>1</v>
      </c>
      <c r="B1337" s="457" t="s">
        <v>267</v>
      </c>
      <c r="C1337" s="419"/>
      <c r="D1337" s="4"/>
      <c r="E1337" s="478">
        <f>E1338+E1339+E1341+E1347+E1348</f>
        <v>0</v>
      </c>
      <c r="F1337" s="126">
        <f t="shared" ref="F1337:G1337" si="418">F1338+F1339+F1341+F1347+F1348</f>
        <v>0</v>
      </c>
      <c r="G1337" s="126">
        <f t="shared" si="418"/>
        <v>0</v>
      </c>
      <c r="H1337" s="1596" t="e">
        <f t="shared" si="416"/>
        <v>#DIV/0!</v>
      </c>
      <c r="I1337" s="1475"/>
      <c r="J1337" s="1475"/>
      <c r="K1337" s="125"/>
      <c r="L1337" s="125"/>
      <c r="M1337" s="125"/>
      <c r="N1337" s="125"/>
      <c r="O1337" s="125"/>
      <c r="P1337" s="125"/>
      <c r="Q1337" s="329">
        <f t="shared" ref="Q1337:Y1337" si="419">Q1338+Q1339+Q1341+Q1347+Q1348</f>
        <v>0</v>
      </c>
      <c r="R1337" s="739">
        <f t="shared" si="419"/>
        <v>0</v>
      </c>
      <c r="S1337" s="329">
        <f t="shared" si="419"/>
        <v>0</v>
      </c>
      <c r="T1337" s="757">
        <f t="shared" si="419"/>
        <v>0</v>
      </c>
      <c r="U1337" s="329">
        <f t="shared" si="419"/>
        <v>0</v>
      </c>
      <c r="V1337" s="329">
        <f t="shared" si="419"/>
        <v>0</v>
      </c>
      <c r="W1337" s="329">
        <f t="shared" si="419"/>
        <v>0</v>
      </c>
      <c r="X1337" s="329">
        <f t="shared" si="419"/>
        <v>0</v>
      </c>
      <c r="Y1337" s="329">
        <f t="shared" si="419"/>
        <v>0</v>
      </c>
      <c r="Z1337" s="925"/>
      <c r="AA1337" s="326"/>
      <c r="AB1337" s="1053"/>
      <c r="AC1337" s="1068"/>
      <c r="AE1337" s="3262"/>
    </row>
    <row r="1338" spans="1:31" ht="30" x14ac:dyDescent="0.25">
      <c r="A1338" s="140">
        <v>1</v>
      </c>
      <c r="B1338" s="310" t="s">
        <v>438</v>
      </c>
      <c r="C1338" s="419"/>
      <c r="D1338" s="4"/>
      <c r="E1338" s="479"/>
      <c r="F1338" s="126">
        <f>ROUND(E1338/12*$B$4,0)</f>
        <v>0</v>
      </c>
      <c r="G1338" s="126"/>
      <c r="H1338" s="1596" t="e">
        <f t="shared" si="416"/>
        <v>#DIV/0!</v>
      </c>
      <c r="I1338" s="1475"/>
      <c r="J1338" s="1475"/>
      <c r="K1338" s="125"/>
      <c r="L1338" s="125"/>
      <c r="M1338" s="125"/>
      <c r="N1338" s="125"/>
      <c r="O1338" s="125"/>
      <c r="P1338" s="125"/>
      <c r="Q1338" s="329"/>
      <c r="R1338" s="739">
        <f t="shared" ref="R1338:R1341" si="420">Q1338/12*$B$4</f>
        <v>0</v>
      </c>
      <c r="S1338" s="329">
        <f>Y1338-X1338-U1338</f>
        <v>0</v>
      </c>
      <c r="T1338" s="757"/>
      <c r="U1338" s="329"/>
      <c r="V1338" s="329">
        <f>S1338-R1338</f>
        <v>0</v>
      </c>
      <c r="W1338" s="329"/>
      <c r="X1338" s="329"/>
      <c r="Y1338" s="329"/>
      <c r="Z1338" s="925"/>
      <c r="AA1338" s="326"/>
      <c r="AB1338" s="1053"/>
      <c r="AC1338" s="1068"/>
      <c r="AE1338" s="3262"/>
    </row>
    <row r="1339" spans="1:31" s="2225" customFormat="1" ht="30" x14ac:dyDescent="0.25">
      <c r="B1339" s="310" t="s">
        <v>671</v>
      </c>
      <c r="C1339" s="419"/>
      <c r="D1339" s="4"/>
      <c r="E1339" s="479"/>
      <c r="F1339" s="126">
        <f t="shared" ref="F1339:F1348" si="421">ROUND(E1339/12*$B$4,0)</f>
        <v>0</v>
      </c>
      <c r="G1339" s="126"/>
      <c r="H1339" s="1596"/>
      <c r="I1339" s="1475"/>
      <c r="J1339" s="1475"/>
      <c r="K1339" s="125"/>
      <c r="L1339" s="125"/>
      <c r="M1339" s="125"/>
      <c r="N1339" s="125"/>
      <c r="O1339" s="125"/>
      <c r="P1339" s="125"/>
      <c r="Q1339" s="329"/>
      <c r="R1339" s="739">
        <f t="shared" si="420"/>
        <v>0</v>
      </c>
      <c r="S1339" s="329">
        <f>Y1339-X1339-U1339</f>
        <v>0</v>
      </c>
      <c r="T1339" s="757"/>
      <c r="U1339" s="329"/>
      <c r="V1339" s="329">
        <f>S1339-R1339</f>
        <v>0</v>
      </c>
      <c r="W1339" s="329"/>
      <c r="X1339" s="329"/>
      <c r="Y1339" s="329"/>
      <c r="Z1339" s="925"/>
      <c r="AA1339" s="326"/>
      <c r="AB1339" s="1053"/>
      <c r="AC1339" s="1068"/>
      <c r="AE1339" s="3262"/>
    </row>
    <row r="1340" spans="1:31" s="2225" customFormat="1" ht="30" x14ac:dyDescent="0.25">
      <c r="B1340" s="310" t="s">
        <v>672</v>
      </c>
      <c r="C1340" s="419"/>
      <c r="D1340" s="4"/>
      <c r="E1340" s="479"/>
      <c r="F1340" s="126">
        <f t="shared" si="421"/>
        <v>0</v>
      </c>
      <c r="G1340" s="126"/>
      <c r="H1340" s="1596"/>
      <c r="I1340" s="1475"/>
      <c r="J1340" s="1475"/>
      <c r="K1340" s="125"/>
      <c r="L1340" s="125"/>
      <c r="M1340" s="125"/>
      <c r="N1340" s="125"/>
      <c r="O1340" s="125"/>
      <c r="P1340" s="125"/>
      <c r="Q1340" s="329"/>
      <c r="R1340" s="739"/>
      <c r="S1340" s="329"/>
      <c r="T1340" s="757"/>
      <c r="U1340" s="329"/>
      <c r="V1340" s="329"/>
      <c r="W1340" s="329"/>
      <c r="X1340" s="329"/>
      <c r="Y1340" s="329"/>
      <c r="Z1340" s="925"/>
      <c r="AA1340" s="326"/>
      <c r="AB1340" s="1053"/>
      <c r="AC1340" s="1068"/>
      <c r="AE1340" s="3262"/>
    </row>
    <row r="1341" spans="1:31" s="2225" customFormat="1" ht="60" x14ac:dyDescent="0.25">
      <c r="B1341" s="310" t="s">
        <v>673</v>
      </c>
      <c r="C1341" s="419"/>
      <c r="D1341" s="4"/>
      <c r="E1341" s="479">
        <f>E1342+E1343</f>
        <v>0</v>
      </c>
      <c r="F1341" s="126">
        <f t="shared" si="421"/>
        <v>0</v>
      </c>
      <c r="G1341" s="126"/>
      <c r="H1341" s="1596"/>
      <c r="I1341" s="1475"/>
      <c r="J1341" s="1475"/>
      <c r="K1341" s="125"/>
      <c r="L1341" s="125"/>
      <c r="M1341" s="125"/>
      <c r="N1341" s="125"/>
      <c r="O1341" s="125"/>
      <c r="P1341" s="125"/>
      <c r="Q1341" s="329"/>
      <c r="R1341" s="739">
        <f t="shared" si="420"/>
        <v>0</v>
      </c>
      <c r="S1341" s="329">
        <f>Y1341-X1341-U1341</f>
        <v>0</v>
      </c>
      <c r="T1341" s="757"/>
      <c r="U1341" s="329"/>
      <c r="V1341" s="329">
        <f>S1341-R1341</f>
        <v>0</v>
      </c>
      <c r="W1341" s="329"/>
      <c r="X1341" s="329"/>
      <c r="Y1341" s="329"/>
      <c r="Z1341" s="925"/>
      <c r="AA1341" s="326"/>
      <c r="AB1341" s="1053"/>
      <c r="AC1341" s="1068"/>
      <c r="AE1341" s="3262"/>
    </row>
    <row r="1342" spans="1:31" s="2225" customFormat="1" ht="30" customHeight="1" x14ac:dyDescent="0.25">
      <c r="B1342" s="310" t="s">
        <v>674</v>
      </c>
      <c r="C1342" s="419"/>
      <c r="D1342" s="4"/>
      <c r="E1342" s="479"/>
      <c r="F1342" s="126">
        <f t="shared" si="421"/>
        <v>0</v>
      </c>
      <c r="G1342" s="126"/>
      <c r="H1342" s="1596" t="e">
        <f>G1342/F1342*100</f>
        <v>#DIV/0!</v>
      </c>
      <c r="I1342" s="1475"/>
      <c r="J1342" s="1475"/>
      <c r="K1342" s="125"/>
      <c r="L1342" s="125"/>
      <c r="M1342" s="125"/>
      <c r="N1342" s="125"/>
      <c r="O1342" s="125"/>
      <c r="P1342" s="125"/>
      <c r="Q1342" s="329"/>
      <c r="R1342" s="739"/>
      <c r="S1342" s="329">
        <f>Y1342</f>
        <v>0</v>
      </c>
      <c r="T1342" s="757"/>
      <c r="U1342" s="329"/>
      <c r="V1342" s="329"/>
      <c r="W1342" s="329"/>
      <c r="X1342" s="329"/>
      <c r="Y1342" s="329"/>
      <c r="Z1342" s="925"/>
      <c r="AA1342" s="326"/>
      <c r="AB1342" s="1053"/>
      <c r="AC1342" s="1068"/>
      <c r="AE1342" s="3262"/>
    </row>
    <row r="1343" spans="1:31" s="2225" customFormat="1" ht="24" customHeight="1" x14ac:dyDescent="0.25">
      <c r="B1343" s="310" t="s">
        <v>675</v>
      </c>
      <c r="C1343" s="419"/>
      <c r="D1343" s="4"/>
      <c r="E1343" s="479"/>
      <c r="F1343" s="126">
        <f t="shared" si="421"/>
        <v>0</v>
      </c>
      <c r="G1343" s="126"/>
      <c r="H1343" s="1596"/>
      <c r="I1343" s="1475"/>
      <c r="J1343" s="1475"/>
      <c r="K1343" s="125"/>
      <c r="L1343" s="125"/>
      <c r="M1343" s="125"/>
      <c r="N1343" s="125"/>
      <c r="O1343" s="125"/>
      <c r="P1343" s="125"/>
      <c r="Q1343" s="329"/>
      <c r="R1343" s="739"/>
      <c r="S1343" s="329"/>
      <c r="T1343" s="757"/>
      <c r="U1343" s="329"/>
      <c r="V1343" s="329"/>
      <c r="W1343" s="329"/>
      <c r="X1343" s="329"/>
      <c r="Y1343" s="329"/>
      <c r="Z1343" s="925"/>
      <c r="AA1343" s="326"/>
      <c r="AB1343" s="1053"/>
      <c r="AC1343" s="1068"/>
      <c r="AE1343" s="3262"/>
    </row>
    <row r="1344" spans="1:31" s="2225" customFormat="1" ht="60" customHeight="1" x14ac:dyDescent="0.25">
      <c r="B1344" s="310" t="s">
        <v>676</v>
      </c>
      <c r="C1344" s="419"/>
      <c r="D1344" s="4"/>
      <c r="E1344" s="479"/>
      <c r="F1344" s="126">
        <f t="shared" si="421"/>
        <v>0</v>
      </c>
      <c r="G1344" s="126"/>
      <c r="H1344" s="1596"/>
      <c r="I1344" s="1475"/>
      <c r="J1344" s="1475"/>
      <c r="K1344" s="125"/>
      <c r="L1344" s="125"/>
      <c r="M1344" s="125"/>
      <c r="N1344" s="125"/>
      <c r="O1344" s="125"/>
      <c r="P1344" s="125"/>
      <c r="Q1344" s="329"/>
      <c r="R1344" s="739"/>
      <c r="S1344" s="329"/>
      <c r="T1344" s="757"/>
      <c r="U1344" s="329"/>
      <c r="V1344" s="329"/>
      <c r="W1344" s="329"/>
      <c r="X1344" s="329"/>
      <c r="Y1344" s="329"/>
      <c r="Z1344" s="925"/>
      <c r="AA1344" s="326"/>
      <c r="AB1344" s="1053"/>
      <c r="AC1344" s="1068"/>
      <c r="AE1344" s="3262"/>
    </row>
    <row r="1345" spans="1:31" s="2225" customFormat="1" ht="25.5" customHeight="1" x14ac:dyDescent="0.25">
      <c r="B1345" s="310" t="s">
        <v>677</v>
      </c>
      <c r="C1345" s="419"/>
      <c r="D1345" s="4"/>
      <c r="E1345" s="479"/>
      <c r="F1345" s="126">
        <f t="shared" si="421"/>
        <v>0</v>
      </c>
      <c r="G1345" s="126"/>
      <c r="H1345" s="1596"/>
      <c r="I1345" s="1475"/>
      <c r="J1345" s="1475"/>
      <c r="K1345" s="125"/>
      <c r="L1345" s="125"/>
      <c r="M1345" s="125"/>
      <c r="N1345" s="125"/>
      <c r="O1345" s="125"/>
      <c r="P1345" s="125"/>
      <c r="Q1345" s="329"/>
      <c r="R1345" s="739"/>
      <c r="S1345" s="329"/>
      <c r="T1345" s="757"/>
      <c r="U1345" s="329"/>
      <c r="V1345" s="329"/>
      <c r="W1345" s="329"/>
      <c r="X1345" s="329"/>
      <c r="Y1345" s="329"/>
      <c r="Z1345" s="925"/>
      <c r="AA1345" s="326"/>
      <c r="AB1345" s="1053"/>
      <c r="AC1345" s="1068"/>
      <c r="AE1345" s="3262"/>
    </row>
    <row r="1346" spans="1:31" s="2225" customFormat="1" ht="21" customHeight="1" x14ac:dyDescent="0.25">
      <c r="B1346" s="310" t="s">
        <v>678</v>
      </c>
      <c r="C1346" s="419"/>
      <c r="D1346" s="4"/>
      <c r="E1346" s="479"/>
      <c r="F1346" s="126">
        <f t="shared" si="421"/>
        <v>0</v>
      </c>
      <c r="G1346" s="126"/>
      <c r="H1346" s="1596"/>
      <c r="I1346" s="1475"/>
      <c r="J1346" s="1475"/>
      <c r="K1346" s="125"/>
      <c r="L1346" s="125"/>
      <c r="M1346" s="125"/>
      <c r="N1346" s="125"/>
      <c r="O1346" s="125"/>
      <c r="P1346" s="125"/>
      <c r="Q1346" s="329"/>
      <c r="R1346" s="739"/>
      <c r="S1346" s="329"/>
      <c r="T1346" s="757"/>
      <c r="U1346" s="329"/>
      <c r="V1346" s="329"/>
      <c r="W1346" s="329"/>
      <c r="X1346" s="329"/>
      <c r="Y1346" s="329"/>
      <c r="Z1346" s="925"/>
      <c r="AA1346" s="326"/>
      <c r="AB1346" s="1053"/>
      <c r="AC1346" s="1068"/>
      <c r="AE1346" s="3262"/>
    </row>
    <row r="1347" spans="1:31" ht="45" x14ac:dyDescent="0.25">
      <c r="A1347" s="140">
        <v>1</v>
      </c>
      <c r="B1347" s="310" t="s">
        <v>685</v>
      </c>
      <c r="C1347" s="419"/>
      <c r="D1347" s="4"/>
      <c r="E1347" s="479"/>
      <c r="F1347" s="126">
        <f t="shared" si="421"/>
        <v>0</v>
      </c>
      <c r="G1347" s="126"/>
      <c r="H1347" s="1596" t="e">
        <f>G1347/F1347*100</f>
        <v>#DIV/0!</v>
      </c>
      <c r="I1347" s="1475"/>
      <c r="J1347" s="1475"/>
      <c r="K1347" s="125"/>
      <c r="L1347" s="125"/>
      <c r="M1347" s="125"/>
      <c r="N1347" s="125"/>
      <c r="O1347" s="125"/>
      <c r="P1347" s="125"/>
      <c r="Q1347" s="329"/>
      <c r="R1347" s="739">
        <f t="shared" ref="R1347" si="422">Q1347/12*$B$4</f>
        <v>0</v>
      </c>
      <c r="S1347" s="329">
        <f>Y1347-X1347-U1347</f>
        <v>0</v>
      </c>
      <c r="T1347" s="757"/>
      <c r="U1347" s="329"/>
      <c r="V1347" s="329">
        <f>S1347-R1347</f>
        <v>0</v>
      </c>
      <c r="W1347" s="329"/>
      <c r="X1347" s="329"/>
      <c r="Y1347" s="329"/>
      <c r="Z1347" s="925"/>
      <c r="AA1347" s="326"/>
      <c r="AB1347" s="1053"/>
      <c r="AC1347" s="1068"/>
      <c r="AE1347" s="3262"/>
    </row>
    <row r="1348" spans="1:31" ht="30" x14ac:dyDescent="0.25">
      <c r="A1348" s="140">
        <v>1</v>
      </c>
      <c r="B1348" s="310" t="s">
        <v>686</v>
      </c>
      <c r="C1348" s="419"/>
      <c r="D1348" s="4"/>
      <c r="E1348" s="479"/>
      <c r="F1348" s="126">
        <f t="shared" si="421"/>
        <v>0</v>
      </c>
      <c r="G1348" s="126"/>
      <c r="H1348" s="1596"/>
      <c r="I1348" s="1475"/>
      <c r="J1348" s="1475"/>
      <c r="K1348" s="125"/>
      <c r="L1348" s="125"/>
      <c r="M1348" s="125"/>
      <c r="N1348" s="125"/>
      <c r="O1348" s="125"/>
      <c r="P1348" s="125"/>
      <c r="Q1348" s="329"/>
      <c r="R1348" s="739">
        <f t="shared" ref="R1348" si="423">Q1348/12*$B$4</f>
        <v>0</v>
      </c>
      <c r="S1348" s="329">
        <f>Y1348-X1348-U1348</f>
        <v>0</v>
      </c>
      <c r="T1348" s="757"/>
      <c r="U1348" s="329"/>
      <c r="V1348" s="329">
        <f>S1348-R1348</f>
        <v>0</v>
      </c>
      <c r="W1348" s="329"/>
      <c r="X1348" s="329"/>
      <c r="Y1348" s="329"/>
      <c r="Z1348" s="925"/>
      <c r="AA1348" s="326"/>
      <c r="AB1348" s="1053"/>
      <c r="AC1348" s="1068"/>
      <c r="AE1348" s="3262"/>
    </row>
    <row r="1349" spans="1:31" ht="45" x14ac:dyDescent="0.25">
      <c r="A1349" s="140">
        <v>1</v>
      </c>
      <c r="B1349" s="457" t="s">
        <v>268</v>
      </c>
      <c r="C1349" s="419"/>
      <c r="D1349" s="4"/>
      <c r="E1349" s="478">
        <f>SUM(E1350:E1352)</f>
        <v>0</v>
      </c>
      <c r="F1349" s="512">
        <f>SUM(F1350:F1352)</f>
        <v>0</v>
      </c>
      <c r="G1349" s="512">
        <f>SUM(G1350:G1352)</f>
        <v>0</v>
      </c>
      <c r="H1349" s="308" t="e">
        <f>G1349/F1349*100</f>
        <v>#DIV/0!</v>
      </c>
      <c r="I1349" s="1475"/>
      <c r="J1349" s="1475"/>
      <c r="K1349" s="125"/>
      <c r="L1349" s="125"/>
      <c r="M1349" s="125"/>
      <c r="N1349" s="125"/>
      <c r="O1349" s="125"/>
      <c r="P1349" s="125"/>
      <c r="Q1349" s="329">
        <f t="shared" ref="Q1349:Y1349" si="424">SUM(Q1350:Q1352)</f>
        <v>0</v>
      </c>
      <c r="R1349" s="739">
        <f t="shared" si="424"/>
        <v>0</v>
      </c>
      <c r="S1349" s="329">
        <f t="shared" si="424"/>
        <v>0</v>
      </c>
      <c r="T1349" s="757">
        <f t="shared" si="424"/>
        <v>0</v>
      </c>
      <c r="U1349" s="329">
        <f t="shared" si="424"/>
        <v>0</v>
      </c>
      <c r="V1349" s="329">
        <f t="shared" si="424"/>
        <v>0</v>
      </c>
      <c r="W1349" s="329">
        <f t="shared" si="424"/>
        <v>0</v>
      </c>
      <c r="X1349" s="329">
        <f t="shared" si="424"/>
        <v>0</v>
      </c>
      <c r="Y1349" s="329">
        <f t="shared" si="424"/>
        <v>0</v>
      </c>
      <c r="Z1349" s="925"/>
      <c r="AA1349" s="326"/>
      <c r="AB1349" s="1053"/>
      <c r="AC1349" s="1068"/>
      <c r="AE1349" s="3262"/>
    </row>
    <row r="1350" spans="1:31" ht="30" x14ac:dyDescent="0.25">
      <c r="A1350" s="140">
        <v>1</v>
      </c>
      <c r="B1350" s="310" t="s">
        <v>679</v>
      </c>
      <c r="C1350" s="419"/>
      <c r="D1350" s="4"/>
      <c r="E1350" s="480"/>
      <c r="F1350" s="126">
        <f>ROUND(E1350/12*$B$4,0)</f>
        <v>0</v>
      </c>
      <c r="G1350" s="126"/>
      <c r="H1350" s="1596" t="e">
        <f>G1350/F1350*100</f>
        <v>#DIV/0!</v>
      </c>
      <c r="I1350" s="1475"/>
      <c r="J1350" s="1475"/>
      <c r="K1350" s="125"/>
      <c r="L1350" s="125"/>
      <c r="M1350" s="125"/>
      <c r="N1350" s="125"/>
      <c r="O1350" s="125"/>
      <c r="P1350" s="125"/>
      <c r="Q1350" s="329"/>
      <c r="R1350" s="739">
        <f t="shared" ref="R1350:R1354" si="425">Q1350/12*$B$4</f>
        <v>0</v>
      </c>
      <c r="S1350" s="329">
        <f t="shared" ref="S1350:S1354" si="426">Y1350-X1350-U1350</f>
        <v>0</v>
      </c>
      <c r="T1350" s="757"/>
      <c r="U1350" s="329"/>
      <c r="V1350" s="329">
        <f t="shared" ref="V1350:V1354" si="427">S1350-R1350</f>
        <v>0</v>
      </c>
      <c r="W1350" s="329"/>
      <c r="X1350" s="329"/>
      <c r="Y1350" s="329"/>
      <c r="Z1350" s="925"/>
      <c r="AA1350" s="326"/>
      <c r="AB1350" s="1053"/>
      <c r="AC1350" s="1068"/>
      <c r="AE1350" s="3262"/>
    </row>
    <row r="1351" spans="1:31" ht="60" x14ac:dyDescent="0.25">
      <c r="A1351" s="140">
        <v>1</v>
      </c>
      <c r="B1351" s="310" t="s">
        <v>680</v>
      </c>
      <c r="C1351" s="419"/>
      <c r="D1351" s="4"/>
      <c r="E1351" s="480"/>
      <c r="F1351" s="126">
        <f>ROUND(E1351/12*$B$4,0)</f>
        <v>0</v>
      </c>
      <c r="G1351" s="126"/>
      <c r="H1351" s="1596" t="e">
        <f>G1351/F1351*100</f>
        <v>#DIV/0!</v>
      </c>
      <c r="I1351" s="1475"/>
      <c r="J1351" s="1475"/>
      <c r="K1351" s="125"/>
      <c r="L1351" s="125"/>
      <c r="M1351" s="125"/>
      <c r="N1351" s="125"/>
      <c r="O1351" s="125"/>
      <c r="P1351" s="125"/>
      <c r="Q1351" s="329"/>
      <c r="R1351" s="739">
        <f t="shared" si="425"/>
        <v>0</v>
      </c>
      <c r="S1351" s="329">
        <f t="shared" si="426"/>
        <v>0</v>
      </c>
      <c r="T1351" s="757"/>
      <c r="U1351" s="329"/>
      <c r="V1351" s="329">
        <f t="shared" si="427"/>
        <v>0</v>
      </c>
      <c r="W1351" s="329"/>
      <c r="X1351" s="329"/>
      <c r="Y1351" s="329"/>
      <c r="Z1351" s="925"/>
      <c r="AA1351" s="326"/>
      <c r="AB1351" s="1053"/>
      <c r="AC1351" s="1068"/>
      <c r="AE1351" s="3262"/>
    </row>
    <row r="1352" spans="1:31" ht="45" x14ac:dyDescent="0.25">
      <c r="A1352" s="140">
        <v>1</v>
      </c>
      <c r="B1352" s="310" t="s">
        <v>681</v>
      </c>
      <c r="C1352" s="419"/>
      <c r="D1352" s="4"/>
      <c r="E1352" s="482"/>
      <c r="F1352" s="126">
        <f>ROUND(E1352/12*$B$4,0)</f>
        <v>0</v>
      </c>
      <c r="G1352" s="126"/>
      <c r="H1352" s="1596" t="e">
        <f>G1352/F1352*100</f>
        <v>#DIV/0!</v>
      </c>
      <c r="I1352" s="1475"/>
      <c r="J1352" s="1475"/>
      <c r="K1352" s="125"/>
      <c r="L1352" s="125"/>
      <c r="M1352" s="125"/>
      <c r="N1352" s="125"/>
      <c r="O1352" s="125"/>
      <c r="P1352" s="125"/>
      <c r="Q1352" s="329"/>
      <c r="R1352" s="739">
        <f t="shared" si="425"/>
        <v>0</v>
      </c>
      <c r="S1352" s="329">
        <f t="shared" si="426"/>
        <v>0</v>
      </c>
      <c r="T1352" s="757"/>
      <c r="U1352" s="329"/>
      <c r="V1352" s="329">
        <f t="shared" si="427"/>
        <v>0</v>
      </c>
      <c r="W1352" s="329"/>
      <c r="X1352" s="329"/>
      <c r="Y1352" s="329"/>
      <c r="Z1352" s="925"/>
      <c r="AA1352" s="326"/>
      <c r="AB1352" s="1053"/>
      <c r="AC1352" s="1068"/>
      <c r="AE1352" s="3262"/>
    </row>
    <row r="1353" spans="1:31" x14ac:dyDescent="0.25">
      <c r="A1353" s="140">
        <v>1</v>
      </c>
      <c r="B1353" s="455" t="s">
        <v>191</v>
      </c>
      <c r="C1353" s="419"/>
      <c r="D1353" s="4"/>
      <c r="E1353" s="482"/>
      <c r="F1353" s="126"/>
      <c r="G1353" s="126"/>
      <c r="H1353" s="1596"/>
      <c r="I1353" s="1475"/>
      <c r="J1353" s="1475"/>
      <c r="K1353" s="125"/>
      <c r="L1353" s="125"/>
      <c r="M1353" s="125"/>
      <c r="N1353" s="125"/>
      <c r="O1353" s="125"/>
      <c r="P1353" s="125"/>
      <c r="Q1353" s="329"/>
      <c r="R1353" s="739">
        <f t="shared" si="425"/>
        <v>0</v>
      </c>
      <c r="S1353" s="329">
        <f t="shared" si="426"/>
        <v>0</v>
      </c>
      <c r="T1353" s="757"/>
      <c r="U1353" s="329"/>
      <c r="V1353" s="329">
        <f t="shared" si="427"/>
        <v>0</v>
      </c>
      <c r="W1353" s="329"/>
      <c r="X1353" s="329"/>
      <c r="Y1353" s="329"/>
      <c r="Z1353" s="925"/>
      <c r="AA1353" s="326"/>
      <c r="AB1353" s="1053"/>
      <c r="AC1353" s="1068"/>
      <c r="AE1353" s="3262"/>
    </row>
    <row r="1354" spans="1:31" ht="29.25" x14ac:dyDescent="0.25">
      <c r="A1354" s="140">
        <v>1</v>
      </c>
      <c r="B1354" s="2220" t="s">
        <v>304</v>
      </c>
      <c r="C1354" s="1665"/>
      <c r="D1354" s="1613"/>
      <c r="E1354" s="483">
        <f>SUM(E1355,E1356,E1360,E1361,)</f>
        <v>0</v>
      </c>
      <c r="F1354" s="161">
        <f t="shared" ref="F1354:G1354" si="428">SUM(F1355,F1356,F1360,F1361,)</f>
        <v>0</v>
      </c>
      <c r="G1354" s="161">
        <f t="shared" si="428"/>
        <v>0</v>
      </c>
      <c r="H1354" s="308" t="e">
        <f>G1354/F1354*100</f>
        <v>#DIV/0!</v>
      </c>
      <c r="I1354" s="1497"/>
      <c r="J1354" s="1497"/>
      <c r="K1354" s="1498"/>
      <c r="L1354" s="1498"/>
      <c r="M1354" s="1498"/>
      <c r="N1354" s="1498"/>
      <c r="O1354" s="1498"/>
      <c r="P1354" s="1498"/>
      <c r="Q1354" s="330"/>
      <c r="R1354" s="739">
        <f t="shared" si="425"/>
        <v>0</v>
      </c>
      <c r="S1354" s="329">
        <f t="shared" si="426"/>
        <v>0</v>
      </c>
      <c r="T1354" s="757"/>
      <c r="U1354" s="329"/>
      <c r="V1354" s="329">
        <f t="shared" si="427"/>
        <v>0</v>
      </c>
      <c r="W1354" s="329"/>
      <c r="X1354" s="329"/>
      <c r="Y1354" s="329"/>
      <c r="Z1354" s="1074"/>
      <c r="AA1354" s="326"/>
      <c r="AB1354" s="1053"/>
      <c r="AC1354" s="1068"/>
      <c r="AE1354" s="3262"/>
    </row>
    <row r="1355" spans="1:31" x14ac:dyDescent="0.25">
      <c r="A1355" s="140">
        <v>1</v>
      </c>
      <c r="B1355" s="310" t="s">
        <v>297</v>
      </c>
      <c r="C1355" s="419"/>
      <c r="D1355" s="1613"/>
      <c r="E1355" s="482"/>
      <c r="F1355" s="126"/>
      <c r="G1355" s="132"/>
      <c r="H1355" s="190"/>
      <c r="I1355" s="1475"/>
      <c r="J1355" s="1475"/>
      <c r="K1355" s="1498"/>
      <c r="L1355" s="1498"/>
      <c r="M1355" s="125"/>
      <c r="N1355" s="1498"/>
      <c r="O1355" s="1498"/>
      <c r="P1355" s="1498"/>
      <c r="Q1355" s="330"/>
      <c r="R1355" s="859"/>
      <c r="S1355" s="329">
        <f t="shared" ref="S1355:S1359" si="429">Y1355-X1355-U1355</f>
        <v>0</v>
      </c>
      <c r="T1355" s="1100"/>
      <c r="U1355" s="330"/>
      <c r="V1355" s="330"/>
      <c r="W1355" s="329"/>
      <c r="X1355" s="330"/>
      <c r="Y1355" s="330"/>
      <c r="Z1355" s="1074"/>
      <c r="AA1355" s="326"/>
      <c r="AB1355" s="1053"/>
      <c r="AC1355" s="1068"/>
      <c r="AE1355" s="3262"/>
    </row>
    <row r="1356" spans="1:31" ht="30" x14ac:dyDescent="0.25">
      <c r="A1356" s="140">
        <v>1</v>
      </c>
      <c r="B1356" s="457" t="s">
        <v>423</v>
      </c>
      <c r="C1356" s="1661"/>
      <c r="D1356" s="509"/>
      <c r="E1356" s="2980">
        <f>E1357+E1358/4</f>
        <v>0</v>
      </c>
      <c r="F1356" s="320">
        <f>F1357+F1358/4</f>
        <v>0</v>
      </c>
      <c r="G1356" s="1614">
        <f>G1357+G1358/4</f>
        <v>0</v>
      </c>
      <c r="H1356" s="1447" t="e">
        <f>G1356/F1356*100</f>
        <v>#DIV/0!</v>
      </c>
      <c r="I1356" s="1475"/>
      <c r="J1356" s="1492"/>
      <c r="K1356" s="125"/>
      <c r="L1356" s="125"/>
      <c r="M1356" s="125"/>
      <c r="N1356" s="125"/>
      <c r="O1356" s="1498"/>
      <c r="P1356" s="125"/>
      <c r="Q1356" s="330"/>
      <c r="R1356" s="739">
        <f>Q1356/12*$B$4</f>
        <v>0</v>
      </c>
      <c r="S1356" s="328">
        <f t="shared" si="429"/>
        <v>0</v>
      </c>
      <c r="T1356" s="1100"/>
      <c r="U1356" s="329"/>
      <c r="V1356" s="329">
        <f>S1356-R1356</f>
        <v>0</v>
      </c>
      <c r="W1356" s="329"/>
      <c r="X1356" s="329"/>
      <c r="Y1356" s="329"/>
      <c r="Z1356" s="1667"/>
      <c r="AA1356" s="850"/>
      <c r="AB1356" s="1053"/>
      <c r="AC1356" s="1068"/>
      <c r="AE1356" s="3262"/>
    </row>
    <row r="1357" spans="1:31" x14ac:dyDescent="0.25">
      <c r="A1357" s="140">
        <v>1</v>
      </c>
      <c r="B1357" s="310" t="s">
        <v>424</v>
      </c>
      <c r="C1357" s="1714"/>
      <c r="D1357" s="1608"/>
      <c r="E1357" s="2979"/>
      <c r="F1357" s="129"/>
      <c r="G1357" s="126"/>
      <c r="H1357" s="126"/>
      <c r="I1357" s="1467"/>
      <c r="J1357" s="1475"/>
      <c r="K1357" s="1468"/>
      <c r="L1357" s="1468"/>
      <c r="M1357" s="1468"/>
      <c r="N1357" s="125"/>
      <c r="O1357" s="125"/>
      <c r="P1357" s="125"/>
      <c r="Q1357" s="329"/>
      <c r="R1357" s="739"/>
      <c r="S1357" s="328">
        <f t="shared" si="429"/>
        <v>0</v>
      </c>
      <c r="T1357" s="757"/>
      <c r="U1357" s="329"/>
      <c r="V1357" s="328"/>
      <c r="W1357" s="328"/>
      <c r="X1357" s="329"/>
      <c r="Y1357" s="329"/>
      <c r="Z1357" s="1124"/>
      <c r="AA1357" s="326"/>
      <c r="AB1357" s="1053"/>
      <c r="AC1357" s="1068"/>
      <c r="AE1357" s="3262"/>
    </row>
    <row r="1358" spans="1:31" ht="30" x14ac:dyDescent="0.25">
      <c r="A1358" s="140">
        <v>1</v>
      </c>
      <c r="B1358" s="310" t="s">
        <v>425</v>
      </c>
      <c r="C1358" s="419"/>
      <c r="D1358" s="4"/>
      <c r="E1358" s="482"/>
      <c r="F1358" s="126">
        <f>ROUND(E1358/12*$B$4,0)</f>
        <v>0</v>
      </c>
      <c r="G1358" s="126"/>
      <c r="H1358" s="126" t="e">
        <f>G1358/F1358*100</f>
        <v>#DIV/0!</v>
      </c>
      <c r="I1358" s="1475"/>
      <c r="J1358" s="1475"/>
      <c r="K1358" s="125"/>
      <c r="L1358" s="125"/>
      <c r="M1358" s="125"/>
      <c r="N1358" s="125"/>
      <c r="O1358" s="125"/>
      <c r="P1358" s="125"/>
      <c r="Q1358" s="329"/>
      <c r="R1358" s="739"/>
      <c r="S1358" s="329">
        <f t="shared" si="429"/>
        <v>0</v>
      </c>
      <c r="T1358" s="757"/>
      <c r="U1358" s="329"/>
      <c r="V1358" s="329"/>
      <c r="W1358" s="329"/>
      <c r="X1358" s="329"/>
      <c r="Y1358" s="329"/>
      <c r="Z1358" s="925"/>
      <c r="AA1358" s="326"/>
      <c r="AB1358" s="1053"/>
      <c r="AC1358" s="1068"/>
      <c r="AE1358" s="3262"/>
    </row>
    <row r="1359" spans="1:31" ht="45" x14ac:dyDescent="0.25">
      <c r="A1359" s="140">
        <v>1</v>
      </c>
      <c r="B1359" s="310" t="s">
        <v>426</v>
      </c>
      <c r="C1359" s="419"/>
      <c r="D1359" s="4"/>
      <c r="E1359" s="482"/>
      <c r="F1359" s="186"/>
      <c r="G1359" s="186"/>
      <c r="H1359" s="1596"/>
      <c r="I1359" s="1475"/>
      <c r="J1359" s="1475"/>
      <c r="K1359" s="125"/>
      <c r="L1359" s="125"/>
      <c r="M1359" s="125"/>
      <c r="N1359" s="125"/>
      <c r="O1359" s="125"/>
      <c r="P1359" s="125"/>
      <c r="Q1359" s="329"/>
      <c r="R1359" s="739"/>
      <c r="S1359" s="329">
        <f t="shared" si="429"/>
        <v>0</v>
      </c>
      <c r="T1359" s="757"/>
      <c r="U1359" s="329"/>
      <c r="V1359" s="329"/>
      <c r="W1359" s="329"/>
      <c r="X1359" s="329"/>
      <c r="Y1359" s="329"/>
      <c r="Z1359" s="909"/>
      <c r="AA1359" s="326"/>
      <c r="AB1359" s="1053"/>
      <c r="AC1359" s="1068"/>
      <c r="AE1359" s="3262"/>
    </row>
    <row r="1360" spans="1:31" ht="60" x14ac:dyDescent="0.25">
      <c r="A1360" s="140">
        <v>1</v>
      </c>
      <c r="B1360" s="310" t="s">
        <v>427</v>
      </c>
      <c r="C1360" s="419"/>
      <c r="D1360" s="4"/>
      <c r="E1360" s="481"/>
      <c r="F1360" s="186"/>
      <c r="G1360" s="186"/>
      <c r="H1360" s="1596"/>
      <c r="I1360" s="1475"/>
      <c r="J1360" s="1475"/>
      <c r="K1360" s="125"/>
      <c r="L1360" s="125"/>
      <c r="M1360" s="125"/>
      <c r="N1360" s="125"/>
      <c r="O1360" s="125"/>
      <c r="P1360" s="125"/>
      <c r="Q1360" s="329"/>
      <c r="R1360" s="739"/>
      <c r="S1360" s="329"/>
      <c r="T1360" s="757"/>
      <c r="U1360" s="329"/>
      <c r="V1360" s="329"/>
      <c r="W1360" s="329"/>
      <c r="X1360" s="329"/>
      <c r="Y1360" s="329"/>
      <c r="Z1360" s="909"/>
      <c r="AA1360" s="326"/>
      <c r="AB1360" s="1053"/>
      <c r="AC1360" s="1068"/>
      <c r="AE1360" s="3262"/>
    </row>
    <row r="1361" spans="1:31" ht="45" x14ac:dyDescent="0.25">
      <c r="A1361" s="140">
        <v>1</v>
      </c>
      <c r="B1361" s="309" t="s">
        <v>428</v>
      </c>
      <c r="C1361" s="419"/>
      <c r="D1361" s="4"/>
      <c r="E1361" s="482"/>
      <c r="F1361" s="186"/>
      <c r="G1361" s="186"/>
      <c r="H1361" s="1596"/>
      <c r="I1361" s="1475"/>
      <c r="J1361" s="1475"/>
      <c r="K1361" s="125"/>
      <c r="L1361" s="125"/>
      <c r="M1361" s="125"/>
      <c r="N1361" s="125"/>
      <c r="O1361" s="125"/>
      <c r="P1361" s="125"/>
      <c r="Q1361" s="329"/>
      <c r="R1361" s="860"/>
      <c r="S1361" s="329">
        <f>Y1361-X1361-U1361</f>
        <v>0</v>
      </c>
      <c r="T1361" s="757"/>
      <c r="U1361" s="329"/>
      <c r="V1361" s="329">
        <f>S1361-R1361</f>
        <v>0</v>
      </c>
      <c r="W1361" s="329"/>
      <c r="X1361" s="329"/>
      <c r="Y1361" s="329"/>
      <c r="Z1361" s="909"/>
      <c r="AA1361" s="326"/>
      <c r="AB1361" s="1053"/>
      <c r="AC1361" s="1068"/>
      <c r="AE1361" s="3262"/>
    </row>
    <row r="1362" spans="1:31" ht="29.25" x14ac:dyDescent="0.25">
      <c r="A1362" s="140">
        <v>1</v>
      </c>
      <c r="B1362" s="509" t="s">
        <v>305</v>
      </c>
      <c r="C1362" s="419"/>
      <c r="D1362" s="4"/>
      <c r="E1362" s="221">
        <f>E1363+E1364+E1366</f>
        <v>0</v>
      </c>
      <c r="F1362" s="126">
        <f t="shared" ref="F1362:G1362" si="430">F1363+F1364+F1366</f>
        <v>0</v>
      </c>
      <c r="G1362" s="126">
        <f t="shared" si="430"/>
        <v>0</v>
      </c>
      <c r="H1362" s="1596" t="e">
        <f>G1362/F1362*100</f>
        <v>#DIV/0!</v>
      </c>
      <c r="I1362" s="1475"/>
      <c r="J1362" s="1475"/>
      <c r="K1362" s="125"/>
      <c r="L1362" s="125"/>
      <c r="M1362" s="125"/>
      <c r="N1362" s="125"/>
      <c r="O1362" s="125"/>
      <c r="P1362" s="125"/>
      <c r="Q1362" s="329"/>
      <c r="R1362" s="739"/>
      <c r="S1362" s="329">
        <f t="shared" ref="S1362:S1368" si="431">Y1362-X1362-U1362</f>
        <v>0</v>
      </c>
      <c r="T1362" s="757"/>
      <c r="U1362" s="329"/>
      <c r="V1362" s="329"/>
      <c r="W1362" s="329"/>
      <c r="X1362" s="329"/>
      <c r="Y1362" s="329"/>
      <c r="Z1362" s="925"/>
      <c r="AA1362" s="326"/>
      <c r="AB1362" s="1053"/>
      <c r="AC1362" s="1068"/>
      <c r="AE1362" s="3262"/>
    </row>
    <row r="1363" spans="1:31" x14ac:dyDescent="0.25">
      <c r="A1363" s="140">
        <v>1</v>
      </c>
      <c r="B1363" s="509" t="s">
        <v>313</v>
      </c>
      <c r="C1363" s="419"/>
      <c r="D1363" s="4"/>
      <c r="E1363" s="221"/>
      <c r="F1363" s="126"/>
      <c r="G1363" s="126"/>
      <c r="H1363" s="1596"/>
      <c r="I1363" s="1475"/>
      <c r="J1363" s="1475"/>
      <c r="K1363" s="125"/>
      <c r="L1363" s="125"/>
      <c r="M1363" s="125"/>
      <c r="N1363" s="125"/>
      <c r="O1363" s="125"/>
      <c r="P1363" s="125"/>
      <c r="Q1363" s="329"/>
      <c r="R1363" s="739"/>
      <c r="S1363" s="329">
        <f t="shared" si="431"/>
        <v>0</v>
      </c>
      <c r="T1363" s="757"/>
      <c r="U1363" s="329"/>
      <c r="V1363" s="329"/>
      <c r="W1363" s="329"/>
      <c r="X1363" s="329"/>
      <c r="Y1363" s="329"/>
      <c r="Z1363" s="925"/>
      <c r="AA1363" s="326"/>
      <c r="AB1363" s="1053"/>
      <c r="AC1363" s="1068"/>
      <c r="AE1363" s="3262"/>
    </row>
    <row r="1364" spans="1:31" x14ac:dyDescent="0.25">
      <c r="A1364" s="140">
        <v>1</v>
      </c>
      <c r="B1364" s="4" t="s">
        <v>314</v>
      </c>
      <c r="C1364" s="419"/>
      <c r="D1364" s="4"/>
      <c r="E1364" s="221">
        <f>E1365/9.4</f>
        <v>0</v>
      </c>
      <c r="F1364" s="126">
        <f>F1365/9.4</f>
        <v>0</v>
      </c>
      <c r="G1364" s="126">
        <f>G1365/9.4</f>
        <v>0</v>
      </c>
      <c r="H1364" s="1596" t="e">
        <f>G1364/F1364*100</f>
        <v>#DIV/0!</v>
      </c>
      <c r="I1364" s="1475"/>
      <c r="J1364" s="1475"/>
      <c r="K1364" s="125"/>
      <c r="L1364" s="125"/>
      <c r="M1364" s="125"/>
      <c r="N1364" s="125"/>
      <c r="O1364" s="125"/>
      <c r="P1364" s="125"/>
      <c r="Q1364" s="329"/>
      <c r="R1364" s="739"/>
      <c r="S1364" s="329">
        <f t="shared" si="431"/>
        <v>0</v>
      </c>
      <c r="T1364" s="757"/>
      <c r="U1364" s="329"/>
      <c r="V1364" s="329"/>
      <c r="W1364" s="329"/>
      <c r="X1364" s="329"/>
      <c r="Y1364" s="329"/>
      <c r="Z1364" s="925"/>
      <c r="AA1364" s="326"/>
      <c r="AB1364" s="1053"/>
      <c r="AC1364" s="1068"/>
      <c r="AE1364" s="3262"/>
    </row>
    <row r="1365" spans="1:31" x14ac:dyDescent="0.25">
      <c r="A1365" s="140">
        <v>1</v>
      </c>
      <c r="B1365" s="523" t="s">
        <v>315</v>
      </c>
      <c r="C1365" s="419"/>
      <c r="D1365" s="4"/>
      <c r="E1365" s="221"/>
      <c r="F1365" s="126">
        <f>ROUND(E1365/12*$B$4,0)</f>
        <v>0</v>
      </c>
      <c r="G1365" s="126"/>
      <c r="H1365" s="1596" t="e">
        <f>G1365/F1365*100</f>
        <v>#DIV/0!</v>
      </c>
      <c r="I1365" s="1475"/>
      <c r="J1365" s="1475"/>
      <c r="K1365" s="125"/>
      <c r="L1365" s="125"/>
      <c r="M1365" s="125"/>
      <c r="N1365" s="125"/>
      <c r="O1365" s="125"/>
      <c r="P1365" s="125"/>
      <c r="Q1365" s="329"/>
      <c r="R1365" s="739"/>
      <c r="S1365" s="329">
        <f t="shared" si="431"/>
        <v>0</v>
      </c>
      <c r="T1365" s="757"/>
      <c r="U1365" s="329"/>
      <c r="V1365" s="329"/>
      <c r="W1365" s="329"/>
      <c r="X1365" s="329"/>
      <c r="Y1365" s="329"/>
      <c r="Z1365" s="925"/>
      <c r="AA1365" s="326"/>
      <c r="AB1365" s="1053"/>
      <c r="AC1365" s="1068"/>
      <c r="AE1365" s="3262"/>
    </row>
    <row r="1366" spans="1:31" s="2225" customFormat="1" ht="29.25" x14ac:dyDescent="0.25">
      <c r="B1366" s="2220" t="s">
        <v>682</v>
      </c>
      <c r="C1366" s="419"/>
      <c r="D1366" s="4"/>
      <c r="E1366" s="221"/>
      <c r="F1366" s="126">
        <f>ROUND(E1366/12*$B$4,0)</f>
        <v>0</v>
      </c>
      <c r="G1366" s="126"/>
      <c r="H1366" s="1596" t="e">
        <f>G1366/F1366*100</f>
        <v>#DIV/0!</v>
      </c>
      <c r="I1366" s="1475"/>
      <c r="J1366" s="1475"/>
      <c r="K1366" s="125"/>
      <c r="L1366" s="125"/>
      <c r="M1366" s="125"/>
      <c r="N1366" s="125"/>
      <c r="O1366" s="125"/>
      <c r="P1366" s="125"/>
      <c r="Q1366" s="329"/>
      <c r="R1366" s="739">
        <f t="shared" ref="R1366" si="432">Q1366/12*$B$4</f>
        <v>0</v>
      </c>
      <c r="S1366" s="329">
        <f t="shared" si="431"/>
        <v>0</v>
      </c>
      <c r="T1366" s="757"/>
      <c r="U1366" s="329"/>
      <c r="V1366" s="329">
        <f t="shared" ref="V1366" si="433">S1366-R1366</f>
        <v>0</v>
      </c>
      <c r="W1366" s="329"/>
      <c r="X1366" s="329"/>
      <c r="Y1366" s="329"/>
      <c r="Z1366" s="925"/>
      <c r="AA1366" s="326"/>
      <c r="AB1366" s="1053"/>
      <c r="AC1366" s="1068"/>
      <c r="AE1366" s="3262"/>
    </row>
    <row r="1367" spans="1:31" ht="29.25" x14ac:dyDescent="0.25">
      <c r="A1367" s="140">
        <v>1</v>
      </c>
      <c r="B1367" s="509" t="s">
        <v>298</v>
      </c>
      <c r="C1367" s="419"/>
      <c r="D1367" s="4"/>
      <c r="E1367" s="221"/>
      <c r="F1367" s="186">
        <f>ROUND(E1367/12*$B$4,0)</f>
        <v>0</v>
      </c>
      <c r="G1367" s="186"/>
      <c r="H1367" s="1596"/>
      <c r="I1367" s="1475"/>
      <c r="J1367" s="1475"/>
      <c r="K1367" s="125"/>
      <c r="L1367" s="125"/>
      <c r="M1367" s="125"/>
      <c r="N1367" s="125"/>
      <c r="O1367" s="125"/>
      <c r="P1367" s="125"/>
      <c r="Q1367" s="329"/>
      <c r="R1367" s="739"/>
      <c r="S1367" s="329">
        <f t="shared" si="431"/>
        <v>0</v>
      </c>
      <c r="T1367" s="757"/>
      <c r="U1367" s="329"/>
      <c r="V1367" s="329"/>
      <c r="W1367" s="329"/>
      <c r="X1367" s="329"/>
      <c r="Y1367" s="329"/>
      <c r="Z1367" s="909"/>
      <c r="AA1367" s="326"/>
      <c r="AB1367" s="1053"/>
      <c r="AC1367" s="1068"/>
      <c r="AE1367" s="3262"/>
    </row>
    <row r="1368" spans="1:31" ht="30" x14ac:dyDescent="0.25">
      <c r="A1368" s="140">
        <v>1</v>
      </c>
      <c r="B1368" s="505" t="s">
        <v>189</v>
      </c>
      <c r="C1368" s="419"/>
      <c r="D1368" s="4"/>
      <c r="E1368" s="221"/>
      <c r="F1368" s="126"/>
      <c r="G1368" s="126"/>
      <c r="H1368" s="1596"/>
      <c r="I1368" s="1475"/>
      <c r="J1368" s="1475"/>
      <c r="K1368" s="125"/>
      <c r="L1368" s="125"/>
      <c r="M1368" s="125"/>
      <c r="N1368" s="125"/>
      <c r="O1368" s="125"/>
      <c r="P1368" s="125"/>
      <c r="Q1368" s="329"/>
      <c r="R1368" s="739"/>
      <c r="S1368" s="329">
        <f t="shared" si="431"/>
        <v>0</v>
      </c>
      <c r="T1368" s="757"/>
      <c r="U1368" s="329"/>
      <c r="V1368" s="329"/>
      <c r="W1368" s="329"/>
      <c r="X1368" s="329"/>
      <c r="Y1368" s="329"/>
      <c r="Z1368" s="925"/>
      <c r="AA1368" s="326"/>
      <c r="AB1368" s="1053"/>
      <c r="AC1368" s="1068"/>
      <c r="AE1368" s="3262"/>
    </row>
    <row r="1369" spans="1:31" s="2225" customFormat="1" x14ac:dyDescent="0.25">
      <c r="A1369" s="2225">
        <v>1</v>
      </c>
      <c r="B1369" s="505"/>
      <c r="C1369" s="419"/>
      <c r="D1369" s="4"/>
      <c r="E1369" s="221"/>
      <c r="F1369" s="126"/>
      <c r="G1369" s="126"/>
      <c r="H1369" s="1596"/>
      <c r="I1369" s="1475"/>
      <c r="J1369" s="1475"/>
      <c r="K1369" s="125"/>
      <c r="L1369" s="125"/>
      <c r="M1369" s="125"/>
      <c r="N1369" s="125"/>
      <c r="O1369" s="125"/>
      <c r="P1369" s="125"/>
      <c r="Q1369" s="329"/>
      <c r="R1369" s="739"/>
      <c r="S1369" s="329"/>
      <c r="T1369" s="757"/>
      <c r="U1369" s="329"/>
      <c r="V1369" s="329"/>
      <c r="W1369" s="329"/>
      <c r="X1369" s="329"/>
      <c r="Y1369" s="329"/>
      <c r="Z1369" s="925"/>
      <c r="AA1369" s="326"/>
      <c r="AB1369" s="1053"/>
      <c r="AC1369" s="1068"/>
      <c r="AE1369" s="3262"/>
    </row>
    <row r="1370" spans="1:31" x14ac:dyDescent="0.25">
      <c r="A1370" s="140">
        <v>1</v>
      </c>
      <c r="B1370" s="497" t="s">
        <v>214</v>
      </c>
      <c r="C1370" s="419"/>
      <c r="D1370" s="4"/>
      <c r="E1370" s="221">
        <f>E1371+E1372+E1373</f>
        <v>0</v>
      </c>
      <c r="F1370" s="126">
        <f>F1371+F1372+F1373</f>
        <v>0</v>
      </c>
      <c r="G1370" s="126">
        <f>G1371+G1372+G1373</f>
        <v>1</v>
      </c>
      <c r="H1370" s="1596" t="e">
        <f t="shared" ref="H1370:H1379" si="434">G1370/F1370*100</f>
        <v>#DIV/0!</v>
      </c>
      <c r="I1370" s="1475"/>
      <c r="J1370" s="1475"/>
      <c r="K1370" s="125"/>
      <c r="L1370" s="125"/>
      <c r="M1370" s="125"/>
      <c r="N1370" s="125"/>
      <c r="O1370" s="125"/>
      <c r="P1370" s="125"/>
      <c r="Q1370" s="329"/>
      <c r="R1370" s="860">
        <f t="shared" ref="R1370" si="435">Q1370/12*$B$4</f>
        <v>0</v>
      </c>
      <c r="S1370" s="329">
        <f>Y1370-X1370-U1370</f>
        <v>0.87108000000000008</v>
      </c>
      <c r="T1370" s="757"/>
      <c r="U1370" s="329"/>
      <c r="V1370" s="329"/>
      <c r="W1370" s="329"/>
      <c r="X1370" s="329"/>
      <c r="Y1370" s="329">
        <v>0.87108000000000008</v>
      </c>
      <c r="Z1370" s="925"/>
      <c r="AA1370" s="326"/>
      <c r="AB1370" s="1053"/>
      <c r="AC1370" s="1068"/>
      <c r="AE1370" s="3262"/>
    </row>
    <row r="1371" spans="1:31" ht="30" x14ac:dyDescent="0.25">
      <c r="A1371" s="140">
        <v>1</v>
      </c>
      <c r="B1371" s="463" t="s">
        <v>255</v>
      </c>
      <c r="C1371" s="419"/>
      <c r="D1371" s="4"/>
      <c r="E1371" s="221"/>
      <c r="F1371" s="126">
        <f>ROUND(E1371/12*$B$4,0)</f>
        <v>0</v>
      </c>
      <c r="G1371" s="126"/>
      <c r="H1371" s="1596" t="e">
        <f t="shared" si="434"/>
        <v>#DIV/0!</v>
      </c>
      <c r="I1371" s="1475"/>
      <c r="J1371" s="1475"/>
      <c r="K1371" s="125"/>
      <c r="L1371" s="125"/>
      <c r="M1371" s="125"/>
      <c r="N1371" s="125"/>
      <c r="O1371" s="125"/>
      <c r="P1371" s="125"/>
      <c r="Q1371" s="329"/>
      <c r="R1371" s="739"/>
      <c r="S1371" s="329"/>
      <c r="T1371" s="757"/>
      <c r="U1371" s="329"/>
      <c r="V1371" s="329"/>
      <c r="W1371" s="329"/>
      <c r="X1371" s="329"/>
      <c r="Y1371" s="329"/>
      <c r="Z1371" s="925"/>
      <c r="AA1371" s="326"/>
      <c r="AB1371" s="1053"/>
      <c r="AC1371" s="1068"/>
      <c r="AE1371" s="3262"/>
    </row>
    <row r="1372" spans="1:31" ht="30" x14ac:dyDescent="0.25">
      <c r="A1372" s="140">
        <v>1</v>
      </c>
      <c r="B1372" s="463" t="s">
        <v>260</v>
      </c>
      <c r="C1372" s="419"/>
      <c r="D1372" s="4"/>
      <c r="E1372" s="221"/>
      <c r="F1372" s="126">
        <f>ROUND(E1372/12*$B$4,0)</f>
        <v>0</v>
      </c>
      <c r="G1372" s="126">
        <v>1</v>
      </c>
      <c r="H1372" s="1596" t="e">
        <f t="shared" si="434"/>
        <v>#DIV/0!</v>
      </c>
      <c r="I1372" s="1475"/>
      <c r="J1372" s="1475"/>
      <c r="K1372" s="125"/>
      <c r="L1372" s="125"/>
      <c r="M1372" s="125"/>
      <c r="N1372" s="125"/>
      <c r="O1372" s="125"/>
      <c r="P1372" s="125"/>
      <c r="Q1372" s="329"/>
      <c r="R1372" s="739"/>
      <c r="S1372" s="329"/>
      <c r="T1372" s="757"/>
      <c r="U1372" s="329"/>
      <c r="V1372" s="329"/>
      <c r="W1372" s="329"/>
      <c r="X1372" s="329"/>
      <c r="Y1372" s="329"/>
      <c r="Z1372" s="925"/>
      <c r="AA1372" s="326"/>
      <c r="AB1372" s="1053"/>
      <c r="AC1372" s="1068"/>
      <c r="AE1372" s="3262"/>
    </row>
    <row r="1373" spans="1:31" ht="30" x14ac:dyDescent="0.25">
      <c r="A1373" s="140">
        <v>1</v>
      </c>
      <c r="B1373" s="463" t="s">
        <v>70</v>
      </c>
      <c r="C1373" s="419"/>
      <c r="D1373" s="4"/>
      <c r="E1373" s="221"/>
      <c r="F1373" s="126">
        <f>ROUND(E1373/12*$B$4,0)</f>
        <v>0</v>
      </c>
      <c r="G1373" s="126"/>
      <c r="H1373" s="1596" t="e">
        <f t="shared" si="434"/>
        <v>#DIV/0!</v>
      </c>
      <c r="I1373" s="1475"/>
      <c r="J1373" s="1475"/>
      <c r="K1373" s="125"/>
      <c r="L1373" s="125"/>
      <c r="M1373" s="125"/>
      <c r="N1373" s="125"/>
      <c r="O1373" s="125"/>
      <c r="P1373" s="125"/>
      <c r="Q1373" s="329"/>
      <c r="R1373" s="739"/>
      <c r="S1373" s="329">
        <f>Y1373-X1373-U1373</f>
        <v>0</v>
      </c>
      <c r="T1373" s="757"/>
      <c r="U1373" s="329"/>
      <c r="V1373" s="329"/>
      <c r="W1373" s="329"/>
      <c r="X1373" s="329"/>
      <c r="Y1373" s="329"/>
      <c r="Z1373" s="925"/>
      <c r="AA1373" s="326"/>
      <c r="AB1373" s="1053"/>
      <c r="AC1373" s="1068"/>
      <c r="AE1373" s="3262"/>
    </row>
    <row r="1374" spans="1:31" s="2225" customFormat="1" ht="86.25" x14ac:dyDescent="0.25">
      <c r="A1374" s="2225">
        <v>1</v>
      </c>
      <c r="B1374" s="459" t="s">
        <v>466</v>
      </c>
      <c r="C1374" s="419"/>
      <c r="D1374" s="4"/>
      <c r="E1374" s="483">
        <f>E1331</f>
        <v>0</v>
      </c>
      <c r="F1374" s="126">
        <f>F1331</f>
        <v>0</v>
      </c>
      <c r="G1374" s="126">
        <f>G1331</f>
        <v>0</v>
      </c>
      <c r="H1374" s="1596" t="e">
        <f t="shared" si="434"/>
        <v>#DIV/0!</v>
      </c>
      <c r="I1374" s="1475"/>
      <c r="J1374" s="1475"/>
      <c r="K1374" s="125"/>
      <c r="L1374" s="125"/>
      <c r="M1374" s="125"/>
      <c r="N1374" s="125"/>
      <c r="O1374" s="125"/>
      <c r="P1374" s="125"/>
      <c r="Q1374" s="329">
        <f t="shared" ref="Q1374:Y1374" si="436">Q1331</f>
        <v>0</v>
      </c>
      <c r="R1374" s="739">
        <f t="shared" si="436"/>
        <v>0</v>
      </c>
      <c r="S1374" s="329">
        <f t="shared" si="436"/>
        <v>0</v>
      </c>
      <c r="T1374" s="757">
        <f t="shared" si="436"/>
        <v>0</v>
      </c>
      <c r="U1374" s="329">
        <f t="shared" si="436"/>
        <v>0</v>
      </c>
      <c r="V1374" s="329">
        <f t="shared" si="436"/>
        <v>0</v>
      </c>
      <c r="W1374" s="329">
        <f t="shared" si="436"/>
        <v>0</v>
      </c>
      <c r="X1374" s="329">
        <f t="shared" si="436"/>
        <v>0</v>
      </c>
      <c r="Y1374" s="329">
        <f t="shared" si="436"/>
        <v>0</v>
      </c>
      <c r="Z1374" s="925"/>
      <c r="AA1374" s="326"/>
      <c r="AB1374" s="1053"/>
      <c r="AC1374" s="1068"/>
      <c r="AE1374" s="3262"/>
    </row>
    <row r="1375" spans="1:31" x14ac:dyDescent="0.25">
      <c r="A1375" s="140">
        <v>1</v>
      </c>
      <c r="B1375" s="459" t="s">
        <v>256</v>
      </c>
      <c r="C1375" s="419"/>
      <c r="D1375" s="4"/>
      <c r="E1375" s="483">
        <f>E1354+E1321</f>
        <v>0</v>
      </c>
      <c r="F1375" s="512">
        <f>F1354+F1321</f>
        <v>0</v>
      </c>
      <c r="G1375" s="512">
        <f>G1354+G1321</f>
        <v>0</v>
      </c>
      <c r="H1375" s="308" t="e">
        <f t="shared" si="434"/>
        <v>#DIV/0!</v>
      </c>
      <c r="I1375" s="1475"/>
      <c r="J1375" s="1475"/>
      <c r="K1375" s="125"/>
      <c r="L1375" s="125"/>
      <c r="M1375" s="125"/>
      <c r="N1375" s="125"/>
      <c r="O1375" s="125"/>
      <c r="P1375" s="125"/>
      <c r="Q1375" s="329"/>
      <c r="R1375" s="739"/>
      <c r="S1375" s="329">
        <f>Y1375-X1375-U1375</f>
        <v>0</v>
      </c>
      <c r="T1375" s="757"/>
      <c r="U1375" s="329"/>
      <c r="V1375" s="329"/>
      <c r="W1375" s="329"/>
      <c r="X1375" s="329"/>
      <c r="Y1375" s="329"/>
      <c r="Z1375" s="898"/>
      <c r="AA1375" s="326"/>
      <c r="AB1375" s="1053"/>
      <c r="AC1375" s="1068"/>
      <c r="AE1375" s="3262"/>
    </row>
    <row r="1376" spans="1:31" ht="29.25" x14ac:dyDescent="0.25">
      <c r="A1376" s="140">
        <v>1</v>
      </c>
      <c r="B1376" s="459" t="s">
        <v>269</v>
      </c>
      <c r="C1376" s="419"/>
      <c r="D1376" s="4"/>
      <c r="E1376" s="483">
        <f>E1336</f>
        <v>0</v>
      </c>
      <c r="F1376" s="512">
        <f>F1336</f>
        <v>0</v>
      </c>
      <c r="G1376" s="512">
        <f>G1336</f>
        <v>0</v>
      </c>
      <c r="H1376" s="308" t="e">
        <f t="shared" si="434"/>
        <v>#DIV/0!</v>
      </c>
      <c r="I1376" s="1475"/>
      <c r="J1376" s="1475"/>
      <c r="K1376" s="125"/>
      <c r="L1376" s="125"/>
      <c r="M1376" s="125"/>
      <c r="N1376" s="125"/>
      <c r="O1376" s="125"/>
      <c r="P1376" s="125"/>
      <c r="Q1376" s="329"/>
      <c r="R1376" s="739"/>
      <c r="S1376" s="329"/>
      <c r="T1376" s="757"/>
      <c r="U1376" s="329"/>
      <c r="V1376" s="329"/>
      <c r="W1376" s="329"/>
      <c r="X1376" s="329"/>
      <c r="Y1376" s="329"/>
      <c r="Z1376" s="898"/>
      <c r="AA1376" s="326"/>
      <c r="AB1376" s="1053"/>
      <c r="AC1376" s="1068"/>
      <c r="AE1376" s="3262"/>
    </row>
    <row r="1377" spans="1:35" s="150" customFormat="1" ht="29.25" x14ac:dyDescent="0.25">
      <c r="A1377" s="140">
        <v>1</v>
      </c>
      <c r="B1377" s="459" t="s">
        <v>257</v>
      </c>
      <c r="C1377" s="1665"/>
      <c r="D1377" s="1613"/>
      <c r="E1377" s="483">
        <f>E1362+E1325</f>
        <v>0</v>
      </c>
      <c r="F1377" s="512">
        <f>F1362+F1325</f>
        <v>0</v>
      </c>
      <c r="G1377" s="512">
        <f>G1362+G1325</f>
        <v>0</v>
      </c>
      <c r="H1377" s="510" t="e">
        <f t="shared" si="434"/>
        <v>#DIV/0!</v>
      </c>
      <c r="I1377" s="1497"/>
      <c r="J1377" s="1497"/>
      <c r="K1377" s="1498"/>
      <c r="L1377" s="1498"/>
      <c r="M1377" s="1498"/>
      <c r="N1377" s="1498"/>
      <c r="O1377" s="125"/>
      <c r="P1377" s="1498"/>
      <c r="Q1377" s="330"/>
      <c r="R1377" s="859"/>
      <c r="S1377" s="329">
        <f>Y1377-X1377-U1377</f>
        <v>0</v>
      </c>
      <c r="T1377" s="1100"/>
      <c r="U1377" s="330"/>
      <c r="V1377" s="330"/>
      <c r="W1377" s="329"/>
      <c r="X1377" s="329"/>
      <c r="Y1377" s="330"/>
      <c r="Z1377" s="1149"/>
      <c r="AA1377" s="326"/>
      <c r="AB1377" s="1053"/>
      <c r="AC1377" s="1068"/>
      <c r="AE1377" s="3262"/>
      <c r="AI1377" s="2225"/>
    </row>
    <row r="1378" spans="1:35" ht="29.25" x14ac:dyDescent="0.25">
      <c r="A1378" s="140">
        <v>1</v>
      </c>
      <c r="B1378" s="459" t="s">
        <v>258</v>
      </c>
      <c r="C1378" s="3093"/>
      <c r="D1378" s="3096"/>
      <c r="E1378" s="492">
        <f>E1367+E1329</f>
        <v>0</v>
      </c>
      <c r="F1378" s="1853">
        <f>F1367+F1329</f>
        <v>0</v>
      </c>
      <c r="G1378" s="1853">
        <f>G1367+G1329</f>
        <v>0</v>
      </c>
      <c r="H1378" s="3097" t="e">
        <f t="shared" si="434"/>
        <v>#DIV/0!</v>
      </c>
      <c r="I1378" s="1722"/>
      <c r="J1378" s="1722"/>
      <c r="K1378" s="1688"/>
      <c r="L1378" s="1688"/>
      <c r="M1378" s="1688"/>
      <c r="N1378" s="1688"/>
      <c r="O1378" s="1767"/>
      <c r="P1378" s="1688"/>
      <c r="Q1378" s="336"/>
      <c r="R1378" s="3021">
        <f>Q1378/12*$B$4</f>
        <v>0</v>
      </c>
      <c r="S1378" s="332">
        <f>Y1378-X1378-U1378</f>
        <v>0</v>
      </c>
      <c r="T1378" s="1116"/>
      <c r="U1378" s="336"/>
      <c r="V1378" s="336">
        <f>S1378-R1378</f>
        <v>0</v>
      </c>
      <c r="W1378" s="332"/>
      <c r="X1378" s="332"/>
      <c r="Y1378" s="336"/>
      <c r="Z1378" s="1667"/>
      <c r="AA1378" s="850"/>
      <c r="AB1378" s="1053"/>
      <c r="AC1378" s="1068"/>
      <c r="AE1378" s="3262"/>
    </row>
    <row r="1379" spans="1:35" x14ac:dyDescent="0.25">
      <c r="A1379" s="140">
        <v>1</v>
      </c>
      <c r="B1379" s="460" t="s">
        <v>133</v>
      </c>
      <c r="C1379" s="1118"/>
      <c r="D1379" s="1119"/>
      <c r="E1379" s="493">
        <f>E1376+E1375+E1378+E1325*2.6+E1374*2.6+E1365/4.2+E1366*2.6</f>
        <v>0</v>
      </c>
      <c r="F1379" s="1628">
        <f t="shared" ref="F1379:G1379" si="437">F1376+F1375+F1378+F1325*2.6+F1374*2.6+F1365/4.2+F1366*2.6</f>
        <v>0</v>
      </c>
      <c r="G1379" s="1628">
        <f t="shared" si="437"/>
        <v>0</v>
      </c>
      <c r="H1379" s="1628" t="e">
        <f t="shared" si="434"/>
        <v>#DIV/0!</v>
      </c>
      <c r="I1379" s="1616"/>
      <c r="J1379" s="1616"/>
      <c r="K1379" s="1479"/>
      <c r="L1379" s="1479"/>
      <c r="M1379" s="1479"/>
      <c r="N1379" s="1479"/>
      <c r="O1379" s="1479"/>
      <c r="P1379" s="1479"/>
      <c r="Q1379" s="327">
        <f>Q1370+Q1366+Q1354+Q1336+Q1331+Q1320</f>
        <v>0</v>
      </c>
      <c r="R1379" s="861">
        <f t="shared" ref="R1379:Y1379" si="438">R1370+R1366+R1354+R1336+R1331+R1320</f>
        <v>0</v>
      </c>
      <c r="S1379" s="327">
        <f t="shared" si="438"/>
        <v>0.87108000000000008</v>
      </c>
      <c r="T1379" s="761">
        <f t="shared" si="438"/>
        <v>0</v>
      </c>
      <c r="U1379" s="327">
        <f t="shared" si="438"/>
        <v>0</v>
      </c>
      <c r="V1379" s="327">
        <f t="shared" si="438"/>
        <v>0</v>
      </c>
      <c r="W1379" s="327">
        <f t="shared" si="438"/>
        <v>0</v>
      </c>
      <c r="X1379" s="327">
        <f t="shared" si="438"/>
        <v>0</v>
      </c>
      <c r="Y1379" s="327">
        <f t="shared" si="438"/>
        <v>0.87108000000000008</v>
      </c>
      <c r="Z1379" s="1629"/>
      <c r="AA1379" s="850"/>
      <c r="AB1379" s="1053"/>
      <c r="AC1379" s="1068"/>
      <c r="AE1379" s="3262"/>
    </row>
    <row r="1380" spans="1:35" x14ac:dyDescent="0.25">
      <c r="A1380" s="140">
        <v>1</v>
      </c>
      <c r="B1380" s="1122" t="s">
        <v>28</v>
      </c>
      <c r="C1380" s="1466"/>
      <c r="D1380" s="1122"/>
      <c r="E1380" s="242"/>
      <c r="F1380" s="818"/>
      <c r="G1380" s="818"/>
      <c r="H1380" s="818"/>
      <c r="I1380" s="1467"/>
      <c r="J1380" s="1467"/>
      <c r="K1380" s="728"/>
      <c r="L1380" s="728"/>
      <c r="M1380" s="728"/>
      <c r="N1380" s="728"/>
      <c r="O1380" s="728"/>
      <c r="P1380" s="728"/>
      <c r="Q1380" s="328"/>
      <c r="R1380" s="738"/>
      <c r="S1380" s="328">
        <f>Y1380-X1380-U1380</f>
        <v>0</v>
      </c>
      <c r="T1380" s="760"/>
      <c r="U1380" s="328"/>
      <c r="V1380" s="328"/>
      <c r="W1380" s="328"/>
      <c r="X1380" s="328"/>
      <c r="Y1380" s="328"/>
      <c r="Z1380" s="945"/>
      <c r="AA1380" s="368"/>
      <c r="AB1380" s="1053"/>
      <c r="AC1380" s="1068"/>
      <c r="AE1380" s="3262"/>
    </row>
    <row r="1381" spans="1:35" x14ac:dyDescent="0.25">
      <c r="A1381" s="140">
        <v>1</v>
      </c>
      <c r="B1381" s="2" t="s">
        <v>122</v>
      </c>
      <c r="C1381" s="432"/>
      <c r="D1381" s="2"/>
      <c r="E1381" s="225"/>
      <c r="F1381" s="190"/>
      <c r="G1381" s="190"/>
      <c r="H1381" s="190"/>
      <c r="I1381" s="1475"/>
      <c r="J1381" s="1475"/>
      <c r="K1381" s="510"/>
      <c r="L1381" s="510"/>
      <c r="M1381" s="510"/>
      <c r="N1381" s="510"/>
      <c r="O1381" s="510"/>
      <c r="P1381" s="510"/>
      <c r="Q1381" s="329"/>
      <c r="R1381" s="739"/>
      <c r="S1381" s="329">
        <f>Y1381-X1381-U1381</f>
        <v>0</v>
      </c>
      <c r="T1381" s="757"/>
      <c r="U1381" s="329"/>
      <c r="V1381" s="329"/>
      <c r="W1381" s="329"/>
      <c r="X1381" s="329"/>
      <c r="Y1381" s="329"/>
      <c r="Z1381" s="929"/>
      <c r="AA1381" s="326"/>
      <c r="AB1381" s="1053"/>
      <c r="AC1381" s="1068"/>
      <c r="AE1381" s="3262"/>
    </row>
    <row r="1382" spans="1:35" ht="30" x14ac:dyDescent="0.25">
      <c r="A1382" s="140">
        <v>1</v>
      </c>
      <c r="B1382" s="9" t="s">
        <v>153</v>
      </c>
      <c r="C1382" s="432"/>
      <c r="D1382" s="3">
        <v>240</v>
      </c>
      <c r="E1382" s="225"/>
      <c r="F1382" s="126">
        <f>ROUND(E1382/12*$B$4,0)</f>
        <v>0</v>
      </c>
      <c r="G1382" s="126"/>
      <c r="H1382" s="126" t="e">
        <f>G1382/F1382*100</f>
        <v>#DIV/0!</v>
      </c>
      <c r="I1382" s="811"/>
      <c r="J1382" s="155" t="e">
        <f>M1382/G1382</f>
        <v>#DIV/0!</v>
      </c>
      <c r="K1382" s="156">
        <f>ROUND(E1382*I1382,0)</f>
        <v>0</v>
      </c>
      <c r="L1382" s="156">
        <f>ROUND(K1382/12*$B$4,0)</f>
        <v>0</v>
      </c>
      <c r="M1382" s="156"/>
      <c r="N1382" s="156" t="e">
        <f>M1382/L1382*100</f>
        <v>#DIV/0!</v>
      </c>
      <c r="O1382" s="156">
        <f>ROUND(K1382/D1382,0)</f>
        <v>0</v>
      </c>
      <c r="P1382" s="156" t="e">
        <f>M1382/$B$4*12/O1382</f>
        <v>#DIV/0!</v>
      </c>
      <c r="Q1382" s="329"/>
      <c r="R1382" s="739"/>
      <c r="S1382" s="329"/>
      <c r="T1382" s="757"/>
      <c r="U1382" s="329"/>
      <c r="V1382" s="329"/>
      <c r="W1382" s="329"/>
      <c r="X1382" s="329"/>
      <c r="Y1382" s="329"/>
      <c r="Z1382" s="925"/>
      <c r="AA1382" s="326"/>
      <c r="AB1382" s="1053"/>
      <c r="AC1382" s="1068"/>
      <c r="AE1382" s="3262"/>
    </row>
    <row r="1383" spans="1:35" s="150" customFormat="1" x14ac:dyDescent="0.25">
      <c r="A1383" s="140">
        <v>1</v>
      </c>
      <c r="B1383" s="9" t="s">
        <v>63</v>
      </c>
      <c r="C1383" s="408"/>
      <c r="D1383" s="3">
        <v>240</v>
      </c>
      <c r="E1383" s="225"/>
      <c r="F1383" s="126">
        <f>ROUND(E1383/12*$B$4,0)</f>
        <v>0</v>
      </c>
      <c r="G1383" s="126"/>
      <c r="H1383" s="126" t="e">
        <f>G1383/F1383*100</f>
        <v>#DIV/0!</v>
      </c>
      <c r="I1383" s="811"/>
      <c r="J1383" s="155" t="e">
        <f>M1383/G1383</f>
        <v>#DIV/0!</v>
      </c>
      <c r="K1383" s="156">
        <f>ROUND(E1383*I1383,0)</f>
        <v>0</v>
      </c>
      <c r="L1383" s="156">
        <f>ROUND(K1383/12*$B$4,0)</f>
        <v>0</v>
      </c>
      <c r="M1383" s="156"/>
      <c r="N1383" s="156" t="e">
        <f>M1383/L1383*100</f>
        <v>#DIV/0!</v>
      </c>
      <c r="O1383" s="156">
        <f>ROUND(K1383/D1383,0)</f>
        <v>0</v>
      </c>
      <c r="P1383" s="156" t="e">
        <f>M1383/$B$4*12/O1383</f>
        <v>#DIV/0!</v>
      </c>
      <c r="Q1383" s="329"/>
      <c r="R1383" s="739"/>
      <c r="S1383" s="329">
        <f>Y1383-X1383-U1383</f>
        <v>0</v>
      </c>
      <c r="T1383" s="757"/>
      <c r="U1383" s="329"/>
      <c r="V1383" s="329">
        <f>S1383-R1383</f>
        <v>0</v>
      </c>
      <c r="W1383" s="329"/>
      <c r="X1383" s="329"/>
      <c r="Y1383" s="329"/>
      <c r="Z1383" s="925"/>
      <c r="AA1383" s="326"/>
      <c r="AB1383" s="1053"/>
      <c r="AC1383" s="1068"/>
      <c r="AE1383" s="3262"/>
      <c r="AI1383" s="2225"/>
    </row>
    <row r="1384" spans="1:35" s="150" customFormat="1" x14ac:dyDescent="0.25">
      <c r="A1384" s="140">
        <v>1</v>
      </c>
      <c r="B1384" s="1145" t="s">
        <v>44</v>
      </c>
      <c r="C1384" s="1146"/>
      <c r="D1384" s="1603">
        <v>240</v>
      </c>
      <c r="E1384" s="226"/>
      <c r="F1384" s="132">
        <f>ROUND(E1384/12*$B$4,0)</f>
        <v>0</v>
      </c>
      <c r="G1384" s="132"/>
      <c r="H1384" s="132" t="e">
        <f>G1384/F1384*100</f>
        <v>#DIV/0!</v>
      </c>
      <c r="I1384" s="811"/>
      <c r="J1384" s="1078" t="e">
        <f>M1384/G1384</f>
        <v>#DIV/0!</v>
      </c>
      <c r="K1384" s="281">
        <f>ROUND(E1384*I1384,0)</f>
        <v>0</v>
      </c>
      <c r="L1384" s="281">
        <f>ROUND(K1384/12*$B$4,0)</f>
        <v>0</v>
      </c>
      <c r="M1384" s="281"/>
      <c r="N1384" s="281" t="e">
        <f>M1384/L1384*100</f>
        <v>#DIV/0!</v>
      </c>
      <c r="O1384" s="281">
        <f>ROUND(K1384/D1384,0)</f>
        <v>0</v>
      </c>
      <c r="P1384" s="281" t="e">
        <f>M1384/$B$4*12/O1384</f>
        <v>#DIV/0!</v>
      </c>
      <c r="Q1384" s="330"/>
      <c r="R1384" s="859"/>
      <c r="S1384" s="330"/>
      <c r="T1384" s="1100"/>
      <c r="U1384" s="330"/>
      <c r="V1384" s="330"/>
      <c r="W1384" s="330"/>
      <c r="X1384" s="330"/>
      <c r="Y1384" s="330"/>
      <c r="Z1384" s="1074"/>
      <c r="AA1384" s="845"/>
      <c r="AB1384" s="1053"/>
      <c r="AC1384" s="1068"/>
      <c r="AE1384" s="3262"/>
      <c r="AI1384" s="2225"/>
    </row>
    <row r="1385" spans="1:35" x14ac:dyDescent="0.25">
      <c r="A1385" s="140">
        <v>1</v>
      </c>
      <c r="B1385" s="1352" t="s">
        <v>174</v>
      </c>
      <c r="C1385" s="1353"/>
      <c r="D1385" s="1624"/>
      <c r="E1385" s="227">
        <f>SUM(E1382:E1384)</f>
        <v>0</v>
      </c>
      <c r="F1385" s="161">
        <f>SUM(F1382:F1384)</f>
        <v>0</v>
      </c>
      <c r="G1385" s="161">
        <f>SUM(G1382:G1384)</f>
        <v>0</v>
      </c>
      <c r="H1385" s="161" t="e">
        <f>G1385/F1385*100</f>
        <v>#DIV/0!</v>
      </c>
      <c r="I1385" s="1497">
        <f>IF(E1385=0,0,K1385/E1385)</f>
        <v>0</v>
      </c>
      <c r="J1385" s="1112" t="e">
        <f>M1385/G1385</f>
        <v>#DIV/0!</v>
      </c>
      <c r="K1385" s="1176">
        <f>SUM(K1382:K1384)</f>
        <v>0</v>
      </c>
      <c r="L1385" s="1176">
        <f>SUM(L1382:L1384)</f>
        <v>0</v>
      </c>
      <c r="M1385" s="1176">
        <f>SUM(M1382:M1384)</f>
        <v>0</v>
      </c>
      <c r="N1385" s="1176" t="e">
        <f>M1385/L1385*100</f>
        <v>#DIV/0!</v>
      </c>
      <c r="O1385" s="1176">
        <f>SUM(O1382:O1384)</f>
        <v>0</v>
      </c>
      <c r="P1385" s="281" t="e">
        <f>M1385/$B$4*12/O1385</f>
        <v>#DIV/0!</v>
      </c>
      <c r="Q1385" s="330"/>
      <c r="R1385" s="859"/>
      <c r="S1385" s="330">
        <f>Y1385-X1385-U1385</f>
        <v>0</v>
      </c>
      <c r="T1385" s="1100"/>
      <c r="U1385" s="330"/>
      <c r="V1385" s="330"/>
      <c r="W1385" s="330"/>
      <c r="X1385" s="330"/>
      <c r="Y1385" s="330"/>
      <c r="Z1385" s="1149"/>
      <c r="AA1385" s="845"/>
      <c r="AB1385" s="1053"/>
      <c r="AC1385" s="1068"/>
      <c r="AE1385" s="3262"/>
      <c r="AF1385" s="2225"/>
    </row>
    <row r="1386" spans="1:35" ht="30" thickBot="1" x14ac:dyDescent="0.3">
      <c r="A1386" s="140">
        <v>1</v>
      </c>
      <c r="B1386" s="151" t="s">
        <v>198</v>
      </c>
      <c r="C1386" s="151"/>
      <c r="D1386" s="151"/>
      <c r="E1386" s="248">
        <f>SUM(E1385)</f>
        <v>0</v>
      </c>
      <c r="F1386" s="1600">
        <f>SUM(F1385)</f>
        <v>0</v>
      </c>
      <c r="G1386" s="1600">
        <f>SUM(G1385)</f>
        <v>0</v>
      </c>
      <c r="H1386" s="1600" t="e">
        <f>G1386/F1386*100</f>
        <v>#DIV/0!</v>
      </c>
      <c r="I1386" s="1154">
        <f>IF(E1386=0,0,K1386/E1386)</f>
        <v>0</v>
      </c>
      <c r="J1386" s="1155" t="e">
        <f>M1386/G1386</f>
        <v>#DIV/0!</v>
      </c>
      <c r="K1386" s="1600">
        <f>SUM(K1385)</f>
        <v>0</v>
      </c>
      <c r="L1386" s="1600">
        <f>SUM(L1385)</f>
        <v>0</v>
      </c>
      <c r="M1386" s="1600">
        <f>SUM(M1385)</f>
        <v>0</v>
      </c>
      <c r="N1386" s="1156" t="e">
        <f>M1386/L1386*100</f>
        <v>#DIV/0!</v>
      </c>
      <c r="O1386" s="1203">
        <f>SUM(O1385)</f>
        <v>0</v>
      </c>
      <c r="P1386" s="1156" t="e">
        <f>M1386/$B$4*12/O1386</f>
        <v>#DIV/0!</v>
      </c>
      <c r="Q1386" s="334"/>
      <c r="R1386" s="864">
        <f t="shared" ref="R1386" si="439">Q1386/12*$B$4</f>
        <v>0</v>
      </c>
      <c r="S1386" s="334">
        <f>Y1386-X1386-U1386</f>
        <v>0</v>
      </c>
      <c r="T1386" s="759"/>
      <c r="U1386" s="334"/>
      <c r="V1386" s="334">
        <f>S1386-R1386</f>
        <v>0</v>
      </c>
      <c r="W1386" s="334"/>
      <c r="X1386" s="793"/>
      <c r="Y1386" s="793"/>
      <c r="Z1386" s="1602"/>
      <c r="AA1386" s="931"/>
      <c r="AB1386" s="1053"/>
      <c r="AC1386" s="1068"/>
      <c r="AE1386" s="3262"/>
      <c r="AF1386" s="2225"/>
    </row>
    <row r="1387" spans="1:35" ht="15.75" thickBot="1" x14ac:dyDescent="0.3">
      <c r="A1387" s="140">
        <v>1</v>
      </c>
      <c r="B1387" s="1633" t="s">
        <v>273</v>
      </c>
      <c r="C1387" s="1634"/>
      <c r="D1387" s="1633"/>
      <c r="E1387" s="257"/>
      <c r="F1387" s="1715"/>
      <c r="G1387" s="1715"/>
      <c r="H1387" s="1715"/>
      <c r="I1387" s="1445"/>
      <c r="J1387" s="1445"/>
      <c r="K1387" s="691"/>
      <c r="L1387" s="691"/>
      <c r="M1387" s="691">
        <f>M1386</f>
        <v>0</v>
      </c>
      <c r="N1387" s="691"/>
      <c r="O1387" s="691"/>
      <c r="P1387" s="691"/>
      <c r="Q1387" s="335">
        <f t="shared" ref="Q1387:R1387" si="440">SUM(Q1379,Q1386)</f>
        <v>0</v>
      </c>
      <c r="R1387" s="740">
        <f t="shared" si="440"/>
        <v>0</v>
      </c>
      <c r="S1387" s="335">
        <f>Y1387-X1387-U1387</f>
        <v>0.87108000000000008</v>
      </c>
      <c r="T1387" s="762"/>
      <c r="U1387" s="3466">
        <f>SUM(U1379,U1386)</f>
        <v>0</v>
      </c>
      <c r="V1387" s="335">
        <f>SUM(V1379,V1386)</f>
        <v>0</v>
      </c>
      <c r="W1387" s="335">
        <f>SUM(W1379,W1386)</f>
        <v>0</v>
      </c>
      <c r="X1387" s="159">
        <f>SUM(X1379,X1386)</f>
        <v>0</v>
      </c>
      <c r="Y1387" s="335">
        <f>SUM(Y1379,Y1386)</f>
        <v>0.87108000000000008</v>
      </c>
      <c r="Z1387" s="949"/>
      <c r="AA1387" s="847">
        <f>SUM(AA1379,AA1386)</f>
        <v>0</v>
      </c>
      <c r="AB1387" s="1053"/>
      <c r="AC1387" s="1068"/>
      <c r="AE1387" s="3262"/>
      <c r="AF1387" s="2225"/>
    </row>
    <row r="1388" spans="1:35" s="2225" customFormat="1" ht="15.75" thickBot="1" x14ac:dyDescent="0.3">
      <c r="B1388" s="1658"/>
      <c r="C1388" s="1658"/>
      <c r="D1388" s="1658"/>
      <c r="E1388" s="230"/>
      <c r="F1388" s="691"/>
      <c r="G1388" s="691"/>
      <c r="H1388" s="691"/>
      <c r="I1388" s="1445"/>
      <c r="J1388" s="1445"/>
      <c r="K1388" s="691"/>
      <c r="L1388" s="691"/>
      <c r="M1388" s="691"/>
      <c r="N1388" s="691"/>
      <c r="O1388" s="691"/>
      <c r="P1388" s="691"/>
      <c r="Q1388" s="335">
        <f t="shared" ref="Q1388:R1388" si="441">Q1387-Q1320</f>
        <v>0</v>
      </c>
      <c r="R1388" s="740">
        <f t="shared" si="441"/>
        <v>0</v>
      </c>
      <c r="S1388" s="335"/>
      <c r="T1388" s="762"/>
      <c r="U1388" s="159"/>
      <c r="V1388" s="335"/>
      <c r="W1388" s="335"/>
      <c r="X1388" s="335"/>
      <c r="Y1388" s="335"/>
      <c r="Z1388" s="1449"/>
      <c r="AA1388" s="846"/>
      <c r="AB1388" s="1053"/>
      <c r="AC1388" s="1068"/>
      <c r="AE1388" s="3262"/>
    </row>
    <row r="1389" spans="1:35" x14ac:dyDescent="0.25">
      <c r="A1389" s="140">
        <v>1</v>
      </c>
      <c r="B1389" s="1692"/>
      <c r="C1389" s="1693"/>
      <c r="D1389" s="1692"/>
      <c r="E1389" s="233"/>
      <c r="F1389" s="728"/>
      <c r="G1389" s="728"/>
      <c r="H1389" s="728"/>
      <c r="I1389" s="1467"/>
      <c r="J1389" s="1467"/>
      <c r="K1389" s="728"/>
      <c r="L1389" s="728"/>
      <c r="M1389" s="728"/>
      <c r="N1389" s="728"/>
      <c r="O1389" s="728"/>
      <c r="P1389" s="728"/>
      <c r="Q1389" s="328"/>
      <c r="R1389" s="738"/>
      <c r="S1389" s="328">
        <f>Y1389-X1389-U1389</f>
        <v>0</v>
      </c>
      <c r="T1389" s="760"/>
      <c r="U1389" s="328"/>
      <c r="V1389" s="328"/>
      <c r="W1389" s="328"/>
      <c r="X1389" s="328"/>
      <c r="Y1389" s="328"/>
      <c r="Z1389" s="920"/>
      <c r="AA1389" s="368"/>
      <c r="AB1389" s="1053"/>
      <c r="AC1389" s="1068"/>
      <c r="AE1389" s="3262"/>
      <c r="AF1389" s="2225"/>
      <c r="AI1389" s="140"/>
    </row>
    <row r="1390" spans="1:35" ht="43.5" customHeight="1" x14ac:dyDescent="0.25">
      <c r="A1390" s="140">
        <v>1</v>
      </c>
      <c r="B1390" s="1058" t="s">
        <v>353</v>
      </c>
      <c r="C1390" s="1058"/>
      <c r="D1390" s="1496"/>
      <c r="E1390" s="223"/>
      <c r="F1390" s="510"/>
      <c r="G1390" s="510"/>
      <c r="H1390" s="510"/>
      <c r="I1390" s="1475"/>
      <c r="J1390" s="1475"/>
      <c r="K1390" s="510"/>
      <c r="L1390" s="510"/>
      <c r="M1390" s="510"/>
      <c r="N1390" s="510"/>
      <c r="O1390" s="510"/>
      <c r="P1390" s="510"/>
      <c r="Q1390" s="329"/>
      <c r="R1390" s="739"/>
      <c r="S1390" s="329">
        <f>Y1390-X1390-U1390</f>
        <v>0</v>
      </c>
      <c r="T1390" s="757"/>
      <c r="U1390" s="329"/>
      <c r="V1390" s="329"/>
      <c r="W1390" s="329"/>
      <c r="X1390" s="329"/>
      <c r="Y1390" s="329"/>
      <c r="Z1390" s="946"/>
      <c r="AA1390" s="326"/>
      <c r="AB1390" s="1053"/>
      <c r="AC1390" s="1068"/>
      <c r="AE1390" s="3262"/>
      <c r="AF1390" s="2225"/>
      <c r="AI1390" s="140"/>
    </row>
    <row r="1391" spans="1:35" ht="58.5" customHeight="1" x14ac:dyDescent="0.25">
      <c r="A1391" s="140">
        <v>1</v>
      </c>
      <c r="B1391" s="814" t="s">
        <v>318</v>
      </c>
      <c r="C1391" s="1703"/>
      <c r="D1391" s="520"/>
      <c r="E1391" s="225"/>
      <c r="F1391" s="190"/>
      <c r="G1391" s="190"/>
      <c r="H1391" s="190"/>
      <c r="I1391" s="1475"/>
      <c r="J1391" s="1475"/>
      <c r="K1391" s="510"/>
      <c r="L1391" s="510"/>
      <c r="M1391" s="510"/>
      <c r="N1391" s="510"/>
      <c r="O1391" s="510"/>
      <c r="P1391" s="510"/>
      <c r="Q1391" s="329"/>
      <c r="R1391" s="860">
        <f t="shared" ref="R1391" si="442">Q1391/12*$B$4</f>
        <v>0</v>
      </c>
      <c r="S1391" s="329">
        <f>Y1391-X1391-U1391</f>
        <v>0</v>
      </c>
      <c r="T1391" s="757"/>
      <c r="U1391" s="329"/>
      <c r="V1391" s="329">
        <f>S1391-R1391</f>
        <v>0</v>
      </c>
      <c r="W1391" s="329"/>
      <c r="X1391" s="329"/>
      <c r="Y1391" s="329"/>
      <c r="Z1391" s="929"/>
      <c r="AA1391" s="326"/>
      <c r="AB1391" s="1053"/>
      <c r="AC1391" s="1068"/>
      <c r="AE1391" s="3262"/>
      <c r="AF1391" s="2225"/>
      <c r="AI1391" s="140"/>
    </row>
    <row r="1392" spans="1:35" ht="29.25" x14ac:dyDescent="0.25">
      <c r="A1392" s="140">
        <v>1</v>
      </c>
      <c r="B1392" s="2220" t="s">
        <v>266</v>
      </c>
      <c r="C1392" s="1661"/>
      <c r="D1392" s="1619"/>
      <c r="E1392" s="478">
        <f>E1393+E1394+E1395+E1396</f>
        <v>0</v>
      </c>
      <c r="F1392" s="510">
        <f t="shared" ref="F1392:G1392" si="443">F1393+F1394+F1395+F1396</f>
        <v>0</v>
      </c>
      <c r="G1392" s="510">
        <f t="shared" si="443"/>
        <v>0</v>
      </c>
      <c r="H1392" s="510" t="e">
        <f>G1392/F1392*100</f>
        <v>#DIV/0!</v>
      </c>
      <c r="I1392" s="1475"/>
      <c r="J1392" s="1475"/>
      <c r="K1392" s="125"/>
      <c r="L1392" s="125"/>
      <c r="M1392" s="125"/>
      <c r="N1392" s="125"/>
      <c r="O1392" s="125"/>
      <c r="P1392" s="125"/>
      <c r="Q1392" s="329"/>
      <c r="R1392" s="739"/>
      <c r="S1392" s="329">
        <f>Y1392-X1392-U1392</f>
        <v>0</v>
      </c>
      <c r="T1392" s="757"/>
      <c r="U1392" s="329"/>
      <c r="V1392" s="329"/>
      <c r="W1392" s="329"/>
      <c r="X1392" s="329"/>
      <c r="Y1392" s="329"/>
      <c r="Z1392" s="946"/>
      <c r="AA1392" s="326"/>
      <c r="AB1392" s="1053"/>
      <c r="AC1392" s="1068"/>
      <c r="AE1392" s="3262"/>
      <c r="AF1392" s="2225"/>
      <c r="AI1392" s="140"/>
    </row>
    <row r="1393" spans="1:35" ht="30" x14ac:dyDescent="0.25">
      <c r="A1393" s="140">
        <v>1</v>
      </c>
      <c r="B1393" s="309" t="s">
        <v>667</v>
      </c>
      <c r="C1393" s="419"/>
      <c r="D1393" s="1619"/>
      <c r="E1393" s="479"/>
      <c r="F1393" s="190">
        <f>ROUND(E1393/12*$B$4,0)</f>
        <v>0</v>
      </c>
      <c r="G1393" s="190"/>
      <c r="H1393" s="190"/>
      <c r="I1393" s="1475"/>
      <c r="J1393" s="1475"/>
      <c r="K1393" s="125"/>
      <c r="L1393" s="125"/>
      <c r="M1393" s="125"/>
      <c r="N1393" s="125"/>
      <c r="O1393" s="125"/>
      <c r="P1393" s="125"/>
      <c r="Q1393" s="329"/>
      <c r="R1393" s="739"/>
      <c r="S1393" s="329"/>
      <c r="T1393" s="757"/>
      <c r="U1393" s="329"/>
      <c r="V1393" s="329"/>
      <c r="W1393" s="329"/>
      <c r="X1393" s="329"/>
      <c r="Y1393" s="329"/>
      <c r="Z1393" s="929"/>
      <c r="AA1393" s="326"/>
      <c r="AB1393" s="1053"/>
      <c r="AC1393" s="1068"/>
      <c r="AE1393" s="3262"/>
      <c r="AF1393" s="2225"/>
      <c r="AI1393" s="140"/>
    </row>
    <row r="1394" spans="1:35" ht="60" x14ac:dyDescent="0.25">
      <c r="A1394" s="140">
        <v>1</v>
      </c>
      <c r="B1394" s="310" t="s">
        <v>668</v>
      </c>
      <c r="C1394" s="419"/>
      <c r="D1394" s="1619"/>
      <c r="E1394" s="479"/>
      <c r="F1394" s="190">
        <f>ROUND(E1394/12*$B$4,0)</f>
        <v>0</v>
      </c>
      <c r="G1394" s="190"/>
      <c r="H1394" s="190" t="e">
        <f t="shared" ref="H1394:H1400" si="444">G1394/F1394*100</f>
        <v>#DIV/0!</v>
      </c>
      <c r="I1394" s="1475"/>
      <c r="J1394" s="1475"/>
      <c r="K1394" s="125"/>
      <c r="L1394" s="125"/>
      <c r="M1394" s="125"/>
      <c r="N1394" s="125"/>
      <c r="O1394" s="125"/>
      <c r="P1394" s="125"/>
      <c r="Q1394" s="329"/>
      <c r="R1394" s="739"/>
      <c r="S1394" s="329"/>
      <c r="T1394" s="757"/>
      <c r="U1394" s="329"/>
      <c r="V1394" s="329"/>
      <c r="W1394" s="329"/>
      <c r="X1394" s="329"/>
      <c r="Y1394" s="329"/>
      <c r="Z1394" s="929"/>
      <c r="AA1394" s="326"/>
      <c r="AB1394" s="1053"/>
      <c r="AC1394" s="1068"/>
      <c r="AE1394" s="3262"/>
      <c r="AI1394" s="140"/>
    </row>
    <row r="1395" spans="1:35" ht="45" x14ac:dyDescent="0.25">
      <c r="A1395" s="140">
        <v>1</v>
      </c>
      <c r="B1395" s="310" t="s">
        <v>669</v>
      </c>
      <c r="C1395" s="419"/>
      <c r="D1395" s="1619"/>
      <c r="E1395" s="479"/>
      <c r="F1395" s="190">
        <f>ROUND(E1395/12*$B$4,0)</f>
        <v>0</v>
      </c>
      <c r="G1395" s="190"/>
      <c r="H1395" s="190" t="e">
        <f t="shared" si="444"/>
        <v>#DIV/0!</v>
      </c>
      <c r="I1395" s="1475"/>
      <c r="J1395" s="1475"/>
      <c r="K1395" s="125"/>
      <c r="L1395" s="125"/>
      <c r="M1395" s="125"/>
      <c r="N1395" s="125"/>
      <c r="O1395" s="125"/>
      <c r="P1395" s="125"/>
      <c r="Q1395" s="329"/>
      <c r="R1395" s="739"/>
      <c r="S1395" s="329"/>
      <c r="T1395" s="757"/>
      <c r="U1395" s="329"/>
      <c r="V1395" s="329"/>
      <c r="W1395" s="329"/>
      <c r="X1395" s="329"/>
      <c r="Y1395" s="329"/>
      <c r="Z1395" s="929"/>
      <c r="AA1395" s="326"/>
      <c r="AB1395" s="1053"/>
      <c r="AC1395" s="1068"/>
      <c r="AE1395" s="3262"/>
      <c r="AI1395" s="140"/>
    </row>
    <row r="1396" spans="1:35" ht="30" x14ac:dyDescent="0.25">
      <c r="A1396" s="140">
        <v>1</v>
      </c>
      <c r="B1396" s="310" t="s">
        <v>684</v>
      </c>
      <c r="C1396" s="419"/>
      <c r="D1396" s="1619"/>
      <c r="E1396" s="479"/>
      <c r="F1396" s="190">
        <f>ROUND(E1396/12*$B$4,0)</f>
        <v>0</v>
      </c>
      <c r="G1396" s="190"/>
      <c r="H1396" s="190" t="e">
        <f t="shared" si="444"/>
        <v>#DIV/0!</v>
      </c>
      <c r="I1396" s="1475"/>
      <c r="J1396" s="1475"/>
      <c r="K1396" s="125"/>
      <c r="L1396" s="125"/>
      <c r="M1396" s="125"/>
      <c r="N1396" s="125"/>
      <c r="O1396" s="125"/>
      <c r="P1396" s="125"/>
      <c r="Q1396" s="329"/>
      <c r="R1396" s="739"/>
      <c r="S1396" s="329"/>
      <c r="T1396" s="757"/>
      <c r="U1396" s="329"/>
      <c r="V1396" s="329"/>
      <c r="W1396" s="329"/>
      <c r="X1396" s="329"/>
      <c r="Y1396" s="329"/>
      <c r="Z1396" s="929"/>
      <c r="AA1396" s="326"/>
      <c r="AB1396" s="1053"/>
      <c r="AC1396" s="1068"/>
      <c r="AE1396" s="3262"/>
      <c r="AI1396" s="140"/>
    </row>
    <row r="1397" spans="1:35" ht="29.25" x14ac:dyDescent="0.25">
      <c r="A1397" s="140">
        <v>1</v>
      </c>
      <c r="B1397" s="284" t="s">
        <v>130</v>
      </c>
      <c r="C1397" s="419"/>
      <c r="D1397" s="1619"/>
      <c r="E1397" s="478">
        <f>E1398+E1399</f>
        <v>0</v>
      </c>
      <c r="F1397" s="190">
        <f>F1398+F1399</f>
        <v>0</v>
      </c>
      <c r="G1397" s="190">
        <f>G1398+G1399</f>
        <v>0</v>
      </c>
      <c r="H1397" s="190" t="e">
        <f t="shared" si="444"/>
        <v>#DIV/0!</v>
      </c>
      <c r="I1397" s="1475"/>
      <c r="J1397" s="1475"/>
      <c r="K1397" s="125"/>
      <c r="L1397" s="125"/>
      <c r="M1397" s="125"/>
      <c r="N1397" s="125"/>
      <c r="O1397" s="125"/>
      <c r="P1397" s="125"/>
      <c r="Q1397" s="329"/>
      <c r="R1397" s="739"/>
      <c r="S1397" s="329"/>
      <c r="T1397" s="757"/>
      <c r="U1397" s="329"/>
      <c r="V1397" s="329"/>
      <c r="W1397" s="329"/>
      <c r="X1397" s="329"/>
      <c r="Y1397" s="329"/>
      <c r="Z1397" s="929"/>
      <c r="AA1397" s="326"/>
      <c r="AB1397" s="1053"/>
      <c r="AC1397" s="1068"/>
      <c r="AE1397" s="3262"/>
      <c r="AI1397" s="140"/>
    </row>
    <row r="1398" spans="1:35" x14ac:dyDescent="0.25">
      <c r="A1398" s="140">
        <v>1</v>
      </c>
      <c r="B1398" s="310" t="s">
        <v>219</v>
      </c>
      <c r="C1398" s="419"/>
      <c r="D1398" s="1619"/>
      <c r="E1398" s="479"/>
      <c r="F1398" s="190">
        <f>ROUND(E1398/12*$B$4,0)</f>
        <v>0</v>
      </c>
      <c r="G1398" s="190"/>
      <c r="H1398" s="190" t="e">
        <f t="shared" si="444"/>
        <v>#DIV/0!</v>
      </c>
      <c r="I1398" s="1475"/>
      <c r="J1398" s="1475"/>
      <c r="K1398" s="125"/>
      <c r="L1398" s="125"/>
      <c r="M1398" s="125"/>
      <c r="N1398" s="125"/>
      <c r="O1398" s="125"/>
      <c r="P1398" s="125"/>
      <c r="Q1398" s="329"/>
      <c r="R1398" s="739"/>
      <c r="S1398" s="329"/>
      <c r="T1398" s="757"/>
      <c r="U1398" s="329"/>
      <c r="V1398" s="329"/>
      <c r="W1398" s="329"/>
      <c r="X1398" s="329"/>
      <c r="Y1398" s="329"/>
      <c r="Z1398" s="929"/>
      <c r="AA1398" s="326"/>
      <c r="AB1398" s="1053"/>
      <c r="AC1398" s="1068"/>
      <c r="AE1398" s="3262"/>
      <c r="AI1398" s="140"/>
    </row>
    <row r="1399" spans="1:35" ht="60" x14ac:dyDescent="0.25">
      <c r="A1399" s="140">
        <v>1</v>
      </c>
      <c r="B1399" s="4" t="s">
        <v>464</v>
      </c>
      <c r="C1399" s="419"/>
      <c r="D1399" s="1619"/>
      <c r="E1399" s="479"/>
      <c r="F1399" s="190">
        <f>ROUND(E1399/12*$B$4,0)</f>
        <v>0</v>
      </c>
      <c r="G1399" s="190"/>
      <c r="H1399" s="190" t="e">
        <f t="shared" si="444"/>
        <v>#DIV/0!</v>
      </c>
      <c r="I1399" s="1475"/>
      <c r="J1399" s="1475"/>
      <c r="K1399" s="125"/>
      <c r="L1399" s="125"/>
      <c r="M1399" s="125"/>
      <c r="N1399" s="125"/>
      <c r="O1399" s="125"/>
      <c r="P1399" s="125"/>
      <c r="Q1399" s="329"/>
      <c r="R1399" s="739"/>
      <c r="S1399" s="329"/>
      <c r="T1399" s="757"/>
      <c r="U1399" s="329"/>
      <c r="V1399" s="329"/>
      <c r="W1399" s="329"/>
      <c r="X1399" s="329"/>
      <c r="Y1399" s="329"/>
      <c r="Z1399" s="929"/>
      <c r="AA1399" s="326"/>
      <c r="AB1399" s="1053"/>
      <c r="AC1399" s="1068"/>
      <c r="AE1399" s="3262"/>
      <c r="AI1399" s="140"/>
    </row>
    <row r="1400" spans="1:35" s="2225" customFormat="1" ht="29.25" x14ac:dyDescent="0.25">
      <c r="A1400" s="2225">
        <v>1</v>
      </c>
      <c r="B1400" s="509" t="s">
        <v>334</v>
      </c>
      <c r="C1400" s="419"/>
      <c r="D1400" s="1619"/>
      <c r="E1400" s="806"/>
      <c r="F1400" s="190">
        <f>ROUND(E1400/12*$B$4,0)</f>
        <v>0</v>
      </c>
      <c r="G1400" s="190"/>
      <c r="H1400" s="190" t="e">
        <f t="shared" si="444"/>
        <v>#DIV/0!</v>
      </c>
      <c r="I1400" s="1475"/>
      <c r="J1400" s="1475"/>
      <c r="K1400" s="125"/>
      <c r="L1400" s="125"/>
      <c r="M1400" s="125"/>
      <c r="N1400" s="125"/>
      <c r="O1400" s="125"/>
      <c r="P1400" s="125"/>
      <c r="Q1400" s="329"/>
      <c r="R1400" s="739"/>
      <c r="S1400" s="329"/>
      <c r="T1400" s="757"/>
      <c r="U1400" s="329"/>
      <c r="V1400" s="329"/>
      <c r="W1400" s="329"/>
      <c r="X1400" s="329"/>
      <c r="Y1400" s="329"/>
      <c r="Z1400" s="929"/>
      <c r="AA1400" s="326"/>
      <c r="AB1400" s="1053"/>
      <c r="AC1400" s="1068"/>
      <c r="AE1400" s="3262"/>
    </row>
    <row r="1401" spans="1:35" x14ac:dyDescent="0.25">
      <c r="A1401" s="140">
        <v>1</v>
      </c>
      <c r="B1401" s="2978" t="s">
        <v>191</v>
      </c>
      <c r="C1401" s="419"/>
      <c r="D1401" s="1619"/>
      <c r="E1401" s="479"/>
      <c r="F1401" s="190"/>
      <c r="G1401" s="190"/>
      <c r="H1401" s="190"/>
      <c r="I1401" s="1475"/>
      <c r="J1401" s="1475"/>
      <c r="K1401" s="125"/>
      <c r="L1401" s="125"/>
      <c r="M1401" s="125"/>
      <c r="N1401" s="125"/>
      <c r="O1401" s="125"/>
      <c r="P1401" s="125"/>
      <c r="Q1401" s="329"/>
      <c r="R1401" s="739"/>
      <c r="S1401" s="329"/>
      <c r="T1401" s="757"/>
      <c r="U1401" s="329"/>
      <c r="V1401" s="329"/>
      <c r="W1401" s="329"/>
      <c r="X1401" s="329"/>
      <c r="Y1401" s="329"/>
      <c r="Z1401" s="929"/>
      <c r="AA1401" s="326"/>
      <c r="AB1401" s="1053"/>
      <c r="AC1401" s="1068"/>
      <c r="AE1401" s="3262"/>
      <c r="AI1401" s="140"/>
    </row>
    <row r="1402" spans="1:35" ht="104.25" x14ac:dyDescent="0.25">
      <c r="A1402" s="140">
        <v>1</v>
      </c>
      <c r="B1402" s="4" t="s">
        <v>568</v>
      </c>
      <c r="C1402" s="419"/>
      <c r="D1402" s="1619"/>
      <c r="E1402" s="479">
        <f>E1403+E1404+E1405+E1406</f>
        <v>0</v>
      </c>
      <c r="F1402" s="190">
        <f t="shared" ref="F1402:G1402" si="445">F1403+F1404+F1405+F1406</f>
        <v>0</v>
      </c>
      <c r="G1402" s="190">
        <f t="shared" si="445"/>
        <v>8</v>
      </c>
      <c r="H1402" s="190" t="e">
        <f t="shared" ref="H1402:H1410" si="446">G1402/F1402*100</f>
        <v>#DIV/0!</v>
      </c>
      <c r="I1402" s="1475"/>
      <c r="J1402" s="1475"/>
      <c r="K1402" s="125"/>
      <c r="L1402" s="125"/>
      <c r="M1402" s="125"/>
      <c r="N1402" s="125"/>
      <c r="O1402" s="125"/>
      <c r="P1402" s="125"/>
      <c r="Q1402" s="329"/>
      <c r="R1402" s="860">
        <f t="shared" ref="R1402" si="447">Q1402/12*$B$4</f>
        <v>0</v>
      </c>
      <c r="S1402" s="329">
        <f>Y1402-X1402-U1402</f>
        <v>21.027160000000002</v>
      </c>
      <c r="T1402" s="757"/>
      <c r="U1402" s="329"/>
      <c r="V1402" s="329"/>
      <c r="W1402" s="329"/>
      <c r="X1402" s="329"/>
      <c r="Y1402" s="329">
        <v>21.027160000000002</v>
      </c>
      <c r="Z1402" s="929"/>
      <c r="AA1402" s="326"/>
      <c r="AB1402" s="1053"/>
      <c r="AC1402" s="1068"/>
      <c r="AE1402" s="3262"/>
      <c r="AI1402" s="140"/>
    </row>
    <row r="1403" spans="1:35" s="2225" customFormat="1" x14ac:dyDescent="0.25">
      <c r="A1403" s="2225">
        <v>1</v>
      </c>
      <c r="B1403" s="4" t="s">
        <v>563</v>
      </c>
      <c r="C1403" s="419"/>
      <c r="D1403" s="1619"/>
      <c r="E1403" s="479"/>
      <c r="F1403" s="190">
        <f>ROUND(E1403/12*$B$4,0)</f>
        <v>0</v>
      </c>
      <c r="G1403" s="190"/>
      <c r="H1403" s="190" t="e">
        <f t="shared" si="446"/>
        <v>#DIV/0!</v>
      </c>
      <c r="I1403" s="1475"/>
      <c r="J1403" s="1475"/>
      <c r="K1403" s="125"/>
      <c r="L1403" s="125"/>
      <c r="M1403" s="125"/>
      <c r="N1403" s="125"/>
      <c r="O1403" s="125"/>
      <c r="P1403" s="125"/>
      <c r="Q1403" s="329"/>
      <c r="R1403" s="860"/>
      <c r="S1403" s="329"/>
      <c r="T1403" s="757"/>
      <c r="U1403" s="329"/>
      <c r="V1403" s="329"/>
      <c r="W1403" s="329"/>
      <c r="X1403" s="329"/>
      <c r="Y1403" s="329"/>
      <c r="Z1403" s="929"/>
      <c r="AA1403" s="326"/>
      <c r="AB1403" s="1053"/>
      <c r="AC1403" s="1068"/>
      <c r="AE1403" s="3262"/>
    </row>
    <row r="1404" spans="1:35" s="2225" customFormat="1" x14ac:dyDescent="0.25">
      <c r="A1404" s="2225">
        <v>1</v>
      </c>
      <c r="B1404" s="3274" t="s">
        <v>564</v>
      </c>
      <c r="C1404" s="419"/>
      <c r="D1404" s="1619"/>
      <c r="E1404" s="479"/>
      <c r="F1404" s="190">
        <f>ROUND(E1404/12*$B$4,0)</f>
        <v>0</v>
      </c>
      <c r="G1404" s="190">
        <v>3</v>
      </c>
      <c r="H1404" s="190" t="e">
        <f t="shared" si="446"/>
        <v>#DIV/0!</v>
      </c>
      <c r="I1404" s="1475"/>
      <c r="J1404" s="1475"/>
      <c r="K1404" s="125"/>
      <c r="L1404" s="125"/>
      <c r="M1404" s="125"/>
      <c r="N1404" s="125"/>
      <c r="O1404" s="125"/>
      <c r="P1404" s="125"/>
      <c r="Q1404" s="329"/>
      <c r="R1404" s="860"/>
      <c r="S1404" s="329"/>
      <c r="T1404" s="757"/>
      <c r="U1404" s="329"/>
      <c r="V1404" s="329"/>
      <c r="W1404" s="329"/>
      <c r="X1404" s="329"/>
      <c r="Y1404" s="329"/>
      <c r="Z1404" s="929"/>
      <c r="AA1404" s="326"/>
      <c r="AB1404" s="1053"/>
      <c r="AC1404" s="1068"/>
      <c r="AE1404" s="3262"/>
    </row>
    <row r="1405" spans="1:35" s="2225" customFormat="1" x14ac:dyDescent="0.25">
      <c r="A1405" s="2225">
        <v>1</v>
      </c>
      <c r="B1405" s="4" t="s">
        <v>565</v>
      </c>
      <c r="C1405" s="419"/>
      <c r="D1405" s="1619"/>
      <c r="E1405" s="479"/>
      <c r="F1405" s="190">
        <f>ROUND(E1405/12*$B$4,0)</f>
        <v>0</v>
      </c>
      <c r="G1405" s="190">
        <v>5</v>
      </c>
      <c r="H1405" s="190" t="e">
        <f t="shared" si="446"/>
        <v>#DIV/0!</v>
      </c>
      <c r="I1405" s="1475"/>
      <c r="J1405" s="1475"/>
      <c r="K1405" s="125"/>
      <c r="L1405" s="125"/>
      <c r="M1405" s="125"/>
      <c r="N1405" s="125"/>
      <c r="O1405" s="125"/>
      <c r="P1405" s="125"/>
      <c r="Q1405" s="329"/>
      <c r="R1405" s="860"/>
      <c r="S1405" s="329"/>
      <c r="T1405" s="757"/>
      <c r="U1405" s="329"/>
      <c r="V1405" s="329"/>
      <c r="W1405" s="329"/>
      <c r="X1405" s="329"/>
      <c r="Y1405" s="329"/>
      <c r="Z1405" s="929"/>
      <c r="AA1405" s="326"/>
      <c r="AB1405" s="1053"/>
      <c r="AC1405" s="1068"/>
      <c r="AE1405" s="3262"/>
    </row>
    <row r="1406" spans="1:35" s="2225" customFormat="1" x14ac:dyDescent="0.25">
      <c r="B1406" s="4" t="s">
        <v>670</v>
      </c>
      <c r="C1406" s="419"/>
      <c r="D1406" s="1619"/>
      <c r="E1406" s="479"/>
      <c r="F1406" s="190">
        <f>ROUND(E1406/12*$B$4,0)</f>
        <v>0</v>
      </c>
      <c r="G1406" s="190"/>
      <c r="H1406" s="190" t="e">
        <f t="shared" si="446"/>
        <v>#DIV/0!</v>
      </c>
      <c r="I1406" s="1475"/>
      <c r="J1406" s="1475"/>
      <c r="K1406" s="125"/>
      <c r="L1406" s="125"/>
      <c r="M1406" s="125"/>
      <c r="N1406" s="125"/>
      <c r="O1406" s="125"/>
      <c r="P1406" s="125"/>
      <c r="Q1406" s="329"/>
      <c r="R1406" s="860"/>
      <c r="S1406" s="329"/>
      <c r="T1406" s="757"/>
      <c r="U1406" s="329"/>
      <c r="V1406" s="329"/>
      <c r="W1406" s="329"/>
      <c r="X1406" s="329"/>
      <c r="Y1406" s="329"/>
      <c r="Z1406" s="929"/>
      <c r="AA1406" s="326"/>
      <c r="AB1406" s="1053"/>
      <c r="AC1406" s="1068"/>
      <c r="AE1406" s="3262"/>
    </row>
    <row r="1407" spans="1:35" ht="47.25" x14ac:dyDescent="0.25">
      <c r="A1407" s="140">
        <v>1</v>
      </c>
      <c r="B1407" s="477" t="s">
        <v>437</v>
      </c>
      <c r="C1407" s="419"/>
      <c r="D1407" s="1619"/>
      <c r="E1407" s="478">
        <f>E1408+E1418</f>
        <v>0</v>
      </c>
      <c r="F1407" s="510">
        <f>F1408+F1418</f>
        <v>0</v>
      </c>
      <c r="G1407" s="510">
        <f>G1408+G1418</f>
        <v>0</v>
      </c>
      <c r="H1407" s="190" t="e">
        <f t="shared" si="446"/>
        <v>#DIV/0!</v>
      </c>
      <c r="I1407" s="1475"/>
      <c r="J1407" s="1475"/>
      <c r="K1407" s="125"/>
      <c r="L1407" s="125"/>
      <c r="M1407" s="125"/>
      <c r="N1407" s="125"/>
      <c r="O1407" s="125"/>
      <c r="P1407" s="125"/>
      <c r="Q1407" s="329">
        <f t="shared" ref="Q1407:Y1407" si="448">Q1408+Q1418</f>
        <v>0</v>
      </c>
      <c r="R1407" s="739">
        <f t="shared" si="448"/>
        <v>0</v>
      </c>
      <c r="S1407" s="329">
        <f t="shared" si="448"/>
        <v>0</v>
      </c>
      <c r="T1407" s="757">
        <f t="shared" si="448"/>
        <v>0</v>
      </c>
      <c r="U1407" s="329">
        <f t="shared" si="448"/>
        <v>0</v>
      </c>
      <c r="V1407" s="329">
        <f t="shared" si="448"/>
        <v>0</v>
      </c>
      <c r="W1407" s="329">
        <f t="shared" si="448"/>
        <v>0</v>
      </c>
      <c r="X1407" s="329">
        <f t="shared" si="448"/>
        <v>0</v>
      </c>
      <c r="Y1407" s="329">
        <f t="shared" si="448"/>
        <v>0</v>
      </c>
      <c r="Z1407" s="929"/>
      <c r="AA1407" s="326"/>
      <c r="AB1407" s="1053"/>
      <c r="AC1407" s="1068"/>
      <c r="AE1407" s="3262"/>
      <c r="AI1407" s="140"/>
    </row>
    <row r="1408" spans="1:35" ht="30" x14ac:dyDescent="0.25">
      <c r="A1408" s="140">
        <v>1</v>
      </c>
      <c r="B1408" s="457" t="s">
        <v>267</v>
      </c>
      <c r="C1408" s="419"/>
      <c r="D1408" s="1619"/>
      <c r="E1408" s="481">
        <f>E1409+E1410+E1412</f>
        <v>0</v>
      </c>
      <c r="F1408" s="190">
        <f t="shared" ref="F1408:G1408" si="449">F1409+F1410+F1412</f>
        <v>0</v>
      </c>
      <c r="G1408" s="190">
        <f t="shared" si="449"/>
        <v>0</v>
      </c>
      <c r="H1408" s="190" t="e">
        <f t="shared" si="446"/>
        <v>#DIV/0!</v>
      </c>
      <c r="I1408" s="1475"/>
      <c r="J1408" s="1475"/>
      <c r="K1408" s="125"/>
      <c r="L1408" s="125"/>
      <c r="M1408" s="125"/>
      <c r="N1408" s="125"/>
      <c r="O1408" s="125"/>
      <c r="P1408" s="125"/>
      <c r="Q1408" s="329">
        <f t="shared" ref="Q1408:Y1408" si="450">Q1409+Q1410+Q1412</f>
        <v>0</v>
      </c>
      <c r="R1408" s="739">
        <f t="shared" si="450"/>
        <v>0</v>
      </c>
      <c r="S1408" s="329">
        <f t="shared" si="450"/>
        <v>0</v>
      </c>
      <c r="T1408" s="757">
        <f t="shared" si="450"/>
        <v>0</v>
      </c>
      <c r="U1408" s="329">
        <f t="shared" si="450"/>
        <v>0</v>
      </c>
      <c r="V1408" s="329">
        <f t="shared" si="450"/>
        <v>0</v>
      </c>
      <c r="W1408" s="329">
        <f t="shared" si="450"/>
        <v>0</v>
      </c>
      <c r="X1408" s="329">
        <f t="shared" si="450"/>
        <v>0</v>
      </c>
      <c r="Y1408" s="329">
        <f t="shared" si="450"/>
        <v>0</v>
      </c>
      <c r="Z1408" s="929"/>
      <c r="AA1408" s="326"/>
      <c r="AB1408" s="1053"/>
      <c r="AC1408" s="1068"/>
      <c r="AE1408" s="3262"/>
      <c r="AI1408" s="140"/>
    </row>
    <row r="1409" spans="1:35" ht="30" x14ac:dyDescent="0.25">
      <c r="A1409" s="140">
        <v>1</v>
      </c>
      <c r="B1409" s="310" t="s">
        <v>438</v>
      </c>
      <c r="C1409" s="419"/>
      <c r="D1409" s="1619"/>
      <c r="E1409" s="2980"/>
      <c r="F1409" s="190">
        <f>ROUND(E1409/12*$B$4,0)</f>
        <v>0</v>
      </c>
      <c r="G1409" s="190"/>
      <c r="H1409" s="190" t="e">
        <f t="shared" si="446"/>
        <v>#DIV/0!</v>
      </c>
      <c r="I1409" s="1475"/>
      <c r="J1409" s="1475"/>
      <c r="K1409" s="125"/>
      <c r="L1409" s="125"/>
      <c r="M1409" s="125"/>
      <c r="N1409" s="125"/>
      <c r="O1409" s="125"/>
      <c r="P1409" s="125"/>
      <c r="Q1409" s="329"/>
      <c r="R1409" s="739">
        <f t="shared" ref="R1409:R1412" si="451">Q1409/12*$B$4</f>
        <v>0</v>
      </c>
      <c r="S1409" s="329">
        <f>Y1409-X1409-U1409</f>
        <v>0</v>
      </c>
      <c r="T1409" s="757"/>
      <c r="U1409" s="329"/>
      <c r="V1409" s="329">
        <f>S1409-R1409</f>
        <v>0</v>
      </c>
      <c r="W1409" s="329"/>
      <c r="X1409" s="329"/>
      <c r="Y1409" s="329"/>
      <c r="Z1409" s="929"/>
      <c r="AA1409" s="326"/>
      <c r="AB1409" s="1053"/>
      <c r="AC1409" s="1068"/>
      <c r="AE1409" s="3262"/>
      <c r="AI1409" s="140"/>
    </row>
    <row r="1410" spans="1:35" s="2225" customFormat="1" ht="30" x14ac:dyDescent="0.25">
      <c r="B1410" s="310" t="s">
        <v>671</v>
      </c>
      <c r="C1410" s="419"/>
      <c r="D1410" s="1619"/>
      <c r="E1410" s="480"/>
      <c r="F1410" s="190">
        <f t="shared" ref="F1410:F1414" si="452">ROUND(E1410/12*$B$4,0)</f>
        <v>0</v>
      </c>
      <c r="G1410" s="190"/>
      <c r="H1410" s="190" t="e">
        <f t="shared" si="446"/>
        <v>#DIV/0!</v>
      </c>
      <c r="I1410" s="1475"/>
      <c r="J1410" s="1475"/>
      <c r="K1410" s="125"/>
      <c r="L1410" s="125"/>
      <c r="M1410" s="125"/>
      <c r="N1410" s="125"/>
      <c r="O1410" s="125"/>
      <c r="P1410" s="125"/>
      <c r="Q1410" s="329"/>
      <c r="R1410" s="739">
        <f t="shared" si="451"/>
        <v>0</v>
      </c>
      <c r="S1410" s="329">
        <f>Y1410-X1410-U1410</f>
        <v>0</v>
      </c>
      <c r="T1410" s="757"/>
      <c r="U1410" s="329"/>
      <c r="V1410" s="329">
        <f>S1410-R1410</f>
        <v>0</v>
      </c>
      <c r="W1410" s="329"/>
      <c r="X1410" s="329"/>
      <c r="Y1410" s="329"/>
      <c r="Z1410" s="929"/>
      <c r="AA1410" s="326"/>
      <c r="AB1410" s="1053"/>
      <c r="AC1410" s="1068"/>
      <c r="AE1410" s="3262"/>
    </row>
    <row r="1411" spans="1:35" s="2225" customFormat="1" ht="30" x14ac:dyDescent="0.25">
      <c r="B1411" s="310" t="s">
        <v>672</v>
      </c>
      <c r="C1411" s="419"/>
      <c r="D1411" s="1619"/>
      <c r="E1411" s="479"/>
      <c r="F1411" s="190">
        <f t="shared" si="452"/>
        <v>0</v>
      </c>
      <c r="G1411" s="190"/>
      <c r="H1411" s="190"/>
      <c r="I1411" s="1475"/>
      <c r="J1411" s="1475"/>
      <c r="K1411" s="125"/>
      <c r="L1411" s="125"/>
      <c r="M1411" s="125"/>
      <c r="N1411" s="125"/>
      <c r="O1411" s="125"/>
      <c r="P1411" s="125"/>
      <c r="Q1411" s="329"/>
      <c r="R1411" s="739"/>
      <c r="S1411" s="329"/>
      <c r="T1411" s="757"/>
      <c r="U1411" s="329"/>
      <c r="V1411" s="329"/>
      <c r="W1411" s="329"/>
      <c r="X1411" s="329"/>
      <c r="Y1411" s="329"/>
      <c r="Z1411" s="929"/>
      <c r="AA1411" s="326"/>
      <c r="AB1411" s="1053"/>
      <c r="AC1411" s="1068"/>
      <c r="AE1411" s="3262"/>
    </row>
    <row r="1412" spans="1:35" ht="60" x14ac:dyDescent="0.25">
      <c r="A1412" s="140">
        <v>1</v>
      </c>
      <c r="B1412" s="310" t="s">
        <v>673</v>
      </c>
      <c r="C1412" s="419"/>
      <c r="D1412" s="1619"/>
      <c r="E1412" s="479">
        <f>E1413+E1414</f>
        <v>0</v>
      </c>
      <c r="F1412" s="190">
        <f t="shared" ref="F1412:G1412" si="453">F1413+F1414</f>
        <v>0</v>
      </c>
      <c r="G1412" s="190">
        <f t="shared" si="453"/>
        <v>0</v>
      </c>
      <c r="H1412" s="190" t="e">
        <f>G1412/F1412*100</f>
        <v>#DIV/0!</v>
      </c>
      <c r="I1412" s="1475"/>
      <c r="J1412" s="1475"/>
      <c r="K1412" s="125"/>
      <c r="L1412" s="125"/>
      <c r="M1412" s="125"/>
      <c r="N1412" s="125"/>
      <c r="O1412" s="125"/>
      <c r="P1412" s="125"/>
      <c r="Q1412" s="329"/>
      <c r="R1412" s="739">
        <f t="shared" si="451"/>
        <v>0</v>
      </c>
      <c r="S1412" s="329">
        <f>Y1412-X1412-U1412</f>
        <v>0</v>
      </c>
      <c r="T1412" s="757"/>
      <c r="U1412" s="329"/>
      <c r="V1412" s="329">
        <f>S1412-R1412</f>
        <v>0</v>
      </c>
      <c r="W1412" s="329"/>
      <c r="X1412" s="329"/>
      <c r="Y1412" s="329"/>
      <c r="Z1412" s="929"/>
      <c r="AA1412" s="326"/>
      <c r="AB1412" s="1053"/>
      <c r="AC1412" s="1068"/>
      <c r="AE1412" s="3262"/>
      <c r="AI1412" s="140"/>
    </row>
    <row r="1413" spans="1:35" x14ac:dyDescent="0.25">
      <c r="A1413" s="140">
        <v>1</v>
      </c>
      <c r="B1413" s="310" t="s">
        <v>674</v>
      </c>
      <c r="C1413" s="419"/>
      <c r="D1413" s="1619"/>
      <c r="E1413" s="3107"/>
      <c r="F1413" s="190">
        <f t="shared" si="452"/>
        <v>0</v>
      </c>
      <c r="G1413" s="190"/>
      <c r="H1413" s="190"/>
      <c r="I1413" s="1475"/>
      <c r="J1413" s="1475"/>
      <c r="K1413" s="125"/>
      <c r="L1413" s="125"/>
      <c r="M1413" s="125"/>
      <c r="N1413" s="125"/>
      <c r="O1413" s="125"/>
      <c r="P1413" s="125"/>
      <c r="Q1413" s="329"/>
      <c r="R1413" s="739"/>
      <c r="S1413" s="329">
        <f>Y1413-X1413-U1413</f>
        <v>0</v>
      </c>
      <c r="T1413" s="757"/>
      <c r="U1413" s="329"/>
      <c r="V1413" s="329">
        <f>S1413-R1413</f>
        <v>0</v>
      </c>
      <c r="W1413" s="329"/>
      <c r="X1413" s="329"/>
      <c r="Y1413" s="329"/>
      <c r="Z1413" s="929"/>
      <c r="AA1413" s="326"/>
      <c r="AB1413" s="1053"/>
      <c r="AC1413" s="1068"/>
      <c r="AE1413" s="3262"/>
      <c r="AI1413" s="140"/>
    </row>
    <row r="1414" spans="1:35" x14ac:dyDescent="0.25">
      <c r="A1414" s="140">
        <v>1</v>
      </c>
      <c r="B1414" s="310" t="s">
        <v>675</v>
      </c>
      <c r="C1414" s="419"/>
      <c r="D1414" s="1619"/>
      <c r="E1414" s="3107"/>
      <c r="F1414" s="190">
        <f t="shared" si="452"/>
        <v>0</v>
      </c>
      <c r="G1414" s="190"/>
      <c r="H1414" s="190"/>
      <c r="I1414" s="1475"/>
      <c r="J1414" s="1475"/>
      <c r="K1414" s="125"/>
      <c r="L1414" s="125"/>
      <c r="M1414" s="125"/>
      <c r="N1414" s="125"/>
      <c r="O1414" s="125"/>
      <c r="P1414" s="125"/>
      <c r="Q1414" s="329"/>
      <c r="R1414" s="739"/>
      <c r="S1414" s="329"/>
      <c r="T1414" s="757"/>
      <c r="U1414" s="329"/>
      <c r="V1414" s="329"/>
      <c r="W1414" s="329"/>
      <c r="X1414" s="329"/>
      <c r="Y1414" s="329"/>
      <c r="Z1414" s="929"/>
      <c r="AA1414" s="326"/>
      <c r="AB1414" s="1053"/>
      <c r="AC1414" s="1068"/>
      <c r="AE1414" s="3262"/>
      <c r="AI1414" s="140"/>
    </row>
    <row r="1415" spans="1:35" ht="60" x14ac:dyDescent="0.25">
      <c r="A1415" s="140">
        <v>1</v>
      </c>
      <c r="B1415" s="310" t="s">
        <v>676</v>
      </c>
      <c r="C1415" s="419"/>
      <c r="D1415" s="1619"/>
      <c r="E1415" s="515"/>
      <c r="F1415" s="190"/>
      <c r="G1415" s="190"/>
      <c r="H1415" s="190"/>
      <c r="I1415" s="1475"/>
      <c r="J1415" s="1475"/>
      <c r="K1415" s="125"/>
      <c r="L1415" s="125"/>
      <c r="M1415" s="125"/>
      <c r="N1415" s="125"/>
      <c r="O1415" s="125"/>
      <c r="P1415" s="125"/>
      <c r="Q1415" s="329"/>
      <c r="R1415" s="739"/>
      <c r="S1415" s="329"/>
      <c r="T1415" s="757"/>
      <c r="U1415" s="329"/>
      <c r="V1415" s="329"/>
      <c r="W1415" s="329"/>
      <c r="X1415" s="329"/>
      <c r="Y1415" s="329"/>
      <c r="Z1415" s="929"/>
      <c r="AA1415" s="326"/>
      <c r="AB1415" s="1053"/>
      <c r="AC1415" s="1068"/>
      <c r="AE1415" s="3262"/>
      <c r="AI1415" s="140"/>
    </row>
    <row r="1416" spans="1:35" s="2225" customFormat="1" x14ac:dyDescent="0.25">
      <c r="B1416" s="310" t="s">
        <v>677</v>
      </c>
      <c r="C1416" s="419"/>
      <c r="D1416" s="1619"/>
      <c r="E1416" s="515"/>
      <c r="F1416" s="190"/>
      <c r="G1416" s="190"/>
      <c r="H1416" s="190"/>
      <c r="I1416" s="1475"/>
      <c r="J1416" s="1475"/>
      <c r="K1416" s="125"/>
      <c r="L1416" s="125"/>
      <c r="M1416" s="125"/>
      <c r="N1416" s="125"/>
      <c r="O1416" s="125"/>
      <c r="P1416" s="125"/>
      <c r="Q1416" s="329"/>
      <c r="R1416" s="739"/>
      <c r="S1416" s="329"/>
      <c r="T1416" s="757"/>
      <c r="U1416" s="329"/>
      <c r="V1416" s="329"/>
      <c r="W1416" s="329"/>
      <c r="X1416" s="329"/>
      <c r="Y1416" s="329"/>
      <c r="Z1416" s="929"/>
      <c r="AA1416" s="326"/>
      <c r="AB1416" s="1053"/>
      <c r="AC1416" s="1068"/>
      <c r="AE1416" s="3262"/>
    </row>
    <row r="1417" spans="1:35" s="2225" customFormat="1" x14ac:dyDescent="0.25">
      <c r="B1417" s="310" t="s">
        <v>678</v>
      </c>
      <c r="C1417" s="419"/>
      <c r="D1417" s="1619"/>
      <c r="E1417" s="515"/>
      <c r="F1417" s="190"/>
      <c r="G1417" s="190"/>
      <c r="H1417" s="190"/>
      <c r="I1417" s="1475"/>
      <c r="J1417" s="1475"/>
      <c r="K1417" s="125"/>
      <c r="L1417" s="125"/>
      <c r="M1417" s="125"/>
      <c r="N1417" s="125"/>
      <c r="O1417" s="125"/>
      <c r="P1417" s="125"/>
      <c r="Q1417" s="329"/>
      <c r="R1417" s="739"/>
      <c r="S1417" s="329"/>
      <c r="T1417" s="757"/>
      <c r="U1417" s="329"/>
      <c r="V1417" s="329"/>
      <c r="W1417" s="329"/>
      <c r="X1417" s="329"/>
      <c r="Y1417" s="329"/>
      <c r="Z1417" s="929"/>
      <c r="AA1417" s="326"/>
      <c r="AB1417" s="1053"/>
      <c r="AC1417" s="1068"/>
      <c r="AE1417" s="3262"/>
    </row>
    <row r="1418" spans="1:35" ht="45" x14ac:dyDescent="0.25">
      <c r="A1418" s="140">
        <v>1</v>
      </c>
      <c r="B1418" s="457" t="s">
        <v>268</v>
      </c>
      <c r="C1418" s="419"/>
      <c r="D1418" s="1619"/>
      <c r="E1418" s="483">
        <f>SUM(E1419:E1421)</f>
        <v>0</v>
      </c>
      <c r="F1418" s="510">
        <f>SUM(F1419:F1421)</f>
        <v>0</v>
      </c>
      <c r="G1418" s="510">
        <f>SUM(G1419:G1421)</f>
        <v>0</v>
      </c>
      <c r="H1418" s="510" t="e">
        <f>G1418/F1418*100</f>
        <v>#DIV/0!</v>
      </c>
      <c r="I1418" s="1475"/>
      <c r="J1418" s="1475"/>
      <c r="K1418" s="125"/>
      <c r="L1418" s="125"/>
      <c r="M1418" s="125"/>
      <c r="N1418" s="125"/>
      <c r="O1418" s="125"/>
      <c r="P1418" s="125"/>
      <c r="Q1418" s="329">
        <f t="shared" ref="Q1418:Y1418" si="454">SUM(Q1419:Q1421)</f>
        <v>0</v>
      </c>
      <c r="R1418" s="739">
        <f t="shared" si="454"/>
        <v>0</v>
      </c>
      <c r="S1418" s="329">
        <f t="shared" si="454"/>
        <v>0</v>
      </c>
      <c r="T1418" s="757">
        <f t="shared" si="454"/>
        <v>0</v>
      </c>
      <c r="U1418" s="329">
        <f t="shared" si="454"/>
        <v>0</v>
      </c>
      <c r="V1418" s="329">
        <f t="shared" si="454"/>
        <v>0</v>
      </c>
      <c r="W1418" s="329">
        <f t="shared" si="454"/>
        <v>0</v>
      </c>
      <c r="X1418" s="329">
        <f t="shared" si="454"/>
        <v>0</v>
      </c>
      <c r="Y1418" s="329">
        <f t="shared" si="454"/>
        <v>0</v>
      </c>
      <c r="Z1418" s="929"/>
      <c r="AA1418" s="326"/>
      <c r="AB1418" s="1053"/>
      <c r="AC1418" s="1068"/>
      <c r="AE1418" s="3262"/>
      <c r="AI1418" s="140"/>
    </row>
    <row r="1419" spans="1:35" ht="30" x14ac:dyDescent="0.25">
      <c r="A1419" s="140">
        <v>1</v>
      </c>
      <c r="B1419" s="310" t="s">
        <v>679</v>
      </c>
      <c r="C1419" s="419"/>
      <c r="D1419" s="1619"/>
      <c r="E1419" s="2980"/>
      <c r="F1419" s="190">
        <f>ROUND(E1419/12*$B$4,0)</f>
        <v>0</v>
      </c>
      <c r="G1419" s="190"/>
      <c r="H1419" s="190" t="e">
        <f>G1419/F1419*100</f>
        <v>#DIV/0!</v>
      </c>
      <c r="I1419" s="1475"/>
      <c r="J1419" s="1475"/>
      <c r="K1419" s="125"/>
      <c r="L1419" s="125"/>
      <c r="M1419" s="125"/>
      <c r="N1419" s="125"/>
      <c r="O1419" s="125"/>
      <c r="P1419" s="125"/>
      <c r="Q1419" s="329"/>
      <c r="R1419" s="739">
        <f t="shared" ref="R1419" si="455">Q1419/12*$B$4</f>
        <v>0</v>
      </c>
      <c r="S1419" s="329">
        <f>Y1419-X1419-U1419</f>
        <v>0</v>
      </c>
      <c r="T1419" s="757"/>
      <c r="U1419" s="329"/>
      <c r="V1419" s="329">
        <f>S1419-R1419</f>
        <v>0</v>
      </c>
      <c r="W1419" s="329"/>
      <c r="X1419" s="329"/>
      <c r="Y1419" s="329"/>
      <c r="Z1419" s="929"/>
      <c r="AA1419" s="326"/>
      <c r="AB1419" s="1053"/>
      <c r="AC1419" s="1068"/>
      <c r="AE1419" s="3262"/>
      <c r="AI1419" s="140"/>
    </row>
    <row r="1420" spans="1:35" ht="60" x14ac:dyDescent="0.25">
      <c r="A1420" s="140">
        <v>1</v>
      </c>
      <c r="B1420" s="310" t="s">
        <v>680</v>
      </c>
      <c r="C1420" s="419"/>
      <c r="D1420" s="1619"/>
      <c r="E1420" s="482"/>
      <c r="F1420" s="190"/>
      <c r="G1420" s="190"/>
      <c r="H1420" s="190"/>
      <c r="I1420" s="1475"/>
      <c r="J1420" s="1475"/>
      <c r="K1420" s="125"/>
      <c r="L1420" s="125"/>
      <c r="M1420" s="125"/>
      <c r="N1420" s="125"/>
      <c r="O1420" s="125"/>
      <c r="P1420" s="125"/>
      <c r="Q1420" s="329"/>
      <c r="R1420" s="739"/>
      <c r="S1420" s="329">
        <f>Y1420-X1420-U1420</f>
        <v>0</v>
      </c>
      <c r="T1420" s="757"/>
      <c r="U1420" s="329"/>
      <c r="V1420" s="329">
        <f>S1420-R1420</f>
        <v>0</v>
      </c>
      <c r="W1420" s="329"/>
      <c r="X1420" s="329"/>
      <c r="Y1420" s="329"/>
      <c r="Z1420" s="929"/>
      <c r="AA1420" s="326"/>
      <c r="AB1420" s="1053"/>
      <c r="AC1420" s="1068"/>
      <c r="AE1420" s="3262"/>
      <c r="AI1420" s="140"/>
    </row>
    <row r="1421" spans="1:35" ht="45" x14ac:dyDescent="0.25">
      <c r="A1421" s="140">
        <v>1</v>
      </c>
      <c r="B1421" s="310" t="s">
        <v>681</v>
      </c>
      <c r="C1421" s="419"/>
      <c r="D1421" s="1619"/>
      <c r="E1421" s="482"/>
      <c r="F1421" s="190"/>
      <c r="G1421" s="190"/>
      <c r="H1421" s="190"/>
      <c r="I1421" s="1475"/>
      <c r="J1421" s="1475"/>
      <c r="K1421" s="125"/>
      <c r="L1421" s="125"/>
      <c r="M1421" s="125"/>
      <c r="N1421" s="125"/>
      <c r="O1421" s="125"/>
      <c r="P1421" s="125"/>
      <c r="Q1421" s="329"/>
      <c r="R1421" s="739"/>
      <c r="S1421" s="329"/>
      <c r="T1421" s="757"/>
      <c r="U1421" s="329"/>
      <c r="V1421" s="329"/>
      <c r="W1421" s="329"/>
      <c r="X1421" s="329"/>
      <c r="Y1421" s="329"/>
      <c r="Z1421" s="929"/>
      <c r="AA1421" s="326"/>
      <c r="AB1421" s="1053"/>
      <c r="AC1421" s="1068"/>
      <c r="AE1421" s="3262"/>
      <c r="AI1421" s="140"/>
    </row>
    <row r="1422" spans="1:35" ht="29.25" x14ac:dyDescent="0.25">
      <c r="A1422" s="140">
        <v>1</v>
      </c>
      <c r="B1422" s="2220" t="s">
        <v>304</v>
      </c>
      <c r="C1422" s="419"/>
      <c r="D1422" s="1619"/>
      <c r="E1422" s="3099">
        <f>E1424+E1430*5</f>
        <v>0</v>
      </c>
      <c r="F1422" s="3099">
        <f t="shared" ref="F1422:G1422" si="456">F1424+F1430*5</f>
        <v>0</v>
      </c>
      <c r="G1422" s="3099">
        <f t="shared" si="456"/>
        <v>0</v>
      </c>
      <c r="H1422" s="3099" t="e">
        <f>G1422/F1422*100</f>
        <v>#DIV/0!</v>
      </c>
      <c r="I1422" s="1475"/>
      <c r="J1422" s="1475"/>
      <c r="K1422" s="125"/>
      <c r="L1422" s="125"/>
      <c r="M1422" s="125"/>
      <c r="N1422" s="125"/>
      <c r="O1422" s="125"/>
      <c r="P1422" s="125"/>
      <c r="Q1422" s="329"/>
      <c r="R1422" s="739">
        <f t="shared" ref="R1422" si="457">Q1422/12*$B$4</f>
        <v>0</v>
      </c>
      <c r="S1422" s="329">
        <f>Y1422-X1422-U1422</f>
        <v>0</v>
      </c>
      <c r="T1422" s="757"/>
      <c r="U1422" s="329"/>
      <c r="V1422" s="329">
        <f>S1422-R1422</f>
        <v>0</v>
      </c>
      <c r="W1422" s="329"/>
      <c r="X1422" s="329"/>
      <c r="Y1422" s="329"/>
      <c r="Z1422" s="929"/>
      <c r="AA1422" s="326"/>
      <c r="AB1422" s="1053"/>
      <c r="AC1422" s="1068"/>
      <c r="AE1422" s="3262"/>
      <c r="AI1422" s="140"/>
    </row>
    <row r="1423" spans="1:35" x14ac:dyDescent="0.25">
      <c r="A1423" s="140">
        <v>1</v>
      </c>
      <c r="B1423" s="310" t="s">
        <v>297</v>
      </c>
      <c r="C1423" s="419"/>
      <c r="D1423" s="1619"/>
      <c r="E1423" s="482"/>
      <c r="F1423" s="190">
        <f>ROUND(E1423/12*$B$4,0)</f>
        <v>0</v>
      </c>
      <c r="G1423" s="190">
        <f>G1425/4</f>
        <v>0</v>
      </c>
      <c r="H1423" s="190"/>
      <c r="I1423" s="1475"/>
      <c r="J1423" s="1475"/>
      <c r="K1423" s="125"/>
      <c r="L1423" s="125"/>
      <c r="M1423" s="125"/>
      <c r="N1423" s="125"/>
      <c r="O1423" s="125"/>
      <c r="P1423" s="125"/>
      <c r="Q1423" s="329"/>
      <c r="R1423" s="739"/>
      <c r="S1423" s="329"/>
      <c r="T1423" s="757"/>
      <c r="U1423" s="329"/>
      <c r="V1423" s="329"/>
      <c r="W1423" s="329"/>
      <c r="X1423" s="329"/>
      <c r="Y1423" s="329"/>
      <c r="Z1423" s="929"/>
      <c r="AA1423" s="326"/>
      <c r="AB1423" s="1053"/>
      <c r="AC1423" s="1068"/>
      <c r="AE1423" s="3262"/>
      <c r="AI1423" s="140"/>
    </row>
    <row r="1424" spans="1:35" ht="30" x14ac:dyDescent="0.25">
      <c r="A1424" s="140">
        <v>1</v>
      </c>
      <c r="B1424" s="457" t="s">
        <v>423</v>
      </c>
      <c r="C1424" s="419"/>
      <c r="D1424" s="1619"/>
      <c r="E1424" s="480">
        <f>ROUND(E1425+E1426/4,0)</f>
        <v>0</v>
      </c>
      <c r="F1424" s="190">
        <f>ROUND(E1424/12*$B$4,0)</f>
        <v>0</v>
      </c>
      <c r="G1424" s="190">
        <f>G1425+G1426/4</f>
        <v>0</v>
      </c>
      <c r="H1424" s="190" t="e">
        <f>G1424/F1424*100</f>
        <v>#DIV/0!</v>
      </c>
      <c r="I1424" s="1475"/>
      <c r="J1424" s="1475"/>
      <c r="K1424" s="125"/>
      <c r="L1424" s="125"/>
      <c r="M1424" s="125"/>
      <c r="N1424" s="125"/>
      <c r="O1424" s="125"/>
      <c r="P1424" s="125"/>
      <c r="Q1424" s="329"/>
      <c r="R1424" s="739"/>
      <c r="S1424" s="329"/>
      <c r="T1424" s="757"/>
      <c r="U1424" s="329"/>
      <c r="V1424" s="329"/>
      <c r="W1424" s="329"/>
      <c r="X1424" s="329"/>
      <c r="Y1424" s="329"/>
      <c r="Z1424" s="929"/>
      <c r="AA1424" s="326"/>
      <c r="AB1424" s="1053"/>
      <c r="AC1424" s="1068"/>
      <c r="AE1424" s="3262"/>
      <c r="AI1424" s="140"/>
    </row>
    <row r="1425" spans="1:35" x14ac:dyDescent="0.25">
      <c r="A1425" s="140">
        <v>1</v>
      </c>
      <c r="B1425" s="310" t="s">
        <v>424</v>
      </c>
      <c r="C1425" s="419"/>
      <c r="D1425" s="1619"/>
      <c r="E1425" s="2979"/>
      <c r="F1425" s="190"/>
      <c r="G1425" s="190"/>
      <c r="H1425" s="190"/>
      <c r="I1425" s="1475"/>
      <c r="J1425" s="1475"/>
      <c r="K1425" s="125"/>
      <c r="L1425" s="125"/>
      <c r="M1425" s="125"/>
      <c r="N1425" s="125"/>
      <c r="O1425" s="125"/>
      <c r="P1425" s="125"/>
      <c r="Q1425" s="329"/>
      <c r="R1425" s="739"/>
      <c r="S1425" s="329"/>
      <c r="T1425" s="757"/>
      <c r="U1425" s="329"/>
      <c r="V1425" s="329"/>
      <c r="W1425" s="329"/>
      <c r="X1425" s="329"/>
      <c r="Y1425" s="329"/>
      <c r="Z1425" s="929"/>
      <c r="AA1425" s="326"/>
      <c r="AB1425" s="1053"/>
      <c r="AC1425" s="1068"/>
      <c r="AE1425" s="3262"/>
      <c r="AI1425" s="140"/>
    </row>
    <row r="1426" spans="1:35" ht="30" x14ac:dyDescent="0.25">
      <c r="A1426" s="140">
        <v>1</v>
      </c>
      <c r="B1426" s="310" t="s">
        <v>425</v>
      </c>
      <c r="C1426" s="419"/>
      <c r="D1426" s="1619"/>
      <c r="E1426" s="482"/>
      <c r="F1426" s="190">
        <f>ROUND(E1426/12*$B$4,0)</f>
        <v>0</v>
      </c>
      <c r="G1426" s="190"/>
      <c r="H1426" s="190" t="e">
        <f>G1426/F1426*100</f>
        <v>#DIV/0!</v>
      </c>
      <c r="I1426" s="1475"/>
      <c r="J1426" s="1475"/>
      <c r="K1426" s="125"/>
      <c r="L1426" s="125"/>
      <c r="M1426" s="125"/>
      <c r="N1426" s="125"/>
      <c r="O1426" s="125"/>
      <c r="P1426" s="125"/>
      <c r="Q1426" s="329"/>
      <c r="R1426" s="739"/>
      <c r="S1426" s="329"/>
      <c r="T1426" s="757"/>
      <c r="U1426" s="329"/>
      <c r="V1426" s="329"/>
      <c r="W1426" s="329"/>
      <c r="X1426" s="329"/>
      <c r="Y1426" s="329"/>
      <c r="Z1426" s="929"/>
      <c r="AA1426" s="326"/>
      <c r="AB1426" s="1053"/>
      <c r="AC1426" s="1068"/>
      <c r="AE1426" s="3262"/>
    </row>
    <row r="1427" spans="1:35" ht="45" x14ac:dyDescent="0.25">
      <c r="A1427" s="140">
        <v>1</v>
      </c>
      <c r="B1427" s="310" t="s">
        <v>426</v>
      </c>
      <c r="C1427" s="419"/>
      <c r="D1427" s="4"/>
      <c r="E1427" s="482"/>
      <c r="F1427" s="126"/>
      <c r="G1427" s="186"/>
      <c r="H1427" s="186"/>
      <c r="I1427" s="1475"/>
      <c r="J1427" s="1475"/>
      <c r="K1427" s="125"/>
      <c r="L1427" s="125"/>
      <c r="M1427" s="125"/>
      <c r="N1427" s="125"/>
      <c r="O1427" s="125"/>
      <c r="P1427" s="125"/>
      <c r="Q1427" s="329"/>
      <c r="R1427" s="739"/>
      <c r="S1427" s="329">
        <f>Y1427-X1427-U1427</f>
        <v>0</v>
      </c>
      <c r="T1427" s="757"/>
      <c r="U1427" s="329"/>
      <c r="V1427" s="329"/>
      <c r="W1427" s="329"/>
      <c r="X1427" s="329"/>
      <c r="Y1427" s="329"/>
      <c r="Z1427" s="909"/>
      <c r="AA1427" s="326"/>
      <c r="AB1427" s="1053"/>
      <c r="AC1427" s="1068"/>
      <c r="AE1427" s="3262"/>
      <c r="AI1427" s="140"/>
    </row>
    <row r="1428" spans="1:35" ht="60" x14ac:dyDescent="0.25">
      <c r="A1428" s="140">
        <v>1</v>
      </c>
      <c r="B1428" s="310" t="s">
        <v>427</v>
      </c>
      <c r="C1428" s="419"/>
      <c r="D1428" s="4"/>
      <c r="E1428" s="480"/>
      <c r="F1428" s="126"/>
      <c r="G1428" s="186"/>
      <c r="H1428" s="186"/>
      <c r="I1428" s="1475"/>
      <c r="J1428" s="1475"/>
      <c r="K1428" s="125"/>
      <c r="L1428" s="125"/>
      <c r="M1428" s="125"/>
      <c r="N1428" s="125"/>
      <c r="O1428" s="125"/>
      <c r="P1428" s="125"/>
      <c r="Q1428" s="329"/>
      <c r="R1428" s="739"/>
      <c r="S1428" s="329">
        <f>Y1428-X1428-U1428</f>
        <v>0</v>
      </c>
      <c r="T1428" s="757"/>
      <c r="U1428" s="329"/>
      <c r="V1428" s="329"/>
      <c r="W1428" s="329"/>
      <c r="X1428" s="329"/>
      <c r="Y1428" s="329"/>
      <c r="Z1428" s="909"/>
      <c r="AA1428" s="326"/>
      <c r="AB1428" s="1053"/>
      <c r="AC1428" s="1068"/>
      <c r="AE1428" s="3262"/>
      <c r="AI1428" s="140"/>
    </row>
    <row r="1429" spans="1:35" ht="45" x14ac:dyDescent="0.25">
      <c r="A1429" s="140">
        <v>1</v>
      </c>
      <c r="B1429" s="309" t="s">
        <v>428</v>
      </c>
      <c r="C1429" s="419"/>
      <c r="D1429" s="4"/>
      <c r="E1429" s="480"/>
      <c r="F1429" s="126"/>
      <c r="G1429" s="186"/>
      <c r="H1429" s="186"/>
      <c r="I1429" s="1475"/>
      <c r="J1429" s="1475"/>
      <c r="K1429" s="125"/>
      <c r="L1429" s="125"/>
      <c r="M1429" s="125"/>
      <c r="N1429" s="125"/>
      <c r="O1429" s="125"/>
      <c r="P1429" s="125"/>
      <c r="Q1429" s="329"/>
      <c r="R1429" s="739"/>
      <c r="S1429" s="329"/>
      <c r="T1429" s="757"/>
      <c r="U1429" s="329"/>
      <c r="V1429" s="329"/>
      <c r="W1429" s="329"/>
      <c r="X1429" s="329"/>
      <c r="Y1429" s="329"/>
      <c r="Z1429" s="909"/>
      <c r="AA1429" s="326"/>
      <c r="AB1429" s="1053"/>
      <c r="AC1429" s="1068"/>
      <c r="AE1429" s="3262"/>
      <c r="AI1429" s="140"/>
    </row>
    <row r="1430" spans="1:35" ht="57.75" x14ac:dyDescent="0.25">
      <c r="A1430" s="140">
        <v>1</v>
      </c>
      <c r="B1430" s="2220" t="s">
        <v>647</v>
      </c>
      <c r="C1430" s="419"/>
      <c r="D1430" s="4"/>
      <c r="E1430" s="2980">
        <f>E1431+E1432</f>
        <v>0</v>
      </c>
      <c r="F1430" s="126">
        <f t="shared" ref="F1430:G1430" si="458">F1431+F1432</f>
        <v>0</v>
      </c>
      <c r="G1430" s="186">
        <f t="shared" si="458"/>
        <v>0</v>
      </c>
      <c r="H1430" s="186" t="e">
        <f>G1430/F1430*100</f>
        <v>#DIV/0!</v>
      </c>
      <c r="I1430" s="1475"/>
      <c r="J1430" s="1475"/>
      <c r="K1430" s="125"/>
      <c r="L1430" s="125"/>
      <c r="M1430" s="125"/>
      <c r="N1430" s="125"/>
      <c r="O1430" s="125"/>
      <c r="P1430" s="125"/>
      <c r="Q1430" s="329"/>
      <c r="R1430" s="739"/>
      <c r="S1430" s="329">
        <f>Y1430-X1430-U1430</f>
        <v>0</v>
      </c>
      <c r="T1430" s="757"/>
      <c r="U1430" s="329"/>
      <c r="V1430" s="329">
        <f>S1430-R1430</f>
        <v>0</v>
      </c>
      <c r="W1430" s="329"/>
      <c r="X1430" s="329"/>
      <c r="Y1430" s="329"/>
      <c r="Z1430" s="909"/>
      <c r="AA1430" s="326"/>
      <c r="AB1430" s="1053"/>
      <c r="AC1430" s="1068"/>
      <c r="AE1430" s="3262"/>
      <c r="AI1430" s="140"/>
    </row>
    <row r="1431" spans="1:35" ht="30" x14ac:dyDescent="0.25">
      <c r="A1431" s="140">
        <v>1</v>
      </c>
      <c r="B1431" s="310" t="s">
        <v>648</v>
      </c>
      <c r="C1431" s="419"/>
      <c r="D1431" s="4"/>
      <c r="E1431" s="2980"/>
      <c r="F1431" s="126">
        <f>ROUND(E1431/12*$B$4,0)</f>
        <v>0</v>
      </c>
      <c r="G1431" s="186"/>
      <c r="H1431" s="186" t="e">
        <f>G1431/F1431*100</f>
        <v>#DIV/0!</v>
      </c>
      <c r="I1431" s="1475"/>
      <c r="J1431" s="1475"/>
      <c r="K1431" s="125"/>
      <c r="L1431" s="125"/>
      <c r="M1431" s="125"/>
      <c r="N1431" s="125"/>
      <c r="O1431" s="125"/>
      <c r="P1431" s="125"/>
      <c r="Q1431" s="329"/>
      <c r="R1431" s="739">
        <f t="shared" ref="R1431" si="459">Q1431/12*$B$4</f>
        <v>0</v>
      </c>
      <c r="S1431" s="329">
        <f>Y1431-X1431-U1431</f>
        <v>0</v>
      </c>
      <c r="T1431" s="757"/>
      <c r="U1431" s="329"/>
      <c r="V1431" s="329">
        <f>S1431-R1431</f>
        <v>0</v>
      </c>
      <c r="W1431" s="329"/>
      <c r="X1431" s="329"/>
      <c r="Y1431" s="329"/>
      <c r="Z1431" s="909"/>
      <c r="AA1431" s="326"/>
      <c r="AB1431" s="1053"/>
      <c r="AC1431" s="1068"/>
      <c r="AE1431" s="3262"/>
      <c r="AI1431" s="140"/>
    </row>
    <row r="1432" spans="1:35" s="2225" customFormat="1" ht="30" x14ac:dyDescent="0.25">
      <c r="B1432" s="310" t="s">
        <v>649</v>
      </c>
      <c r="C1432" s="419"/>
      <c r="D1432" s="4"/>
      <c r="E1432" s="2980"/>
      <c r="F1432" s="126">
        <f>ROUND(E1432/12*$B$4,0)</f>
        <v>0</v>
      </c>
      <c r="G1432" s="186"/>
      <c r="H1432" s="186" t="e">
        <f>G1432/F1432*100</f>
        <v>#DIV/0!</v>
      </c>
      <c r="I1432" s="1475"/>
      <c r="J1432" s="1475"/>
      <c r="K1432" s="125"/>
      <c r="L1432" s="125"/>
      <c r="M1432" s="125"/>
      <c r="N1432" s="125"/>
      <c r="O1432" s="125"/>
      <c r="P1432" s="125"/>
      <c r="Q1432" s="329"/>
      <c r="R1432" s="739"/>
      <c r="S1432" s="329"/>
      <c r="T1432" s="757"/>
      <c r="U1432" s="329"/>
      <c r="V1432" s="329"/>
      <c r="W1432" s="329"/>
      <c r="X1432" s="329"/>
      <c r="Y1432" s="329"/>
      <c r="Z1432" s="909"/>
      <c r="AA1432" s="326"/>
      <c r="AB1432" s="1053"/>
      <c r="AC1432" s="1068"/>
      <c r="AE1432" s="3262"/>
    </row>
    <row r="1433" spans="1:35" s="2225" customFormat="1" ht="30" x14ac:dyDescent="0.25">
      <c r="B1433" s="310" t="s">
        <v>666</v>
      </c>
      <c r="C1433" s="419"/>
      <c r="D1433" s="4"/>
      <c r="E1433" s="482"/>
      <c r="F1433" s="126"/>
      <c r="G1433" s="186"/>
      <c r="H1433" s="186"/>
      <c r="I1433" s="1475"/>
      <c r="J1433" s="1475"/>
      <c r="K1433" s="125"/>
      <c r="L1433" s="125"/>
      <c r="M1433" s="125"/>
      <c r="N1433" s="125"/>
      <c r="O1433" s="125"/>
      <c r="P1433" s="125"/>
      <c r="Q1433" s="329"/>
      <c r="R1433" s="739"/>
      <c r="S1433" s="329"/>
      <c r="T1433" s="757"/>
      <c r="U1433" s="329"/>
      <c r="V1433" s="329"/>
      <c r="W1433" s="329"/>
      <c r="X1433" s="329"/>
      <c r="Y1433" s="329"/>
      <c r="Z1433" s="909"/>
      <c r="AA1433" s="326"/>
      <c r="AB1433" s="1053"/>
      <c r="AC1433" s="1068"/>
      <c r="AE1433" s="3262"/>
    </row>
    <row r="1434" spans="1:35" ht="29.25" x14ac:dyDescent="0.25">
      <c r="A1434" s="140">
        <v>1</v>
      </c>
      <c r="B1434" s="509" t="s">
        <v>305</v>
      </c>
      <c r="C1434" s="419"/>
      <c r="D1434" s="4"/>
      <c r="E1434" s="481">
        <f>E1435+E1436+E1438</f>
        <v>0</v>
      </c>
      <c r="F1434" s="512">
        <f t="shared" ref="F1434:G1434" si="460">F1435+F1436+F1438</f>
        <v>0</v>
      </c>
      <c r="G1434" s="730">
        <f t="shared" si="460"/>
        <v>0</v>
      </c>
      <c r="H1434" s="730" t="e">
        <f>G1434/F1434*100</f>
        <v>#DIV/0!</v>
      </c>
      <c r="I1434" s="1475"/>
      <c r="J1434" s="1475"/>
      <c r="K1434" s="125"/>
      <c r="L1434" s="125"/>
      <c r="M1434" s="125"/>
      <c r="N1434" s="125"/>
      <c r="O1434" s="125"/>
      <c r="P1434" s="125"/>
      <c r="Q1434" s="329"/>
      <c r="R1434" s="739"/>
      <c r="S1434" s="329">
        <f>Y1434-X1434-U1434</f>
        <v>0</v>
      </c>
      <c r="T1434" s="757"/>
      <c r="U1434" s="329"/>
      <c r="V1434" s="329"/>
      <c r="W1434" s="329"/>
      <c r="X1434" s="329"/>
      <c r="Y1434" s="329"/>
      <c r="Z1434" s="909"/>
      <c r="AA1434" s="326"/>
      <c r="AB1434" s="1053"/>
      <c r="AC1434" s="1068"/>
      <c r="AE1434" s="3262"/>
      <c r="AI1434" s="140"/>
    </row>
    <row r="1435" spans="1:35" x14ac:dyDescent="0.25">
      <c r="A1435" s="140">
        <v>1</v>
      </c>
      <c r="B1435" s="509" t="s">
        <v>313</v>
      </c>
      <c r="C1435" s="419"/>
      <c r="D1435" s="4"/>
      <c r="E1435" s="480"/>
      <c r="F1435" s="126">
        <f>ROUND(E1435/12*$B$4,0)</f>
        <v>0</v>
      </c>
      <c r="G1435" s="186"/>
      <c r="H1435" s="186"/>
      <c r="I1435" s="1475"/>
      <c r="J1435" s="1475"/>
      <c r="K1435" s="125"/>
      <c r="L1435" s="125"/>
      <c r="M1435" s="125"/>
      <c r="N1435" s="125"/>
      <c r="O1435" s="125"/>
      <c r="P1435" s="125"/>
      <c r="Q1435" s="329"/>
      <c r="R1435" s="739"/>
      <c r="S1435" s="329"/>
      <c r="T1435" s="757"/>
      <c r="U1435" s="329"/>
      <c r="V1435" s="329"/>
      <c r="W1435" s="329"/>
      <c r="X1435" s="329"/>
      <c r="Y1435" s="329"/>
      <c r="Z1435" s="909"/>
      <c r="AA1435" s="326"/>
      <c r="AB1435" s="1053"/>
      <c r="AC1435" s="1068"/>
      <c r="AE1435" s="3262"/>
      <c r="AI1435" s="140"/>
    </row>
    <row r="1436" spans="1:35" x14ac:dyDescent="0.25">
      <c r="A1436" s="140">
        <v>1</v>
      </c>
      <c r="B1436" s="4" t="s">
        <v>314</v>
      </c>
      <c r="C1436" s="419"/>
      <c r="D1436" s="4"/>
      <c r="E1436" s="480">
        <f>E1437/9.4</f>
        <v>0</v>
      </c>
      <c r="F1436" s="126">
        <f>F1437/9.4</f>
        <v>0</v>
      </c>
      <c r="G1436" s="186">
        <f>G1437/9.4</f>
        <v>0</v>
      </c>
      <c r="H1436" s="186" t="e">
        <f>G1436/F1436*100</f>
        <v>#DIV/0!</v>
      </c>
      <c r="I1436" s="1475"/>
      <c r="J1436" s="1475"/>
      <c r="K1436" s="125"/>
      <c r="L1436" s="125"/>
      <c r="M1436" s="125"/>
      <c r="N1436" s="125"/>
      <c r="O1436" s="125"/>
      <c r="P1436" s="125"/>
      <c r="Q1436" s="329"/>
      <c r="R1436" s="739"/>
      <c r="S1436" s="329">
        <f>Y1436-X1436-U1436</f>
        <v>0</v>
      </c>
      <c r="T1436" s="757"/>
      <c r="U1436" s="329"/>
      <c r="V1436" s="329"/>
      <c r="W1436" s="329"/>
      <c r="X1436" s="329"/>
      <c r="Y1436" s="329"/>
      <c r="Z1436" s="909"/>
      <c r="AA1436" s="326"/>
      <c r="AB1436" s="1053"/>
      <c r="AC1436" s="1068"/>
      <c r="AE1436" s="3262"/>
      <c r="AI1436" s="140"/>
    </row>
    <row r="1437" spans="1:35" x14ac:dyDescent="0.25">
      <c r="A1437" s="140">
        <v>1</v>
      </c>
      <c r="B1437" s="523" t="s">
        <v>315</v>
      </c>
      <c r="C1437" s="438"/>
      <c r="D1437" s="4"/>
      <c r="E1437" s="515"/>
      <c r="F1437" s="126">
        <f>ROUND(E1437/12*$B$4,0)</f>
        <v>0</v>
      </c>
      <c r="G1437" s="186"/>
      <c r="H1437" s="186" t="e">
        <f>G1437/F1437*100</f>
        <v>#DIV/0!</v>
      </c>
      <c r="I1437" s="1475"/>
      <c r="J1437" s="1475"/>
      <c r="K1437" s="125"/>
      <c r="L1437" s="125"/>
      <c r="M1437" s="125"/>
      <c r="N1437" s="125"/>
      <c r="O1437" s="125"/>
      <c r="P1437" s="125"/>
      <c r="Q1437" s="329"/>
      <c r="R1437" s="739"/>
      <c r="S1437" s="329"/>
      <c r="T1437" s="757"/>
      <c r="U1437" s="329"/>
      <c r="V1437" s="329"/>
      <c r="W1437" s="329"/>
      <c r="X1437" s="329"/>
      <c r="Y1437" s="329"/>
      <c r="Z1437" s="909"/>
      <c r="AA1437" s="326"/>
      <c r="AB1437" s="1053"/>
      <c r="AC1437" s="1068"/>
      <c r="AE1437" s="3262"/>
    </row>
    <row r="1438" spans="1:35" s="2225" customFormat="1" ht="29.25" x14ac:dyDescent="0.25">
      <c r="B1438" s="2220" t="s">
        <v>682</v>
      </c>
      <c r="C1438" s="438"/>
      <c r="D1438" s="4"/>
      <c r="E1438" s="515"/>
      <c r="F1438" s="126">
        <f>ROUND(E1438/12*$B$4,0)</f>
        <v>0</v>
      </c>
      <c r="G1438" s="1010"/>
      <c r="H1438" s="1010" t="e">
        <f>G1438/F1438*100</f>
        <v>#DIV/0!</v>
      </c>
      <c r="I1438" s="1497"/>
      <c r="J1438" s="1475"/>
      <c r="K1438" s="125"/>
      <c r="L1438" s="125"/>
      <c r="M1438" s="1498"/>
      <c r="N1438" s="1498"/>
      <c r="O1438" s="1498"/>
      <c r="P1438" s="1498"/>
      <c r="Q1438" s="330"/>
      <c r="R1438" s="859">
        <f t="shared" ref="R1438" si="461">Q1438/12*$B$4</f>
        <v>0</v>
      </c>
      <c r="S1438" s="330">
        <f>Y1438-X1438-U1438</f>
        <v>0</v>
      </c>
      <c r="T1438" s="1100"/>
      <c r="U1438" s="330"/>
      <c r="V1438" s="330">
        <f>S1438-R1438</f>
        <v>0</v>
      </c>
      <c r="W1438" s="330"/>
      <c r="X1438" s="329"/>
      <c r="Y1438" s="330"/>
      <c r="Z1438" s="1687"/>
      <c r="AA1438" s="845"/>
      <c r="AB1438" s="1053"/>
      <c r="AC1438" s="1068"/>
      <c r="AE1438" s="3262"/>
    </row>
    <row r="1439" spans="1:35" ht="29.25" x14ac:dyDescent="0.25">
      <c r="A1439" s="140">
        <v>1</v>
      </c>
      <c r="B1439" s="509" t="s">
        <v>298</v>
      </c>
      <c r="C1439" s="419"/>
      <c r="D1439" s="4"/>
      <c r="E1439" s="482">
        <f>E1440</f>
        <v>0</v>
      </c>
      <c r="F1439" s="126">
        <f>F1440</f>
        <v>0</v>
      </c>
      <c r="G1439" s="1010">
        <f>G1440</f>
        <v>6</v>
      </c>
      <c r="H1439" s="1010" t="e">
        <f>G1439/F1439*100</f>
        <v>#DIV/0!</v>
      </c>
      <c r="I1439" s="1497"/>
      <c r="J1439" s="1475"/>
      <c r="K1439" s="125"/>
      <c r="L1439" s="125"/>
      <c r="M1439" s="1498"/>
      <c r="N1439" s="1498"/>
      <c r="O1439" s="1498"/>
      <c r="P1439" s="1498"/>
      <c r="Q1439" s="330"/>
      <c r="R1439" s="859"/>
      <c r="S1439" s="330">
        <f>Y1439-X1439-U1439</f>
        <v>8.2622400000000003</v>
      </c>
      <c r="T1439" s="1100"/>
      <c r="U1439" s="330"/>
      <c r="V1439" s="330"/>
      <c r="W1439" s="330"/>
      <c r="X1439" s="329"/>
      <c r="Y1439" s="330">
        <v>8.2622400000000003</v>
      </c>
      <c r="Z1439" s="1687"/>
      <c r="AA1439" s="845"/>
      <c r="AB1439" s="1053"/>
      <c r="AC1439" s="1068"/>
      <c r="AE1439" s="3262"/>
      <c r="AI1439" s="140"/>
    </row>
    <row r="1440" spans="1:35" ht="30" x14ac:dyDescent="0.25">
      <c r="A1440" s="140">
        <v>1</v>
      </c>
      <c r="B1440" s="505" t="s">
        <v>189</v>
      </c>
      <c r="C1440" s="1661"/>
      <c r="D1440" s="4"/>
      <c r="E1440" s="482"/>
      <c r="F1440" s="129">
        <f>ROUND(E1440/12*$B$4,0)</f>
        <v>0</v>
      </c>
      <c r="G1440" s="1010">
        <v>6</v>
      </c>
      <c r="H1440" s="186" t="e">
        <f>G1440/F1440*100</f>
        <v>#DIV/0!</v>
      </c>
      <c r="I1440" s="1475"/>
      <c r="J1440" s="1492"/>
      <c r="K1440" s="125"/>
      <c r="L1440" s="1491"/>
      <c r="M1440" s="125"/>
      <c r="N1440" s="125"/>
      <c r="O1440" s="125"/>
      <c r="P1440" s="125"/>
      <c r="Q1440" s="329"/>
      <c r="R1440" s="739">
        <f>Q1440/12*$B$4</f>
        <v>0</v>
      </c>
      <c r="S1440" s="330">
        <f>Y1440-X1440-U1440</f>
        <v>0</v>
      </c>
      <c r="T1440" s="757"/>
      <c r="U1440" s="330"/>
      <c r="V1440" s="330">
        <f>S1440-R1440</f>
        <v>0</v>
      </c>
      <c r="W1440" s="329"/>
      <c r="X1440" s="331"/>
      <c r="Y1440" s="329"/>
      <c r="Z1440" s="1687"/>
      <c r="AA1440" s="326"/>
      <c r="AB1440" s="1053"/>
      <c r="AC1440" s="1068"/>
      <c r="AE1440" s="3262"/>
      <c r="AI1440" s="140"/>
    </row>
    <row r="1441" spans="1:35" s="2225" customFormat="1" x14ac:dyDescent="0.25">
      <c r="A1441" s="2225">
        <v>1</v>
      </c>
      <c r="B1441" s="505"/>
      <c r="C1441" s="2214"/>
      <c r="D1441" s="1608"/>
      <c r="E1441" s="482"/>
      <c r="F1441" s="129"/>
      <c r="G1441" s="1010"/>
      <c r="H1441" s="186"/>
      <c r="I1441" s="1475"/>
      <c r="J1441" s="1492"/>
      <c r="K1441" s="125"/>
      <c r="L1441" s="1491"/>
      <c r="M1441" s="125"/>
      <c r="N1441" s="125"/>
      <c r="O1441" s="125"/>
      <c r="P1441" s="125"/>
      <c r="Q1441" s="329"/>
      <c r="R1441" s="739"/>
      <c r="S1441" s="330"/>
      <c r="T1441" s="757"/>
      <c r="U1441" s="330"/>
      <c r="V1441" s="330"/>
      <c r="W1441" s="329"/>
      <c r="X1441" s="329"/>
      <c r="Y1441" s="329"/>
      <c r="Z1441" s="1687"/>
      <c r="AA1441" s="326"/>
      <c r="AB1441" s="1053"/>
      <c r="AC1441" s="1068"/>
      <c r="AE1441" s="3262"/>
    </row>
    <row r="1442" spans="1:35" ht="18" customHeight="1" x14ac:dyDescent="0.25">
      <c r="A1442" s="140">
        <v>1</v>
      </c>
      <c r="B1442" s="494" t="s">
        <v>214</v>
      </c>
      <c r="C1442" s="419"/>
      <c r="D1442" s="1608"/>
      <c r="E1442" s="245">
        <f>SUM(E1443:E1449)</f>
        <v>0</v>
      </c>
      <c r="F1442" s="730">
        <f>SUM(F1443:F1449)</f>
        <v>0</v>
      </c>
      <c r="G1442" s="730">
        <f>SUM(G1443:G1449)</f>
        <v>0</v>
      </c>
      <c r="H1442" s="730" t="e">
        <f t="shared" ref="H1442:H1455" si="462">G1442/F1442*100</f>
        <v>#DIV/0!</v>
      </c>
      <c r="I1442" s="1475"/>
      <c r="J1442" s="1475"/>
      <c r="K1442" s="125"/>
      <c r="L1442" s="125"/>
      <c r="M1442" s="125"/>
      <c r="N1442" s="125"/>
      <c r="O1442" s="125"/>
      <c r="P1442" s="125"/>
      <c r="Q1442" s="329"/>
      <c r="R1442" s="739">
        <f t="shared" ref="R1442" si="463">Q1442/12*$B$4</f>
        <v>0</v>
      </c>
      <c r="S1442" s="329">
        <f>Y1442-X1442-U1442</f>
        <v>0</v>
      </c>
      <c r="T1442" s="757"/>
      <c r="U1442" s="329"/>
      <c r="V1442" s="329">
        <f>S1442-R1442</f>
        <v>0</v>
      </c>
      <c r="W1442" s="329"/>
      <c r="X1442" s="329"/>
      <c r="Y1442" s="329"/>
      <c r="Z1442" s="913"/>
      <c r="AA1442" s="326"/>
      <c r="AB1442" s="1053"/>
      <c r="AC1442" s="1068"/>
      <c r="AE1442" s="3262"/>
      <c r="AI1442" s="140"/>
    </row>
    <row r="1443" spans="1:35" s="2225" customFormat="1" ht="18" customHeight="1" x14ac:dyDescent="0.25">
      <c r="A1443" s="2225">
        <v>1</v>
      </c>
      <c r="B1443" s="507" t="s">
        <v>240</v>
      </c>
      <c r="C1443" s="419"/>
      <c r="D1443" s="4"/>
      <c r="E1443" s="221"/>
      <c r="F1443" s="126">
        <f t="shared" ref="F1443:F1449" si="464">ROUND(E1443/12*$B$4,0)</f>
        <v>0</v>
      </c>
      <c r="G1443" s="186"/>
      <c r="H1443" s="730" t="e">
        <f t="shared" si="462"/>
        <v>#DIV/0!</v>
      </c>
      <c r="I1443" s="1475"/>
      <c r="J1443" s="1475"/>
      <c r="K1443" s="125"/>
      <c r="L1443" s="125"/>
      <c r="M1443" s="125"/>
      <c r="N1443" s="125"/>
      <c r="O1443" s="125"/>
      <c r="P1443" s="125"/>
      <c r="Q1443" s="329"/>
      <c r="R1443" s="860"/>
      <c r="S1443" s="329"/>
      <c r="T1443" s="757"/>
      <c r="U1443" s="329"/>
      <c r="V1443" s="329"/>
      <c r="W1443" s="329"/>
      <c r="X1443" s="329"/>
      <c r="Y1443" s="329"/>
      <c r="Z1443" s="913"/>
      <c r="AA1443" s="326"/>
      <c r="AB1443" s="1053"/>
      <c r="AC1443" s="1068"/>
      <c r="AE1443" s="3262"/>
    </row>
    <row r="1444" spans="1:35" ht="45" x14ac:dyDescent="0.25">
      <c r="A1444" s="140">
        <v>1</v>
      </c>
      <c r="B1444" s="507" t="s">
        <v>401</v>
      </c>
      <c r="C1444" s="419"/>
      <c r="D1444" s="4"/>
      <c r="E1444" s="221"/>
      <c r="F1444" s="126">
        <f t="shared" si="464"/>
        <v>0</v>
      </c>
      <c r="G1444" s="186"/>
      <c r="H1444" s="730" t="e">
        <f t="shared" si="462"/>
        <v>#DIV/0!</v>
      </c>
      <c r="I1444" s="1475"/>
      <c r="J1444" s="1475"/>
      <c r="K1444" s="125"/>
      <c r="L1444" s="125"/>
      <c r="M1444" s="125"/>
      <c r="N1444" s="125"/>
      <c r="O1444" s="125"/>
      <c r="P1444" s="125"/>
      <c r="Q1444" s="329"/>
      <c r="R1444" s="739"/>
      <c r="S1444" s="329">
        <f>Y1444-X1444-U1444</f>
        <v>0</v>
      </c>
      <c r="T1444" s="757"/>
      <c r="U1444" s="329"/>
      <c r="V1444" s="329"/>
      <c r="W1444" s="329"/>
      <c r="X1444" s="329"/>
      <c r="Y1444" s="329"/>
      <c r="Z1444" s="909"/>
      <c r="AA1444" s="326"/>
      <c r="AB1444" s="1053"/>
      <c r="AC1444" s="1068"/>
      <c r="AE1444" s="3262"/>
      <c r="AI1444" s="140"/>
    </row>
    <row r="1445" spans="1:35" s="2225" customFormat="1" ht="45" x14ac:dyDescent="0.25">
      <c r="A1445" s="2225">
        <v>1</v>
      </c>
      <c r="B1445" s="507" t="s">
        <v>336</v>
      </c>
      <c r="C1445" s="419"/>
      <c r="D1445" s="4"/>
      <c r="E1445" s="221"/>
      <c r="F1445" s="126">
        <f t="shared" si="464"/>
        <v>0</v>
      </c>
      <c r="G1445" s="186"/>
      <c r="H1445" s="730" t="e">
        <f t="shared" si="462"/>
        <v>#DIV/0!</v>
      </c>
      <c r="I1445" s="1475"/>
      <c r="J1445" s="1475"/>
      <c r="K1445" s="125"/>
      <c r="L1445" s="125"/>
      <c r="M1445" s="125"/>
      <c r="N1445" s="125"/>
      <c r="O1445" s="125"/>
      <c r="P1445" s="125"/>
      <c r="Q1445" s="329"/>
      <c r="R1445" s="739"/>
      <c r="S1445" s="329"/>
      <c r="T1445" s="757"/>
      <c r="U1445" s="329"/>
      <c r="V1445" s="329"/>
      <c r="W1445" s="329"/>
      <c r="X1445" s="329"/>
      <c r="Y1445" s="329"/>
      <c r="Z1445" s="909"/>
      <c r="AA1445" s="326"/>
      <c r="AB1445" s="1053"/>
      <c r="AC1445" s="1068"/>
      <c r="AE1445" s="3262"/>
    </row>
    <row r="1446" spans="1:35" s="2225" customFormat="1" ht="30" x14ac:dyDescent="0.25">
      <c r="A1446" s="2225">
        <v>1</v>
      </c>
      <c r="B1446" s="490" t="s">
        <v>272</v>
      </c>
      <c r="C1446" s="1605"/>
      <c r="D1446" s="4"/>
      <c r="E1446" s="221"/>
      <c r="F1446" s="186">
        <f t="shared" si="464"/>
        <v>0</v>
      </c>
      <c r="G1446" s="186"/>
      <c r="H1446" s="730" t="e">
        <f t="shared" si="462"/>
        <v>#DIV/0!</v>
      </c>
      <c r="I1446" s="1475"/>
      <c r="J1446" s="1475"/>
      <c r="K1446" s="125"/>
      <c r="L1446" s="125"/>
      <c r="M1446" s="125"/>
      <c r="N1446" s="125"/>
      <c r="O1446" s="125"/>
      <c r="P1446" s="125"/>
      <c r="Q1446" s="329"/>
      <c r="R1446" s="739"/>
      <c r="S1446" s="329"/>
      <c r="T1446" s="757"/>
      <c r="U1446" s="329"/>
      <c r="V1446" s="329"/>
      <c r="W1446" s="329"/>
      <c r="X1446" s="329"/>
      <c r="Y1446" s="329"/>
      <c r="Z1446" s="909"/>
      <c r="AA1446" s="326"/>
      <c r="AB1446" s="1053"/>
      <c r="AC1446" s="1068"/>
      <c r="AE1446" s="3262"/>
    </row>
    <row r="1447" spans="1:35" ht="30" x14ac:dyDescent="0.25">
      <c r="A1447" s="140">
        <v>1</v>
      </c>
      <c r="B1447" s="507" t="s">
        <v>260</v>
      </c>
      <c r="C1447" s="419"/>
      <c r="D1447" s="4"/>
      <c r="E1447" s="221"/>
      <c r="F1447" s="126">
        <f t="shared" si="464"/>
        <v>0</v>
      </c>
      <c r="G1447" s="186"/>
      <c r="H1447" s="730" t="e">
        <f t="shared" si="462"/>
        <v>#DIV/0!</v>
      </c>
      <c r="I1447" s="1475"/>
      <c r="J1447" s="1475"/>
      <c r="K1447" s="125"/>
      <c r="L1447" s="125"/>
      <c r="M1447" s="125"/>
      <c r="N1447" s="125"/>
      <c r="O1447" s="125"/>
      <c r="P1447" s="125"/>
      <c r="Q1447" s="329"/>
      <c r="R1447" s="739"/>
      <c r="S1447" s="329"/>
      <c r="T1447" s="757"/>
      <c r="U1447" s="329"/>
      <c r="V1447" s="329"/>
      <c r="W1447" s="329"/>
      <c r="X1447" s="329"/>
      <c r="Y1447" s="329"/>
      <c r="Z1447" s="909"/>
      <c r="AA1447" s="326"/>
      <c r="AB1447" s="1053"/>
      <c r="AC1447" s="1068"/>
      <c r="AE1447" s="3262"/>
      <c r="AI1447" s="140"/>
    </row>
    <row r="1448" spans="1:35" x14ac:dyDescent="0.25">
      <c r="A1448" s="140">
        <v>1</v>
      </c>
      <c r="B1448" s="300" t="s">
        <v>34</v>
      </c>
      <c r="C1448" s="419"/>
      <c r="D1448" s="4"/>
      <c r="E1448" s="221"/>
      <c r="F1448" s="126">
        <f t="shared" si="464"/>
        <v>0</v>
      </c>
      <c r="G1448" s="186"/>
      <c r="H1448" s="730" t="e">
        <f t="shared" si="462"/>
        <v>#DIV/0!</v>
      </c>
      <c r="I1448" s="1475"/>
      <c r="J1448" s="1475"/>
      <c r="K1448" s="125"/>
      <c r="L1448" s="125"/>
      <c r="M1448" s="125"/>
      <c r="N1448" s="125"/>
      <c r="O1448" s="125"/>
      <c r="P1448" s="125"/>
      <c r="Q1448" s="329"/>
      <c r="R1448" s="739"/>
      <c r="S1448" s="329">
        <f>Y1448-X1448-U1448</f>
        <v>0</v>
      </c>
      <c r="T1448" s="757"/>
      <c r="U1448" s="329"/>
      <c r="V1448" s="329"/>
      <c r="W1448" s="329"/>
      <c r="X1448" s="329"/>
      <c r="Y1448" s="329"/>
      <c r="Z1448" s="909"/>
      <c r="AA1448" s="326"/>
      <c r="AB1448" s="1053"/>
      <c r="AC1448" s="1068"/>
      <c r="AE1448" s="3262"/>
      <c r="AI1448" s="140"/>
    </row>
    <row r="1449" spans="1:35" s="2225" customFormat="1" ht="30" x14ac:dyDescent="0.25">
      <c r="A1449" s="2225">
        <v>1</v>
      </c>
      <c r="B1449" s="300" t="s">
        <v>70</v>
      </c>
      <c r="C1449" s="419"/>
      <c r="D1449" s="4"/>
      <c r="E1449" s="221"/>
      <c r="F1449" s="126">
        <f t="shared" si="464"/>
        <v>0</v>
      </c>
      <c r="G1449" s="186"/>
      <c r="H1449" s="730" t="e">
        <f t="shared" si="462"/>
        <v>#DIV/0!</v>
      </c>
      <c r="I1449" s="1475"/>
      <c r="J1449" s="1475"/>
      <c r="K1449" s="125"/>
      <c r="L1449" s="125"/>
      <c r="M1449" s="125"/>
      <c r="N1449" s="125"/>
      <c r="O1449" s="125"/>
      <c r="P1449" s="125"/>
      <c r="Q1449" s="329"/>
      <c r="R1449" s="739"/>
      <c r="S1449" s="329"/>
      <c r="T1449" s="757"/>
      <c r="U1449" s="329"/>
      <c r="V1449" s="329"/>
      <c r="W1449" s="329"/>
      <c r="X1449" s="329"/>
      <c r="Y1449" s="329"/>
      <c r="Z1449" s="909"/>
      <c r="AA1449" s="326"/>
      <c r="AB1449" s="1053"/>
      <c r="AC1449" s="1068"/>
      <c r="AE1449" s="3262"/>
    </row>
    <row r="1450" spans="1:35" s="2225" customFormat="1" ht="86.25" x14ac:dyDescent="0.25">
      <c r="A1450" s="2225">
        <v>1</v>
      </c>
      <c r="B1450" s="459" t="s">
        <v>466</v>
      </c>
      <c r="C1450" s="419"/>
      <c r="D1450" s="4"/>
      <c r="E1450" s="3100">
        <f>E1402</f>
        <v>0</v>
      </c>
      <c r="F1450" s="512">
        <f>F1402</f>
        <v>0</v>
      </c>
      <c r="G1450" s="730">
        <f>G1402</f>
        <v>8</v>
      </c>
      <c r="H1450" s="730" t="e">
        <f t="shared" si="462"/>
        <v>#DIV/0!</v>
      </c>
      <c r="I1450" s="1475"/>
      <c r="J1450" s="1475"/>
      <c r="K1450" s="125"/>
      <c r="L1450" s="125"/>
      <c r="M1450" s="125"/>
      <c r="N1450" s="125"/>
      <c r="O1450" s="125"/>
      <c r="P1450" s="125"/>
      <c r="Q1450" s="329">
        <f t="shared" ref="Q1450:Y1450" si="465">Q1402</f>
        <v>0</v>
      </c>
      <c r="R1450" s="739">
        <f t="shared" si="465"/>
        <v>0</v>
      </c>
      <c r="S1450" s="329">
        <f t="shared" si="465"/>
        <v>21.027160000000002</v>
      </c>
      <c r="T1450" s="757">
        <f t="shared" si="465"/>
        <v>0</v>
      </c>
      <c r="U1450" s="329">
        <f t="shared" si="465"/>
        <v>0</v>
      </c>
      <c r="V1450" s="329">
        <f t="shared" si="465"/>
        <v>0</v>
      </c>
      <c r="W1450" s="329">
        <f t="shared" si="465"/>
        <v>0</v>
      </c>
      <c r="X1450" s="329">
        <f t="shared" si="465"/>
        <v>0</v>
      </c>
      <c r="Y1450" s="329">
        <f t="shared" si="465"/>
        <v>21.027160000000002</v>
      </c>
      <c r="Z1450" s="909"/>
      <c r="AA1450" s="326"/>
      <c r="AB1450" s="1053"/>
      <c r="AC1450" s="1068"/>
      <c r="AE1450" s="3262"/>
    </row>
    <row r="1451" spans="1:35" x14ac:dyDescent="0.25">
      <c r="A1451" s="140">
        <v>1</v>
      </c>
      <c r="B1451" s="506" t="s">
        <v>256</v>
      </c>
      <c r="C1451" s="1716"/>
      <c r="D1451" s="509"/>
      <c r="E1451" s="3101">
        <f>E1422+E1392</f>
        <v>0</v>
      </c>
      <c r="F1451" s="730">
        <f>F1422+F1392</f>
        <v>0</v>
      </c>
      <c r="G1451" s="730">
        <f>G1422+G1392</f>
        <v>0</v>
      </c>
      <c r="H1451" s="730" t="e">
        <f t="shared" si="462"/>
        <v>#DIV/0!</v>
      </c>
      <c r="I1451" s="1475"/>
      <c r="J1451" s="1475"/>
      <c r="K1451" s="125"/>
      <c r="L1451" s="125"/>
      <c r="M1451" s="125"/>
      <c r="N1451" s="125"/>
      <c r="O1451" s="125"/>
      <c r="P1451" s="125"/>
      <c r="Q1451" s="329"/>
      <c r="R1451" s="739"/>
      <c r="S1451" s="329">
        <f>Y1451-X1451-U1451</f>
        <v>0</v>
      </c>
      <c r="T1451" s="757"/>
      <c r="U1451" s="329"/>
      <c r="V1451" s="329"/>
      <c r="W1451" s="329"/>
      <c r="X1451" s="329"/>
      <c r="Y1451" s="329"/>
      <c r="Z1451" s="913"/>
      <c r="AA1451" s="326"/>
      <c r="AB1451" s="1053"/>
      <c r="AC1451" s="1068"/>
      <c r="AE1451" s="3262"/>
      <c r="AI1451" s="140"/>
    </row>
    <row r="1452" spans="1:35" ht="29.25" x14ac:dyDescent="0.25">
      <c r="A1452" s="140">
        <v>1</v>
      </c>
      <c r="B1452" s="506" t="s">
        <v>269</v>
      </c>
      <c r="C1452" s="1661"/>
      <c r="D1452" s="509"/>
      <c r="E1452" s="809">
        <f>E1407</f>
        <v>0</v>
      </c>
      <c r="F1452" s="512">
        <f>F1407</f>
        <v>0</v>
      </c>
      <c r="G1452" s="730">
        <f>G1407</f>
        <v>0</v>
      </c>
      <c r="H1452" s="730" t="e">
        <f t="shared" si="462"/>
        <v>#DIV/0!</v>
      </c>
      <c r="I1452" s="1475"/>
      <c r="J1452" s="1475"/>
      <c r="K1452" s="125"/>
      <c r="L1452" s="125"/>
      <c r="M1452" s="125"/>
      <c r="N1452" s="125"/>
      <c r="O1452" s="125"/>
      <c r="P1452" s="125"/>
      <c r="Q1452" s="329"/>
      <c r="R1452" s="739"/>
      <c r="S1452" s="329"/>
      <c r="T1452" s="757">
        <f>T1431+T1407</f>
        <v>0</v>
      </c>
      <c r="U1452" s="329"/>
      <c r="V1452" s="329"/>
      <c r="W1452" s="329"/>
      <c r="X1452" s="329"/>
      <c r="Y1452" s="329"/>
      <c r="Z1452" s="913"/>
      <c r="AA1452" s="326"/>
      <c r="AB1452" s="1053"/>
      <c r="AC1452" s="1068"/>
      <c r="AE1452" s="3262"/>
      <c r="AI1452" s="140"/>
    </row>
    <row r="1453" spans="1:35" ht="29.25" x14ac:dyDescent="0.25">
      <c r="A1453" s="140">
        <v>1</v>
      </c>
      <c r="B1453" s="506" t="s">
        <v>257</v>
      </c>
      <c r="C1453" s="1661"/>
      <c r="D1453" s="509"/>
      <c r="E1453" s="809">
        <f>E1434+E1397</f>
        <v>0</v>
      </c>
      <c r="F1453" s="512">
        <f>F1434+F1397</f>
        <v>0</v>
      </c>
      <c r="G1453" s="730">
        <f>G1434+G1397</f>
        <v>0</v>
      </c>
      <c r="H1453" s="730" t="e">
        <f t="shared" si="462"/>
        <v>#DIV/0!</v>
      </c>
      <c r="I1453" s="1475"/>
      <c r="J1453" s="1475"/>
      <c r="K1453" s="125"/>
      <c r="L1453" s="125"/>
      <c r="M1453" s="125"/>
      <c r="N1453" s="125"/>
      <c r="O1453" s="125"/>
      <c r="P1453" s="125"/>
      <c r="Q1453" s="329"/>
      <c r="R1453" s="739"/>
      <c r="S1453" s="329">
        <f>Y1453-X1453-U1453</f>
        <v>0</v>
      </c>
      <c r="T1453" s="757"/>
      <c r="U1453" s="329"/>
      <c r="V1453" s="329"/>
      <c r="W1453" s="329"/>
      <c r="X1453" s="329"/>
      <c r="Y1453" s="329"/>
      <c r="Z1453" s="913"/>
      <c r="AA1453" s="326"/>
      <c r="AB1453" s="1053"/>
      <c r="AC1453" s="1068"/>
      <c r="AE1453" s="3262"/>
      <c r="AI1453" s="140"/>
    </row>
    <row r="1454" spans="1:35" ht="29.25" x14ac:dyDescent="0.25">
      <c r="A1454" s="140">
        <v>1</v>
      </c>
      <c r="B1454" s="506" t="s">
        <v>258</v>
      </c>
      <c r="C1454" s="1661"/>
      <c r="D1454" s="509"/>
      <c r="E1454" s="809">
        <f>E1439+E1441+E1400</f>
        <v>0</v>
      </c>
      <c r="F1454" s="512">
        <f>F1439+F1441+F1400</f>
        <v>0</v>
      </c>
      <c r="G1454" s="730">
        <f>G1439+G1441+G1400</f>
        <v>6</v>
      </c>
      <c r="H1454" s="730" t="e">
        <f t="shared" si="462"/>
        <v>#DIV/0!</v>
      </c>
      <c r="I1454" s="1475"/>
      <c r="J1454" s="1475"/>
      <c r="K1454" s="125"/>
      <c r="L1454" s="125"/>
      <c r="M1454" s="125"/>
      <c r="N1454" s="125"/>
      <c r="O1454" s="125"/>
      <c r="P1454" s="125"/>
      <c r="Q1454" s="329"/>
      <c r="R1454" s="860"/>
      <c r="S1454" s="329">
        <f>Y1454-X1454-U1454</f>
        <v>8.2622400000000003</v>
      </c>
      <c r="T1454" s="757"/>
      <c r="U1454" s="329"/>
      <c r="V1454" s="329"/>
      <c r="W1454" s="329"/>
      <c r="X1454" s="329"/>
      <c r="Y1454" s="329">
        <v>8.2622400000000003</v>
      </c>
      <c r="Z1454" s="913"/>
      <c r="AA1454" s="326"/>
      <c r="AB1454" s="1053"/>
      <c r="AC1454" s="1068"/>
      <c r="AE1454" s="3262"/>
      <c r="AI1454" s="140"/>
    </row>
    <row r="1455" spans="1:35" x14ac:dyDescent="0.25">
      <c r="A1455" s="140">
        <v>1</v>
      </c>
      <c r="B1455" s="1119" t="s">
        <v>133</v>
      </c>
      <c r="C1455" s="1661"/>
      <c r="D1455" s="1676"/>
      <c r="E1455" s="808">
        <f>E1451+E1452+E1454+E1397*2.6+E1437/4.2+E1435*2.6+E1450*2.6+E1438*2.6</f>
        <v>0</v>
      </c>
      <c r="F1455" s="512">
        <f t="shared" ref="F1455:G1455" si="466">F1451+F1452+F1454+F1397*2.6+F1437/4.2+F1435*2.6+F1450*2.6+F1438*2.6</f>
        <v>0</v>
      </c>
      <c r="G1455" s="512">
        <f t="shared" si="466"/>
        <v>26.8</v>
      </c>
      <c r="H1455" s="730" t="e">
        <f t="shared" si="462"/>
        <v>#DIV/0!</v>
      </c>
      <c r="I1455" s="1475"/>
      <c r="J1455" s="1475"/>
      <c r="K1455" s="125"/>
      <c r="L1455" s="125"/>
      <c r="M1455" s="125"/>
      <c r="N1455" s="125"/>
      <c r="O1455" s="125"/>
      <c r="P1455" s="125"/>
      <c r="Q1455" s="329">
        <f>SUM(Q1454,Q1442,Q1431,Q1422,Q1407,Q1402,Q1391,Q1438)</f>
        <v>0</v>
      </c>
      <c r="R1455" s="329">
        <f t="shared" ref="R1455:Y1455" si="467">SUM(R1454,R1442,R1431,R1422,R1407,R1402,R1391,R1438)</f>
        <v>0</v>
      </c>
      <c r="S1455" s="329">
        <f t="shared" si="467"/>
        <v>29.289400000000001</v>
      </c>
      <c r="T1455" s="329">
        <f t="shared" si="467"/>
        <v>0</v>
      </c>
      <c r="U1455" s="329">
        <f t="shared" si="467"/>
        <v>0</v>
      </c>
      <c r="V1455" s="329">
        <f t="shared" si="467"/>
        <v>0</v>
      </c>
      <c r="W1455" s="329">
        <f t="shared" si="467"/>
        <v>0</v>
      </c>
      <c r="X1455" s="329">
        <f t="shared" si="467"/>
        <v>0</v>
      </c>
      <c r="Y1455" s="329">
        <f t="shared" si="467"/>
        <v>29.289400000000001</v>
      </c>
      <c r="Z1455" s="898"/>
      <c r="AA1455" s="326"/>
      <c r="AB1455" s="1053"/>
      <c r="AC1455" s="1068"/>
      <c r="AE1455" s="3262"/>
      <c r="AI1455" s="140"/>
    </row>
    <row r="1456" spans="1:35" x14ac:dyDescent="0.25">
      <c r="A1456" s="140">
        <v>1</v>
      </c>
      <c r="B1456" s="1122" t="s">
        <v>28</v>
      </c>
      <c r="C1456" s="1466"/>
      <c r="D1456" s="2"/>
      <c r="E1456" s="225"/>
      <c r="F1456" s="818"/>
      <c r="G1456" s="818"/>
      <c r="H1456" s="818"/>
      <c r="I1456" s="1467"/>
      <c r="J1456" s="1467"/>
      <c r="K1456" s="320"/>
      <c r="L1456" s="320"/>
      <c r="M1456" s="320"/>
      <c r="N1456" s="320"/>
      <c r="O1456" s="320"/>
      <c r="P1456" s="320"/>
      <c r="Q1456" s="328"/>
      <c r="R1456" s="738"/>
      <c r="S1456" s="328"/>
      <c r="T1456" s="760"/>
      <c r="U1456" s="328"/>
      <c r="V1456" s="328"/>
      <c r="W1456" s="328"/>
      <c r="X1456" s="328"/>
      <c r="Y1456" s="328"/>
      <c r="Z1456" s="945"/>
      <c r="AA1456" s="368"/>
      <c r="AB1456" s="1053"/>
      <c r="AC1456" s="1068"/>
      <c r="AE1456" s="3262"/>
      <c r="AI1456" s="140"/>
    </row>
    <row r="1457" spans="1:35" x14ac:dyDescent="0.25">
      <c r="A1457" s="140">
        <v>1</v>
      </c>
      <c r="B1457" s="2" t="s">
        <v>122</v>
      </c>
      <c r="C1457" s="432"/>
      <c r="D1457" s="2"/>
      <c r="E1457" s="225"/>
      <c r="F1457" s="190"/>
      <c r="G1457" s="190"/>
      <c r="H1457" s="190"/>
      <c r="I1457" s="1475"/>
      <c r="J1457" s="1475"/>
      <c r="K1457" s="730"/>
      <c r="L1457" s="730"/>
      <c r="M1457" s="730"/>
      <c r="N1457" s="730"/>
      <c r="O1457" s="730"/>
      <c r="P1457" s="730"/>
      <c r="Q1457" s="329"/>
      <c r="R1457" s="739"/>
      <c r="S1457" s="329">
        <f>Y1457-X1457-U1457</f>
        <v>0</v>
      </c>
      <c r="T1457" s="757"/>
      <c r="U1457" s="329"/>
      <c r="V1457" s="329"/>
      <c r="W1457" s="329"/>
      <c r="X1457" s="329"/>
      <c r="Y1457" s="329"/>
      <c r="Z1457" s="929"/>
      <c r="AA1457" s="326"/>
      <c r="AB1457" s="1053"/>
      <c r="AC1457" s="1068"/>
      <c r="AE1457" s="3262"/>
      <c r="AI1457" s="140"/>
    </row>
    <row r="1458" spans="1:35" x14ac:dyDescent="0.25">
      <c r="A1458" s="140">
        <v>1</v>
      </c>
      <c r="B1458" s="504" t="s">
        <v>9</v>
      </c>
      <c r="C1458" s="408"/>
      <c r="D1458" s="1717">
        <v>240</v>
      </c>
      <c r="E1458" s="484"/>
      <c r="F1458" s="132">
        <f>ROUND(E1458/12*$B$4,0)</f>
        <v>0</v>
      </c>
      <c r="G1458" s="126"/>
      <c r="H1458" s="126" t="e">
        <f t="shared" ref="H1458:H1463" si="468">G1458/F1458*100</f>
        <v>#DIV/0!</v>
      </c>
      <c r="I1458" s="811"/>
      <c r="J1458" s="155" t="e">
        <f>M1458/G1458</f>
        <v>#DIV/0!</v>
      </c>
      <c r="K1458" s="156">
        <f>ROUND(E1458*I1458,0)</f>
        <v>0</v>
      </c>
      <c r="L1458" s="156">
        <f>ROUND(K1458/12*$B$4,0)</f>
        <v>0</v>
      </c>
      <c r="M1458" s="156"/>
      <c r="N1458" s="156" t="e">
        <f t="shared" ref="N1458:N1463" si="469">M1458/L1458*100</f>
        <v>#DIV/0!</v>
      </c>
      <c r="O1458" s="156">
        <f>ROUND(K1458/D1458,0)</f>
        <v>0</v>
      </c>
      <c r="P1458" s="156" t="e">
        <f t="shared" ref="P1458:P1463" si="470">M1458/$B$4*12/O1458</f>
        <v>#DIV/0!</v>
      </c>
      <c r="Q1458" s="329"/>
      <c r="R1458" s="739"/>
      <c r="S1458" s="329"/>
      <c r="T1458" s="757"/>
      <c r="U1458" s="329"/>
      <c r="V1458" s="329"/>
      <c r="W1458" s="329"/>
      <c r="X1458" s="329"/>
      <c r="Y1458" s="329"/>
      <c r="Z1458" s="925"/>
      <c r="AA1458" s="326"/>
      <c r="AB1458" s="1053"/>
      <c r="AC1458" s="1068"/>
      <c r="AE1458" s="3262"/>
      <c r="AI1458" s="140"/>
    </row>
    <row r="1459" spans="1:35" s="150" customFormat="1" x14ac:dyDescent="0.25">
      <c r="A1459" s="140">
        <v>1</v>
      </c>
      <c r="B1459" s="504" t="s">
        <v>124</v>
      </c>
      <c r="C1459" s="408"/>
      <c r="D1459" s="1717">
        <v>240</v>
      </c>
      <c r="E1459" s="2217"/>
      <c r="F1459" s="132">
        <f>ROUND(E1459/12*$B$4,0)</f>
        <v>0</v>
      </c>
      <c r="G1459" s="126"/>
      <c r="H1459" s="126" t="e">
        <f t="shared" si="468"/>
        <v>#DIV/0!</v>
      </c>
      <c r="I1459" s="811"/>
      <c r="J1459" s="155" t="e">
        <f>M1459/G1459</f>
        <v>#DIV/0!</v>
      </c>
      <c r="K1459" s="156">
        <f>ROUND(E1459*I1459,0)</f>
        <v>0</v>
      </c>
      <c r="L1459" s="156">
        <f>ROUND(K1459/12*$B$4,0)</f>
        <v>0</v>
      </c>
      <c r="M1459" s="156"/>
      <c r="N1459" s="156" t="e">
        <f t="shared" si="469"/>
        <v>#DIV/0!</v>
      </c>
      <c r="O1459" s="156">
        <f>ROUND(K1459/D1459,0)</f>
        <v>0</v>
      </c>
      <c r="P1459" s="156" t="e">
        <f t="shared" si="470"/>
        <v>#DIV/0!</v>
      </c>
      <c r="Q1459" s="329"/>
      <c r="R1459" s="739"/>
      <c r="S1459" s="329">
        <f>Y1459-X1459-U1459</f>
        <v>0</v>
      </c>
      <c r="T1459" s="757"/>
      <c r="U1459" s="329"/>
      <c r="V1459" s="329">
        <f>S1459-R1459</f>
        <v>0</v>
      </c>
      <c r="W1459" s="329"/>
      <c r="X1459" s="329"/>
      <c r="Y1459" s="329"/>
      <c r="Z1459" s="925"/>
      <c r="AA1459" s="326"/>
      <c r="AB1459" s="1053"/>
      <c r="AC1459" s="1068"/>
      <c r="AE1459" s="3262"/>
    </row>
    <row r="1460" spans="1:35" s="150" customFormat="1" x14ac:dyDescent="0.25">
      <c r="A1460" s="140">
        <v>1</v>
      </c>
      <c r="B1460" s="166" t="s">
        <v>25</v>
      </c>
      <c r="C1460" s="1146"/>
      <c r="D1460" s="1718">
        <v>240</v>
      </c>
      <c r="E1460" s="2217"/>
      <c r="F1460" s="132">
        <f>ROUND(E1460/12*$B$4,0)</f>
        <v>0</v>
      </c>
      <c r="G1460" s="132"/>
      <c r="H1460" s="132" t="e">
        <f t="shared" si="468"/>
        <v>#DIV/0!</v>
      </c>
      <c r="I1460" s="1478"/>
      <c r="J1460" s="1078" t="e">
        <f>M1460/G1460</f>
        <v>#DIV/0!</v>
      </c>
      <c r="K1460" s="281">
        <f>ROUND(E1460*I1460,0)</f>
        <v>0</v>
      </c>
      <c r="L1460" s="281">
        <f>ROUND(K1460/12*$B$4,0)</f>
        <v>0</v>
      </c>
      <c r="M1460" s="281"/>
      <c r="N1460" s="281" t="e">
        <f t="shared" si="469"/>
        <v>#DIV/0!</v>
      </c>
      <c r="O1460" s="281">
        <f>ROUND(K1460/D1460,0)</f>
        <v>0</v>
      </c>
      <c r="P1460" s="281" t="e">
        <f t="shared" si="470"/>
        <v>#DIV/0!</v>
      </c>
      <c r="Q1460" s="330"/>
      <c r="R1460" s="859"/>
      <c r="S1460" s="330"/>
      <c r="T1460" s="1100"/>
      <c r="U1460" s="330"/>
      <c r="V1460" s="330"/>
      <c r="W1460" s="330"/>
      <c r="X1460" s="330"/>
      <c r="Y1460" s="330"/>
      <c r="Z1460" s="1074"/>
      <c r="AA1460" s="845"/>
      <c r="AB1460" s="1053"/>
      <c r="AC1460" s="1068"/>
      <c r="AE1460" s="3262"/>
    </row>
    <row r="1461" spans="1:35" s="150" customFormat="1" x14ac:dyDescent="0.25">
      <c r="A1461" s="140">
        <v>1</v>
      </c>
      <c r="B1461" s="166" t="s">
        <v>44</v>
      </c>
      <c r="C1461" s="1719"/>
      <c r="D1461" s="1718">
        <v>240</v>
      </c>
      <c r="E1461" s="2217"/>
      <c r="F1461" s="132">
        <f>ROUND(E1461/12*$B$4,0)</f>
        <v>0</v>
      </c>
      <c r="G1461" s="132"/>
      <c r="H1461" s="132" t="e">
        <f t="shared" si="468"/>
        <v>#DIV/0!</v>
      </c>
      <c r="I1461" s="1478"/>
      <c r="J1461" s="1082" t="e">
        <f>M1461/G1461</f>
        <v>#DIV/0!</v>
      </c>
      <c r="K1461" s="281">
        <f>ROUND(E1461*I1461,0)</f>
        <v>0</v>
      </c>
      <c r="L1461" s="1083">
        <f>ROUND(K1461/12*$B$4,0)</f>
        <v>0</v>
      </c>
      <c r="M1461" s="281"/>
      <c r="N1461" s="281" t="e">
        <f t="shared" si="469"/>
        <v>#DIV/0!</v>
      </c>
      <c r="O1461" s="1083">
        <f>ROUND(K1461/D1461,0)</f>
        <v>0</v>
      </c>
      <c r="P1461" s="281" t="e">
        <f t="shared" si="470"/>
        <v>#DIV/0!</v>
      </c>
      <c r="Q1461" s="330"/>
      <c r="R1461" s="859"/>
      <c r="S1461" s="336"/>
      <c r="T1461" s="1100"/>
      <c r="U1461" s="330"/>
      <c r="V1461" s="330"/>
      <c r="W1461" s="330"/>
      <c r="X1461" s="330"/>
      <c r="Y1461" s="330"/>
      <c r="Z1461" s="1074"/>
      <c r="AA1461" s="845"/>
      <c r="AB1461" s="1053"/>
      <c r="AC1461" s="1068"/>
      <c r="AE1461" s="3262"/>
    </row>
    <row r="1462" spans="1:35" x14ac:dyDescent="0.25">
      <c r="A1462" s="1137">
        <v>1</v>
      </c>
      <c r="B1462" s="1705" t="s">
        <v>174</v>
      </c>
      <c r="C1462" s="1336"/>
      <c r="D1462" s="1720"/>
      <c r="E1462" s="232">
        <f>SUM(E1458:E1461)</f>
        <v>0</v>
      </c>
      <c r="F1462" s="1479">
        <f>SUM(F1458:F1461)</f>
        <v>0</v>
      </c>
      <c r="G1462" s="1479">
        <f>SUM(G1458:G1461)</f>
        <v>0</v>
      </c>
      <c r="H1462" s="7" t="e">
        <f t="shared" si="468"/>
        <v>#DIV/0!</v>
      </c>
      <c r="I1462" s="1616">
        <f>IF(E1462=0,0,K1462/E1462)</f>
        <v>0</v>
      </c>
      <c r="J1462" s="1181" t="e">
        <f>M1462/G1462</f>
        <v>#DIV/0!</v>
      </c>
      <c r="K1462" s="1089">
        <f>SUM(K1458:K1461)</f>
        <v>0</v>
      </c>
      <c r="L1462" s="1142">
        <f>SUM(L1458:L1461)</f>
        <v>0</v>
      </c>
      <c r="M1462" s="1089">
        <f>SUM(M1458:M1461)</f>
        <v>0</v>
      </c>
      <c r="N1462" s="1089" t="e">
        <f t="shared" si="469"/>
        <v>#DIV/0!</v>
      </c>
      <c r="O1462" s="1142">
        <f>SUM(O1458:O1461)</f>
        <v>0</v>
      </c>
      <c r="P1462" s="1172" t="e">
        <f t="shared" si="470"/>
        <v>#DIV/0!</v>
      </c>
      <c r="Q1462" s="327"/>
      <c r="R1462" s="861"/>
      <c r="S1462" s="331">
        <f>Y1462-X1462-U1462</f>
        <v>0</v>
      </c>
      <c r="T1462" s="761"/>
      <c r="U1462" s="327"/>
      <c r="V1462" s="327"/>
      <c r="W1462" s="327"/>
      <c r="X1462" s="327"/>
      <c r="Y1462" s="327"/>
      <c r="Z1462" s="1480"/>
      <c r="AA1462" s="850"/>
      <c r="AB1462" s="1053"/>
      <c r="AC1462" s="1068"/>
      <c r="AE1462" s="3262"/>
      <c r="AI1462" s="140"/>
    </row>
    <row r="1463" spans="1:35" ht="30" thickBot="1" x14ac:dyDescent="0.3">
      <c r="A1463" s="1137">
        <v>1</v>
      </c>
      <c r="B1463" s="1338" t="s">
        <v>198</v>
      </c>
      <c r="C1463" s="1338"/>
      <c r="D1463" s="151"/>
      <c r="E1463" s="248">
        <f>SUM(E1462)</f>
        <v>0</v>
      </c>
      <c r="F1463" s="1600">
        <f>SUM(F1462)</f>
        <v>0</v>
      </c>
      <c r="G1463" s="1600">
        <f>SUM(G1462)</f>
        <v>0</v>
      </c>
      <c r="H1463" s="1600" t="e">
        <f t="shared" si="468"/>
        <v>#DIV/0!</v>
      </c>
      <c r="I1463" s="1670">
        <f>IF(E1463=0,0,K1463/E1463)</f>
        <v>0</v>
      </c>
      <c r="J1463" s="1712" t="e">
        <f>SUM(J1462)</f>
        <v>#DIV/0!</v>
      </c>
      <c r="K1463" s="1601">
        <f>SUM(K1462)</f>
        <v>0</v>
      </c>
      <c r="L1463" s="1601">
        <f>SUM(L1462)</f>
        <v>0</v>
      </c>
      <c r="M1463" s="1601">
        <f>SUM(M1462)</f>
        <v>0</v>
      </c>
      <c r="N1463" s="1259" t="e">
        <f t="shared" si="469"/>
        <v>#DIV/0!</v>
      </c>
      <c r="O1463" s="1259">
        <f>SUM(O1462)</f>
        <v>0</v>
      </c>
      <c r="P1463" s="1156" t="e">
        <f t="shared" si="470"/>
        <v>#DIV/0!</v>
      </c>
      <c r="Q1463" s="334"/>
      <c r="R1463" s="739">
        <f t="shared" ref="R1463" si="471">Q1463/12*$B$4</f>
        <v>0</v>
      </c>
      <c r="S1463" s="329">
        <f>Y1463-X1463-U1463</f>
        <v>0</v>
      </c>
      <c r="T1463" s="757"/>
      <c r="U1463" s="329"/>
      <c r="V1463" s="329">
        <f>S1463-R1463</f>
        <v>0</v>
      </c>
      <c r="W1463" s="329"/>
      <c r="X1463" s="329"/>
      <c r="Y1463" s="329"/>
      <c r="Z1463" s="1602"/>
      <c r="AA1463" s="889"/>
      <c r="AB1463" s="1053"/>
      <c r="AC1463" s="1068"/>
      <c r="AE1463" s="3262"/>
      <c r="AI1463" s="140"/>
    </row>
    <row r="1464" spans="1:35" ht="15.75" thickBot="1" x14ac:dyDescent="0.3">
      <c r="A1464" s="1137">
        <v>1</v>
      </c>
      <c r="B1464" s="1721" t="s">
        <v>273</v>
      </c>
      <c r="C1464" s="1634"/>
      <c r="D1464" s="1633"/>
      <c r="E1464" s="257"/>
      <c r="F1464" s="1715"/>
      <c r="G1464" s="1715"/>
      <c r="H1464" s="1715"/>
      <c r="I1464" s="1445"/>
      <c r="J1464" s="1445"/>
      <c r="K1464" s="691"/>
      <c r="L1464" s="691"/>
      <c r="M1464" s="691">
        <f>M1463</f>
        <v>0</v>
      </c>
      <c r="N1464" s="691"/>
      <c r="O1464" s="691"/>
      <c r="P1464" s="691"/>
      <c r="Q1464" s="335">
        <f t="shared" ref="Q1464:Y1464" si="472">Q1463+Q1455</f>
        <v>0</v>
      </c>
      <c r="R1464" s="740">
        <f t="shared" si="472"/>
        <v>0</v>
      </c>
      <c r="S1464" s="335">
        <f t="shared" si="472"/>
        <v>29.289400000000001</v>
      </c>
      <c r="T1464" s="762">
        <f t="shared" si="472"/>
        <v>0</v>
      </c>
      <c r="U1464" s="3466">
        <f t="shared" si="472"/>
        <v>0</v>
      </c>
      <c r="V1464" s="335">
        <f t="shared" si="472"/>
        <v>0</v>
      </c>
      <c r="W1464" s="335">
        <f t="shared" si="472"/>
        <v>0</v>
      </c>
      <c r="X1464" s="335">
        <f t="shared" si="472"/>
        <v>0</v>
      </c>
      <c r="Y1464" s="335">
        <f t="shared" si="472"/>
        <v>29.289400000000001</v>
      </c>
      <c r="Z1464" s="949"/>
      <c r="AA1464" s="847"/>
      <c r="AB1464" s="1053"/>
      <c r="AC1464" s="1068"/>
      <c r="AE1464" s="3262"/>
      <c r="AI1464" s="140"/>
    </row>
    <row r="1465" spans="1:35" s="2225" customFormat="1" ht="15.75" thickBot="1" x14ac:dyDescent="0.3">
      <c r="B1465" s="1658"/>
      <c r="C1465" s="1658"/>
      <c r="D1465" s="1658"/>
      <c r="E1465" s="230"/>
      <c r="F1465" s="691"/>
      <c r="G1465" s="691"/>
      <c r="H1465" s="691"/>
      <c r="I1465" s="1445"/>
      <c r="J1465" s="1445"/>
      <c r="K1465" s="691"/>
      <c r="L1465" s="691"/>
      <c r="M1465" s="691"/>
      <c r="N1465" s="691"/>
      <c r="O1465" s="691"/>
      <c r="P1465" s="691"/>
      <c r="Q1465" s="335">
        <f t="shared" ref="Q1465:R1465" si="473">Q1464-Q1391</f>
        <v>0</v>
      </c>
      <c r="R1465" s="740">
        <f t="shared" si="473"/>
        <v>0</v>
      </c>
      <c r="S1465" s="335"/>
      <c r="T1465" s="762"/>
      <c r="U1465" s="159"/>
      <c r="V1465" s="335"/>
      <c r="W1465" s="335"/>
      <c r="X1465" s="335"/>
      <c r="Y1465" s="335"/>
      <c r="Z1465" s="1449"/>
      <c r="AA1465" s="846"/>
      <c r="AB1465" s="1053"/>
      <c r="AC1465" s="1068"/>
      <c r="AE1465" s="3262"/>
    </row>
    <row r="1466" spans="1:35" x14ac:dyDescent="0.25">
      <c r="A1466" s="140">
        <v>1</v>
      </c>
      <c r="B1466" s="1692"/>
      <c r="C1466" s="1693"/>
      <c r="D1466" s="1692"/>
      <c r="E1466" s="233"/>
      <c r="F1466" s="728"/>
      <c r="G1466" s="728"/>
      <c r="H1466" s="728"/>
      <c r="I1466" s="1467"/>
      <c r="J1466" s="1467"/>
      <c r="K1466" s="728"/>
      <c r="L1466" s="728"/>
      <c r="M1466" s="728"/>
      <c r="N1466" s="728"/>
      <c r="O1466" s="728"/>
      <c r="P1466" s="728"/>
      <c r="Q1466" s="328"/>
      <c r="R1466" s="738"/>
      <c r="S1466" s="328">
        <f>Y1466-X1466-U1466</f>
        <v>0</v>
      </c>
      <c r="T1466" s="760"/>
      <c r="U1466" s="328"/>
      <c r="V1466" s="328"/>
      <c r="W1466" s="328"/>
      <c r="X1466" s="328"/>
      <c r="Y1466" s="328"/>
      <c r="Z1466" s="920"/>
      <c r="AA1466" s="368"/>
      <c r="AB1466" s="1053"/>
      <c r="AC1466" s="1068"/>
      <c r="AE1466" s="3262"/>
      <c r="AI1466" s="140"/>
    </row>
    <row r="1467" spans="1:35" ht="29.25" x14ac:dyDescent="0.25">
      <c r="A1467" s="140">
        <v>1</v>
      </c>
      <c r="B1467" s="1058" t="s">
        <v>354</v>
      </c>
      <c r="C1467" s="1058"/>
      <c r="D1467" s="1702"/>
      <c r="E1467" s="223"/>
      <c r="F1467" s="510"/>
      <c r="G1467" s="510"/>
      <c r="H1467" s="510"/>
      <c r="I1467" s="1475"/>
      <c r="J1467" s="1475"/>
      <c r="K1467" s="510"/>
      <c r="L1467" s="510"/>
      <c r="M1467" s="510"/>
      <c r="N1467" s="510"/>
      <c r="O1467" s="510"/>
      <c r="P1467" s="510"/>
      <c r="Q1467" s="329"/>
      <c r="R1467" s="739"/>
      <c r="S1467" s="329">
        <f>Y1467-X1467-U1467</f>
        <v>0</v>
      </c>
      <c r="T1467" s="757"/>
      <c r="U1467" s="329"/>
      <c r="V1467" s="329"/>
      <c r="W1467" s="329"/>
      <c r="X1467" s="329"/>
      <c r="Y1467" s="329"/>
      <c r="Z1467" s="946"/>
      <c r="AA1467" s="326"/>
      <c r="AB1467" s="1053"/>
      <c r="AC1467" s="1068"/>
      <c r="AE1467" s="3262"/>
    </row>
    <row r="1468" spans="1:35" x14ac:dyDescent="0.25">
      <c r="A1468" s="140">
        <v>1</v>
      </c>
      <c r="B1468" s="476" t="s">
        <v>318</v>
      </c>
      <c r="C1468" s="418"/>
      <c r="D1468" s="520"/>
      <c r="E1468" s="223"/>
      <c r="F1468" s="510"/>
      <c r="G1468" s="510"/>
      <c r="H1468" s="510"/>
      <c r="I1468" s="1475"/>
      <c r="J1468" s="1475"/>
      <c r="K1468" s="510"/>
      <c r="L1468" s="510"/>
      <c r="M1468" s="510"/>
      <c r="N1468" s="510"/>
      <c r="O1468" s="510"/>
      <c r="P1468" s="510"/>
      <c r="Q1468" s="329"/>
      <c r="R1468" s="860">
        <f t="shared" ref="R1468" si="474">Q1468/12*$B$4</f>
        <v>0</v>
      </c>
      <c r="S1468" s="329">
        <f>Y1468-X1468-U1468</f>
        <v>0</v>
      </c>
      <c r="T1468" s="757"/>
      <c r="U1468" s="329"/>
      <c r="V1468" s="329">
        <f>S1468-R1468</f>
        <v>0</v>
      </c>
      <c r="W1468" s="329"/>
      <c r="X1468" s="329"/>
      <c r="Y1468" s="329"/>
      <c r="Z1468" s="946"/>
      <c r="AA1468" s="326"/>
      <c r="AB1468" s="1053"/>
      <c r="AC1468" s="1068"/>
      <c r="AE1468" s="3262"/>
    </row>
    <row r="1469" spans="1:35" ht="29.25" x14ac:dyDescent="0.25">
      <c r="A1469" s="140">
        <v>1</v>
      </c>
      <c r="B1469" s="2220" t="s">
        <v>266</v>
      </c>
      <c r="C1469" s="419"/>
      <c r="D1469" s="4"/>
      <c r="E1469" s="481">
        <f>E1470+E1472</f>
        <v>0</v>
      </c>
      <c r="F1469" s="481">
        <f t="shared" ref="F1469:G1469" si="475">F1470+F1472</f>
        <v>0</v>
      </c>
      <c r="G1469" s="481">
        <f t="shared" si="475"/>
        <v>0</v>
      </c>
      <c r="H1469" s="186" t="e">
        <f>G1469/F1469*100</f>
        <v>#DIV/0!</v>
      </c>
      <c r="I1469" s="1475"/>
      <c r="J1469" s="1475"/>
      <c r="K1469" s="125"/>
      <c r="L1469" s="125"/>
      <c r="M1469" s="125"/>
      <c r="N1469" s="125"/>
      <c r="O1469" s="125"/>
      <c r="P1469" s="125"/>
      <c r="Q1469" s="329"/>
      <c r="R1469" s="739"/>
      <c r="S1469" s="329">
        <f>Y1469-X1469-U1469</f>
        <v>0</v>
      </c>
      <c r="T1469" s="757"/>
      <c r="U1469" s="329"/>
      <c r="V1469" s="329"/>
      <c r="W1469" s="329"/>
      <c r="X1469" s="329"/>
      <c r="Y1469" s="329"/>
      <c r="Z1469" s="909"/>
      <c r="AA1469" s="326"/>
      <c r="AB1469" s="1053"/>
      <c r="AC1469" s="1068"/>
      <c r="AE1469" s="3262"/>
    </row>
    <row r="1470" spans="1:35" ht="30" x14ac:dyDescent="0.25">
      <c r="A1470" s="140">
        <v>1</v>
      </c>
      <c r="B1470" s="310" t="s">
        <v>667</v>
      </c>
      <c r="C1470" s="419"/>
      <c r="D1470" s="4"/>
      <c r="E1470" s="515"/>
      <c r="F1470" s="186">
        <f>ROUND(E1470/12*$B$4,0)</f>
        <v>0</v>
      </c>
      <c r="G1470" s="186"/>
      <c r="H1470" s="186" t="e">
        <f>G1470/F1470*100</f>
        <v>#DIV/0!</v>
      </c>
      <c r="I1470" s="1475"/>
      <c r="J1470" s="1475"/>
      <c r="K1470" s="125"/>
      <c r="L1470" s="125"/>
      <c r="M1470" s="125"/>
      <c r="N1470" s="125"/>
      <c r="O1470" s="125"/>
      <c r="P1470" s="125"/>
      <c r="Q1470" s="329"/>
      <c r="R1470" s="739"/>
      <c r="S1470" s="329"/>
      <c r="T1470" s="757"/>
      <c r="U1470" s="329"/>
      <c r="V1470" s="329"/>
      <c r="W1470" s="329"/>
      <c r="X1470" s="329"/>
      <c r="Y1470" s="329"/>
      <c r="Z1470" s="909"/>
      <c r="AA1470" s="326"/>
      <c r="AB1470" s="1053"/>
      <c r="AC1470" s="1068"/>
      <c r="AE1470" s="3262"/>
    </row>
    <row r="1471" spans="1:35" ht="60" x14ac:dyDescent="0.25">
      <c r="A1471" s="140">
        <v>1</v>
      </c>
      <c r="B1471" s="310" t="s">
        <v>668</v>
      </c>
      <c r="C1471" s="419"/>
      <c r="D1471" s="4"/>
      <c r="E1471" s="515"/>
      <c r="F1471" s="186"/>
      <c r="G1471" s="186"/>
      <c r="H1471" s="186"/>
      <c r="I1471" s="1475"/>
      <c r="J1471" s="1475"/>
      <c r="K1471" s="125"/>
      <c r="L1471" s="125"/>
      <c r="M1471" s="125"/>
      <c r="N1471" s="125"/>
      <c r="O1471" s="125"/>
      <c r="P1471" s="125"/>
      <c r="Q1471" s="329"/>
      <c r="R1471" s="739"/>
      <c r="S1471" s="329"/>
      <c r="T1471" s="757"/>
      <c r="U1471" s="329"/>
      <c r="V1471" s="329"/>
      <c r="W1471" s="329"/>
      <c r="X1471" s="329"/>
      <c r="Y1471" s="329"/>
      <c r="Z1471" s="909"/>
      <c r="AA1471" s="326"/>
      <c r="AB1471" s="1053"/>
      <c r="AC1471" s="1068"/>
      <c r="AE1471" s="3262"/>
    </row>
    <row r="1472" spans="1:35" ht="45" x14ac:dyDescent="0.25">
      <c r="A1472" s="140">
        <v>1</v>
      </c>
      <c r="B1472" s="310" t="s">
        <v>669</v>
      </c>
      <c r="C1472" s="419"/>
      <c r="D1472" s="4"/>
      <c r="E1472" s="515"/>
      <c r="F1472" s="186">
        <f>ROUND(E1472/12*$B$4,0)</f>
        <v>0</v>
      </c>
      <c r="G1472" s="186"/>
      <c r="H1472" s="186" t="e">
        <f t="shared" ref="H1472:H1477" si="476">G1472/F1472*100</f>
        <v>#DIV/0!</v>
      </c>
      <c r="I1472" s="1475"/>
      <c r="J1472" s="1475"/>
      <c r="K1472" s="125"/>
      <c r="L1472" s="125"/>
      <c r="M1472" s="125"/>
      <c r="N1472" s="125"/>
      <c r="O1472" s="125"/>
      <c r="P1472" s="125"/>
      <c r="Q1472" s="329"/>
      <c r="R1472" s="739"/>
      <c r="S1472" s="329"/>
      <c r="T1472" s="757"/>
      <c r="U1472" s="329"/>
      <c r="V1472" s="329"/>
      <c r="W1472" s="329"/>
      <c r="X1472" s="329"/>
      <c r="Y1472" s="329"/>
      <c r="Z1472" s="909"/>
      <c r="AA1472" s="326"/>
      <c r="AB1472" s="1053"/>
      <c r="AC1472" s="1068"/>
      <c r="AE1472" s="3262"/>
    </row>
    <row r="1473" spans="1:31" ht="29.25" x14ac:dyDescent="0.25">
      <c r="A1473" s="140">
        <v>1</v>
      </c>
      <c r="B1473" s="284" t="s">
        <v>130</v>
      </c>
      <c r="C1473" s="419"/>
      <c r="D1473" s="4"/>
      <c r="E1473" s="3102">
        <f>E1474+E1475+E1476</f>
        <v>0</v>
      </c>
      <c r="F1473" s="730">
        <f>F1474+F1475+F1476</f>
        <v>0</v>
      </c>
      <c r="G1473" s="730">
        <f>G1474+G1475+G1476</f>
        <v>0</v>
      </c>
      <c r="H1473" s="730" t="e">
        <f t="shared" si="476"/>
        <v>#DIV/0!</v>
      </c>
      <c r="I1473" s="1475"/>
      <c r="J1473" s="1475"/>
      <c r="K1473" s="125"/>
      <c r="L1473" s="125"/>
      <c r="M1473" s="125"/>
      <c r="N1473" s="125"/>
      <c r="O1473" s="125"/>
      <c r="P1473" s="125"/>
      <c r="Q1473" s="329"/>
      <c r="R1473" s="739"/>
      <c r="S1473" s="329"/>
      <c r="T1473" s="757"/>
      <c r="U1473" s="329"/>
      <c r="V1473" s="329"/>
      <c r="W1473" s="329"/>
      <c r="X1473" s="329"/>
      <c r="Y1473" s="329"/>
      <c r="Z1473" s="909"/>
      <c r="AA1473" s="326"/>
      <c r="AB1473" s="1053"/>
      <c r="AC1473" s="1068"/>
      <c r="AE1473" s="3262"/>
    </row>
    <row r="1474" spans="1:31" x14ac:dyDescent="0.25">
      <c r="A1474" s="140">
        <v>1</v>
      </c>
      <c r="B1474" s="310" t="s">
        <v>219</v>
      </c>
      <c r="C1474" s="419"/>
      <c r="D1474" s="4"/>
      <c r="E1474" s="515"/>
      <c r="F1474" s="126">
        <f>ROUND(E1474/12*$B$4,0)</f>
        <v>0</v>
      </c>
      <c r="G1474" s="186"/>
      <c r="H1474" s="186" t="e">
        <f t="shared" si="476"/>
        <v>#DIV/0!</v>
      </c>
      <c r="I1474" s="1475"/>
      <c r="J1474" s="1475"/>
      <c r="K1474" s="125"/>
      <c r="L1474" s="125"/>
      <c r="M1474" s="125"/>
      <c r="N1474" s="125"/>
      <c r="O1474" s="125"/>
      <c r="P1474" s="125"/>
      <c r="Q1474" s="329"/>
      <c r="R1474" s="739"/>
      <c r="S1474" s="329"/>
      <c r="T1474" s="757"/>
      <c r="U1474" s="329"/>
      <c r="V1474" s="329"/>
      <c r="W1474" s="329"/>
      <c r="X1474" s="329"/>
      <c r="Y1474" s="329"/>
      <c r="Z1474" s="909"/>
      <c r="AA1474" s="326"/>
      <c r="AB1474" s="1053"/>
      <c r="AC1474" s="1068"/>
      <c r="AE1474" s="3262"/>
    </row>
    <row r="1475" spans="1:31" ht="45" x14ac:dyDescent="0.25">
      <c r="A1475" s="140">
        <v>1</v>
      </c>
      <c r="B1475" s="310" t="s">
        <v>436</v>
      </c>
      <c r="C1475" s="419"/>
      <c r="D1475" s="4"/>
      <c r="E1475" s="515"/>
      <c r="F1475" s="186">
        <f>ROUND(E1475/12*$B$4,0)</f>
        <v>0</v>
      </c>
      <c r="G1475" s="186"/>
      <c r="H1475" s="186" t="e">
        <f t="shared" si="476"/>
        <v>#DIV/0!</v>
      </c>
      <c r="I1475" s="1475"/>
      <c r="J1475" s="1475"/>
      <c r="K1475" s="125"/>
      <c r="L1475" s="125"/>
      <c r="M1475" s="125"/>
      <c r="N1475" s="125"/>
      <c r="O1475" s="125"/>
      <c r="P1475" s="125"/>
      <c r="Q1475" s="329"/>
      <c r="R1475" s="739"/>
      <c r="S1475" s="329"/>
      <c r="T1475" s="757"/>
      <c r="U1475" s="329"/>
      <c r="V1475" s="329"/>
      <c r="W1475" s="329"/>
      <c r="X1475" s="329"/>
      <c r="Y1475" s="329"/>
      <c r="Z1475" s="909"/>
      <c r="AA1475" s="326"/>
      <c r="AB1475" s="1053"/>
      <c r="AC1475" s="1068"/>
      <c r="AE1475" s="3262"/>
    </row>
    <row r="1476" spans="1:31" s="2225" customFormat="1" ht="60" x14ac:dyDescent="0.25">
      <c r="A1476" s="2225">
        <v>1</v>
      </c>
      <c r="B1476" s="4" t="s">
        <v>464</v>
      </c>
      <c r="C1476" s="419"/>
      <c r="D1476" s="4"/>
      <c r="E1476" s="515"/>
      <c r="F1476" s="186">
        <f>ROUND(E1476/12*$B$4,0)</f>
        <v>0</v>
      </c>
      <c r="G1476" s="186"/>
      <c r="H1476" s="186" t="e">
        <f t="shared" si="476"/>
        <v>#DIV/0!</v>
      </c>
      <c r="I1476" s="1475"/>
      <c r="J1476" s="1475"/>
      <c r="K1476" s="125"/>
      <c r="L1476" s="125"/>
      <c r="M1476" s="125"/>
      <c r="N1476" s="125"/>
      <c r="O1476" s="125"/>
      <c r="P1476" s="125"/>
      <c r="Q1476" s="329"/>
      <c r="R1476" s="739"/>
      <c r="S1476" s="329"/>
      <c r="T1476" s="757"/>
      <c r="U1476" s="329"/>
      <c r="V1476" s="329"/>
      <c r="W1476" s="329"/>
      <c r="X1476" s="329"/>
      <c r="Y1476" s="329"/>
      <c r="Z1476" s="909"/>
      <c r="AA1476" s="326"/>
      <c r="AB1476" s="1053"/>
      <c r="AC1476" s="1068"/>
      <c r="AE1476" s="3262"/>
    </row>
    <row r="1477" spans="1:31" s="2225" customFormat="1" ht="29.25" x14ac:dyDescent="0.25">
      <c r="A1477" s="2225">
        <v>1</v>
      </c>
      <c r="B1477" s="509" t="s">
        <v>334</v>
      </c>
      <c r="C1477" s="419"/>
      <c r="D1477" s="4"/>
      <c r="E1477" s="515"/>
      <c r="F1477" s="186">
        <f>ROUND(E1477/12*$B$4,0)</f>
        <v>0</v>
      </c>
      <c r="G1477" s="186"/>
      <c r="H1477" s="186" t="e">
        <f t="shared" si="476"/>
        <v>#DIV/0!</v>
      </c>
      <c r="I1477" s="1475"/>
      <c r="J1477" s="1475"/>
      <c r="K1477" s="125"/>
      <c r="L1477" s="125"/>
      <c r="M1477" s="125"/>
      <c r="N1477" s="125"/>
      <c r="O1477" s="125"/>
      <c r="P1477" s="125"/>
      <c r="Q1477" s="329"/>
      <c r="R1477" s="739"/>
      <c r="S1477" s="329"/>
      <c r="T1477" s="757"/>
      <c r="U1477" s="329"/>
      <c r="V1477" s="329"/>
      <c r="W1477" s="329"/>
      <c r="X1477" s="329"/>
      <c r="Y1477" s="329"/>
      <c r="Z1477" s="909"/>
      <c r="AA1477" s="326"/>
      <c r="AB1477" s="1053"/>
      <c r="AC1477" s="1068"/>
      <c r="AE1477" s="3262"/>
    </row>
    <row r="1478" spans="1:31" x14ac:dyDescent="0.25">
      <c r="A1478" s="140">
        <v>1</v>
      </c>
      <c r="B1478" s="2978" t="s">
        <v>191</v>
      </c>
      <c r="C1478" s="419"/>
      <c r="D1478" s="4"/>
      <c r="E1478" s="515"/>
      <c r="F1478" s="186"/>
      <c r="G1478" s="186"/>
      <c r="H1478" s="186"/>
      <c r="I1478" s="1475"/>
      <c r="J1478" s="1475"/>
      <c r="K1478" s="125"/>
      <c r="L1478" s="125"/>
      <c r="M1478" s="125"/>
      <c r="N1478" s="125"/>
      <c r="O1478" s="125"/>
      <c r="P1478" s="125"/>
      <c r="Q1478" s="329"/>
      <c r="R1478" s="739"/>
      <c r="S1478" s="329"/>
      <c r="T1478" s="757"/>
      <c r="U1478" s="329"/>
      <c r="V1478" s="329"/>
      <c r="W1478" s="329"/>
      <c r="X1478" s="329"/>
      <c r="Y1478" s="329"/>
      <c r="Z1478" s="909"/>
      <c r="AA1478" s="326"/>
      <c r="AB1478" s="1053"/>
      <c r="AC1478" s="1068"/>
      <c r="AE1478" s="3262"/>
    </row>
    <row r="1479" spans="1:31" ht="104.25" x14ac:dyDescent="0.25">
      <c r="A1479" s="140">
        <v>1</v>
      </c>
      <c r="B1479" s="4" t="s">
        <v>568</v>
      </c>
      <c r="C1479" s="419"/>
      <c r="D1479" s="4"/>
      <c r="E1479" s="515">
        <f>E1480+E1481+E1482+E1483</f>
        <v>0</v>
      </c>
      <c r="F1479" s="186">
        <f t="shared" ref="F1479:G1479" si="477">F1480+F1481+F1482+F1483</f>
        <v>0</v>
      </c>
      <c r="G1479" s="186">
        <f t="shared" si="477"/>
        <v>4</v>
      </c>
      <c r="H1479" s="186" t="e">
        <f t="shared" ref="H1479:H1487" si="478">G1479/F1479*100</f>
        <v>#DIV/0!</v>
      </c>
      <c r="I1479" s="1475"/>
      <c r="J1479" s="1475"/>
      <c r="K1479" s="125"/>
      <c r="L1479" s="125"/>
      <c r="M1479" s="125"/>
      <c r="N1479" s="125"/>
      <c r="O1479" s="125"/>
      <c r="P1479" s="125"/>
      <c r="Q1479" s="329"/>
      <c r="R1479" s="860">
        <f t="shared" ref="R1479" si="479">Q1479/12*$B$4</f>
        <v>0</v>
      </c>
      <c r="S1479" s="329">
        <f>Y1479-X1479-U1479</f>
        <v>15.23396</v>
      </c>
      <c r="T1479" s="757"/>
      <c r="U1479" s="329"/>
      <c r="V1479" s="329"/>
      <c r="W1479" s="329"/>
      <c r="X1479" s="329"/>
      <c r="Y1479" s="329">
        <v>15.23396</v>
      </c>
      <c r="Z1479" s="909"/>
      <c r="AA1479" s="326"/>
      <c r="AB1479" s="1053"/>
      <c r="AC1479" s="1068"/>
      <c r="AE1479" s="3262"/>
    </row>
    <row r="1480" spans="1:31" s="2225" customFormat="1" x14ac:dyDescent="0.25">
      <c r="A1480" s="2225">
        <v>1</v>
      </c>
      <c r="B1480" s="4" t="s">
        <v>563</v>
      </c>
      <c r="C1480" s="419"/>
      <c r="D1480" s="4"/>
      <c r="E1480" s="479"/>
      <c r="F1480" s="484">
        <f>ROUND(E1480/12*$B$4,0)</f>
        <v>0</v>
      </c>
      <c r="G1480" s="484"/>
      <c r="H1480" s="186" t="e">
        <f t="shared" si="478"/>
        <v>#DIV/0!</v>
      </c>
      <c r="I1480" s="1475"/>
      <c r="J1480" s="1475"/>
      <c r="K1480" s="125"/>
      <c r="L1480" s="125"/>
      <c r="M1480" s="125"/>
      <c r="N1480" s="125"/>
      <c r="O1480" s="125"/>
      <c r="P1480" s="125"/>
      <c r="Q1480" s="329"/>
      <c r="R1480" s="860"/>
      <c r="S1480" s="329"/>
      <c r="T1480" s="757"/>
      <c r="U1480" s="329"/>
      <c r="V1480" s="329"/>
      <c r="W1480" s="329"/>
      <c r="X1480" s="329"/>
      <c r="Y1480" s="329"/>
      <c r="Z1480" s="909"/>
      <c r="AA1480" s="326"/>
      <c r="AB1480" s="1053"/>
      <c r="AC1480" s="1068"/>
      <c r="AE1480" s="3262"/>
    </row>
    <row r="1481" spans="1:31" s="2225" customFormat="1" x14ac:dyDescent="0.25">
      <c r="A1481" s="2225">
        <v>1</v>
      </c>
      <c r="B1481" s="3274" t="s">
        <v>564</v>
      </c>
      <c r="C1481" s="419"/>
      <c r="D1481" s="4"/>
      <c r="E1481" s="479"/>
      <c r="F1481" s="484">
        <f>ROUND(E1481/12*$B$4,0)</f>
        <v>0</v>
      </c>
      <c r="G1481" s="484">
        <v>1</v>
      </c>
      <c r="H1481" s="186" t="e">
        <f t="shared" si="478"/>
        <v>#DIV/0!</v>
      </c>
      <c r="I1481" s="1475"/>
      <c r="J1481" s="1475"/>
      <c r="K1481" s="125"/>
      <c r="L1481" s="125"/>
      <c r="M1481" s="125"/>
      <c r="N1481" s="125"/>
      <c r="O1481" s="125"/>
      <c r="P1481" s="125"/>
      <c r="Q1481" s="329"/>
      <c r="R1481" s="860"/>
      <c r="S1481" s="329"/>
      <c r="T1481" s="757"/>
      <c r="U1481" s="329"/>
      <c r="V1481" s="329"/>
      <c r="W1481" s="329"/>
      <c r="X1481" s="329"/>
      <c r="Y1481" s="329"/>
      <c r="Z1481" s="909"/>
      <c r="AA1481" s="326"/>
      <c r="AB1481" s="1053"/>
      <c r="AC1481" s="1068"/>
      <c r="AE1481" s="3262"/>
    </row>
    <row r="1482" spans="1:31" s="2225" customFormat="1" x14ac:dyDescent="0.25">
      <c r="A1482" s="2225">
        <v>1</v>
      </c>
      <c r="B1482" s="4" t="s">
        <v>565</v>
      </c>
      <c r="C1482" s="419"/>
      <c r="D1482" s="4"/>
      <c r="E1482" s="479"/>
      <c r="F1482" s="484">
        <f>ROUND(E1482/12*$B$4,0)</f>
        <v>0</v>
      </c>
      <c r="G1482" s="484">
        <v>3</v>
      </c>
      <c r="H1482" s="186" t="e">
        <f t="shared" si="478"/>
        <v>#DIV/0!</v>
      </c>
      <c r="I1482" s="1475"/>
      <c r="J1482" s="1475"/>
      <c r="K1482" s="125"/>
      <c r="L1482" s="125"/>
      <c r="M1482" s="125"/>
      <c r="N1482" s="125"/>
      <c r="O1482" s="125"/>
      <c r="P1482" s="125"/>
      <c r="Q1482" s="329"/>
      <c r="R1482" s="860"/>
      <c r="S1482" s="329"/>
      <c r="T1482" s="757"/>
      <c r="U1482" s="329"/>
      <c r="V1482" s="329"/>
      <c r="W1482" s="329"/>
      <c r="X1482" s="329"/>
      <c r="Y1482" s="329"/>
      <c r="Z1482" s="909"/>
      <c r="AA1482" s="326"/>
      <c r="AB1482" s="1053"/>
      <c r="AC1482" s="1068"/>
      <c r="AE1482" s="3262"/>
    </row>
    <row r="1483" spans="1:31" s="2225" customFormat="1" x14ac:dyDescent="0.25">
      <c r="B1483" s="4" t="s">
        <v>670</v>
      </c>
      <c r="C1483" s="419"/>
      <c r="D1483" s="4"/>
      <c r="E1483" s="3107"/>
      <c r="F1483" s="484">
        <f>ROUND(E1483/12*$B$4,0)</f>
        <v>0</v>
      </c>
      <c r="G1483" s="484"/>
      <c r="H1483" s="186" t="e">
        <f t="shared" si="478"/>
        <v>#DIV/0!</v>
      </c>
      <c r="I1483" s="1475"/>
      <c r="J1483" s="1475"/>
      <c r="K1483" s="125"/>
      <c r="L1483" s="125"/>
      <c r="M1483" s="125"/>
      <c r="N1483" s="125"/>
      <c r="O1483" s="125"/>
      <c r="P1483" s="125"/>
      <c r="Q1483" s="329"/>
      <c r="R1483" s="860"/>
      <c r="S1483" s="329"/>
      <c r="T1483" s="757"/>
      <c r="U1483" s="329"/>
      <c r="V1483" s="329"/>
      <c r="W1483" s="329"/>
      <c r="X1483" s="329"/>
      <c r="Y1483" s="329"/>
      <c r="Z1483" s="909"/>
      <c r="AA1483" s="326"/>
      <c r="AB1483" s="1053"/>
      <c r="AC1483" s="1068"/>
      <c r="AE1483" s="3262"/>
    </row>
    <row r="1484" spans="1:31" ht="31.5" x14ac:dyDescent="0.25">
      <c r="A1484" s="140">
        <v>1</v>
      </c>
      <c r="B1484" s="477" t="s">
        <v>443</v>
      </c>
      <c r="C1484" s="419"/>
      <c r="D1484" s="4"/>
      <c r="E1484" s="3102">
        <f>E1485+E1497</f>
        <v>0</v>
      </c>
      <c r="F1484" s="3102">
        <f>F1485+F1497</f>
        <v>0</v>
      </c>
      <c r="G1484" s="3102">
        <f>G1485+G1497</f>
        <v>0</v>
      </c>
      <c r="H1484" s="186" t="e">
        <f t="shared" si="478"/>
        <v>#DIV/0!</v>
      </c>
      <c r="I1484" s="1475"/>
      <c r="J1484" s="1475"/>
      <c r="K1484" s="125"/>
      <c r="L1484" s="125"/>
      <c r="M1484" s="125"/>
      <c r="N1484" s="125"/>
      <c r="O1484" s="125"/>
      <c r="P1484" s="125"/>
      <c r="Q1484" s="329">
        <f t="shared" ref="Q1484:Y1484" si="480">Q1485+Q1497</f>
        <v>0</v>
      </c>
      <c r="R1484" s="739">
        <f t="shared" si="480"/>
        <v>0</v>
      </c>
      <c r="S1484" s="329">
        <f t="shared" si="480"/>
        <v>0</v>
      </c>
      <c r="T1484" s="757">
        <f t="shared" si="480"/>
        <v>0</v>
      </c>
      <c r="U1484" s="329">
        <f t="shared" si="480"/>
        <v>0</v>
      </c>
      <c r="V1484" s="329">
        <f t="shared" si="480"/>
        <v>0</v>
      </c>
      <c r="W1484" s="329">
        <f t="shared" si="480"/>
        <v>0</v>
      </c>
      <c r="X1484" s="329">
        <f t="shared" si="480"/>
        <v>0</v>
      </c>
      <c r="Y1484" s="329">
        <f t="shared" si="480"/>
        <v>0</v>
      </c>
      <c r="Z1484" s="909"/>
      <c r="AA1484" s="326"/>
      <c r="AB1484" s="1053"/>
      <c r="AC1484" s="1068"/>
      <c r="AE1484" s="3262"/>
    </row>
    <row r="1485" spans="1:31" ht="30" x14ac:dyDescent="0.25">
      <c r="A1485" s="140">
        <v>1</v>
      </c>
      <c r="B1485" s="457" t="s">
        <v>267</v>
      </c>
      <c r="C1485" s="419"/>
      <c r="D1485" s="4"/>
      <c r="E1485" s="3102">
        <f>E1486+E1487+E1489+E1496</f>
        <v>0</v>
      </c>
      <c r="F1485" s="3102">
        <f t="shared" ref="F1485:G1485" si="481">F1486+F1487+F1489+F1496</f>
        <v>0</v>
      </c>
      <c r="G1485" s="3102">
        <f t="shared" si="481"/>
        <v>0</v>
      </c>
      <c r="H1485" s="186" t="e">
        <f t="shared" si="478"/>
        <v>#DIV/0!</v>
      </c>
      <c r="I1485" s="1475"/>
      <c r="J1485" s="1475"/>
      <c r="K1485" s="125"/>
      <c r="L1485" s="125"/>
      <c r="M1485" s="125"/>
      <c r="N1485" s="125"/>
      <c r="O1485" s="125"/>
      <c r="P1485" s="125"/>
      <c r="Q1485" s="329">
        <f t="shared" ref="Q1485:Y1485" si="482">Q1486+Q1487+Q1489+Q1496</f>
        <v>0</v>
      </c>
      <c r="R1485" s="739">
        <f t="shared" si="482"/>
        <v>0</v>
      </c>
      <c r="S1485" s="329">
        <f t="shared" si="482"/>
        <v>0</v>
      </c>
      <c r="T1485" s="757">
        <f t="shared" si="482"/>
        <v>0</v>
      </c>
      <c r="U1485" s="329">
        <f t="shared" si="482"/>
        <v>0</v>
      </c>
      <c r="V1485" s="329">
        <f t="shared" si="482"/>
        <v>0</v>
      </c>
      <c r="W1485" s="329">
        <f t="shared" si="482"/>
        <v>0</v>
      </c>
      <c r="X1485" s="329">
        <f t="shared" si="482"/>
        <v>0</v>
      </c>
      <c r="Y1485" s="329">
        <f t="shared" si="482"/>
        <v>0</v>
      </c>
      <c r="Z1485" s="909"/>
      <c r="AA1485" s="326"/>
      <c r="AB1485" s="1053"/>
      <c r="AC1485" s="1068"/>
      <c r="AE1485" s="3262"/>
    </row>
    <row r="1486" spans="1:31" ht="30" x14ac:dyDescent="0.25">
      <c r="A1486" s="140">
        <v>1</v>
      </c>
      <c r="B1486" s="310" t="s">
        <v>438</v>
      </c>
      <c r="C1486" s="419"/>
      <c r="D1486" s="4"/>
      <c r="E1486" s="515"/>
      <c r="F1486" s="186">
        <f>ROUND(E1486/12*$B$4,0)</f>
        <v>0</v>
      </c>
      <c r="G1486" s="186"/>
      <c r="H1486" s="186" t="e">
        <f t="shared" si="478"/>
        <v>#DIV/0!</v>
      </c>
      <c r="I1486" s="1475"/>
      <c r="J1486" s="1475"/>
      <c r="K1486" s="125"/>
      <c r="L1486" s="125"/>
      <c r="M1486" s="125"/>
      <c r="N1486" s="125"/>
      <c r="O1486" s="125"/>
      <c r="P1486" s="125"/>
      <c r="Q1486" s="329"/>
      <c r="R1486" s="739">
        <f t="shared" ref="R1486:Y1486" si="483">R1487+R1488+R1490+R1497</f>
        <v>0</v>
      </c>
      <c r="S1486" s="329">
        <f t="shared" si="483"/>
        <v>0</v>
      </c>
      <c r="T1486" s="757">
        <f t="shared" si="483"/>
        <v>0</v>
      </c>
      <c r="U1486" s="329">
        <f t="shared" si="483"/>
        <v>0</v>
      </c>
      <c r="V1486" s="329">
        <f t="shared" si="483"/>
        <v>0</v>
      </c>
      <c r="W1486" s="329">
        <f t="shared" si="483"/>
        <v>0</v>
      </c>
      <c r="X1486" s="329">
        <f t="shared" si="483"/>
        <v>0</v>
      </c>
      <c r="Y1486" s="329">
        <f t="shared" si="483"/>
        <v>0</v>
      </c>
      <c r="Z1486" s="909"/>
      <c r="AA1486" s="326"/>
      <c r="AB1486" s="1053"/>
      <c r="AC1486" s="1068"/>
      <c r="AE1486" s="3262"/>
    </row>
    <row r="1487" spans="1:31" s="2225" customFormat="1" ht="30" x14ac:dyDescent="0.25">
      <c r="B1487" s="310" t="s">
        <v>671</v>
      </c>
      <c r="C1487" s="419"/>
      <c r="D1487" s="4"/>
      <c r="E1487" s="515"/>
      <c r="F1487" s="186">
        <f t="shared" ref="F1487:F1491" si="484">ROUND(E1487/12*$B$4,0)</f>
        <v>0</v>
      </c>
      <c r="G1487" s="186"/>
      <c r="H1487" s="186" t="e">
        <f t="shared" si="478"/>
        <v>#DIV/0!</v>
      </c>
      <c r="I1487" s="1475"/>
      <c r="J1487" s="1475"/>
      <c r="K1487" s="125"/>
      <c r="L1487" s="125"/>
      <c r="M1487" s="125"/>
      <c r="N1487" s="125"/>
      <c r="O1487" s="125"/>
      <c r="P1487" s="125"/>
      <c r="Q1487" s="329"/>
      <c r="R1487" s="739">
        <f t="shared" ref="R1487:R1489" si="485">Q1487/12*$B$4</f>
        <v>0</v>
      </c>
      <c r="S1487" s="329">
        <f>Y1487-X1487-U1487</f>
        <v>0</v>
      </c>
      <c r="T1487" s="757"/>
      <c r="U1487" s="329"/>
      <c r="V1487" s="329">
        <f>S1487-R1487</f>
        <v>0</v>
      </c>
      <c r="W1487" s="329"/>
      <c r="X1487" s="329"/>
      <c r="Y1487" s="329"/>
      <c r="Z1487" s="909"/>
      <c r="AA1487" s="326"/>
      <c r="AB1487" s="1053"/>
      <c r="AC1487" s="1068"/>
      <c r="AE1487" s="3262"/>
    </row>
    <row r="1488" spans="1:31" s="2225" customFormat="1" ht="30" x14ac:dyDescent="0.25">
      <c r="B1488" s="310" t="s">
        <v>672</v>
      </c>
      <c r="C1488" s="419"/>
      <c r="D1488" s="4"/>
      <c r="E1488" s="479"/>
      <c r="F1488" s="186">
        <f t="shared" si="484"/>
        <v>0</v>
      </c>
      <c r="G1488" s="186"/>
      <c r="H1488" s="186"/>
      <c r="I1488" s="1475"/>
      <c r="J1488" s="1475"/>
      <c r="K1488" s="125"/>
      <c r="L1488" s="125"/>
      <c r="M1488" s="125"/>
      <c r="N1488" s="125"/>
      <c r="O1488" s="125"/>
      <c r="P1488" s="125"/>
      <c r="Q1488" s="329"/>
      <c r="R1488" s="739"/>
      <c r="S1488" s="329"/>
      <c r="T1488" s="757"/>
      <c r="U1488" s="329"/>
      <c r="V1488" s="329"/>
      <c r="W1488" s="329"/>
      <c r="X1488" s="329"/>
      <c r="Y1488" s="329"/>
      <c r="Z1488" s="909"/>
      <c r="AA1488" s="326"/>
      <c r="AB1488" s="1053"/>
      <c r="AC1488" s="1068"/>
      <c r="AE1488" s="3262"/>
    </row>
    <row r="1489" spans="1:31" ht="60" x14ac:dyDescent="0.25">
      <c r="A1489" s="140">
        <v>1</v>
      </c>
      <c r="B1489" s="310" t="s">
        <v>673</v>
      </c>
      <c r="C1489" s="419"/>
      <c r="D1489" s="4"/>
      <c r="E1489" s="479">
        <f>E1490+E1491</f>
        <v>0</v>
      </c>
      <c r="F1489" s="126">
        <f t="shared" si="484"/>
        <v>0</v>
      </c>
      <c r="G1489" s="186"/>
      <c r="H1489" s="186" t="e">
        <f>G1489/F1489*100</f>
        <v>#DIV/0!</v>
      </c>
      <c r="I1489" s="1475"/>
      <c r="J1489" s="1475"/>
      <c r="K1489" s="125"/>
      <c r="L1489" s="125"/>
      <c r="M1489" s="125"/>
      <c r="N1489" s="125"/>
      <c r="O1489" s="125"/>
      <c r="P1489" s="125"/>
      <c r="Q1489" s="329"/>
      <c r="R1489" s="739">
        <f t="shared" si="485"/>
        <v>0</v>
      </c>
      <c r="S1489" s="329">
        <f>Y1489-X1489-U1489</f>
        <v>0</v>
      </c>
      <c r="T1489" s="757"/>
      <c r="U1489" s="329"/>
      <c r="V1489" s="329">
        <f>S1489-R1489</f>
        <v>0</v>
      </c>
      <c r="W1489" s="329"/>
      <c r="X1489" s="329"/>
      <c r="Y1489" s="329"/>
      <c r="Z1489" s="909"/>
      <c r="AA1489" s="326"/>
      <c r="AB1489" s="1053"/>
      <c r="AC1489" s="1068"/>
      <c r="AE1489" s="3262"/>
    </row>
    <row r="1490" spans="1:31" s="2225" customFormat="1" x14ac:dyDescent="0.25">
      <c r="B1490" s="310" t="s">
        <v>674</v>
      </c>
      <c r="C1490" s="419"/>
      <c r="D1490" s="4"/>
      <c r="E1490" s="3107"/>
      <c r="F1490" s="126">
        <f t="shared" si="484"/>
        <v>0</v>
      </c>
      <c r="G1490" s="186"/>
      <c r="H1490" s="186"/>
      <c r="I1490" s="1475"/>
      <c r="J1490" s="1475"/>
      <c r="K1490" s="125"/>
      <c r="L1490" s="125"/>
      <c r="M1490" s="125"/>
      <c r="N1490" s="125"/>
      <c r="O1490" s="125"/>
      <c r="P1490" s="125"/>
      <c r="Q1490" s="329"/>
      <c r="R1490" s="739"/>
      <c r="S1490" s="329"/>
      <c r="T1490" s="757"/>
      <c r="U1490" s="329"/>
      <c r="V1490" s="329"/>
      <c r="W1490" s="329"/>
      <c r="X1490" s="329"/>
      <c r="Y1490" s="329"/>
      <c r="Z1490" s="909"/>
      <c r="AA1490" s="326"/>
      <c r="AB1490" s="1053"/>
      <c r="AC1490" s="1068"/>
      <c r="AE1490" s="3262"/>
    </row>
    <row r="1491" spans="1:31" s="2225" customFormat="1" x14ac:dyDescent="0.25">
      <c r="B1491" s="310" t="s">
        <v>675</v>
      </c>
      <c r="C1491" s="419"/>
      <c r="D1491" s="4"/>
      <c r="E1491" s="3107"/>
      <c r="F1491" s="126">
        <f t="shared" si="484"/>
        <v>0</v>
      </c>
      <c r="G1491" s="186"/>
      <c r="H1491" s="186"/>
      <c r="I1491" s="1475"/>
      <c r="J1491" s="1475"/>
      <c r="K1491" s="125"/>
      <c r="L1491" s="125"/>
      <c r="M1491" s="125"/>
      <c r="N1491" s="125"/>
      <c r="O1491" s="125"/>
      <c r="P1491" s="125"/>
      <c r="Q1491" s="329"/>
      <c r="R1491" s="739"/>
      <c r="S1491" s="329"/>
      <c r="T1491" s="757"/>
      <c r="U1491" s="329"/>
      <c r="V1491" s="329"/>
      <c r="W1491" s="329"/>
      <c r="X1491" s="329"/>
      <c r="Y1491" s="329"/>
      <c r="Z1491" s="909"/>
      <c r="AA1491" s="326"/>
      <c r="AB1491" s="1053"/>
      <c r="AC1491" s="1068"/>
      <c r="AE1491" s="3262"/>
    </row>
    <row r="1492" spans="1:31" s="2225" customFormat="1" ht="60" x14ac:dyDescent="0.25">
      <c r="B1492" s="310" t="s">
        <v>676</v>
      </c>
      <c r="C1492" s="419"/>
      <c r="D1492" s="4"/>
      <c r="E1492" s="515"/>
      <c r="F1492" s="126"/>
      <c r="G1492" s="186"/>
      <c r="H1492" s="186"/>
      <c r="I1492" s="1475"/>
      <c r="J1492" s="1475"/>
      <c r="K1492" s="125"/>
      <c r="L1492" s="125"/>
      <c r="M1492" s="125"/>
      <c r="N1492" s="125"/>
      <c r="O1492" s="125"/>
      <c r="P1492" s="125"/>
      <c r="Q1492" s="329"/>
      <c r="R1492" s="739"/>
      <c r="S1492" s="329"/>
      <c r="T1492" s="757"/>
      <c r="U1492" s="329"/>
      <c r="V1492" s="329"/>
      <c r="W1492" s="329"/>
      <c r="X1492" s="329"/>
      <c r="Y1492" s="329"/>
      <c r="Z1492" s="909"/>
      <c r="AA1492" s="326"/>
      <c r="AB1492" s="1053"/>
      <c r="AC1492" s="1068"/>
      <c r="AE1492" s="3262"/>
    </row>
    <row r="1493" spans="1:31" s="2225" customFormat="1" x14ac:dyDescent="0.25">
      <c r="B1493" s="310" t="s">
        <v>677</v>
      </c>
      <c r="C1493" s="419"/>
      <c r="D1493" s="4"/>
      <c r="E1493" s="515"/>
      <c r="F1493" s="126"/>
      <c r="G1493" s="186"/>
      <c r="H1493" s="186"/>
      <c r="I1493" s="1475"/>
      <c r="J1493" s="1475"/>
      <c r="K1493" s="125"/>
      <c r="L1493" s="125"/>
      <c r="M1493" s="125"/>
      <c r="N1493" s="125"/>
      <c r="O1493" s="125"/>
      <c r="P1493" s="125"/>
      <c r="Q1493" s="329"/>
      <c r="R1493" s="739"/>
      <c r="S1493" s="329"/>
      <c r="T1493" s="757"/>
      <c r="U1493" s="329"/>
      <c r="V1493" s="329"/>
      <c r="W1493" s="329"/>
      <c r="X1493" s="329"/>
      <c r="Y1493" s="329"/>
      <c r="Z1493" s="909"/>
      <c r="AA1493" s="326"/>
      <c r="AB1493" s="1053"/>
      <c r="AC1493" s="1068"/>
      <c r="AE1493" s="3262"/>
    </row>
    <row r="1494" spans="1:31" x14ac:dyDescent="0.25">
      <c r="A1494" s="140">
        <v>1</v>
      </c>
      <c r="B1494" s="310" t="s">
        <v>678</v>
      </c>
      <c r="C1494" s="419"/>
      <c r="D1494" s="4"/>
      <c r="E1494" s="515"/>
      <c r="F1494" s="186"/>
      <c r="G1494" s="186"/>
      <c r="H1494" s="186"/>
      <c r="I1494" s="1475"/>
      <c r="J1494" s="1475"/>
      <c r="K1494" s="125"/>
      <c r="L1494" s="125"/>
      <c r="M1494" s="125"/>
      <c r="N1494" s="125"/>
      <c r="O1494" s="125"/>
      <c r="P1494" s="125"/>
      <c r="Q1494" s="329"/>
      <c r="R1494" s="739"/>
      <c r="S1494" s="329">
        <f>Y1494-X1494-U1494</f>
        <v>0</v>
      </c>
      <c r="T1494" s="757"/>
      <c r="U1494" s="329"/>
      <c r="V1494" s="329">
        <f>S1494-R1494</f>
        <v>0</v>
      </c>
      <c r="W1494" s="329"/>
      <c r="X1494" s="329"/>
      <c r="Y1494" s="329"/>
      <c r="Z1494" s="909"/>
      <c r="AA1494" s="326"/>
      <c r="AB1494" s="1053"/>
      <c r="AC1494" s="1068"/>
      <c r="AE1494" s="3262"/>
    </row>
    <row r="1495" spans="1:31" ht="45" x14ac:dyDescent="0.25">
      <c r="A1495" s="140">
        <v>1</v>
      </c>
      <c r="B1495" s="310" t="s">
        <v>685</v>
      </c>
      <c r="C1495" s="419"/>
      <c r="D1495" s="4"/>
      <c r="E1495" s="515"/>
      <c r="F1495" s="126"/>
      <c r="G1495" s="186"/>
      <c r="H1495" s="186"/>
      <c r="I1495" s="1475"/>
      <c r="J1495" s="1475"/>
      <c r="K1495" s="125"/>
      <c r="L1495" s="125"/>
      <c r="M1495" s="125"/>
      <c r="N1495" s="125"/>
      <c r="O1495" s="125"/>
      <c r="P1495" s="125"/>
      <c r="Q1495" s="329"/>
      <c r="R1495" s="739"/>
      <c r="S1495" s="329"/>
      <c r="T1495" s="757"/>
      <c r="U1495" s="329"/>
      <c r="V1495" s="329"/>
      <c r="W1495" s="329"/>
      <c r="X1495" s="329"/>
      <c r="Y1495" s="329"/>
      <c r="Z1495" s="909"/>
      <c r="AA1495" s="326"/>
      <c r="AB1495" s="1053"/>
      <c r="AC1495" s="1068"/>
      <c r="AE1495" s="3262"/>
    </row>
    <row r="1496" spans="1:31" ht="30" x14ac:dyDescent="0.25">
      <c r="A1496" s="140">
        <v>1</v>
      </c>
      <c r="B1496" s="310" t="s">
        <v>686</v>
      </c>
      <c r="C1496" s="419"/>
      <c r="D1496" s="4"/>
      <c r="E1496" s="515"/>
      <c r="F1496" s="186">
        <f>ROUND(E1496/12*$B$4,0)</f>
        <v>0</v>
      </c>
      <c r="G1496" s="186"/>
      <c r="H1496" s="186" t="e">
        <f t="shared" ref="H1496:H1501" si="486">G1496/F1496*100</f>
        <v>#DIV/0!</v>
      </c>
      <c r="I1496" s="1475"/>
      <c r="J1496" s="1475"/>
      <c r="K1496" s="125"/>
      <c r="L1496" s="125"/>
      <c r="M1496" s="125"/>
      <c r="N1496" s="125"/>
      <c r="O1496" s="125"/>
      <c r="P1496" s="125"/>
      <c r="Q1496" s="329"/>
      <c r="R1496" s="739">
        <f t="shared" ref="R1496" si="487">Q1496/12*$B$4</f>
        <v>0</v>
      </c>
      <c r="S1496" s="329">
        <f>Y1496-X1496-U1496</f>
        <v>0</v>
      </c>
      <c r="T1496" s="757"/>
      <c r="U1496" s="329"/>
      <c r="V1496" s="329">
        <f>S1496-R1496</f>
        <v>0</v>
      </c>
      <c r="W1496" s="329"/>
      <c r="X1496" s="329"/>
      <c r="Y1496" s="329"/>
      <c r="Z1496" s="909"/>
      <c r="AA1496" s="326"/>
      <c r="AB1496" s="1053"/>
      <c r="AC1496" s="1068"/>
      <c r="AE1496" s="3262"/>
    </row>
    <row r="1497" spans="1:31" ht="45" x14ac:dyDescent="0.25">
      <c r="A1497" s="140">
        <v>1</v>
      </c>
      <c r="B1497" s="457" t="s">
        <v>268</v>
      </c>
      <c r="C1497" s="419"/>
      <c r="D1497" s="4"/>
      <c r="E1497" s="3102">
        <f>SUM(E1498:E1500)</f>
        <v>0</v>
      </c>
      <c r="F1497" s="3102">
        <f t="shared" ref="F1497:G1497" si="488">SUM(F1498:F1500)</f>
        <v>0</v>
      </c>
      <c r="G1497" s="3102">
        <f t="shared" si="488"/>
        <v>0</v>
      </c>
      <c r="H1497" s="186" t="e">
        <f t="shared" si="486"/>
        <v>#DIV/0!</v>
      </c>
      <c r="I1497" s="1475"/>
      <c r="J1497" s="1475"/>
      <c r="K1497" s="125"/>
      <c r="L1497" s="125"/>
      <c r="M1497" s="125"/>
      <c r="N1497" s="125"/>
      <c r="O1497" s="125"/>
      <c r="P1497" s="125"/>
      <c r="Q1497" s="329">
        <f t="shared" ref="Q1497:Y1497" si="489">SUM(Q1498:Q1500)</f>
        <v>0</v>
      </c>
      <c r="R1497" s="739">
        <f t="shared" si="489"/>
        <v>0</v>
      </c>
      <c r="S1497" s="329">
        <f t="shared" si="489"/>
        <v>0</v>
      </c>
      <c r="T1497" s="757">
        <f t="shared" si="489"/>
        <v>0</v>
      </c>
      <c r="U1497" s="329">
        <f t="shared" si="489"/>
        <v>0</v>
      </c>
      <c r="V1497" s="329">
        <f t="shared" si="489"/>
        <v>0</v>
      </c>
      <c r="W1497" s="329">
        <f t="shared" si="489"/>
        <v>0</v>
      </c>
      <c r="X1497" s="329">
        <f t="shared" si="489"/>
        <v>0</v>
      </c>
      <c r="Y1497" s="329">
        <f t="shared" si="489"/>
        <v>0</v>
      </c>
      <c r="Z1497" s="909"/>
      <c r="AA1497" s="326"/>
      <c r="AB1497" s="1053"/>
      <c r="AC1497" s="1068"/>
      <c r="AE1497" s="3262"/>
    </row>
    <row r="1498" spans="1:31" ht="30" x14ac:dyDescent="0.25">
      <c r="A1498" s="140">
        <v>1</v>
      </c>
      <c r="B1498" s="310" t="s">
        <v>679</v>
      </c>
      <c r="C1498" s="419"/>
      <c r="D1498" s="4"/>
      <c r="E1498" s="515"/>
      <c r="F1498" s="126">
        <f>ROUND(E1498/12*$B$4,0)</f>
        <v>0</v>
      </c>
      <c r="G1498" s="186"/>
      <c r="H1498" s="186" t="e">
        <f t="shared" si="486"/>
        <v>#DIV/0!</v>
      </c>
      <c r="I1498" s="1475"/>
      <c r="J1498" s="1475"/>
      <c r="K1498" s="125"/>
      <c r="L1498" s="125"/>
      <c r="M1498" s="125"/>
      <c r="N1498" s="125"/>
      <c r="O1498" s="125"/>
      <c r="P1498" s="125"/>
      <c r="Q1498" s="329"/>
      <c r="R1498" s="739">
        <f t="shared" ref="R1498:R1501" si="490">Q1498/12*$B$4</f>
        <v>0</v>
      </c>
      <c r="S1498" s="329">
        <f t="shared" ref="S1498:S1501" si="491">Y1498-X1498-U1498</f>
        <v>0</v>
      </c>
      <c r="T1498" s="757"/>
      <c r="U1498" s="329"/>
      <c r="V1498" s="329">
        <f t="shared" ref="V1498:V1501" si="492">S1498-R1498</f>
        <v>0</v>
      </c>
      <c r="W1498" s="329"/>
      <c r="X1498" s="329"/>
      <c r="Y1498" s="329"/>
      <c r="Z1498" s="909"/>
      <c r="AA1498" s="326"/>
      <c r="AB1498" s="1053"/>
      <c r="AC1498" s="1068"/>
      <c r="AE1498" s="3262"/>
    </row>
    <row r="1499" spans="1:31" ht="60" x14ac:dyDescent="0.25">
      <c r="A1499" s="140">
        <v>1</v>
      </c>
      <c r="B1499" s="310" t="s">
        <v>680</v>
      </c>
      <c r="C1499" s="419"/>
      <c r="D1499" s="4"/>
      <c r="E1499" s="515"/>
      <c r="F1499" s="126">
        <f>ROUND(E1499/12*$B$4,0)</f>
        <v>0</v>
      </c>
      <c r="G1499" s="186"/>
      <c r="H1499" s="186" t="e">
        <f t="shared" si="486"/>
        <v>#DIV/0!</v>
      </c>
      <c r="I1499" s="1475"/>
      <c r="J1499" s="1475"/>
      <c r="K1499" s="125"/>
      <c r="L1499" s="125"/>
      <c r="M1499" s="125"/>
      <c r="N1499" s="125"/>
      <c r="O1499" s="125"/>
      <c r="P1499" s="125"/>
      <c r="Q1499" s="329"/>
      <c r="R1499" s="739">
        <f t="shared" si="490"/>
        <v>0</v>
      </c>
      <c r="S1499" s="329">
        <f t="shared" si="491"/>
        <v>0</v>
      </c>
      <c r="T1499" s="757"/>
      <c r="U1499" s="329"/>
      <c r="V1499" s="329">
        <f t="shared" si="492"/>
        <v>0</v>
      </c>
      <c r="W1499" s="329"/>
      <c r="X1499" s="329"/>
      <c r="Y1499" s="329"/>
      <c r="Z1499" s="909"/>
      <c r="AA1499" s="326"/>
      <c r="AB1499" s="1053"/>
      <c r="AC1499" s="1068"/>
      <c r="AE1499" s="3262"/>
    </row>
    <row r="1500" spans="1:31" ht="45" x14ac:dyDescent="0.25">
      <c r="A1500" s="140">
        <v>1</v>
      </c>
      <c r="B1500" s="310" t="s">
        <v>681</v>
      </c>
      <c r="C1500" s="419"/>
      <c r="D1500" s="4"/>
      <c r="E1500" s="515"/>
      <c r="F1500" s="815">
        <f>ROUND(E1500/12*$B$4,0)</f>
        <v>0</v>
      </c>
      <c r="G1500" s="815"/>
      <c r="H1500" s="186" t="e">
        <f t="shared" si="486"/>
        <v>#DIV/0!</v>
      </c>
      <c r="I1500" s="1475"/>
      <c r="J1500" s="1475"/>
      <c r="K1500" s="125"/>
      <c r="L1500" s="125"/>
      <c r="M1500" s="125"/>
      <c r="N1500" s="125"/>
      <c r="O1500" s="125"/>
      <c r="P1500" s="125"/>
      <c r="Q1500" s="329"/>
      <c r="R1500" s="739">
        <f t="shared" si="490"/>
        <v>0</v>
      </c>
      <c r="S1500" s="329">
        <f t="shared" si="491"/>
        <v>0</v>
      </c>
      <c r="T1500" s="757"/>
      <c r="U1500" s="329"/>
      <c r="V1500" s="329">
        <f t="shared" si="492"/>
        <v>0</v>
      </c>
      <c r="W1500" s="329"/>
      <c r="X1500" s="329"/>
      <c r="Y1500" s="329"/>
      <c r="Z1500" s="932"/>
      <c r="AA1500" s="326"/>
      <c r="AB1500" s="1053"/>
      <c r="AC1500" s="1068"/>
      <c r="AE1500" s="3262"/>
    </row>
    <row r="1501" spans="1:31" ht="29.25" x14ac:dyDescent="0.25">
      <c r="A1501" s="140">
        <v>1</v>
      </c>
      <c r="B1501" s="2220" t="s">
        <v>304</v>
      </c>
      <c r="C1501" s="419"/>
      <c r="D1501" s="4"/>
      <c r="E1501" s="3102">
        <f>SUM(E1502,E1503,E1507,E1508)</f>
        <v>0</v>
      </c>
      <c r="F1501" s="3102">
        <f t="shared" ref="F1501:G1501" si="493">SUM(F1502,F1503,F1507,F1508)</f>
        <v>0</v>
      </c>
      <c r="G1501" s="3102">
        <f t="shared" si="493"/>
        <v>0</v>
      </c>
      <c r="H1501" s="186" t="e">
        <f t="shared" si="486"/>
        <v>#DIV/0!</v>
      </c>
      <c r="I1501" s="1475"/>
      <c r="J1501" s="1475"/>
      <c r="K1501" s="125"/>
      <c r="L1501" s="125"/>
      <c r="M1501" s="125"/>
      <c r="N1501" s="125"/>
      <c r="O1501" s="125"/>
      <c r="P1501" s="125"/>
      <c r="Q1501" s="329"/>
      <c r="R1501" s="739">
        <f t="shared" si="490"/>
        <v>0</v>
      </c>
      <c r="S1501" s="329">
        <f t="shared" si="491"/>
        <v>0</v>
      </c>
      <c r="T1501" s="757"/>
      <c r="U1501" s="329"/>
      <c r="V1501" s="329">
        <f t="shared" si="492"/>
        <v>0</v>
      </c>
      <c r="W1501" s="329"/>
      <c r="X1501" s="329"/>
      <c r="Y1501" s="329"/>
      <c r="Z1501" s="909"/>
      <c r="AA1501" s="326"/>
      <c r="AB1501" s="1053"/>
      <c r="AC1501" s="1068"/>
      <c r="AE1501" s="3262"/>
    </row>
    <row r="1502" spans="1:31" x14ac:dyDescent="0.25">
      <c r="A1502" s="140">
        <v>1</v>
      </c>
      <c r="B1502" s="310" t="s">
        <v>297</v>
      </c>
      <c r="C1502" s="419"/>
      <c r="D1502" s="4"/>
      <c r="E1502" s="515"/>
      <c r="F1502" s="126"/>
      <c r="G1502" s="186"/>
      <c r="H1502" s="186"/>
      <c r="I1502" s="1475"/>
      <c r="J1502" s="1475"/>
      <c r="K1502" s="125"/>
      <c r="L1502" s="125"/>
      <c r="M1502" s="125"/>
      <c r="N1502" s="125"/>
      <c r="O1502" s="125"/>
      <c r="P1502" s="125"/>
      <c r="Q1502" s="329"/>
      <c r="R1502" s="739"/>
      <c r="S1502" s="329">
        <f t="shared" ref="S1502:S1506" si="494">Y1502-X1502-U1502</f>
        <v>0</v>
      </c>
      <c r="T1502" s="757"/>
      <c r="U1502" s="329"/>
      <c r="V1502" s="329"/>
      <c r="W1502" s="329"/>
      <c r="X1502" s="329"/>
      <c r="Y1502" s="329"/>
      <c r="Z1502" s="909"/>
      <c r="AA1502" s="326"/>
      <c r="AB1502" s="1053"/>
      <c r="AC1502" s="1068"/>
      <c r="AE1502" s="3262"/>
    </row>
    <row r="1503" spans="1:31" ht="30" x14ac:dyDescent="0.25">
      <c r="A1503" s="140">
        <v>1</v>
      </c>
      <c r="B1503" s="457" t="s">
        <v>423</v>
      </c>
      <c r="C1503" s="419"/>
      <c r="D1503" s="4"/>
      <c r="E1503" s="482">
        <f>E1504+E1505/4+E1506</f>
        <v>0</v>
      </c>
      <c r="F1503" s="126">
        <f>F1504+F1505/4+F1506</f>
        <v>0</v>
      </c>
      <c r="G1503" s="186">
        <f>G1504+G1505/4+G1506</f>
        <v>0</v>
      </c>
      <c r="H1503" s="186" t="e">
        <f>G1503/F1503*100</f>
        <v>#DIV/0!</v>
      </c>
      <c r="I1503" s="1475"/>
      <c r="J1503" s="1475"/>
      <c r="K1503" s="125"/>
      <c r="L1503" s="125"/>
      <c r="M1503" s="125"/>
      <c r="N1503" s="125"/>
      <c r="O1503" s="125"/>
      <c r="P1503" s="125"/>
      <c r="Q1503" s="329"/>
      <c r="R1503" s="739"/>
      <c r="S1503" s="329">
        <f t="shared" si="494"/>
        <v>0</v>
      </c>
      <c r="T1503" s="757"/>
      <c r="U1503" s="329"/>
      <c r="V1503" s="329"/>
      <c r="W1503" s="329"/>
      <c r="X1503" s="329"/>
      <c r="Y1503" s="329"/>
      <c r="Z1503" s="909"/>
      <c r="AA1503" s="326"/>
      <c r="AB1503" s="1053"/>
      <c r="AC1503" s="1068"/>
      <c r="AE1503" s="3262"/>
    </row>
    <row r="1504" spans="1:31" x14ac:dyDescent="0.25">
      <c r="A1504" s="140">
        <v>1</v>
      </c>
      <c r="B1504" s="310" t="s">
        <v>424</v>
      </c>
      <c r="C1504" s="419"/>
      <c r="D1504" s="4"/>
      <c r="E1504" s="2979"/>
      <c r="F1504" s="126"/>
      <c r="G1504" s="186"/>
      <c r="H1504" s="186"/>
      <c r="I1504" s="1475"/>
      <c r="J1504" s="1475"/>
      <c r="K1504" s="125"/>
      <c r="L1504" s="125"/>
      <c r="M1504" s="125"/>
      <c r="N1504" s="125"/>
      <c r="O1504" s="125"/>
      <c r="P1504" s="125"/>
      <c r="Q1504" s="329"/>
      <c r="R1504" s="739"/>
      <c r="S1504" s="329">
        <f t="shared" si="494"/>
        <v>0</v>
      </c>
      <c r="T1504" s="757"/>
      <c r="U1504" s="329"/>
      <c r="V1504" s="329"/>
      <c r="W1504" s="329"/>
      <c r="X1504" s="329"/>
      <c r="Y1504" s="329"/>
      <c r="Z1504" s="909"/>
      <c r="AA1504" s="326"/>
      <c r="AB1504" s="1053"/>
      <c r="AC1504" s="1068"/>
      <c r="AE1504" s="3262"/>
    </row>
    <row r="1505" spans="1:31" ht="30" x14ac:dyDescent="0.25">
      <c r="A1505" s="140">
        <v>1</v>
      </c>
      <c r="B1505" s="310" t="s">
        <v>425</v>
      </c>
      <c r="C1505" s="419"/>
      <c r="D1505" s="4"/>
      <c r="E1505" s="480"/>
      <c r="F1505" s="126">
        <f>ROUND(E1505/12*$B$4,0)</f>
        <v>0</v>
      </c>
      <c r="G1505" s="186"/>
      <c r="H1505" s="186" t="e">
        <f>G1505/F1505*100</f>
        <v>#DIV/0!</v>
      </c>
      <c r="I1505" s="1475"/>
      <c r="J1505" s="1475"/>
      <c r="K1505" s="125"/>
      <c r="L1505" s="125"/>
      <c r="M1505" s="125"/>
      <c r="N1505" s="125"/>
      <c r="O1505" s="125"/>
      <c r="P1505" s="125"/>
      <c r="Q1505" s="329"/>
      <c r="R1505" s="739"/>
      <c r="S1505" s="329">
        <f t="shared" si="494"/>
        <v>0</v>
      </c>
      <c r="T1505" s="757"/>
      <c r="U1505" s="329"/>
      <c r="V1505" s="329"/>
      <c r="W1505" s="329"/>
      <c r="X1505" s="329"/>
      <c r="Y1505" s="329"/>
      <c r="Z1505" s="909"/>
      <c r="AA1505" s="326"/>
      <c r="AB1505" s="1053"/>
      <c r="AC1505" s="1068"/>
      <c r="AE1505" s="3262"/>
    </row>
    <row r="1506" spans="1:31" ht="45" x14ac:dyDescent="0.25">
      <c r="A1506" s="140">
        <v>1</v>
      </c>
      <c r="B1506" s="310" t="s">
        <v>426</v>
      </c>
      <c r="C1506" s="419"/>
      <c r="D1506" s="4"/>
      <c r="E1506" s="482"/>
      <c r="F1506" s="126"/>
      <c r="G1506" s="186"/>
      <c r="H1506" s="186"/>
      <c r="I1506" s="1475"/>
      <c r="J1506" s="1475"/>
      <c r="K1506" s="125"/>
      <c r="L1506" s="125"/>
      <c r="M1506" s="125"/>
      <c r="N1506" s="125"/>
      <c r="O1506" s="125"/>
      <c r="P1506" s="125"/>
      <c r="Q1506" s="329"/>
      <c r="R1506" s="739"/>
      <c r="S1506" s="329">
        <f t="shared" si="494"/>
        <v>0</v>
      </c>
      <c r="T1506" s="757"/>
      <c r="U1506" s="329"/>
      <c r="V1506" s="329"/>
      <c r="W1506" s="329"/>
      <c r="X1506" s="329"/>
      <c r="Y1506" s="329"/>
      <c r="Z1506" s="909"/>
      <c r="AA1506" s="326"/>
      <c r="AB1506" s="1053"/>
      <c r="AC1506" s="1068"/>
      <c r="AE1506" s="3262"/>
    </row>
    <row r="1507" spans="1:31" ht="60" x14ac:dyDescent="0.25">
      <c r="A1507" s="140">
        <v>1</v>
      </c>
      <c r="B1507" s="310" t="s">
        <v>427</v>
      </c>
      <c r="C1507" s="438"/>
      <c r="D1507" s="4"/>
      <c r="E1507" s="2980"/>
      <c r="F1507" s="126"/>
      <c r="G1507" s="186"/>
      <c r="H1507" s="186"/>
      <c r="I1507" s="1475"/>
      <c r="J1507" s="1475"/>
      <c r="K1507" s="125"/>
      <c r="L1507" s="125"/>
      <c r="M1507" s="125"/>
      <c r="N1507" s="125"/>
      <c r="O1507" s="125"/>
      <c r="P1507" s="125"/>
      <c r="Q1507" s="329"/>
      <c r="R1507" s="739"/>
      <c r="S1507" s="329"/>
      <c r="T1507" s="757"/>
      <c r="U1507" s="329"/>
      <c r="V1507" s="329"/>
      <c r="W1507" s="329"/>
      <c r="X1507" s="329"/>
      <c r="Y1507" s="329"/>
      <c r="Z1507" s="909"/>
      <c r="AA1507" s="326"/>
      <c r="AB1507" s="1053"/>
      <c r="AC1507" s="1068"/>
      <c r="AE1507" s="3262"/>
    </row>
    <row r="1508" spans="1:31" ht="45" x14ac:dyDescent="0.25">
      <c r="A1508" s="140">
        <v>1</v>
      </c>
      <c r="B1508" s="309" t="s">
        <v>428</v>
      </c>
      <c r="C1508" s="438"/>
      <c r="D1508" s="4"/>
      <c r="E1508" s="482"/>
      <c r="F1508" s="126"/>
      <c r="G1508" s="186"/>
      <c r="H1508" s="186"/>
      <c r="I1508" s="1475"/>
      <c r="J1508" s="1475"/>
      <c r="K1508" s="125"/>
      <c r="L1508" s="125"/>
      <c r="M1508" s="125"/>
      <c r="N1508" s="125"/>
      <c r="O1508" s="125"/>
      <c r="P1508" s="125"/>
      <c r="Q1508" s="330"/>
      <c r="R1508" s="859"/>
      <c r="S1508" s="330"/>
      <c r="T1508" s="757"/>
      <c r="U1508" s="330"/>
      <c r="V1508" s="330"/>
      <c r="W1508" s="330"/>
      <c r="X1508" s="330"/>
      <c r="Y1508" s="329"/>
      <c r="Z1508" s="909"/>
      <c r="AA1508" s="326"/>
      <c r="AB1508" s="1053"/>
      <c r="AC1508" s="1068"/>
      <c r="AE1508" s="3262"/>
    </row>
    <row r="1509" spans="1:31" ht="29.25" x14ac:dyDescent="0.25">
      <c r="A1509" s="140">
        <v>1</v>
      </c>
      <c r="B1509" s="509" t="s">
        <v>305</v>
      </c>
      <c r="C1509" s="419"/>
      <c r="D1509" s="4"/>
      <c r="E1509" s="484">
        <f>E1510+E1512/9.4+E1513</f>
        <v>0</v>
      </c>
      <c r="F1509" s="126">
        <f t="shared" ref="F1509:G1509" si="495">F1510+F1512/9.4+F1513</f>
        <v>0</v>
      </c>
      <c r="G1509" s="186">
        <f t="shared" si="495"/>
        <v>0</v>
      </c>
      <c r="H1509" s="186" t="e">
        <f>G1509/F1509*100</f>
        <v>#DIV/0!</v>
      </c>
      <c r="I1509" s="1475"/>
      <c r="J1509" s="1475"/>
      <c r="K1509" s="125"/>
      <c r="L1509" s="125"/>
      <c r="M1509" s="125"/>
      <c r="N1509" s="125"/>
      <c r="O1509" s="125"/>
      <c r="P1509" s="125"/>
      <c r="Q1509" s="330"/>
      <c r="R1509" s="859"/>
      <c r="S1509" s="330">
        <f t="shared" ref="S1509:S1515" si="496">Y1509-X1509-U1509</f>
        <v>0</v>
      </c>
      <c r="T1509" s="757"/>
      <c r="U1509" s="329"/>
      <c r="V1509" s="330"/>
      <c r="W1509" s="330"/>
      <c r="X1509" s="330"/>
      <c r="Y1509" s="329"/>
      <c r="Z1509" s="909"/>
      <c r="AA1509" s="326"/>
      <c r="AB1509" s="1053"/>
      <c r="AC1509" s="1068"/>
      <c r="AE1509" s="3262"/>
    </row>
    <row r="1510" spans="1:31" x14ac:dyDescent="0.25">
      <c r="A1510" s="140">
        <v>1</v>
      </c>
      <c r="B1510" s="509" t="s">
        <v>313</v>
      </c>
      <c r="C1510" s="1661"/>
      <c r="D1510" s="509"/>
      <c r="E1510" s="810"/>
      <c r="F1510" s="512"/>
      <c r="G1510" s="730"/>
      <c r="H1510" s="730"/>
      <c r="I1510" s="1475"/>
      <c r="J1510" s="1475"/>
      <c r="K1510" s="125"/>
      <c r="L1510" s="125"/>
      <c r="M1510" s="125"/>
      <c r="N1510" s="125"/>
      <c r="O1510" s="125"/>
      <c r="P1510" s="125"/>
      <c r="Q1510" s="329"/>
      <c r="R1510" s="739">
        <f>Q1510/12*$B$4</f>
        <v>0</v>
      </c>
      <c r="S1510" s="330">
        <f t="shared" si="496"/>
        <v>0</v>
      </c>
      <c r="T1510" s="1250"/>
      <c r="U1510" s="331"/>
      <c r="V1510" s="329">
        <f>S1510-R1510</f>
        <v>0</v>
      </c>
      <c r="W1510" s="329"/>
      <c r="X1510" s="329"/>
      <c r="Y1510" s="329"/>
      <c r="Z1510" s="913"/>
      <c r="AA1510" s="326"/>
      <c r="AB1510" s="1053"/>
      <c r="AC1510" s="1068"/>
      <c r="AE1510" s="3262"/>
    </row>
    <row r="1511" spans="1:31" x14ac:dyDescent="0.25">
      <c r="A1511" s="140">
        <v>1</v>
      </c>
      <c r="B1511" s="4" t="s">
        <v>314</v>
      </c>
      <c r="C1511" s="1605"/>
      <c r="D1511" s="4"/>
      <c r="E1511" s="484">
        <f>E1512/9.4</f>
        <v>0</v>
      </c>
      <c r="F1511" s="126">
        <f>F1512/9.4</f>
        <v>0</v>
      </c>
      <c r="G1511" s="186">
        <f>G1512/9.4</f>
        <v>0</v>
      </c>
      <c r="H1511" s="186" t="e">
        <f>G1511/F1511*100</f>
        <v>#DIV/0!</v>
      </c>
      <c r="I1511" s="1475"/>
      <c r="J1511" s="1475"/>
      <c r="K1511" s="125"/>
      <c r="L1511" s="125"/>
      <c r="M1511" s="125"/>
      <c r="N1511" s="125"/>
      <c r="O1511" s="125"/>
      <c r="P1511" s="125"/>
      <c r="Q1511" s="328"/>
      <c r="R1511" s="738"/>
      <c r="S1511" s="329">
        <f t="shared" si="496"/>
        <v>0</v>
      </c>
      <c r="T1511" s="757"/>
      <c r="U1511" s="329"/>
      <c r="V1511" s="329"/>
      <c r="W1511" s="328"/>
      <c r="X1511" s="328"/>
      <c r="Y1511" s="328"/>
      <c r="Z1511" s="909"/>
      <c r="AA1511" s="368"/>
      <c r="AB1511" s="1053"/>
      <c r="AC1511" s="1068"/>
      <c r="AE1511" s="3262"/>
    </row>
    <row r="1512" spans="1:31" x14ac:dyDescent="0.25">
      <c r="A1512" s="140">
        <v>1</v>
      </c>
      <c r="B1512" s="523" t="s">
        <v>315</v>
      </c>
      <c r="C1512" s="419"/>
      <c r="D1512" s="4"/>
      <c r="E1512" s="807"/>
      <c r="F1512" s="126">
        <f>ROUND(E1512/12*$B$4,0)</f>
        <v>0</v>
      </c>
      <c r="G1512" s="186"/>
      <c r="H1512" s="186" t="e">
        <f>G1512/F1512*100</f>
        <v>#DIV/0!</v>
      </c>
      <c r="I1512" s="1475"/>
      <c r="J1512" s="1475"/>
      <c r="K1512" s="125"/>
      <c r="L1512" s="125"/>
      <c r="M1512" s="125"/>
      <c r="N1512" s="125"/>
      <c r="O1512" s="125"/>
      <c r="P1512" s="125"/>
      <c r="Q1512" s="329"/>
      <c r="R1512" s="739"/>
      <c r="S1512" s="329">
        <f t="shared" si="496"/>
        <v>0</v>
      </c>
      <c r="T1512" s="757"/>
      <c r="U1512" s="329"/>
      <c r="V1512" s="329"/>
      <c r="W1512" s="329"/>
      <c r="X1512" s="329"/>
      <c r="Y1512" s="329"/>
      <c r="Z1512" s="909"/>
      <c r="AA1512" s="326"/>
      <c r="AB1512" s="1053"/>
      <c r="AC1512" s="1068"/>
      <c r="AE1512" s="3262"/>
    </row>
    <row r="1513" spans="1:31" s="2225" customFormat="1" ht="29.25" x14ac:dyDescent="0.25">
      <c r="B1513" s="2220" t="s">
        <v>682</v>
      </c>
      <c r="C1513" s="419"/>
      <c r="D1513" s="4"/>
      <c r="E1513" s="815"/>
      <c r="F1513" s="126">
        <f>ROUND(E1513/12*$B$4,0)</f>
        <v>0</v>
      </c>
      <c r="G1513" s="186"/>
      <c r="H1513" s="186" t="e">
        <f>G1513/F1513*100</f>
        <v>#DIV/0!</v>
      </c>
      <c r="I1513" s="1475"/>
      <c r="J1513" s="1475"/>
      <c r="K1513" s="125"/>
      <c r="L1513" s="125"/>
      <c r="M1513" s="125"/>
      <c r="N1513" s="125"/>
      <c r="O1513" s="125"/>
      <c r="P1513" s="125"/>
      <c r="Q1513" s="329"/>
      <c r="R1513" s="739">
        <f t="shared" ref="R1513" si="497">Q1513/12*$B$4</f>
        <v>0</v>
      </c>
      <c r="S1513" s="329">
        <f>Y1513-X1513-U1513</f>
        <v>0</v>
      </c>
      <c r="T1513" s="757"/>
      <c r="U1513" s="329"/>
      <c r="V1513" s="329">
        <f>S1513-R1513</f>
        <v>0</v>
      </c>
      <c r="W1513" s="329"/>
      <c r="X1513" s="329"/>
      <c r="Y1513" s="329"/>
      <c r="Z1513" s="909"/>
      <c r="AA1513" s="326"/>
      <c r="AB1513" s="1053"/>
      <c r="AC1513" s="1068"/>
      <c r="AE1513" s="3262"/>
    </row>
    <row r="1514" spans="1:31" ht="29.25" x14ac:dyDescent="0.25">
      <c r="A1514" s="140">
        <v>1</v>
      </c>
      <c r="B1514" s="509" t="s">
        <v>298</v>
      </c>
      <c r="C1514" s="419"/>
      <c r="D1514" s="4"/>
      <c r="E1514" s="809"/>
      <c r="F1514" s="126">
        <f>ROUND(E1514/12*$B$4,0)</f>
        <v>0</v>
      </c>
      <c r="G1514" s="186"/>
      <c r="H1514" s="186"/>
      <c r="I1514" s="1475"/>
      <c r="J1514" s="1475"/>
      <c r="K1514" s="125"/>
      <c r="L1514" s="125"/>
      <c r="M1514" s="125"/>
      <c r="N1514" s="125"/>
      <c r="O1514" s="125"/>
      <c r="P1514" s="125"/>
      <c r="Q1514" s="329"/>
      <c r="R1514" s="739"/>
      <c r="S1514" s="329">
        <f t="shared" si="496"/>
        <v>0</v>
      </c>
      <c r="T1514" s="757"/>
      <c r="U1514" s="329"/>
      <c r="V1514" s="329"/>
      <c r="W1514" s="329"/>
      <c r="X1514" s="329"/>
      <c r="Y1514" s="329"/>
      <c r="Z1514" s="909"/>
      <c r="AA1514" s="326"/>
      <c r="AB1514" s="1053"/>
      <c r="AC1514" s="1068"/>
      <c r="AE1514" s="3262"/>
    </row>
    <row r="1515" spans="1:31" ht="30" x14ac:dyDescent="0.25">
      <c r="A1515" s="140">
        <v>1</v>
      </c>
      <c r="B1515" s="505" t="s">
        <v>189</v>
      </c>
      <c r="C1515" s="419"/>
      <c r="D1515" s="4"/>
      <c r="E1515" s="484"/>
      <c r="F1515" s="126"/>
      <c r="G1515" s="186"/>
      <c r="H1515" s="186"/>
      <c r="I1515" s="1475"/>
      <c r="J1515" s="1475"/>
      <c r="K1515" s="125"/>
      <c r="L1515" s="125"/>
      <c r="M1515" s="125"/>
      <c r="N1515" s="125"/>
      <c r="O1515" s="125"/>
      <c r="P1515" s="125"/>
      <c r="Q1515" s="329"/>
      <c r="R1515" s="739"/>
      <c r="S1515" s="329">
        <f t="shared" si="496"/>
        <v>0</v>
      </c>
      <c r="T1515" s="757"/>
      <c r="U1515" s="329"/>
      <c r="V1515" s="329"/>
      <c r="W1515" s="329"/>
      <c r="X1515" s="329"/>
      <c r="Y1515" s="329"/>
      <c r="Z1515" s="909"/>
      <c r="AA1515" s="326"/>
      <c r="AB1515" s="1053"/>
      <c r="AC1515" s="1068"/>
      <c r="AE1515" s="3262"/>
    </row>
    <row r="1516" spans="1:31" s="2225" customFormat="1" x14ac:dyDescent="0.25">
      <c r="A1516" s="2225">
        <v>1</v>
      </c>
      <c r="B1516" s="505"/>
      <c r="C1516" s="419"/>
      <c r="D1516" s="4"/>
      <c r="E1516" s="484"/>
      <c r="F1516" s="126"/>
      <c r="G1516" s="186"/>
      <c r="H1516" s="186"/>
      <c r="I1516" s="1475"/>
      <c r="J1516" s="1475"/>
      <c r="K1516" s="125"/>
      <c r="L1516" s="125"/>
      <c r="M1516" s="125"/>
      <c r="N1516" s="125"/>
      <c r="O1516" s="125"/>
      <c r="P1516" s="125"/>
      <c r="Q1516" s="329"/>
      <c r="R1516" s="739"/>
      <c r="S1516" s="329"/>
      <c r="T1516" s="757"/>
      <c r="U1516" s="329"/>
      <c r="V1516" s="329"/>
      <c r="W1516" s="329"/>
      <c r="X1516" s="329"/>
      <c r="Y1516" s="329"/>
      <c r="Z1516" s="909"/>
      <c r="AA1516" s="326"/>
      <c r="AB1516" s="1053"/>
      <c r="AC1516" s="1068"/>
      <c r="AE1516" s="3262"/>
    </row>
    <row r="1517" spans="1:31" x14ac:dyDescent="0.25">
      <c r="A1517" s="140">
        <v>1</v>
      </c>
      <c r="B1517" s="497" t="s">
        <v>214</v>
      </c>
      <c r="C1517" s="419"/>
      <c r="D1517" s="4"/>
      <c r="E1517" s="221">
        <f>E1518+E1519</f>
        <v>0</v>
      </c>
      <c r="F1517" s="126">
        <f>F1518+F1519</f>
        <v>0</v>
      </c>
      <c r="G1517" s="186">
        <f>G1518+G1519</f>
        <v>0</v>
      </c>
      <c r="H1517" s="186" t="e">
        <f t="shared" ref="H1517:H1525" si="498">G1517/F1517*100</f>
        <v>#DIV/0!</v>
      </c>
      <c r="I1517" s="1475"/>
      <c r="J1517" s="1475"/>
      <c r="K1517" s="125"/>
      <c r="L1517" s="125"/>
      <c r="M1517" s="125"/>
      <c r="N1517" s="125"/>
      <c r="O1517" s="125"/>
      <c r="P1517" s="125"/>
      <c r="Q1517" s="329"/>
      <c r="R1517" s="739">
        <f t="shared" ref="R1517" si="499">Q1517/12*$B$4</f>
        <v>0</v>
      </c>
      <c r="S1517" s="329">
        <f>Y1517-X1517-U1517</f>
        <v>0</v>
      </c>
      <c r="T1517" s="757"/>
      <c r="U1517" s="329"/>
      <c r="V1517" s="329">
        <f>S1517-R1517</f>
        <v>0</v>
      </c>
      <c r="W1517" s="329"/>
      <c r="X1517" s="329"/>
      <c r="Y1517" s="329"/>
      <c r="Z1517" s="909"/>
      <c r="AA1517" s="326"/>
      <c r="AB1517" s="1053"/>
      <c r="AC1517" s="1068"/>
      <c r="AE1517" s="3262"/>
    </row>
    <row r="1518" spans="1:31" ht="30" x14ac:dyDescent="0.25">
      <c r="A1518" s="140">
        <v>1</v>
      </c>
      <c r="B1518" s="300" t="s">
        <v>255</v>
      </c>
      <c r="C1518" s="419"/>
      <c r="D1518" s="4"/>
      <c r="E1518" s="221"/>
      <c r="F1518" s="126">
        <f>ROUND(E1518/12*$B$4,0)</f>
        <v>0</v>
      </c>
      <c r="G1518" s="186"/>
      <c r="H1518" s="186" t="e">
        <f t="shared" si="498"/>
        <v>#DIV/0!</v>
      </c>
      <c r="I1518" s="1475"/>
      <c r="J1518" s="1475"/>
      <c r="K1518" s="125"/>
      <c r="L1518" s="125"/>
      <c r="M1518" s="125"/>
      <c r="N1518" s="125"/>
      <c r="O1518" s="125"/>
      <c r="P1518" s="125"/>
      <c r="Q1518" s="329"/>
      <c r="R1518" s="739"/>
      <c r="S1518" s="329">
        <f>Y1518-X1518-U1518</f>
        <v>0</v>
      </c>
      <c r="T1518" s="757"/>
      <c r="U1518" s="329"/>
      <c r="V1518" s="329"/>
      <c r="W1518" s="329"/>
      <c r="X1518" s="329"/>
      <c r="Y1518" s="329"/>
      <c r="Z1518" s="909"/>
      <c r="AA1518" s="326"/>
      <c r="AB1518" s="1053"/>
      <c r="AC1518" s="1068"/>
      <c r="AE1518" s="3262"/>
    </row>
    <row r="1519" spans="1:31" ht="30" x14ac:dyDescent="0.25">
      <c r="A1519" s="140">
        <v>1</v>
      </c>
      <c r="B1519" s="300" t="s">
        <v>260</v>
      </c>
      <c r="C1519" s="419"/>
      <c r="D1519" s="4"/>
      <c r="E1519" s="221"/>
      <c r="F1519" s="126">
        <f>ROUND(E1519/12*$B$4,0)</f>
        <v>0</v>
      </c>
      <c r="G1519" s="186"/>
      <c r="H1519" s="186" t="e">
        <f t="shared" si="498"/>
        <v>#DIV/0!</v>
      </c>
      <c r="I1519" s="1475"/>
      <c r="J1519" s="1475"/>
      <c r="K1519" s="125"/>
      <c r="L1519" s="125"/>
      <c r="M1519" s="125"/>
      <c r="N1519" s="125"/>
      <c r="O1519" s="125"/>
      <c r="P1519" s="125"/>
      <c r="Q1519" s="329"/>
      <c r="R1519" s="739"/>
      <c r="S1519" s="329">
        <f>Y1519-X1519-U1519</f>
        <v>0</v>
      </c>
      <c r="T1519" s="757"/>
      <c r="U1519" s="329"/>
      <c r="V1519" s="329"/>
      <c r="W1519" s="329"/>
      <c r="X1519" s="329"/>
      <c r="Y1519" s="329"/>
      <c r="Z1519" s="909"/>
      <c r="AA1519" s="326"/>
      <c r="AB1519" s="1053"/>
      <c r="AC1519" s="1068"/>
      <c r="AE1519" s="3262"/>
    </row>
    <row r="1520" spans="1:31" s="2225" customFormat="1" ht="86.25" x14ac:dyDescent="0.25">
      <c r="A1520" s="2225">
        <v>1</v>
      </c>
      <c r="B1520" s="459" t="s">
        <v>466</v>
      </c>
      <c r="C1520" s="419"/>
      <c r="D1520" s="4"/>
      <c r="E1520" s="481">
        <f>E1479</f>
        <v>0</v>
      </c>
      <c r="F1520" s="512">
        <f>F1479</f>
        <v>0</v>
      </c>
      <c r="G1520" s="730">
        <f>G1479</f>
        <v>4</v>
      </c>
      <c r="H1520" s="186" t="e">
        <f t="shared" si="498"/>
        <v>#DIV/0!</v>
      </c>
      <c r="I1520" s="1475"/>
      <c r="J1520" s="1475"/>
      <c r="K1520" s="125"/>
      <c r="L1520" s="125"/>
      <c r="M1520" s="125"/>
      <c r="N1520" s="125"/>
      <c r="O1520" s="125"/>
      <c r="P1520" s="125"/>
      <c r="Q1520" s="329">
        <f t="shared" ref="Q1520:Y1520" si="500">Q1479</f>
        <v>0</v>
      </c>
      <c r="R1520" s="739">
        <f t="shared" si="500"/>
        <v>0</v>
      </c>
      <c r="S1520" s="329">
        <f t="shared" si="500"/>
        <v>15.23396</v>
      </c>
      <c r="T1520" s="757">
        <f t="shared" si="500"/>
        <v>0</v>
      </c>
      <c r="U1520" s="329">
        <f t="shared" si="500"/>
        <v>0</v>
      </c>
      <c r="V1520" s="329">
        <f t="shared" si="500"/>
        <v>0</v>
      </c>
      <c r="W1520" s="329">
        <f t="shared" si="500"/>
        <v>0</v>
      </c>
      <c r="X1520" s="329">
        <f t="shared" si="500"/>
        <v>0</v>
      </c>
      <c r="Y1520" s="329">
        <f t="shared" si="500"/>
        <v>15.23396</v>
      </c>
      <c r="Z1520" s="909"/>
      <c r="AA1520" s="326"/>
      <c r="AB1520" s="1053"/>
      <c r="AC1520" s="1068"/>
      <c r="AE1520" s="3262"/>
    </row>
    <row r="1521" spans="1:35" x14ac:dyDescent="0.25">
      <c r="A1521" s="140">
        <v>1</v>
      </c>
      <c r="B1521" s="459" t="s">
        <v>256</v>
      </c>
      <c r="C1521" s="419"/>
      <c r="D1521" s="4"/>
      <c r="E1521" s="481">
        <f>E1501+E1469</f>
        <v>0</v>
      </c>
      <c r="F1521" s="512">
        <f>F1501+F1469</f>
        <v>0</v>
      </c>
      <c r="G1521" s="730">
        <f>G1501+G1469</f>
        <v>0</v>
      </c>
      <c r="H1521" s="730" t="e">
        <f t="shared" si="498"/>
        <v>#DIV/0!</v>
      </c>
      <c r="I1521" s="1475"/>
      <c r="J1521" s="1475"/>
      <c r="K1521" s="125"/>
      <c r="L1521" s="125"/>
      <c r="M1521" s="125"/>
      <c r="N1521" s="125"/>
      <c r="O1521" s="125"/>
      <c r="P1521" s="125"/>
      <c r="Q1521" s="329"/>
      <c r="R1521" s="739"/>
      <c r="S1521" s="329">
        <f>Y1521-X1521-U1521</f>
        <v>0</v>
      </c>
      <c r="T1521" s="757"/>
      <c r="U1521" s="329"/>
      <c r="V1521" s="329"/>
      <c r="W1521" s="329"/>
      <c r="X1521" s="329"/>
      <c r="Y1521" s="329"/>
      <c r="Z1521" s="913"/>
      <c r="AA1521" s="326"/>
      <c r="AB1521" s="1053"/>
      <c r="AC1521" s="1068"/>
      <c r="AE1521" s="3262"/>
    </row>
    <row r="1522" spans="1:35" ht="29.25" x14ac:dyDescent="0.25">
      <c r="A1522" s="140">
        <v>1</v>
      </c>
      <c r="B1522" s="459" t="s">
        <v>269</v>
      </c>
      <c r="C1522" s="419"/>
      <c r="D1522" s="4"/>
      <c r="E1522" s="481">
        <f>E1484</f>
        <v>0</v>
      </c>
      <c r="F1522" s="512">
        <f>F1484</f>
        <v>0</v>
      </c>
      <c r="G1522" s="730">
        <f>G1484</f>
        <v>0</v>
      </c>
      <c r="H1522" s="730" t="e">
        <f t="shared" si="498"/>
        <v>#DIV/0!</v>
      </c>
      <c r="I1522" s="1475"/>
      <c r="J1522" s="1475"/>
      <c r="K1522" s="125"/>
      <c r="L1522" s="125"/>
      <c r="M1522" s="125"/>
      <c r="N1522" s="125"/>
      <c r="O1522" s="125"/>
      <c r="P1522" s="125"/>
      <c r="Q1522" s="329"/>
      <c r="R1522" s="739"/>
      <c r="S1522" s="329"/>
      <c r="T1522" s="757"/>
      <c r="U1522" s="329"/>
      <c r="V1522" s="329"/>
      <c r="W1522" s="329"/>
      <c r="X1522" s="329"/>
      <c r="Y1522" s="329"/>
      <c r="Z1522" s="913"/>
      <c r="AA1522" s="326"/>
      <c r="AB1522" s="1053"/>
      <c r="AC1522" s="1068"/>
      <c r="AE1522" s="3262"/>
    </row>
    <row r="1523" spans="1:35" ht="29.25" x14ac:dyDescent="0.25">
      <c r="A1523" s="140">
        <v>1</v>
      </c>
      <c r="B1523" s="459" t="s">
        <v>257</v>
      </c>
      <c r="C1523" s="419"/>
      <c r="D1523" s="4"/>
      <c r="E1523" s="481">
        <f>E1509+E1473</f>
        <v>0</v>
      </c>
      <c r="F1523" s="512">
        <f>F1509+F1473</f>
        <v>0</v>
      </c>
      <c r="G1523" s="730">
        <f>G1509+G1473</f>
        <v>0</v>
      </c>
      <c r="H1523" s="730" t="e">
        <f t="shared" si="498"/>
        <v>#DIV/0!</v>
      </c>
      <c r="I1523" s="1475"/>
      <c r="J1523" s="1475"/>
      <c r="K1523" s="125"/>
      <c r="L1523" s="125"/>
      <c r="M1523" s="125"/>
      <c r="N1523" s="125"/>
      <c r="O1523" s="125"/>
      <c r="P1523" s="125"/>
      <c r="Q1523" s="329"/>
      <c r="R1523" s="739"/>
      <c r="S1523" s="329">
        <f>Y1523-X1523-U1523</f>
        <v>0</v>
      </c>
      <c r="T1523" s="757"/>
      <c r="U1523" s="329"/>
      <c r="V1523" s="329"/>
      <c r="W1523" s="329"/>
      <c r="X1523" s="329"/>
      <c r="Y1523" s="329"/>
      <c r="Z1523" s="913"/>
      <c r="AA1523" s="326"/>
      <c r="AB1523" s="1053"/>
      <c r="AC1523" s="1068"/>
      <c r="AE1523" s="3262"/>
    </row>
    <row r="1524" spans="1:35" ht="29.25" x14ac:dyDescent="0.25">
      <c r="A1524" s="140">
        <v>1</v>
      </c>
      <c r="B1524" s="459" t="s">
        <v>258</v>
      </c>
      <c r="C1524" s="419"/>
      <c r="D1524" s="4"/>
      <c r="E1524" s="3102">
        <f>E1514+E1477</f>
        <v>0</v>
      </c>
      <c r="F1524" s="512">
        <f>F1514+F1477</f>
        <v>0</v>
      </c>
      <c r="G1524" s="730">
        <f>G1514+G1477</f>
        <v>0</v>
      </c>
      <c r="H1524" s="730" t="e">
        <f t="shared" si="498"/>
        <v>#DIV/0!</v>
      </c>
      <c r="I1524" s="1475"/>
      <c r="J1524" s="1475"/>
      <c r="K1524" s="125"/>
      <c r="L1524" s="125"/>
      <c r="M1524" s="125"/>
      <c r="N1524" s="125"/>
      <c r="O1524" s="125"/>
      <c r="P1524" s="125"/>
      <c r="Q1524" s="329"/>
      <c r="R1524" s="860"/>
      <c r="S1524" s="329"/>
      <c r="T1524" s="757"/>
      <c r="U1524" s="329"/>
      <c r="V1524" s="329"/>
      <c r="W1524" s="329"/>
      <c r="X1524" s="329"/>
      <c r="Y1524" s="329"/>
      <c r="Z1524" s="913"/>
      <c r="AA1524" s="326"/>
      <c r="AB1524" s="1053"/>
      <c r="AC1524" s="1068"/>
      <c r="AE1524" s="3262"/>
    </row>
    <row r="1525" spans="1:35" x14ac:dyDescent="0.25">
      <c r="A1525" s="140">
        <v>1</v>
      </c>
      <c r="B1525" s="460" t="s">
        <v>133</v>
      </c>
      <c r="C1525" s="419"/>
      <c r="D1525" s="4"/>
      <c r="E1525" s="483">
        <f>E1521+E1522+E1524+E1473*2.6+E1512/4.2+E1520*2.6+E1513*2.6</f>
        <v>0</v>
      </c>
      <c r="F1525" s="512">
        <f t="shared" ref="F1525:G1525" si="501">F1521+F1522+F1524+F1473*2.6+F1512/4.2+F1520*2.6+F1513*2.6</f>
        <v>0</v>
      </c>
      <c r="G1525" s="512">
        <f t="shared" si="501"/>
        <v>10.4</v>
      </c>
      <c r="H1525" s="512" t="e">
        <f t="shared" si="498"/>
        <v>#DIV/0!</v>
      </c>
      <c r="I1525" s="1475"/>
      <c r="J1525" s="1475"/>
      <c r="K1525" s="125"/>
      <c r="L1525" s="125"/>
      <c r="M1525" s="125"/>
      <c r="N1525" s="125"/>
      <c r="O1525" s="125"/>
      <c r="P1525" s="125"/>
      <c r="Q1525" s="329">
        <f>Q1517+Q1513+Q1501+Q1484+Q1468+Q1479</f>
        <v>0</v>
      </c>
      <c r="R1525" s="739">
        <f t="shared" ref="R1525:Y1525" si="502">R1517+R1513+R1501+R1484+R1468+R1479</f>
        <v>0</v>
      </c>
      <c r="S1525" s="329">
        <f t="shared" si="502"/>
        <v>15.23396</v>
      </c>
      <c r="T1525" s="757">
        <f t="shared" si="502"/>
        <v>0</v>
      </c>
      <c r="U1525" s="329">
        <f t="shared" si="502"/>
        <v>0</v>
      </c>
      <c r="V1525" s="329">
        <f t="shared" si="502"/>
        <v>0</v>
      </c>
      <c r="W1525" s="329">
        <f t="shared" si="502"/>
        <v>0</v>
      </c>
      <c r="X1525" s="329">
        <f t="shared" si="502"/>
        <v>0</v>
      </c>
      <c r="Y1525" s="329">
        <f t="shared" si="502"/>
        <v>15.23396</v>
      </c>
      <c r="Z1525" s="898"/>
      <c r="AA1525" s="326"/>
      <c r="AB1525" s="1053"/>
      <c r="AC1525" s="1068"/>
      <c r="AE1525" s="3262"/>
    </row>
    <row r="1526" spans="1:35" x14ac:dyDescent="0.25">
      <c r="A1526" s="140">
        <v>1</v>
      </c>
      <c r="B1526" s="141" t="s">
        <v>28</v>
      </c>
      <c r="C1526" s="431"/>
      <c r="D1526" s="1122"/>
      <c r="E1526" s="242"/>
      <c r="F1526" s="818"/>
      <c r="G1526" s="818"/>
      <c r="H1526" s="818"/>
      <c r="I1526" s="1467"/>
      <c r="J1526" s="1467"/>
      <c r="K1526" s="728"/>
      <c r="L1526" s="728"/>
      <c r="M1526" s="728"/>
      <c r="N1526" s="728"/>
      <c r="O1526" s="728"/>
      <c r="P1526" s="728"/>
      <c r="Q1526" s="328"/>
      <c r="R1526" s="738"/>
      <c r="S1526" s="328">
        <f>Y1526-X1526-U1526</f>
        <v>0</v>
      </c>
      <c r="T1526" s="760"/>
      <c r="U1526" s="328"/>
      <c r="V1526" s="328"/>
      <c r="W1526" s="328"/>
      <c r="X1526" s="328"/>
      <c r="Y1526" s="328"/>
      <c r="Z1526" s="945"/>
      <c r="AA1526" s="368"/>
      <c r="AB1526" s="1053"/>
      <c r="AC1526" s="1068"/>
      <c r="AE1526" s="3262"/>
    </row>
    <row r="1527" spans="1:35" x14ac:dyDescent="0.25">
      <c r="A1527" s="140">
        <v>1</v>
      </c>
      <c r="B1527" s="2" t="s">
        <v>122</v>
      </c>
      <c r="C1527" s="432"/>
      <c r="D1527" s="2"/>
      <c r="E1527" s="225"/>
      <c r="F1527" s="190"/>
      <c r="G1527" s="190"/>
      <c r="H1527" s="190"/>
      <c r="I1527" s="1475"/>
      <c r="J1527" s="1475"/>
      <c r="K1527" s="510"/>
      <c r="L1527" s="510"/>
      <c r="M1527" s="510"/>
      <c r="N1527" s="510"/>
      <c r="O1527" s="510"/>
      <c r="P1527" s="510"/>
      <c r="Q1527" s="329"/>
      <c r="R1527" s="739"/>
      <c r="S1527" s="329">
        <f>Y1527-X1527-U1527</f>
        <v>0</v>
      </c>
      <c r="T1527" s="757"/>
      <c r="U1527" s="329"/>
      <c r="V1527" s="329"/>
      <c r="W1527" s="329"/>
      <c r="X1527" s="329"/>
      <c r="Y1527" s="329"/>
      <c r="Z1527" s="929"/>
      <c r="AA1527" s="326"/>
      <c r="AB1527" s="1053"/>
      <c r="AC1527" s="1068"/>
      <c r="AE1527" s="3262"/>
    </row>
    <row r="1528" spans="1:35" s="150" customFormat="1" x14ac:dyDescent="0.25">
      <c r="A1528" s="140">
        <v>1</v>
      </c>
      <c r="B1528" s="9" t="s">
        <v>44</v>
      </c>
      <c r="C1528" s="408"/>
      <c r="D1528" s="3">
        <v>240</v>
      </c>
      <c r="E1528" s="225"/>
      <c r="F1528" s="126">
        <f>ROUND(E1528/12*$B$4,0)</f>
        <v>0</v>
      </c>
      <c r="G1528" s="126"/>
      <c r="H1528" s="126" t="e">
        <f>G1528/F1528*100</f>
        <v>#DIV/0!</v>
      </c>
      <c r="I1528" s="1478"/>
      <c r="J1528" s="155" t="e">
        <f>M1528/G1528</f>
        <v>#DIV/0!</v>
      </c>
      <c r="K1528" s="156">
        <f>ROUND(E1528*I1528,0)</f>
        <v>0</v>
      </c>
      <c r="L1528" s="156">
        <f>ROUND(K1528/12*$B$4,0)</f>
        <v>0</v>
      </c>
      <c r="M1528" s="156"/>
      <c r="N1528" s="156" t="e">
        <f>M1528/L1528*100</f>
        <v>#DIV/0!</v>
      </c>
      <c r="O1528" s="156">
        <f>ROUND(K1528/D1528,0)</f>
        <v>0</v>
      </c>
      <c r="P1528" s="156" t="e">
        <f>M1528/$B$4*12/O1528</f>
        <v>#DIV/0!</v>
      </c>
      <c r="Q1528" s="329"/>
      <c r="R1528" s="739"/>
      <c r="S1528" s="329">
        <f>Y1528-X1528-U1528</f>
        <v>0</v>
      </c>
      <c r="T1528" s="757"/>
      <c r="U1528" s="329"/>
      <c r="V1528" s="329">
        <f>S1528-R1528</f>
        <v>0</v>
      </c>
      <c r="W1528" s="329"/>
      <c r="X1528" s="329"/>
      <c r="Y1528" s="329"/>
      <c r="Z1528" s="925"/>
      <c r="AA1528" s="326"/>
      <c r="AB1528" s="1053"/>
      <c r="AC1528" s="1068"/>
      <c r="AE1528" s="3262"/>
      <c r="AI1528" s="2225"/>
    </row>
    <row r="1529" spans="1:35" x14ac:dyDescent="0.25">
      <c r="A1529" s="140">
        <v>1</v>
      </c>
      <c r="B1529" s="1707" t="s">
        <v>174</v>
      </c>
      <c r="C1529" s="1252"/>
      <c r="D1529" s="1624"/>
      <c r="E1529" s="227">
        <f t="shared" ref="E1529:G1530" si="503">SUM(E1528)</f>
        <v>0</v>
      </c>
      <c r="F1529" s="308">
        <f t="shared" si="503"/>
        <v>0</v>
      </c>
      <c r="G1529" s="308">
        <f t="shared" si="503"/>
        <v>0</v>
      </c>
      <c r="H1529" s="161" t="e">
        <f>G1529/F1529*100</f>
        <v>#DIV/0!</v>
      </c>
      <c r="I1529" s="1722">
        <f>IF(E1529=0,0,K1529/E1529)</f>
        <v>0</v>
      </c>
      <c r="J1529" s="1112" t="e">
        <f>M1529/G1529</f>
        <v>#DIV/0!</v>
      </c>
      <c r="K1529" s="1176">
        <f t="shared" ref="K1529:M1530" si="504">SUM(K1528)</f>
        <v>0</v>
      </c>
      <c r="L1529" s="1176">
        <f t="shared" si="504"/>
        <v>0</v>
      </c>
      <c r="M1529" s="1176">
        <f t="shared" si="504"/>
        <v>0</v>
      </c>
      <c r="N1529" s="1176" t="e">
        <f>M1529/L1529*100</f>
        <v>#DIV/0!</v>
      </c>
      <c r="O1529" s="1176">
        <f>SUM(O1528)</f>
        <v>0</v>
      </c>
      <c r="P1529" s="281" t="e">
        <f>M1529/$B$4*12/O1529</f>
        <v>#DIV/0!</v>
      </c>
      <c r="Q1529" s="330"/>
      <c r="R1529" s="859"/>
      <c r="S1529" s="330">
        <f>Y1529-X1529-U1529</f>
        <v>0</v>
      </c>
      <c r="T1529" s="1100"/>
      <c r="U1529" s="330"/>
      <c r="V1529" s="330"/>
      <c r="W1529" s="330"/>
      <c r="X1529" s="330"/>
      <c r="Y1529" s="330"/>
      <c r="Z1529" s="948"/>
      <c r="AA1529" s="845"/>
      <c r="AB1529" s="1053"/>
      <c r="AC1529" s="1068"/>
      <c r="AE1529" s="3262"/>
    </row>
    <row r="1530" spans="1:35" ht="30" thickBot="1" x14ac:dyDescent="0.3">
      <c r="A1530" s="140">
        <v>1</v>
      </c>
      <c r="B1530" s="151" t="s">
        <v>198</v>
      </c>
      <c r="C1530" s="151"/>
      <c r="D1530" s="151"/>
      <c r="E1530" s="248">
        <f t="shared" si="503"/>
        <v>0</v>
      </c>
      <c r="F1530" s="1600">
        <f t="shared" si="503"/>
        <v>0</v>
      </c>
      <c r="G1530" s="1600">
        <f t="shared" si="503"/>
        <v>0</v>
      </c>
      <c r="H1530" s="1600" t="e">
        <f>G1530/F1530*100</f>
        <v>#DIV/0!</v>
      </c>
      <c r="I1530" s="1670">
        <f>IF(E1530=0,0,K1530/E1530)</f>
        <v>0</v>
      </c>
      <c r="J1530" s="1723" t="e">
        <f>SUM(J1529)</f>
        <v>#DIV/0!</v>
      </c>
      <c r="K1530" s="1600">
        <f t="shared" si="504"/>
        <v>0</v>
      </c>
      <c r="L1530" s="1600">
        <f t="shared" si="504"/>
        <v>0</v>
      </c>
      <c r="M1530" s="1600">
        <f t="shared" si="504"/>
        <v>0</v>
      </c>
      <c r="N1530" s="1156" t="e">
        <f>M1530/L1530*100</f>
        <v>#DIV/0!</v>
      </c>
      <c r="O1530" s="1203">
        <f>SUM(O1528)</f>
        <v>0</v>
      </c>
      <c r="P1530" s="1156" t="e">
        <f>M1530/$B$4*12/O1530</f>
        <v>#DIV/0!</v>
      </c>
      <c r="Q1530" s="334"/>
      <c r="R1530" s="864">
        <f t="shared" ref="R1530" si="505">Q1530/12*$B$4</f>
        <v>0</v>
      </c>
      <c r="S1530" s="334">
        <f>Y1530-X1530-U1530</f>
        <v>0</v>
      </c>
      <c r="T1530" s="759"/>
      <c r="U1530" s="334"/>
      <c r="V1530" s="334">
        <f>S1530-R1530</f>
        <v>0</v>
      </c>
      <c r="W1530" s="334"/>
      <c r="X1530" s="334"/>
      <c r="Y1530" s="334"/>
      <c r="Z1530" s="1602"/>
      <c r="AA1530" s="889"/>
      <c r="AB1530" s="1053"/>
      <c r="AC1530" s="1068"/>
      <c r="AE1530" s="3262"/>
    </row>
    <row r="1531" spans="1:35" ht="15.75" thickBot="1" x14ac:dyDescent="0.3">
      <c r="A1531" s="140">
        <v>1</v>
      </c>
      <c r="B1531" s="1485" t="s">
        <v>273</v>
      </c>
      <c r="C1531" s="1485"/>
      <c r="D1531" s="1485"/>
      <c r="E1531" s="257"/>
      <c r="F1531" s="1715"/>
      <c r="G1531" s="1715"/>
      <c r="H1531" s="1715"/>
      <c r="I1531" s="1445"/>
      <c r="J1531" s="1445"/>
      <c r="K1531" s="691"/>
      <c r="L1531" s="691"/>
      <c r="M1531" s="691">
        <f>M1530</f>
        <v>0</v>
      </c>
      <c r="N1531" s="691"/>
      <c r="O1531" s="691"/>
      <c r="P1531" s="691"/>
      <c r="Q1531" s="335">
        <f t="shared" ref="Q1531:AA1531" si="506">Q1530+Q1525</f>
        <v>0</v>
      </c>
      <c r="R1531" s="740">
        <f t="shared" ref="R1531:Y1531" si="507">R1530+R1525</f>
        <v>0</v>
      </c>
      <c r="S1531" s="335">
        <f t="shared" si="507"/>
        <v>15.23396</v>
      </c>
      <c r="T1531" s="762">
        <f t="shared" si="507"/>
        <v>0</v>
      </c>
      <c r="U1531" s="3466">
        <f t="shared" si="507"/>
        <v>0</v>
      </c>
      <c r="V1531" s="335">
        <f t="shared" si="507"/>
        <v>0</v>
      </c>
      <c r="W1531" s="335">
        <f t="shared" si="507"/>
        <v>0</v>
      </c>
      <c r="X1531" s="335">
        <f t="shared" si="507"/>
        <v>0</v>
      </c>
      <c r="Y1531" s="335">
        <f t="shared" si="507"/>
        <v>15.23396</v>
      </c>
      <c r="Z1531" s="949"/>
      <c r="AA1531" s="847">
        <f t="shared" si="506"/>
        <v>0</v>
      </c>
      <c r="AB1531" s="1053"/>
      <c r="AC1531" s="1068"/>
      <c r="AE1531" s="3262"/>
    </row>
    <row r="1532" spans="1:35" s="2225" customFormat="1" ht="15.75" thickBot="1" x14ac:dyDescent="0.3">
      <c r="B1532" s="1658"/>
      <c r="C1532" s="1658"/>
      <c r="D1532" s="1658"/>
      <c r="E1532" s="230"/>
      <c r="F1532" s="691"/>
      <c r="G1532" s="691"/>
      <c r="H1532" s="691"/>
      <c r="I1532" s="1445"/>
      <c r="J1532" s="1445"/>
      <c r="K1532" s="691"/>
      <c r="L1532" s="691"/>
      <c r="M1532" s="691"/>
      <c r="N1532" s="691"/>
      <c r="O1532" s="691"/>
      <c r="P1532" s="691"/>
      <c r="Q1532" s="335">
        <f t="shared" ref="Q1532:R1532" si="508">Q1531-Q1468</f>
        <v>0</v>
      </c>
      <c r="R1532" s="740">
        <f t="shared" si="508"/>
        <v>0</v>
      </c>
      <c r="S1532" s="335"/>
      <c r="T1532" s="762"/>
      <c r="U1532" s="159"/>
      <c r="V1532" s="335"/>
      <c r="W1532" s="335"/>
      <c r="X1532" s="335"/>
      <c r="Y1532" s="335"/>
      <c r="Z1532" s="1449"/>
      <c r="AA1532" s="846"/>
      <c r="AB1532" s="1053"/>
      <c r="AC1532" s="1068"/>
      <c r="AE1532" s="3262"/>
    </row>
    <row r="1533" spans="1:35" x14ac:dyDescent="0.25">
      <c r="A1533" s="140">
        <v>1</v>
      </c>
      <c r="B1533" s="1692"/>
      <c r="C1533" s="1693"/>
      <c r="D1533" s="1692"/>
      <c r="E1533" s="242"/>
      <c r="F1533" s="818"/>
      <c r="G1533" s="818"/>
      <c r="H1533" s="818"/>
      <c r="I1533" s="1467"/>
      <c r="J1533" s="1467"/>
      <c r="K1533" s="728"/>
      <c r="L1533" s="728"/>
      <c r="M1533" s="728"/>
      <c r="N1533" s="728"/>
      <c r="O1533" s="728"/>
      <c r="P1533" s="728"/>
      <c r="Q1533" s="328"/>
      <c r="R1533" s="738"/>
      <c r="S1533" s="328">
        <f>Y1533-X1533-U1533</f>
        <v>0</v>
      </c>
      <c r="T1533" s="760"/>
      <c r="U1533" s="328"/>
      <c r="V1533" s="328"/>
      <c r="W1533" s="328"/>
      <c r="X1533" s="328"/>
      <c r="Y1533" s="328"/>
      <c r="Z1533" s="945"/>
      <c r="AA1533" s="368"/>
      <c r="AB1533" s="1053"/>
      <c r="AC1533" s="1068"/>
      <c r="AE1533" s="3262"/>
      <c r="AI1533" s="140"/>
    </row>
    <row r="1534" spans="1:35" ht="29.25" x14ac:dyDescent="0.25">
      <c r="A1534" s="140">
        <v>1</v>
      </c>
      <c r="B1534" s="1058" t="s">
        <v>355</v>
      </c>
      <c r="C1534" s="1058"/>
      <c r="D1534" s="1593"/>
      <c r="E1534" s="225"/>
      <c r="F1534" s="190"/>
      <c r="G1534" s="190"/>
      <c r="H1534" s="190"/>
      <c r="I1534" s="1475"/>
      <c r="J1534" s="1475"/>
      <c r="K1534" s="510"/>
      <c r="L1534" s="510"/>
      <c r="M1534" s="510"/>
      <c r="N1534" s="510"/>
      <c r="O1534" s="510"/>
      <c r="P1534" s="510"/>
      <c r="Q1534" s="329"/>
      <c r="R1534" s="739"/>
      <c r="S1534" s="329">
        <f>Y1534-X1534-U1534</f>
        <v>0</v>
      </c>
      <c r="T1534" s="757"/>
      <c r="U1534" s="329"/>
      <c r="V1534" s="329"/>
      <c r="W1534" s="329"/>
      <c r="X1534" s="329"/>
      <c r="Y1534" s="329"/>
      <c r="Z1534" s="929"/>
      <c r="AA1534" s="326"/>
      <c r="AB1534" s="1053"/>
      <c r="AC1534" s="1068"/>
      <c r="AE1534" s="3262"/>
      <c r="AI1534" s="140"/>
    </row>
    <row r="1535" spans="1:35" x14ac:dyDescent="0.25">
      <c r="A1535" s="140">
        <v>1</v>
      </c>
      <c r="B1535" s="476" t="s">
        <v>318</v>
      </c>
      <c r="C1535" s="1604"/>
      <c r="D1535" s="520"/>
      <c r="E1535" s="223"/>
      <c r="F1535" s="510"/>
      <c r="G1535" s="510"/>
      <c r="H1535" s="510"/>
      <c r="I1535" s="1475"/>
      <c r="J1535" s="1475"/>
      <c r="K1535" s="510"/>
      <c r="L1535" s="510"/>
      <c r="M1535" s="510"/>
      <c r="N1535" s="510"/>
      <c r="O1535" s="510"/>
      <c r="P1535" s="510"/>
      <c r="Q1535" s="329"/>
      <c r="R1535" s="860">
        <f t="shared" ref="R1535" si="509">Q1535/12*$B$4</f>
        <v>0</v>
      </c>
      <c r="S1535" s="329">
        <f>Y1535-X1535-U1535</f>
        <v>0</v>
      </c>
      <c r="T1535" s="757"/>
      <c r="U1535" s="329"/>
      <c r="V1535" s="329">
        <f>S1535-R1535</f>
        <v>0</v>
      </c>
      <c r="W1535" s="329"/>
      <c r="X1535" s="329"/>
      <c r="Y1535" s="329"/>
      <c r="Z1535" s="946"/>
      <c r="AA1535" s="326"/>
      <c r="AB1535" s="1053"/>
      <c r="AC1535" s="1068"/>
      <c r="AE1535" s="3262"/>
      <c r="AI1535" s="140"/>
    </row>
    <row r="1536" spans="1:35" ht="29.25" x14ac:dyDescent="0.25">
      <c r="A1536" s="140">
        <v>1</v>
      </c>
      <c r="B1536" s="2220" t="s">
        <v>266</v>
      </c>
      <c r="C1536" s="419"/>
      <c r="D1536" s="4"/>
      <c r="E1536" s="478">
        <f>E1537+E1539</f>
        <v>0</v>
      </c>
      <c r="F1536" s="512">
        <f t="shared" ref="F1536:G1536" si="510">F1537+F1539</f>
        <v>0</v>
      </c>
      <c r="G1536" s="730">
        <f t="shared" si="510"/>
        <v>0</v>
      </c>
      <c r="H1536" s="186" t="e">
        <f>G1536/F1536*100</f>
        <v>#DIV/0!</v>
      </c>
      <c r="I1536" s="1475"/>
      <c r="J1536" s="1475"/>
      <c r="K1536" s="125"/>
      <c r="L1536" s="125"/>
      <c r="M1536" s="125"/>
      <c r="N1536" s="125"/>
      <c r="O1536" s="125"/>
      <c r="P1536" s="125"/>
      <c r="Q1536" s="329"/>
      <c r="R1536" s="739"/>
      <c r="S1536" s="329">
        <f>Y1536-X1536-U1536</f>
        <v>0</v>
      </c>
      <c r="T1536" s="757"/>
      <c r="U1536" s="329"/>
      <c r="V1536" s="329"/>
      <c r="W1536" s="329"/>
      <c r="X1536" s="329"/>
      <c r="Y1536" s="329"/>
      <c r="Z1536" s="909"/>
      <c r="AA1536" s="326"/>
      <c r="AB1536" s="1053"/>
      <c r="AC1536" s="1068"/>
      <c r="AE1536" s="3262"/>
      <c r="AI1536" s="140"/>
    </row>
    <row r="1537" spans="1:35" ht="30" x14ac:dyDescent="0.25">
      <c r="A1537" s="140">
        <v>1</v>
      </c>
      <c r="B1537" s="310" t="s">
        <v>667</v>
      </c>
      <c r="C1537" s="419"/>
      <c r="D1537" s="4"/>
      <c r="E1537" s="479"/>
      <c r="F1537" s="126">
        <f>ROUND(E1537/12*$B$4,0)</f>
        <v>0</v>
      </c>
      <c r="G1537" s="186"/>
      <c r="H1537" s="186" t="e">
        <f>G1537/F1537*100</f>
        <v>#DIV/0!</v>
      </c>
      <c r="I1537" s="1475"/>
      <c r="J1537" s="1475"/>
      <c r="K1537" s="125"/>
      <c r="L1537" s="125"/>
      <c r="M1537" s="125"/>
      <c r="N1537" s="125"/>
      <c r="O1537" s="125"/>
      <c r="P1537" s="125"/>
      <c r="Q1537" s="329"/>
      <c r="R1537" s="739"/>
      <c r="S1537" s="329">
        <f>Y1537-X1537-U1537</f>
        <v>0</v>
      </c>
      <c r="T1537" s="757"/>
      <c r="U1537" s="329"/>
      <c r="V1537" s="329"/>
      <c r="W1537" s="329"/>
      <c r="X1537" s="329"/>
      <c r="Y1537" s="329"/>
      <c r="Z1537" s="909"/>
      <c r="AA1537" s="326"/>
      <c r="AB1537" s="1053"/>
      <c r="AC1537" s="1068"/>
      <c r="AE1537" s="3262"/>
      <c r="AI1537" s="140"/>
    </row>
    <row r="1538" spans="1:35" ht="60" x14ac:dyDescent="0.25">
      <c r="A1538" s="140">
        <v>1</v>
      </c>
      <c r="B1538" s="310" t="s">
        <v>668</v>
      </c>
      <c r="C1538" s="419"/>
      <c r="D1538" s="4"/>
      <c r="E1538" s="478"/>
      <c r="F1538" s="126"/>
      <c r="G1538" s="186"/>
      <c r="H1538" s="186"/>
      <c r="I1538" s="1475"/>
      <c r="J1538" s="1475"/>
      <c r="K1538" s="125"/>
      <c r="L1538" s="125"/>
      <c r="M1538" s="125"/>
      <c r="N1538" s="125"/>
      <c r="O1538" s="125"/>
      <c r="P1538" s="125"/>
      <c r="Q1538" s="329"/>
      <c r="R1538" s="739"/>
      <c r="S1538" s="329"/>
      <c r="T1538" s="757"/>
      <c r="U1538" s="329"/>
      <c r="V1538" s="329"/>
      <c r="W1538" s="329"/>
      <c r="X1538" s="329"/>
      <c r="Y1538" s="329"/>
      <c r="Z1538" s="909"/>
      <c r="AA1538" s="326"/>
      <c r="AB1538" s="1053"/>
      <c r="AC1538" s="1068"/>
      <c r="AE1538" s="3262"/>
      <c r="AI1538" s="140"/>
    </row>
    <row r="1539" spans="1:35" ht="45" x14ac:dyDescent="0.25">
      <c r="A1539" s="140">
        <v>1</v>
      </c>
      <c r="B1539" s="310" t="s">
        <v>669</v>
      </c>
      <c r="C1539" s="419"/>
      <c r="D1539" s="4"/>
      <c r="E1539" s="479"/>
      <c r="F1539" s="126">
        <f>ROUND(E1539/12*$B$4,0)</f>
        <v>0</v>
      </c>
      <c r="G1539" s="186"/>
      <c r="H1539" s="186" t="e">
        <f>G1539/F1539*100</f>
        <v>#DIV/0!</v>
      </c>
      <c r="I1539" s="1475"/>
      <c r="J1539" s="1475"/>
      <c r="K1539" s="125"/>
      <c r="L1539" s="125"/>
      <c r="M1539" s="125"/>
      <c r="N1539" s="125"/>
      <c r="O1539" s="125"/>
      <c r="P1539" s="125"/>
      <c r="Q1539" s="329"/>
      <c r="R1539" s="739"/>
      <c r="S1539" s="329"/>
      <c r="T1539" s="757"/>
      <c r="U1539" s="329"/>
      <c r="V1539" s="329"/>
      <c r="W1539" s="329"/>
      <c r="X1539" s="329"/>
      <c r="Y1539" s="329"/>
      <c r="Z1539" s="909"/>
      <c r="AA1539" s="326"/>
      <c r="AB1539" s="1053"/>
      <c r="AC1539" s="1068"/>
      <c r="AE1539" s="3262"/>
      <c r="AI1539" s="140"/>
    </row>
    <row r="1540" spans="1:35" ht="29.25" x14ac:dyDescent="0.25">
      <c r="A1540" s="140">
        <v>1</v>
      </c>
      <c r="B1540" s="284" t="s">
        <v>130</v>
      </c>
      <c r="C1540" s="419"/>
      <c r="D1540" s="4"/>
      <c r="E1540" s="478">
        <f>E1541+E1542</f>
        <v>0</v>
      </c>
      <c r="F1540" s="478">
        <f>F1541+F1542</f>
        <v>0</v>
      </c>
      <c r="G1540" s="478">
        <f>G1541+G1542</f>
        <v>0</v>
      </c>
      <c r="H1540" s="186" t="e">
        <f>G1540/F1540*100</f>
        <v>#DIV/0!</v>
      </c>
      <c r="I1540" s="1475"/>
      <c r="J1540" s="1475"/>
      <c r="K1540" s="125"/>
      <c r="L1540" s="125"/>
      <c r="M1540" s="125"/>
      <c r="N1540" s="125"/>
      <c r="O1540" s="125"/>
      <c r="P1540" s="125"/>
      <c r="Q1540" s="329"/>
      <c r="R1540" s="739"/>
      <c r="S1540" s="329"/>
      <c r="T1540" s="757"/>
      <c r="U1540" s="329"/>
      <c r="V1540" s="329"/>
      <c r="W1540" s="329"/>
      <c r="X1540" s="329"/>
      <c r="Y1540" s="329"/>
      <c r="Z1540" s="909"/>
      <c r="AA1540" s="326"/>
      <c r="AB1540" s="1053"/>
      <c r="AC1540" s="1068"/>
      <c r="AE1540" s="3262"/>
      <c r="AI1540" s="140"/>
    </row>
    <row r="1541" spans="1:35" x14ac:dyDescent="0.25">
      <c r="A1541" s="140">
        <v>1</v>
      </c>
      <c r="B1541" s="168" t="s">
        <v>219</v>
      </c>
      <c r="C1541" s="419"/>
      <c r="D1541" s="4"/>
      <c r="E1541" s="479"/>
      <c r="F1541" s="126">
        <f>ROUND(E1541/12*$B$4,0)</f>
        <v>0</v>
      </c>
      <c r="G1541" s="186"/>
      <c r="H1541" s="186" t="e">
        <f>G1541/F1541*100</f>
        <v>#DIV/0!</v>
      </c>
      <c r="I1541" s="1475"/>
      <c r="J1541" s="1475"/>
      <c r="K1541" s="125"/>
      <c r="L1541" s="125"/>
      <c r="M1541" s="125"/>
      <c r="N1541" s="125"/>
      <c r="O1541" s="125"/>
      <c r="P1541" s="125"/>
      <c r="Q1541" s="329"/>
      <c r="R1541" s="739"/>
      <c r="S1541" s="329"/>
      <c r="T1541" s="757"/>
      <c r="U1541" s="329"/>
      <c r="V1541" s="329"/>
      <c r="W1541" s="329"/>
      <c r="X1541" s="329"/>
      <c r="Y1541" s="329"/>
      <c r="Z1541" s="909"/>
      <c r="AA1541" s="326"/>
      <c r="AB1541" s="1053"/>
      <c r="AC1541" s="1068"/>
      <c r="AE1541" s="3262"/>
      <c r="AI1541" s="140"/>
    </row>
    <row r="1542" spans="1:35" ht="75" x14ac:dyDescent="0.25">
      <c r="A1542" s="140">
        <v>1</v>
      </c>
      <c r="B1542" s="168" t="s">
        <v>461</v>
      </c>
      <c r="C1542" s="419"/>
      <c r="D1542" s="4"/>
      <c r="E1542" s="479"/>
      <c r="F1542" s="126">
        <f>ROUND(E1542/12*$B$4,0)</f>
        <v>0</v>
      </c>
      <c r="G1542" s="186"/>
      <c r="H1542" s="186" t="e">
        <f>G1542/F1542*100</f>
        <v>#DIV/0!</v>
      </c>
      <c r="I1542" s="1475"/>
      <c r="J1542" s="1475"/>
      <c r="K1542" s="125"/>
      <c r="L1542" s="125"/>
      <c r="M1542" s="125"/>
      <c r="N1542" s="125"/>
      <c r="O1542" s="125"/>
      <c r="P1542" s="125"/>
      <c r="Q1542" s="329"/>
      <c r="R1542" s="739"/>
      <c r="S1542" s="329"/>
      <c r="T1542" s="757"/>
      <c r="U1542" s="329"/>
      <c r="V1542" s="329"/>
      <c r="W1542" s="329"/>
      <c r="X1542" s="329"/>
      <c r="Y1542" s="329"/>
      <c r="Z1542" s="909"/>
      <c r="AA1542" s="326"/>
      <c r="AB1542" s="1053"/>
      <c r="AC1542" s="1068"/>
      <c r="AE1542" s="3262"/>
      <c r="AI1542" s="140"/>
    </row>
    <row r="1543" spans="1:35" s="2225" customFormat="1" ht="29.25" x14ac:dyDescent="0.25">
      <c r="A1543" s="2225">
        <v>1</v>
      </c>
      <c r="B1543" s="509" t="s">
        <v>334</v>
      </c>
      <c r="C1543" s="419"/>
      <c r="D1543" s="4"/>
      <c r="E1543" s="479"/>
      <c r="F1543" s="126">
        <f>ROUND(E1543/12*$B$4,0)</f>
        <v>0</v>
      </c>
      <c r="G1543" s="186"/>
      <c r="H1543" s="186" t="e">
        <f>G1543/F1543*100</f>
        <v>#DIV/0!</v>
      </c>
      <c r="I1543" s="1475"/>
      <c r="J1543" s="1475"/>
      <c r="K1543" s="125"/>
      <c r="L1543" s="125"/>
      <c r="M1543" s="125"/>
      <c r="N1543" s="125"/>
      <c r="O1543" s="125"/>
      <c r="P1543" s="125"/>
      <c r="Q1543" s="329"/>
      <c r="R1543" s="739"/>
      <c r="S1543" s="329"/>
      <c r="T1543" s="757"/>
      <c r="U1543" s="329"/>
      <c r="V1543" s="329"/>
      <c r="W1543" s="329"/>
      <c r="X1543" s="329"/>
      <c r="Y1543" s="329"/>
      <c r="Z1543" s="909"/>
      <c r="AA1543" s="326"/>
      <c r="AB1543" s="1053"/>
      <c r="AC1543" s="1068"/>
      <c r="AE1543" s="3262"/>
    </row>
    <row r="1544" spans="1:35" x14ac:dyDescent="0.25">
      <c r="A1544" s="140">
        <v>1</v>
      </c>
      <c r="B1544" s="2978" t="s">
        <v>191</v>
      </c>
      <c r="C1544" s="419"/>
      <c r="D1544" s="4"/>
      <c r="E1544" s="479"/>
      <c r="F1544" s="126"/>
      <c r="G1544" s="186"/>
      <c r="H1544" s="186"/>
      <c r="I1544" s="1475"/>
      <c r="J1544" s="1475"/>
      <c r="K1544" s="125"/>
      <c r="L1544" s="125"/>
      <c r="M1544" s="125"/>
      <c r="N1544" s="125"/>
      <c r="O1544" s="125"/>
      <c r="P1544" s="125"/>
      <c r="Q1544" s="329"/>
      <c r="R1544" s="739"/>
      <c r="S1544" s="329"/>
      <c r="T1544" s="757"/>
      <c r="U1544" s="329"/>
      <c r="V1544" s="329"/>
      <c r="W1544" s="329"/>
      <c r="X1544" s="329"/>
      <c r="Y1544" s="329"/>
      <c r="Z1544" s="909"/>
      <c r="AA1544" s="326"/>
      <c r="AB1544" s="1053"/>
      <c r="AC1544" s="1068"/>
      <c r="AE1544" s="3262"/>
      <c r="AI1544" s="140"/>
    </row>
    <row r="1545" spans="1:35" ht="104.25" x14ac:dyDescent="0.25">
      <c r="A1545" s="140">
        <v>1</v>
      </c>
      <c r="B1545" s="4" t="s">
        <v>568</v>
      </c>
      <c r="C1545" s="419"/>
      <c r="D1545" s="4"/>
      <c r="E1545" s="479">
        <f>E1546+E1547+E1548+E1549</f>
        <v>0</v>
      </c>
      <c r="F1545" s="126">
        <f>ROUND(E1545/12*$B$4,0)</f>
        <v>0</v>
      </c>
      <c r="G1545" s="186"/>
      <c r="H1545" s="186" t="e">
        <f>G1545/F1545*100</f>
        <v>#DIV/0!</v>
      </c>
      <c r="I1545" s="1475"/>
      <c r="J1545" s="1475"/>
      <c r="K1545" s="125"/>
      <c r="L1545" s="125"/>
      <c r="M1545" s="125"/>
      <c r="N1545" s="125"/>
      <c r="O1545" s="125"/>
      <c r="P1545" s="125"/>
      <c r="Q1545" s="329"/>
      <c r="R1545" s="860">
        <f t="shared" ref="R1545" si="511">Q1545/12*$B$4</f>
        <v>0</v>
      </c>
      <c r="S1545" s="329">
        <f>Y1545-X1545-U1545</f>
        <v>0</v>
      </c>
      <c r="T1545" s="757"/>
      <c r="U1545" s="329"/>
      <c r="V1545" s="329">
        <f>S1545-R1545</f>
        <v>0</v>
      </c>
      <c r="W1545" s="329"/>
      <c r="X1545" s="329"/>
      <c r="Y1545" s="329"/>
      <c r="Z1545" s="909"/>
      <c r="AA1545" s="326"/>
      <c r="AB1545" s="1053"/>
      <c r="AC1545" s="1068"/>
      <c r="AE1545" s="3262"/>
      <c r="AI1545" s="140"/>
    </row>
    <row r="1546" spans="1:35" s="2225" customFormat="1" x14ac:dyDescent="0.25">
      <c r="A1546" s="2225">
        <v>1</v>
      </c>
      <c r="B1546" s="4" t="s">
        <v>563</v>
      </c>
      <c r="C1546" s="419"/>
      <c r="D1546" s="4"/>
      <c r="E1546" s="479"/>
      <c r="F1546" s="200">
        <f>ROUND(E1546/12*$B$4,0)</f>
        <v>0</v>
      </c>
      <c r="G1546" s="880"/>
      <c r="H1546" s="186" t="e">
        <f>G1546/F1546*100</f>
        <v>#DIV/0!</v>
      </c>
      <c r="I1546" s="1475"/>
      <c r="J1546" s="1475"/>
      <c r="K1546" s="125"/>
      <c r="L1546" s="125"/>
      <c r="M1546" s="125"/>
      <c r="N1546" s="125"/>
      <c r="O1546" s="125"/>
      <c r="P1546" s="125"/>
      <c r="Q1546" s="329"/>
      <c r="R1546" s="860"/>
      <c r="S1546" s="329"/>
      <c r="T1546" s="757"/>
      <c r="U1546" s="329"/>
      <c r="V1546" s="329"/>
      <c r="W1546" s="329"/>
      <c r="X1546" s="329"/>
      <c r="Y1546" s="329"/>
      <c r="Z1546" s="909"/>
      <c r="AA1546" s="326"/>
      <c r="AB1546" s="1053"/>
      <c r="AC1546" s="1068"/>
      <c r="AE1546" s="3262"/>
    </row>
    <row r="1547" spans="1:35" s="2225" customFormat="1" x14ac:dyDescent="0.25">
      <c r="A1547" s="2225">
        <v>1</v>
      </c>
      <c r="B1547" s="3274" t="s">
        <v>564</v>
      </c>
      <c r="C1547" s="419"/>
      <c r="D1547" s="4"/>
      <c r="E1547" s="479"/>
      <c r="F1547" s="200">
        <f>ROUND(E1547/12*$B$4,0)</f>
        <v>0</v>
      </c>
      <c r="G1547" s="880"/>
      <c r="H1547" s="186" t="e">
        <f>G1547/F1547*100</f>
        <v>#DIV/0!</v>
      </c>
      <c r="I1547" s="1475"/>
      <c r="J1547" s="1475"/>
      <c r="K1547" s="125"/>
      <c r="L1547" s="125"/>
      <c r="M1547" s="125"/>
      <c r="N1547" s="125"/>
      <c r="O1547" s="125"/>
      <c r="P1547" s="125"/>
      <c r="Q1547" s="329"/>
      <c r="R1547" s="860"/>
      <c r="S1547" s="329"/>
      <c r="T1547" s="757"/>
      <c r="U1547" s="329"/>
      <c r="V1547" s="329"/>
      <c r="W1547" s="329"/>
      <c r="X1547" s="329"/>
      <c r="Y1547" s="329"/>
      <c r="Z1547" s="909"/>
      <c r="AA1547" s="326"/>
      <c r="AB1547" s="1053"/>
      <c r="AC1547" s="1068"/>
      <c r="AE1547" s="3262"/>
    </row>
    <row r="1548" spans="1:35" s="2225" customFormat="1" x14ac:dyDescent="0.25">
      <c r="A1548" s="2225">
        <v>1</v>
      </c>
      <c r="B1548" s="4" t="s">
        <v>565</v>
      </c>
      <c r="C1548" s="419"/>
      <c r="D1548" s="4"/>
      <c r="E1548" s="479"/>
      <c r="F1548" s="200">
        <f>ROUND(E1548/12*$B$4,0)</f>
        <v>0</v>
      </c>
      <c r="G1548" s="880"/>
      <c r="H1548" s="186" t="e">
        <f>G1548/F1548*100</f>
        <v>#DIV/0!</v>
      </c>
      <c r="I1548" s="1475"/>
      <c r="J1548" s="1475"/>
      <c r="K1548" s="125"/>
      <c r="L1548" s="125"/>
      <c r="M1548" s="125"/>
      <c r="N1548" s="125"/>
      <c r="O1548" s="125"/>
      <c r="P1548" s="125"/>
      <c r="Q1548" s="329"/>
      <c r="R1548" s="860"/>
      <c r="S1548" s="329"/>
      <c r="T1548" s="757"/>
      <c r="U1548" s="329"/>
      <c r="V1548" s="329"/>
      <c r="W1548" s="329"/>
      <c r="X1548" s="329"/>
      <c r="Y1548" s="329"/>
      <c r="Z1548" s="909"/>
      <c r="AA1548" s="326"/>
      <c r="AB1548" s="1053"/>
      <c r="AC1548" s="1068"/>
      <c r="AE1548" s="3262"/>
    </row>
    <row r="1549" spans="1:35" s="2225" customFormat="1" x14ac:dyDescent="0.25">
      <c r="B1549" s="310" t="s">
        <v>670</v>
      </c>
      <c r="C1549" s="419"/>
      <c r="D1549" s="4"/>
      <c r="E1549" s="479"/>
      <c r="F1549" s="200">
        <f>ROUND(E1549/12*$B$4,0)</f>
        <v>0</v>
      </c>
      <c r="G1549" s="880"/>
      <c r="H1549" s="186"/>
      <c r="I1549" s="1475"/>
      <c r="J1549" s="1475"/>
      <c r="K1549" s="125"/>
      <c r="L1549" s="125"/>
      <c r="M1549" s="125"/>
      <c r="N1549" s="125"/>
      <c r="O1549" s="125"/>
      <c r="P1549" s="125"/>
      <c r="Q1549" s="329"/>
      <c r="R1549" s="860"/>
      <c r="S1549" s="329"/>
      <c r="T1549" s="757"/>
      <c r="U1549" s="329"/>
      <c r="V1549" s="329"/>
      <c r="W1549" s="329"/>
      <c r="X1549" s="329"/>
      <c r="Y1549" s="329"/>
      <c r="Z1549" s="909"/>
      <c r="AA1549" s="326"/>
      <c r="AB1549" s="1053"/>
      <c r="AC1549" s="1068"/>
      <c r="AE1549" s="3262"/>
    </row>
    <row r="1550" spans="1:35" ht="47.25" x14ac:dyDescent="0.25">
      <c r="A1550" s="140">
        <v>1</v>
      </c>
      <c r="B1550" s="477" t="s">
        <v>437</v>
      </c>
      <c r="C1550" s="419"/>
      <c r="D1550" s="4"/>
      <c r="E1550" s="478">
        <f>E1551+E1561</f>
        <v>0</v>
      </c>
      <c r="F1550" s="478">
        <f>F1551+F1561</f>
        <v>0</v>
      </c>
      <c r="G1550" s="478">
        <f>G1551+G1561</f>
        <v>0</v>
      </c>
      <c r="H1550" s="186" t="e">
        <f>G1550/F1550*100</f>
        <v>#DIV/0!</v>
      </c>
      <c r="I1550" s="1475"/>
      <c r="J1550" s="1475"/>
      <c r="K1550" s="125"/>
      <c r="L1550" s="125"/>
      <c r="M1550" s="125"/>
      <c r="N1550" s="125"/>
      <c r="O1550" s="125"/>
      <c r="P1550" s="125"/>
      <c r="Q1550" s="329">
        <f t="shared" ref="Q1550:Y1550" si="512">Q1551+Q1561</f>
        <v>0</v>
      </c>
      <c r="R1550" s="739">
        <f t="shared" si="512"/>
        <v>0</v>
      </c>
      <c r="S1550" s="329">
        <f t="shared" si="512"/>
        <v>0</v>
      </c>
      <c r="T1550" s="757">
        <f t="shared" si="512"/>
        <v>0</v>
      </c>
      <c r="U1550" s="329">
        <f t="shared" si="512"/>
        <v>0</v>
      </c>
      <c r="V1550" s="329">
        <f t="shared" si="512"/>
        <v>0</v>
      </c>
      <c r="W1550" s="329">
        <f t="shared" si="512"/>
        <v>0</v>
      </c>
      <c r="X1550" s="329">
        <f t="shared" si="512"/>
        <v>0</v>
      </c>
      <c r="Y1550" s="329">
        <f t="shared" si="512"/>
        <v>0</v>
      </c>
      <c r="Z1550" s="909"/>
      <c r="AA1550" s="326"/>
      <c r="AB1550" s="1053"/>
      <c r="AC1550" s="1068"/>
      <c r="AE1550" s="3262"/>
      <c r="AI1550" s="140"/>
    </row>
    <row r="1551" spans="1:35" ht="30" x14ac:dyDescent="0.25">
      <c r="A1551" s="140">
        <v>1</v>
      </c>
      <c r="B1551" s="457" t="s">
        <v>267</v>
      </c>
      <c r="C1551" s="419"/>
      <c r="D1551" s="4"/>
      <c r="E1551" s="481">
        <f>E1552+E1553+E1555</f>
        <v>0</v>
      </c>
      <c r="F1551" s="481">
        <f t="shared" ref="F1551:G1551" si="513">F1552+F1553+F1555</f>
        <v>0</v>
      </c>
      <c r="G1551" s="481">
        <f t="shared" si="513"/>
        <v>0</v>
      </c>
      <c r="H1551" s="186" t="e">
        <f>G1551/F1551*100</f>
        <v>#DIV/0!</v>
      </c>
      <c r="I1551" s="1475"/>
      <c r="J1551" s="1475"/>
      <c r="K1551" s="125"/>
      <c r="L1551" s="125"/>
      <c r="M1551" s="125"/>
      <c r="N1551" s="125"/>
      <c r="O1551" s="125"/>
      <c r="P1551" s="125"/>
      <c r="Q1551" s="329">
        <f t="shared" ref="Q1551:Y1551" si="514">Q1552+Q1553+Q1555</f>
        <v>0</v>
      </c>
      <c r="R1551" s="739">
        <f t="shared" si="514"/>
        <v>0</v>
      </c>
      <c r="S1551" s="329">
        <f t="shared" si="514"/>
        <v>0</v>
      </c>
      <c r="T1551" s="757">
        <f t="shared" si="514"/>
        <v>0</v>
      </c>
      <c r="U1551" s="329">
        <f t="shared" si="514"/>
        <v>0</v>
      </c>
      <c r="V1551" s="329">
        <f t="shared" si="514"/>
        <v>0</v>
      </c>
      <c r="W1551" s="329">
        <f t="shared" si="514"/>
        <v>0</v>
      </c>
      <c r="X1551" s="329">
        <f t="shared" si="514"/>
        <v>0</v>
      </c>
      <c r="Y1551" s="329">
        <f t="shared" si="514"/>
        <v>0</v>
      </c>
      <c r="Z1551" s="909"/>
      <c r="AA1551" s="326"/>
      <c r="AB1551" s="1053"/>
      <c r="AC1551" s="1068"/>
      <c r="AE1551" s="3262"/>
      <c r="AI1551" s="140"/>
    </row>
    <row r="1552" spans="1:35" ht="30" x14ac:dyDescent="0.25">
      <c r="A1552" s="140">
        <v>1</v>
      </c>
      <c r="B1552" s="310" t="s">
        <v>438</v>
      </c>
      <c r="C1552" s="419"/>
      <c r="D1552" s="4"/>
      <c r="E1552" s="480"/>
      <c r="F1552" s="126">
        <f>ROUND(E1552/12*$B$4,0)</f>
        <v>0</v>
      </c>
      <c r="G1552" s="186"/>
      <c r="H1552" s="186" t="e">
        <f>G1552/F1552*100</f>
        <v>#DIV/0!</v>
      </c>
      <c r="I1552" s="1475"/>
      <c r="J1552" s="1475"/>
      <c r="K1552" s="125"/>
      <c r="L1552" s="125"/>
      <c r="M1552" s="125"/>
      <c r="N1552" s="125"/>
      <c r="O1552" s="125"/>
      <c r="P1552" s="125"/>
      <c r="Q1552" s="329"/>
      <c r="R1552" s="860">
        <f t="shared" ref="R1552:R1553" si="515">Q1552/12*$B$4</f>
        <v>0</v>
      </c>
      <c r="S1552" s="329">
        <f>Y1552-X1552-U1552</f>
        <v>0</v>
      </c>
      <c r="T1552" s="757"/>
      <c r="U1552" s="329"/>
      <c r="V1552" s="329">
        <f>S1552-R1552</f>
        <v>0</v>
      </c>
      <c r="W1552" s="329"/>
      <c r="X1552" s="329"/>
      <c r="Y1552" s="329"/>
      <c r="Z1552" s="909"/>
      <c r="AA1552" s="326"/>
      <c r="AB1552" s="1053"/>
      <c r="AC1552" s="1068"/>
      <c r="AE1552" s="3262"/>
      <c r="AI1552" s="140"/>
    </row>
    <row r="1553" spans="1:35" s="2225" customFormat="1" ht="30" x14ac:dyDescent="0.25">
      <c r="B1553" s="310" t="s">
        <v>671</v>
      </c>
      <c r="C1553" s="419"/>
      <c r="D1553" s="4"/>
      <c r="E1553" s="2980"/>
      <c r="F1553" s="126">
        <f t="shared" ref="F1553:F1557" si="516">ROUND(E1553/12*$B$4,0)</f>
        <v>0</v>
      </c>
      <c r="G1553" s="186"/>
      <c r="H1553" s="186" t="e">
        <f>G1553/F1553*100</f>
        <v>#DIV/0!</v>
      </c>
      <c r="I1553" s="1475"/>
      <c r="J1553" s="1475"/>
      <c r="K1553" s="125"/>
      <c r="L1553" s="125"/>
      <c r="M1553" s="125"/>
      <c r="N1553" s="125"/>
      <c r="O1553" s="125"/>
      <c r="P1553" s="125"/>
      <c r="Q1553" s="329"/>
      <c r="R1553" s="860">
        <f t="shared" si="515"/>
        <v>0</v>
      </c>
      <c r="S1553" s="329">
        <f>Y1553-X1553-U1553</f>
        <v>0</v>
      </c>
      <c r="T1553" s="757"/>
      <c r="U1553" s="329"/>
      <c r="V1553" s="329">
        <f>S1553-R1553</f>
        <v>0</v>
      </c>
      <c r="W1553" s="329"/>
      <c r="X1553" s="329"/>
      <c r="Y1553" s="329"/>
      <c r="Z1553" s="909"/>
      <c r="AA1553" s="326"/>
      <c r="AB1553" s="1053"/>
      <c r="AC1553" s="1068"/>
      <c r="AE1553" s="3262"/>
    </row>
    <row r="1554" spans="1:35" s="2225" customFormat="1" ht="30" x14ac:dyDescent="0.25">
      <c r="B1554" s="310" t="s">
        <v>672</v>
      </c>
      <c r="C1554" s="419"/>
      <c r="D1554" s="4"/>
      <c r="E1554" s="479"/>
      <c r="F1554" s="126">
        <f t="shared" si="516"/>
        <v>0</v>
      </c>
      <c r="G1554" s="186"/>
      <c r="H1554" s="186"/>
      <c r="I1554" s="1475"/>
      <c r="J1554" s="1475"/>
      <c r="K1554" s="125"/>
      <c r="L1554" s="125"/>
      <c r="M1554" s="125"/>
      <c r="N1554" s="125"/>
      <c r="O1554" s="125"/>
      <c r="P1554" s="125"/>
      <c r="Q1554" s="329"/>
      <c r="R1554" s="739"/>
      <c r="S1554" s="329"/>
      <c r="T1554" s="757"/>
      <c r="U1554" s="329"/>
      <c r="V1554" s="329"/>
      <c r="W1554" s="329"/>
      <c r="X1554" s="329"/>
      <c r="Y1554" s="329"/>
      <c r="Z1554" s="909"/>
      <c r="AA1554" s="326"/>
      <c r="AB1554" s="1053"/>
      <c r="AC1554" s="1068"/>
      <c r="AE1554" s="3262"/>
    </row>
    <row r="1555" spans="1:35" s="2225" customFormat="1" ht="60" x14ac:dyDescent="0.25">
      <c r="B1555" s="310" t="s">
        <v>673</v>
      </c>
      <c r="C1555" s="419"/>
      <c r="D1555" s="4"/>
      <c r="E1555" s="479">
        <f>E1556+E1557</f>
        <v>0</v>
      </c>
      <c r="F1555" s="126">
        <f t="shared" si="516"/>
        <v>0</v>
      </c>
      <c r="G1555" s="186"/>
      <c r="H1555" s="186"/>
      <c r="I1555" s="1475"/>
      <c r="J1555" s="1475"/>
      <c r="K1555" s="125"/>
      <c r="L1555" s="125"/>
      <c r="M1555" s="125"/>
      <c r="N1555" s="125"/>
      <c r="O1555" s="125"/>
      <c r="P1555" s="125"/>
      <c r="Q1555" s="329"/>
      <c r="R1555" s="860">
        <f t="shared" ref="R1555" si="517">Q1555/12*$B$4</f>
        <v>0</v>
      </c>
      <c r="S1555" s="329">
        <f>Y1555-X1555-U1555</f>
        <v>0</v>
      </c>
      <c r="T1555" s="757"/>
      <c r="U1555" s="329"/>
      <c r="V1555" s="329">
        <f>S1555-R1555</f>
        <v>0</v>
      </c>
      <c r="W1555" s="329"/>
      <c r="X1555" s="329"/>
      <c r="Y1555" s="329"/>
      <c r="Z1555" s="909"/>
      <c r="AA1555" s="326"/>
      <c r="AB1555" s="1053"/>
      <c r="AC1555" s="1068"/>
      <c r="AE1555" s="3262"/>
    </row>
    <row r="1556" spans="1:35" s="2225" customFormat="1" x14ac:dyDescent="0.25">
      <c r="B1556" s="310" t="s">
        <v>674</v>
      </c>
      <c r="C1556" s="419"/>
      <c r="D1556" s="4"/>
      <c r="E1556" s="3107"/>
      <c r="F1556" s="126">
        <f t="shared" si="516"/>
        <v>0</v>
      </c>
      <c r="G1556" s="186"/>
      <c r="H1556" s="186"/>
      <c r="I1556" s="1475"/>
      <c r="J1556" s="1475"/>
      <c r="K1556" s="125"/>
      <c r="L1556" s="125"/>
      <c r="M1556" s="125"/>
      <c r="N1556" s="125"/>
      <c r="O1556" s="125"/>
      <c r="P1556" s="125"/>
      <c r="Q1556" s="329"/>
      <c r="R1556" s="739"/>
      <c r="S1556" s="329"/>
      <c r="T1556" s="757"/>
      <c r="U1556" s="329"/>
      <c r="V1556" s="329"/>
      <c r="W1556" s="329"/>
      <c r="X1556" s="329"/>
      <c r="Y1556" s="329"/>
      <c r="Z1556" s="909"/>
      <c r="AA1556" s="326"/>
      <c r="AB1556" s="1053"/>
      <c r="AC1556" s="1068"/>
      <c r="AE1556" s="3262"/>
    </row>
    <row r="1557" spans="1:35" x14ac:dyDescent="0.25">
      <c r="A1557" s="140">
        <v>1</v>
      </c>
      <c r="B1557" s="310" t="s">
        <v>675</v>
      </c>
      <c r="C1557" s="419"/>
      <c r="D1557" s="4"/>
      <c r="E1557" s="3107"/>
      <c r="F1557" s="126">
        <f t="shared" si="516"/>
        <v>0</v>
      </c>
      <c r="G1557" s="186"/>
      <c r="H1557" s="186" t="e">
        <f>G1557/F1557*100</f>
        <v>#DIV/0!</v>
      </c>
      <c r="I1557" s="1475"/>
      <c r="J1557" s="1475"/>
      <c r="K1557" s="125"/>
      <c r="L1557" s="125"/>
      <c r="M1557" s="125"/>
      <c r="N1557" s="125"/>
      <c r="O1557" s="125"/>
      <c r="P1557" s="125"/>
      <c r="Q1557" s="329"/>
      <c r="R1557" s="739"/>
      <c r="S1557" s="329"/>
      <c r="T1557" s="757"/>
      <c r="U1557" s="329"/>
      <c r="V1557" s="329"/>
      <c r="W1557" s="329"/>
      <c r="X1557" s="329"/>
      <c r="Y1557" s="329"/>
      <c r="Z1557" s="909"/>
      <c r="AA1557" s="326"/>
      <c r="AB1557" s="1053"/>
      <c r="AC1557" s="1068"/>
      <c r="AE1557" s="3262"/>
      <c r="AI1557" s="140"/>
    </row>
    <row r="1558" spans="1:35" ht="60" x14ac:dyDescent="0.25">
      <c r="A1558" s="140">
        <v>1</v>
      </c>
      <c r="B1558" s="310" t="s">
        <v>676</v>
      </c>
      <c r="C1558" s="419"/>
      <c r="D1558" s="4"/>
      <c r="E1558" s="2980"/>
      <c r="F1558" s="126"/>
      <c r="G1558" s="186"/>
      <c r="H1558" s="186"/>
      <c r="I1558" s="1475"/>
      <c r="J1558" s="1475"/>
      <c r="K1558" s="125"/>
      <c r="L1558" s="125"/>
      <c r="M1558" s="125"/>
      <c r="N1558" s="125"/>
      <c r="O1558" s="125"/>
      <c r="P1558" s="125"/>
      <c r="Q1558" s="329"/>
      <c r="R1558" s="739"/>
      <c r="S1558" s="329">
        <f>Y1558-X1558-U1558</f>
        <v>0</v>
      </c>
      <c r="T1558" s="757"/>
      <c r="U1558" s="329"/>
      <c r="V1558" s="329">
        <f>S1558-R1558</f>
        <v>0</v>
      </c>
      <c r="W1558" s="329"/>
      <c r="X1558" s="329"/>
      <c r="Y1558" s="329"/>
      <c r="Z1558" s="909"/>
      <c r="AA1558" s="326"/>
      <c r="AB1558" s="1053"/>
      <c r="AC1558" s="1068"/>
      <c r="AE1558" s="3262"/>
      <c r="AI1558" s="140"/>
    </row>
    <row r="1559" spans="1:35" x14ac:dyDescent="0.25">
      <c r="A1559" s="140">
        <v>1</v>
      </c>
      <c r="B1559" s="310" t="s">
        <v>677</v>
      </c>
      <c r="C1559" s="419"/>
      <c r="D1559" s="4"/>
      <c r="E1559" s="2980"/>
      <c r="F1559" s="126"/>
      <c r="G1559" s="186"/>
      <c r="H1559" s="186"/>
      <c r="I1559" s="1475"/>
      <c r="J1559" s="1475"/>
      <c r="K1559" s="125"/>
      <c r="L1559" s="125"/>
      <c r="M1559" s="125"/>
      <c r="N1559" s="125"/>
      <c r="O1559" s="125"/>
      <c r="P1559" s="125"/>
      <c r="Q1559" s="329"/>
      <c r="R1559" s="739"/>
      <c r="S1559" s="329"/>
      <c r="T1559" s="757"/>
      <c r="U1559" s="329"/>
      <c r="V1559" s="329"/>
      <c r="W1559" s="329"/>
      <c r="X1559" s="329"/>
      <c r="Y1559" s="329"/>
      <c r="Z1559" s="909"/>
      <c r="AA1559" s="326"/>
      <c r="AB1559" s="1053"/>
      <c r="AC1559" s="1068"/>
      <c r="AE1559" s="3262"/>
      <c r="AI1559" s="140"/>
    </row>
    <row r="1560" spans="1:35" x14ac:dyDescent="0.25">
      <c r="A1560" s="140">
        <v>1</v>
      </c>
      <c r="B1560" s="310" t="s">
        <v>678</v>
      </c>
      <c r="C1560" s="419"/>
      <c r="D1560" s="4"/>
      <c r="E1560" s="2980"/>
      <c r="F1560" s="126"/>
      <c r="G1560" s="186"/>
      <c r="H1560" s="186"/>
      <c r="I1560" s="1475"/>
      <c r="J1560" s="1475"/>
      <c r="K1560" s="125"/>
      <c r="L1560" s="125"/>
      <c r="M1560" s="125"/>
      <c r="N1560" s="125"/>
      <c r="O1560" s="125"/>
      <c r="P1560" s="125"/>
      <c r="Q1560" s="329"/>
      <c r="R1560" s="739"/>
      <c r="S1560" s="329"/>
      <c r="T1560" s="757"/>
      <c r="U1560" s="329"/>
      <c r="V1560" s="329"/>
      <c r="W1560" s="329"/>
      <c r="X1560" s="329"/>
      <c r="Y1560" s="329"/>
      <c r="Z1560" s="909"/>
      <c r="AA1560" s="326"/>
      <c r="AB1560" s="1053"/>
      <c r="AC1560" s="1068"/>
      <c r="AE1560" s="3262"/>
      <c r="AI1560" s="140"/>
    </row>
    <row r="1561" spans="1:35" ht="45" x14ac:dyDescent="0.25">
      <c r="A1561" s="140">
        <v>1</v>
      </c>
      <c r="B1561" s="457" t="s">
        <v>268</v>
      </c>
      <c r="C1561" s="419"/>
      <c r="D1561" s="4"/>
      <c r="E1561" s="3099">
        <f>SUM(E1562:E1564)</f>
        <v>0</v>
      </c>
      <c r="F1561" s="3099">
        <f>SUM(F1562:F1564)</f>
        <v>0</v>
      </c>
      <c r="G1561" s="3099">
        <f>SUM(G1562:G1564)</f>
        <v>0</v>
      </c>
      <c r="H1561" s="186" t="e">
        <f>G1561/F1561*100</f>
        <v>#DIV/0!</v>
      </c>
      <c r="I1561" s="1475"/>
      <c r="J1561" s="1475"/>
      <c r="K1561" s="125"/>
      <c r="L1561" s="125"/>
      <c r="M1561" s="125"/>
      <c r="N1561" s="125"/>
      <c r="O1561" s="125"/>
      <c r="P1561" s="125"/>
      <c r="Q1561" s="329">
        <f t="shared" ref="Q1561:Y1561" si="518">SUM(Q1562:Q1564)</f>
        <v>0</v>
      </c>
      <c r="R1561" s="739">
        <f t="shared" si="518"/>
        <v>0</v>
      </c>
      <c r="S1561" s="329">
        <f t="shared" si="518"/>
        <v>0</v>
      </c>
      <c r="T1561" s="757">
        <f t="shared" si="518"/>
        <v>0</v>
      </c>
      <c r="U1561" s="329">
        <f t="shared" si="518"/>
        <v>0</v>
      </c>
      <c r="V1561" s="329">
        <f t="shared" si="518"/>
        <v>0</v>
      </c>
      <c r="W1561" s="329">
        <f t="shared" si="518"/>
        <v>0</v>
      </c>
      <c r="X1561" s="329">
        <f t="shared" si="518"/>
        <v>0</v>
      </c>
      <c r="Y1561" s="329">
        <f t="shared" si="518"/>
        <v>0</v>
      </c>
      <c r="Z1561" s="909"/>
      <c r="AA1561" s="326"/>
      <c r="AB1561" s="1053"/>
      <c r="AC1561" s="1068"/>
      <c r="AE1561" s="3262"/>
      <c r="AI1561" s="140"/>
    </row>
    <row r="1562" spans="1:35" ht="30" x14ac:dyDescent="0.25">
      <c r="A1562" s="140">
        <v>1</v>
      </c>
      <c r="B1562" s="310" t="s">
        <v>679</v>
      </c>
      <c r="C1562" s="419"/>
      <c r="D1562" s="4"/>
      <c r="E1562" s="482"/>
      <c r="F1562" s="126">
        <f>ROUND(E1562/12*$B$4,0)</f>
        <v>0</v>
      </c>
      <c r="G1562" s="186"/>
      <c r="H1562" s="186" t="e">
        <f>G1562/F1562*100</f>
        <v>#DIV/0!</v>
      </c>
      <c r="I1562" s="1475"/>
      <c r="J1562" s="1475"/>
      <c r="K1562" s="125"/>
      <c r="L1562" s="125"/>
      <c r="M1562" s="125"/>
      <c r="N1562" s="125"/>
      <c r="O1562" s="125"/>
      <c r="P1562" s="125"/>
      <c r="Q1562" s="329"/>
      <c r="R1562" s="860">
        <f t="shared" ref="R1562" si="519">Q1562/12*$B$4</f>
        <v>0</v>
      </c>
      <c r="S1562" s="329">
        <f>Y1562-X1562-U1562</f>
        <v>0</v>
      </c>
      <c r="T1562" s="757"/>
      <c r="U1562" s="329"/>
      <c r="V1562" s="329">
        <f>S1562-R1562</f>
        <v>0</v>
      </c>
      <c r="W1562" s="329"/>
      <c r="X1562" s="329"/>
      <c r="Y1562" s="329"/>
      <c r="Z1562" s="909"/>
      <c r="AA1562" s="326"/>
      <c r="AB1562" s="1053"/>
      <c r="AC1562" s="1068"/>
      <c r="AE1562" s="3262"/>
      <c r="AI1562" s="140"/>
    </row>
    <row r="1563" spans="1:35" ht="60" x14ac:dyDescent="0.25">
      <c r="A1563" s="140">
        <v>1</v>
      </c>
      <c r="B1563" s="310" t="s">
        <v>680</v>
      </c>
      <c r="C1563" s="419"/>
      <c r="D1563" s="4"/>
      <c r="E1563" s="482"/>
      <c r="F1563" s="126"/>
      <c r="G1563" s="186"/>
      <c r="H1563" s="186"/>
      <c r="I1563" s="1475"/>
      <c r="J1563" s="1475"/>
      <c r="K1563" s="125"/>
      <c r="L1563" s="125"/>
      <c r="M1563" s="125"/>
      <c r="N1563" s="125"/>
      <c r="O1563" s="125"/>
      <c r="P1563" s="125"/>
      <c r="Q1563" s="329"/>
      <c r="R1563" s="860"/>
      <c r="S1563" s="329">
        <f>Y1563-X1563-U1563</f>
        <v>0</v>
      </c>
      <c r="T1563" s="757"/>
      <c r="U1563" s="329"/>
      <c r="V1563" s="329">
        <f>S1563-R1563</f>
        <v>0</v>
      </c>
      <c r="W1563" s="329"/>
      <c r="X1563" s="329"/>
      <c r="Y1563" s="329"/>
      <c r="Z1563" s="909"/>
      <c r="AA1563" s="326"/>
      <c r="AB1563" s="1053"/>
      <c r="AC1563" s="1068"/>
      <c r="AE1563" s="3262"/>
      <c r="AI1563" s="140"/>
    </row>
    <row r="1564" spans="1:35" ht="45" x14ac:dyDescent="0.25">
      <c r="A1564" s="140">
        <v>1</v>
      </c>
      <c r="B1564" s="310" t="s">
        <v>681</v>
      </c>
      <c r="C1564" s="419"/>
      <c r="D1564" s="4"/>
      <c r="E1564" s="480"/>
      <c r="F1564" s="126"/>
      <c r="G1564" s="186"/>
      <c r="H1564" s="186"/>
      <c r="I1564" s="1475"/>
      <c r="J1564" s="1475"/>
      <c r="K1564" s="125"/>
      <c r="L1564" s="125"/>
      <c r="M1564" s="125"/>
      <c r="N1564" s="125"/>
      <c r="O1564" s="125"/>
      <c r="P1564" s="125"/>
      <c r="Q1564" s="329"/>
      <c r="R1564" s="739"/>
      <c r="S1564" s="329"/>
      <c r="T1564" s="757"/>
      <c r="U1564" s="329"/>
      <c r="V1564" s="329"/>
      <c r="W1564" s="329"/>
      <c r="X1564" s="329"/>
      <c r="Y1564" s="329"/>
      <c r="Z1564" s="909"/>
      <c r="AA1564" s="326"/>
      <c r="AB1564" s="1053"/>
      <c r="AC1564" s="1068"/>
      <c r="AE1564" s="3262"/>
      <c r="AI1564" s="140"/>
    </row>
    <row r="1565" spans="1:35" ht="29.25" x14ac:dyDescent="0.25">
      <c r="A1565" s="140">
        <v>1</v>
      </c>
      <c r="B1565" s="2220" t="s">
        <v>304</v>
      </c>
      <c r="C1565" s="419"/>
      <c r="D1565" s="4"/>
      <c r="E1565" s="483">
        <f>SUM(E1566,E1567,E1571,E1572,)</f>
        <v>0</v>
      </c>
      <c r="F1565" s="483">
        <f t="shared" ref="F1565:G1565" si="520">SUM(F1566,F1567,F1571,F1572,)</f>
        <v>0</v>
      </c>
      <c r="G1565" s="483">
        <f t="shared" si="520"/>
        <v>0</v>
      </c>
      <c r="H1565" s="186" t="e">
        <f>G1565/F1565*100</f>
        <v>#DIV/0!</v>
      </c>
      <c r="I1565" s="1475"/>
      <c r="J1565" s="1475"/>
      <c r="K1565" s="125"/>
      <c r="L1565" s="125"/>
      <c r="M1565" s="125"/>
      <c r="N1565" s="125"/>
      <c r="O1565" s="125"/>
      <c r="P1565" s="125"/>
      <c r="Q1565" s="329"/>
      <c r="R1565" s="860">
        <f t="shared" ref="R1565" si="521">Q1565/12*$B$4</f>
        <v>0</v>
      </c>
      <c r="S1565" s="329">
        <f>Y1565-X1565-U1565</f>
        <v>0</v>
      </c>
      <c r="T1565" s="757"/>
      <c r="U1565" s="329"/>
      <c r="V1565" s="329">
        <f>S1565-R1565</f>
        <v>0</v>
      </c>
      <c r="W1565" s="329"/>
      <c r="X1565" s="329"/>
      <c r="Y1565" s="329"/>
      <c r="Z1565" s="909"/>
      <c r="AA1565" s="326"/>
      <c r="AB1565" s="1053"/>
      <c r="AC1565" s="1068"/>
      <c r="AE1565" s="3262"/>
      <c r="AI1565" s="140"/>
    </row>
    <row r="1566" spans="1:35" x14ac:dyDescent="0.25">
      <c r="A1566" s="140">
        <v>1</v>
      </c>
      <c r="B1566" s="310" t="s">
        <v>297</v>
      </c>
      <c r="C1566" s="419"/>
      <c r="D1566" s="4"/>
      <c r="E1566" s="482"/>
      <c r="F1566" s="126"/>
      <c r="G1566" s="186"/>
      <c r="H1566" s="186"/>
      <c r="I1566" s="1475"/>
      <c r="J1566" s="1475"/>
      <c r="K1566" s="125"/>
      <c r="L1566" s="125"/>
      <c r="M1566" s="125"/>
      <c r="N1566" s="125"/>
      <c r="O1566" s="125"/>
      <c r="P1566" s="125"/>
      <c r="Q1566" s="329"/>
      <c r="R1566" s="739"/>
      <c r="S1566" s="329">
        <f>Y1566-X1566-U1566</f>
        <v>0</v>
      </c>
      <c r="T1566" s="757"/>
      <c r="U1566" s="329"/>
      <c r="V1566" s="329"/>
      <c r="W1566" s="329"/>
      <c r="X1566" s="329"/>
      <c r="Y1566" s="329"/>
      <c r="Z1566" s="909"/>
      <c r="AA1566" s="326"/>
      <c r="AB1566" s="1053"/>
      <c r="AC1566" s="1068"/>
      <c r="AE1566" s="3262"/>
      <c r="AI1566" s="140"/>
    </row>
    <row r="1567" spans="1:35" ht="30" x14ac:dyDescent="0.25">
      <c r="A1567" s="140">
        <v>1</v>
      </c>
      <c r="B1567" s="457" t="s">
        <v>423</v>
      </c>
      <c r="C1567" s="419"/>
      <c r="D1567" s="4"/>
      <c r="E1567" s="482"/>
      <c r="F1567" s="126"/>
      <c r="G1567" s="186"/>
      <c r="H1567" s="186"/>
      <c r="I1567" s="1475"/>
      <c r="J1567" s="1475"/>
      <c r="K1567" s="125"/>
      <c r="L1567" s="125"/>
      <c r="M1567" s="125"/>
      <c r="N1567" s="125"/>
      <c r="O1567" s="125"/>
      <c r="P1567" s="125"/>
      <c r="Q1567" s="329"/>
      <c r="R1567" s="739"/>
      <c r="S1567" s="329">
        <f>Y1567-X1567-U1567</f>
        <v>0</v>
      </c>
      <c r="T1567" s="757"/>
      <c r="U1567" s="329"/>
      <c r="V1567" s="329"/>
      <c r="W1567" s="329"/>
      <c r="X1567" s="329"/>
      <c r="Y1567" s="329"/>
      <c r="Z1567" s="909"/>
      <c r="AA1567" s="326"/>
      <c r="AB1567" s="1053"/>
      <c r="AC1567" s="1068"/>
      <c r="AE1567" s="3262"/>
      <c r="AI1567" s="140"/>
    </row>
    <row r="1568" spans="1:35" x14ac:dyDescent="0.25">
      <c r="A1568" s="140">
        <v>1</v>
      </c>
      <c r="B1568" s="310" t="s">
        <v>424</v>
      </c>
      <c r="C1568" s="419"/>
      <c r="D1568" s="4"/>
      <c r="E1568" s="2979"/>
      <c r="F1568" s="126"/>
      <c r="G1568" s="186"/>
      <c r="H1568" s="186"/>
      <c r="I1568" s="1475"/>
      <c r="J1568" s="1475"/>
      <c r="K1568" s="125"/>
      <c r="L1568" s="125"/>
      <c r="M1568" s="125"/>
      <c r="N1568" s="125"/>
      <c r="O1568" s="125"/>
      <c r="P1568" s="125"/>
      <c r="Q1568" s="329"/>
      <c r="R1568" s="739"/>
      <c r="S1568" s="329"/>
      <c r="T1568" s="757"/>
      <c r="U1568" s="329"/>
      <c r="V1568" s="329"/>
      <c r="W1568" s="329"/>
      <c r="X1568" s="329"/>
      <c r="Y1568" s="329"/>
      <c r="Z1568" s="909"/>
      <c r="AA1568" s="326"/>
      <c r="AB1568" s="1053"/>
      <c r="AC1568" s="1068"/>
      <c r="AE1568" s="3262"/>
      <c r="AI1568" s="140"/>
    </row>
    <row r="1569" spans="1:35" ht="30" x14ac:dyDescent="0.25">
      <c r="A1569" s="140">
        <v>1</v>
      </c>
      <c r="B1569" s="310" t="s">
        <v>425</v>
      </c>
      <c r="C1569" s="419"/>
      <c r="D1569" s="4"/>
      <c r="E1569" s="482"/>
      <c r="F1569" s="126"/>
      <c r="G1569" s="186"/>
      <c r="H1569" s="186"/>
      <c r="I1569" s="1475"/>
      <c r="J1569" s="1475"/>
      <c r="K1569" s="125"/>
      <c r="L1569" s="125"/>
      <c r="M1569" s="125"/>
      <c r="N1569" s="125"/>
      <c r="O1569" s="125"/>
      <c r="P1569" s="125"/>
      <c r="Q1569" s="329"/>
      <c r="R1569" s="739"/>
      <c r="S1569" s="329">
        <f>Y1569-X1569-U1569</f>
        <v>0</v>
      </c>
      <c r="T1569" s="757"/>
      <c r="U1569" s="329"/>
      <c r="V1569" s="329"/>
      <c r="W1569" s="329"/>
      <c r="X1569" s="329"/>
      <c r="Y1569" s="329"/>
      <c r="Z1569" s="909"/>
      <c r="AA1569" s="326"/>
      <c r="AB1569" s="1053"/>
      <c r="AC1569" s="1068"/>
      <c r="AE1569" s="3262"/>
      <c r="AI1569" s="140"/>
    </row>
    <row r="1570" spans="1:35" ht="45" x14ac:dyDescent="0.25">
      <c r="A1570" s="140">
        <v>1</v>
      </c>
      <c r="B1570" s="310" t="s">
        <v>426</v>
      </c>
      <c r="C1570" s="1661"/>
      <c r="D1570" s="509"/>
      <c r="E1570" s="480"/>
      <c r="F1570" s="512"/>
      <c r="G1570" s="730"/>
      <c r="H1570" s="730"/>
      <c r="I1570" s="1475"/>
      <c r="J1570" s="1475"/>
      <c r="K1570" s="125"/>
      <c r="L1570" s="125"/>
      <c r="M1570" s="125"/>
      <c r="N1570" s="125"/>
      <c r="O1570" s="125"/>
      <c r="P1570" s="125"/>
      <c r="Q1570" s="329"/>
      <c r="R1570" s="739">
        <f>Q1570/12*$B$4</f>
        <v>0</v>
      </c>
      <c r="S1570" s="329">
        <f>Y1570-X1570-U1570</f>
        <v>0</v>
      </c>
      <c r="T1570" s="1250"/>
      <c r="U1570" s="331"/>
      <c r="V1570" s="331">
        <f>S1570-R1570</f>
        <v>0</v>
      </c>
      <c r="W1570" s="330"/>
      <c r="X1570" s="329"/>
      <c r="Y1570" s="330"/>
      <c r="Z1570" s="913"/>
      <c r="AA1570" s="845"/>
      <c r="AB1570" s="1053"/>
      <c r="AC1570" s="1068"/>
      <c r="AE1570" s="3262"/>
      <c r="AI1570" s="140"/>
    </row>
    <row r="1571" spans="1:35" ht="60" x14ac:dyDescent="0.25">
      <c r="A1571" s="140">
        <v>1</v>
      </c>
      <c r="B1571" s="310" t="s">
        <v>427</v>
      </c>
      <c r="C1571" s="1605"/>
      <c r="D1571" s="521"/>
      <c r="E1571" s="480"/>
      <c r="F1571" s="126"/>
      <c r="G1571" s="186"/>
      <c r="H1571" s="186"/>
      <c r="I1571" s="1475"/>
      <c r="J1571" s="1475"/>
      <c r="K1571" s="125"/>
      <c r="L1571" s="125"/>
      <c r="M1571" s="125"/>
      <c r="N1571" s="125"/>
      <c r="O1571" s="125"/>
      <c r="P1571" s="125"/>
      <c r="Q1571" s="328"/>
      <c r="R1571" s="739"/>
      <c r="S1571" s="328">
        <f>Y1571-X1571-U1571</f>
        <v>0</v>
      </c>
      <c r="T1571" s="757"/>
      <c r="U1571" s="329"/>
      <c r="V1571" s="329"/>
      <c r="W1571" s="329"/>
      <c r="X1571" s="328"/>
      <c r="Y1571" s="329"/>
      <c r="Z1571" s="909"/>
      <c r="AA1571" s="326"/>
      <c r="AB1571" s="1053"/>
      <c r="AC1571" s="1068"/>
      <c r="AE1571" s="3262"/>
      <c r="AI1571" s="140"/>
    </row>
    <row r="1572" spans="1:35" ht="45" x14ac:dyDescent="0.25">
      <c r="A1572" s="140">
        <v>1</v>
      </c>
      <c r="B1572" s="309" t="s">
        <v>428</v>
      </c>
      <c r="C1572" s="1605"/>
      <c r="D1572" s="521"/>
      <c r="E1572" s="480"/>
      <c r="F1572" s="126"/>
      <c r="G1572" s="186"/>
      <c r="H1572" s="186"/>
      <c r="I1572" s="1475"/>
      <c r="J1572" s="1475"/>
      <c r="K1572" s="125"/>
      <c r="L1572" s="125"/>
      <c r="M1572" s="125"/>
      <c r="N1572" s="125"/>
      <c r="O1572" s="125"/>
      <c r="P1572" s="125"/>
      <c r="Q1572" s="328"/>
      <c r="R1572" s="739"/>
      <c r="S1572" s="328"/>
      <c r="T1572" s="757"/>
      <c r="U1572" s="329"/>
      <c r="V1572" s="329"/>
      <c r="W1572" s="329"/>
      <c r="X1572" s="328"/>
      <c r="Y1572" s="329"/>
      <c r="Z1572" s="909"/>
      <c r="AA1572" s="326"/>
      <c r="AB1572" s="1053"/>
      <c r="AC1572" s="1068"/>
      <c r="AE1572" s="3262"/>
      <c r="AI1572" s="140"/>
    </row>
    <row r="1573" spans="1:35" ht="29.25" x14ac:dyDescent="0.25">
      <c r="A1573" s="140">
        <v>1</v>
      </c>
      <c r="B1573" s="509" t="s">
        <v>305</v>
      </c>
      <c r="C1573" s="419"/>
      <c r="D1573" s="4"/>
      <c r="E1573" s="221">
        <f>E1577</f>
        <v>0</v>
      </c>
      <c r="F1573" s="126">
        <f t="shared" ref="F1573:G1573" si="522">F1577</f>
        <v>0</v>
      </c>
      <c r="G1573" s="186">
        <f t="shared" si="522"/>
        <v>0</v>
      </c>
      <c r="H1573" s="186" t="e">
        <f>G1573/F1573*100</f>
        <v>#DIV/0!</v>
      </c>
      <c r="I1573" s="1475"/>
      <c r="J1573" s="1475"/>
      <c r="K1573" s="125"/>
      <c r="L1573" s="125"/>
      <c r="M1573" s="125"/>
      <c r="N1573" s="125"/>
      <c r="O1573" s="125"/>
      <c r="P1573" s="125"/>
      <c r="Q1573" s="329"/>
      <c r="R1573" s="739"/>
      <c r="S1573" s="329">
        <f t="shared" ref="S1573:S1579" si="523">Y1573-X1573-U1573</f>
        <v>0</v>
      </c>
      <c r="T1573" s="757"/>
      <c r="U1573" s="329"/>
      <c r="V1573" s="329"/>
      <c r="W1573" s="329"/>
      <c r="X1573" s="329"/>
      <c r="Y1573" s="329"/>
      <c r="Z1573" s="909"/>
      <c r="AA1573" s="326"/>
      <c r="AB1573" s="1053"/>
      <c r="AC1573" s="1068"/>
      <c r="AE1573" s="3262"/>
      <c r="AI1573" s="140"/>
    </row>
    <row r="1574" spans="1:35" x14ac:dyDescent="0.25">
      <c r="A1574" s="140">
        <v>1</v>
      </c>
      <c r="B1574" s="509" t="s">
        <v>313</v>
      </c>
      <c r="C1574" s="419"/>
      <c r="D1574" s="4"/>
      <c r="E1574" s="221"/>
      <c r="F1574" s="126"/>
      <c r="G1574" s="186"/>
      <c r="H1574" s="186"/>
      <c r="I1574" s="1475"/>
      <c r="J1574" s="1475"/>
      <c r="K1574" s="125"/>
      <c r="L1574" s="125"/>
      <c r="M1574" s="125"/>
      <c r="N1574" s="125"/>
      <c r="O1574" s="125"/>
      <c r="P1574" s="125"/>
      <c r="Q1574" s="329"/>
      <c r="R1574" s="739"/>
      <c r="S1574" s="329">
        <f t="shared" si="523"/>
        <v>0</v>
      </c>
      <c r="T1574" s="757"/>
      <c r="U1574" s="329"/>
      <c r="V1574" s="329"/>
      <c r="W1574" s="329"/>
      <c r="X1574" s="329"/>
      <c r="Y1574" s="329"/>
      <c r="Z1574" s="909"/>
      <c r="AA1574" s="326"/>
      <c r="AB1574" s="1053"/>
      <c r="AC1574" s="1068"/>
      <c r="AE1574" s="3262"/>
      <c r="AI1574" s="140"/>
    </row>
    <row r="1575" spans="1:35" x14ac:dyDescent="0.25">
      <c r="A1575" s="140">
        <v>1</v>
      </c>
      <c r="B1575" s="4" t="s">
        <v>314</v>
      </c>
      <c r="C1575" s="419"/>
      <c r="D1575" s="4"/>
      <c r="E1575" s="221"/>
      <c r="F1575" s="186"/>
      <c r="G1575" s="186"/>
      <c r="H1575" s="186"/>
      <c r="I1575" s="1475"/>
      <c r="J1575" s="1475"/>
      <c r="K1575" s="125"/>
      <c r="L1575" s="125"/>
      <c r="M1575" s="125"/>
      <c r="N1575" s="125"/>
      <c r="O1575" s="125"/>
      <c r="P1575" s="125"/>
      <c r="Q1575" s="329"/>
      <c r="R1575" s="739"/>
      <c r="S1575" s="329">
        <f t="shared" si="523"/>
        <v>0</v>
      </c>
      <c r="T1575" s="757"/>
      <c r="U1575" s="329"/>
      <c r="V1575" s="329"/>
      <c r="W1575" s="329"/>
      <c r="X1575" s="329"/>
      <c r="Y1575" s="329"/>
      <c r="Z1575" s="909"/>
      <c r="AA1575" s="326"/>
      <c r="AB1575" s="1053"/>
      <c r="AC1575" s="1068"/>
      <c r="AE1575" s="3262"/>
      <c r="AI1575" s="140"/>
    </row>
    <row r="1576" spans="1:35" x14ac:dyDescent="0.25">
      <c r="A1576" s="140">
        <v>1</v>
      </c>
      <c r="B1576" s="523" t="s">
        <v>315</v>
      </c>
      <c r="C1576" s="419"/>
      <c r="D1576" s="4"/>
      <c r="E1576" s="221"/>
      <c r="F1576" s="126"/>
      <c r="G1576" s="186"/>
      <c r="H1576" s="186"/>
      <c r="I1576" s="1475"/>
      <c r="J1576" s="1475"/>
      <c r="K1576" s="125"/>
      <c r="L1576" s="125"/>
      <c r="M1576" s="125"/>
      <c r="N1576" s="125"/>
      <c r="O1576" s="125"/>
      <c r="P1576" s="125"/>
      <c r="Q1576" s="329"/>
      <c r="R1576" s="739"/>
      <c r="S1576" s="329">
        <f t="shared" si="523"/>
        <v>0</v>
      </c>
      <c r="T1576" s="757"/>
      <c r="U1576" s="329"/>
      <c r="V1576" s="329"/>
      <c r="W1576" s="329"/>
      <c r="X1576" s="329"/>
      <c r="Y1576" s="329"/>
      <c r="Z1576" s="909"/>
      <c r="AA1576" s="326"/>
      <c r="AB1576" s="1053"/>
      <c r="AC1576" s="1068"/>
      <c r="AE1576" s="3262"/>
      <c r="AI1576" s="140"/>
    </row>
    <row r="1577" spans="1:35" s="2225" customFormat="1" ht="29.25" x14ac:dyDescent="0.25">
      <c r="B1577" s="2220" t="s">
        <v>682</v>
      </c>
      <c r="C1577" s="419"/>
      <c r="D1577" s="4"/>
      <c r="E1577" s="221"/>
      <c r="F1577" s="126">
        <f>ROUND(E1577/12*$B$4,0)</f>
        <v>0</v>
      </c>
      <c r="G1577" s="186"/>
      <c r="H1577" s="186" t="e">
        <f>G1577/F1577*100</f>
        <v>#DIV/0!</v>
      </c>
      <c r="I1577" s="1475"/>
      <c r="J1577" s="1475"/>
      <c r="K1577" s="125"/>
      <c r="L1577" s="125"/>
      <c r="M1577" s="125"/>
      <c r="N1577" s="125"/>
      <c r="O1577" s="125"/>
      <c r="P1577" s="125"/>
      <c r="Q1577" s="329"/>
      <c r="R1577" s="860">
        <f t="shared" ref="R1577" si="524">Q1577/12*$B$4</f>
        <v>0</v>
      </c>
      <c r="S1577" s="329">
        <f>Y1577-X1577-U1577</f>
        <v>0</v>
      </c>
      <c r="T1577" s="757"/>
      <c r="U1577" s="329"/>
      <c r="V1577" s="329">
        <f>S1577-R1577</f>
        <v>0</v>
      </c>
      <c r="W1577" s="329"/>
      <c r="X1577" s="329"/>
      <c r="Y1577" s="329"/>
      <c r="Z1577" s="909"/>
      <c r="AA1577" s="326"/>
      <c r="AB1577" s="1053"/>
      <c r="AC1577" s="1068"/>
      <c r="AE1577" s="3262"/>
    </row>
    <row r="1578" spans="1:35" ht="29.25" x14ac:dyDescent="0.25">
      <c r="A1578" s="140">
        <v>1</v>
      </c>
      <c r="B1578" s="509" t="s">
        <v>298</v>
      </c>
      <c r="C1578" s="419"/>
      <c r="D1578" s="4"/>
      <c r="E1578" s="221"/>
      <c r="F1578" s="126">
        <f>ROUND(E1578/12*$B$4,0)</f>
        <v>0</v>
      </c>
      <c r="G1578" s="186"/>
      <c r="H1578" s="186"/>
      <c r="I1578" s="1475"/>
      <c r="J1578" s="1475"/>
      <c r="K1578" s="125"/>
      <c r="L1578" s="125"/>
      <c r="M1578" s="125"/>
      <c r="N1578" s="125"/>
      <c r="O1578" s="125"/>
      <c r="P1578" s="125"/>
      <c r="Q1578" s="329"/>
      <c r="R1578" s="739"/>
      <c r="S1578" s="329">
        <f t="shared" si="523"/>
        <v>0</v>
      </c>
      <c r="T1578" s="757"/>
      <c r="U1578" s="329"/>
      <c r="V1578" s="329"/>
      <c r="W1578" s="329"/>
      <c r="X1578" s="329"/>
      <c r="Y1578" s="329"/>
      <c r="Z1578" s="909"/>
      <c r="AA1578" s="326"/>
      <c r="AB1578" s="1053"/>
      <c r="AC1578" s="1068"/>
      <c r="AE1578" s="3262"/>
      <c r="AI1578" s="140"/>
    </row>
    <row r="1579" spans="1:35" ht="30" x14ac:dyDescent="0.25">
      <c r="A1579" s="140">
        <v>1</v>
      </c>
      <c r="B1579" s="505" t="s">
        <v>189</v>
      </c>
      <c r="C1579" s="419"/>
      <c r="D1579" s="4"/>
      <c r="E1579" s="221"/>
      <c r="F1579" s="186"/>
      <c r="G1579" s="186"/>
      <c r="H1579" s="186"/>
      <c r="I1579" s="1475"/>
      <c r="J1579" s="1475"/>
      <c r="K1579" s="125"/>
      <c r="L1579" s="125"/>
      <c r="M1579" s="125"/>
      <c r="N1579" s="125"/>
      <c r="O1579" s="125"/>
      <c r="P1579" s="125"/>
      <c r="Q1579" s="329"/>
      <c r="R1579" s="739"/>
      <c r="S1579" s="329">
        <f t="shared" si="523"/>
        <v>0</v>
      </c>
      <c r="T1579" s="757"/>
      <c r="U1579" s="329"/>
      <c r="V1579" s="329"/>
      <c r="W1579" s="329"/>
      <c r="X1579" s="329"/>
      <c r="Y1579" s="329"/>
      <c r="Z1579" s="909"/>
      <c r="AA1579" s="326"/>
      <c r="AB1579" s="1053"/>
      <c r="AC1579" s="1068"/>
      <c r="AE1579" s="3262"/>
      <c r="AI1579" s="140"/>
    </row>
    <row r="1580" spans="1:35" s="2225" customFormat="1" x14ac:dyDescent="0.25">
      <c r="A1580" s="2225">
        <v>1</v>
      </c>
      <c r="B1580" s="505"/>
      <c r="C1580" s="419"/>
      <c r="D1580" s="4"/>
      <c r="E1580" s="221"/>
      <c r="F1580" s="186"/>
      <c r="G1580" s="186"/>
      <c r="H1580" s="186"/>
      <c r="I1580" s="1475"/>
      <c r="J1580" s="1475"/>
      <c r="K1580" s="125"/>
      <c r="L1580" s="125"/>
      <c r="M1580" s="125"/>
      <c r="N1580" s="125"/>
      <c r="O1580" s="125"/>
      <c r="P1580" s="125"/>
      <c r="Q1580" s="329"/>
      <c r="R1580" s="739"/>
      <c r="S1580" s="329"/>
      <c r="T1580" s="757"/>
      <c r="U1580" s="329"/>
      <c r="V1580" s="329"/>
      <c r="W1580" s="329"/>
      <c r="X1580" s="329"/>
      <c r="Y1580" s="329"/>
      <c r="Z1580" s="909"/>
      <c r="AA1580" s="326"/>
      <c r="AB1580" s="1053"/>
      <c r="AC1580" s="1068"/>
      <c r="AE1580" s="3262"/>
    </row>
    <row r="1581" spans="1:35" x14ac:dyDescent="0.25">
      <c r="A1581" s="140">
        <v>1</v>
      </c>
      <c r="B1581" s="497" t="s">
        <v>214</v>
      </c>
      <c r="C1581" s="419"/>
      <c r="D1581" s="4"/>
      <c r="E1581" s="245">
        <f>SUM(E1582:E1585)</f>
        <v>0</v>
      </c>
      <c r="F1581" s="512">
        <f>SUM(F1582:F1585)</f>
        <v>0</v>
      </c>
      <c r="G1581" s="730">
        <f>SUM(G1582:G1585)</f>
        <v>0</v>
      </c>
      <c r="H1581" s="730" t="e">
        <f t="shared" ref="H1581:H1591" si="525">G1581/F1581*100</f>
        <v>#DIV/0!</v>
      </c>
      <c r="I1581" s="1475"/>
      <c r="J1581" s="1475"/>
      <c r="K1581" s="125"/>
      <c r="L1581" s="125"/>
      <c r="M1581" s="125"/>
      <c r="N1581" s="125"/>
      <c r="O1581" s="125"/>
      <c r="P1581" s="125"/>
      <c r="Q1581" s="329"/>
      <c r="R1581" s="860">
        <f t="shared" ref="R1581" si="526">Q1581/12*$B$4</f>
        <v>0</v>
      </c>
      <c r="S1581" s="329">
        <f>Y1581-X1581-U1581</f>
        <v>0</v>
      </c>
      <c r="T1581" s="757"/>
      <c r="U1581" s="329"/>
      <c r="V1581" s="329">
        <f>S1581-R1581</f>
        <v>0</v>
      </c>
      <c r="W1581" s="329"/>
      <c r="X1581" s="329"/>
      <c r="Y1581" s="329"/>
      <c r="Z1581" s="913"/>
      <c r="AA1581" s="326"/>
      <c r="AB1581" s="1053"/>
      <c r="AC1581" s="1068"/>
      <c r="AE1581" s="3262"/>
      <c r="AI1581" s="140"/>
    </row>
    <row r="1582" spans="1:35" x14ac:dyDescent="0.25">
      <c r="A1582" s="140">
        <v>1</v>
      </c>
      <c r="B1582" s="463" t="s">
        <v>459</v>
      </c>
      <c r="C1582" s="408"/>
      <c r="D1582" s="4"/>
      <c r="E1582" s="225"/>
      <c r="F1582" s="190">
        <f>ROUND(E1582/12*$B$4,0)</f>
        <v>0</v>
      </c>
      <c r="G1582" s="1724"/>
      <c r="H1582" s="186" t="e">
        <f t="shared" si="525"/>
        <v>#DIV/0!</v>
      </c>
      <c r="I1582" s="1475"/>
      <c r="J1582" s="1475"/>
      <c r="K1582" s="125"/>
      <c r="L1582" s="125"/>
      <c r="M1582" s="125"/>
      <c r="N1582" s="125"/>
      <c r="O1582" s="125"/>
      <c r="P1582" s="125"/>
      <c r="Q1582" s="330"/>
      <c r="R1582" s="859"/>
      <c r="S1582" s="329"/>
      <c r="T1582" s="1100"/>
      <c r="U1582" s="330"/>
      <c r="V1582" s="329"/>
      <c r="W1582" s="329"/>
      <c r="X1582" s="329"/>
      <c r="Y1582" s="330"/>
      <c r="Z1582" s="1725"/>
      <c r="AA1582" s="845"/>
      <c r="AB1582" s="1053"/>
      <c r="AC1582" s="1068"/>
      <c r="AE1582" s="3262"/>
      <c r="AI1582" s="140"/>
    </row>
    <row r="1583" spans="1:35" ht="30" x14ac:dyDescent="0.25">
      <c r="A1583" s="140">
        <v>1</v>
      </c>
      <c r="B1583" s="300" t="s">
        <v>255</v>
      </c>
      <c r="C1583" s="1661"/>
      <c r="D1583" s="4"/>
      <c r="E1583" s="246"/>
      <c r="F1583" s="1010">
        <f>ROUND(E1583/12*$B$4,0)</f>
        <v>0</v>
      </c>
      <c r="G1583" s="1010"/>
      <c r="H1583" s="186" t="e">
        <f t="shared" si="525"/>
        <v>#DIV/0!</v>
      </c>
      <c r="I1583" s="1475"/>
      <c r="J1583" s="1475"/>
      <c r="K1583" s="125"/>
      <c r="L1583" s="1498"/>
      <c r="M1583" s="1498"/>
      <c r="N1583" s="1498"/>
      <c r="O1583" s="1498"/>
      <c r="P1583" s="1498"/>
      <c r="Q1583" s="330"/>
      <c r="R1583" s="859"/>
      <c r="S1583" s="329"/>
      <c r="T1583" s="1100"/>
      <c r="U1583" s="330"/>
      <c r="V1583" s="329"/>
      <c r="W1583" s="329"/>
      <c r="X1583" s="329"/>
      <c r="Y1583" s="330"/>
      <c r="Z1583" s="1687"/>
      <c r="AA1583" s="845"/>
      <c r="AB1583" s="1053"/>
      <c r="AC1583" s="1068"/>
      <c r="AE1583" s="3262"/>
      <c r="AI1583" s="140"/>
    </row>
    <row r="1584" spans="1:35" ht="30" x14ac:dyDescent="0.25">
      <c r="A1584" s="140">
        <v>1</v>
      </c>
      <c r="B1584" s="662" t="s">
        <v>260</v>
      </c>
      <c r="C1584" s="1726"/>
      <c r="D1584" s="1608"/>
      <c r="E1584" s="221"/>
      <c r="F1584" s="126">
        <f>ROUND(E1584/12*$B$4,0)</f>
        <v>0</v>
      </c>
      <c r="G1584" s="186"/>
      <c r="H1584" s="186" t="e">
        <f t="shared" si="525"/>
        <v>#DIV/0!</v>
      </c>
      <c r="I1584" s="1475"/>
      <c r="J1584" s="1475"/>
      <c r="K1584" s="125"/>
      <c r="L1584" s="1498"/>
      <c r="M1584" s="1498"/>
      <c r="N1584" s="1498"/>
      <c r="O1584" s="1498"/>
      <c r="P1584" s="1498"/>
      <c r="Q1584" s="330"/>
      <c r="R1584" s="739"/>
      <c r="S1584" s="329"/>
      <c r="T1584" s="1100"/>
      <c r="U1584" s="330"/>
      <c r="V1584" s="329"/>
      <c r="W1584" s="329"/>
      <c r="X1584" s="329"/>
      <c r="Y1584" s="330"/>
      <c r="Z1584" s="909"/>
      <c r="AA1584" s="845"/>
      <c r="AB1584" s="1053"/>
      <c r="AC1584" s="1068"/>
      <c r="AE1584" s="3262"/>
      <c r="AI1584" s="140"/>
    </row>
    <row r="1585" spans="1:35" ht="22.5" customHeight="1" x14ac:dyDescent="0.25">
      <c r="A1585" s="140">
        <v>1</v>
      </c>
      <c r="B1585" s="504" t="s">
        <v>34</v>
      </c>
      <c r="C1585" s="1727"/>
      <c r="D1585" s="4"/>
      <c r="E1585" s="246"/>
      <c r="F1585" s="186">
        <f>ROUND(E1585/12*$B$4,0)</f>
        <v>0</v>
      </c>
      <c r="G1585" s="186"/>
      <c r="H1585" s="186" t="e">
        <f t="shared" si="525"/>
        <v>#DIV/0!</v>
      </c>
      <c r="I1585" s="1497"/>
      <c r="J1585" s="1475"/>
      <c r="K1585" s="125"/>
      <c r="L1585" s="125"/>
      <c r="M1585" s="125"/>
      <c r="N1585" s="125"/>
      <c r="O1585" s="1498"/>
      <c r="P1585" s="1498"/>
      <c r="Q1585" s="329"/>
      <c r="R1585" s="739">
        <f>Q1585/12*$B$4</f>
        <v>0</v>
      </c>
      <c r="S1585" s="329">
        <f>Y1585-X1585-U1585</f>
        <v>0</v>
      </c>
      <c r="T1585" s="757"/>
      <c r="U1585" s="329"/>
      <c r="V1585" s="329">
        <f>S1585-R1585</f>
        <v>0</v>
      </c>
      <c r="W1585" s="329"/>
      <c r="X1585" s="329"/>
      <c r="Y1585" s="329"/>
      <c r="Z1585" s="909"/>
      <c r="AA1585" s="326"/>
      <c r="AB1585" s="1053"/>
      <c r="AC1585" s="1068"/>
      <c r="AE1585" s="3262"/>
      <c r="AI1585" s="140"/>
    </row>
    <row r="1586" spans="1:35" s="2225" customFormat="1" ht="57" customHeight="1" x14ac:dyDescent="0.25">
      <c r="A1586" s="2225">
        <v>1</v>
      </c>
      <c r="B1586" s="459" t="s">
        <v>466</v>
      </c>
      <c r="C1586" s="1727"/>
      <c r="D1586" s="4"/>
      <c r="E1586" s="1011">
        <f>E1545</f>
        <v>0</v>
      </c>
      <c r="F1586" s="730">
        <f>F1545</f>
        <v>0</v>
      </c>
      <c r="G1586" s="1614">
        <f>G1545</f>
        <v>0</v>
      </c>
      <c r="H1586" s="138" t="e">
        <f t="shared" si="525"/>
        <v>#DIV/0!</v>
      </c>
      <c r="I1586" s="1497"/>
      <c r="J1586" s="1492"/>
      <c r="K1586" s="125"/>
      <c r="L1586" s="125"/>
      <c r="M1586" s="125"/>
      <c r="N1586" s="1491"/>
      <c r="O1586" s="1498"/>
      <c r="P1586" s="1498"/>
      <c r="Q1586" s="329">
        <f t="shared" ref="Q1586:Y1586" si="527">Q1545</f>
        <v>0</v>
      </c>
      <c r="R1586" s="862">
        <f t="shared" si="527"/>
        <v>0</v>
      </c>
      <c r="S1586" s="331">
        <f t="shared" si="527"/>
        <v>0</v>
      </c>
      <c r="T1586" s="757">
        <f t="shared" si="527"/>
        <v>0</v>
      </c>
      <c r="U1586" s="329">
        <f t="shared" si="527"/>
        <v>0</v>
      </c>
      <c r="V1586" s="329">
        <f t="shared" si="527"/>
        <v>0</v>
      </c>
      <c r="W1586" s="331">
        <f t="shared" si="527"/>
        <v>0</v>
      </c>
      <c r="X1586" s="329">
        <f t="shared" si="527"/>
        <v>0</v>
      </c>
      <c r="Y1586" s="330">
        <f t="shared" si="527"/>
        <v>0</v>
      </c>
      <c r="Z1586" s="1687"/>
      <c r="AA1586" s="845"/>
      <c r="AB1586" s="1053"/>
      <c r="AC1586" s="1068"/>
      <c r="AE1586" s="3262"/>
    </row>
    <row r="1587" spans="1:35" x14ac:dyDescent="0.25">
      <c r="A1587" s="140">
        <v>1</v>
      </c>
      <c r="B1587" s="459" t="s">
        <v>256</v>
      </c>
      <c r="C1587" s="408"/>
      <c r="D1587" s="1728"/>
      <c r="E1587" s="483">
        <f>E1565+E1536</f>
        <v>0</v>
      </c>
      <c r="F1587" s="510">
        <f>F1565+F1536</f>
        <v>0</v>
      </c>
      <c r="G1587" s="1729">
        <f>G1565+G1536</f>
        <v>0</v>
      </c>
      <c r="H1587" s="1614" t="e">
        <f t="shared" si="525"/>
        <v>#DIV/0!</v>
      </c>
      <c r="I1587" s="1497"/>
      <c r="J1587" s="1475"/>
      <c r="K1587" s="125"/>
      <c r="L1587" s="125"/>
      <c r="M1587" s="125"/>
      <c r="N1587" s="1491"/>
      <c r="O1587" s="1498"/>
      <c r="P1587" s="1498"/>
      <c r="Q1587" s="331"/>
      <c r="R1587" s="859"/>
      <c r="S1587" s="329"/>
      <c r="T1587" s="757"/>
      <c r="U1587" s="329"/>
      <c r="V1587" s="329"/>
      <c r="W1587" s="329"/>
      <c r="X1587" s="331"/>
      <c r="Y1587" s="330"/>
      <c r="Z1587" s="1730"/>
      <c r="AA1587" s="845"/>
      <c r="AB1587" s="1053"/>
      <c r="AC1587" s="1068"/>
      <c r="AE1587" s="3262"/>
      <c r="AI1587" s="140"/>
    </row>
    <row r="1588" spans="1:35" ht="29.25" x14ac:dyDescent="0.25">
      <c r="A1588" s="140">
        <v>1</v>
      </c>
      <c r="B1588" s="459" t="s">
        <v>269</v>
      </c>
      <c r="C1588" s="1462"/>
      <c r="D1588" s="1230"/>
      <c r="E1588" s="483">
        <f>E1550</f>
        <v>0</v>
      </c>
      <c r="F1588" s="511">
        <f>F1550</f>
        <v>0</v>
      </c>
      <c r="G1588" s="1729">
        <f>G1550</f>
        <v>0</v>
      </c>
      <c r="H1588" s="730" t="e">
        <f t="shared" si="525"/>
        <v>#DIV/0!</v>
      </c>
      <c r="I1588" s="1497"/>
      <c r="J1588" s="1475"/>
      <c r="K1588" s="730"/>
      <c r="L1588" s="320"/>
      <c r="M1588" s="730"/>
      <c r="N1588" s="730"/>
      <c r="O1588" s="730"/>
      <c r="P1588" s="730"/>
      <c r="Q1588" s="329"/>
      <c r="R1588" s="859"/>
      <c r="S1588" s="329"/>
      <c r="T1588" s="1250"/>
      <c r="U1588" s="331"/>
      <c r="V1588" s="331"/>
      <c r="W1588" s="329"/>
      <c r="X1588" s="329"/>
      <c r="Y1588" s="329"/>
      <c r="Z1588" s="1730"/>
      <c r="AA1588" s="326"/>
      <c r="AB1588" s="1053"/>
      <c r="AC1588" s="1068"/>
      <c r="AE1588" s="3262"/>
      <c r="AI1588" s="140"/>
    </row>
    <row r="1589" spans="1:35" ht="29.25" x14ac:dyDescent="0.25">
      <c r="A1589" s="140">
        <v>1</v>
      </c>
      <c r="B1589" s="459" t="s">
        <v>257</v>
      </c>
      <c r="C1589" s="432"/>
      <c r="D1589" s="1122"/>
      <c r="E1589" s="483">
        <f>E1573+E1540</f>
        <v>0</v>
      </c>
      <c r="F1589" s="510">
        <f>F1573+F1540</f>
        <v>0</v>
      </c>
      <c r="G1589" s="510">
        <f>G1573+G1540</f>
        <v>0</v>
      </c>
      <c r="H1589" s="818" t="e">
        <f t="shared" si="525"/>
        <v>#DIV/0!</v>
      </c>
      <c r="I1589" s="1475"/>
      <c r="J1589" s="1475"/>
      <c r="K1589" s="730"/>
      <c r="L1589" s="320"/>
      <c r="M1589" s="320"/>
      <c r="N1589" s="730"/>
      <c r="O1589" s="730"/>
      <c r="P1589" s="730"/>
      <c r="Q1589" s="329"/>
      <c r="R1589" s="739"/>
      <c r="S1589" s="329">
        <f>Y1589-X1589-U1589</f>
        <v>0</v>
      </c>
      <c r="T1589" s="757"/>
      <c r="U1589" s="329"/>
      <c r="V1589" s="329"/>
      <c r="W1589" s="329"/>
      <c r="X1589" s="329"/>
      <c r="Y1589" s="329"/>
      <c r="Z1589" s="946"/>
      <c r="AA1589" s="326"/>
      <c r="AB1589" s="1053"/>
      <c r="AC1589" s="1068"/>
      <c r="AE1589" s="3262"/>
      <c r="AI1589" s="140"/>
    </row>
    <row r="1590" spans="1:35" s="150" customFormat="1" ht="29.25" x14ac:dyDescent="0.25">
      <c r="A1590" s="140">
        <v>1</v>
      </c>
      <c r="B1590" s="459" t="s">
        <v>258</v>
      </c>
      <c r="C1590" s="1731"/>
      <c r="D1590" s="3"/>
      <c r="E1590" s="483">
        <f>E1578+E1543</f>
        <v>0</v>
      </c>
      <c r="F1590" s="512">
        <f>F1578+F1543</f>
        <v>0</v>
      </c>
      <c r="G1590" s="512">
        <f>G1578+G1543</f>
        <v>0</v>
      </c>
      <c r="H1590" s="126" t="e">
        <f t="shared" si="525"/>
        <v>#DIV/0!</v>
      </c>
      <c r="I1590" s="811"/>
      <c r="J1590" s="155"/>
      <c r="K1590" s="156"/>
      <c r="L1590" s="156"/>
      <c r="M1590" s="156"/>
      <c r="N1590" s="156"/>
      <c r="O1590" s="156"/>
      <c r="P1590" s="156"/>
      <c r="Q1590" s="329"/>
      <c r="R1590" s="860"/>
      <c r="S1590" s="329"/>
      <c r="T1590" s="757"/>
      <c r="U1590" s="329"/>
      <c r="V1590" s="329"/>
      <c r="W1590" s="329"/>
      <c r="X1590" s="329"/>
      <c r="Y1590" s="329"/>
      <c r="Z1590" s="898"/>
      <c r="AA1590" s="326"/>
      <c r="AB1590" s="1053"/>
      <c r="AC1590" s="1068"/>
      <c r="AE1590" s="3262"/>
    </row>
    <row r="1591" spans="1:35" s="150" customFormat="1" x14ac:dyDescent="0.25">
      <c r="A1591" s="140">
        <v>1</v>
      </c>
      <c r="B1591" s="460" t="s">
        <v>133</v>
      </c>
      <c r="C1591" s="416"/>
      <c r="D1591" s="1603"/>
      <c r="E1591" s="483">
        <f>E1587+E1588+E1590+E1589*2.6+E1586*2.6</f>
        <v>0</v>
      </c>
      <c r="F1591" s="512">
        <f t="shared" ref="F1591:G1591" si="528">F1587+F1588+F1590+F1589*2.6+F1586*2.6</f>
        <v>0</v>
      </c>
      <c r="G1591" s="512">
        <f t="shared" si="528"/>
        <v>0</v>
      </c>
      <c r="H1591" s="126" t="e">
        <f t="shared" si="525"/>
        <v>#DIV/0!</v>
      </c>
      <c r="I1591" s="811"/>
      <c r="J1591" s="155"/>
      <c r="K1591" s="156"/>
      <c r="L1591" s="156"/>
      <c r="M1591" s="156"/>
      <c r="N1591" s="156"/>
      <c r="O1591" s="156"/>
      <c r="P1591" s="156"/>
      <c r="Q1591" s="330">
        <f>Q1581+Q1577+Q1550+Q1545+Q1535</f>
        <v>0</v>
      </c>
      <c r="R1591" s="859">
        <f t="shared" ref="R1591:Y1591" si="529">R1581+R1577+R1550+R1545+R1535</f>
        <v>0</v>
      </c>
      <c r="S1591" s="330">
        <f t="shared" si="529"/>
        <v>0</v>
      </c>
      <c r="T1591" s="1100">
        <f t="shared" si="529"/>
        <v>0</v>
      </c>
      <c r="U1591" s="330">
        <f t="shared" si="529"/>
        <v>0</v>
      </c>
      <c r="V1591" s="330">
        <f t="shared" si="529"/>
        <v>0</v>
      </c>
      <c r="W1591" s="330">
        <f t="shared" si="529"/>
        <v>0</v>
      </c>
      <c r="X1591" s="330">
        <f t="shared" si="529"/>
        <v>0</v>
      </c>
      <c r="Y1591" s="330">
        <f t="shared" si="529"/>
        <v>0</v>
      </c>
      <c r="Z1591" s="898"/>
      <c r="AA1591" s="845"/>
      <c r="AB1591" s="1053"/>
      <c r="AC1591" s="1068"/>
      <c r="AE1591" s="3262"/>
    </row>
    <row r="1592" spans="1:35" s="150" customFormat="1" x14ac:dyDescent="0.25">
      <c r="A1592" s="140">
        <v>1</v>
      </c>
      <c r="B1592" s="725" t="s">
        <v>122</v>
      </c>
      <c r="C1592" s="416"/>
      <c r="D1592" s="1603"/>
      <c r="E1592" s="225"/>
      <c r="F1592" s="126"/>
      <c r="G1592" s="126"/>
      <c r="H1592" s="126"/>
      <c r="I1592" s="811"/>
      <c r="J1592" s="155"/>
      <c r="K1592" s="156"/>
      <c r="L1592" s="156"/>
      <c r="M1592" s="156"/>
      <c r="N1592" s="156"/>
      <c r="O1592" s="156"/>
      <c r="P1592" s="156"/>
      <c r="Q1592" s="330"/>
      <c r="R1592" s="859"/>
      <c r="S1592" s="330"/>
      <c r="T1592" s="1100"/>
      <c r="U1592" s="330"/>
      <c r="V1592" s="330"/>
      <c r="W1592" s="330"/>
      <c r="X1592" s="330"/>
      <c r="Y1592" s="330"/>
      <c r="Z1592" s="925"/>
      <c r="AA1592" s="845"/>
      <c r="AB1592" s="1053"/>
      <c r="AC1592" s="1068"/>
      <c r="AE1592" s="3262"/>
    </row>
    <row r="1593" spans="1:35" s="150" customFormat="1" x14ac:dyDescent="0.25">
      <c r="A1593" s="140">
        <v>1</v>
      </c>
      <c r="B1593" s="166" t="s">
        <v>9</v>
      </c>
      <c r="C1593" s="416"/>
      <c r="D1593" s="1603">
        <v>240</v>
      </c>
      <c r="E1593" s="226"/>
      <c r="F1593" s="126">
        <f>ROUND(E1593/12*$B$4,0)</f>
        <v>0</v>
      </c>
      <c r="G1593" s="126"/>
      <c r="H1593" s="126" t="e">
        <f>G1593/F1593*100</f>
        <v>#DIV/0!</v>
      </c>
      <c r="I1593" s="811"/>
      <c r="J1593" s="155" t="e">
        <f>M1593/G1593</f>
        <v>#DIV/0!</v>
      </c>
      <c r="K1593" s="156">
        <f>ROUND(E1593*I1593,0)</f>
        <v>0</v>
      </c>
      <c r="L1593" s="156">
        <f>ROUND(K1593/12*$B$4,0)</f>
        <v>0</v>
      </c>
      <c r="M1593" s="156"/>
      <c r="N1593" s="156" t="e">
        <f>M1593/L1593*100</f>
        <v>#DIV/0!</v>
      </c>
      <c r="O1593" s="156">
        <f>ROUND(K1593/D1593,0)</f>
        <v>0</v>
      </c>
      <c r="P1593" s="156" t="e">
        <f>M1593/$B$4*12/O1593</f>
        <v>#DIV/0!</v>
      </c>
      <c r="Q1593" s="330"/>
      <c r="R1593" s="859"/>
      <c r="S1593" s="330"/>
      <c r="T1593" s="1100"/>
      <c r="U1593" s="330"/>
      <c r="V1593" s="330"/>
      <c r="W1593" s="330"/>
      <c r="X1593" s="330"/>
      <c r="Y1593" s="330"/>
      <c r="Z1593" s="925"/>
      <c r="AA1593" s="845"/>
      <c r="AB1593" s="1053"/>
      <c r="AC1593" s="1068"/>
      <c r="AE1593" s="3262"/>
    </row>
    <row r="1594" spans="1:35" s="150" customFormat="1" x14ac:dyDescent="0.25">
      <c r="A1594" s="140">
        <v>1</v>
      </c>
      <c r="B1594" s="171" t="s">
        <v>44</v>
      </c>
      <c r="C1594" s="1732"/>
      <c r="D1594" s="1603">
        <v>240</v>
      </c>
      <c r="E1594" s="226"/>
      <c r="F1594" s="126">
        <f>ROUND(E1594/12*$B$4,0)</f>
        <v>0</v>
      </c>
      <c r="G1594" s="126"/>
      <c r="H1594" s="126" t="e">
        <f>G1594/F1594*100</f>
        <v>#DIV/0!</v>
      </c>
      <c r="I1594" s="811"/>
      <c r="J1594" s="155" t="e">
        <f>M1594/G1594</f>
        <v>#DIV/0!</v>
      </c>
      <c r="K1594" s="156">
        <f>ROUND(E1594*I1594,0)</f>
        <v>0</v>
      </c>
      <c r="L1594" s="156">
        <f>ROUND(K1594/12*$B$4,0)</f>
        <v>0</v>
      </c>
      <c r="M1594" s="156"/>
      <c r="N1594" s="156" t="e">
        <f>M1594/L1594*100</f>
        <v>#DIV/0!</v>
      </c>
      <c r="O1594" s="156">
        <f>ROUND(K1594/D1594,0)</f>
        <v>0</v>
      </c>
      <c r="P1594" s="156" t="e">
        <f>M1594/$B$4*12/O1594</f>
        <v>#DIV/0!</v>
      </c>
      <c r="Q1594" s="329"/>
      <c r="R1594" s="859"/>
      <c r="S1594" s="330"/>
      <c r="T1594" s="1100"/>
      <c r="U1594" s="330"/>
      <c r="V1594" s="330"/>
      <c r="W1594" s="330"/>
      <c r="X1594" s="330"/>
      <c r="Y1594" s="330"/>
      <c r="Z1594" s="925"/>
      <c r="AA1594" s="845"/>
      <c r="AB1594" s="1053"/>
      <c r="AC1594" s="1068"/>
      <c r="AE1594" s="3262"/>
    </row>
    <row r="1595" spans="1:35" x14ac:dyDescent="0.25">
      <c r="A1595" s="140">
        <v>1</v>
      </c>
      <c r="B1595" s="1733" t="s">
        <v>174</v>
      </c>
      <c r="C1595" s="1252"/>
      <c r="D1595" s="1624"/>
      <c r="E1595" s="227">
        <f>SUM(E1593:E1594)</f>
        <v>0</v>
      </c>
      <c r="F1595" s="308">
        <f>SUM(F1593:F1594)</f>
        <v>0</v>
      </c>
      <c r="G1595" s="308">
        <f>SUM(G1593:G1594)</f>
        <v>0</v>
      </c>
      <c r="H1595" s="161" t="e">
        <f>G1595/F1595*100</f>
        <v>#DIV/0!</v>
      </c>
      <c r="I1595" s="1497">
        <f>IF(E1595=0,0,K1595/E1595)</f>
        <v>0</v>
      </c>
      <c r="J1595" s="1112" t="e">
        <f>M1595/G1595</f>
        <v>#DIV/0!</v>
      </c>
      <c r="K1595" s="308">
        <f>SUM(K1593:K1594)</f>
        <v>0</v>
      </c>
      <c r="L1595" s="308">
        <f>SUM(L1593:L1594)</f>
        <v>0</v>
      </c>
      <c r="M1595" s="1176">
        <f>SUM(M1593:M1594)</f>
        <v>0</v>
      </c>
      <c r="N1595" s="1176" t="e">
        <f>M1595/L1595*100</f>
        <v>#DIV/0!</v>
      </c>
      <c r="O1595" s="1176">
        <f>SUM(O1593:O1594)</f>
        <v>0</v>
      </c>
      <c r="P1595" s="281" t="e">
        <f>M1595/$B$4*12/O1595</f>
        <v>#DIV/0!</v>
      </c>
      <c r="Q1595" s="331"/>
      <c r="R1595" s="859"/>
      <c r="S1595" s="330">
        <f>Y1595-X1595-U1595</f>
        <v>0</v>
      </c>
      <c r="T1595" s="1100"/>
      <c r="U1595" s="330"/>
      <c r="V1595" s="330"/>
      <c r="W1595" s="330"/>
      <c r="X1595" s="330"/>
      <c r="Y1595" s="330"/>
      <c r="Z1595" s="948"/>
      <c r="AA1595" s="845"/>
      <c r="AB1595" s="1053"/>
      <c r="AC1595" s="1068"/>
      <c r="AE1595" s="3262"/>
      <c r="AI1595" s="140"/>
    </row>
    <row r="1596" spans="1:35" ht="30" thickBot="1" x14ac:dyDescent="0.3">
      <c r="A1596" s="140">
        <v>1</v>
      </c>
      <c r="B1596" s="151" t="s">
        <v>198</v>
      </c>
      <c r="C1596" s="151"/>
      <c r="D1596" s="151"/>
      <c r="E1596" s="248">
        <f>SUM(E1595)</f>
        <v>0</v>
      </c>
      <c r="F1596" s="1600">
        <f>SUM(F1595)</f>
        <v>0</v>
      </c>
      <c r="G1596" s="1600">
        <f>SUM(G1595)</f>
        <v>0</v>
      </c>
      <c r="H1596" s="1600" t="e">
        <f>G1596/F1596*100</f>
        <v>#DIV/0!</v>
      </c>
      <c r="I1596" s="1734">
        <f>IF(E1596=0,0,K1596/E1596)</f>
        <v>0</v>
      </c>
      <c r="J1596" s="1723" t="e">
        <f>SUM(J1595)</f>
        <v>#DIV/0!</v>
      </c>
      <c r="K1596" s="1600">
        <f>SUM(K1595)</f>
        <v>0</v>
      </c>
      <c r="L1596" s="1600">
        <f>SUM(L1595)</f>
        <v>0</v>
      </c>
      <c r="M1596" s="1600">
        <f>SUM(M1595)</f>
        <v>0</v>
      </c>
      <c r="N1596" s="1156" t="e">
        <f>M1596/L1596*100</f>
        <v>#DIV/0!</v>
      </c>
      <c r="O1596" s="1203">
        <f>SUM(O1595)</f>
        <v>0</v>
      </c>
      <c r="P1596" s="1156" t="e">
        <f>M1596/$B$4*12/O1596</f>
        <v>#DIV/0!</v>
      </c>
      <c r="Q1596" s="334"/>
      <c r="R1596" s="864">
        <f t="shared" ref="R1596" si="530">Q1596/12*$B$4</f>
        <v>0</v>
      </c>
      <c r="S1596" s="334">
        <f>Y1596-X1596-U1596</f>
        <v>0</v>
      </c>
      <c r="T1596" s="759"/>
      <c r="U1596" s="334"/>
      <c r="V1596" s="334">
        <f>S1596-R1596</f>
        <v>0</v>
      </c>
      <c r="W1596" s="334"/>
      <c r="X1596" s="334"/>
      <c r="Y1596" s="334"/>
      <c r="Z1596" s="1602"/>
      <c r="AA1596" s="889"/>
      <c r="AB1596" s="1053"/>
      <c r="AC1596" s="1068"/>
      <c r="AE1596" s="3262"/>
      <c r="AI1596" s="140"/>
    </row>
    <row r="1597" spans="1:35" ht="15.75" thickBot="1" x14ac:dyDescent="0.3">
      <c r="A1597" s="140">
        <v>1</v>
      </c>
      <c r="B1597" s="1485" t="s">
        <v>273</v>
      </c>
      <c r="C1597" s="1485"/>
      <c r="D1597" s="1485"/>
      <c r="E1597" s="230"/>
      <c r="F1597" s="691"/>
      <c r="G1597" s="691"/>
      <c r="H1597" s="691"/>
      <c r="I1597" s="1445"/>
      <c r="J1597" s="1445"/>
      <c r="K1597" s="691"/>
      <c r="L1597" s="691"/>
      <c r="M1597" s="691">
        <f>SUM(M1588,M1596)</f>
        <v>0</v>
      </c>
      <c r="N1597" s="691"/>
      <c r="O1597" s="691"/>
      <c r="P1597" s="691"/>
      <c r="Q1597" s="335">
        <f t="shared" ref="Q1597:Y1597" si="531">Q1596+Q1591</f>
        <v>0</v>
      </c>
      <c r="R1597" s="740">
        <f t="shared" si="531"/>
        <v>0</v>
      </c>
      <c r="S1597" s="335">
        <f t="shared" si="531"/>
        <v>0</v>
      </c>
      <c r="T1597" s="762">
        <f t="shared" si="531"/>
        <v>0</v>
      </c>
      <c r="U1597" s="3466">
        <f t="shared" si="531"/>
        <v>0</v>
      </c>
      <c r="V1597" s="335">
        <f t="shared" si="531"/>
        <v>0</v>
      </c>
      <c r="W1597" s="335">
        <f t="shared" si="531"/>
        <v>0</v>
      </c>
      <c r="X1597" s="335">
        <f t="shared" si="531"/>
        <v>0</v>
      </c>
      <c r="Y1597" s="335">
        <f t="shared" si="531"/>
        <v>0</v>
      </c>
      <c r="Z1597" s="1659"/>
      <c r="AA1597" s="847"/>
      <c r="AB1597" s="1053"/>
      <c r="AC1597" s="1068"/>
      <c r="AE1597" s="3262"/>
      <c r="AI1597" s="140"/>
    </row>
    <row r="1598" spans="1:35" s="2225" customFormat="1" ht="15.75" thickBot="1" x14ac:dyDescent="0.3">
      <c r="B1598" s="1658"/>
      <c r="C1598" s="1658"/>
      <c r="D1598" s="1658"/>
      <c r="E1598" s="230"/>
      <c r="F1598" s="691"/>
      <c r="G1598" s="691"/>
      <c r="H1598" s="691"/>
      <c r="I1598" s="1445"/>
      <c r="J1598" s="1445"/>
      <c r="K1598" s="691"/>
      <c r="L1598" s="691"/>
      <c r="M1598" s="691"/>
      <c r="N1598" s="691"/>
      <c r="O1598" s="691"/>
      <c r="P1598" s="691"/>
      <c r="Q1598" s="335">
        <f t="shared" ref="Q1598:R1598" si="532">Q1597-Q1535</f>
        <v>0</v>
      </c>
      <c r="R1598" s="740">
        <f t="shared" si="532"/>
        <v>0</v>
      </c>
      <c r="S1598" s="335"/>
      <c r="T1598" s="762"/>
      <c r="U1598" s="159"/>
      <c r="V1598" s="335"/>
      <c r="W1598" s="335"/>
      <c r="X1598" s="335"/>
      <c r="Y1598" s="335"/>
      <c r="Z1598" s="1255"/>
      <c r="AA1598" s="846"/>
      <c r="AB1598" s="1053"/>
      <c r="AC1598" s="1068"/>
      <c r="AE1598" s="3262"/>
    </row>
    <row r="1599" spans="1:35" x14ac:dyDescent="0.25">
      <c r="A1599" s="140">
        <v>1</v>
      </c>
      <c r="B1599" s="1735"/>
      <c r="C1599" s="430"/>
      <c r="D1599" s="1735"/>
      <c r="E1599" s="233"/>
      <c r="F1599" s="728"/>
      <c r="G1599" s="728"/>
      <c r="H1599" s="728"/>
      <c r="I1599" s="1467"/>
      <c r="J1599" s="1467"/>
      <c r="K1599" s="728"/>
      <c r="L1599" s="728"/>
      <c r="M1599" s="728"/>
      <c r="N1599" s="728"/>
      <c r="O1599" s="728"/>
      <c r="P1599" s="728"/>
      <c r="Q1599" s="328"/>
      <c r="R1599" s="738"/>
      <c r="S1599" s="328"/>
      <c r="T1599" s="760"/>
      <c r="U1599" s="328"/>
      <c r="V1599" s="328"/>
      <c r="W1599" s="328"/>
      <c r="X1599" s="328"/>
      <c r="Y1599" s="328"/>
      <c r="Z1599" s="920"/>
      <c r="AA1599" s="368"/>
      <c r="AB1599" s="1053"/>
      <c r="AC1599" s="1068"/>
      <c r="AE1599" s="3262"/>
      <c r="AI1599" s="140"/>
    </row>
    <row r="1600" spans="1:35" ht="43.5" x14ac:dyDescent="0.25">
      <c r="A1600" s="140">
        <v>1</v>
      </c>
      <c r="B1600" s="1058" t="s">
        <v>356</v>
      </c>
      <c r="C1600" s="1058"/>
      <c r="D1600" s="1496"/>
      <c r="E1600" s="233"/>
      <c r="F1600" s="190"/>
      <c r="G1600" s="190"/>
      <c r="H1600" s="190"/>
      <c r="I1600" s="1475"/>
      <c r="J1600" s="1475"/>
      <c r="K1600" s="510"/>
      <c r="L1600" s="510"/>
      <c r="M1600" s="510"/>
      <c r="N1600" s="510"/>
      <c r="O1600" s="510"/>
      <c r="P1600" s="510"/>
      <c r="Q1600" s="329"/>
      <c r="R1600" s="739"/>
      <c r="S1600" s="329"/>
      <c r="T1600" s="757"/>
      <c r="U1600" s="329"/>
      <c r="V1600" s="329"/>
      <c r="W1600" s="329"/>
      <c r="X1600" s="329"/>
      <c r="Y1600" s="329"/>
      <c r="Z1600" s="929"/>
      <c r="AA1600" s="326"/>
      <c r="AB1600" s="1053"/>
      <c r="AC1600" s="1068"/>
      <c r="AE1600" s="3262"/>
      <c r="AI1600" s="140"/>
    </row>
    <row r="1601" spans="1:35" x14ac:dyDescent="0.25">
      <c r="A1601" s="140">
        <v>1</v>
      </c>
      <c r="B1601" s="455" t="s">
        <v>191</v>
      </c>
      <c r="C1601" s="1604"/>
      <c r="D1601" s="520"/>
      <c r="E1601" s="225"/>
      <c r="F1601" s="190"/>
      <c r="G1601" s="190"/>
      <c r="H1601" s="190"/>
      <c r="I1601" s="1475"/>
      <c r="J1601" s="1475"/>
      <c r="K1601" s="510"/>
      <c r="L1601" s="510"/>
      <c r="M1601" s="510"/>
      <c r="N1601" s="510"/>
      <c r="O1601" s="510"/>
      <c r="P1601" s="510"/>
      <c r="Q1601" s="329"/>
      <c r="R1601" s="860"/>
      <c r="S1601" s="329"/>
      <c r="T1601" s="757"/>
      <c r="U1601" s="329"/>
      <c r="V1601" s="329"/>
      <c r="W1601" s="329"/>
      <c r="X1601" s="329"/>
      <c r="Y1601" s="329"/>
      <c r="Z1601" s="929"/>
      <c r="AA1601" s="326"/>
      <c r="AB1601" s="1053"/>
      <c r="AC1601" s="1068"/>
      <c r="AE1601" s="3262"/>
      <c r="AI1601" s="140"/>
    </row>
    <row r="1602" spans="1:35" ht="29.25" x14ac:dyDescent="0.25">
      <c r="A1602" s="140">
        <v>1</v>
      </c>
      <c r="B1602" s="509" t="s">
        <v>304</v>
      </c>
      <c r="C1602" s="419"/>
      <c r="D1602" s="520"/>
      <c r="E1602" s="484">
        <f>E1603</f>
        <v>0</v>
      </c>
      <c r="F1602" s="190">
        <f>F1603</f>
        <v>0</v>
      </c>
      <c r="G1602" s="190">
        <f>G1603</f>
        <v>1.0874999999999999</v>
      </c>
      <c r="H1602" s="126" t="e">
        <f t="shared" ref="H1602:H1607" si="533">G1602/F1602*100</f>
        <v>#DIV/0!</v>
      </c>
      <c r="I1602" s="1475"/>
      <c r="J1602" s="1475"/>
      <c r="K1602" s="510"/>
      <c r="L1602" s="510"/>
      <c r="M1602" s="510"/>
      <c r="N1602" s="510"/>
      <c r="O1602" s="510"/>
      <c r="P1602" s="510"/>
      <c r="Q1602" s="329"/>
      <c r="R1602" s="739">
        <f t="shared" ref="R1602" si="534">Q1602/12*$B$4</f>
        <v>0</v>
      </c>
      <c r="S1602" s="329">
        <f>Y1602-X1602-U1602</f>
        <v>29.2516</v>
      </c>
      <c r="T1602" s="757"/>
      <c r="U1602" s="329"/>
      <c r="V1602" s="329"/>
      <c r="W1602" s="329"/>
      <c r="X1602" s="329"/>
      <c r="Y1602" s="329">
        <v>29.2516</v>
      </c>
      <c r="Z1602" s="929"/>
      <c r="AA1602" s="326"/>
      <c r="AB1602" s="1053"/>
      <c r="AC1602" s="1068"/>
      <c r="AE1602" s="3262"/>
      <c r="AI1602" s="140"/>
    </row>
    <row r="1603" spans="1:35" ht="30" x14ac:dyDescent="0.25">
      <c r="A1603" s="140">
        <v>1</v>
      </c>
      <c r="B1603" s="803" t="s">
        <v>423</v>
      </c>
      <c r="C1603" s="419"/>
      <c r="D1603" s="520"/>
      <c r="E1603" s="484">
        <f>E1604/4</f>
        <v>0</v>
      </c>
      <c r="F1603" s="190">
        <f>F1604/4</f>
        <v>0</v>
      </c>
      <c r="G1603" s="190">
        <f>G1604/4</f>
        <v>1.0874999999999999</v>
      </c>
      <c r="H1603" s="126" t="e">
        <f t="shared" si="533"/>
        <v>#DIV/0!</v>
      </c>
      <c r="I1603" s="1475"/>
      <c r="J1603" s="1475"/>
      <c r="K1603" s="510"/>
      <c r="L1603" s="510"/>
      <c r="M1603" s="510"/>
      <c r="N1603" s="510"/>
      <c r="O1603" s="510"/>
      <c r="P1603" s="510"/>
      <c r="Q1603" s="329"/>
      <c r="R1603" s="739"/>
      <c r="S1603" s="329"/>
      <c r="T1603" s="757"/>
      <c r="U1603" s="329"/>
      <c r="V1603" s="329"/>
      <c r="W1603" s="329"/>
      <c r="X1603" s="329"/>
      <c r="Y1603" s="329"/>
      <c r="Z1603" s="929"/>
      <c r="AA1603" s="326"/>
      <c r="AB1603" s="1053"/>
      <c r="AC1603" s="1068"/>
      <c r="AE1603" s="3262"/>
      <c r="AI1603" s="140"/>
    </row>
    <row r="1604" spans="1:35" ht="30" x14ac:dyDescent="0.25">
      <c r="A1604" s="140">
        <v>1</v>
      </c>
      <c r="B1604" s="4" t="s">
        <v>425</v>
      </c>
      <c r="C1604" s="419"/>
      <c r="D1604" s="520"/>
      <c r="E1604" s="484"/>
      <c r="F1604" s="190">
        <f>ROUND(E1604/12*$B$4,0)</f>
        <v>0</v>
      </c>
      <c r="G1604" s="190">
        <v>4.3499999999999996</v>
      </c>
      <c r="H1604" s="126" t="e">
        <f t="shared" si="533"/>
        <v>#DIV/0!</v>
      </c>
      <c r="I1604" s="1475"/>
      <c r="J1604" s="1475"/>
      <c r="K1604" s="510"/>
      <c r="L1604" s="510"/>
      <c r="M1604" s="510"/>
      <c r="N1604" s="510"/>
      <c r="O1604" s="510"/>
      <c r="P1604" s="510"/>
      <c r="Q1604" s="329"/>
      <c r="R1604" s="739"/>
      <c r="S1604" s="329"/>
      <c r="T1604" s="757"/>
      <c r="U1604" s="329"/>
      <c r="V1604" s="329"/>
      <c r="W1604" s="329"/>
      <c r="X1604" s="329"/>
      <c r="Y1604" s="329"/>
      <c r="Z1604" s="929"/>
      <c r="AA1604" s="326"/>
      <c r="AB1604" s="1053"/>
      <c r="AC1604" s="1068"/>
      <c r="AE1604" s="3262"/>
    </row>
    <row r="1605" spans="1:35" ht="29.25" x14ac:dyDescent="0.25">
      <c r="A1605" s="140">
        <v>1</v>
      </c>
      <c r="B1605" s="509" t="s">
        <v>305</v>
      </c>
      <c r="C1605" s="419"/>
      <c r="D1605" s="520"/>
      <c r="E1605" s="484">
        <f>(E1607+E1608)/9.4</f>
        <v>0</v>
      </c>
      <c r="F1605" s="190">
        <f>(F1607+F1608)/9.4</f>
        <v>0</v>
      </c>
      <c r="G1605" s="190">
        <f>(G1607+G1608)/9.4</f>
        <v>9.9531914893617</v>
      </c>
      <c r="H1605" s="126" t="e">
        <f t="shared" si="533"/>
        <v>#DIV/0!</v>
      </c>
      <c r="I1605" s="1475"/>
      <c r="J1605" s="1475"/>
      <c r="K1605" s="510"/>
      <c r="L1605" s="510"/>
      <c r="M1605" s="510"/>
      <c r="N1605" s="510"/>
      <c r="O1605" s="510"/>
      <c r="P1605" s="510"/>
      <c r="Q1605" s="329"/>
      <c r="R1605" s="739"/>
      <c r="S1605" s="329"/>
      <c r="T1605" s="757"/>
      <c r="U1605" s="329"/>
      <c r="V1605" s="329"/>
      <c r="W1605" s="329"/>
      <c r="X1605" s="329"/>
      <c r="Y1605" s="329"/>
      <c r="Z1605" s="929"/>
      <c r="AA1605" s="326"/>
      <c r="AB1605" s="1053"/>
      <c r="AC1605" s="1068"/>
      <c r="AE1605" s="3262"/>
      <c r="AI1605" s="140"/>
    </row>
    <row r="1606" spans="1:35" x14ac:dyDescent="0.25">
      <c r="A1606" s="140">
        <v>1</v>
      </c>
      <c r="B1606" s="4" t="s">
        <v>314</v>
      </c>
      <c r="C1606" s="419"/>
      <c r="D1606" s="520"/>
      <c r="E1606" s="484">
        <f>(E1607+E1608)/9.4</f>
        <v>0</v>
      </c>
      <c r="F1606" s="190">
        <f>(F1607+F1608)/9.4</f>
        <v>0</v>
      </c>
      <c r="G1606" s="190">
        <f>(G1607+G1608)/9.4</f>
        <v>9.9531914893617</v>
      </c>
      <c r="H1606" s="126" t="e">
        <f t="shared" si="533"/>
        <v>#DIV/0!</v>
      </c>
      <c r="I1606" s="1475"/>
      <c r="J1606" s="1475"/>
      <c r="K1606" s="510"/>
      <c r="L1606" s="510"/>
      <c r="M1606" s="510"/>
      <c r="N1606" s="510"/>
      <c r="O1606" s="510"/>
      <c r="P1606" s="510"/>
      <c r="Q1606" s="329"/>
      <c r="R1606" s="739"/>
      <c r="S1606" s="329"/>
      <c r="T1606" s="757"/>
      <c r="U1606" s="329"/>
      <c r="V1606" s="329"/>
      <c r="W1606" s="329"/>
      <c r="X1606" s="329"/>
      <c r="Y1606" s="329"/>
      <c r="Z1606" s="929"/>
      <c r="AA1606" s="326"/>
      <c r="AB1606" s="1053"/>
      <c r="AC1606" s="1068"/>
      <c r="AE1606" s="3262"/>
      <c r="AI1606" s="140"/>
    </row>
    <row r="1607" spans="1:35" x14ac:dyDescent="0.25">
      <c r="A1607" s="140">
        <v>1</v>
      </c>
      <c r="B1607" s="523" t="s">
        <v>315</v>
      </c>
      <c r="C1607" s="442"/>
      <c r="D1607" s="520"/>
      <c r="E1607" s="484"/>
      <c r="F1607" s="190">
        <f>ROUND(E1607/12*$B$4,0)</f>
        <v>0</v>
      </c>
      <c r="G1607" s="190">
        <v>93.559999999999988</v>
      </c>
      <c r="H1607" s="126" t="e">
        <f t="shared" si="533"/>
        <v>#DIV/0!</v>
      </c>
      <c r="I1607" s="1475"/>
      <c r="J1607" s="1475"/>
      <c r="K1607" s="510"/>
      <c r="L1607" s="510"/>
      <c r="M1607" s="510"/>
      <c r="N1607" s="510"/>
      <c r="O1607" s="510"/>
      <c r="P1607" s="510"/>
      <c r="Q1607" s="329"/>
      <c r="R1607" s="739"/>
      <c r="S1607" s="329">
        <f>Y1607-X1607-U1607</f>
        <v>0</v>
      </c>
      <c r="T1607" s="757"/>
      <c r="U1607" s="329"/>
      <c r="V1607" s="329"/>
      <c r="W1607" s="329"/>
      <c r="X1607" s="329"/>
      <c r="Y1607" s="329"/>
      <c r="Z1607" s="929"/>
      <c r="AA1607" s="326"/>
      <c r="AB1607" s="1053"/>
      <c r="AC1607" s="1068"/>
      <c r="AE1607" s="3262"/>
    </row>
    <row r="1608" spans="1:35" x14ac:dyDescent="0.25">
      <c r="A1608" s="140">
        <v>1</v>
      </c>
      <c r="B1608" s="523" t="s">
        <v>319</v>
      </c>
      <c r="C1608" s="408"/>
      <c r="D1608" s="9"/>
      <c r="E1608" s="482"/>
      <c r="F1608" s="126">
        <f>ROUND(E1608/12*$B$4,0)</f>
        <v>0</v>
      </c>
      <c r="G1608" s="1736"/>
      <c r="H1608" s="126"/>
      <c r="I1608" s="1475"/>
      <c r="J1608" s="1475"/>
      <c r="K1608" s="125"/>
      <c r="L1608" s="125"/>
      <c r="M1608" s="125"/>
      <c r="N1608" s="125"/>
      <c r="O1608" s="125"/>
      <c r="P1608" s="125"/>
      <c r="Q1608" s="329"/>
      <c r="R1608" s="739"/>
      <c r="S1608" s="329">
        <f>Y1608-X1608-U1608</f>
        <v>0</v>
      </c>
      <c r="T1608" s="757"/>
      <c r="U1608" s="329"/>
      <c r="V1608" s="329"/>
      <c r="W1608" s="329"/>
      <c r="X1608" s="329"/>
      <c r="Y1608" s="329"/>
      <c r="Z1608" s="1737"/>
      <c r="AA1608" s="326"/>
      <c r="AB1608" s="1053"/>
      <c r="AC1608" s="1068"/>
      <c r="AE1608" s="3262"/>
      <c r="AI1608" s="3343"/>
    </row>
    <row r="1609" spans="1:35" x14ac:dyDescent="0.25">
      <c r="A1609" s="140">
        <v>1</v>
      </c>
      <c r="B1609" s="459" t="s">
        <v>256</v>
      </c>
      <c r="C1609" s="408"/>
      <c r="D1609" s="9"/>
      <c r="E1609" s="483">
        <f>E1602</f>
        <v>0</v>
      </c>
      <c r="F1609" s="512">
        <f>F1602</f>
        <v>0</v>
      </c>
      <c r="G1609" s="512">
        <f>G1602</f>
        <v>1.0874999999999999</v>
      </c>
      <c r="H1609" s="126" t="e">
        <f>G1609/F1609*100</f>
        <v>#DIV/0!</v>
      </c>
      <c r="I1609" s="1475"/>
      <c r="J1609" s="1475"/>
      <c r="K1609" s="125"/>
      <c r="L1609" s="125"/>
      <c r="M1609" s="125"/>
      <c r="N1609" s="125"/>
      <c r="O1609" s="125"/>
      <c r="P1609" s="125"/>
      <c r="Q1609" s="329"/>
      <c r="R1609" s="739"/>
      <c r="S1609" s="329"/>
      <c r="T1609" s="757"/>
      <c r="U1609" s="329"/>
      <c r="V1609" s="329"/>
      <c r="W1609" s="329"/>
      <c r="X1609" s="329"/>
      <c r="Y1609" s="329"/>
      <c r="Z1609" s="898"/>
      <c r="AA1609" s="326"/>
      <c r="AB1609" s="1053"/>
      <c r="AC1609" s="1068"/>
      <c r="AE1609" s="3262"/>
      <c r="AI1609" s="140"/>
    </row>
    <row r="1610" spans="1:35" ht="29.25" x14ac:dyDescent="0.25">
      <c r="A1610" s="140">
        <v>1</v>
      </c>
      <c r="B1610" s="459" t="s">
        <v>257</v>
      </c>
      <c r="C1610" s="419"/>
      <c r="D1610" s="4"/>
      <c r="E1610" s="3103">
        <f>E1605</f>
        <v>0</v>
      </c>
      <c r="F1610" s="512">
        <f>F1605</f>
        <v>0</v>
      </c>
      <c r="G1610" s="512">
        <f>G1605</f>
        <v>9.9531914893617</v>
      </c>
      <c r="H1610" s="186" t="e">
        <f>G1610/F1610*100</f>
        <v>#DIV/0!</v>
      </c>
      <c r="I1610" s="1475"/>
      <c r="J1610" s="1475"/>
      <c r="K1610" s="125"/>
      <c r="L1610" s="125"/>
      <c r="M1610" s="125"/>
      <c r="N1610" s="125"/>
      <c r="O1610" s="125"/>
      <c r="P1610" s="125"/>
      <c r="Q1610" s="329"/>
      <c r="R1610" s="739"/>
      <c r="S1610" s="329">
        <f>Y1610-X1610-U1610</f>
        <v>0</v>
      </c>
      <c r="T1610" s="757"/>
      <c r="U1610" s="329"/>
      <c r="V1610" s="329"/>
      <c r="W1610" s="329"/>
      <c r="X1610" s="329"/>
      <c r="Y1610" s="329"/>
      <c r="Z1610" s="898"/>
      <c r="AA1610" s="326"/>
      <c r="AB1610" s="1053"/>
      <c r="AC1610" s="1068"/>
      <c r="AE1610" s="3262"/>
      <c r="AI1610" s="140"/>
    </row>
    <row r="1611" spans="1:35" ht="15.75" thickBot="1" x14ac:dyDescent="0.3">
      <c r="A1611" s="140">
        <v>1</v>
      </c>
      <c r="B1611" s="1394" t="s">
        <v>133</v>
      </c>
      <c r="C1611" s="152"/>
      <c r="D1611" s="1394"/>
      <c r="E1611" s="483">
        <f>E1602+E1607/4.2+E1608/4.2</f>
        <v>0</v>
      </c>
      <c r="F1611" s="1700">
        <f>F1602+F1607/4.2+F1608/4.2</f>
        <v>0</v>
      </c>
      <c r="G1611" s="1700">
        <f>G1602+G1607/4.2+G1608/4.2</f>
        <v>23.36369047619047</v>
      </c>
      <c r="H1611" s="1700" t="e">
        <f>G1611/F1611*100</f>
        <v>#DIV/0!</v>
      </c>
      <c r="I1611" s="1670"/>
      <c r="J1611" s="1670"/>
      <c r="K1611" s="1601"/>
      <c r="L1611" s="1601"/>
      <c r="M1611" s="1601"/>
      <c r="N1611" s="1601"/>
      <c r="O1611" s="1601"/>
      <c r="P1611" s="1601"/>
      <c r="Q1611" s="334">
        <f t="shared" ref="Q1611:Y1611" si="535">Q1602</f>
        <v>0</v>
      </c>
      <c r="R1611" s="861">
        <f t="shared" si="535"/>
        <v>0</v>
      </c>
      <c r="S1611" s="334">
        <f t="shared" si="535"/>
        <v>29.2516</v>
      </c>
      <c r="T1611" s="759">
        <f t="shared" si="535"/>
        <v>0</v>
      </c>
      <c r="U1611" s="334">
        <f t="shared" si="535"/>
        <v>0</v>
      </c>
      <c r="V1611" s="334">
        <f t="shared" si="535"/>
        <v>0</v>
      </c>
      <c r="W1611" s="334">
        <f t="shared" si="535"/>
        <v>0</v>
      </c>
      <c r="X1611" s="334">
        <f t="shared" si="535"/>
        <v>0</v>
      </c>
      <c r="Y1611" s="334">
        <f t="shared" si="535"/>
        <v>29.2516</v>
      </c>
      <c r="Z1611" s="1701"/>
      <c r="AA1611" s="889"/>
      <c r="AB1611" s="1053"/>
      <c r="AC1611" s="1068"/>
      <c r="AE1611" s="3262"/>
      <c r="AI1611" s="140"/>
    </row>
    <row r="1612" spans="1:35" ht="15.75" thickBot="1" x14ac:dyDescent="0.3">
      <c r="A1612" s="140">
        <v>1</v>
      </c>
      <c r="B1612" s="1485" t="s">
        <v>273</v>
      </c>
      <c r="C1612" s="1485"/>
      <c r="D1612" s="1485"/>
      <c r="E1612" s="230"/>
      <c r="F1612" s="691"/>
      <c r="G1612" s="691"/>
      <c r="H1612" s="691"/>
      <c r="I1612" s="1445"/>
      <c r="J1612" s="1445"/>
      <c r="K1612" s="691"/>
      <c r="L1612" s="691"/>
      <c r="M1612" s="691"/>
      <c r="N1612" s="691"/>
      <c r="O1612" s="691"/>
      <c r="P1612" s="691"/>
      <c r="Q1612" s="335">
        <f t="shared" ref="Q1612:R1612" si="536">SUM(Q1611)</f>
        <v>0</v>
      </c>
      <c r="R1612" s="740">
        <f t="shared" si="536"/>
        <v>0</v>
      </c>
      <c r="S1612" s="335">
        <f>Y1612-X1612-U1612</f>
        <v>29.2516</v>
      </c>
      <c r="T1612" s="762"/>
      <c r="U1612" s="159"/>
      <c r="V1612" s="335">
        <f>SUM(V1611)</f>
        <v>0</v>
      </c>
      <c r="W1612" s="335">
        <f>SUM(W1611)</f>
        <v>0</v>
      </c>
      <c r="X1612" s="159">
        <f>SUM(X1611)</f>
        <v>0</v>
      </c>
      <c r="Y1612" s="335">
        <f>SUM(Y1611)</f>
        <v>29.2516</v>
      </c>
      <c r="Z1612" s="1659"/>
      <c r="AA1612" s="847">
        <f>SUM(AA1611)</f>
        <v>0</v>
      </c>
      <c r="AB1612" s="1053"/>
      <c r="AC1612" s="1068"/>
      <c r="AE1612" s="3262"/>
      <c r="AI1612" s="140"/>
    </row>
    <row r="1613" spans="1:35" x14ac:dyDescent="0.25">
      <c r="A1613" s="140">
        <v>1</v>
      </c>
      <c r="B1613" s="1692"/>
      <c r="C1613" s="1693"/>
      <c r="D1613" s="1692"/>
      <c r="E1613" s="233"/>
      <c r="F1613" s="728"/>
      <c r="G1613" s="728"/>
      <c r="H1613" s="728"/>
      <c r="I1613" s="1467"/>
      <c r="J1613" s="1467"/>
      <c r="K1613" s="728"/>
      <c r="L1613" s="728"/>
      <c r="M1613" s="728"/>
      <c r="N1613" s="728"/>
      <c r="O1613" s="728"/>
      <c r="P1613" s="728"/>
      <c r="Q1613" s="328"/>
      <c r="R1613" s="738"/>
      <c r="S1613" s="328">
        <f>Y1613-X1613-U1613</f>
        <v>0</v>
      </c>
      <c r="T1613" s="760"/>
      <c r="U1613" s="328"/>
      <c r="V1613" s="328"/>
      <c r="W1613" s="328"/>
      <c r="X1613" s="328"/>
      <c r="Y1613" s="328"/>
      <c r="Z1613" s="920"/>
      <c r="AA1613" s="368"/>
      <c r="AB1613" s="1053"/>
      <c r="AC1613" s="1068"/>
      <c r="AE1613" s="3262"/>
      <c r="AI1613" s="140"/>
    </row>
    <row r="1614" spans="1:35" ht="43.5" x14ac:dyDescent="0.25">
      <c r="A1614" s="140">
        <v>1</v>
      </c>
      <c r="B1614" s="1058" t="s">
        <v>357</v>
      </c>
      <c r="C1614" s="1058"/>
      <c r="D1614" s="1496"/>
      <c r="E1614" s="225"/>
      <c r="F1614" s="190"/>
      <c r="G1614" s="190"/>
      <c r="H1614" s="190"/>
      <c r="I1614" s="1475"/>
      <c r="J1614" s="1475"/>
      <c r="K1614" s="510"/>
      <c r="L1614" s="510"/>
      <c r="M1614" s="510"/>
      <c r="N1614" s="510"/>
      <c r="O1614" s="510"/>
      <c r="P1614" s="510"/>
      <c r="Q1614" s="329"/>
      <c r="R1614" s="739"/>
      <c r="S1614" s="329">
        <f>Y1614-X1614-U1614</f>
        <v>0</v>
      </c>
      <c r="T1614" s="757"/>
      <c r="U1614" s="329"/>
      <c r="V1614" s="329"/>
      <c r="W1614" s="329"/>
      <c r="X1614" s="329"/>
      <c r="Y1614" s="329"/>
      <c r="Z1614" s="929"/>
      <c r="AA1614" s="326"/>
      <c r="AB1614" s="1053"/>
      <c r="AC1614" s="1068"/>
      <c r="AE1614" s="3262"/>
    </row>
    <row r="1615" spans="1:35" x14ac:dyDescent="0.25">
      <c r="A1615" s="140">
        <v>1</v>
      </c>
      <c r="B1615" s="455" t="s">
        <v>191</v>
      </c>
      <c r="C1615" s="1604"/>
      <c r="D1615" s="520"/>
      <c r="E1615" s="225"/>
      <c r="F1615" s="510"/>
      <c r="G1615" s="510"/>
      <c r="H1615" s="510"/>
      <c r="I1615" s="1475"/>
      <c r="J1615" s="1475"/>
      <c r="K1615" s="510"/>
      <c r="L1615" s="510"/>
      <c r="M1615" s="510"/>
      <c r="N1615" s="510"/>
      <c r="O1615" s="510"/>
      <c r="P1615" s="510"/>
      <c r="Q1615" s="329"/>
      <c r="R1615" s="860"/>
      <c r="S1615" s="329">
        <f>Y1615-X1615-U1615</f>
        <v>0</v>
      </c>
      <c r="T1615" s="757"/>
      <c r="U1615" s="329"/>
      <c r="V1615" s="329">
        <f>S1615-R1615</f>
        <v>0</v>
      </c>
      <c r="W1615" s="329"/>
      <c r="X1615" s="329"/>
      <c r="Y1615" s="329"/>
      <c r="Z1615" s="946"/>
      <c r="AA1615" s="326"/>
      <c r="AB1615" s="1053"/>
      <c r="AC1615" s="1068"/>
      <c r="AE1615" s="3262"/>
    </row>
    <row r="1616" spans="1:35" ht="29.25" x14ac:dyDescent="0.25">
      <c r="A1616" s="140">
        <v>1</v>
      </c>
      <c r="B1616" s="2220" t="s">
        <v>304</v>
      </c>
      <c r="C1616" s="419"/>
      <c r="D1616" s="520"/>
      <c r="E1616" s="484">
        <f>E1617</f>
        <v>0</v>
      </c>
      <c r="F1616" s="818">
        <f>F1617</f>
        <v>0</v>
      </c>
      <c r="G1616" s="818">
        <f>G1617</f>
        <v>5.6199999999999992</v>
      </c>
      <c r="H1616" s="126" t="e">
        <f t="shared" ref="H1616:H1625" si="537">G1616/F1616*100</f>
        <v>#DIV/0!</v>
      </c>
      <c r="I1616" s="1475"/>
      <c r="J1616" s="1475"/>
      <c r="K1616" s="510"/>
      <c r="L1616" s="510"/>
      <c r="M1616" s="510"/>
      <c r="N1616" s="510"/>
      <c r="O1616" s="510"/>
      <c r="P1616" s="510"/>
      <c r="Q1616" s="329"/>
      <c r="R1616" s="739">
        <f t="shared" ref="R1616" si="538">Q1616/12*$B$4</f>
        <v>0</v>
      </c>
      <c r="S1616" s="329">
        <f>Y1616-X1616-U1616</f>
        <v>48.996669999999988</v>
      </c>
      <c r="T1616" s="757"/>
      <c r="U1616" s="329"/>
      <c r="V1616" s="329"/>
      <c r="W1616" s="329"/>
      <c r="X1616" s="329"/>
      <c r="Y1616" s="329">
        <v>48.996669999999988</v>
      </c>
      <c r="Z1616" s="945"/>
      <c r="AA1616" s="326"/>
      <c r="AB1616" s="1053"/>
      <c r="AC1616" s="1068"/>
      <c r="AE1616" s="3262"/>
    </row>
    <row r="1617" spans="1:35" ht="30" x14ac:dyDescent="0.25">
      <c r="A1617" s="140">
        <v>1</v>
      </c>
      <c r="B1617" s="467" t="s">
        <v>423</v>
      </c>
      <c r="C1617" s="419"/>
      <c r="D1617" s="520"/>
      <c r="E1617" s="484">
        <f>E1618/4</f>
        <v>0</v>
      </c>
      <c r="F1617" s="818">
        <f>F1618/4</f>
        <v>0</v>
      </c>
      <c r="G1617" s="818">
        <f>G1618/4</f>
        <v>5.6199999999999992</v>
      </c>
      <c r="H1617" s="126" t="e">
        <f t="shared" si="537"/>
        <v>#DIV/0!</v>
      </c>
      <c r="I1617" s="1475"/>
      <c r="J1617" s="1475"/>
      <c r="K1617" s="510"/>
      <c r="L1617" s="510"/>
      <c r="M1617" s="510"/>
      <c r="N1617" s="510"/>
      <c r="O1617" s="510"/>
      <c r="P1617" s="510"/>
      <c r="Q1617" s="329"/>
      <c r="R1617" s="739"/>
      <c r="S1617" s="329"/>
      <c r="T1617" s="757"/>
      <c r="U1617" s="329"/>
      <c r="V1617" s="329"/>
      <c r="W1617" s="329"/>
      <c r="X1617" s="329"/>
      <c r="Y1617" s="329"/>
      <c r="Z1617" s="945"/>
      <c r="AA1617" s="326"/>
      <c r="AB1617" s="1053"/>
      <c r="AC1617" s="1068"/>
      <c r="AE1617" s="3262"/>
    </row>
    <row r="1618" spans="1:35" ht="30" x14ac:dyDescent="0.25">
      <c r="A1618" s="140">
        <v>1</v>
      </c>
      <c r="B1618" s="310" t="s">
        <v>425</v>
      </c>
      <c r="C1618" s="419"/>
      <c r="D1618" s="520"/>
      <c r="E1618" s="484"/>
      <c r="F1618" s="818">
        <f>ROUND(E1618/12*$B$4,0)</f>
        <v>0</v>
      </c>
      <c r="G1618" s="818">
        <v>22.479999999999997</v>
      </c>
      <c r="H1618" s="126" t="e">
        <f t="shared" si="537"/>
        <v>#DIV/0!</v>
      </c>
      <c r="I1618" s="1475"/>
      <c r="J1618" s="1475"/>
      <c r="K1618" s="510"/>
      <c r="L1618" s="510"/>
      <c r="M1618" s="510"/>
      <c r="N1618" s="510"/>
      <c r="O1618" s="510"/>
      <c r="P1618" s="510"/>
      <c r="Q1618" s="329"/>
      <c r="R1618" s="739"/>
      <c r="S1618" s="329"/>
      <c r="T1618" s="757"/>
      <c r="U1618" s="329"/>
      <c r="V1618" s="329"/>
      <c r="W1618" s="329"/>
      <c r="X1618" s="329"/>
      <c r="Y1618" s="329"/>
      <c r="Z1618" s="945"/>
      <c r="AA1618" s="326"/>
      <c r="AB1618" s="1053"/>
      <c r="AC1618" s="1068"/>
      <c r="AE1618" s="3262"/>
    </row>
    <row r="1619" spans="1:35" ht="29.25" x14ac:dyDescent="0.25">
      <c r="A1619" s="140">
        <v>1</v>
      </c>
      <c r="B1619" s="2220" t="s">
        <v>305</v>
      </c>
      <c r="C1619" s="419"/>
      <c r="D1619" s="520"/>
      <c r="E1619" s="484">
        <f>E1620</f>
        <v>0</v>
      </c>
      <c r="F1619" s="818">
        <f>F1620</f>
        <v>0</v>
      </c>
      <c r="G1619" s="818">
        <f>G1620</f>
        <v>15.055319148936174</v>
      </c>
      <c r="H1619" s="126" t="e">
        <f t="shared" si="537"/>
        <v>#DIV/0!</v>
      </c>
      <c r="I1619" s="1475"/>
      <c r="J1619" s="1475"/>
      <c r="K1619" s="510"/>
      <c r="L1619" s="510"/>
      <c r="M1619" s="510"/>
      <c r="N1619" s="510"/>
      <c r="O1619" s="510"/>
      <c r="P1619" s="510"/>
      <c r="Q1619" s="329"/>
      <c r="R1619" s="739"/>
      <c r="S1619" s="329"/>
      <c r="T1619" s="757"/>
      <c r="U1619" s="329"/>
      <c r="V1619" s="329"/>
      <c r="W1619" s="329"/>
      <c r="X1619" s="329"/>
      <c r="Y1619" s="329"/>
      <c r="Z1619" s="945"/>
      <c r="AA1619" s="326"/>
      <c r="AB1619" s="1053"/>
      <c r="AC1619" s="1068"/>
      <c r="AE1619" s="3262"/>
    </row>
    <row r="1620" spans="1:35" x14ac:dyDescent="0.25">
      <c r="A1620" s="140">
        <v>1</v>
      </c>
      <c r="B1620" s="310" t="s">
        <v>314</v>
      </c>
      <c r="C1620" s="419"/>
      <c r="D1620" s="520"/>
      <c r="E1620" s="484">
        <f>E1621/9.4+E1622/9.4</f>
        <v>0</v>
      </c>
      <c r="F1620" s="818">
        <f>F1621/9.4+F1622/9.4</f>
        <v>0</v>
      </c>
      <c r="G1620" s="818">
        <f>G1621/9.4+G1622/9.4</f>
        <v>15.055319148936174</v>
      </c>
      <c r="H1620" s="126" t="e">
        <f t="shared" si="537"/>
        <v>#DIV/0!</v>
      </c>
      <c r="I1620" s="1475"/>
      <c r="J1620" s="1475"/>
      <c r="K1620" s="510"/>
      <c r="L1620" s="510"/>
      <c r="M1620" s="510"/>
      <c r="N1620" s="510"/>
      <c r="O1620" s="510"/>
      <c r="P1620" s="510"/>
      <c r="Q1620" s="329"/>
      <c r="R1620" s="739"/>
      <c r="S1620" s="329"/>
      <c r="T1620" s="757"/>
      <c r="U1620" s="329"/>
      <c r="V1620" s="329"/>
      <c r="W1620" s="329"/>
      <c r="X1620" s="329"/>
      <c r="Y1620" s="329"/>
      <c r="Z1620" s="945"/>
      <c r="AA1620" s="326"/>
      <c r="AB1620" s="1053"/>
      <c r="AC1620" s="1068"/>
      <c r="AE1620" s="3262"/>
    </row>
    <row r="1621" spans="1:35" x14ac:dyDescent="0.25">
      <c r="A1621" s="140">
        <v>1</v>
      </c>
      <c r="B1621" s="466" t="s">
        <v>315</v>
      </c>
      <c r="C1621" s="419"/>
      <c r="D1621" s="520"/>
      <c r="E1621" s="484"/>
      <c r="F1621" s="818">
        <f>ROUND(E1621/12*$B$4,0)</f>
        <v>0</v>
      </c>
      <c r="G1621" s="818">
        <v>141.52000000000004</v>
      </c>
      <c r="H1621" s="126" t="e">
        <f t="shared" si="537"/>
        <v>#DIV/0!</v>
      </c>
      <c r="I1621" s="1475"/>
      <c r="J1621" s="1475"/>
      <c r="K1621" s="510"/>
      <c r="L1621" s="510"/>
      <c r="M1621" s="510"/>
      <c r="N1621" s="510"/>
      <c r="O1621" s="510"/>
      <c r="P1621" s="510"/>
      <c r="Q1621" s="329"/>
      <c r="R1621" s="739"/>
      <c r="S1621" s="329"/>
      <c r="T1621" s="757"/>
      <c r="U1621" s="329"/>
      <c r="V1621" s="329"/>
      <c r="W1621" s="329"/>
      <c r="X1621" s="329"/>
      <c r="Y1621" s="329"/>
      <c r="Z1621" s="945"/>
      <c r="AA1621" s="326"/>
      <c r="AB1621" s="1053"/>
      <c r="AC1621" s="1068"/>
      <c r="AE1621" s="3262"/>
    </row>
    <row r="1622" spans="1:35" x14ac:dyDescent="0.25">
      <c r="A1622" s="140">
        <v>1</v>
      </c>
      <c r="B1622" s="466" t="s">
        <v>319</v>
      </c>
      <c r="C1622" s="419"/>
      <c r="D1622" s="520"/>
      <c r="E1622" s="484"/>
      <c r="F1622" s="818">
        <f>ROUND(E1622/12*$B$4,0)</f>
        <v>0</v>
      </c>
      <c r="G1622" s="818"/>
      <c r="H1622" s="126" t="e">
        <f t="shared" si="537"/>
        <v>#DIV/0!</v>
      </c>
      <c r="I1622" s="1475"/>
      <c r="J1622" s="1475"/>
      <c r="K1622" s="510"/>
      <c r="L1622" s="510"/>
      <c r="M1622" s="510"/>
      <c r="N1622" s="510"/>
      <c r="O1622" s="510"/>
      <c r="P1622" s="510"/>
      <c r="Q1622" s="329"/>
      <c r="R1622" s="739"/>
      <c r="S1622" s="329"/>
      <c r="T1622" s="757"/>
      <c r="U1622" s="329"/>
      <c r="V1622" s="329"/>
      <c r="W1622" s="329"/>
      <c r="X1622" s="329"/>
      <c r="Y1622" s="329"/>
      <c r="Z1622" s="945"/>
      <c r="AA1622" s="326"/>
      <c r="AB1622" s="1053"/>
      <c r="AC1622" s="1068"/>
      <c r="AE1622" s="3262"/>
    </row>
    <row r="1623" spans="1:35" x14ac:dyDescent="0.25">
      <c r="A1623" s="140">
        <v>1</v>
      </c>
      <c r="B1623" s="459" t="s">
        <v>256</v>
      </c>
      <c r="C1623" s="419"/>
      <c r="D1623" s="520"/>
      <c r="E1623" s="483">
        <f>E1616</f>
        <v>0</v>
      </c>
      <c r="F1623" s="728">
        <f>F1616</f>
        <v>0</v>
      </c>
      <c r="G1623" s="728">
        <f>G1616</f>
        <v>5.6199999999999992</v>
      </c>
      <c r="H1623" s="512" t="e">
        <f t="shared" si="537"/>
        <v>#DIV/0!</v>
      </c>
      <c r="I1623" s="1475"/>
      <c r="J1623" s="1475"/>
      <c r="K1623" s="510"/>
      <c r="L1623" s="510"/>
      <c r="M1623" s="510"/>
      <c r="N1623" s="510"/>
      <c r="O1623" s="510"/>
      <c r="P1623" s="510"/>
      <c r="Q1623" s="329"/>
      <c r="R1623" s="739"/>
      <c r="T1623" s="329"/>
      <c r="U1623" s="329"/>
      <c r="V1623" s="329"/>
      <c r="W1623" s="329"/>
      <c r="X1623" s="329"/>
      <c r="Y1623" s="329"/>
      <c r="Z1623" s="920"/>
      <c r="AA1623" s="326"/>
      <c r="AB1623" s="1053"/>
      <c r="AC1623" s="1068"/>
      <c r="AE1623" s="3262"/>
    </row>
    <row r="1624" spans="1:35" ht="29.25" x14ac:dyDescent="0.25">
      <c r="A1624" s="140">
        <v>1</v>
      </c>
      <c r="B1624" s="459" t="s">
        <v>257</v>
      </c>
      <c r="C1624" s="419"/>
      <c r="D1624" s="520"/>
      <c r="E1624" s="3103">
        <f>E1619</f>
        <v>0</v>
      </c>
      <c r="F1624" s="728">
        <f>F1619</f>
        <v>0</v>
      </c>
      <c r="G1624" s="728">
        <f>G1619</f>
        <v>15.055319148936174</v>
      </c>
      <c r="H1624" s="512" t="e">
        <f t="shared" si="537"/>
        <v>#DIV/0!</v>
      </c>
      <c r="I1624" s="1475"/>
      <c r="J1624" s="1475"/>
      <c r="K1624" s="510"/>
      <c r="L1624" s="510"/>
      <c r="M1624" s="510"/>
      <c r="N1624" s="510"/>
      <c r="O1624" s="510"/>
      <c r="P1624" s="510"/>
      <c r="Q1624" s="329"/>
      <c r="R1624" s="739"/>
      <c r="S1624" s="329"/>
      <c r="T1624" s="757"/>
      <c r="U1624" s="329"/>
      <c r="V1624" s="329"/>
      <c r="W1624" s="329"/>
      <c r="X1624" s="329"/>
      <c r="Y1624" s="329"/>
      <c r="Z1624" s="920"/>
      <c r="AA1624" s="326"/>
      <c r="AB1624" s="1053"/>
      <c r="AC1624" s="1068"/>
      <c r="AE1624" s="3262"/>
    </row>
    <row r="1625" spans="1:35" ht="15.75" thickBot="1" x14ac:dyDescent="0.3">
      <c r="A1625" s="140">
        <v>1</v>
      </c>
      <c r="B1625" s="1394" t="s">
        <v>133</v>
      </c>
      <c r="C1625" s="152"/>
      <c r="D1625" s="1394"/>
      <c r="E1625" s="483">
        <f>E1623+E1621/4.2+E1622/4.2</f>
        <v>0</v>
      </c>
      <c r="F1625" s="1700">
        <f>F1623+F1621/4.2+F1622/4.2</f>
        <v>0</v>
      </c>
      <c r="G1625" s="1700">
        <f>G1623+G1621/4.2+G1622/4.2</f>
        <v>39.315238095238101</v>
      </c>
      <c r="H1625" s="1152" t="e">
        <f t="shared" si="537"/>
        <v>#DIV/0!</v>
      </c>
      <c r="I1625" s="1670"/>
      <c r="J1625" s="1670"/>
      <c r="K1625" s="1601"/>
      <c r="L1625" s="1601"/>
      <c r="M1625" s="1601"/>
      <c r="N1625" s="1601"/>
      <c r="O1625" s="1601"/>
      <c r="P1625" s="1601"/>
      <c r="Q1625" s="334">
        <f t="shared" ref="Q1625:Y1625" si="539">Q1616</f>
        <v>0</v>
      </c>
      <c r="R1625" s="861">
        <f t="shared" si="539"/>
        <v>0</v>
      </c>
      <c r="S1625" s="334">
        <f t="shared" si="539"/>
        <v>48.996669999999988</v>
      </c>
      <c r="T1625" s="759">
        <f t="shared" si="539"/>
        <v>0</v>
      </c>
      <c r="U1625" s="334">
        <f t="shared" si="539"/>
        <v>0</v>
      </c>
      <c r="V1625" s="334">
        <f t="shared" si="539"/>
        <v>0</v>
      </c>
      <c r="W1625" s="334">
        <f t="shared" si="539"/>
        <v>0</v>
      </c>
      <c r="X1625" s="334">
        <f t="shared" si="539"/>
        <v>0</v>
      </c>
      <c r="Y1625" s="334">
        <f t="shared" si="539"/>
        <v>48.996669999999988</v>
      </c>
      <c r="Z1625" s="1701"/>
      <c r="AA1625" s="889"/>
      <c r="AB1625" s="1053"/>
      <c r="AC1625" s="1068"/>
      <c r="AE1625" s="3262"/>
    </row>
    <row r="1626" spans="1:35" ht="15.75" thickBot="1" x14ac:dyDescent="0.3">
      <c r="A1626" s="140">
        <v>1</v>
      </c>
      <c r="B1626" s="1485" t="s">
        <v>273</v>
      </c>
      <c r="C1626" s="1485"/>
      <c r="D1626" s="1485"/>
      <c r="E1626" s="230"/>
      <c r="F1626" s="691"/>
      <c r="G1626" s="691"/>
      <c r="H1626" s="691"/>
      <c r="I1626" s="1445"/>
      <c r="J1626" s="1445"/>
      <c r="K1626" s="691"/>
      <c r="L1626" s="691"/>
      <c r="M1626" s="691"/>
      <c r="N1626" s="691"/>
      <c r="O1626" s="691"/>
      <c r="P1626" s="691"/>
      <c r="Q1626" s="335">
        <f t="shared" ref="Q1626:R1626" si="540">SUM(Q1625)</f>
        <v>0</v>
      </c>
      <c r="R1626" s="740">
        <f t="shared" si="540"/>
        <v>0</v>
      </c>
      <c r="S1626" s="335">
        <f>Y1626-X1626-U1626</f>
        <v>48.996669999999988</v>
      </c>
      <c r="T1626" s="762"/>
      <c r="U1626" s="3466">
        <f>SUM(U1625)</f>
        <v>0</v>
      </c>
      <c r="V1626" s="335">
        <f>SUM(V1625)</f>
        <v>0</v>
      </c>
      <c r="W1626" s="335"/>
      <c r="X1626" s="159">
        <f>SUM(X1625)</f>
        <v>0</v>
      </c>
      <c r="Y1626" s="335">
        <f>SUM(Y1625)</f>
        <v>48.996669999999988</v>
      </c>
      <c r="Z1626" s="1659"/>
      <c r="AA1626" s="847">
        <f>SUM(AA1625)</f>
        <v>0</v>
      </c>
      <c r="AB1626" s="1053"/>
      <c r="AC1626" s="1068"/>
      <c r="AE1626" s="3262"/>
    </row>
    <row r="1627" spans="1:35" x14ac:dyDescent="0.25">
      <c r="A1627" s="140">
        <v>1</v>
      </c>
      <c r="B1627" s="1692"/>
      <c r="C1627" s="1693"/>
      <c r="D1627" s="1692"/>
      <c r="E1627" s="233"/>
      <c r="F1627" s="728"/>
      <c r="G1627" s="728"/>
      <c r="H1627" s="728"/>
      <c r="I1627" s="1467"/>
      <c r="J1627" s="1467"/>
      <c r="K1627" s="189"/>
      <c r="L1627" s="189"/>
      <c r="M1627" s="2217"/>
      <c r="N1627" s="189"/>
      <c r="O1627" s="189"/>
      <c r="P1627" s="189"/>
      <c r="Q1627" s="328"/>
      <c r="R1627" s="738"/>
      <c r="S1627" s="328">
        <f>Y1627-X1627-U1627</f>
        <v>0</v>
      </c>
      <c r="T1627" s="760"/>
      <c r="U1627" s="328"/>
      <c r="V1627" s="328"/>
      <c r="W1627" s="328"/>
      <c r="X1627" s="328"/>
      <c r="Y1627" s="328"/>
      <c r="Z1627" s="920"/>
      <c r="AA1627" s="368"/>
      <c r="AB1627" s="1053"/>
      <c r="AC1627" s="1068"/>
      <c r="AE1627" s="3262"/>
      <c r="AI1627" s="140"/>
    </row>
    <row r="1628" spans="1:35" ht="43.5" x14ac:dyDescent="0.25">
      <c r="A1628" s="140">
        <v>1</v>
      </c>
      <c r="B1628" s="1058" t="s">
        <v>358</v>
      </c>
      <c r="C1628" s="1058"/>
      <c r="D1628" s="1593"/>
      <c r="E1628" s="225"/>
      <c r="F1628" s="190"/>
      <c r="G1628" s="190"/>
      <c r="H1628" s="190"/>
      <c r="I1628" s="811"/>
      <c r="J1628" s="811"/>
      <c r="K1628" s="186"/>
      <c r="L1628" s="186"/>
      <c r="M1628" s="186"/>
      <c r="N1628" s="186"/>
      <c r="O1628" s="186"/>
      <c r="P1628" s="186"/>
      <c r="Q1628" s="329"/>
      <c r="R1628" s="739"/>
      <c r="S1628" s="329">
        <f>Y1628-X1628-U1628</f>
        <v>0</v>
      </c>
      <c r="T1628" s="757"/>
      <c r="U1628" s="329"/>
      <c r="V1628" s="329"/>
      <c r="W1628" s="329"/>
      <c r="X1628" s="329"/>
      <c r="Y1628" s="329"/>
      <c r="Z1628" s="929"/>
      <c r="AA1628" s="326"/>
      <c r="AB1628" s="1053"/>
      <c r="AC1628" s="1068"/>
      <c r="AE1628" s="3262"/>
      <c r="AI1628" s="140"/>
    </row>
    <row r="1629" spans="1:35" x14ac:dyDescent="0.25">
      <c r="A1629" s="140">
        <v>1</v>
      </c>
      <c r="B1629" s="455" t="s">
        <v>191</v>
      </c>
      <c r="C1629" s="1604"/>
      <c r="D1629" s="520"/>
      <c r="E1629" s="225"/>
      <c r="F1629" s="190"/>
      <c r="G1629" s="190"/>
      <c r="H1629" s="190"/>
      <c r="I1629" s="811"/>
      <c r="J1629" s="811"/>
      <c r="K1629" s="186"/>
      <c r="L1629" s="186"/>
      <c r="M1629" s="186"/>
      <c r="N1629" s="186"/>
      <c r="O1629" s="186"/>
      <c r="P1629" s="186"/>
      <c r="Q1629" s="329"/>
      <c r="R1629" s="860"/>
      <c r="S1629" s="329">
        <f>Y1629-X1629-U1629</f>
        <v>0</v>
      </c>
      <c r="T1629" s="757"/>
      <c r="U1629" s="329"/>
      <c r="V1629" s="329">
        <f>S1629-R1629</f>
        <v>0</v>
      </c>
      <c r="W1629" s="329"/>
      <c r="X1629" s="329"/>
      <c r="Y1629" s="329"/>
      <c r="Z1629" s="929"/>
      <c r="AA1629" s="326"/>
      <c r="AB1629" s="1053"/>
      <c r="AC1629" s="1068"/>
      <c r="AE1629" s="3262"/>
      <c r="AI1629" s="140"/>
    </row>
    <row r="1630" spans="1:35" ht="29.25" x14ac:dyDescent="0.25">
      <c r="A1630" s="140">
        <v>1</v>
      </c>
      <c r="B1630" s="2220" t="s">
        <v>304</v>
      </c>
      <c r="C1630" s="419"/>
      <c r="D1630" s="520"/>
      <c r="E1630" s="809">
        <f>E1631</f>
        <v>0</v>
      </c>
      <c r="F1630" s="510">
        <f>F1631</f>
        <v>0</v>
      </c>
      <c r="G1630" s="510">
        <f>G1631</f>
        <v>0.435</v>
      </c>
      <c r="H1630" s="512" t="e">
        <f t="shared" ref="H1630:H1639" si="541">G1630/F1630*100</f>
        <v>#DIV/0!</v>
      </c>
      <c r="I1630" s="811"/>
      <c r="J1630" s="811"/>
      <c r="K1630" s="186"/>
      <c r="L1630" s="186"/>
      <c r="M1630" s="186"/>
      <c r="N1630" s="186"/>
      <c r="O1630" s="186"/>
      <c r="P1630" s="186"/>
      <c r="Q1630" s="329"/>
      <c r="R1630" s="739">
        <f t="shared" ref="R1630" si="542">Q1630/12*$B$4</f>
        <v>0</v>
      </c>
      <c r="S1630" s="329">
        <f>Y1630-X1630-U1630</f>
        <v>14.274659999999999</v>
      </c>
      <c r="T1630" s="757"/>
      <c r="U1630" s="329"/>
      <c r="V1630" s="329"/>
      <c r="W1630" s="329"/>
      <c r="X1630" s="329"/>
      <c r="Y1630" s="329">
        <v>14.274659999999999</v>
      </c>
      <c r="Z1630" s="946"/>
      <c r="AA1630" s="326"/>
      <c r="AB1630" s="1053"/>
      <c r="AC1630" s="1068"/>
      <c r="AE1630" s="3262"/>
      <c r="AI1630" s="140"/>
    </row>
    <row r="1631" spans="1:35" ht="30" x14ac:dyDescent="0.25">
      <c r="A1631" s="140">
        <v>1</v>
      </c>
      <c r="B1631" s="467" t="s">
        <v>423</v>
      </c>
      <c r="C1631" s="419"/>
      <c r="D1631" s="520"/>
      <c r="E1631" s="484">
        <f>E1632/4</f>
        <v>0</v>
      </c>
      <c r="F1631" s="190">
        <f>F1632/4</f>
        <v>0</v>
      </c>
      <c r="G1631" s="190">
        <f>G1632/4</f>
        <v>0.435</v>
      </c>
      <c r="H1631" s="126" t="e">
        <f t="shared" si="541"/>
        <v>#DIV/0!</v>
      </c>
      <c r="I1631" s="811"/>
      <c r="J1631" s="811"/>
      <c r="K1631" s="186"/>
      <c r="L1631" s="186"/>
      <c r="M1631" s="186"/>
      <c r="N1631" s="186"/>
      <c r="O1631" s="186"/>
      <c r="P1631" s="186"/>
      <c r="Q1631" s="329"/>
      <c r="R1631" s="739"/>
      <c r="S1631" s="329"/>
      <c r="T1631" s="757"/>
      <c r="U1631" s="329"/>
      <c r="V1631" s="329"/>
      <c r="W1631" s="329"/>
      <c r="X1631" s="329"/>
      <c r="Y1631" s="329"/>
      <c r="Z1631" s="929"/>
      <c r="AA1631" s="326"/>
      <c r="AB1631" s="1053"/>
      <c r="AC1631" s="1068"/>
      <c r="AE1631" s="3262"/>
      <c r="AI1631" s="140"/>
    </row>
    <row r="1632" spans="1:35" ht="30" x14ac:dyDescent="0.25">
      <c r="A1632" s="140">
        <v>1</v>
      </c>
      <c r="B1632" s="310" t="s">
        <v>425</v>
      </c>
      <c r="C1632" s="419"/>
      <c r="D1632" s="520"/>
      <c r="E1632" s="484"/>
      <c r="F1632" s="190">
        <f>ROUND(E1632/12*$B$4,0)</f>
        <v>0</v>
      </c>
      <c r="G1632" s="190">
        <v>1.74</v>
      </c>
      <c r="H1632" s="126" t="e">
        <f t="shared" si="541"/>
        <v>#DIV/0!</v>
      </c>
      <c r="I1632" s="811"/>
      <c r="J1632" s="811"/>
      <c r="K1632" s="186"/>
      <c r="L1632" s="186"/>
      <c r="M1632" s="186"/>
      <c r="N1632" s="186"/>
      <c r="O1632" s="186"/>
      <c r="P1632" s="186"/>
      <c r="Q1632" s="329"/>
      <c r="R1632" s="739"/>
      <c r="S1632" s="329"/>
      <c r="T1632" s="757"/>
      <c r="U1632" s="329"/>
      <c r="V1632" s="329"/>
      <c r="W1632" s="329"/>
      <c r="X1632" s="329"/>
      <c r="Y1632" s="329"/>
      <c r="Z1632" s="929"/>
      <c r="AA1632" s="326"/>
      <c r="AB1632" s="1053"/>
      <c r="AC1632" s="1068"/>
      <c r="AE1632" s="3262"/>
    </row>
    <row r="1633" spans="1:35" ht="29.25" x14ac:dyDescent="0.25">
      <c r="A1633" s="140">
        <v>1</v>
      </c>
      <c r="B1633" s="2220" t="s">
        <v>305</v>
      </c>
      <c r="C1633" s="419"/>
      <c r="D1633" s="520"/>
      <c r="E1633" s="484">
        <f>E1634</f>
        <v>0</v>
      </c>
      <c r="F1633" s="190">
        <f>F1634</f>
        <v>0</v>
      </c>
      <c r="G1633" s="190">
        <f>G1634</f>
        <v>4.8978723404255318</v>
      </c>
      <c r="H1633" s="512" t="e">
        <f t="shared" si="541"/>
        <v>#DIV/0!</v>
      </c>
      <c r="I1633" s="811"/>
      <c r="J1633" s="811"/>
      <c r="K1633" s="186"/>
      <c r="L1633" s="186"/>
      <c r="M1633" s="186"/>
      <c r="N1633" s="186"/>
      <c r="O1633" s="186"/>
      <c r="P1633" s="186"/>
      <c r="Q1633" s="329"/>
      <c r="R1633" s="739"/>
      <c r="S1633" s="329"/>
      <c r="T1633" s="757"/>
      <c r="U1633" s="329"/>
      <c r="V1633" s="329"/>
      <c r="W1633" s="329"/>
      <c r="X1633" s="329"/>
      <c r="Y1633" s="329"/>
      <c r="Z1633" s="946"/>
      <c r="AA1633" s="326"/>
      <c r="AB1633" s="1053"/>
      <c r="AC1633" s="1068"/>
      <c r="AE1633" s="3262"/>
      <c r="AI1633" s="140"/>
    </row>
    <row r="1634" spans="1:35" x14ac:dyDescent="0.25">
      <c r="A1634" s="140">
        <v>1</v>
      </c>
      <c r="B1634" s="310" t="s">
        <v>314</v>
      </c>
      <c r="C1634" s="419"/>
      <c r="D1634" s="520"/>
      <c r="E1634" s="809">
        <f>E1635/9.4+E1636/9.4</f>
        <v>0</v>
      </c>
      <c r="F1634" s="510">
        <f>F1635/9.4+F1636/9.4</f>
        <v>0</v>
      </c>
      <c r="G1634" s="510">
        <f>G1635/9.4+G1636/9.4</f>
        <v>4.8978723404255318</v>
      </c>
      <c r="H1634" s="512" t="e">
        <f t="shared" si="541"/>
        <v>#DIV/0!</v>
      </c>
      <c r="I1634" s="811"/>
      <c r="J1634" s="811"/>
      <c r="K1634" s="186"/>
      <c r="L1634" s="186"/>
      <c r="M1634" s="186"/>
      <c r="N1634" s="186"/>
      <c r="O1634" s="186"/>
      <c r="P1634" s="186"/>
      <c r="Q1634" s="329"/>
      <c r="R1634" s="739"/>
      <c r="S1634" s="329"/>
      <c r="T1634" s="757"/>
      <c r="U1634" s="329"/>
      <c r="V1634" s="329"/>
      <c r="W1634" s="329"/>
      <c r="X1634" s="329"/>
      <c r="Y1634" s="329"/>
      <c r="Z1634" s="946"/>
      <c r="AA1634" s="326"/>
      <c r="AB1634" s="1053"/>
      <c r="AC1634" s="1068"/>
      <c r="AE1634" s="3262"/>
      <c r="AI1634" s="140"/>
    </row>
    <row r="1635" spans="1:35" x14ac:dyDescent="0.25">
      <c r="A1635" s="140">
        <v>1</v>
      </c>
      <c r="B1635" s="466" t="s">
        <v>315</v>
      </c>
      <c r="C1635" s="419"/>
      <c r="D1635" s="520"/>
      <c r="E1635" s="484"/>
      <c r="F1635" s="190">
        <f>ROUND(E1635/12*$B$4,0)</f>
        <v>0</v>
      </c>
      <c r="G1635" s="190">
        <v>46.04</v>
      </c>
      <c r="H1635" s="126" t="e">
        <f t="shared" si="541"/>
        <v>#DIV/0!</v>
      </c>
      <c r="I1635" s="811"/>
      <c r="J1635" s="811"/>
      <c r="K1635" s="186"/>
      <c r="L1635" s="186"/>
      <c r="M1635" s="186"/>
      <c r="N1635" s="186"/>
      <c r="O1635" s="186"/>
      <c r="P1635" s="186"/>
      <c r="Q1635" s="329"/>
      <c r="R1635" s="739"/>
      <c r="S1635" s="329"/>
      <c r="T1635" s="757"/>
      <c r="U1635" s="329"/>
      <c r="V1635" s="329"/>
      <c r="W1635" s="329"/>
      <c r="X1635" s="329"/>
      <c r="Y1635" s="329"/>
      <c r="Z1635" s="929"/>
      <c r="AA1635" s="326"/>
      <c r="AB1635" s="1053"/>
      <c r="AC1635" s="1068"/>
      <c r="AE1635" s="3262"/>
    </row>
    <row r="1636" spans="1:35" x14ac:dyDescent="0.25">
      <c r="A1636" s="140">
        <v>1</v>
      </c>
      <c r="B1636" s="466" t="s">
        <v>319</v>
      </c>
      <c r="C1636" s="419"/>
      <c r="D1636" s="520"/>
      <c r="E1636" s="484"/>
      <c r="F1636" s="190">
        <f>ROUND(E1636/12*$B$4,0)</f>
        <v>0</v>
      </c>
      <c r="G1636" s="190"/>
      <c r="H1636" s="126" t="e">
        <f t="shared" si="541"/>
        <v>#DIV/0!</v>
      </c>
      <c r="I1636" s="811"/>
      <c r="J1636" s="811"/>
      <c r="K1636" s="186"/>
      <c r="L1636" s="186"/>
      <c r="M1636" s="186"/>
      <c r="N1636" s="186"/>
      <c r="O1636" s="186"/>
      <c r="P1636" s="186"/>
      <c r="Q1636" s="329"/>
      <c r="R1636" s="739"/>
      <c r="S1636" s="329"/>
      <c r="T1636" s="757"/>
      <c r="U1636" s="329"/>
      <c r="V1636" s="329"/>
      <c r="W1636" s="329"/>
      <c r="X1636" s="329"/>
      <c r="Y1636" s="329"/>
      <c r="Z1636" s="929"/>
      <c r="AA1636" s="326"/>
      <c r="AB1636" s="1053"/>
      <c r="AC1636" s="1068"/>
      <c r="AE1636" s="3262"/>
    </row>
    <row r="1637" spans="1:35" x14ac:dyDescent="0.25">
      <c r="A1637" s="140">
        <v>1</v>
      </c>
      <c r="B1637" s="459" t="s">
        <v>256</v>
      </c>
      <c r="C1637" s="419"/>
      <c r="D1637" s="520"/>
      <c r="E1637" s="483">
        <f>E1630</f>
        <v>0</v>
      </c>
      <c r="F1637" s="483">
        <f>F1630</f>
        <v>0</v>
      </c>
      <c r="G1637" s="483">
        <f>G1630</f>
        <v>0.435</v>
      </c>
      <c r="H1637" s="126" t="e">
        <f t="shared" si="541"/>
        <v>#DIV/0!</v>
      </c>
      <c r="I1637" s="811"/>
      <c r="J1637" s="811"/>
      <c r="K1637" s="186"/>
      <c r="L1637" s="186"/>
      <c r="M1637" s="186"/>
      <c r="N1637" s="186"/>
      <c r="O1637" s="186"/>
      <c r="P1637" s="186"/>
      <c r="Q1637" s="329"/>
      <c r="R1637" s="739"/>
      <c r="S1637" s="329"/>
      <c r="T1637" s="757"/>
      <c r="U1637" s="329"/>
      <c r="V1637" s="329"/>
      <c r="W1637" s="329"/>
      <c r="X1637" s="329"/>
      <c r="Y1637" s="329"/>
      <c r="Z1637" s="893"/>
      <c r="AA1637" s="326"/>
      <c r="AB1637" s="1053"/>
      <c r="AC1637" s="1068"/>
      <c r="AE1637" s="3262"/>
      <c r="AI1637" s="140"/>
    </row>
    <row r="1638" spans="1:35" ht="29.25" x14ac:dyDescent="0.25">
      <c r="A1638" s="140">
        <v>1</v>
      </c>
      <c r="B1638" s="459" t="s">
        <v>257</v>
      </c>
      <c r="C1638" s="419"/>
      <c r="D1638" s="520"/>
      <c r="E1638" s="3103">
        <f>E1633</f>
        <v>0</v>
      </c>
      <c r="F1638" s="492">
        <f>F1633</f>
        <v>0</v>
      </c>
      <c r="G1638" s="492">
        <f>G1633</f>
        <v>4.8978723404255318</v>
      </c>
      <c r="H1638" s="126" t="e">
        <f t="shared" si="541"/>
        <v>#DIV/0!</v>
      </c>
      <c r="I1638" s="811"/>
      <c r="J1638" s="811"/>
      <c r="K1638" s="186"/>
      <c r="L1638" s="186"/>
      <c r="M1638" s="186"/>
      <c r="N1638" s="186"/>
      <c r="O1638" s="186"/>
      <c r="P1638" s="186"/>
      <c r="Q1638" s="329"/>
      <c r="R1638" s="739"/>
      <c r="S1638" s="329"/>
      <c r="T1638" s="757"/>
      <c r="U1638" s="329"/>
      <c r="V1638" s="329"/>
      <c r="W1638" s="329"/>
      <c r="X1638" s="329"/>
      <c r="Y1638" s="329"/>
      <c r="Z1638" s="893"/>
      <c r="AA1638" s="326"/>
      <c r="AB1638" s="1053"/>
      <c r="AC1638" s="1068"/>
      <c r="AE1638" s="3262"/>
      <c r="AI1638" s="140"/>
    </row>
    <row r="1639" spans="1:35" ht="15.75" thickBot="1" x14ac:dyDescent="0.3">
      <c r="A1639" s="140">
        <v>1</v>
      </c>
      <c r="B1639" s="1394" t="s">
        <v>133</v>
      </c>
      <c r="C1639" s="152"/>
      <c r="D1639" s="1394"/>
      <c r="E1639" s="483">
        <f>E1637+E1635/4.2+E1636/4.2</f>
        <v>0</v>
      </c>
      <c r="F1639" s="3104">
        <f>F1637+F1635/4.2+F1636/4.2</f>
        <v>0</v>
      </c>
      <c r="G1639" s="3104">
        <f>G1637+G1635/4.2+G1636/4.2</f>
        <v>11.396904761904763</v>
      </c>
      <c r="H1639" s="1700" t="e">
        <f t="shared" si="541"/>
        <v>#DIV/0!</v>
      </c>
      <c r="I1639" s="1670"/>
      <c r="J1639" s="1670"/>
      <c r="K1639" s="205"/>
      <c r="L1639" s="205"/>
      <c r="M1639" s="205"/>
      <c r="N1639" s="205"/>
      <c r="O1639" s="205"/>
      <c r="P1639" s="205"/>
      <c r="Q1639" s="334">
        <f t="shared" ref="Q1639:Y1639" si="543">Q1630</f>
        <v>0</v>
      </c>
      <c r="R1639" s="861">
        <f t="shared" si="543"/>
        <v>0</v>
      </c>
      <c r="S1639" s="334">
        <f t="shared" si="543"/>
        <v>14.274659999999999</v>
      </c>
      <c r="T1639" s="759">
        <f t="shared" si="543"/>
        <v>0</v>
      </c>
      <c r="U1639" s="334">
        <f t="shared" si="543"/>
        <v>0</v>
      </c>
      <c r="V1639" s="334">
        <f t="shared" si="543"/>
        <v>0</v>
      </c>
      <c r="W1639" s="334">
        <f t="shared" si="543"/>
        <v>0</v>
      </c>
      <c r="X1639" s="334">
        <f t="shared" si="543"/>
        <v>0</v>
      </c>
      <c r="Y1639" s="334">
        <f t="shared" si="543"/>
        <v>14.274659999999999</v>
      </c>
      <c r="Z1639" s="933"/>
      <c r="AA1639" s="889"/>
      <c r="AB1639" s="1053"/>
      <c r="AC1639" s="1068"/>
      <c r="AE1639" s="3262"/>
      <c r="AI1639" s="140"/>
    </row>
    <row r="1640" spans="1:35" ht="15.75" thickBot="1" x14ac:dyDescent="0.3">
      <c r="A1640" s="140">
        <v>1</v>
      </c>
      <c r="B1640" s="1633" t="s">
        <v>273</v>
      </c>
      <c r="C1640" s="1634"/>
      <c r="D1640" s="1633"/>
      <c r="E1640" s="230"/>
      <c r="F1640" s="691"/>
      <c r="G1640" s="1738"/>
      <c r="H1640" s="691"/>
      <c r="I1640" s="1470"/>
      <c r="J1640" s="1470"/>
      <c r="K1640" s="1739"/>
      <c r="L1640" s="1739"/>
      <c r="M1640" s="1739"/>
      <c r="N1640" s="1739"/>
      <c r="O1640" s="1739"/>
      <c r="P1640" s="1739"/>
      <c r="Q1640" s="335">
        <f t="shared" ref="Q1640:R1640" si="544">SUM(Q1639)</f>
        <v>0</v>
      </c>
      <c r="R1640" s="740">
        <f t="shared" si="544"/>
        <v>0</v>
      </c>
      <c r="S1640" s="335">
        <f>Y1640-X1640-U1640</f>
        <v>14.274659999999999</v>
      </c>
      <c r="T1640" s="762"/>
      <c r="U1640" s="159"/>
      <c r="V1640" s="335">
        <f>SUM(V1639)</f>
        <v>0</v>
      </c>
      <c r="W1640" s="335"/>
      <c r="X1640" s="335">
        <f>SUM(X1639)</f>
        <v>0</v>
      </c>
      <c r="Y1640" s="335">
        <f>SUM(Y1639)</f>
        <v>14.274659999999999</v>
      </c>
      <c r="Z1640" s="1740"/>
      <c r="AA1640" s="847">
        <f>SUM(AA1639)</f>
        <v>0</v>
      </c>
      <c r="AB1640" s="1053"/>
      <c r="AC1640" s="1068"/>
      <c r="AE1640" s="3262"/>
      <c r="AI1640" s="140"/>
    </row>
    <row r="1641" spans="1:35" x14ac:dyDescent="0.25">
      <c r="A1641" s="140">
        <v>1</v>
      </c>
      <c r="B1641" s="1673"/>
      <c r="C1641" s="1674"/>
      <c r="D1641" s="1673"/>
      <c r="E1641" s="242"/>
      <c r="F1641" s="818"/>
      <c r="G1641" s="818"/>
      <c r="H1641" s="818"/>
      <c r="I1641" s="1471"/>
      <c r="J1641" s="1471"/>
      <c r="K1641" s="189"/>
      <c r="L1641" s="189"/>
      <c r="M1641" s="2217"/>
      <c r="N1641" s="189"/>
      <c r="O1641" s="189"/>
      <c r="P1641" s="189"/>
      <c r="Q1641" s="328"/>
      <c r="R1641" s="738"/>
      <c r="S1641" s="328">
        <f>Y1641-X1641-U1641</f>
        <v>0</v>
      </c>
      <c r="T1641" s="760"/>
      <c r="U1641" s="328"/>
      <c r="V1641" s="328"/>
      <c r="W1641" s="328"/>
      <c r="X1641" s="328"/>
      <c r="Y1641" s="328"/>
      <c r="Z1641" s="945"/>
      <c r="AA1641" s="368"/>
      <c r="AB1641" s="1053"/>
      <c r="AC1641" s="1068"/>
      <c r="AE1641" s="3262"/>
      <c r="AI1641" s="140"/>
    </row>
    <row r="1642" spans="1:35" ht="43.5" x14ac:dyDescent="0.25">
      <c r="A1642" s="140">
        <v>1</v>
      </c>
      <c r="B1642" s="1058" t="s">
        <v>359</v>
      </c>
      <c r="C1642" s="1058"/>
      <c r="D1642" s="1593"/>
      <c r="E1642" s="225"/>
      <c r="F1642" s="190"/>
      <c r="G1642" s="190"/>
      <c r="H1642" s="190"/>
      <c r="I1642" s="811"/>
      <c r="J1642" s="811"/>
      <c r="K1642" s="186"/>
      <c r="L1642" s="186"/>
      <c r="M1642" s="186"/>
      <c r="N1642" s="186"/>
      <c r="O1642" s="186"/>
      <c r="P1642" s="186"/>
      <c r="Q1642" s="329"/>
      <c r="R1642" s="739"/>
      <c r="S1642" s="329">
        <f>Y1642-X1642-U1642</f>
        <v>0</v>
      </c>
      <c r="T1642" s="757"/>
      <c r="U1642" s="329"/>
      <c r="V1642" s="329"/>
      <c r="W1642" s="329"/>
      <c r="X1642" s="329"/>
      <c r="Y1642" s="329"/>
      <c r="Z1642" s="929"/>
      <c r="AA1642" s="326"/>
      <c r="AB1642" s="1053"/>
      <c r="AC1642" s="1068"/>
      <c r="AE1642" s="3262"/>
      <c r="AI1642" s="140"/>
    </row>
    <row r="1643" spans="1:35" x14ac:dyDescent="0.25">
      <c r="A1643" s="140">
        <v>1</v>
      </c>
      <c r="B1643" s="476" t="s">
        <v>191</v>
      </c>
      <c r="C1643" s="1604"/>
      <c r="D1643" s="520"/>
      <c r="E1643" s="225"/>
      <c r="F1643" s="145"/>
      <c r="G1643" s="145"/>
      <c r="H1643" s="145"/>
      <c r="I1643" s="1475"/>
      <c r="J1643" s="1475"/>
      <c r="K1643" s="730"/>
      <c r="L1643" s="730"/>
      <c r="M1643" s="730"/>
      <c r="N1643" s="730"/>
      <c r="O1643" s="730"/>
      <c r="P1643" s="730"/>
      <c r="Q1643" s="329"/>
      <c r="R1643" s="860">
        <f t="shared" ref="R1643" si="545">Q1643/12*$B$4</f>
        <v>0</v>
      </c>
      <c r="S1643" s="329">
        <f>Y1643-X1643-U1643</f>
        <v>9.9819999999999993</v>
      </c>
      <c r="T1643" s="757"/>
      <c r="U1643" s="329"/>
      <c r="V1643" s="329"/>
      <c r="W1643" s="329"/>
      <c r="X1643" s="329"/>
      <c r="Y1643" s="329">
        <v>9.9819999999999993</v>
      </c>
      <c r="Z1643" s="906"/>
      <c r="AA1643" s="326"/>
      <c r="AB1643" s="1053"/>
      <c r="AC1643" s="1068"/>
      <c r="AE1643" s="3262"/>
      <c r="AI1643" s="140"/>
    </row>
    <row r="1644" spans="1:35" ht="29.25" x14ac:dyDescent="0.25">
      <c r="A1644" s="140">
        <v>1</v>
      </c>
      <c r="B1644" s="2220" t="s">
        <v>266</v>
      </c>
      <c r="C1644" s="419"/>
      <c r="D1644" s="4"/>
      <c r="E1644" s="478">
        <f>E1645+E1647</f>
        <v>0</v>
      </c>
      <c r="F1644" s="478">
        <f t="shared" ref="F1644:G1644" si="546">F1645+F1647</f>
        <v>0</v>
      </c>
      <c r="G1644" s="478">
        <f t="shared" si="546"/>
        <v>0</v>
      </c>
      <c r="H1644" s="186" t="e">
        <f>G1644/F1644*100</f>
        <v>#DIV/0!</v>
      </c>
      <c r="I1644" s="1475"/>
      <c r="J1644" s="1475"/>
      <c r="K1644" s="510"/>
      <c r="L1644" s="510"/>
      <c r="M1644" s="510"/>
      <c r="N1644" s="510"/>
      <c r="O1644" s="510"/>
      <c r="P1644" s="510"/>
      <c r="Q1644" s="329"/>
      <c r="R1644" s="739"/>
      <c r="S1644" s="329">
        <f>Y1644-X1644-U1644</f>
        <v>0</v>
      </c>
      <c r="T1644" s="757"/>
      <c r="U1644" s="329"/>
      <c r="V1644" s="329"/>
      <c r="W1644" s="329"/>
      <c r="X1644" s="329"/>
      <c r="Y1644" s="329"/>
      <c r="Z1644" s="909"/>
      <c r="AA1644" s="326"/>
      <c r="AB1644" s="1053"/>
      <c r="AC1644" s="1068"/>
      <c r="AE1644" s="3262"/>
      <c r="AI1644" s="140"/>
    </row>
    <row r="1645" spans="1:35" ht="30" x14ac:dyDescent="0.25">
      <c r="A1645" s="140">
        <v>1</v>
      </c>
      <c r="B1645" s="310" t="s">
        <v>667</v>
      </c>
      <c r="C1645" s="419"/>
      <c r="D1645" s="4"/>
      <c r="E1645" s="479"/>
      <c r="F1645" s="186">
        <f>ROUND(E1645/12*$B$4,0)</f>
        <v>0</v>
      </c>
      <c r="G1645" s="186"/>
      <c r="H1645" s="186" t="e">
        <f>G1645/F1645*100</f>
        <v>#DIV/0!</v>
      </c>
      <c r="I1645" s="1475"/>
      <c r="J1645" s="1475"/>
      <c r="K1645" s="510"/>
      <c r="L1645" s="510"/>
      <c r="M1645" s="510"/>
      <c r="N1645" s="510"/>
      <c r="O1645" s="510"/>
      <c r="P1645" s="510"/>
      <c r="Q1645" s="329"/>
      <c r="R1645" s="739"/>
      <c r="S1645" s="329"/>
      <c r="T1645" s="757"/>
      <c r="U1645" s="329"/>
      <c r="V1645" s="329"/>
      <c r="W1645" s="329"/>
      <c r="X1645" s="329"/>
      <c r="Y1645" s="329"/>
      <c r="Z1645" s="909"/>
      <c r="AA1645" s="326"/>
      <c r="AB1645" s="1053"/>
      <c r="AC1645" s="1068"/>
      <c r="AE1645" s="3262"/>
      <c r="AI1645" s="140"/>
    </row>
    <row r="1646" spans="1:35" ht="60" x14ac:dyDescent="0.25">
      <c r="A1646" s="140">
        <v>1</v>
      </c>
      <c r="B1646" s="310" t="s">
        <v>668</v>
      </c>
      <c r="C1646" s="419"/>
      <c r="D1646" s="4"/>
      <c r="E1646" s="478"/>
      <c r="F1646" s="186"/>
      <c r="G1646" s="186"/>
      <c r="H1646" s="186"/>
      <c r="I1646" s="1475"/>
      <c r="J1646" s="1475"/>
      <c r="K1646" s="510"/>
      <c r="L1646" s="510"/>
      <c r="M1646" s="510"/>
      <c r="N1646" s="510"/>
      <c r="O1646" s="510"/>
      <c r="P1646" s="510"/>
      <c r="Q1646" s="329"/>
      <c r="R1646" s="739"/>
      <c r="S1646" s="329"/>
      <c r="T1646" s="757"/>
      <c r="U1646" s="329"/>
      <c r="V1646" s="329"/>
      <c r="W1646" s="329"/>
      <c r="X1646" s="329"/>
      <c r="Y1646" s="329"/>
      <c r="Z1646" s="909"/>
      <c r="AA1646" s="326"/>
      <c r="AB1646" s="1053"/>
      <c r="AC1646" s="1068"/>
      <c r="AE1646" s="3262"/>
      <c r="AI1646" s="140"/>
    </row>
    <row r="1647" spans="1:35" ht="45" x14ac:dyDescent="0.25">
      <c r="A1647" s="140">
        <v>1</v>
      </c>
      <c r="B1647" s="310" t="s">
        <v>669</v>
      </c>
      <c r="C1647" s="419"/>
      <c r="D1647" s="4"/>
      <c r="E1647" s="479"/>
      <c r="F1647" s="186">
        <f>ROUND(E1647/12*$B$4,0)</f>
        <v>0</v>
      </c>
      <c r="G1647" s="186"/>
      <c r="H1647" s="186" t="e">
        <f>G1647/F1647*100</f>
        <v>#DIV/0!</v>
      </c>
      <c r="I1647" s="1475"/>
      <c r="J1647" s="1475"/>
      <c r="K1647" s="510"/>
      <c r="L1647" s="510"/>
      <c r="M1647" s="510"/>
      <c r="N1647" s="510"/>
      <c r="O1647" s="510"/>
      <c r="P1647" s="510"/>
      <c r="Q1647" s="329"/>
      <c r="R1647" s="739"/>
      <c r="S1647" s="329"/>
      <c r="T1647" s="757"/>
      <c r="U1647" s="329"/>
      <c r="V1647" s="329"/>
      <c r="W1647" s="329"/>
      <c r="X1647" s="329"/>
      <c r="Y1647" s="329"/>
      <c r="Z1647" s="909"/>
      <c r="AA1647" s="326"/>
      <c r="AB1647" s="1053"/>
      <c r="AC1647" s="1068"/>
      <c r="AE1647" s="3262"/>
      <c r="AI1647" s="140"/>
    </row>
    <row r="1648" spans="1:35" ht="29.25" x14ac:dyDescent="0.25">
      <c r="A1648" s="140">
        <v>1</v>
      </c>
      <c r="B1648" s="284" t="s">
        <v>130</v>
      </c>
      <c r="C1648" s="419"/>
      <c r="D1648" s="4"/>
      <c r="E1648" s="478">
        <f>E1649+E1650</f>
        <v>0</v>
      </c>
      <c r="F1648" s="478">
        <f>F1649+F1650</f>
        <v>0</v>
      </c>
      <c r="G1648" s="478">
        <f>G1649+G1650</f>
        <v>4</v>
      </c>
      <c r="H1648" s="186" t="e">
        <f>G1648/F1648*100</f>
        <v>#DIV/0!</v>
      </c>
      <c r="I1648" s="1475"/>
      <c r="J1648" s="1475"/>
      <c r="K1648" s="510"/>
      <c r="L1648" s="510"/>
      <c r="M1648" s="510"/>
      <c r="N1648" s="510"/>
      <c r="O1648" s="510"/>
      <c r="P1648" s="510"/>
      <c r="Q1648" s="329"/>
      <c r="R1648" s="739"/>
      <c r="S1648" s="329"/>
      <c r="T1648" s="757"/>
      <c r="U1648" s="329"/>
      <c r="V1648" s="329"/>
      <c r="W1648" s="329"/>
      <c r="X1648" s="329"/>
      <c r="Y1648" s="329"/>
      <c r="Z1648" s="909"/>
      <c r="AA1648" s="326"/>
      <c r="AB1648" s="1053"/>
      <c r="AC1648" s="1068"/>
      <c r="AE1648" s="3262"/>
      <c r="AI1648" s="140"/>
    </row>
    <row r="1649" spans="1:35" x14ac:dyDescent="0.25">
      <c r="A1649" s="140">
        <v>1</v>
      </c>
      <c r="B1649" s="168" t="s">
        <v>219</v>
      </c>
      <c r="C1649" s="419"/>
      <c r="D1649" s="4"/>
      <c r="E1649" s="479"/>
      <c r="F1649" s="186">
        <f>ROUND(E1649/12*$B$4,0)</f>
        <v>0</v>
      </c>
      <c r="G1649" s="186">
        <v>4</v>
      </c>
      <c r="H1649" s="186" t="e">
        <f>G1649/F1649*100</f>
        <v>#DIV/0!</v>
      </c>
      <c r="I1649" s="1475"/>
      <c r="J1649" s="1475"/>
      <c r="K1649" s="510"/>
      <c r="L1649" s="510"/>
      <c r="M1649" s="510"/>
      <c r="N1649" s="510"/>
      <c r="O1649" s="510"/>
      <c r="P1649" s="510"/>
      <c r="Q1649" s="329"/>
      <c r="R1649" s="739"/>
      <c r="S1649" s="329"/>
      <c r="T1649" s="757"/>
      <c r="U1649" s="329"/>
      <c r="V1649" s="329"/>
      <c r="W1649" s="329"/>
      <c r="X1649" s="329"/>
      <c r="Y1649" s="329"/>
      <c r="Z1649" s="909"/>
      <c r="AA1649" s="326"/>
      <c r="AB1649" s="1053"/>
      <c r="AC1649" s="1068"/>
      <c r="AE1649" s="3262"/>
      <c r="AI1649" s="140"/>
    </row>
    <row r="1650" spans="1:35" ht="45" x14ac:dyDescent="0.25">
      <c r="A1650" s="140">
        <v>1</v>
      </c>
      <c r="B1650" s="168" t="s">
        <v>436</v>
      </c>
      <c r="C1650" s="419"/>
      <c r="D1650" s="4"/>
      <c r="E1650" s="479"/>
      <c r="F1650" s="186">
        <f>ROUND(E1650/12*$B$4,0)</f>
        <v>0</v>
      </c>
      <c r="G1650" s="186"/>
      <c r="H1650" s="186" t="e">
        <f>G1650/F1650*100</f>
        <v>#DIV/0!</v>
      </c>
      <c r="I1650" s="1475"/>
      <c r="J1650" s="1475"/>
      <c r="K1650" s="510"/>
      <c r="L1650" s="510"/>
      <c r="M1650" s="510"/>
      <c r="N1650" s="510"/>
      <c r="O1650" s="510"/>
      <c r="P1650" s="510"/>
      <c r="Q1650" s="329"/>
      <c r="R1650" s="739"/>
      <c r="S1650" s="329"/>
      <c r="T1650" s="757"/>
      <c r="U1650" s="329"/>
      <c r="V1650" s="329"/>
      <c r="W1650" s="329"/>
      <c r="X1650" s="329"/>
      <c r="Y1650" s="329"/>
      <c r="Z1650" s="909"/>
      <c r="AA1650" s="326"/>
      <c r="AB1650" s="1053"/>
      <c r="AC1650" s="1068"/>
      <c r="AE1650" s="3262"/>
      <c r="AI1650" s="140"/>
    </row>
    <row r="1651" spans="1:35" s="2225" customFormat="1" ht="29.25" x14ac:dyDescent="0.25">
      <c r="A1651" s="2225">
        <v>1</v>
      </c>
      <c r="B1651" s="509" t="s">
        <v>334</v>
      </c>
      <c r="C1651" s="419"/>
      <c r="D1651" s="4"/>
      <c r="E1651" s="479"/>
      <c r="F1651" s="186">
        <f>ROUND(E1651/12*$B$4,0)</f>
        <v>0</v>
      </c>
      <c r="G1651" s="186">
        <v>3</v>
      </c>
      <c r="H1651" s="186"/>
      <c r="I1651" s="1475"/>
      <c r="J1651" s="1475"/>
      <c r="K1651" s="510"/>
      <c r="L1651" s="510"/>
      <c r="M1651" s="510"/>
      <c r="N1651" s="510"/>
      <c r="O1651" s="510"/>
      <c r="P1651" s="510"/>
      <c r="Q1651" s="329"/>
      <c r="R1651" s="739"/>
      <c r="S1651" s="329">
        <f>Y1651-X1651-U1651</f>
        <v>4.1311200000000001</v>
      </c>
      <c r="T1651" s="757"/>
      <c r="U1651" s="329"/>
      <c r="V1651" s="329"/>
      <c r="W1651" s="329"/>
      <c r="X1651" s="329"/>
      <c r="Y1651" s="329">
        <v>4.1311200000000001</v>
      </c>
      <c r="Z1651" s="909"/>
      <c r="AA1651" s="326"/>
      <c r="AB1651" s="1053"/>
      <c r="AC1651" s="1068"/>
      <c r="AE1651" s="3262"/>
    </row>
    <row r="1652" spans="1:35" x14ac:dyDescent="0.25">
      <c r="A1652" s="140">
        <v>1</v>
      </c>
      <c r="B1652" s="455" t="s">
        <v>191</v>
      </c>
      <c r="C1652" s="419"/>
      <c r="D1652" s="4"/>
      <c r="E1652" s="479"/>
      <c r="F1652" s="186"/>
      <c r="G1652" s="186"/>
      <c r="H1652" s="186"/>
      <c r="I1652" s="1475"/>
      <c r="J1652" s="1475"/>
      <c r="K1652" s="510"/>
      <c r="L1652" s="510"/>
      <c r="M1652" s="510"/>
      <c r="N1652" s="510"/>
      <c r="O1652" s="510"/>
      <c r="P1652" s="510"/>
      <c r="Q1652" s="329"/>
      <c r="R1652" s="860">
        <f>Q1652/12*$B$4</f>
        <v>0</v>
      </c>
      <c r="S1652" s="329">
        <f>Y1652-X1652-U1652</f>
        <v>0</v>
      </c>
      <c r="T1652" s="757"/>
      <c r="U1652" s="329"/>
      <c r="V1652" s="329">
        <f>S1652-R1652</f>
        <v>0</v>
      </c>
      <c r="W1652" s="329"/>
      <c r="X1652" s="329"/>
      <c r="Y1652" s="329"/>
      <c r="Z1652" s="909"/>
      <c r="AA1652" s="326"/>
      <c r="AB1652" s="1053"/>
      <c r="AC1652" s="1068"/>
      <c r="AE1652" s="3262"/>
      <c r="AI1652" s="140"/>
    </row>
    <row r="1653" spans="1:35" ht="47.25" x14ac:dyDescent="0.25">
      <c r="A1653" s="140">
        <v>1</v>
      </c>
      <c r="B1653" s="477" t="s">
        <v>437</v>
      </c>
      <c r="C1653" s="419"/>
      <c r="D1653" s="4"/>
      <c r="E1653" s="478">
        <f>E1654+E1658</f>
        <v>0</v>
      </c>
      <c r="F1653" s="186">
        <f>F1654+F1658</f>
        <v>0</v>
      </c>
      <c r="G1653" s="186">
        <f>G1654+G1658</f>
        <v>0</v>
      </c>
      <c r="H1653" s="186" t="e">
        <f>G1653/F1653*100</f>
        <v>#DIV/0!</v>
      </c>
      <c r="I1653" s="1475"/>
      <c r="J1653" s="1475"/>
      <c r="K1653" s="510"/>
      <c r="L1653" s="510"/>
      <c r="M1653" s="510"/>
      <c r="N1653" s="510"/>
      <c r="O1653" s="510"/>
      <c r="P1653" s="510"/>
      <c r="Q1653" s="329">
        <f t="shared" ref="Q1653:Y1653" si="547">Q1654+Q1658</f>
        <v>0</v>
      </c>
      <c r="R1653" s="739">
        <f t="shared" si="547"/>
        <v>0</v>
      </c>
      <c r="S1653" s="329">
        <f t="shared" si="547"/>
        <v>0</v>
      </c>
      <c r="T1653" s="757">
        <f t="shared" si="547"/>
        <v>0</v>
      </c>
      <c r="U1653" s="329">
        <f t="shared" si="547"/>
        <v>0</v>
      </c>
      <c r="V1653" s="329">
        <f t="shared" si="547"/>
        <v>0</v>
      </c>
      <c r="W1653" s="329">
        <f t="shared" si="547"/>
        <v>0</v>
      </c>
      <c r="X1653" s="329">
        <f t="shared" si="547"/>
        <v>0</v>
      </c>
      <c r="Y1653" s="329">
        <f t="shared" si="547"/>
        <v>0</v>
      </c>
      <c r="Z1653" s="909"/>
      <c r="AA1653" s="326"/>
      <c r="AB1653" s="1053"/>
      <c r="AC1653" s="1068"/>
      <c r="AE1653" s="3262"/>
      <c r="AI1653" s="140"/>
    </row>
    <row r="1654" spans="1:35" ht="30" x14ac:dyDescent="0.25">
      <c r="A1654" s="140">
        <v>1</v>
      </c>
      <c r="B1654" s="457" t="s">
        <v>267</v>
      </c>
      <c r="C1654" s="419"/>
      <c r="D1654" s="4"/>
      <c r="E1654" s="481">
        <f>SUM(E1655:E1657)</f>
        <v>0</v>
      </c>
      <c r="F1654" s="186">
        <f>SUM(F1655:F1657)</f>
        <v>0</v>
      </c>
      <c r="G1654" s="186">
        <f>SUM(G1655:G1657)</f>
        <v>0</v>
      </c>
      <c r="H1654" s="186" t="e">
        <f>G1654/F1654*100</f>
        <v>#DIV/0!</v>
      </c>
      <c r="I1654" s="1475"/>
      <c r="J1654" s="1475"/>
      <c r="K1654" s="510"/>
      <c r="L1654" s="510"/>
      <c r="M1654" s="510"/>
      <c r="N1654" s="510"/>
      <c r="O1654" s="510"/>
      <c r="P1654" s="510"/>
      <c r="Q1654" s="329">
        <f t="shared" ref="Q1654:Y1654" si="548">SUM(Q1655:Q1657)</f>
        <v>0</v>
      </c>
      <c r="R1654" s="739">
        <f t="shared" si="548"/>
        <v>0</v>
      </c>
      <c r="S1654" s="329">
        <f t="shared" si="548"/>
        <v>0</v>
      </c>
      <c r="T1654" s="757">
        <f t="shared" si="548"/>
        <v>0</v>
      </c>
      <c r="U1654" s="329">
        <f t="shared" si="548"/>
        <v>0</v>
      </c>
      <c r="V1654" s="329">
        <f t="shared" si="548"/>
        <v>0</v>
      </c>
      <c r="W1654" s="329">
        <f t="shared" si="548"/>
        <v>0</v>
      </c>
      <c r="X1654" s="329">
        <f t="shared" si="548"/>
        <v>0</v>
      </c>
      <c r="Y1654" s="329">
        <f t="shared" si="548"/>
        <v>0</v>
      </c>
      <c r="Z1654" s="909"/>
      <c r="AA1654" s="326"/>
      <c r="AB1654" s="1053"/>
      <c r="AC1654" s="1068"/>
      <c r="AE1654" s="3262"/>
      <c r="AI1654" s="140"/>
    </row>
    <row r="1655" spans="1:35" ht="30" x14ac:dyDescent="0.25">
      <c r="A1655" s="140">
        <v>1</v>
      </c>
      <c r="B1655" s="310" t="s">
        <v>438</v>
      </c>
      <c r="C1655" s="419"/>
      <c r="D1655" s="4"/>
      <c r="E1655" s="480"/>
      <c r="F1655" s="186"/>
      <c r="G1655" s="186"/>
      <c r="H1655" s="186"/>
      <c r="I1655" s="1475"/>
      <c r="J1655" s="1475"/>
      <c r="K1655" s="510"/>
      <c r="L1655" s="510"/>
      <c r="M1655" s="510"/>
      <c r="N1655" s="510"/>
      <c r="O1655" s="510"/>
      <c r="P1655" s="510"/>
      <c r="Q1655" s="329"/>
      <c r="R1655" s="739"/>
      <c r="S1655" s="329"/>
      <c r="T1655" s="757"/>
      <c r="U1655" s="329"/>
      <c r="V1655" s="329"/>
      <c r="W1655" s="329"/>
      <c r="X1655" s="329"/>
      <c r="Y1655" s="329"/>
      <c r="Z1655" s="909"/>
      <c r="AA1655" s="326"/>
      <c r="AB1655" s="1053"/>
      <c r="AC1655" s="1068"/>
      <c r="AE1655" s="3262"/>
      <c r="AI1655" s="140"/>
    </row>
    <row r="1656" spans="1:35" ht="45" x14ac:dyDescent="0.25">
      <c r="A1656" s="140">
        <v>1</v>
      </c>
      <c r="B1656" s="310" t="s">
        <v>685</v>
      </c>
      <c r="C1656" s="419"/>
      <c r="D1656" s="4"/>
      <c r="E1656" s="482"/>
      <c r="F1656" s="186">
        <f>ROUND(E1656/12*$B$4,0)</f>
        <v>0</v>
      </c>
      <c r="G1656" s="186"/>
      <c r="H1656" s="186" t="e">
        <f>G1656/F1656*100</f>
        <v>#DIV/0!</v>
      </c>
      <c r="I1656" s="1475"/>
      <c r="J1656" s="1475"/>
      <c r="K1656" s="510"/>
      <c r="L1656" s="510"/>
      <c r="M1656" s="510"/>
      <c r="N1656" s="510"/>
      <c r="O1656" s="510"/>
      <c r="P1656" s="510"/>
      <c r="Q1656" s="329"/>
      <c r="R1656" s="739">
        <f>Q1656/12*$B$4</f>
        <v>0</v>
      </c>
      <c r="S1656" s="329">
        <f>Y1656-X1656-U1656</f>
        <v>0</v>
      </c>
      <c r="T1656" s="757"/>
      <c r="U1656" s="329"/>
      <c r="V1656" s="329">
        <f>S1656-R1656</f>
        <v>0</v>
      </c>
      <c r="W1656" s="329"/>
      <c r="X1656" s="329"/>
      <c r="Y1656" s="329"/>
      <c r="Z1656" s="909"/>
      <c r="AA1656" s="326"/>
      <c r="AB1656" s="1053"/>
      <c r="AC1656" s="1068"/>
      <c r="AE1656" s="3262"/>
      <c r="AI1656" s="140"/>
    </row>
    <row r="1657" spans="1:35" ht="30" x14ac:dyDescent="0.25">
      <c r="A1657" s="140">
        <v>1</v>
      </c>
      <c r="B1657" s="310" t="s">
        <v>686</v>
      </c>
      <c r="C1657" s="419"/>
      <c r="D1657" s="4"/>
      <c r="E1657" s="482"/>
      <c r="F1657" s="186">
        <f>ROUND(E1657/12*$B$4,0)</f>
        <v>0</v>
      </c>
      <c r="G1657" s="186"/>
      <c r="H1657" s="186" t="e">
        <f>G1657/F1657*100</f>
        <v>#DIV/0!</v>
      </c>
      <c r="I1657" s="1475"/>
      <c r="J1657" s="1475"/>
      <c r="K1657" s="510"/>
      <c r="L1657" s="510"/>
      <c r="M1657" s="510"/>
      <c r="N1657" s="510"/>
      <c r="O1657" s="510"/>
      <c r="P1657" s="510"/>
      <c r="Q1657" s="329"/>
      <c r="R1657" s="739">
        <f>Q1657/12*$B$4</f>
        <v>0</v>
      </c>
      <c r="S1657" s="329">
        <f>Y1657-X1657-U1657</f>
        <v>0</v>
      </c>
      <c r="T1657" s="757"/>
      <c r="U1657" s="329"/>
      <c r="V1657" s="329">
        <f>S1657-R1657</f>
        <v>0</v>
      </c>
      <c r="W1657" s="329"/>
      <c r="X1657" s="329"/>
      <c r="Y1657" s="329"/>
      <c r="Z1657" s="909"/>
      <c r="AA1657" s="326"/>
      <c r="AB1657" s="1053"/>
      <c r="AC1657" s="1068"/>
      <c r="AE1657" s="3262"/>
      <c r="AI1657" s="140"/>
    </row>
    <row r="1658" spans="1:35" ht="45" x14ac:dyDescent="0.25">
      <c r="A1658" s="140">
        <v>1</v>
      </c>
      <c r="B1658" s="457" t="s">
        <v>268</v>
      </c>
      <c r="C1658" s="419"/>
      <c r="D1658" s="4"/>
      <c r="E1658" s="483">
        <f>SUM(E1659:E1661)</f>
        <v>0</v>
      </c>
      <c r="F1658" s="483">
        <f>SUM(F1659:F1661)</f>
        <v>0</v>
      </c>
      <c r="G1658" s="483">
        <f>SUM(G1659:G1661)</f>
        <v>0</v>
      </c>
      <c r="H1658" s="186" t="e">
        <f>G1658/F1658*100</f>
        <v>#DIV/0!</v>
      </c>
      <c r="I1658" s="1475"/>
      <c r="J1658" s="1475"/>
      <c r="K1658" s="125"/>
      <c r="L1658" s="125"/>
      <c r="M1658" s="125"/>
      <c r="N1658" s="125"/>
      <c r="O1658" s="125"/>
      <c r="P1658" s="125"/>
      <c r="Q1658" s="329">
        <f t="shared" ref="Q1658:X1658" si="549">SUM(Q1659:Q1661)</f>
        <v>0</v>
      </c>
      <c r="R1658" s="739">
        <f t="shared" si="549"/>
        <v>0</v>
      </c>
      <c r="S1658" s="329">
        <f t="shared" si="549"/>
        <v>0</v>
      </c>
      <c r="T1658" s="757">
        <f t="shared" si="549"/>
        <v>0</v>
      </c>
      <c r="U1658" s="329">
        <f t="shared" si="549"/>
        <v>0</v>
      </c>
      <c r="V1658" s="329">
        <f t="shared" si="549"/>
        <v>0</v>
      </c>
      <c r="W1658" s="329">
        <f t="shared" si="549"/>
        <v>0</v>
      </c>
      <c r="X1658" s="329">
        <f t="shared" si="549"/>
        <v>0</v>
      </c>
      <c r="Y1658" s="329"/>
      <c r="Z1658" s="909"/>
      <c r="AA1658" s="326"/>
      <c r="AB1658" s="1053"/>
      <c r="AC1658" s="1068"/>
      <c r="AE1658" s="3262"/>
      <c r="AI1658" s="140"/>
    </row>
    <row r="1659" spans="1:35" ht="30" x14ac:dyDescent="0.25">
      <c r="A1659" s="140">
        <v>1</v>
      </c>
      <c r="B1659" s="310" t="s">
        <v>679</v>
      </c>
      <c r="C1659" s="419"/>
      <c r="D1659" s="4"/>
      <c r="E1659" s="482"/>
      <c r="F1659" s="186"/>
      <c r="G1659" s="186"/>
      <c r="H1659" s="186"/>
      <c r="I1659" s="1475"/>
      <c r="J1659" s="1475"/>
      <c r="K1659" s="125"/>
      <c r="L1659" s="125"/>
      <c r="M1659" s="125"/>
      <c r="N1659" s="125"/>
      <c r="O1659" s="125"/>
      <c r="P1659" s="125"/>
      <c r="Q1659" s="329"/>
      <c r="R1659" s="739"/>
      <c r="S1659" s="329">
        <f>Y1659-X1659-U1659</f>
        <v>0</v>
      </c>
      <c r="T1659" s="757"/>
      <c r="U1659" s="329"/>
      <c r="V1659" s="329"/>
      <c r="W1659" s="329"/>
      <c r="X1659" s="329"/>
      <c r="Y1659" s="329"/>
      <c r="Z1659" s="909"/>
      <c r="AA1659" s="326"/>
      <c r="AB1659" s="1053"/>
      <c r="AC1659" s="1068"/>
      <c r="AE1659" s="3262"/>
      <c r="AI1659" s="140"/>
    </row>
    <row r="1660" spans="1:35" ht="60" x14ac:dyDescent="0.25">
      <c r="A1660" s="140">
        <v>1</v>
      </c>
      <c r="B1660" s="310" t="s">
        <v>680</v>
      </c>
      <c r="C1660" s="419"/>
      <c r="D1660" s="4"/>
      <c r="E1660" s="480"/>
      <c r="F1660" s="186">
        <f>ROUND(E1660/12*$B$4,0)</f>
        <v>0</v>
      </c>
      <c r="G1660" s="126"/>
      <c r="H1660" s="186" t="e">
        <f>G1660/F1660*100</f>
        <v>#DIV/0!</v>
      </c>
      <c r="I1660" s="1475"/>
      <c r="J1660" s="1475"/>
      <c r="K1660" s="125"/>
      <c r="L1660" s="125"/>
      <c r="M1660" s="125"/>
      <c r="N1660" s="125"/>
      <c r="O1660" s="125"/>
      <c r="P1660" s="125"/>
      <c r="Q1660" s="329"/>
      <c r="R1660" s="739">
        <f t="shared" ref="R1660:R1661" si="550">Q1660/12*$B$4</f>
        <v>0</v>
      </c>
      <c r="S1660" s="329">
        <f>Y1660-X1660-U1660</f>
        <v>0</v>
      </c>
      <c r="T1660" s="757"/>
      <c r="U1660" s="329"/>
      <c r="V1660" s="329">
        <f>S1660-R1660</f>
        <v>0</v>
      </c>
      <c r="W1660" s="329"/>
      <c r="X1660" s="329"/>
      <c r="Y1660" s="329"/>
      <c r="Z1660" s="925"/>
      <c r="AA1660" s="326"/>
      <c r="AB1660" s="1053"/>
      <c r="AC1660" s="1068"/>
      <c r="AE1660" s="3262"/>
      <c r="AI1660" s="140"/>
    </row>
    <row r="1661" spans="1:35" ht="45" x14ac:dyDescent="0.25">
      <c r="A1661" s="140">
        <v>1</v>
      </c>
      <c r="B1661" s="310" t="s">
        <v>681</v>
      </c>
      <c r="C1661" s="419"/>
      <c r="D1661" s="4"/>
      <c r="E1661" s="482"/>
      <c r="F1661" s="186">
        <f>ROUND(E1661/12*$B$4,0)</f>
        <v>0</v>
      </c>
      <c r="G1661" s="126"/>
      <c r="H1661" s="186" t="e">
        <f>G1661/F1661*100</f>
        <v>#DIV/0!</v>
      </c>
      <c r="I1661" s="1475"/>
      <c r="J1661" s="1475"/>
      <c r="K1661" s="125"/>
      <c r="L1661" s="125"/>
      <c r="M1661" s="125"/>
      <c r="N1661" s="125"/>
      <c r="O1661" s="125"/>
      <c r="P1661" s="125"/>
      <c r="Q1661" s="329"/>
      <c r="R1661" s="739">
        <f t="shared" si="550"/>
        <v>0</v>
      </c>
      <c r="S1661" s="329">
        <f>Y1661-X1661-U1661</f>
        <v>0</v>
      </c>
      <c r="T1661" s="757"/>
      <c r="U1661" s="329"/>
      <c r="V1661" s="329">
        <f>S1661-R1661</f>
        <v>0</v>
      </c>
      <c r="W1661" s="329"/>
      <c r="X1661" s="329"/>
      <c r="Y1661" s="329"/>
      <c r="Z1661" s="925"/>
      <c r="AA1661" s="326"/>
      <c r="AB1661" s="1053"/>
      <c r="AC1661" s="1068"/>
      <c r="AE1661" s="3262"/>
      <c r="AI1661" s="140"/>
    </row>
    <row r="1662" spans="1:35" ht="29.25" x14ac:dyDescent="0.25">
      <c r="A1662" s="140">
        <v>1</v>
      </c>
      <c r="B1662" s="2220" t="s">
        <v>304</v>
      </c>
      <c r="C1662" s="419"/>
      <c r="D1662" s="4"/>
      <c r="E1662" s="221"/>
      <c r="F1662" s="126"/>
      <c r="G1662" s="186"/>
      <c r="H1662" s="186"/>
      <c r="I1662" s="1475"/>
      <c r="J1662" s="1475"/>
      <c r="K1662" s="125"/>
      <c r="L1662" s="125"/>
      <c r="M1662" s="125"/>
      <c r="N1662" s="125"/>
      <c r="O1662" s="125"/>
      <c r="P1662" s="125"/>
      <c r="Q1662" s="329"/>
      <c r="R1662" s="739"/>
      <c r="S1662" s="329">
        <f>Y1662-X1662-U1662</f>
        <v>0</v>
      </c>
      <c r="T1662" s="757"/>
      <c r="U1662" s="329"/>
      <c r="V1662" s="329"/>
      <c r="W1662" s="329"/>
      <c r="X1662" s="329"/>
      <c r="Y1662" s="329"/>
      <c r="Z1662" s="909"/>
      <c r="AA1662" s="326"/>
      <c r="AB1662" s="1053"/>
      <c r="AC1662" s="1068"/>
      <c r="AE1662" s="3262"/>
      <c r="AI1662" s="140"/>
    </row>
    <row r="1663" spans="1:35" x14ac:dyDescent="0.25">
      <c r="A1663" s="140">
        <v>1</v>
      </c>
      <c r="B1663" s="310" t="s">
        <v>297</v>
      </c>
      <c r="C1663" s="419"/>
      <c r="D1663" s="4"/>
      <c r="E1663" s="221"/>
      <c r="F1663" s="126"/>
      <c r="G1663" s="186"/>
      <c r="H1663" s="186"/>
      <c r="I1663" s="1475"/>
      <c r="J1663" s="1475"/>
      <c r="K1663" s="125"/>
      <c r="L1663" s="125"/>
      <c r="M1663" s="125"/>
      <c r="N1663" s="125"/>
      <c r="O1663" s="125"/>
      <c r="P1663" s="125"/>
      <c r="Q1663" s="329"/>
      <c r="R1663" s="859"/>
      <c r="S1663" s="330"/>
      <c r="T1663" s="757"/>
      <c r="U1663" s="330"/>
      <c r="V1663" s="330"/>
      <c r="W1663" s="330"/>
      <c r="X1663" s="330"/>
      <c r="Y1663" s="330"/>
      <c r="Z1663" s="909"/>
      <c r="AA1663" s="845"/>
      <c r="AB1663" s="1053"/>
      <c r="AC1663" s="1068"/>
      <c r="AE1663" s="3262"/>
      <c r="AI1663" s="140"/>
    </row>
    <row r="1664" spans="1:35" ht="30" x14ac:dyDescent="0.25">
      <c r="A1664" s="140">
        <v>1</v>
      </c>
      <c r="B1664" s="457" t="s">
        <v>423</v>
      </c>
      <c r="C1664" s="419"/>
      <c r="D1664" s="4"/>
      <c r="E1664" s="221"/>
      <c r="F1664" s="126"/>
      <c r="G1664" s="186"/>
      <c r="H1664" s="186"/>
      <c r="I1664" s="1475"/>
      <c r="J1664" s="1475"/>
      <c r="K1664" s="125"/>
      <c r="L1664" s="125"/>
      <c r="M1664" s="125"/>
      <c r="N1664" s="125"/>
      <c r="O1664" s="125"/>
      <c r="P1664" s="125"/>
      <c r="Q1664" s="329"/>
      <c r="R1664" s="859"/>
      <c r="S1664" s="330"/>
      <c r="T1664" s="757"/>
      <c r="U1664" s="330"/>
      <c r="V1664" s="330"/>
      <c r="W1664" s="330"/>
      <c r="X1664" s="330"/>
      <c r="Y1664" s="330"/>
      <c r="Z1664" s="909"/>
      <c r="AA1664" s="845"/>
      <c r="AB1664" s="1053"/>
      <c r="AC1664" s="1068"/>
      <c r="AE1664" s="3262"/>
      <c r="AI1664" s="140"/>
    </row>
    <row r="1665" spans="1:35" x14ac:dyDescent="0.25">
      <c r="A1665" s="140">
        <v>1</v>
      </c>
      <c r="B1665" s="310" t="s">
        <v>424</v>
      </c>
      <c r="C1665" s="419"/>
      <c r="D1665" s="4"/>
      <c r="E1665" s="221"/>
      <c r="F1665" s="126"/>
      <c r="G1665" s="186"/>
      <c r="H1665" s="186"/>
      <c r="I1665" s="1475"/>
      <c r="J1665" s="1475"/>
      <c r="K1665" s="125"/>
      <c r="L1665" s="125"/>
      <c r="M1665" s="125"/>
      <c r="N1665" s="125"/>
      <c r="O1665" s="125"/>
      <c r="P1665" s="125"/>
      <c r="Q1665" s="329"/>
      <c r="R1665" s="859"/>
      <c r="S1665" s="330"/>
      <c r="T1665" s="757"/>
      <c r="U1665" s="330"/>
      <c r="V1665" s="330"/>
      <c r="W1665" s="330"/>
      <c r="X1665" s="330"/>
      <c r="Y1665" s="330"/>
      <c r="Z1665" s="909"/>
      <c r="AA1665" s="845"/>
      <c r="AB1665" s="1053"/>
      <c r="AC1665" s="1068"/>
      <c r="AE1665" s="3262"/>
      <c r="AI1665" s="140"/>
    </row>
    <row r="1666" spans="1:35" ht="30" x14ac:dyDescent="0.25">
      <c r="A1666" s="140">
        <v>1</v>
      </c>
      <c r="B1666" s="310" t="s">
        <v>425</v>
      </c>
      <c r="C1666" s="419"/>
      <c r="D1666" s="4"/>
      <c r="E1666" s="221"/>
      <c r="F1666" s="126"/>
      <c r="G1666" s="186"/>
      <c r="H1666" s="186"/>
      <c r="I1666" s="1475"/>
      <c r="J1666" s="1475"/>
      <c r="K1666" s="125"/>
      <c r="L1666" s="125"/>
      <c r="M1666" s="125"/>
      <c r="N1666" s="125"/>
      <c r="O1666" s="125"/>
      <c r="P1666" s="125"/>
      <c r="Q1666" s="329"/>
      <c r="R1666" s="859"/>
      <c r="S1666" s="330"/>
      <c r="T1666" s="757"/>
      <c r="U1666" s="330"/>
      <c r="V1666" s="330"/>
      <c r="W1666" s="330"/>
      <c r="X1666" s="330"/>
      <c r="Y1666" s="330"/>
      <c r="Z1666" s="909"/>
      <c r="AA1666" s="845"/>
      <c r="AB1666" s="1053"/>
      <c r="AC1666" s="1068"/>
      <c r="AE1666" s="3262"/>
      <c r="AI1666" s="140"/>
    </row>
    <row r="1667" spans="1:35" ht="45" x14ac:dyDescent="0.25">
      <c r="A1667" s="140">
        <v>1</v>
      </c>
      <c r="B1667" s="310" t="s">
        <v>426</v>
      </c>
      <c r="C1667" s="419"/>
      <c r="D1667" s="4"/>
      <c r="E1667" s="221"/>
      <c r="F1667" s="126"/>
      <c r="G1667" s="186"/>
      <c r="H1667" s="186"/>
      <c r="I1667" s="1475"/>
      <c r="J1667" s="1475"/>
      <c r="K1667" s="125"/>
      <c r="L1667" s="125"/>
      <c r="M1667" s="125"/>
      <c r="N1667" s="125"/>
      <c r="O1667" s="125"/>
      <c r="P1667" s="125"/>
      <c r="Q1667" s="329"/>
      <c r="R1667" s="859"/>
      <c r="S1667" s="330"/>
      <c r="T1667" s="757"/>
      <c r="U1667" s="330"/>
      <c r="V1667" s="330"/>
      <c r="W1667" s="330"/>
      <c r="X1667" s="330"/>
      <c r="Y1667" s="330"/>
      <c r="Z1667" s="909"/>
      <c r="AA1667" s="845"/>
      <c r="AB1667" s="1053"/>
      <c r="AC1667" s="1068"/>
      <c r="AE1667" s="3262"/>
      <c r="AI1667" s="140"/>
    </row>
    <row r="1668" spans="1:35" ht="60" x14ac:dyDescent="0.25">
      <c r="A1668" s="140">
        <v>1</v>
      </c>
      <c r="B1668" s="310" t="s">
        <v>427</v>
      </c>
      <c r="C1668" s="419"/>
      <c r="D1668" s="4"/>
      <c r="E1668" s="221"/>
      <c r="F1668" s="126"/>
      <c r="G1668" s="186"/>
      <c r="H1668" s="186"/>
      <c r="I1668" s="1475"/>
      <c r="J1668" s="1475"/>
      <c r="K1668" s="125"/>
      <c r="L1668" s="125"/>
      <c r="M1668" s="125"/>
      <c r="N1668" s="125"/>
      <c r="O1668" s="125"/>
      <c r="P1668" s="125"/>
      <c r="Q1668" s="329"/>
      <c r="R1668" s="859"/>
      <c r="S1668" s="330"/>
      <c r="T1668" s="757"/>
      <c r="U1668" s="330"/>
      <c r="V1668" s="330"/>
      <c r="W1668" s="330"/>
      <c r="X1668" s="330"/>
      <c r="Y1668" s="330"/>
      <c r="Z1668" s="909"/>
      <c r="AA1668" s="845"/>
      <c r="AB1668" s="1053"/>
      <c r="AC1668" s="1068"/>
      <c r="AE1668" s="3262"/>
      <c r="AI1668" s="140"/>
    </row>
    <row r="1669" spans="1:35" ht="45" x14ac:dyDescent="0.25">
      <c r="A1669" s="140">
        <v>1</v>
      </c>
      <c r="B1669" s="309" t="s">
        <v>428</v>
      </c>
      <c r="C1669" s="419"/>
      <c r="D1669" s="4"/>
      <c r="E1669" s="221"/>
      <c r="F1669" s="126"/>
      <c r="G1669" s="186"/>
      <c r="H1669" s="186"/>
      <c r="I1669" s="1475"/>
      <c r="J1669" s="1475"/>
      <c r="K1669" s="125"/>
      <c r="L1669" s="125"/>
      <c r="M1669" s="125"/>
      <c r="N1669" s="125"/>
      <c r="O1669" s="125"/>
      <c r="P1669" s="125"/>
      <c r="Q1669" s="329"/>
      <c r="R1669" s="859"/>
      <c r="S1669" s="330"/>
      <c r="T1669" s="757"/>
      <c r="U1669" s="330"/>
      <c r="V1669" s="330"/>
      <c r="W1669" s="330"/>
      <c r="X1669" s="330"/>
      <c r="Y1669" s="330"/>
      <c r="Z1669" s="909"/>
      <c r="AA1669" s="845"/>
      <c r="AB1669" s="1053"/>
      <c r="AC1669" s="1068"/>
      <c r="AE1669" s="3262"/>
      <c r="AI1669" s="140"/>
    </row>
    <row r="1670" spans="1:35" ht="29.25" x14ac:dyDescent="0.25">
      <c r="A1670" s="140">
        <v>1</v>
      </c>
      <c r="B1670" s="509" t="s">
        <v>305</v>
      </c>
      <c r="C1670" s="419"/>
      <c r="D1670" s="4"/>
      <c r="E1670" s="221"/>
      <c r="F1670" s="126"/>
      <c r="G1670" s="186"/>
      <c r="H1670" s="186"/>
      <c r="I1670" s="1475"/>
      <c r="J1670" s="1475"/>
      <c r="K1670" s="125"/>
      <c r="L1670" s="125"/>
      <c r="M1670" s="125"/>
      <c r="N1670" s="125"/>
      <c r="O1670" s="125"/>
      <c r="P1670" s="125"/>
      <c r="Q1670" s="329"/>
      <c r="R1670" s="859"/>
      <c r="S1670" s="330"/>
      <c r="T1670" s="757"/>
      <c r="U1670" s="330"/>
      <c r="V1670" s="330"/>
      <c r="W1670" s="330"/>
      <c r="X1670" s="330"/>
      <c r="Y1670" s="330"/>
      <c r="Z1670" s="909"/>
      <c r="AA1670" s="845"/>
      <c r="AB1670" s="1053"/>
      <c r="AC1670" s="1068"/>
      <c r="AE1670" s="3262"/>
      <c r="AI1670" s="140"/>
    </row>
    <row r="1671" spans="1:35" x14ac:dyDescent="0.25">
      <c r="A1671" s="140">
        <v>1</v>
      </c>
      <c r="B1671" s="509" t="s">
        <v>313</v>
      </c>
      <c r="C1671" s="419"/>
      <c r="D1671" s="4"/>
      <c r="E1671" s="221"/>
      <c r="F1671" s="126"/>
      <c r="G1671" s="186"/>
      <c r="H1671" s="186"/>
      <c r="I1671" s="1475"/>
      <c r="J1671" s="1475"/>
      <c r="K1671" s="125"/>
      <c r="L1671" s="125"/>
      <c r="M1671" s="125"/>
      <c r="N1671" s="125"/>
      <c r="O1671" s="125"/>
      <c r="P1671" s="125"/>
      <c r="Q1671" s="329"/>
      <c r="R1671" s="859"/>
      <c r="S1671" s="330"/>
      <c r="T1671" s="757"/>
      <c r="U1671" s="330"/>
      <c r="V1671" s="330"/>
      <c r="W1671" s="330"/>
      <c r="X1671" s="330"/>
      <c r="Y1671" s="330"/>
      <c r="Z1671" s="909"/>
      <c r="AA1671" s="845"/>
      <c r="AB1671" s="1053"/>
      <c r="AC1671" s="1068"/>
      <c r="AE1671" s="3262"/>
      <c r="AI1671" s="140"/>
    </row>
    <row r="1672" spans="1:35" x14ac:dyDescent="0.25">
      <c r="A1672" s="140">
        <v>1</v>
      </c>
      <c r="B1672" s="4" t="s">
        <v>314</v>
      </c>
      <c r="C1672" s="419"/>
      <c r="D1672" s="4"/>
      <c r="E1672" s="221"/>
      <c r="F1672" s="126"/>
      <c r="G1672" s="186"/>
      <c r="H1672" s="186"/>
      <c r="I1672" s="1475"/>
      <c r="J1672" s="1475"/>
      <c r="K1672" s="125"/>
      <c r="L1672" s="125"/>
      <c r="M1672" s="125"/>
      <c r="N1672" s="125"/>
      <c r="O1672" s="125"/>
      <c r="P1672" s="125"/>
      <c r="Q1672" s="329"/>
      <c r="R1672" s="859"/>
      <c r="S1672" s="330">
        <f>Y1672-X1672-U1672</f>
        <v>0</v>
      </c>
      <c r="T1672" s="757"/>
      <c r="U1672" s="330"/>
      <c r="V1672" s="330"/>
      <c r="W1672" s="330"/>
      <c r="X1672" s="330"/>
      <c r="Y1672" s="330"/>
      <c r="Z1672" s="909"/>
      <c r="AA1672" s="845"/>
      <c r="AB1672" s="1053"/>
      <c r="AC1672" s="1068"/>
      <c r="AE1672" s="3262"/>
      <c r="AI1672" s="140"/>
    </row>
    <row r="1673" spans="1:35" x14ac:dyDescent="0.25">
      <c r="A1673" s="140">
        <v>1</v>
      </c>
      <c r="B1673" s="523" t="s">
        <v>315</v>
      </c>
      <c r="C1673" s="149"/>
      <c r="D1673" s="509"/>
      <c r="E1673" s="245"/>
      <c r="F1673" s="730"/>
      <c r="G1673" s="730"/>
      <c r="H1673" s="730"/>
      <c r="I1673" s="1475"/>
      <c r="J1673" s="1475"/>
      <c r="K1673" s="125"/>
      <c r="L1673" s="125"/>
      <c r="M1673" s="125"/>
      <c r="N1673" s="125"/>
      <c r="O1673" s="125"/>
      <c r="P1673" s="125"/>
      <c r="Q1673" s="329"/>
      <c r="R1673" s="739">
        <f>Q1673/12*$B$4</f>
        <v>0</v>
      </c>
      <c r="S1673" s="329">
        <f>Y1673-X1673-U1673</f>
        <v>0</v>
      </c>
      <c r="T1673" s="760"/>
      <c r="U1673" s="329"/>
      <c r="V1673" s="330">
        <f>S1673-R1673</f>
        <v>0</v>
      </c>
      <c r="W1673" s="329"/>
      <c r="X1673" s="329"/>
      <c r="Y1673" s="329"/>
      <c r="Z1673" s="913"/>
      <c r="AA1673" s="326"/>
      <c r="AB1673" s="1053"/>
      <c r="AC1673" s="1068"/>
      <c r="AE1673" s="3262"/>
      <c r="AI1673" s="140"/>
    </row>
    <row r="1674" spans="1:35" ht="29.25" x14ac:dyDescent="0.25">
      <c r="A1674" s="140">
        <v>1</v>
      </c>
      <c r="B1674" s="509" t="s">
        <v>298</v>
      </c>
      <c r="C1674" s="1604"/>
      <c r="D1674" s="4"/>
      <c r="E1674" s="221"/>
      <c r="F1674" s="126">
        <f>ROUND(E1674/12*$B$4,0)</f>
        <v>0</v>
      </c>
      <c r="G1674" s="186"/>
      <c r="H1674" s="186"/>
      <c r="I1674" s="1475"/>
      <c r="J1674" s="1475"/>
      <c r="K1674" s="125"/>
      <c r="L1674" s="125"/>
      <c r="M1674" s="125"/>
      <c r="N1674" s="125"/>
      <c r="O1674" s="125"/>
      <c r="P1674" s="125"/>
      <c r="Q1674" s="328"/>
      <c r="R1674" s="739"/>
      <c r="S1674" s="328">
        <f>Y1674-X1674-U1674</f>
        <v>0</v>
      </c>
      <c r="T1674" s="760"/>
      <c r="U1674" s="329"/>
      <c r="V1674" s="329"/>
      <c r="W1674" s="328"/>
      <c r="X1674" s="328"/>
      <c r="Y1674" s="328"/>
      <c r="Z1674" s="909"/>
      <c r="AA1674" s="368"/>
      <c r="AB1674" s="1053"/>
      <c r="AC1674" s="1068"/>
      <c r="AE1674" s="3262"/>
      <c r="AI1674" s="140"/>
    </row>
    <row r="1675" spans="1:35" ht="30" x14ac:dyDescent="0.25">
      <c r="A1675" s="140">
        <v>1</v>
      </c>
      <c r="B1675" s="505" t="s">
        <v>189</v>
      </c>
      <c r="C1675" s="419"/>
      <c r="D1675" s="4"/>
      <c r="E1675" s="221"/>
      <c r="F1675" s="186"/>
      <c r="G1675" s="186"/>
      <c r="H1675" s="186"/>
      <c r="I1675" s="1475"/>
      <c r="J1675" s="1475"/>
      <c r="K1675" s="125"/>
      <c r="L1675" s="125"/>
      <c r="M1675" s="125"/>
      <c r="N1675" s="125"/>
      <c r="O1675" s="125"/>
      <c r="P1675" s="125"/>
      <c r="Q1675" s="329"/>
      <c r="R1675" s="739"/>
      <c r="S1675" s="329">
        <f>Y1675-X1675-U1675</f>
        <v>0</v>
      </c>
      <c r="T1675" s="757"/>
      <c r="U1675" s="329"/>
      <c r="V1675" s="329"/>
      <c r="W1675" s="329"/>
      <c r="X1675" s="329"/>
      <c r="Y1675" s="329"/>
      <c r="Z1675" s="909"/>
      <c r="AA1675" s="326"/>
      <c r="AB1675" s="1053"/>
      <c r="AC1675" s="1068"/>
      <c r="AE1675" s="3262"/>
      <c r="AI1675" s="140"/>
    </row>
    <row r="1676" spans="1:35" s="2225" customFormat="1" x14ac:dyDescent="0.25">
      <c r="A1676" s="2225">
        <v>1</v>
      </c>
      <c r="B1676" s="505"/>
      <c r="C1676" s="419"/>
      <c r="D1676" s="4"/>
      <c r="E1676" s="221"/>
      <c r="F1676" s="186"/>
      <c r="G1676" s="186"/>
      <c r="H1676" s="186"/>
      <c r="I1676" s="1475"/>
      <c r="J1676" s="1475"/>
      <c r="K1676" s="125"/>
      <c r="L1676" s="125"/>
      <c r="M1676" s="125"/>
      <c r="N1676" s="125"/>
      <c r="O1676" s="125"/>
      <c r="P1676" s="125"/>
      <c r="Q1676" s="329"/>
      <c r="R1676" s="739"/>
      <c r="S1676" s="329"/>
      <c r="T1676" s="757"/>
      <c r="U1676" s="329"/>
      <c r="V1676" s="329"/>
      <c r="W1676" s="329"/>
      <c r="X1676" s="329"/>
      <c r="Y1676" s="329"/>
      <c r="Z1676" s="909"/>
      <c r="AA1676" s="326"/>
      <c r="AB1676" s="1053"/>
      <c r="AC1676" s="1068"/>
      <c r="AE1676" s="3262"/>
    </row>
    <row r="1677" spans="1:35" x14ac:dyDescent="0.25">
      <c r="A1677" s="140">
        <v>1</v>
      </c>
      <c r="B1677" s="497" t="s">
        <v>214</v>
      </c>
      <c r="C1677" s="419"/>
      <c r="D1677" s="4"/>
      <c r="E1677" s="221">
        <f>E1678+E1680</f>
        <v>0</v>
      </c>
      <c r="F1677" s="126">
        <f>F1678+F1680</f>
        <v>0</v>
      </c>
      <c r="G1677" s="186">
        <f>G1678+G1680+G1679</f>
        <v>0</v>
      </c>
      <c r="H1677" s="186" t="e">
        <f>G1677/F1677*100</f>
        <v>#DIV/0!</v>
      </c>
      <c r="I1677" s="1475"/>
      <c r="J1677" s="1475"/>
      <c r="K1677" s="125"/>
      <c r="L1677" s="125"/>
      <c r="M1677" s="125"/>
      <c r="N1677" s="125"/>
      <c r="O1677" s="125"/>
      <c r="P1677" s="125"/>
      <c r="Q1677" s="329"/>
      <c r="R1677" s="860">
        <f t="shared" ref="R1677" si="551">Q1677/12*$B$4</f>
        <v>0</v>
      </c>
      <c r="S1677" s="329">
        <f>Y1677-X1677-U1677</f>
        <v>0</v>
      </c>
      <c r="T1677" s="757"/>
      <c r="U1677" s="329"/>
      <c r="V1677" s="329">
        <f>S1677-R1677</f>
        <v>0</v>
      </c>
      <c r="W1677" s="329"/>
      <c r="X1677" s="329"/>
      <c r="Y1677" s="329"/>
      <c r="Z1677" s="909"/>
      <c r="AA1677" s="326"/>
      <c r="AB1677" s="1053"/>
      <c r="AC1677" s="1068"/>
      <c r="AE1677" s="3262"/>
      <c r="AI1677" s="140"/>
    </row>
    <row r="1678" spans="1:35" x14ac:dyDescent="0.25">
      <c r="A1678" s="140">
        <v>1</v>
      </c>
      <c r="B1678" s="513" t="s">
        <v>86</v>
      </c>
      <c r="C1678" s="419"/>
      <c r="D1678" s="4"/>
      <c r="E1678" s="221"/>
      <c r="F1678" s="126">
        <f>ROUND(E1678/12*$B$4,0)</f>
        <v>0</v>
      </c>
      <c r="G1678" s="186"/>
      <c r="H1678" s="186" t="e">
        <f>G1678/F1678*100</f>
        <v>#DIV/0!</v>
      </c>
      <c r="I1678" s="1475"/>
      <c r="J1678" s="1475"/>
      <c r="K1678" s="125"/>
      <c r="L1678" s="125"/>
      <c r="M1678" s="125"/>
      <c r="N1678" s="125"/>
      <c r="O1678" s="125"/>
      <c r="P1678" s="125"/>
      <c r="Q1678" s="329"/>
      <c r="R1678" s="739"/>
      <c r="S1678" s="329">
        <f>Y1678-X1678-U1678</f>
        <v>0</v>
      </c>
      <c r="T1678" s="757"/>
      <c r="U1678" s="329"/>
      <c r="V1678" s="329"/>
      <c r="W1678" s="329"/>
      <c r="X1678" s="329"/>
      <c r="Y1678" s="329"/>
      <c r="Z1678" s="909"/>
      <c r="AA1678" s="326"/>
      <c r="AB1678" s="1053"/>
      <c r="AC1678" s="1068"/>
      <c r="AE1678" s="3262"/>
      <c r="AI1678" s="140"/>
    </row>
    <row r="1679" spans="1:35" s="2225" customFormat="1" x14ac:dyDescent="0.25">
      <c r="B1679" s="513" t="s">
        <v>607</v>
      </c>
      <c r="C1679" s="419"/>
      <c r="D1679" s="4"/>
      <c r="E1679" s="221"/>
      <c r="F1679" s="126"/>
      <c r="G1679" s="186"/>
      <c r="H1679" s="186"/>
      <c r="I1679" s="1475"/>
      <c r="J1679" s="1475"/>
      <c r="K1679" s="125"/>
      <c r="L1679" s="125"/>
      <c r="M1679" s="125"/>
      <c r="N1679" s="125"/>
      <c r="O1679" s="125"/>
      <c r="P1679" s="125"/>
      <c r="Q1679" s="329"/>
      <c r="R1679" s="739"/>
      <c r="S1679" s="329"/>
      <c r="T1679" s="757"/>
      <c r="U1679" s="329"/>
      <c r="V1679" s="329"/>
      <c r="W1679" s="329"/>
      <c r="X1679" s="329"/>
      <c r="Y1679" s="329"/>
      <c r="Z1679" s="909"/>
      <c r="AA1679" s="326"/>
      <c r="AB1679" s="1053"/>
      <c r="AC1679" s="1068"/>
      <c r="AE1679" s="3262"/>
    </row>
    <row r="1680" spans="1:35" ht="30" x14ac:dyDescent="0.25">
      <c r="A1680" s="140">
        <v>1</v>
      </c>
      <c r="B1680" s="300" t="s">
        <v>255</v>
      </c>
      <c r="C1680" s="419"/>
      <c r="D1680" s="4"/>
      <c r="E1680" s="221"/>
      <c r="F1680" s="186">
        <f>ROUND(E1680/12*$B$4,0)</f>
        <v>0</v>
      </c>
      <c r="G1680" s="186"/>
      <c r="H1680" s="186" t="e">
        <f t="shared" ref="H1680:H1685" si="552">G1680/F1680*100</f>
        <v>#DIV/0!</v>
      </c>
      <c r="I1680" s="1475"/>
      <c r="J1680" s="1475"/>
      <c r="K1680" s="125"/>
      <c r="L1680" s="125"/>
      <c r="M1680" s="125"/>
      <c r="N1680" s="125"/>
      <c r="O1680" s="125"/>
      <c r="P1680" s="125"/>
      <c r="Q1680" s="329"/>
      <c r="R1680" s="739"/>
      <c r="S1680" s="329">
        <f>Y1680-X1680-U1680</f>
        <v>0</v>
      </c>
      <c r="T1680" s="757"/>
      <c r="U1680" s="329"/>
      <c r="V1680" s="329"/>
      <c r="W1680" s="329"/>
      <c r="X1680" s="329"/>
      <c r="Y1680" s="329"/>
      <c r="Z1680" s="909"/>
      <c r="AA1680" s="326"/>
      <c r="AB1680" s="1053"/>
      <c r="AC1680" s="1068"/>
      <c r="AE1680" s="3262"/>
      <c r="AI1680" s="140"/>
    </row>
    <row r="1681" spans="1:35" x14ac:dyDescent="0.25">
      <c r="A1681" s="140">
        <v>1</v>
      </c>
      <c r="B1681" s="459" t="s">
        <v>256</v>
      </c>
      <c r="C1681" s="419"/>
      <c r="D1681" s="4"/>
      <c r="E1681" s="483">
        <f>E1662+E1644</f>
        <v>0</v>
      </c>
      <c r="F1681" s="512">
        <f>F1662+F1644</f>
        <v>0</v>
      </c>
      <c r="G1681" s="512">
        <f>G1662+G1644</f>
        <v>0</v>
      </c>
      <c r="H1681" s="730" t="e">
        <f t="shared" si="552"/>
        <v>#DIV/0!</v>
      </c>
      <c r="I1681" s="1475"/>
      <c r="J1681" s="1475"/>
      <c r="K1681" s="125"/>
      <c r="L1681" s="125"/>
      <c r="M1681" s="125"/>
      <c r="N1681" s="125"/>
      <c r="O1681" s="125"/>
      <c r="P1681" s="125"/>
      <c r="Q1681" s="329"/>
      <c r="R1681" s="739"/>
      <c r="S1681" s="329">
        <f>Y1681-X1681-U1681</f>
        <v>0</v>
      </c>
      <c r="T1681" s="757"/>
      <c r="U1681" s="329"/>
      <c r="V1681" s="329"/>
      <c r="W1681" s="329"/>
      <c r="X1681" s="329"/>
      <c r="Y1681" s="329"/>
      <c r="Z1681" s="898"/>
      <c r="AA1681" s="326"/>
      <c r="AB1681" s="1053"/>
      <c r="AC1681" s="1068"/>
      <c r="AE1681" s="3262"/>
      <c r="AI1681" s="140"/>
    </row>
    <row r="1682" spans="1:35" ht="29.25" x14ac:dyDescent="0.25">
      <c r="A1682" s="140">
        <v>1</v>
      </c>
      <c r="B1682" s="459" t="s">
        <v>269</v>
      </c>
      <c r="C1682" s="419"/>
      <c r="D1682" s="4"/>
      <c r="E1682" s="483">
        <f>E1653</f>
        <v>0</v>
      </c>
      <c r="F1682" s="512">
        <f>F1653</f>
        <v>0</v>
      </c>
      <c r="G1682" s="512">
        <f>G1653</f>
        <v>0</v>
      </c>
      <c r="H1682" s="730" t="e">
        <f t="shared" si="552"/>
        <v>#DIV/0!</v>
      </c>
      <c r="I1682" s="1475"/>
      <c r="J1682" s="1475"/>
      <c r="K1682" s="125"/>
      <c r="L1682" s="125"/>
      <c r="M1682" s="125"/>
      <c r="N1682" s="125"/>
      <c r="O1682" s="125"/>
      <c r="P1682" s="125"/>
      <c r="Q1682" s="329"/>
      <c r="R1682" s="739"/>
      <c r="S1682" s="329"/>
      <c r="T1682" s="757">
        <f>T1653</f>
        <v>0</v>
      </c>
      <c r="U1682" s="329"/>
      <c r="V1682" s="329"/>
      <c r="W1682" s="329"/>
      <c r="X1682" s="329"/>
      <c r="Y1682" s="329"/>
      <c r="Z1682" s="898"/>
      <c r="AA1682" s="326"/>
      <c r="AB1682" s="1053"/>
      <c r="AC1682" s="1068"/>
      <c r="AE1682" s="3262"/>
      <c r="AI1682" s="140"/>
    </row>
    <row r="1683" spans="1:35" ht="29.25" x14ac:dyDescent="0.25">
      <c r="A1683" s="140">
        <v>1</v>
      </c>
      <c r="B1683" s="459" t="s">
        <v>257</v>
      </c>
      <c r="C1683" s="419"/>
      <c r="D1683" s="4"/>
      <c r="E1683" s="483">
        <f>E1670+E1648</f>
        <v>0</v>
      </c>
      <c r="F1683" s="512">
        <f>F1670+F1648</f>
        <v>0</v>
      </c>
      <c r="G1683" s="512">
        <f>G1670+G1648</f>
        <v>4</v>
      </c>
      <c r="H1683" s="730" t="e">
        <f t="shared" si="552"/>
        <v>#DIV/0!</v>
      </c>
      <c r="I1683" s="1475"/>
      <c r="J1683" s="1475"/>
      <c r="K1683" s="125"/>
      <c r="L1683" s="125"/>
      <c r="M1683" s="125"/>
      <c r="N1683" s="125"/>
      <c r="O1683" s="125"/>
      <c r="P1683" s="125"/>
      <c r="Q1683" s="329"/>
      <c r="R1683" s="739"/>
      <c r="S1683" s="329">
        <f>Y1683-X1683-U1683</f>
        <v>0</v>
      </c>
      <c r="T1683" s="757"/>
      <c r="U1683" s="329"/>
      <c r="V1683" s="329"/>
      <c r="W1683" s="329"/>
      <c r="X1683" s="329"/>
      <c r="Y1683" s="329"/>
      <c r="Z1683" s="898"/>
      <c r="AA1683" s="326"/>
      <c r="AB1683" s="1053"/>
      <c r="AC1683" s="1068"/>
      <c r="AE1683" s="3262"/>
      <c r="AI1683" s="140"/>
    </row>
    <row r="1684" spans="1:35" ht="29.25" x14ac:dyDescent="0.25">
      <c r="A1684" s="140">
        <v>1</v>
      </c>
      <c r="B1684" s="459" t="s">
        <v>258</v>
      </c>
      <c r="C1684" s="1424"/>
      <c r="D1684" s="128"/>
      <c r="E1684" s="3103">
        <f>E1674+E1651</f>
        <v>0</v>
      </c>
      <c r="F1684" s="728">
        <f>F1674+F1651</f>
        <v>0</v>
      </c>
      <c r="G1684" s="212">
        <f>G1674+G1651</f>
        <v>3</v>
      </c>
      <c r="H1684" s="728" t="e">
        <f t="shared" si="552"/>
        <v>#DIV/0!</v>
      </c>
      <c r="I1684" s="1497"/>
      <c r="J1684" s="1497"/>
      <c r="K1684" s="1498"/>
      <c r="L1684" s="1498"/>
      <c r="M1684" s="1498"/>
      <c r="N1684" s="1498"/>
      <c r="O1684" s="1498"/>
      <c r="P1684" s="1498"/>
      <c r="Q1684" s="331"/>
      <c r="R1684" s="860"/>
      <c r="S1684" s="329">
        <f>Y1684-X1684-U1684</f>
        <v>4.1311200000000001</v>
      </c>
      <c r="T1684" s="757"/>
      <c r="U1684" s="329"/>
      <c r="V1684" s="329"/>
      <c r="W1684" s="329"/>
      <c r="X1684" s="329"/>
      <c r="Y1684" s="331">
        <v>4.1311200000000001</v>
      </c>
      <c r="Z1684" s="1255"/>
      <c r="AA1684" s="846"/>
      <c r="AB1684" s="1053"/>
      <c r="AC1684" s="1068"/>
      <c r="AE1684" s="3262"/>
      <c r="AI1684" s="140"/>
    </row>
    <row r="1685" spans="1:35" x14ac:dyDescent="0.25">
      <c r="A1685" s="140">
        <v>1</v>
      </c>
      <c r="B1685" s="1119" t="s">
        <v>133</v>
      </c>
      <c r="C1685" s="1118"/>
      <c r="D1685" s="1119"/>
      <c r="E1685" s="3105">
        <f>E1681+E1682+E1684+E1683*2.6</f>
        <v>0</v>
      </c>
      <c r="F1685" s="1628">
        <f>F1681+F1682+F1684+F1683*2.6</f>
        <v>0</v>
      </c>
      <c r="G1685" s="3106">
        <f>G1681+G1682+G1684+G1683*2.6</f>
        <v>13.4</v>
      </c>
      <c r="H1685" s="1628" t="e">
        <f t="shared" si="552"/>
        <v>#DIV/0!</v>
      </c>
      <c r="I1685" s="1694"/>
      <c r="J1685" s="1694"/>
      <c r="K1685" s="1618"/>
      <c r="L1685" s="1618"/>
      <c r="M1685" s="1618"/>
      <c r="N1685" s="1618"/>
      <c r="O1685" s="1618"/>
      <c r="P1685" s="1618"/>
      <c r="Q1685" s="327">
        <f t="shared" ref="Q1685:Y1685" si="553">SUM(Q1684,Q1677,Q1653,Q1643)</f>
        <v>0</v>
      </c>
      <c r="R1685" s="861">
        <f t="shared" si="553"/>
        <v>0</v>
      </c>
      <c r="S1685" s="327">
        <f t="shared" si="553"/>
        <v>14.113119999999999</v>
      </c>
      <c r="T1685" s="761">
        <f t="shared" si="553"/>
        <v>0</v>
      </c>
      <c r="U1685" s="327">
        <f t="shared" si="553"/>
        <v>0</v>
      </c>
      <c r="V1685" s="327">
        <f t="shared" si="553"/>
        <v>0</v>
      </c>
      <c r="W1685" s="327">
        <f t="shared" si="553"/>
        <v>0</v>
      </c>
      <c r="X1685" s="327">
        <f t="shared" si="553"/>
        <v>0</v>
      </c>
      <c r="Y1685" s="327">
        <f t="shared" si="553"/>
        <v>14.113119999999999</v>
      </c>
      <c r="Z1685" s="1741"/>
      <c r="AA1685" s="850"/>
      <c r="AB1685" s="1053"/>
      <c r="AC1685" s="1068"/>
      <c r="AE1685" s="3262"/>
      <c r="AI1685" s="140"/>
    </row>
    <row r="1686" spans="1:35" x14ac:dyDescent="0.25">
      <c r="A1686" s="140">
        <v>1</v>
      </c>
      <c r="B1686" s="1330" t="s">
        <v>28</v>
      </c>
      <c r="C1686" s="1331"/>
      <c r="D1686" s="2"/>
      <c r="E1686" s="242"/>
      <c r="F1686" s="190"/>
      <c r="G1686" s="190"/>
      <c r="H1686" s="190"/>
      <c r="I1686" s="1475"/>
      <c r="J1686" s="1475"/>
      <c r="K1686" s="730"/>
      <c r="L1686" s="730"/>
      <c r="M1686" s="730"/>
      <c r="N1686" s="730"/>
      <c r="O1686" s="730"/>
      <c r="P1686" s="730"/>
      <c r="Q1686" s="329"/>
      <c r="R1686" s="739"/>
      <c r="S1686" s="329">
        <f>Y1686-X1686-U1686</f>
        <v>0</v>
      </c>
      <c r="T1686" s="757"/>
      <c r="U1686" s="329"/>
      <c r="V1686" s="329"/>
      <c r="W1686" s="329"/>
      <c r="X1686" s="329"/>
      <c r="Y1686" s="329"/>
      <c r="Z1686" s="929"/>
      <c r="AA1686" s="326"/>
      <c r="AB1686" s="1053"/>
      <c r="AC1686" s="1068"/>
      <c r="AE1686" s="3262"/>
      <c r="AI1686" s="140"/>
    </row>
    <row r="1687" spans="1:35" x14ac:dyDescent="0.25">
      <c r="A1687" s="140">
        <v>1</v>
      </c>
      <c r="B1687" s="2" t="s">
        <v>122</v>
      </c>
      <c r="C1687" s="432"/>
      <c r="D1687" s="2"/>
      <c r="E1687" s="225"/>
      <c r="F1687" s="190"/>
      <c r="G1687" s="190"/>
      <c r="H1687" s="190"/>
      <c r="I1687" s="1475"/>
      <c r="J1687" s="1475"/>
      <c r="K1687" s="730"/>
      <c r="L1687" s="730"/>
      <c r="M1687" s="730"/>
      <c r="N1687" s="730"/>
      <c r="O1687" s="730"/>
      <c r="P1687" s="730"/>
      <c r="Q1687" s="329"/>
      <c r="R1687" s="739"/>
      <c r="S1687" s="329">
        <f>Y1687-X1687-U1687</f>
        <v>0</v>
      </c>
      <c r="T1687" s="757"/>
      <c r="U1687" s="329"/>
      <c r="V1687" s="329"/>
      <c r="W1687" s="329"/>
      <c r="X1687" s="329"/>
      <c r="Y1687" s="329"/>
      <c r="Z1687" s="929"/>
      <c r="AA1687" s="326"/>
      <c r="AB1687" s="1053"/>
      <c r="AC1687" s="1068"/>
      <c r="AE1687" s="3262"/>
      <c r="AI1687" s="140"/>
    </row>
    <row r="1688" spans="1:35" x14ac:dyDescent="0.25">
      <c r="A1688" s="140">
        <v>1</v>
      </c>
      <c r="B1688" s="135" t="s">
        <v>17</v>
      </c>
      <c r="C1688" s="435"/>
      <c r="D1688" s="3">
        <v>240</v>
      </c>
      <c r="E1688" s="484"/>
      <c r="F1688" s="126">
        <f>ROUND(E1688/12*$B$4,0)</f>
        <v>0</v>
      </c>
      <c r="G1688" s="126"/>
      <c r="H1688" s="126" t="e">
        <f>G1688/F1688*100</f>
        <v>#DIV/0!</v>
      </c>
      <c r="I1688" s="811"/>
      <c r="J1688" s="155" t="e">
        <f>M1688/G1688</f>
        <v>#DIV/0!</v>
      </c>
      <c r="K1688" s="156">
        <f>ROUND(E1688*I1688,0)</f>
        <v>0</v>
      </c>
      <c r="L1688" s="156">
        <f>ROUND(K1688/12*$B$4,0)</f>
        <v>0</v>
      </c>
      <c r="M1688" s="156"/>
      <c r="N1688" s="156" t="e">
        <f>M1688/L1688*100</f>
        <v>#DIV/0!</v>
      </c>
      <c r="O1688" s="1742">
        <f>ROUND(K1688/D1688,0)</f>
        <v>0</v>
      </c>
      <c r="P1688" s="156" t="e">
        <f>M1688/$B$4*12/O1688</f>
        <v>#DIV/0!</v>
      </c>
      <c r="Q1688" s="329"/>
      <c r="R1688" s="739"/>
      <c r="S1688" s="329">
        <f>Y1688-X1688-U1688</f>
        <v>0</v>
      </c>
      <c r="T1688" s="757"/>
      <c r="U1688" s="329"/>
      <c r="V1688" s="329"/>
      <c r="W1688" s="329"/>
      <c r="X1688" s="329"/>
      <c r="Y1688" s="329"/>
      <c r="Z1688" s="925"/>
      <c r="AA1688" s="326"/>
      <c r="AB1688" s="1053"/>
      <c r="AC1688" s="1068"/>
      <c r="AE1688" s="3262"/>
      <c r="AI1688" s="140"/>
    </row>
    <row r="1689" spans="1:35" s="150" customFormat="1" x14ac:dyDescent="0.25">
      <c r="A1689" s="140">
        <v>1</v>
      </c>
      <c r="B1689" s="135" t="s">
        <v>63</v>
      </c>
      <c r="C1689" s="435"/>
      <c r="D1689" s="1603">
        <v>240</v>
      </c>
      <c r="E1689" s="484"/>
      <c r="F1689" s="126">
        <f>ROUND(E1689/12*$B$4,0)</f>
        <v>0</v>
      </c>
      <c r="G1689" s="132"/>
      <c r="H1689" s="126" t="e">
        <f>G1689/F1689*100</f>
        <v>#DIV/0!</v>
      </c>
      <c r="I1689" s="1478"/>
      <c r="J1689" s="155" t="e">
        <f>M1689/G1689</f>
        <v>#DIV/0!</v>
      </c>
      <c r="K1689" s="156">
        <f>ROUND(E1689*I1689,0)</f>
        <v>0</v>
      </c>
      <c r="L1689" s="156">
        <f>ROUND(K1689/12*$B$4,0)</f>
        <v>0</v>
      </c>
      <c r="M1689" s="281"/>
      <c r="N1689" s="156" t="e">
        <f>M1689/L1689*100</f>
        <v>#DIV/0!</v>
      </c>
      <c r="O1689" s="1742">
        <f>ROUND(K1689/D1689,0)</f>
        <v>0</v>
      </c>
      <c r="P1689" s="156" t="e">
        <f>M1689/$B$4*12/O1689</f>
        <v>#DIV/0!</v>
      </c>
      <c r="Q1689" s="329"/>
      <c r="R1689" s="739"/>
      <c r="S1689" s="329">
        <f>Y1689-X1689-U1689</f>
        <v>0</v>
      </c>
      <c r="T1689" s="757"/>
      <c r="U1689" s="329"/>
      <c r="V1689" s="329"/>
      <c r="W1689" s="329"/>
      <c r="X1689" s="329"/>
      <c r="Y1689" s="329"/>
      <c r="Z1689" s="1074"/>
      <c r="AA1689" s="326"/>
      <c r="AB1689" s="1053"/>
      <c r="AC1689" s="1068"/>
      <c r="AE1689" s="3262"/>
    </row>
    <row r="1690" spans="1:35" s="150" customFormat="1" x14ac:dyDescent="0.25">
      <c r="A1690" s="140">
        <v>1</v>
      </c>
      <c r="B1690" s="166" t="s">
        <v>6</v>
      </c>
      <c r="C1690" s="424"/>
      <c r="D1690" s="1603">
        <v>240</v>
      </c>
      <c r="E1690" s="484"/>
      <c r="F1690" s="126">
        <f>ROUND(E1690/12*$B$4,0)</f>
        <v>0</v>
      </c>
      <c r="G1690" s="132"/>
      <c r="H1690" s="132" t="e">
        <f>G1690/F1690*100</f>
        <v>#DIV/0!</v>
      </c>
      <c r="I1690" s="811"/>
      <c r="J1690" s="1078" t="e">
        <f>M1690/G1690</f>
        <v>#DIV/0!</v>
      </c>
      <c r="K1690" s="281">
        <f>ROUND(E1690*I1690,0)</f>
        <v>0</v>
      </c>
      <c r="L1690" s="281">
        <f>ROUND(K1690/12*$B$4,0)</f>
        <v>0</v>
      </c>
      <c r="M1690" s="281"/>
      <c r="N1690" s="281" t="e">
        <f>M1690/L1690*100</f>
        <v>#DIV/0!</v>
      </c>
      <c r="O1690" s="1743">
        <f>ROUND(K1690/D1690,0)</f>
        <v>0</v>
      </c>
      <c r="P1690" s="281" t="e">
        <f>M1690/$B$4*12/O1690</f>
        <v>#DIV/0!</v>
      </c>
      <c r="Q1690" s="330"/>
      <c r="R1690" s="859"/>
      <c r="S1690" s="330"/>
      <c r="T1690" s="1100"/>
      <c r="U1690" s="330"/>
      <c r="V1690" s="330"/>
      <c r="W1690" s="330"/>
      <c r="X1690" s="330"/>
      <c r="Y1690" s="330"/>
      <c r="Z1690" s="1074"/>
      <c r="AA1690" s="845"/>
      <c r="AB1690" s="1053"/>
      <c r="AC1690" s="1068"/>
      <c r="AE1690" s="3262"/>
    </row>
    <row r="1691" spans="1:35" x14ac:dyDescent="0.25">
      <c r="A1691" s="140">
        <v>1</v>
      </c>
      <c r="B1691" s="1623" t="s">
        <v>174</v>
      </c>
      <c r="C1691" s="1148"/>
      <c r="D1691" s="1624"/>
      <c r="E1691" s="227">
        <f>SUM(E1688:E1690)</f>
        <v>0</v>
      </c>
      <c r="F1691" s="308">
        <f>SUM(F1688:F1690)</f>
        <v>0</v>
      </c>
      <c r="G1691" s="308">
        <f>SUM(G1688:G1690)</f>
        <v>0</v>
      </c>
      <c r="H1691" s="161" t="e">
        <f>G1691/F1691*100</f>
        <v>#DIV/0!</v>
      </c>
      <c r="I1691" s="1112">
        <f>IF(E1691=0,0,K1691/E1691)</f>
        <v>0</v>
      </c>
      <c r="J1691" s="1112" t="e">
        <f>M1691/G1691</f>
        <v>#DIV/0!</v>
      </c>
      <c r="K1691" s="1176">
        <f>SUM(K1688:K1690)</f>
        <v>0</v>
      </c>
      <c r="L1691" s="1176">
        <f>SUM(L1688:L1690)</f>
        <v>0</v>
      </c>
      <c r="M1691" s="1176">
        <f>SUM(M1688:M1690)</f>
        <v>0</v>
      </c>
      <c r="N1691" s="1176" t="e">
        <f>M1691/L1691*100</f>
        <v>#DIV/0!</v>
      </c>
      <c r="O1691" s="1176">
        <f>SUM(O1688:O1690)</f>
        <v>0</v>
      </c>
      <c r="P1691" s="281" t="e">
        <f>M1691/$B$4*12/O1691</f>
        <v>#DIV/0!</v>
      </c>
      <c r="Q1691" s="330"/>
      <c r="R1691" s="859"/>
      <c r="S1691" s="330">
        <f t="shared" ref="S1691:S1698" si="554">Y1691-X1691-U1691</f>
        <v>0</v>
      </c>
      <c r="T1691" s="1100"/>
      <c r="U1691" s="330"/>
      <c r="V1691" s="330"/>
      <c r="W1691" s="330"/>
      <c r="X1691" s="330"/>
      <c r="Y1691" s="330"/>
      <c r="Z1691" s="948"/>
      <c r="AA1691" s="845"/>
      <c r="AB1691" s="1053"/>
      <c r="AC1691" s="1068"/>
      <c r="AE1691" s="3262"/>
      <c r="AI1691" s="140"/>
    </row>
    <row r="1692" spans="1:35" ht="30" thickBot="1" x14ac:dyDescent="0.3">
      <c r="A1692" s="140">
        <v>1</v>
      </c>
      <c r="B1692" s="151" t="s">
        <v>198</v>
      </c>
      <c r="C1692" s="151"/>
      <c r="D1692" s="151"/>
      <c r="E1692" s="248">
        <f>SUM(E1691)</f>
        <v>0</v>
      </c>
      <c r="F1692" s="1600">
        <f>SUM(F1691)</f>
        <v>0</v>
      </c>
      <c r="G1692" s="1600">
        <f>SUM(G1691)</f>
        <v>0</v>
      </c>
      <c r="H1692" s="1600" t="e">
        <f>G1692/F1692*100</f>
        <v>#DIV/0!</v>
      </c>
      <c r="I1692" s="1154">
        <f>IF(E1692=0,0,K1692/E1692)</f>
        <v>0</v>
      </c>
      <c r="J1692" s="1155" t="e">
        <f>M1692/G1692</f>
        <v>#DIV/0!</v>
      </c>
      <c r="K1692" s="1600">
        <f>SUM(K1691)</f>
        <v>0</v>
      </c>
      <c r="L1692" s="1600">
        <f>SUM(L1691)</f>
        <v>0</v>
      </c>
      <c r="M1692" s="1600">
        <f>SUM(M1691)</f>
        <v>0</v>
      </c>
      <c r="N1692" s="1203" t="e">
        <f>M1692/L1692*100</f>
        <v>#DIV/0!</v>
      </c>
      <c r="O1692" s="1203">
        <f>SUM(O1691)</f>
        <v>0</v>
      </c>
      <c r="P1692" s="1156" t="e">
        <f>M1692/$B$4*12/O1692</f>
        <v>#DIV/0!</v>
      </c>
      <c r="Q1692" s="334"/>
      <c r="R1692" s="864">
        <f t="shared" ref="R1692" si="555">Q1692/12*$B$4</f>
        <v>0</v>
      </c>
      <c r="S1692" s="334">
        <f t="shared" si="554"/>
        <v>0</v>
      </c>
      <c r="T1692" s="759"/>
      <c r="U1692" s="334"/>
      <c r="V1692" s="334">
        <f>S1692-R1692</f>
        <v>0</v>
      </c>
      <c r="W1692" s="334"/>
      <c r="X1692" s="334"/>
      <c r="Y1692" s="334"/>
      <c r="Z1692" s="1602"/>
      <c r="AA1692" s="889"/>
      <c r="AB1692" s="1053"/>
      <c r="AC1692" s="1068"/>
      <c r="AE1692" s="3262"/>
      <c r="AI1692" s="140"/>
    </row>
    <row r="1693" spans="1:35" ht="15.75" thickBot="1" x14ac:dyDescent="0.3">
      <c r="A1693" s="140">
        <v>1</v>
      </c>
      <c r="B1693" s="1633" t="s">
        <v>273</v>
      </c>
      <c r="C1693" s="1634"/>
      <c r="D1693" s="1633"/>
      <c r="E1693" s="257"/>
      <c r="F1693" s="1715"/>
      <c r="G1693" s="1715"/>
      <c r="H1693" s="1715"/>
      <c r="I1693" s="1470"/>
      <c r="J1693" s="1470"/>
      <c r="K1693" s="1739"/>
      <c r="L1693" s="1739"/>
      <c r="M1693" s="1739">
        <f>SUM(M1685,M1692)</f>
        <v>0</v>
      </c>
      <c r="N1693" s="1739"/>
      <c r="O1693" s="1739"/>
      <c r="P1693" s="1739"/>
      <c r="Q1693" s="335">
        <f t="shared" ref="Q1693:R1693" si="556">SUM(Q1685,Q1692)</f>
        <v>0</v>
      </c>
      <c r="R1693" s="740">
        <f t="shared" si="556"/>
        <v>0</v>
      </c>
      <c r="S1693" s="335">
        <f t="shared" si="554"/>
        <v>14.113119999999999</v>
      </c>
      <c r="T1693" s="762"/>
      <c r="U1693" s="3466">
        <f>SUM(U1685,U1692)</f>
        <v>0</v>
      </c>
      <c r="V1693" s="335">
        <f>SUM(V1685,V1692)</f>
        <v>0</v>
      </c>
      <c r="W1693" s="335">
        <f>SUM(W1685,W1692)</f>
        <v>0</v>
      </c>
      <c r="X1693" s="335">
        <f>SUM(X1685,X1692)</f>
        <v>0</v>
      </c>
      <c r="Y1693" s="335">
        <f>SUM(Y1685,Y1692)</f>
        <v>14.113119999999999</v>
      </c>
      <c r="Z1693" s="949"/>
      <c r="AA1693" s="847"/>
      <c r="AB1693" s="1053"/>
      <c r="AC1693" s="1068"/>
      <c r="AE1693" s="3262"/>
      <c r="AI1693" s="140"/>
    </row>
    <row r="1694" spans="1:35" s="2225" customFormat="1" ht="15.75" thickBot="1" x14ac:dyDescent="0.3">
      <c r="B1694" s="1658"/>
      <c r="C1694" s="1658"/>
      <c r="D1694" s="1658"/>
      <c r="E1694" s="230"/>
      <c r="F1694" s="691"/>
      <c r="G1694" s="691"/>
      <c r="H1694" s="691"/>
      <c r="I1694" s="1445"/>
      <c r="J1694" s="1445"/>
      <c r="K1694" s="691"/>
      <c r="L1694" s="691"/>
      <c r="M1694" s="691"/>
      <c r="N1694" s="691"/>
      <c r="O1694" s="691"/>
      <c r="P1694" s="691"/>
      <c r="Q1694" s="335"/>
      <c r="R1694" s="740"/>
      <c r="S1694" s="335"/>
      <c r="T1694" s="762"/>
      <c r="U1694" s="159"/>
      <c r="V1694" s="335"/>
      <c r="W1694" s="335"/>
      <c r="X1694" s="335"/>
      <c r="Y1694" s="335"/>
      <c r="Z1694" s="1449"/>
      <c r="AA1694" s="846"/>
      <c r="AB1694" s="1053"/>
      <c r="AC1694" s="1068"/>
      <c r="AE1694" s="3262"/>
    </row>
    <row r="1695" spans="1:35" x14ac:dyDescent="0.25">
      <c r="A1695" s="140">
        <v>1</v>
      </c>
      <c r="B1695" s="1692"/>
      <c r="C1695" s="1693"/>
      <c r="D1695" s="1692"/>
      <c r="E1695" s="242"/>
      <c r="F1695" s="818"/>
      <c r="G1695" s="818"/>
      <c r="H1695" s="818"/>
      <c r="I1695" s="1471"/>
      <c r="J1695" s="1471"/>
      <c r="K1695" s="189"/>
      <c r="L1695" s="189"/>
      <c r="M1695" s="2217"/>
      <c r="N1695" s="189"/>
      <c r="O1695" s="189"/>
      <c r="P1695" s="189"/>
      <c r="Q1695" s="328"/>
      <c r="R1695" s="738"/>
      <c r="S1695" s="328">
        <f t="shared" si="554"/>
        <v>0</v>
      </c>
      <c r="T1695" s="760"/>
      <c r="U1695" s="328"/>
      <c r="V1695" s="328"/>
      <c r="W1695" s="328"/>
      <c r="X1695" s="328"/>
      <c r="Y1695" s="328"/>
      <c r="Z1695" s="945"/>
      <c r="AA1695" s="368"/>
      <c r="AB1695" s="1053"/>
      <c r="AC1695" s="1068"/>
      <c r="AE1695" s="3262"/>
      <c r="AI1695" s="140"/>
    </row>
    <row r="1696" spans="1:35" ht="43.5" x14ac:dyDescent="0.25">
      <c r="A1696" s="140">
        <v>1</v>
      </c>
      <c r="B1696" s="1058" t="s">
        <v>360</v>
      </c>
      <c r="C1696" s="1058"/>
      <c r="D1696" s="689"/>
      <c r="E1696" s="225"/>
      <c r="F1696" s="190"/>
      <c r="G1696" s="190"/>
      <c r="H1696" s="190"/>
      <c r="I1696" s="811"/>
      <c r="J1696" s="811"/>
      <c r="K1696" s="186"/>
      <c r="L1696" s="186"/>
      <c r="M1696" s="186"/>
      <c r="N1696" s="186"/>
      <c r="O1696" s="186"/>
      <c r="P1696" s="186"/>
      <c r="Q1696" s="329"/>
      <c r="R1696" s="739"/>
      <c r="S1696" s="329">
        <f t="shared" si="554"/>
        <v>0</v>
      </c>
      <c r="T1696" s="757"/>
      <c r="U1696" s="329"/>
      <c r="V1696" s="329"/>
      <c r="W1696" s="329"/>
      <c r="X1696" s="329"/>
      <c r="Y1696" s="329"/>
      <c r="Z1696" s="929"/>
      <c r="AA1696" s="326"/>
      <c r="AB1696" s="1053"/>
      <c r="AC1696" s="1068"/>
      <c r="AE1696" s="3262"/>
      <c r="AI1696" s="140"/>
    </row>
    <row r="1697" spans="1:35" x14ac:dyDescent="0.25">
      <c r="A1697" s="140">
        <v>1</v>
      </c>
      <c r="B1697" s="476" t="s">
        <v>191</v>
      </c>
      <c r="C1697" s="1604"/>
      <c r="D1697" s="520"/>
      <c r="E1697" s="225"/>
      <c r="F1697" s="145"/>
      <c r="G1697" s="145"/>
      <c r="H1697" s="145"/>
      <c r="I1697" s="811"/>
      <c r="J1697" s="811"/>
      <c r="K1697" s="186"/>
      <c r="L1697" s="186"/>
      <c r="M1697" s="186"/>
      <c r="N1697" s="186"/>
      <c r="O1697" s="186"/>
      <c r="P1697" s="186"/>
      <c r="Q1697" s="329"/>
      <c r="R1697" s="860">
        <f t="shared" ref="R1697" si="557">Q1697/12*$B$4</f>
        <v>0</v>
      </c>
      <c r="S1697" s="329">
        <f t="shared" si="554"/>
        <v>0</v>
      </c>
      <c r="T1697" s="757"/>
      <c r="U1697" s="329"/>
      <c r="V1697" s="329">
        <f>S1697-R1697</f>
        <v>0</v>
      </c>
      <c r="W1697" s="329"/>
      <c r="X1697" s="329"/>
      <c r="Y1697" s="329"/>
      <c r="Z1697" s="906"/>
      <c r="AA1697" s="326"/>
      <c r="AB1697" s="1053"/>
      <c r="AC1697" s="1068"/>
      <c r="AE1697" s="3262"/>
      <c r="AI1697" s="140"/>
    </row>
    <row r="1698" spans="1:35" ht="29.25" x14ac:dyDescent="0.25">
      <c r="A1698" s="140">
        <v>1</v>
      </c>
      <c r="B1698" s="2220" t="s">
        <v>266</v>
      </c>
      <c r="C1698" s="419"/>
      <c r="D1698" s="4"/>
      <c r="E1698" s="478">
        <f>E1699+E1701</f>
        <v>0</v>
      </c>
      <c r="F1698" s="478">
        <f t="shared" ref="F1698:G1698" si="558">F1699+F1701</f>
        <v>0</v>
      </c>
      <c r="G1698" s="478">
        <f t="shared" si="558"/>
        <v>0</v>
      </c>
      <c r="H1698" s="186" t="e">
        <f>G1698/F1698*100</f>
        <v>#DIV/0!</v>
      </c>
      <c r="I1698" s="1475"/>
      <c r="J1698" s="1475"/>
      <c r="K1698" s="510"/>
      <c r="L1698" s="510"/>
      <c r="M1698" s="510"/>
      <c r="N1698" s="510"/>
      <c r="O1698" s="510"/>
      <c r="P1698" s="510"/>
      <c r="Q1698" s="329"/>
      <c r="R1698" s="739"/>
      <c r="S1698" s="329">
        <f t="shared" si="554"/>
        <v>0</v>
      </c>
      <c r="T1698" s="757"/>
      <c r="U1698" s="329"/>
      <c r="V1698" s="329"/>
      <c r="W1698" s="329"/>
      <c r="X1698" s="329"/>
      <c r="Y1698" s="329"/>
      <c r="Z1698" s="909"/>
      <c r="AA1698" s="326"/>
      <c r="AB1698" s="1053"/>
      <c r="AC1698" s="1068"/>
      <c r="AE1698" s="3262"/>
      <c r="AI1698" s="140"/>
    </row>
    <row r="1699" spans="1:35" ht="30" x14ac:dyDescent="0.25">
      <c r="A1699" s="140">
        <v>1</v>
      </c>
      <c r="B1699" s="310" t="s">
        <v>667</v>
      </c>
      <c r="C1699" s="419"/>
      <c r="D1699" s="4"/>
      <c r="E1699" s="479"/>
      <c r="F1699" s="186">
        <f>ROUND(E1699/12*$B$4,0)</f>
        <v>0</v>
      </c>
      <c r="G1699" s="186"/>
      <c r="H1699" s="186" t="e">
        <f>G1699/F1699*100</f>
        <v>#DIV/0!</v>
      </c>
      <c r="I1699" s="1475"/>
      <c r="J1699" s="1475"/>
      <c r="K1699" s="510"/>
      <c r="L1699" s="510"/>
      <c r="M1699" s="510"/>
      <c r="N1699" s="510"/>
      <c r="O1699" s="510"/>
      <c r="P1699" s="510"/>
      <c r="Q1699" s="329"/>
      <c r="R1699" s="739"/>
      <c r="S1699" s="329"/>
      <c r="T1699" s="757"/>
      <c r="U1699" s="329"/>
      <c r="V1699" s="329"/>
      <c r="W1699" s="329"/>
      <c r="X1699" s="329"/>
      <c r="Y1699" s="329"/>
      <c r="Z1699" s="909"/>
      <c r="AA1699" s="326"/>
      <c r="AB1699" s="1053"/>
      <c r="AC1699" s="1068"/>
      <c r="AE1699" s="3262"/>
      <c r="AI1699" s="140"/>
    </row>
    <row r="1700" spans="1:35" ht="60" x14ac:dyDescent="0.25">
      <c r="A1700" s="140">
        <v>1</v>
      </c>
      <c r="B1700" s="310" t="s">
        <v>668</v>
      </c>
      <c r="C1700" s="1605"/>
      <c r="D1700" s="521"/>
      <c r="E1700" s="479"/>
      <c r="F1700" s="1662"/>
      <c r="G1700" s="1662"/>
      <c r="H1700" s="1662"/>
      <c r="I1700" s="1475"/>
      <c r="J1700" s="1475"/>
      <c r="K1700" s="510"/>
      <c r="L1700" s="510"/>
      <c r="M1700" s="510"/>
      <c r="N1700" s="510"/>
      <c r="O1700" s="510"/>
      <c r="P1700" s="510"/>
      <c r="Q1700" s="329"/>
      <c r="R1700" s="739"/>
      <c r="S1700" s="329"/>
      <c r="T1700" s="757"/>
      <c r="U1700" s="329"/>
      <c r="V1700" s="329"/>
      <c r="W1700" s="329"/>
      <c r="X1700" s="329"/>
      <c r="Y1700" s="329"/>
      <c r="Z1700" s="1663"/>
      <c r="AA1700" s="326"/>
      <c r="AB1700" s="1053"/>
      <c r="AC1700" s="1068"/>
      <c r="AE1700" s="3262"/>
      <c r="AI1700" s="140"/>
    </row>
    <row r="1701" spans="1:35" ht="45" x14ac:dyDescent="0.25">
      <c r="A1701" s="140">
        <v>1</v>
      </c>
      <c r="B1701" s="310" t="s">
        <v>669</v>
      </c>
      <c r="C1701" s="419"/>
      <c r="D1701" s="4"/>
      <c r="E1701" s="479"/>
      <c r="F1701" s="186">
        <f>ROUND(E1701/12*$B$4,0)</f>
        <v>0</v>
      </c>
      <c r="G1701" s="186"/>
      <c r="H1701" s="186" t="e">
        <f>G1701/F1701*100</f>
        <v>#DIV/0!</v>
      </c>
      <c r="I1701" s="1475"/>
      <c r="J1701" s="1475"/>
      <c r="K1701" s="510"/>
      <c r="L1701" s="510"/>
      <c r="M1701" s="510"/>
      <c r="N1701" s="510"/>
      <c r="O1701" s="510"/>
      <c r="P1701" s="510"/>
      <c r="Q1701" s="329"/>
      <c r="R1701" s="739"/>
      <c r="S1701" s="329"/>
      <c r="T1701" s="757"/>
      <c r="U1701" s="329"/>
      <c r="V1701" s="329"/>
      <c r="W1701" s="329"/>
      <c r="X1701" s="329"/>
      <c r="Y1701" s="329"/>
      <c r="Z1701" s="909"/>
      <c r="AA1701" s="326"/>
      <c r="AB1701" s="1053"/>
      <c r="AC1701" s="1068"/>
      <c r="AE1701" s="3262"/>
      <c r="AI1701" s="140"/>
    </row>
    <row r="1702" spans="1:35" ht="29.25" x14ac:dyDescent="0.25">
      <c r="A1702" s="140">
        <v>1</v>
      </c>
      <c r="B1702" s="284" t="s">
        <v>130</v>
      </c>
      <c r="C1702" s="419"/>
      <c r="D1702" s="4"/>
      <c r="E1702" s="478">
        <f>E1703+E1704</f>
        <v>0</v>
      </c>
      <c r="F1702" s="478">
        <f>F1703+F1704</f>
        <v>0</v>
      </c>
      <c r="G1702" s="478">
        <f>G1703+G1704</f>
        <v>0</v>
      </c>
      <c r="H1702" s="186" t="e">
        <f>G1702/F1702*100</f>
        <v>#DIV/0!</v>
      </c>
      <c r="I1702" s="1475"/>
      <c r="J1702" s="1475"/>
      <c r="K1702" s="510"/>
      <c r="L1702" s="510"/>
      <c r="M1702" s="510"/>
      <c r="N1702" s="510"/>
      <c r="O1702" s="510"/>
      <c r="P1702" s="510"/>
      <c r="Q1702" s="329"/>
      <c r="R1702" s="739"/>
      <c r="S1702" s="329"/>
      <c r="T1702" s="757"/>
      <c r="U1702" s="329"/>
      <c r="V1702" s="329"/>
      <c r="W1702" s="329"/>
      <c r="X1702" s="329"/>
      <c r="Y1702" s="329"/>
      <c r="Z1702" s="909"/>
      <c r="AA1702" s="326"/>
      <c r="AB1702" s="1053"/>
      <c r="AC1702" s="1068"/>
      <c r="AE1702" s="3262"/>
      <c r="AI1702" s="140"/>
    </row>
    <row r="1703" spans="1:35" x14ac:dyDescent="0.25">
      <c r="A1703" s="140">
        <v>1</v>
      </c>
      <c r="B1703" s="168" t="s">
        <v>219</v>
      </c>
      <c r="C1703" s="419"/>
      <c r="D1703" s="4"/>
      <c r="E1703" s="479"/>
      <c r="F1703" s="186">
        <f>ROUND(E1703/12*$B$4,0)</f>
        <v>0</v>
      </c>
      <c r="G1703" s="186"/>
      <c r="H1703" s="186" t="e">
        <f>G1703/F1703*100</f>
        <v>#DIV/0!</v>
      </c>
      <c r="I1703" s="1475"/>
      <c r="J1703" s="1475"/>
      <c r="K1703" s="510"/>
      <c r="L1703" s="510"/>
      <c r="M1703" s="510"/>
      <c r="N1703" s="510"/>
      <c r="O1703" s="510"/>
      <c r="P1703" s="510"/>
      <c r="Q1703" s="329"/>
      <c r="R1703" s="739"/>
      <c r="S1703" s="329"/>
      <c r="T1703" s="757"/>
      <c r="U1703" s="329"/>
      <c r="V1703" s="329"/>
      <c r="W1703" s="329"/>
      <c r="X1703" s="329"/>
      <c r="Y1703" s="329"/>
      <c r="Z1703" s="909"/>
      <c r="AA1703" s="326"/>
      <c r="AB1703" s="1053"/>
      <c r="AC1703" s="1068"/>
      <c r="AE1703" s="3262"/>
      <c r="AI1703" s="140"/>
    </row>
    <row r="1704" spans="1:35" ht="45" x14ac:dyDescent="0.25">
      <c r="A1704" s="140">
        <v>1</v>
      </c>
      <c r="B1704" s="168" t="s">
        <v>436</v>
      </c>
      <c r="C1704" s="419"/>
      <c r="D1704" s="4"/>
      <c r="E1704" s="3107"/>
      <c r="F1704" s="186">
        <f>ROUND(E1704/12*$B$4,0)</f>
        <v>0</v>
      </c>
      <c r="G1704" s="186"/>
      <c r="H1704" s="186" t="e">
        <f>G1704/F1704*100</f>
        <v>#DIV/0!</v>
      </c>
      <c r="I1704" s="1475"/>
      <c r="J1704" s="1475"/>
      <c r="K1704" s="510"/>
      <c r="L1704" s="510"/>
      <c r="M1704" s="510"/>
      <c r="N1704" s="510"/>
      <c r="O1704" s="510"/>
      <c r="P1704" s="510"/>
      <c r="Q1704" s="329"/>
      <c r="R1704" s="739"/>
      <c r="S1704" s="329"/>
      <c r="T1704" s="757"/>
      <c r="U1704" s="329"/>
      <c r="V1704" s="329"/>
      <c r="W1704" s="329"/>
      <c r="X1704" s="329"/>
      <c r="Y1704" s="329"/>
      <c r="Z1704" s="909"/>
      <c r="AA1704" s="326"/>
      <c r="AB1704" s="1053"/>
      <c r="AC1704" s="1068"/>
      <c r="AE1704" s="3262"/>
      <c r="AI1704" s="140"/>
    </row>
    <row r="1705" spans="1:35" s="2225" customFormat="1" ht="29.25" x14ac:dyDescent="0.25">
      <c r="A1705" s="2225">
        <v>1</v>
      </c>
      <c r="B1705" s="509" t="s">
        <v>334</v>
      </c>
      <c r="C1705" s="419"/>
      <c r="D1705" s="4"/>
      <c r="E1705" s="3107"/>
      <c r="F1705" s="186">
        <f>ROUND(E1705/12*$B$4,0)</f>
        <v>0</v>
      </c>
      <c r="G1705" s="186"/>
      <c r="H1705" s="186" t="e">
        <f>G1705/F1705*100</f>
        <v>#DIV/0!</v>
      </c>
      <c r="I1705" s="1475"/>
      <c r="J1705" s="1475"/>
      <c r="K1705" s="510"/>
      <c r="L1705" s="510"/>
      <c r="M1705" s="510"/>
      <c r="N1705" s="510"/>
      <c r="O1705" s="510"/>
      <c r="P1705" s="510"/>
      <c r="Q1705" s="329"/>
      <c r="R1705" s="739"/>
      <c r="S1705" s="329"/>
      <c r="T1705" s="757"/>
      <c r="U1705" s="329"/>
      <c r="V1705" s="329"/>
      <c r="W1705" s="329"/>
      <c r="X1705" s="329"/>
      <c r="Y1705" s="329"/>
      <c r="Z1705" s="909"/>
      <c r="AA1705" s="326"/>
      <c r="AB1705" s="1053"/>
      <c r="AC1705" s="1068"/>
      <c r="AE1705" s="3262"/>
    </row>
    <row r="1706" spans="1:35" x14ac:dyDescent="0.25">
      <c r="A1706" s="140">
        <v>1</v>
      </c>
      <c r="B1706" s="2978" t="s">
        <v>191</v>
      </c>
      <c r="C1706" s="419"/>
      <c r="D1706" s="4"/>
      <c r="E1706" s="3107"/>
      <c r="F1706" s="186"/>
      <c r="G1706" s="186"/>
      <c r="H1706" s="186"/>
      <c r="I1706" s="1475"/>
      <c r="J1706" s="1475"/>
      <c r="K1706" s="510"/>
      <c r="L1706" s="510"/>
      <c r="M1706" s="510"/>
      <c r="N1706" s="510"/>
      <c r="O1706" s="510"/>
      <c r="P1706" s="510"/>
      <c r="Q1706" s="329"/>
      <c r="R1706" s="860">
        <f>Q1706/12*$B$4</f>
        <v>0</v>
      </c>
      <c r="S1706" s="329">
        <f>Y1706-X1706-U1706</f>
        <v>0</v>
      </c>
      <c r="T1706" s="757"/>
      <c r="U1706" s="329"/>
      <c r="V1706" s="329">
        <f>S1706-R1706</f>
        <v>0</v>
      </c>
      <c r="W1706" s="329"/>
      <c r="X1706" s="329"/>
      <c r="Y1706" s="329"/>
      <c r="Z1706" s="909"/>
      <c r="AA1706" s="326"/>
      <c r="AB1706" s="1053"/>
      <c r="AC1706" s="1068"/>
      <c r="AE1706" s="3262"/>
      <c r="AI1706" s="140"/>
    </row>
    <row r="1707" spans="1:35" ht="47.25" x14ac:dyDescent="0.25">
      <c r="A1707" s="140">
        <v>1</v>
      </c>
      <c r="B1707" s="477" t="s">
        <v>437</v>
      </c>
      <c r="C1707" s="419"/>
      <c r="D1707" s="4"/>
      <c r="E1707" s="483">
        <f>E1708+E1712</f>
        <v>0</v>
      </c>
      <c r="F1707" s="483">
        <f>F1708+F1712</f>
        <v>0</v>
      </c>
      <c r="G1707" s="483">
        <f>G1708+G1712</f>
        <v>0</v>
      </c>
      <c r="H1707" s="186" t="e">
        <f>G1707/F1707*100</f>
        <v>#DIV/0!</v>
      </c>
      <c r="I1707" s="1475"/>
      <c r="J1707" s="1475"/>
      <c r="K1707" s="510"/>
      <c r="L1707" s="510"/>
      <c r="M1707" s="510"/>
      <c r="N1707" s="510"/>
      <c r="O1707" s="510"/>
      <c r="P1707" s="510"/>
      <c r="Q1707" s="329">
        <f t="shared" ref="Q1707:Y1707" si="559">Q1708+Q1712</f>
        <v>0</v>
      </c>
      <c r="R1707" s="739">
        <f t="shared" si="559"/>
        <v>0</v>
      </c>
      <c r="S1707" s="329">
        <f t="shared" si="559"/>
        <v>0</v>
      </c>
      <c r="T1707" s="757">
        <f t="shared" si="559"/>
        <v>0</v>
      </c>
      <c r="U1707" s="329">
        <f t="shared" si="559"/>
        <v>0</v>
      </c>
      <c r="V1707" s="329">
        <f t="shared" si="559"/>
        <v>0</v>
      </c>
      <c r="W1707" s="329">
        <f t="shared" si="559"/>
        <v>0</v>
      </c>
      <c r="X1707" s="329">
        <f t="shared" si="559"/>
        <v>0</v>
      </c>
      <c r="Y1707" s="329">
        <f t="shared" si="559"/>
        <v>0</v>
      </c>
      <c r="Z1707" s="909"/>
      <c r="AA1707" s="326"/>
      <c r="AB1707" s="1053"/>
      <c r="AC1707" s="1068"/>
      <c r="AE1707" s="3262"/>
      <c r="AI1707" s="140"/>
    </row>
    <row r="1708" spans="1:35" ht="30" x14ac:dyDescent="0.25">
      <c r="A1708" s="140">
        <v>1</v>
      </c>
      <c r="B1708" s="457" t="s">
        <v>267</v>
      </c>
      <c r="C1708" s="419"/>
      <c r="D1708" s="4"/>
      <c r="E1708" s="483">
        <f>SUM(E1709:E1711)</f>
        <v>0</v>
      </c>
      <c r="F1708" s="483">
        <f>SUM(F1709:F1711)</f>
        <v>0</v>
      </c>
      <c r="G1708" s="483">
        <f>SUM(G1709:G1711)</f>
        <v>0</v>
      </c>
      <c r="H1708" s="186" t="e">
        <f>G1708/F1708*100</f>
        <v>#DIV/0!</v>
      </c>
      <c r="I1708" s="1475"/>
      <c r="J1708" s="1475"/>
      <c r="K1708" s="510"/>
      <c r="L1708" s="510"/>
      <c r="M1708" s="510"/>
      <c r="N1708" s="510"/>
      <c r="O1708" s="510"/>
      <c r="P1708" s="510"/>
      <c r="Q1708" s="329">
        <f t="shared" ref="Q1708:Y1708" si="560">SUM(Q1709:Q1711)</f>
        <v>0</v>
      </c>
      <c r="R1708" s="739">
        <f t="shared" si="560"/>
        <v>0</v>
      </c>
      <c r="S1708" s="329">
        <f t="shared" si="560"/>
        <v>0</v>
      </c>
      <c r="T1708" s="757">
        <f t="shared" si="560"/>
        <v>0</v>
      </c>
      <c r="U1708" s="329">
        <f t="shared" si="560"/>
        <v>0</v>
      </c>
      <c r="V1708" s="329">
        <f t="shared" si="560"/>
        <v>0</v>
      </c>
      <c r="W1708" s="329">
        <f t="shared" si="560"/>
        <v>0</v>
      </c>
      <c r="X1708" s="329">
        <f t="shared" si="560"/>
        <v>0</v>
      </c>
      <c r="Y1708" s="329">
        <f t="shared" si="560"/>
        <v>0</v>
      </c>
      <c r="Z1708" s="909"/>
      <c r="AA1708" s="326"/>
      <c r="AB1708" s="1053"/>
      <c r="AC1708" s="1068"/>
      <c r="AE1708" s="3262"/>
      <c r="AI1708" s="140"/>
    </row>
    <row r="1709" spans="1:35" ht="30" x14ac:dyDescent="0.25">
      <c r="A1709" s="140">
        <v>1</v>
      </c>
      <c r="B1709" s="310" t="s">
        <v>438</v>
      </c>
      <c r="C1709" s="419"/>
      <c r="D1709" s="4"/>
      <c r="E1709" s="482"/>
      <c r="F1709" s="186"/>
      <c r="G1709" s="186"/>
      <c r="H1709" s="186"/>
      <c r="I1709" s="1475"/>
      <c r="J1709" s="1475"/>
      <c r="K1709" s="510"/>
      <c r="L1709" s="510"/>
      <c r="M1709" s="510"/>
      <c r="N1709" s="510"/>
      <c r="O1709" s="510"/>
      <c r="P1709" s="510"/>
      <c r="Q1709" s="329"/>
      <c r="R1709" s="739"/>
      <c r="S1709" s="329"/>
      <c r="T1709" s="757"/>
      <c r="U1709" s="329"/>
      <c r="V1709" s="329"/>
      <c r="W1709" s="329"/>
      <c r="X1709" s="329"/>
      <c r="Y1709" s="329"/>
      <c r="Z1709" s="909"/>
      <c r="AA1709" s="326"/>
      <c r="AB1709" s="1053"/>
      <c r="AC1709" s="1068"/>
      <c r="AE1709" s="3262"/>
      <c r="AI1709" s="140"/>
    </row>
    <row r="1710" spans="1:35" ht="45" x14ac:dyDescent="0.25">
      <c r="A1710" s="140">
        <v>1</v>
      </c>
      <c r="B1710" s="310" t="s">
        <v>685</v>
      </c>
      <c r="C1710" s="419"/>
      <c r="D1710" s="4"/>
      <c r="E1710" s="480"/>
      <c r="F1710" s="186">
        <f>ROUND(E1710/12*$B$4,0)</f>
        <v>0</v>
      </c>
      <c r="G1710" s="186"/>
      <c r="H1710" s="186" t="e">
        <f>G1710/F1710*100</f>
        <v>#DIV/0!</v>
      </c>
      <c r="I1710" s="1475"/>
      <c r="J1710" s="1475"/>
      <c r="K1710" s="510"/>
      <c r="L1710" s="510"/>
      <c r="M1710" s="510"/>
      <c r="N1710" s="510"/>
      <c r="O1710" s="510"/>
      <c r="P1710" s="510"/>
      <c r="Q1710" s="329"/>
      <c r="R1710" s="739">
        <f t="shared" ref="R1710:R1711" si="561">Q1710/12*$B$4</f>
        <v>0</v>
      </c>
      <c r="S1710" s="329">
        <f t="shared" ref="S1710:S1711" si="562">Y1710-X1710-U1710</f>
        <v>0</v>
      </c>
      <c r="T1710" s="757"/>
      <c r="U1710" s="329"/>
      <c r="V1710" s="329">
        <f t="shared" ref="V1710:V1711" si="563">S1710-R1710</f>
        <v>0</v>
      </c>
      <c r="W1710" s="329"/>
      <c r="X1710" s="329"/>
      <c r="Y1710" s="329"/>
      <c r="Z1710" s="909"/>
      <c r="AA1710" s="326"/>
      <c r="AB1710" s="1053"/>
      <c r="AC1710" s="1068"/>
      <c r="AE1710" s="3262"/>
      <c r="AI1710" s="140"/>
    </row>
    <row r="1711" spans="1:35" ht="30" x14ac:dyDescent="0.25">
      <c r="A1711" s="140">
        <v>1</v>
      </c>
      <c r="B1711" s="310" t="s">
        <v>686</v>
      </c>
      <c r="C1711" s="419"/>
      <c r="D1711" s="4"/>
      <c r="E1711" s="482"/>
      <c r="F1711" s="186">
        <f>ROUND(E1711/12*$B$4,0)</f>
        <v>0</v>
      </c>
      <c r="G1711" s="186"/>
      <c r="H1711" s="186" t="e">
        <f>G1711/F1711*100</f>
        <v>#DIV/0!</v>
      </c>
      <c r="I1711" s="1475"/>
      <c r="J1711" s="1475"/>
      <c r="K1711" s="510"/>
      <c r="L1711" s="510"/>
      <c r="M1711" s="510"/>
      <c r="N1711" s="510"/>
      <c r="O1711" s="510"/>
      <c r="P1711" s="510"/>
      <c r="Q1711" s="329"/>
      <c r="R1711" s="739">
        <f t="shared" si="561"/>
        <v>0</v>
      </c>
      <c r="S1711" s="329">
        <f t="shared" si="562"/>
        <v>0</v>
      </c>
      <c r="T1711" s="757"/>
      <c r="U1711" s="329"/>
      <c r="V1711" s="329">
        <f t="shared" si="563"/>
        <v>0</v>
      </c>
      <c r="W1711" s="329"/>
      <c r="X1711" s="329"/>
      <c r="Y1711" s="329"/>
      <c r="Z1711" s="909"/>
      <c r="AA1711" s="326"/>
      <c r="AB1711" s="1053"/>
      <c r="AC1711" s="1068"/>
      <c r="AE1711" s="3262"/>
      <c r="AI1711" s="140"/>
    </row>
    <row r="1712" spans="1:35" ht="45" x14ac:dyDescent="0.25">
      <c r="A1712" s="140">
        <v>1</v>
      </c>
      <c r="B1712" s="457" t="s">
        <v>268</v>
      </c>
      <c r="C1712" s="419"/>
      <c r="D1712" s="4"/>
      <c r="E1712" s="483">
        <f>SUM(E1713:E1715)</f>
        <v>0</v>
      </c>
      <c r="F1712" s="483">
        <f>SUM(F1713:F1715)</f>
        <v>0</v>
      </c>
      <c r="G1712" s="483">
        <f>SUM(G1713:G1715)</f>
        <v>0</v>
      </c>
      <c r="H1712" s="186" t="e">
        <f>G1712/F1712*100</f>
        <v>#DIV/0!</v>
      </c>
      <c r="I1712" s="1475"/>
      <c r="J1712" s="1475"/>
      <c r="K1712" s="510"/>
      <c r="L1712" s="510"/>
      <c r="M1712" s="510"/>
      <c r="N1712" s="510"/>
      <c r="O1712" s="510"/>
      <c r="P1712" s="510"/>
      <c r="Q1712" s="329">
        <f t="shared" ref="Q1712:Y1712" si="564">SUM(Q1713:Q1715)</f>
        <v>0</v>
      </c>
      <c r="R1712" s="739">
        <f t="shared" si="564"/>
        <v>0</v>
      </c>
      <c r="S1712" s="329">
        <f t="shared" si="564"/>
        <v>0</v>
      </c>
      <c r="T1712" s="757">
        <f t="shared" si="564"/>
        <v>0</v>
      </c>
      <c r="U1712" s="329">
        <f t="shared" si="564"/>
        <v>0</v>
      </c>
      <c r="V1712" s="329">
        <f t="shared" si="564"/>
        <v>0</v>
      </c>
      <c r="W1712" s="329">
        <f t="shared" si="564"/>
        <v>0</v>
      </c>
      <c r="X1712" s="329">
        <f t="shared" si="564"/>
        <v>0</v>
      </c>
      <c r="Y1712" s="329">
        <f t="shared" si="564"/>
        <v>0</v>
      </c>
      <c r="Z1712" s="909"/>
      <c r="AA1712" s="326"/>
      <c r="AB1712" s="1053"/>
      <c r="AC1712" s="1068"/>
      <c r="AE1712" s="3262"/>
      <c r="AI1712" s="140"/>
    </row>
    <row r="1713" spans="1:35" ht="30" x14ac:dyDescent="0.25">
      <c r="A1713" s="140">
        <v>1</v>
      </c>
      <c r="B1713" s="310" t="s">
        <v>679</v>
      </c>
      <c r="C1713" s="419"/>
      <c r="D1713" s="4"/>
      <c r="E1713" s="482"/>
      <c r="F1713" s="186"/>
      <c r="G1713" s="186"/>
      <c r="H1713" s="186"/>
      <c r="I1713" s="1475"/>
      <c r="J1713" s="1475"/>
      <c r="K1713" s="510"/>
      <c r="L1713" s="510"/>
      <c r="M1713" s="510"/>
      <c r="N1713" s="510"/>
      <c r="O1713" s="510"/>
      <c r="P1713" s="510"/>
      <c r="Q1713" s="329"/>
      <c r="R1713" s="739"/>
      <c r="S1713" s="329"/>
      <c r="T1713" s="757"/>
      <c r="U1713" s="329"/>
      <c r="V1713" s="329"/>
      <c r="W1713" s="329"/>
      <c r="X1713" s="329"/>
      <c r="Y1713" s="329"/>
      <c r="Z1713" s="909"/>
      <c r="AA1713" s="326"/>
      <c r="AB1713" s="1053"/>
      <c r="AC1713" s="1068"/>
      <c r="AE1713" s="3262"/>
      <c r="AI1713" s="140"/>
    </row>
    <row r="1714" spans="1:35" ht="60" x14ac:dyDescent="0.25">
      <c r="A1714" s="140">
        <v>1</v>
      </c>
      <c r="B1714" s="310" t="s">
        <v>680</v>
      </c>
      <c r="C1714" s="419"/>
      <c r="D1714" s="4"/>
      <c r="E1714" s="482"/>
      <c r="F1714" s="186">
        <f>ROUND(E1714/12*$B$4,0)</f>
        <v>0</v>
      </c>
      <c r="G1714" s="186"/>
      <c r="H1714" s="186" t="e">
        <f>G1714/F1714*100</f>
        <v>#DIV/0!</v>
      </c>
      <c r="I1714" s="1475"/>
      <c r="J1714" s="1475"/>
      <c r="K1714" s="510"/>
      <c r="L1714" s="510"/>
      <c r="M1714" s="510"/>
      <c r="N1714" s="510"/>
      <c r="O1714" s="510"/>
      <c r="P1714" s="510"/>
      <c r="Q1714" s="329"/>
      <c r="R1714" s="739">
        <f t="shared" ref="R1714:R1716" si="565">Q1714/12*$B$4</f>
        <v>0</v>
      </c>
      <c r="S1714" s="329">
        <f t="shared" ref="S1714:S1716" si="566">Y1714-X1714-U1714</f>
        <v>0</v>
      </c>
      <c r="T1714" s="757"/>
      <c r="U1714" s="329"/>
      <c r="V1714" s="329">
        <f t="shared" ref="V1714:V1715" si="567">S1714-R1714</f>
        <v>0</v>
      </c>
      <c r="W1714" s="329"/>
      <c r="X1714" s="329"/>
      <c r="Y1714" s="329"/>
      <c r="Z1714" s="909"/>
      <c r="AA1714" s="326"/>
      <c r="AB1714" s="1053"/>
      <c r="AC1714" s="1068"/>
      <c r="AE1714" s="3262"/>
      <c r="AI1714" s="140"/>
    </row>
    <row r="1715" spans="1:35" ht="45" x14ac:dyDescent="0.25">
      <c r="A1715" s="140">
        <v>1</v>
      </c>
      <c r="B1715" s="310" t="s">
        <v>681</v>
      </c>
      <c r="C1715" s="419"/>
      <c r="D1715" s="4"/>
      <c r="E1715" s="480"/>
      <c r="F1715" s="186">
        <f>ROUND(E1715/12*$B$4,0)</f>
        <v>0</v>
      </c>
      <c r="G1715" s="186"/>
      <c r="H1715" s="186" t="e">
        <f>G1715/F1715*100</f>
        <v>#DIV/0!</v>
      </c>
      <c r="I1715" s="1475"/>
      <c r="J1715" s="1475"/>
      <c r="K1715" s="510"/>
      <c r="L1715" s="510"/>
      <c r="M1715" s="510"/>
      <c r="N1715" s="510"/>
      <c r="O1715" s="510"/>
      <c r="P1715" s="510"/>
      <c r="Q1715" s="329"/>
      <c r="R1715" s="739">
        <f t="shared" si="565"/>
        <v>0</v>
      </c>
      <c r="S1715" s="329">
        <f t="shared" si="566"/>
        <v>0</v>
      </c>
      <c r="T1715" s="757"/>
      <c r="U1715" s="329"/>
      <c r="V1715" s="329">
        <f t="shared" si="567"/>
        <v>0</v>
      </c>
      <c r="W1715" s="329"/>
      <c r="X1715" s="329"/>
      <c r="Y1715" s="329"/>
      <c r="Z1715" s="909"/>
      <c r="AA1715" s="326"/>
      <c r="AB1715" s="1053"/>
      <c r="AC1715" s="1068"/>
      <c r="AE1715" s="3262"/>
      <c r="AI1715" s="140"/>
    </row>
    <row r="1716" spans="1:35" ht="29.25" x14ac:dyDescent="0.25">
      <c r="A1716" s="140">
        <v>1</v>
      </c>
      <c r="B1716" s="2220" t="s">
        <v>304</v>
      </c>
      <c r="C1716" s="419"/>
      <c r="D1716" s="4"/>
      <c r="E1716" s="480">
        <f>E1717+E1719+E1723+E1724</f>
        <v>0</v>
      </c>
      <c r="F1716" s="186">
        <f t="shared" ref="F1716:G1716" si="568">F1717+F1719+F1723+F1724</f>
        <v>0</v>
      </c>
      <c r="G1716" s="186">
        <f t="shared" si="568"/>
        <v>0</v>
      </c>
      <c r="H1716" s="186" t="e">
        <f>G1716/F1716*100</f>
        <v>#DIV/0!</v>
      </c>
      <c r="I1716" s="1475"/>
      <c r="J1716" s="1475"/>
      <c r="K1716" s="510"/>
      <c r="L1716" s="510"/>
      <c r="M1716" s="510"/>
      <c r="N1716" s="510"/>
      <c r="O1716" s="510"/>
      <c r="P1716" s="510"/>
      <c r="Q1716" s="329"/>
      <c r="R1716" s="739">
        <f t="shared" si="565"/>
        <v>0</v>
      </c>
      <c r="S1716" s="329">
        <f t="shared" si="566"/>
        <v>0</v>
      </c>
      <c r="T1716" s="757"/>
      <c r="U1716" s="329"/>
      <c r="V1716" s="329">
        <f>S1716-R1716</f>
        <v>0</v>
      </c>
      <c r="W1716" s="329"/>
      <c r="X1716" s="329"/>
      <c r="Y1716" s="329"/>
      <c r="Z1716" s="909"/>
      <c r="AA1716" s="326"/>
      <c r="AB1716" s="1053"/>
      <c r="AC1716" s="1068"/>
      <c r="AE1716" s="3262"/>
      <c r="AI1716" s="140"/>
    </row>
    <row r="1717" spans="1:35" x14ac:dyDescent="0.25">
      <c r="A1717" s="140">
        <v>1</v>
      </c>
      <c r="B1717" s="310" t="s">
        <v>297</v>
      </c>
      <c r="C1717" s="419"/>
      <c r="D1717" s="4"/>
      <c r="E1717" s="480"/>
      <c r="F1717" s="186">
        <f t="shared" ref="F1717:F1718" si="569">ROUND(E1717/12*$B$4,0)</f>
        <v>0</v>
      </c>
      <c r="G1717" s="186"/>
      <c r="H1717" s="186" t="e">
        <f>G1717/F1717*100</f>
        <v>#DIV/0!</v>
      </c>
      <c r="I1717" s="1475"/>
      <c r="J1717" s="1475"/>
      <c r="K1717" s="510"/>
      <c r="L1717" s="510"/>
      <c r="M1717" s="510"/>
      <c r="N1717" s="510"/>
      <c r="O1717" s="510"/>
      <c r="P1717" s="510"/>
      <c r="Q1717" s="329"/>
      <c r="R1717" s="739"/>
      <c r="S1717" s="329"/>
      <c r="T1717" s="757"/>
      <c r="U1717" s="329"/>
      <c r="V1717" s="329"/>
      <c r="W1717" s="329"/>
      <c r="X1717" s="329"/>
      <c r="Y1717" s="329"/>
      <c r="Z1717" s="909"/>
      <c r="AA1717" s="326"/>
      <c r="AB1717" s="1053"/>
      <c r="AC1717" s="1068"/>
      <c r="AE1717" s="3262"/>
      <c r="AI1717" s="140"/>
    </row>
    <row r="1718" spans="1:35" s="2225" customFormat="1" ht="30" x14ac:dyDescent="0.25">
      <c r="B1718" s="310" t="s">
        <v>652</v>
      </c>
      <c r="C1718" s="419"/>
      <c r="D1718" s="4"/>
      <c r="E1718" s="480"/>
      <c r="F1718" s="186">
        <f t="shared" si="569"/>
        <v>0</v>
      </c>
      <c r="G1718" s="186"/>
      <c r="H1718" s="186" t="e">
        <f>G1718/F1718*100</f>
        <v>#DIV/0!</v>
      </c>
      <c r="I1718" s="1475"/>
      <c r="J1718" s="1475"/>
      <c r="K1718" s="510"/>
      <c r="L1718" s="510"/>
      <c r="M1718" s="510"/>
      <c r="N1718" s="510"/>
      <c r="O1718" s="510"/>
      <c r="P1718" s="510"/>
      <c r="Q1718" s="329"/>
      <c r="R1718" s="739"/>
      <c r="S1718" s="329"/>
      <c r="T1718" s="757"/>
      <c r="U1718" s="329"/>
      <c r="V1718" s="329"/>
      <c r="W1718" s="329"/>
      <c r="X1718" s="329"/>
      <c r="Y1718" s="329"/>
      <c r="Z1718" s="909"/>
      <c r="AA1718" s="326"/>
      <c r="AB1718" s="1053"/>
      <c r="AC1718" s="1068"/>
      <c r="AE1718" s="3262"/>
    </row>
    <row r="1719" spans="1:35" ht="30" x14ac:dyDescent="0.25">
      <c r="A1719" s="140">
        <v>1</v>
      </c>
      <c r="B1719" s="457" t="s">
        <v>423</v>
      </c>
      <c r="C1719" s="419"/>
      <c r="D1719" s="4"/>
      <c r="E1719" s="480"/>
      <c r="F1719" s="186"/>
      <c r="G1719" s="186"/>
      <c r="H1719" s="186"/>
      <c r="I1719" s="1475"/>
      <c r="J1719" s="1475"/>
      <c r="K1719" s="510"/>
      <c r="L1719" s="510"/>
      <c r="M1719" s="510"/>
      <c r="N1719" s="510"/>
      <c r="O1719" s="510"/>
      <c r="P1719" s="510"/>
      <c r="Q1719" s="329"/>
      <c r="R1719" s="739"/>
      <c r="S1719" s="329"/>
      <c r="T1719" s="757"/>
      <c r="U1719" s="329"/>
      <c r="V1719" s="329"/>
      <c r="W1719" s="329"/>
      <c r="X1719" s="329"/>
      <c r="Y1719" s="329"/>
      <c r="Z1719" s="909"/>
      <c r="AA1719" s="326"/>
      <c r="AB1719" s="1053"/>
      <c r="AC1719" s="1068"/>
      <c r="AE1719" s="3262"/>
      <c r="AI1719" s="140"/>
    </row>
    <row r="1720" spans="1:35" x14ac:dyDescent="0.25">
      <c r="A1720" s="140">
        <v>1</v>
      </c>
      <c r="B1720" s="310" t="s">
        <v>424</v>
      </c>
      <c r="C1720" s="419"/>
      <c r="D1720" s="4"/>
      <c r="E1720" s="2979"/>
      <c r="F1720" s="186"/>
      <c r="G1720" s="186"/>
      <c r="H1720" s="186"/>
      <c r="I1720" s="1475"/>
      <c r="J1720" s="1475"/>
      <c r="K1720" s="510"/>
      <c r="L1720" s="510"/>
      <c r="M1720" s="510"/>
      <c r="N1720" s="510"/>
      <c r="O1720" s="510"/>
      <c r="P1720" s="510"/>
      <c r="Q1720" s="329"/>
      <c r="R1720" s="739"/>
      <c r="S1720" s="329"/>
      <c r="T1720" s="757"/>
      <c r="U1720" s="329"/>
      <c r="V1720" s="329"/>
      <c r="W1720" s="329"/>
      <c r="X1720" s="329"/>
      <c r="Y1720" s="329"/>
      <c r="Z1720" s="909"/>
      <c r="AA1720" s="326"/>
      <c r="AB1720" s="1053"/>
      <c r="AC1720" s="1068"/>
      <c r="AE1720" s="3262"/>
      <c r="AI1720" s="140"/>
    </row>
    <row r="1721" spans="1:35" ht="30" x14ac:dyDescent="0.25">
      <c r="A1721" s="140">
        <v>1</v>
      </c>
      <c r="B1721" s="310" t="s">
        <v>425</v>
      </c>
      <c r="C1721" s="419"/>
      <c r="D1721" s="4"/>
      <c r="E1721" s="480"/>
      <c r="F1721" s="186"/>
      <c r="G1721" s="186"/>
      <c r="H1721" s="186"/>
      <c r="I1721" s="1475"/>
      <c r="J1721" s="1475"/>
      <c r="K1721" s="510"/>
      <c r="L1721" s="510"/>
      <c r="M1721" s="510"/>
      <c r="N1721" s="510"/>
      <c r="O1721" s="510"/>
      <c r="P1721" s="510"/>
      <c r="Q1721" s="329"/>
      <c r="R1721" s="739"/>
      <c r="S1721" s="329"/>
      <c r="T1721" s="757"/>
      <c r="U1721" s="329"/>
      <c r="V1721" s="329"/>
      <c r="W1721" s="329"/>
      <c r="X1721" s="329"/>
      <c r="Y1721" s="329"/>
      <c r="Z1721" s="909"/>
      <c r="AA1721" s="326"/>
      <c r="AB1721" s="1053"/>
      <c r="AC1721" s="1068"/>
      <c r="AE1721" s="3262"/>
      <c r="AI1721" s="140"/>
    </row>
    <row r="1722" spans="1:35" ht="45" x14ac:dyDescent="0.25">
      <c r="A1722" s="140">
        <v>1</v>
      </c>
      <c r="B1722" s="310" t="s">
        <v>426</v>
      </c>
      <c r="C1722" s="419"/>
      <c r="D1722" s="4"/>
      <c r="E1722" s="515"/>
      <c r="F1722" s="186"/>
      <c r="G1722" s="186"/>
      <c r="H1722" s="186"/>
      <c r="I1722" s="1475"/>
      <c r="J1722" s="1475"/>
      <c r="K1722" s="510"/>
      <c r="L1722" s="510"/>
      <c r="M1722" s="510"/>
      <c r="N1722" s="510"/>
      <c r="O1722" s="510"/>
      <c r="P1722" s="510"/>
      <c r="Q1722" s="329"/>
      <c r="R1722" s="739"/>
      <c r="S1722" s="329"/>
      <c r="T1722" s="757"/>
      <c r="U1722" s="329"/>
      <c r="V1722" s="329"/>
      <c r="W1722" s="329"/>
      <c r="X1722" s="329"/>
      <c r="Y1722" s="329"/>
      <c r="Z1722" s="909"/>
      <c r="AA1722" s="326"/>
      <c r="AB1722" s="1053"/>
      <c r="AC1722" s="1068"/>
      <c r="AE1722" s="3262"/>
      <c r="AI1722" s="140"/>
    </row>
    <row r="1723" spans="1:35" ht="60" x14ac:dyDescent="0.25">
      <c r="A1723" s="140">
        <v>1</v>
      </c>
      <c r="B1723" s="310" t="s">
        <v>427</v>
      </c>
      <c r="C1723" s="419"/>
      <c r="D1723" s="4"/>
      <c r="E1723" s="516"/>
      <c r="F1723" s="186"/>
      <c r="G1723" s="186"/>
      <c r="H1723" s="186"/>
      <c r="I1723" s="1475"/>
      <c r="J1723" s="1475"/>
      <c r="K1723" s="510"/>
      <c r="L1723" s="510"/>
      <c r="M1723" s="510"/>
      <c r="N1723" s="510"/>
      <c r="O1723" s="510"/>
      <c r="P1723" s="510"/>
      <c r="Q1723" s="329"/>
      <c r="R1723" s="739"/>
      <c r="S1723" s="329"/>
      <c r="T1723" s="757"/>
      <c r="U1723" s="329"/>
      <c r="V1723" s="329"/>
      <c r="W1723" s="329"/>
      <c r="X1723" s="329"/>
      <c r="Y1723" s="329"/>
      <c r="Z1723" s="909"/>
      <c r="AA1723" s="326"/>
      <c r="AB1723" s="1053"/>
      <c r="AC1723" s="1068"/>
      <c r="AE1723" s="3262"/>
      <c r="AI1723" s="140"/>
    </row>
    <row r="1724" spans="1:35" ht="45" x14ac:dyDescent="0.25">
      <c r="A1724" s="140">
        <v>1</v>
      </c>
      <c r="B1724" s="309" t="s">
        <v>428</v>
      </c>
      <c r="C1724" s="419"/>
      <c r="D1724" s="4"/>
      <c r="E1724" s="516"/>
      <c r="F1724" s="186"/>
      <c r="G1724" s="186"/>
      <c r="H1724" s="186"/>
      <c r="I1724" s="1475"/>
      <c r="J1724" s="1475"/>
      <c r="K1724" s="510"/>
      <c r="L1724" s="510"/>
      <c r="M1724" s="510"/>
      <c r="N1724" s="510"/>
      <c r="O1724" s="510"/>
      <c r="P1724" s="510"/>
      <c r="Q1724" s="329"/>
      <c r="R1724" s="739"/>
      <c r="S1724" s="329"/>
      <c r="T1724" s="757"/>
      <c r="U1724" s="329"/>
      <c r="V1724" s="329"/>
      <c r="W1724" s="329"/>
      <c r="X1724" s="329"/>
      <c r="Y1724" s="329"/>
      <c r="Z1724" s="909"/>
      <c r="AA1724" s="326"/>
      <c r="AB1724" s="1053"/>
      <c r="AC1724" s="1068"/>
      <c r="AE1724" s="3262"/>
      <c r="AI1724" s="140"/>
    </row>
    <row r="1725" spans="1:35" ht="29.25" x14ac:dyDescent="0.25">
      <c r="A1725" s="140">
        <v>1</v>
      </c>
      <c r="B1725" s="509" t="s">
        <v>305</v>
      </c>
      <c r="C1725" s="419"/>
      <c r="D1725" s="4"/>
      <c r="E1725" s="221"/>
      <c r="F1725" s="186"/>
      <c r="G1725" s="186"/>
      <c r="H1725" s="186"/>
      <c r="I1725" s="1475"/>
      <c r="J1725" s="1475"/>
      <c r="K1725" s="510"/>
      <c r="L1725" s="510"/>
      <c r="M1725" s="510"/>
      <c r="N1725" s="510"/>
      <c r="O1725" s="510"/>
      <c r="P1725" s="510"/>
      <c r="Q1725" s="329"/>
      <c r="R1725" s="739"/>
      <c r="S1725" s="329"/>
      <c r="T1725" s="757"/>
      <c r="U1725" s="329"/>
      <c r="V1725" s="329"/>
      <c r="W1725" s="329"/>
      <c r="X1725" s="329"/>
      <c r="Y1725" s="329"/>
      <c r="Z1725" s="909"/>
      <c r="AA1725" s="326"/>
      <c r="AB1725" s="1053"/>
      <c r="AC1725" s="1068"/>
      <c r="AE1725" s="3262"/>
      <c r="AI1725" s="140"/>
    </row>
    <row r="1726" spans="1:35" x14ac:dyDescent="0.25">
      <c r="A1726" s="140">
        <v>1</v>
      </c>
      <c r="B1726" s="509" t="s">
        <v>313</v>
      </c>
      <c r="C1726" s="419"/>
      <c r="D1726" s="4"/>
      <c r="E1726" s="221"/>
      <c r="F1726" s="186"/>
      <c r="G1726" s="186"/>
      <c r="H1726" s="186"/>
      <c r="I1726" s="1475"/>
      <c r="J1726" s="1475"/>
      <c r="K1726" s="510"/>
      <c r="L1726" s="510"/>
      <c r="M1726" s="510"/>
      <c r="N1726" s="510"/>
      <c r="O1726" s="510"/>
      <c r="P1726" s="510"/>
      <c r="Q1726" s="329"/>
      <c r="R1726" s="739"/>
      <c r="S1726" s="329"/>
      <c r="T1726" s="757"/>
      <c r="U1726" s="329"/>
      <c r="V1726" s="329"/>
      <c r="W1726" s="329"/>
      <c r="X1726" s="329"/>
      <c r="Y1726" s="329"/>
      <c r="Z1726" s="909"/>
      <c r="AA1726" s="326"/>
      <c r="AB1726" s="1053"/>
      <c r="AC1726" s="1068"/>
      <c r="AE1726" s="3262"/>
      <c r="AI1726" s="140"/>
    </row>
    <row r="1727" spans="1:35" x14ac:dyDescent="0.25">
      <c r="A1727" s="140">
        <v>1</v>
      </c>
      <c r="B1727" s="4" t="s">
        <v>314</v>
      </c>
      <c r="C1727" s="419"/>
      <c r="D1727" s="4"/>
      <c r="E1727" s="221"/>
      <c r="F1727" s="186"/>
      <c r="G1727" s="186"/>
      <c r="H1727" s="186"/>
      <c r="I1727" s="1475"/>
      <c r="J1727" s="1475"/>
      <c r="K1727" s="510"/>
      <c r="L1727" s="510"/>
      <c r="M1727" s="510"/>
      <c r="N1727" s="510"/>
      <c r="O1727" s="510"/>
      <c r="P1727" s="510"/>
      <c r="Q1727" s="329"/>
      <c r="R1727" s="739"/>
      <c r="S1727" s="329"/>
      <c r="T1727" s="757"/>
      <c r="U1727" s="329"/>
      <c r="V1727" s="329"/>
      <c r="W1727" s="329"/>
      <c r="X1727" s="329"/>
      <c r="Y1727" s="329"/>
      <c r="Z1727" s="909"/>
      <c r="AA1727" s="326"/>
      <c r="AB1727" s="1053"/>
      <c r="AC1727" s="1068"/>
      <c r="AE1727" s="3262"/>
      <c r="AI1727" s="140"/>
    </row>
    <row r="1728" spans="1:35" x14ac:dyDescent="0.25">
      <c r="A1728" s="140">
        <v>1</v>
      </c>
      <c r="B1728" s="523" t="s">
        <v>315</v>
      </c>
      <c r="C1728" s="419"/>
      <c r="D1728" s="4"/>
      <c r="E1728" s="221"/>
      <c r="F1728" s="186"/>
      <c r="G1728" s="186"/>
      <c r="H1728" s="186"/>
      <c r="I1728" s="1475"/>
      <c r="J1728" s="1475"/>
      <c r="K1728" s="510"/>
      <c r="L1728" s="510"/>
      <c r="M1728" s="510"/>
      <c r="N1728" s="510"/>
      <c r="O1728" s="510"/>
      <c r="P1728" s="510"/>
      <c r="Q1728" s="329"/>
      <c r="R1728" s="739"/>
      <c r="S1728" s="329"/>
      <c r="T1728" s="757"/>
      <c r="U1728" s="329"/>
      <c r="V1728" s="329"/>
      <c r="W1728" s="329"/>
      <c r="X1728" s="329"/>
      <c r="Y1728" s="329"/>
      <c r="Z1728" s="909"/>
      <c r="AA1728" s="326"/>
      <c r="AB1728" s="1053"/>
      <c r="AC1728" s="1068"/>
      <c r="AE1728" s="3262"/>
      <c r="AI1728" s="140"/>
    </row>
    <row r="1729" spans="1:35" ht="29.25" x14ac:dyDescent="0.25">
      <c r="A1729" s="140">
        <v>1</v>
      </c>
      <c r="B1729" s="509" t="s">
        <v>298</v>
      </c>
      <c r="C1729" s="419"/>
      <c r="D1729" s="4"/>
      <c r="E1729" s="221"/>
      <c r="F1729" s="186">
        <f>ROUND(E1729/12*$B$4,0)</f>
        <v>0</v>
      </c>
      <c r="G1729" s="186"/>
      <c r="H1729" s="186"/>
      <c r="I1729" s="1475"/>
      <c r="J1729" s="1475"/>
      <c r="K1729" s="510"/>
      <c r="L1729" s="510"/>
      <c r="M1729" s="510"/>
      <c r="N1729" s="510"/>
      <c r="O1729" s="510"/>
      <c r="P1729" s="510"/>
      <c r="Q1729" s="329"/>
      <c r="R1729" s="739"/>
      <c r="S1729" s="329"/>
      <c r="T1729" s="757"/>
      <c r="U1729" s="329"/>
      <c r="V1729" s="329"/>
      <c r="W1729" s="329"/>
      <c r="X1729" s="329"/>
      <c r="Y1729" s="329"/>
      <c r="Z1729" s="909"/>
      <c r="AA1729" s="326"/>
      <c r="AB1729" s="1053"/>
      <c r="AC1729" s="1068"/>
      <c r="AE1729" s="3262"/>
      <c r="AI1729" s="140"/>
    </row>
    <row r="1730" spans="1:35" ht="30" x14ac:dyDescent="0.25">
      <c r="A1730" s="140">
        <v>1</v>
      </c>
      <c r="B1730" s="505" t="s">
        <v>189</v>
      </c>
      <c r="C1730" s="419"/>
      <c r="D1730" s="4"/>
      <c r="E1730" s="221"/>
      <c r="F1730" s="126"/>
      <c r="G1730" s="186"/>
      <c r="H1730" s="186"/>
      <c r="I1730" s="1475"/>
      <c r="J1730" s="1475"/>
      <c r="K1730" s="125"/>
      <c r="L1730" s="125"/>
      <c r="M1730" s="125"/>
      <c r="N1730" s="125"/>
      <c r="O1730" s="125"/>
      <c r="P1730" s="125"/>
      <c r="Q1730" s="329"/>
      <c r="R1730" s="739"/>
      <c r="S1730" s="329">
        <f>Y1730-X1730-U1730</f>
        <v>0</v>
      </c>
      <c r="T1730" s="757"/>
      <c r="U1730" s="329"/>
      <c r="V1730" s="329"/>
      <c r="W1730" s="329"/>
      <c r="X1730" s="329"/>
      <c r="Y1730" s="329"/>
      <c r="Z1730" s="909"/>
      <c r="AA1730" s="326"/>
      <c r="AB1730" s="1053"/>
      <c r="AC1730" s="1068"/>
      <c r="AE1730" s="3262"/>
      <c r="AI1730" s="140"/>
    </row>
    <row r="1731" spans="1:35" x14ac:dyDescent="0.25">
      <c r="A1731" s="140">
        <v>1</v>
      </c>
      <c r="B1731" s="509"/>
      <c r="C1731" s="419"/>
      <c r="D1731" s="4"/>
      <c r="E1731" s="221"/>
      <c r="F1731" s="126"/>
      <c r="G1731" s="186"/>
      <c r="H1731" s="186"/>
      <c r="I1731" s="1475"/>
      <c r="J1731" s="1475"/>
      <c r="K1731" s="125"/>
      <c r="L1731" s="125"/>
      <c r="M1731" s="125"/>
      <c r="N1731" s="125"/>
      <c r="O1731" s="125"/>
      <c r="P1731" s="125"/>
      <c r="Q1731" s="329"/>
      <c r="R1731" s="739"/>
      <c r="S1731" s="329"/>
      <c r="T1731" s="757"/>
      <c r="U1731" s="329"/>
      <c r="V1731" s="329"/>
      <c r="W1731" s="329"/>
      <c r="X1731" s="329"/>
      <c r="Y1731" s="329"/>
      <c r="Z1731" s="909"/>
      <c r="AA1731" s="326"/>
      <c r="AB1731" s="1053"/>
      <c r="AC1731" s="1068"/>
      <c r="AE1731" s="3262"/>
      <c r="AI1731" s="140"/>
    </row>
    <row r="1732" spans="1:35" x14ac:dyDescent="0.25">
      <c r="A1732" s="140">
        <v>1</v>
      </c>
      <c r="B1732" s="497" t="s">
        <v>214</v>
      </c>
      <c r="C1732" s="419"/>
      <c r="D1732" s="4"/>
      <c r="E1732" s="221">
        <f>SUM(E1733:E1734)</f>
        <v>0</v>
      </c>
      <c r="F1732" s="126">
        <f>SUM(F1733:F1734)</f>
        <v>0</v>
      </c>
      <c r="G1732" s="126">
        <f>SUM(G1733:G1734)</f>
        <v>0</v>
      </c>
      <c r="H1732" s="186" t="e">
        <f t="shared" ref="H1732:H1739" si="570">G1732/F1732*100</f>
        <v>#DIV/0!</v>
      </c>
      <c r="I1732" s="1475"/>
      <c r="J1732" s="1475"/>
      <c r="K1732" s="125"/>
      <c r="L1732" s="125"/>
      <c r="M1732" s="125"/>
      <c r="N1732" s="125"/>
      <c r="O1732" s="125"/>
      <c r="P1732" s="125"/>
      <c r="Q1732" s="329"/>
      <c r="R1732" s="860">
        <f t="shared" ref="R1732" si="571">Q1732/12*$B$4</f>
        <v>0</v>
      </c>
      <c r="S1732" s="329">
        <f t="shared" ref="S1732" si="572">Y1732-X1732-U1732</f>
        <v>0</v>
      </c>
      <c r="T1732" s="757"/>
      <c r="U1732" s="329"/>
      <c r="V1732" s="329">
        <f>S1732-R1732</f>
        <v>0</v>
      </c>
      <c r="W1732" s="329"/>
      <c r="X1732" s="329"/>
      <c r="Y1732" s="329"/>
      <c r="Z1732" s="925"/>
      <c r="AA1732" s="326"/>
      <c r="AB1732" s="1053"/>
      <c r="AC1732" s="1068"/>
      <c r="AE1732" s="3262"/>
      <c r="AI1732" s="140"/>
    </row>
    <row r="1733" spans="1:35" ht="30" x14ac:dyDescent="0.25">
      <c r="A1733" s="140">
        <v>1</v>
      </c>
      <c r="B1733" s="300" t="s">
        <v>255</v>
      </c>
      <c r="C1733" s="419"/>
      <c r="D1733" s="4"/>
      <c r="E1733" s="221"/>
      <c r="F1733" s="126">
        <f>ROUND(E1733/12*$B$4,0)</f>
        <v>0</v>
      </c>
      <c r="G1733" s="186"/>
      <c r="H1733" s="186" t="e">
        <f t="shared" si="570"/>
        <v>#DIV/0!</v>
      </c>
      <c r="I1733" s="1475"/>
      <c r="J1733" s="1475"/>
      <c r="K1733" s="125"/>
      <c r="L1733" s="125"/>
      <c r="M1733" s="125"/>
      <c r="N1733" s="125"/>
      <c r="O1733" s="125"/>
      <c r="P1733" s="125"/>
      <c r="Q1733" s="329"/>
      <c r="R1733" s="739"/>
      <c r="S1733" s="329">
        <f>Y1733-X1733-U1733</f>
        <v>0</v>
      </c>
      <c r="T1733" s="757"/>
      <c r="U1733" s="329"/>
      <c r="V1733" s="329"/>
      <c r="W1733" s="329"/>
      <c r="X1733" s="329"/>
      <c r="Y1733" s="329"/>
      <c r="Z1733" s="909"/>
      <c r="AA1733" s="326"/>
      <c r="AB1733" s="1053"/>
      <c r="AC1733" s="1068"/>
      <c r="AE1733" s="3262"/>
      <c r="AI1733" s="140"/>
    </row>
    <row r="1734" spans="1:35" ht="30" x14ac:dyDescent="0.25">
      <c r="A1734" s="140">
        <v>1</v>
      </c>
      <c r="B1734" s="300" t="s">
        <v>260</v>
      </c>
      <c r="C1734" s="419"/>
      <c r="D1734" s="4"/>
      <c r="E1734" s="221"/>
      <c r="F1734" s="126">
        <f>ROUND(E1734/12*$B$4,0)</f>
        <v>0</v>
      </c>
      <c r="G1734" s="186"/>
      <c r="H1734" s="186" t="e">
        <f t="shared" si="570"/>
        <v>#DIV/0!</v>
      </c>
      <c r="I1734" s="1475"/>
      <c r="J1734" s="1475"/>
      <c r="K1734" s="125"/>
      <c r="L1734" s="125"/>
      <c r="M1734" s="125"/>
      <c r="N1734" s="125"/>
      <c r="O1734" s="125"/>
      <c r="P1734" s="125"/>
      <c r="Q1734" s="329"/>
      <c r="R1734" s="859"/>
      <c r="S1734" s="329"/>
      <c r="T1734" s="1100"/>
      <c r="U1734" s="330"/>
      <c r="V1734" s="330"/>
      <c r="W1734" s="330"/>
      <c r="X1734" s="330"/>
      <c r="Y1734" s="330"/>
      <c r="Z1734" s="909"/>
      <c r="AA1734" s="845"/>
      <c r="AB1734" s="1053"/>
      <c r="AC1734" s="1068"/>
      <c r="AE1734" s="3262"/>
      <c r="AI1734" s="140"/>
    </row>
    <row r="1735" spans="1:35" x14ac:dyDescent="0.25">
      <c r="A1735" s="140">
        <v>1</v>
      </c>
      <c r="B1735" s="459" t="s">
        <v>256</v>
      </c>
      <c r="C1735" s="419"/>
      <c r="D1735" s="4"/>
      <c r="E1735" s="483">
        <f>E1716+E1698</f>
        <v>0</v>
      </c>
      <c r="F1735" s="483">
        <f>F1716+F1698</f>
        <v>0</v>
      </c>
      <c r="G1735" s="483">
        <f>G1716+G1698</f>
        <v>0</v>
      </c>
      <c r="H1735" s="730" t="e">
        <f t="shared" si="570"/>
        <v>#DIV/0!</v>
      </c>
      <c r="I1735" s="1475"/>
      <c r="J1735" s="1475"/>
      <c r="K1735" s="125"/>
      <c r="L1735" s="125"/>
      <c r="M1735" s="125"/>
      <c r="N1735" s="125"/>
      <c r="O1735" s="125"/>
      <c r="P1735" s="125"/>
      <c r="Q1735" s="329"/>
      <c r="R1735" s="859"/>
      <c r="S1735" s="329">
        <f>Y1735-X1735-U1735</f>
        <v>0</v>
      </c>
      <c r="T1735" s="1100"/>
      <c r="U1735" s="330"/>
      <c r="V1735" s="330"/>
      <c r="W1735" s="330"/>
      <c r="X1735" s="330"/>
      <c r="Y1735" s="330"/>
      <c r="Z1735" s="913"/>
      <c r="AA1735" s="845"/>
      <c r="AB1735" s="1053"/>
      <c r="AC1735" s="1068"/>
      <c r="AE1735" s="3262"/>
      <c r="AI1735" s="140"/>
    </row>
    <row r="1736" spans="1:35" ht="29.25" x14ac:dyDescent="0.25">
      <c r="A1736" s="140">
        <v>1</v>
      </c>
      <c r="B1736" s="459" t="s">
        <v>269</v>
      </c>
      <c r="C1736" s="149"/>
      <c r="D1736" s="509"/>
      <c r="E1736" s="483">
        <f>E1707</f>
        <v>0</v>
      </c>
      <c r="F1736" s="483">
        <f>F1707</f>
        <v>0</v>
      </c>
      <c r="G1736" s="483">
        <f>G1707</f>
        <v>0</v>
      </c>
      <c r="H1736" s="730" t="e">
        <f t="shared" si="570"/>
        <v>#DIV/0!</v>
      </c>
      <c r="I1736" s="1475"/>
      <c r="J1736" s="1475"/>
      <c r="K1736" s="125"/>
      <c r="L1736" s="125"/>
      <c r="M1736" s="125"/>
      <c r="N1736" s="125"/>
      <c r="O1736" s="125"/>
      <c r="P1736" s="125"/>
      <c r="Q1736" s="329"/>
      <c r="R1736" s="860"/>
      <c r="S1736" s="331"/>
      <c r="T1736" s="757">
        <f>T1707</f>
        <v>0</v>
      </c>
      <c r="U1736" s="330"/>
      <c r="V1736" s="330"/>
      <c r="W1736" s="330"/>
      <c r="X1736" s="329"/>
      <c r="Y1736" s="330"/>
      <c r="Z1736" s="913"/>
      <c r="AA1736" s="845"/>
      <c r="AB1736" s="1053"/>
      <c r="AC1736" s="1068"/>
      <c r="AE1736" s="3262"/>
      <c r="AI1736" s="140"/>
    </row>
    <row r="1737" spans="1:35" ht="29.25" x14ac:dyDescent="0.25">
      <c r="A1737" s="140">
        <v>1</v>
      </c>
      <c r="B1737" s="459" t="s">
        <v>257</v>
      </c>
      <c r="C1737" s="1604"/>
      <c r="D1737" s="4"/>
      <c r="E1737" s="483">
        <f>E1725+E1702</f>
        <v>0</v>
      </c>
      <c r="F1737" s="483">
        <f>F1725+F1702</f>
        <v>0</v>
      </c>
      <c r="G1737" s="483">
        <f>G1725+G1702</f>
        <v>0</v>
      </c>
      <c r="H1737" s="730" t="e">
        <f t="shared" si="570"/>
        <v>#DIV/0!</v>
      </c>
      <c r="I1737" s="1475"/>
      <c r="J1737" s="1475"/>
      <c r="K1737" s="125"/>
      <c r="L1737" s="125"/>
      <c r="M1737" s="125"/>
      <c r="N1737" s="125"/>
      <c r="O1737" s="125"/>
      <c r="P1737" s="125"/>
      <c r="Q1737" s="328"/>
      <c r="R1737" s="739"/>
      <c r="S1737" s="329">
        <f>Y1737-X1737-U1737</f>
        <v>0</v>
      </c>
      <c r="T1737" s="757"/>
      <c r="U1737" s="329"/>
      <c r="V1737" s="329"/>
      <c r="W1737" s="329"/>
      <c r="X1737" s="328"/>
      <c r="Y1737" s="329"/>
      <c r="Z1737" s="913"/>
      <c r="AA1737" s="326"/>
      <c r="AB1737" s="1053"/>
      <c r="AC1737" s="1068"/>
      <c r="AE1737" s="3262"/>
      <c r="AI1737" s="140"/>
    </row>
    <row r="1738" spans="1:35" ht="29.25" x14ac:dyDescent="0.25">
      <c r="A1738" s="140">
        <v>1</v>
      </c>
      <c r="B1738" s="459" t="s">
        <v>258</v>
      </c>
      <c r="C1738" s="419"/>
      <c r="D1738" s="4"/>
      <c r="E1738" s="492">
        <f>E1729+E1705</f>
        <v>0</v>
      </c>
      <c r="F1738" s="492">
        <f>F1729+F1705</f>
        <v>0</v>
      </c>
      <c r="G1738" s="3103">
        <f>G1729+G1705</f>
        <v>0</v>
      </c>
      <c r="H1738" s="730" t="e">
        <f t="shared" si="570"/>
        <v>#DIV/0!</v>
      </c>
      <c r="I1738" s="1475"/>
      <c r="J1738" s="1475"/>
      <c r="K1738" s="125"/>
      <c r="L1738" s="125"/>
      <c r="M1738" s="125"/>
      <c r="N1738" s="125"/>
      <c r="O1738" s="125"/>
      <c r="P1738" s="125"/>
      <c r="Q1738" s="329"/>
      <c r="R1738" s="860"/>
      <c r="S1738" s="329"/>
      <c r="T1738" s="757"/>
      <c r="U1738" s="329"/>
      <c r="V1738" s="329"/>
      <c r="W1738" s="329"/>
      <c r="X1738" s="329"/>
      <c r="Y1738" s="329"/>
      <c r="Z1738" s="913"/>
      <c r="AA1738" s="326"/>
      <c r="AB1738" s="1053"/>
      <c r="AC1738" s="1068"/>
      <c r="AE1738" s="3262"/>
      <c r="AI1738" s="140"/>
    </row>
    <row r="1739" spans="1:35" x14ac:dyDescent="0.25">
      <c r="A1739" s="140">
        <v>1</v>
      </c>
      <c r="B1739" s="1119" t="s">
        <v>133</v>
      </c>
      <c r="C1739" s="1118"/>
      <c r="D1739" s="1119"/>
      <c r="E1739" s="493">
        <f>E1735+E1736+E1738+E1737*2.6</f>
        <v>0</v>
      </c>
      <c r="F1739" s="3108">
        <f>F1735+F1736+F1738+F1737*2.6</f>
        <v>0</v>
      </c>
      <c r="G1739" s="3105">
        <f>G1735+G1736+G1738+G1737*2.6</f>
        <v>0</v>
      </c>
      <c r="H1739" s="1628" t="e">
        <f t="shared" si="570"/>
        <v>#DIV/0!</v>
      </c>
      <c r="I1739" s="1694"/>
      <c r="J1739" s="1694"/>
      <c r="K1739" s="1618"/>
      <c r="L1739" s="1618"/>
      <c r="M1739" s="1618"/>
      <c r="N1739" s="1618"/>
      <c r="O1739" s="1618"/>
      <c r="P1739" s="1618"/>
      <c r="Q1739" s="327">
        <f>Q1732+Q1716+Q1707+Q1697</f>
        <v>0</v>
      </c>
      <c r="R1739" s="861">
        <f t="shared" ref="R1739:Y1739" si="573">R1732+R1716+R1707+R1697</f>
        <v>0</v>
      </c>
      <c r="S1739" s="327">
        <f t="shared" si="573"/>
        <v>0</v>
      </c>
      <c r="T1739" s="761">
        <f t="shared" si="573"/>
        <v>0</v>
      </c>
      <c r="U1739" s="327">
        <f t="shared" si="573"/>
        <v>0</v>
      </c>
      <c r="V1739" s="327">
        <f t="shared" si="573"/>
        <v>0</v>
      </c>
      <c r="W1739" s="327">
        <f t="shared" si="573"/>
        <v>0</v>
      </c>
      <c r="X1739" s="327">
        <f t="shared" si="573"/>
        <v>0</v>
      </c>
      <c r="Y1739" s="327">
        <f t="shared" si="573"/>
        <v>0</v>
      </c>
      <c r="Z1739" s="1629"/>
      <c r="AA1739" s="850"/>
      <c r="AB1739" s="1053"/>
      <c r="AC1739" s="1068"/>
      <c r="AE1739" s="3262"/>
      <c r="AI1739" s="140"/>
    </row>
    <row r="1740" spans="1:35" x14ac:dyDescent="0.25">
      <c r="A1740" s="140">
        <v>1</v>
      </c>
      <c r="B1740" s="141" t="s">
        <v>28</v>
      </c>
      <c r="C1740" s="431"/>
      <c r="D1740" s="1122"/>
      <c r="E1740" s="242"/>
      <c r="F1740" s="2032"/>
      <c r="G1740" s="818"/>
      <c r="H1740" s="818"/>
      <c r="I1740" s="1467"/>
      <c r="J1740" s="1467"/>
      <c r="K1740" s="320"/>
      <c r="L1740" s="320"/>
      <c r="M1740" s="320"/>
      <c r="N1740" s="320"/>
      <c r="O1740" s="320"/>
      <c r="P1740" s="320"/>
      <c r="Q1740" s="328"/>
      <c r="R1740" s="738"/>
      <c r="S1740" s="328">
        <f t="shared" ref="S1740:S1750" si="574">Y1740-X1740-U1740</f>
        <v>0</v>
      </c>
      <c r="T1740" s="760"/>
      <c r="U1740" s="328"/>
      <c r="V1740" s="328"/>
      <c r="W1740" s="328"/>
      <c r="X1740" s="328"/>
      <c r="Y1740" s="328"/>
      <c r="Z1740" s="945"/>
      <c r="AA1740" s="368"/>
      <c r="AB1740" s="1053"/>
      <c r="AC1740" s="1068"/>
      <c r="AE1740" s="3262"/>
      <c r="AI1740" s="140"/>
    </row>
    <row r="1741" spans="1:35" x14ac:dyDescent="0.25">
      <c r="A1741" s="140">
        <v>1</v>
      </c>
      <c r="B1741" s="2" t="s">
        <v>122</v>
      </c>
      <c r="C1741" s="432"/>
      <c r="D1741" s="2"/>
      <c r="E1741" s="225"/>
      <c r="F1741" s="190"/>
      <c r="G1741" s="190"/>
      <c r="H1741" s="190"/>
      <c r="I1741" s="1475"/>
      <c r="J1741" s="1475"/>
      <c r="K1741" s="730"/>
      <c r="L1741" s="730"/>
      <c r="M1741" s="730"/>
      <c r="N1741" s="730"/>
      <c r="O1741" s="730"/>
      <c r="P1741" s="730"/>
      <c r="Q1741" s="329"/>
      <c r="R1741" s="739"/>
      <c r="S1741" s="329">
        <f t="shared" si="574"/>
        <v>0</v>
      </c>
      <c r="T1741" s="757"/>
      <c r="U1741" s="329"/>
      <c r="V1741" s="329"/>
      <c r="W1741" s="329"/>
      <c r="X1741" s="329"/>
      <c r="Y1741" s="329"/>
      <c r="Z1741" s="929"/>
      <c r="AA1741" s="326"/>
      <c r="AB1741" s="1053"/>
      <c r="AC1741" s="1068"/>
      <c r="AE1741" s="3262"/>
      <c r="AI1741" s="140"/>
    </row>
    <row r="1742" spans="1:35" s="150" customFormat="1" x14ac:dyDescent="0.25">
      <c r="A1742" s="140">
        <v>1</v>
      </c>
      <c r="B1742" s="135" t="s">
        <v>63</v>
      </c>
      <c r="C1742" s="408"/>
      <c r="D1742" s="1642">
        <v>240</v>
      </c>
      <c r="E1742" s="225"/>
      <c r="F1742" s="126">
        <f>ROUND(E1742/12*$B$4,0)</f>
        <v>0</v>
      </c>
      <c r="G1742" s="126"/>
      <c r="H1742" s="1113" t="e">
        <f>G1742/F1742*100</f>
        <v>#DIV/0!</v>
      </c>
      <c r="I1742" s="811"/>
      <c r="J1742" s="155" t="e">
        <f>M1742/G1742</f>
        <v>#DIV/0!</v>
      </c>
      <c r="K1742" s="156">
        <f>ROUND(E1742*I1742,0)</f>
        <v>0</v>
      </c>
      <c r="L1742" s="156">
        <f>ROUND(K1742/12*$B$4,0)</f>
        <v>0</v>
      </c>
      <c r="M1742" s="156"/>
      <c r="N1742" s="156" t="e">
        <f>M1742/L1742*100</f>
        <v>#DIV/0!</v>
      </c>
      <c r="O1742" s="1742">
        <f>ROUND(K1742/D1742,0)</f>
        <v>0</v>
      </c>
      <c r="P1742" s="156" t="e">
        <f>M1742/$B$4*12/O1742</f>
        <v>#DIV/0!</v>
      </c>
      <c r="Q1742" s="329"/>
      <c r="R1742" s="739"/>
      <c r="S1742" s="329">
        <f t="shared" si="574"/>
        <v>0</v>
      </c>
      <c r="T1742" s="757"/>
      <c r="U1742" s="329"/>
      <c r="V1742" s="329">
        <f>S1742-R1742</f>
        <v>0</v>
      </c>
      <c r="W1742" s="329"/>
      <c r="X1742" s="329"/>
      <c r="Y1742" s="329"/>
      <c r="Z1742" s="925"/>
      <c r="AA1742" s="326"/>
      <c r="AB1742" s="1053"/>
      <c r="AC1742" s="1068"/>
      <c r="AE1742" s="3262"/>
    </row>
    <row r="1743" spans="1:35" s="150" customFormat="1" x14ac:dyDescent="0.25">
      <c r="A1743" s="140">
        <v>1</v>
      </c>
      <c r="B1743" s="1352" t="s">
        <v>174</v>
      </c>
      <c r="C1743" s="1252"/>
      <c r="D1743" s="1691"/>
      <c r="E1743" s="227">
        <f t="shared" ref="E1743:G1744" si="575">SUM(E1742)</f>
        <v>0</v>
      </c>
      <c r="F1743" s="308">
        <f t="shared" si="575"/>
        <v>0</v>
      </c>
      <c r="G1743" s="308">
        <f t="shared" si="575"/>
        <v>0</v>
      </c>
      <c r="H1743" s="161" t="e">
        <f>G1743/F1743*100</f>
        <v>#DIV/0!</v>
      </c>
      <c r="I1743" s="1497">
        <f>IF(E1743=0,0,K1743/E1743)</f>
        <v>0</v>
      </c>
      <c r="J1743" s="1112" t="e">
        <f>M1743/G1743</f>
        <v>#DIV/0!</v>
      </c>
      <c r="K1743" s="1176">
        <f t="shared" ref="K1743:M1744" si="576">SUM(K1742)</f>
        <v>0</v>
      </c>
      <c r="L1743" s="1176">
        <f t="shared" si="576"/>
        <v>0</v>
      </c>
      <c r="M1743" s="1176">
        <f t="shared" si="576"/>
        <v>0</v>
      </c>
      <c r="N1743" s="1176" t="e">
        <f>M1743/L1743*100</f>
        <v>#DIV/0!</v>
      </c>
      <c r="O1743" s="1176">
        <f>SUM(O1742)</f>
        <v>0</v>
      </c>
      <c r="P1743" s="281" t="e">
        <f>M1743/$B$4*12/O1743</f>
        <v>#DIV/0!</v>
      </c>
      <c r="Q1743" s="330"/>
      <c r="R1743" s="859"/>
      <c r="S1743" s="330">
        <f t="shared" si="574"/>
        <v>0</v>
      </c>
      <c r="T1743" s="1100"/>
      <c r="U1743" s="330"/>
      <c r="V1743" s="330"/>
      <c r="W1743" s="330"/>
      <c r="X1743" s="330"/>
      <c r="Y1743" s="330"/>
      <c r="Z1743" s="948"/>
      <c r="AA1743" s="845"/>
      <c r="AB1743" s="1053"/>
      <c r="AC1743" s="1068"/>
      <c r="AE1743" s="3262"/>
    </row>
    <row r="1744" spans="1:35" ht="30" thickBot="1" x14ac:dyDescent="0.3">
      <c r="A1744" s="140">
        <v>1</v>
      </c>
      <c r="B1744" s="151" t="s">
        <v>198</v>
      </c>
      <c r="C1744" s="151"/>
      <c r="D1744" s="151"/>
      <c r="E1744" s="248">
        <f t="shared" si="575"/>
        <v>0</v>
      </c>
      <c r="F1744" s="1600">
        <f t="shared" si="575"/>
        <v>0</v>
      </c>
      <c r="G1744" s="1600">
        <f t="shared" si="575"/>
        <v>0</v>
      </c>
      <c r="H1744" s="1600" t="e">
        <f>G1744/F1744*100</f>
        <v>#DIV/0!</v>
      </c>
      <c r="I1744" s="1154">
        <f>IF(E1744=0,0,K1744/E1744)</f>
        <v>0</v>
      </c>
      <c r="J1744" s="1154" t="e">
        <f>M1744/G1744</f>
        <v>#DIV/0!</v>
      </c>
      <c r="K1744" s="1601">
        <f t="shared" si="576"/>
        <v>0</v>
      </c>
      <c r="L1744" s="1601">
        <f t="shared" si="576"/>
        <v>0</v>
      </c>
      <c r="M1744" s="1601">
        <f t="shared" si="576"/>
        <v>0</v>
      </c>
      <c r="N1744" s="1259" t="e">
        <f>M1744/L1744*100</f>
        <v>#DIV/0!</v>
      </c>
      <c r="O1744" s="1203">
        <f>SUM(O1743)</f>
        <v>0</v>
      </c>
      <c r="P1744" s="1156" t="e">
        <f>M1744/$B$4*12/O1744</f>
        <v>#DIV/0!</v>
      </c>
      <c r="Q1744" s="334"/>
      <c r="R1744" s="864">
        <f t="shared" ref="R1744" si="577">Q1744/12*$B$4</f>
        <v>0</v>
      </c>
      <c r="S1744" s="334">
        <f t="shared" si="574"/>
        <v>0</v>
      </c>
      <c r="T1744" s="759"/>
      <c r="U1744" s="334"/>
      <c r="V1744" s="334">
        <f>S1744-R1744</f>
        <v>0</v>
      </c>
      <c r="W1744" s="334"/>
      <c r="X1744" s="334"/>
      <c r="Y1744" s="334"/>
      <c r="Z1744" s="1602"/>
      <c r="AA1744" s="889"/>
      <c r="AB1744" s="1053"/>
      <c r="AC1744" s="1068"/>
      <c r="AE1744" s="3262"/>
      <c r="AI1744" s="140"/>
    </row>
    <row r="1745" spans="1:35" ht="15.75" thickBot="1" x14ac:dyDescent="0.3">
      <c r="A1745" s="140">
        <v>1</v>
      </c>
      <c r="B1745" s="1633" t="s">
        <v>273</v>
      </c>
      <c r="C1745" s="1634"/>
      <c r="D1745" s="1633"/>
      <c r="E1745" s="257"/>
      <c r="F1745" s="1715"/>
      <c r="G1745" s="1715"/>
      <c r="H1745" s="1715"/>
      <c r="I1745" s="1470"/>
      <c r="J1745" s="1470"/>
      <c r="K1745" s="1739"/>
      <c r="L1745" s="1739"/>
      <c r="M1745" s="1739">
        <f>SUM(M1739,M1744)</f>
        <v>0</v>
      </c>
      <c r="N1745" s="1739"/>
      <c r="O1745" s="1739"/>
      <c r="P1745" s="1739"/>
      <c r="Q1745" s="335">
        <f t="shared" ref="Q1745:R1745" si="578">SUM(Q1739,Q1744)</f>
        <v>0</v>
      </c>
      <c r="R1745" s="740">
        <f t="shared" si="578"/>
        <v>0</v>
      </c>
      <c r="S1745" s="335">
        <f t="shared" si="574"/>
        <v>0</v>
      </c>
      <c r="T1745" s="762"/>
      <c r="U1745" s="159"/>
      <c r="V1745" s="335">
        <f>SUM(V1739,V1744)</f>
        <v>0</v>
      </c>
      <c r="W1745" s="335">
        <f>SUM(W1739,W1744)</f>
        <v>0</v>
      </c>
      <c r="X1745" s="159">
        <f>SUM(X1739,X1744)</f>
        <v>0</v>
      </c>
      <c r="Y1745" s="335">
        <f>SUM(Y1739,Y1744)</f>
        <v>0</v>
      </c>
      <c r="Z1745" s="949"/>
      <c r="AA1745" s="847"/>
      <c r="AB1745" s="1053"/>
      <c r="AC1745" s="1068"/>
      <c r="AE1745" s="3262"/>
      <c r="AI1745" s="140"/>
    </row>
    <row r="1746" spans="1:35" s="2225" customFormat="1" ht="15.75" thickBot="1" x14ac:dyDescent="0.3">
      <c r="B1746" s="1658"/>
      <c r="C1746" s="1658"/>
      <c r="D1746" s="1658"/>
      <c r="E1746" s="230"/>
      <c r="F1746" s="691"/>
      <c r="G1746" s="691"/>
      <c r="H1746" s="691"/>
      <c r="I1746" s="1445"/>
      <c r="J1746" s="1445"/>
      <c r="K1746" s="691"/>
      <c r="L1746" s="691"/>
      <c r="M1746" s="691"/>
      <c r="N1746" s="691"/>
      <c r="O1746" s="691"/>
      <c r="P1746" s="691"/>
      <c r="Q1746" s="335">
        <f t="shared" ref="Q1746:Y1746" si="579">Q1745-Q1697</f>
        <v>0</v>
      </c>
      <c r="R1746" s="740">
        <f t="shared" si="579"/>
        <v>0</v>
      </c>
      <c r="S1746" s="335">
        <f t="shared" si="579"/>
        <v>0</v>
      </c>
      <c r="T1746" s="762">
        <f t="shared" si="579"/>
        <v>0</v>
      </c>
      <c r="U1746" s="159">
        <f t="shared" si="579"/>
        <v>0</v>
      </c>
      <c r="V1746" s="335">
        <f t="shared" si="579"/>
        <v>0</v>
      </c>
      <c r="W1746" s="335">
        <f t="shared" si="579"/>
        <v>0</v>
      </c>
      <c r="X1746" s="335">
        <f t="shared" si="579"/>
        <v>0</v>
      </c>
      <c r="Y1746" s="335">
        <f t="shared" si="579"/>
        <v>0</v>
      </c>
      <c r="Z1746" s="1449"/>
      <c r="AA1746" s="846"/>
      <c r="AB1746" s="1053"/>
      <c r="AC1746" s="1068"/>
      <c r="AE1746" s="3262"/>
    </row>
    <row r="1747" spans="1:35" x14ac:dyDescent="0.25">
      <c r="A1747" s="140">
        <v>1</v>
      </c>
      <c r="B1747" s="1692"/>
      <c r="C1747" s="1693"/>
      <c r="D1747" s="1692"/>
      <c r="E1747" s="242"/>
      <c r="F1747" s="818"/>
      <c r="G1747" s="818"/>
      <c r="H1747" s="818"/>
      <c r="I1747" s="1471"/>
      <c r="J1747" s="1471"/>
      <c r="K1747" s="189"/>
      <c r="L1747" s="189"/>
      <c r="M1747" s="2217"/>
      <c r="N1747" s="189"/>
      <c r="O1747" s="189"/>
      <c r="P1747" s="189"/>
      <c r="Q1747" s="328"/>
      <c r="R1747" s="738"/>
      <c r="S1747" s="328">
        <f t="shared" si="574"/>
        <v>0</v>
      </c>
      <c r="T1747" s="760"/>
      <c r="U1747" s="328"/>
      <c r="V1747" s="328"/>
      <c r="W1747" s="328"/>
      <c r="X1747" s="328"/>
      <c r="Y1747" s="328"/>
      <c r="Z1747" s="945"/>
      <c r="AA1747" s="368"/>
      <c r="AB1747" s="1053"/>
      <c r="AC1747" s="1068"/>
      <c r="AE1747" s="3262"/>
    </row>
    <row r="1748" spans="1:35" ht="43.5" x14ac:dyDescent="0.25">
      <c r="A1748" s="140">
        <v>1</v>
      </c>
      <c r="B1748" s="1058" t="s">
        <v>361</v>
      </c>
      <c r="C1748" s="1058"/>
      <c r="D1748" s="1593"/>
      <c r="E1748" s="225"/>
      <c r="F1748" s="190"/>
      <c r="G1748" s="190"/>
      <c r="H1748" s="190"/>
      <c r="I1748" s="811"/>
      <c r="J1748" s="811"/>
      <c r="K1748" s="186"/>
      <c r="L1748" s="186"/>
      <c r="M1748" s="186"/>
      <c r="N1748" s="186"/>
      <c r="O1748" s="186"/>
      <c r="P1748" s="186"/>
      <c r="Q1748" s="329"/>
      <c r="R1748" s="739"/>
      <c r="S1748" s="329">
        <f t="shared" si="574"/>
        <v>0</v>
      </c>
      <c r="T1748" s="757"/>
      <c r="U1748" s="329"/>
      <c r="V1748" s="329"/>
      <c r="W1748" s="329"/>
      <c r="X1748" s="329"/>
      <c r="Y1748" s="329"/>
      <c r="Z1748" s="929"/>
      <c r="AA1748" s="326"/>
      <c r="AB1748" s="1053"/>
      <c r="AC1748" s="1068"/>
      <c r="AE1748" s="3262"/>
    </row>
    <row r="1749" spans="1:35" x14ac:dyDescent="0.25">
      <c r="A1749" s="140">
        <v>1</v>
      </c>
      <c r="B1749" s="476" t="s">
        <v>191</v>
      </c>
      <c r="C1749" s="418"/>
      <c r="D1749" s="520"/>
      <c r="E1749" s="223"/>
      <c r="F1749" s="510"/>
      <c r="G1749" s="510"/>
      <c r="H1749" s="510"/>
      <c r="I1749" s="811"/>
      <c r="J1749" s="811"/>
      <c r="K1749" s="186"/>
      <c r="L1749" s="186"/>
      <c r="M1749" s="186"/>
      <c r="N1749" s="186"/>
      <c r="O1749" s="186"/>
      <c r="P1749" s="186"/>
      <c r="Q1749" s="329"/>
      <c r="R1749" s="860">
        <f t="shared" ref="R1749" si="580">Q1749/12*$B$4</f>
        <v>0</v>
      </c>
      <c r="S1749" s="329">
        <f t="shared" si="574"/>
        <v>3.7030000000000003</v>
      </c>
      <c r="T1749" s="757"/>
      <c r="U1749" s="329"/>
      <c r="V1749" s="329"/>
      <c r="W1749" s="329"/>
      <c r="X1749" s="329"/>
      <c r="Y1749" s="329">
        <v>3.7030000000000003</v>
      </c>
      <c r="Z1749" s="946"/>
      <c r="AA1749" s="326"/>
      <c r="AB1749" s="1053"/>
      <c r="AC1749" s="1068"/>
      <c r="AE1749" s="3262"/>
    </row>
    <row r="1750" spans="1:35" ht="29.25" x14ac:dyDescent="0.25">
      <c r="A1750" s="140">
        <v>1</v>
      </c>
      <c r="B1750" s="2220" t="s">
        <v>266</v>
      </c>
      <c r="C1750" s="419"/>
      <c r="D1750" s="4"/>
      <c r="E1750" s="478">
        <f>E1751+E1753</f>
        <v>0</v>
      </c>
      <c r="F1750" s="478">
        <f t="shared" ref="F1750" si="581">F1751+F1753</f>
        <v>0</v>
      </c>
      <c r="G1750" s="478">
        <f>G1751+G1753</f>
        <v>2</v>
      </c>
      <c r="H1750" s="186" t="e">
        <f>G1750/F1750*100</f>
        <v>#DIV/0!</v>
      </c>
      <c r="I1750" s="1475"/>
      <c r="J1750" s="1475"/>
      <c r="K1750" s="510"/>
      <c r="L1750" s="510"/>
      <c r="M1750" s="510"/>
      <c r="N1750" s="510"/>
      <c r="O1750" s="510"/>
      <c r="P1750" s="510"/>
      <c r="Q1750" s="329"/>
      <c r="R1750" s="739"/>
      <c r="S1750" s="329">
        <f t="shared" si="574"/>
        <v>0</v>
      </c>
      <c r="T1750" s="757"/>
      <c r="U1750" s="329"/>
      <c r="V1750" s="329"/>
      <c r="W1750" s="329"/>
      <c r="X1750" s="329"/>
      <c r="Y1750" s="329"/>
      <c r="Z1750" s="909"/>
      <c r="AA1750" s="326"/>
      <c r="AB1750" s="1053"/>
      <c r="AC1750" s="1068"/>
      <c r="AE1750" s="3262"/>
    </row>
    <row r="1751" spans="1:35" ht="30" x14ac:dyDescent="0.25">
      <c r="A1751" s="140">
        <v>1</v>
      </c>
      <c r="B1751" s="310" t="s">
        <v>667</v>
      </c>
      <c r="C1751" s="419"/>
      <c r="D1751" s="4"/>
      <c r="E1751" s="479"/>
      <c r="F1751" s="186">
        <f>ROUND(E1751/12*$B$4,0)</f>
        <v>0</v>
      </c>
      <c r="G1751" s="186">
        <v>1</v>
      </c>
      <c r="H1751" s="186" t="e">
        <f>G1751/F1751*100</f>
        <v>#DIV/0!</v>
      </c>
      <c r="I1751" s="1475"/>
      <c r="J1751" s="1475"/>
      <c r="K1751" s="510"/>
      <c r="L1751" s="510"/>
      <c r="M1751" s="510"/>
      <c r="N1751" s="510"/>
      <c r="O1751" s="510"/>
      <c r="P1751" s="510"/>
      <c r="Q1751" s="329"/>
      <c r="R1751" s="739"/>
      <c r="S1751" s="329"/>
      <c r="T1751" s="757"/>
      <c r="U1751" s="329"/>
      <c r="V1751" s="329"/>
      <c r="W1751" s="329"/>
      <c r="X1751" s="329"/>
      <c r="Y1751" s="329"/>
      <c r="Z1751" s="909"/>
      <c r="AA1751" s="326"/>
      <c r="AB1751" s="1053"/>
      <c r="AC1751" s="1068"/>
      <c r="AE1751" s="3262"/>
    </row>
    <row r="1752" spans="1:35" ht="60" x14ac:dyDescent="0.25">
      <c r="A1752" s="140">
        <v>1</v>
      </c>
      <c r="B1752" s="310" t="s">
        <v>668</v>
      </c>
      <c r="C1752" s="419"/>
      <c r="D1752" s="4"/>
      <c r="E1752" s="479"/>
      <c r="F1752" s="186"/>
      <c r="G1752" s="186"/>
      <c r="H1752" s="186"/>
      <c r="I1752" s="1475"/>
      <c r="J1752" s="1475"/>
      <c r="K1752" s="510"/>
      <c r="L1752" s="510"/>
      <c r="M1752" s="510"/>
      <c r="N1752" s="510"/>
      <c r="O1752" s="510"/>
      <c r="P1752" s="510"/>
      <c r="Q1752" s="329"/>
      <c r="R1752" s="739"/>
      <c r="S1752" s="329"/>
      <c r="T1752" s="757"/>
      <c r="U1752" s="329"/>
      <c r="V1752" s="329"/>
      <c r="W1752" s="329"/>
      <c r="X1752" s="329"/>
      <c r="Y1752" s="329"/>
      <c r="Z1752" s="909"/>
      <c r="AA1752" s="326"/>
      <c r="AB1752" s="1053"/>
      <c r="AC1752" s="1068"/>
      <c r="AE1752" s="3262"/>
    </row>
    <row r="1753" spans="1:35" ht="45" x14ac:dyDescent="0.25">
      <c r="A1753" s="140">
        <v>1</v>
      </c>
      <c r="B1753" s="310" t="s">
        <v>669</v>
      </c>
      <c r="C1753" s="419"/>
      <c r="D1753" s="4"/>
      <c r="E1753" s="479"/>
      <c r="F1753" s="186">
        <f>ROUND(E1753/12*$B$4,0)</f>
        <v>0</v>
      </c>
      <c r="G1753" s="186">
        <v>1</v>
      </c>
      <c r="H1753" s="186" t="e">
        <f>G1753/F1753*100</f>
        <v>#DIV/0!</v>
      </c>
      <c r="I1753" s="1475"/>
      <c r="J1753" s="1475"/>
      <c r="K1753" s="510"/>
      <c r="L1753" s="510"/>
      <c r="M1753" s="510"/>
      <c r="N1753" s="510"/>
      <c r="O1753" s="510"/>
      <c r="P1753" s="510"/>
      <c r="Q1753" s="329"/>
      <c r="R1753" s="739"/>
      <c r="S1753" s="329"/>
      <c r="T1753" s="757"/>
      <c r="U1753" s="329"/>
      <c r="V1753" s="329"/>
      <c r="W1753" s="329"/>
      <c r="X1753" s="329"/>
      <c r="Y1753" s="329"/>
      <c r="Z1753" s="909"/>
      <c r="AA1753" s="326"/>
      <c r="AB1753" s="1053"/>
      <c r="AC1753" s="1068"/>
      <c r="AE1753" s="3262"/>
    </row>
    <row r="1754" spans="1:35" ht="29.25" x14ac:dyDescent="0.25">
      <c r="A1754" s="140">
        <v>1</v>
      </c>
      <c r="B1754" s="284" t="s">
        <v>130</v>
      </c>
      <c r="C1754" s="419"/>
      <c r="D1754" s="4"/>
      <c r="E1754" s="478">
        <f>E1755+E1756</f>
        <v>0</v>
      </c>
      <c r="F1754" s="478">
        <f>F1755+F1756</f>
        <v>0</v>
      </c>
      <c r="G1754" s="478">
        <f>G1755+G1756</f>
        <v>1</v>
      </c>
      <c r="H1754" s="186" t="e">
        <f>G1754/F1754*100</f>
        <v>#DIV/0!</v>
      </c>
      <c r="I1754" s="1475"/>
      <c r="J1754" s="1475"/>
      <c r="K1754" s="510"/>
      <c r="L1754" s="510"/>
      <c r="M1754" s="510"/>
      <c r="N1754" s="510"/>
      <c r="O1754" s="510"/>
      <c r="P1754" s="510"/>
      <c r="Q1754" s="329"/>
      <c r="R1754" s="739"/>
      <c r="S1754" s="329"/>
      <c r="T1754" s="757"/>
      <c r="U1754" s="329"/>
      <c r="V1754" s="329"/>
      <c r="W1754" s="329"/>
      <c r="X1754" s="329"/>
      <c r="Y1754" s="329"/>
      <c r="Z1754" s="909"/>
      <c r="AA1754" s="326"/>
      <c r="AB1754" s="1053"/>
      <c r="AC1754" s="1068"/>
      <c r="AE1754" s="3262"/>
    </row>
    <row r="1755" spans="1:35" x14ac:dyDescent="0.25">
      <c r="A1755" s="140">
        <v>1</v>
      </c>
      <c r="B1755" s="168" t="s">
        <v>219</v>
      </c>
      <c r="C1755" s="419"/>
      <c r="D1755" s="4"/>
      <c r="E1755" s="479"/>
      <c r="F1755" s="186">
        <f>ROUND(E1755/12*$B$4,0)</f>
        <v>0</v>
      </c>
      <c r="G1755" s="186">
        <v>1</v>
      </c>
      <c r="H1755" s="186" t="e">
        <f>G1755/F1755*100</f>
        <v>#DIV/0!</v>
      </c>
      <c r="I1755" s="1475"/>
      <c r="J1755" s="1475"/>
      <c r="K1755" s="510"/>
      <c r="L1755" s="510"/>
      <c r="M1755" s="510"/>
      <c r="N1755" s="510"/>
      <c r="O1755" s="510"/>
      <c r="P1755" s="510"/>
      <c r="Q1755" s="329"/>
      <c r="R1755" s="739"/>
      <c r="S1755" s="329"/>
      <c r="T1755" s="757"/>
      <c r="U1755" s="329"/>
      <c r="V1755" s="329"/>
      <c r="W1755" s="329"/>
      <c r="X1755" s="329"/>
      <c r="Y1755" s="329"/>
      <c r="Z1755" s="909"/>
      <c r="AA1755" s="326"/>
      <c r="AB1755" s="1053"/>
      <c r="AC1755" s="1068"/>
      <c r="AE1755" s="3262"/>
    </row>
    <row r="1756" spans="1:35" ht="45" x14ac:dyDescent="0.25">
      <c r="A1756" s="140">
        <v>1</v>
      </c>
      <c r="B1756" s="168" t="s">
        <v>436</v>
      </c>
      <c r="C1756" s="419"/>
      <c r="D1756" s="4"/>
      <c r="E1756" s="479"/>
      <c r="F1756" s="186">
        <f>ROUND(E1756/12*$B$4,0)</f>
        <v>0</v>
      </c>
      <c r="G1756" s="186"/>
      <c r="H1756" s="186" t="e">
        <f>G1756/F1756*100</f>
        <v>#DIV/0!</v>
      </c>
      <c r="I1756" s="1475"/>
      <c r="J1756" s="1475"/>
      <c r="K1756" s="510"/>
      <c r="L1756" s="510"/>
      <c r="M1756" s="510"/>
      <c r="N1756" s="510"/>
      <c r="O1756" s="510"/>
      <c r="P1756" s="510"/>
      <c r="Q1756" s="329"/>
      <c r="R1756" s="739"/>
      <c r="S1756" s="329"/>
      <c r="T1756" s="757"/>
      <c r="U1756" s="329"/>
      <c r="V1756" s="329"/>
      <c r="W1756" s="329"/>
      <c r="X1756" s="329"/>
      <c r="Y1756" s="329"/>
      <c r="Z1756" s="909"/>
      <c r="AA1756" s="326"/>
      <c r="AB1756" s="1053"/>
      <c r="AC1756" s="1068"/>
      <c r="AE1756" s="3262"/>
    </row>
    <row r="1757" spans="1:35" s="2225" customFormat="1" ht="29.25" x14ac:dyDescent="0.25">
      <c r="A1757" s="2225">
        <v>1</v>
      </c>
      <c r="B1757" s="509" t="s">
        <v>334</v>
      </c>
      <c r="C1757" s="419"/>
      <c r="D1757" s="4"/>
      <c r="E1757" s="479"/>
      <c r="F1757" s="186">
        <f>ROUND(E1757/12*$B$4,0)</f>
        <v>0</v>
      </c>
      <c r="G1757" s="186">
        <v>1</v>
      </c>
      <c r="H1757" s="186" t="e">
        <f>G1757/F1757*100</f>
        <v>#DIV/0!</v>
      </c>
      <c r="I1757" s="1475"/>
      <c r="J1757" s="1475"/>
      <c r="K1757" s="510"/>
      <c r="L1757" s="510"/>
      <c r="M1757" s="510"/>
      <c r="N1757" s="510"/>
      <c r="O1757" s="510"/>
      <c r="P1757" s="510"/>
      <c r="Q1757" s="329"/>
      <c r="R1757" s="739"/>
      <c r="S1757" s="329">
        <f>Y1757-X1757-U1757</f>
        <v>1.37704</v>
      </c>
      <c r="T1757" s="757"/>
      <c r="U1757" s="329"/>
      <c r="V1757" s="329"/>
      <c r="W1757" s="329"/>
      <c r="X1757" s="329"/>
      <c r="Y1757" s="329">
        <v>1.37704</v>
      </c>
      <c r="Z1757" s="909"/>
      <c r="AA1757" s="326"/>
      <c r="AB1757" s="1053"/>
      <c r="AC1757" s="1068"/>
      <c r="AE1757" s="3262"/>
    </row>
    <row r="1758" spans="1:35" x14ac:dyDescent="0.25">
      <c r="A1758" s="140">
        <v>1</v>
      </c>
      <c r="B1758" s="2978" t="s">
        <v>191</v>
      </c>
      <c r="C1758" s="419"/>
      <c r="D1758" s="4"/>
      <c r="E1758" s="479"/>
      <c r="F1758" s="186"/>
      <c r="G1758" s="186"/>
      <c r="H1758" s="186"/>
      <c r="I1758" s="1475"/>
      <c r="J1758" s="1475"/>
      <c r="K1758" s="510"/>
      <c r="L1758" s="510"/>
      <c r="M1758" s="510"/>
      <c r="N1758" s="510"/>
      <c r="O1758" s="510"/>
      <c r="P1758" s="510"/>
      <c r="Q1758" s="329"/>
      <c r="R1758" s="860">
        <f>Q1758/12*$B$4</f>
        <v>0</v>
      </c>
      <c r="S1758" s="329">
        <f>Y1758-X1758-U1758</f>
        <v>0</v>
      </c>
      <c r="T1758" s="757"/>
      <c r="U1758" s="329"/>
      <c r="V1758" s="329">
        <f>S1758-R1758</f>
        <v>0</v>
      </c>
      <c r="W1758" s="329"/>
      <c r="X1758" s="329"/>
      <c r="Y1758" s="329"/>
      <c r="Z1758" s="909"/>
      <c r="AA1758" s="326"/>
      <c r="AB1758" s="1053"/>
      <c r="AC1758" s="1068"/>
      <c r="AE1758" s="3262"/>
    </row>
    <row r="1759" spans="1:35" ht="47.25" x14ac:dyDescent="0.25">
      <c r="A1759" s="140">
        <v>1</v>
      </c>
      <c r="B1759" s="477" t="s">
        <v>437</v>
      </c>
      <c r="C1759" s="419"/>
      <c r="D1759" s="4"/>
      <c r="E1759" s="478">
        <f>E1760+E1764</f>
        <v>0</v>
      </c>
      <c r="F1759" s="478">
        <f t="shared" ref="F1759:G1759" si="582">F1760+F1764</f>
        <v>0</v>
      </c>
      <c r="G1759" s="478">
        <f t="shared" si="582"/>
        <v>0</v>
      </c>
      <c r="H1759" s="186" t="e">
        <f>G1759/F1759*100</f>
        <v>#DIV/0!</v>
      </c>
      <c r="I1759" s="1475"/>
      <c r="J1759" s="1475"/>
      <c r="K1759" s="510"/>
      <c r="L1759" s="510"/>
      <c r="M1759" s="510"/>
      <c r="N1759" s="510"/>
      <c r="O1759" s="510"/>
      <c r="P1759" s="510"/>
      <c r="Q1759" s="329">
        <f t="shared" ref="Q1759:Y1759" si="583">Q1760+Q1764</f>
        <v>0</v>
      </c>
      <c r="R1759" s="739">
        <f t="shared" si="583"/>
        <v>0</v>
      </c>
      <c r="S1759" s="329">
        <f t="shared" si="583"/>
        <v>0</v>
      </c>
      <c r="T1759" s="757">
        <f t="shared" si="583"/>
        <v>0</v>
      </c>
      <c r="U1759" s="329">
        <f t="shared" si="583"/>
        <v>0</v>
      </c>
      <c r="V1759" s="329">
        <f t="shared" si="583"/>
        <v>0</v>
      </c>
      <c r="W1759" s="329">
        <f t="shared" si="583"/>
        <v>0</v>
      </c>
      <c r="X1759" s="329">
        <f t="shared" si="583"/>
        <v>0</v>
      </c>
      <c r="Y1759" s="329">
        <f t="shared" si="583"/>
        <v>0</v>
      </c>
      <c r="Z1759" s="909"/>
      <c r="AA1759" s="326"/>
      <c r="AB1759" s="1053"/>
      <c r="AC1759" s="1068"/>
      <c r="AE1759" s="3262"/>
    </row>
    <row r="1760" spans="1:35" ht="30" x14ac:dyDescent="0.25">
      <c r="A1760" s="140">
        <v>1</v>
      </c>
      <c r="B1760" s="457" t="s">
        <v>267</v>
      </c>
      <c r="C1760" s="419"/>
      <c r="D1760" s="4"/>
      <c r="E1760" s="478">
        <f>SUM(E1761:E1763)</f>
        <v>0</v>
      </c>
      <c r="F1760" s="478">
        <f>SUM(F1761:F1763)</f>
        <v>0</v>
      </c>
      <c r="G1760" s="478">
        <f>SUM(G1761:G1763)</f>
        <v>0</v>
      </c>
      <c r="H1760" s="186" t="e">
        <f>G1760/F1760*100</f>
        <v>#DIV/0!</v>
      </c>
      <c r="I1760" s="1475"/>
      <c r="J1760" s="1475"/>
      <c r="K1760" s="510"/>
      <c r="L1760" s="510"/>
      <c r="M1760" s="510"/>
      <c r="N1760" s="510"/>
      <c r="O1760" s="510"/>
      <c r="P1760" s="510"/>
      <c r="Q1760" s="329">
        <f t="shared" ref="Q1760:Y1760" si="584">SUM(Q1761:Q1763)</f>
        <v>0</v>
      </c>
      <c r="R1760" s="739">
        <f t="shared" si="584"/>
        <v>0</v>
      </c>
      <c r="S1760" s="329">
        <f t="shared" si="584"/>
        <v>0</v>
      </c>
      <c r="T1760" s="757">
        <f t="shared" si="584"/>
        <v>0</v>
      </c>
      <c r="U1760" s="329">
        <f t="shared" si="584"/>
        <v>0</v>
      </c>
      <c r="V1760" s="329">
        <f t="shared" si="584"/>
        <v>0</v>
      </c>
      <c r="W1760" s="329">
        <f t="shared" si="584"/>
        <v>0</v>
      </c>
      <c r="X1760" s="329">
        <f t="shared" si="584"/>
        <v>0</v>
      </c>
      <c r="Y1760" s="329">
        <f t="shared" si="584"/>
        <v>0</v>
      </c>
      <c r="Z1760" s="909"/>
      <c r="AA1760" s="326"/>
      <c r="AB1760" s="1053"/>
      <c r="AC1760" s="1068"/>
      <c r="AE1760" s="3262"/>
    </row>
    <row r="1761" spans="1:31" ht="30" x14ac:dyDescent="0.25">
      <c r="A1761" s="140">
        <v>1</v>
      </c>
      <c r="B1761" s="310" t="s">
        <v>438</v>
      </c>
      <c r="C1761" s="419"/>
      <c r="D1761" s="4"/>
      <c r="E1761" s="478"/>
      <c r="F1761" s="186"/>
      <c r="G1761" s="186"/>
      <c r="H1761" s="186"/>
      <c r="I1761" s="1475"/>
      <c r="J1761" s="1475"/>
      <c r="K1761" s="510"/>
      <c r="L1761" s="510"/>
      <c r="M1761" s="510"/>
      <c r="N1761" s="510"/>
      <c r="O1761" s="510"/>
      <c r="P1761" s="510"/>
      <c r="Q1761" s="329"/>
      <c r="R1761" s="739"/>
      <c r="S1761" s="329"/>
      <c r="T1761" s="757"/>
      <c r="U1761" s="329"/>
      <c r="V1761" s="329"/>
      <c r="W1761" s="329"/>
      <c r="X1761" s="329"/>
      <c r="Y1761" s="329"/>
      <c r="Z1761" s="909"/>
      <c r="AA1761" s="326"/>
      <c r="AB1761" s="1053"/>
      <c r="AC1761" s="1068"/>
      <c r="AE1761" s="3262"/>
    </row>
    <row r="1762" spans="1:31" ht="45" x14ac:dyDescent="0.25">
      <c r="A1762" s="140">
        <v>1</v>
      </c>
      <c r="B1762" s="310" t="s">
        <v>685</v>
      </c>
      <c r="C1762" s="419"/>
      <c r="D1762" s="4"/>
      <c r="E1762" s="479"/>
      <c r="F1762" s="186">
        <f>ROUND(E1762/12*$B$4,0)</f>
        <v>0</v>
      </c>
      <c r="G1762" s="186"/>
      <c r="H1762" s="186" t="e">
        <f>G1762/F1762*100</f>
        <v>#DIV/0!</v>
      </c>
      <c r="I1762" s="1475"/>
      <c r="J1762" s="1475"/>
      <c r="K1762" s="510"/>
      <c r="L1762" s="510"/>
      <c r="M1762" s="510"/>
      <c r="N1762" s="510"/>
      <c r="O1762" s="510"/>
      <c r="P1762" s="510"/>
      <c r="Q1762" s="329"/>
      <c r="R1762" s="739">
        <f t="shared" ref="R1762:R1763" si="585">Q1762/12*$B$4</f>
        <v>0</v>
      </c>
      <c r="S1762" s="329">
        <f t="shared" ref="S1762:S1763" si="586">Y1762-X1762-U1762</f>
        <v>0</v>
      </c>
      <c r="T1762" s="757"/>
      <c r="U1762" s="329"/>
      <c r="V1762" s="329">
        <f t="shared" ref="V1762:V1763" si="587">S1762-R1762</f>
        <v>0</v>
      </c>
      <c r="W1762" s="329"/>
      <c r="X1762" s="329"/>
      <c r="Y1762" s="329"/>
      <c r="Z1762" s="909"/>
      <c r="AA1762" s="326"/>
      <c r="AB1762" s="1053"/>
      <c r="AC1762" s="1068"/>
      <c r="AE1762" s="3262"/>
    </row>
    <row r="1763" spans="1:31" ht="30" x14ac:dyDescent="0.25">
      <c r="A1763" s="140">
        <v>1</v>
      </c>
      <c r="B1763" s="310" t="s">
        <v>686</v>
      </c>
      <c r="C1763" s="419"/>
      <c r="D1763" s="4"/>
      <c r="E1763" s="480"/>
      <c r="F1763" s="186">
        <f>ROUND(E1763/12*$B$4,0)</f>
        <v>0</v>
      </c>
      <c r="G1763" s="186"/>
      <c r="H1763" s="186" t="e">
        <f>G1763/F1763*100</f>
        <v>#DIV/0!</v>
      </c>
      <c r="I1763" s="1475"/>
      <c r="J1763" s="1475"/>
      <c r="K1763" s="510"/>
      <c r="L1763" s="510"/>
      <c r="M1763" s="510"/>
      <c r="N1763" s="510"/>
      <c r="O1763" s="510"/>
      <c r="P1763" s="510"/>
      <c r="Q1763" s="329"/>
      <c r="R1763" s="739">
        <f t="shared" si="585"/>
        <v>0</v>
      </c>
      <c r="S1763" s="329">
        <f t="shared" si="586"/>
        <v>0</v>
      </c>
      <c r="T1763" s="757"/>
      <c r="U1763" s="329"/>
      <c r="V1763" s="329">
        <f t="shared" si="587"/>
        <v>0</v>
      </c>
      <c r="W1763" s="329"/>
      <c r="X1763" s="329"/>
      <c r="Y1763" s="329"/>
      <c r="Z1763" s="909"/>
      <c r="AA1763" s="326"/>
      <c r="AB1763" s="1053"/>
      <c r="AC1763" s="1068"/>
      <c r="AE1763" s="3262"/>
    </row>
    <row r="1764" spans="1:31" ht="45" x14ac:dyDescent="0.25">
      <c r="A1764" s="140">
        <v>1</v>
      </c>
      <c r="B1764" s="457" t="s">
        <v>268</v>
      </c>
      <c r="C1764" s="419"/>
      <c r="D1764" s="4"/>
      <c r="E1764" s="481">
        <f>SUM(E1765:E1767)</f>
        <v>0</v>
      </c>
      <c r="F1764" s="481">
        <f>SUM(F1765:F1767)</f>
        <v>0</v>
      </c>
      <c r="G1764" s="481">
        <f>SUM(G1765:G1767)</f>
        <v>0</v>
      </c>
      <c r="H1764" s="186" t="e">
        <f>G1764/F1764*100</f>
        <v>#DIV/0!</v>
      </c>
      <c r="I1764" s="1475"/>
      <c r="J1764" s="1475"/>
      <c r="K1764" s="510"/>
      <c r="L1764" s="510"/>
      <c r="M1764" s="510"/>
      <c r="N1764" s="510"/>
      <c r="O1764" s="510"/>
      <c r="P1764" s="510"/>
      <c r="Q1764" s="329">
        <f t="shared" ref="Q1764:Y1764" si="588">SUM(Q1765:Q1767)</f>
        <v>0</v>
      </c>
      <c r="R1764" s="739">
        <f t="shared" si="588"/>
        <v>0</v>
      </c>
      <c r="S1764" s="329">
        <f t="shared" si="588"/>
        <v>0</v>
      </c>
      <c r="T1764" s="757">
        <f t="shared" si="588"/>
        <v>0</v>
      </c>
      <c r="U1764" s="329">
        <f t="shared" si="588"/>
        <v>0</v>
      </c>
      <c r="V1764" s="329">
        <f t="shared" si="588"/>
        <v>0</v>
      </c>
      <c r="W1764" s="329">
        <f t="shared" si="588"/>
        <v>0</v>
      </c>
      <c r="X1764" s="329">
        <f t="shared" si="588"/>
        <v>0</v>
      </c>
      <c r="Y1764" s="329">
        <f t="shared" si="588"/>
        <v>0</v>
      </c>
      <c r="Z1764" s="909"/>
      <c r="AA1764" s="326"/>
      <c r="AB1764" s="1053"/>
      <c r="AC1764" s="1068"/>
      <c r="AE1764" s="3262"/>
    </row>
    <row r="1765" spans="1:31" ht="30" x14ac:dyDescent="0.25">
      <c r="A1765" s="140">
        <v>1</v>
      </c>
      <c r="B1765" s="310" t="s">
        <v>679</v>
      </c>
      <c r="C1765" s="419"/>
      <c r="D1765" s="4"/>
      <c r="E1765" s="482"/>
      <c r="F1765" s="186"/>
      <c r="G1765" s="186"/>
      <c r="H1765" s="186"/>
      <c r="I1765" s="1475"/>
      <c r="J1765" s="1475"/>
      <c r="K1765" s="510"/>
      <c r="L1765" s="510"/>
      <c r="M1765" s="510"/>
      <c r="N1765" s="510"/>
      <c r="O1765" s="510"/>
      <c r="P1765" s="510"/>
      <c r="Q1765" s="329"/>
      <c r="R1765" s="739"/>
      <c r="S1765" s="329"/>
      <c r="T1765" s="757"/>
      <c r="U1765" s="329"/>
      <c r="V1765" s="329"/>
      <c r="W1765" s="329"/>
      <c r="X1765" s="329"/>
      <c r="Y1765" s="329"/>
      <c r="Z1765" s="909"/>
      <c r="AA1765" s="326"/>
      <c r="AB1765" s="1053"/>
      <c r="AC1765" s="1068"/>
      <c r="AE1765" s="3262"/>
    </row>
    <row r="1766" spans="1:31" ht="60" x14ac:dyDescent="0.25">
      <c r="A1766" s="140">
        <v>1</v>
      </c>
      <c r="B1766" s="310" t="s">
        <v>680</v>
      </c>
      <c r="C1766" s="419"/>
      <c r="D1766" s="4"/>
      <c r="E1766" s="482"/>
      <c r="F1766" s="186">
        <f>ROUND(E1766/12*$B$4,0)</f>
        <v>0</v>
      </c>
      <c r="G1766" s="186"/>
      <c r="H1766" s="186" t="e">
        <f>G1766/F1766*100</f>
        <v>#DIV/0!</v>
      </c>
      <c r="I1766" s="1475"/>
      <c r="J1766" s="1475"/>
      <c r="K1766" s="510"/>
      <c r="L1766" s="510"/>
      <c r="M1766" s="510"/>
      <c r="N1766" s="510"/>
      <c r="O1766" s="510"/>
      <c r="P1766" s="510"/>
      <c r="Q1766" s="329"/>
      <c r="R1766" s="739">
        <f t="shared" ref="R1766:R1768" si="589">Q1766/12*$B$4</f>
        <v>0</v>
      </c>
      <c r="S1766" s="329">
        <f t="shared" ref="S1766:S1768" si="590">Y1766-X1766-U1766</f>
        <v>0</v>
      </c>
      <c r="T1766" s="757"/>
      <c r="U1766" s="329"/>
      <c r="V1766" s="329">
        <f t="shared" ref="V1766:V1768" si="591">S1766-R1766</f>
        <v>0</v>
      </c>
      <c r="W1766" s="329"/>
      <c r="X1766" s="329"/>
      <c r="Y1766" s="329"/>
      <c r="Z1766" s="909"/>
      <c r="AA1766" s="326"/>
      <c r="AB1766" s="1053"/>
      <c r="AC1766" s="1068"/>
      <c r="AE1766" s="3262"/>
    </row>
    <row r="1767" spans="1:31" ht="45" x14ac:dyDescent="0.25">
      <c r="A1767" s="140">
        <v>1</v>
      </c>
      <c r="B1767" s="310" t="s">
        <v>681</v>
      </c>
      <c r="C1767" s="419"/>
      <c r="D1767" s="4"/>
      <c r="E1767" s="482"/>
      <c r="F1767" s="186">
        <f>ROUND(E1767/12*$B$4,0)</f>
        <v>0</v>
      </c>
      <c r="G1767" s="186"/>
      <c r="H1767" s="186" t="e">
        <f>G1767/F1767*100</f>
        <v>#DIV/0!</v>
      </c>
      <c r="I1767" s="1475"/>
      <c r="J1767" s="1475"/>
      <c r="K1767" s="510"/>
      <c r="L1767" s="510"/>
      <c r="M1767" s="510"/>
      <c r="N1767" s="510"/>
      <c r="O1767" s="510"/>
      <c r="P1767" s="510"/>
      <c r="Q1767" s="329"/>
      <c r="R1767" s="739">
        <f t="shared" si="589"/>
        <v>0</v>
      </c>
      <c r="S1767" s="329">
        <f t="shared" si="590"/>
        <v>0</v>
      </c>
      <c r="T1767" s="757"/>
      <c r="U1767" s="329"/>
      <c r="V1767" s="329">
        <f t="shared" si="591"/>
        <v>0</v>
      </c>
      <c r="W1767" s="329"/>
      <c r="X1767" s="329"/>
      <c r="Y1767" s="329"/>
      <c r="Z1767" s="909"/>
      <c r="AA1767" s="326"/>
      <c r="AB1767" s="1053"/>
      <c r="AC1767" s="1068"/>
      <c r="AE1767" s="3262"/>
    </row>
    <row r="1768" spans="1:31" ht="29.25" x14ac:dyDescent="0.25">
      <c r="A1768" s="140">
        <v>1</v>
      </c>
      <c r="B1768" s="2220" t="s">
        <v>304</v>
      </c>
      <c r="C1768" s="419"/>
      <c r="D1768" s="4"/>
      <c r="E1768" s="482">
        <f>E1769+E1770+E1774+E1775</f>
        <v>0</v>
      </c>
      <c r="F1768" s="186">
        <f>F1769+F1770+F1774+F1775</f>
        <v>0</v>
      </c>
      <c r="G1768" s="186">
        <f>G1769+G1770+G1774+G1775</f>
        <v>0</v>
      </c>
      <c r="H1768" s="186" t="e">
        <f>G1768/F1768*100</f>
        <v>#DIV/0!</v>
      </c>
      <c r="I1768" s="1475"/>
      <c r="J1768" s="1475"/>
      <c r="K1768" s="510"/>
      <c r="L1768" s="510"/>
      <c r="M1768" s="510"/>
      <c r="N1768" s="510"/>
      <c r="O1768" s="510"/>
      <c r="P1768" s="510"/>
      <c r="Q1768" s="329"/>
      <c r="R1768" s="739">
        <f t="shared" si="589"/>
        <v>0</v>
      </c>
      <c r="S1768" s="329">
        <f t="shared" si="590"/>
        <v>0</v>
      </c>
      <c r="T1768" s="757"/>
      <c r="U1768" s="329"/>
      <c r="V1768" s="329">
        <f t="shared" si="591"/>
        <v>0</v>
      </c>
      <c r="W1768" s="329"/>
      <c r="X1768" s="329"/>
      <c r="Y1768" s="329"/>
      <c r="Z1768" s="909"/>
      <c r="AA1768" s="326"/>
      <c r="AB1768" s="1053"/>
      <c r="AC1768" s="1068"/>
      <c r="AE1768" s="3262"/>
    </row>
    <row r="1769" spans="1:31" x14ac:dyDescent="0.25">
      <c r="A1769" s="140">
        <v>1</v>
      </c>
      <c r="B1769" s="310" t="s">
        <v>297</v>
      </c>
      <c r="C1769" s="419"/>
      <c r="D1769" s="4"/>
      <c r="E1769" s="482"/>
      <c r="F1769" s="186"/>
      <c r="G1769" s="186"/>
      <c r="H1769" s="186"/>
      <c r="I1769" s="1475"/>
      <c r="J1769" s="1475"/>
      <c r="K1769" s="510"/>
      <c r="L1769" s="510"/>
      <c r="M1769" s="510"/>
      <c r="N1769" s="510"/>
      <c r="O1769" s="510"/>
      <c r="P1769" s="510"/>
      <c r="Q1769" s="329"/>
      <c r="R1769" s="739"/>
      <c r="S1769" s="329"/>
      <c r="T1769" s="757"/>
      <c r="U1769" s="329"/>
      <c r="V1769" s="329"/>
      <c r="W1769" s="329"/>
      <c r="X1769" s="329"/>
      <c r="Y1769" s="329"/>
      <c r="Z1769" s="909"/>
      <c r="AA1769" s="326"/>
      <c r="AB1769" s="1053"/>
      <c r="AC1769" s="1068"/>
      <c r="AE1769" s="3262"/>
    </row>
    <row r="1770" spans="1:31" ht="30" x14ac:dyDescent="0.25">
      <c r="A1770" s="140">
        <v>1</v>
      </c>
      <c r="B1770" s="457" t="s">
        <v>423</v>
      </c>
      <c r="C1770" s="419"/>
      <c r="D1770" s="4"/>
      <c r="E1770" s="481">
        <f>E1771+E1772/4+E1773</f>
        <v>0</v>
      </c>
      <c r="F1770" s="186">
        <f>F1771+F1772/4+F1773</f>
        <v>0</v>
      </c>
      <c r="G1770" s="186">
        <f>G1771+G1772/4+G1773</f>
        <v>0</v>
      </c>
      <c r="H1770" s="186" t="e">
        <f>G1770/F1770*100</f>
        <v>#DIV/0!</v>
      </c>
      <c r="I1770" s="1475"/>
      <c r="J1770" s="1475"/>
      <c r="K1770" s="510"/>
      <c r="L1770" s="510"/>
      <c r="M1770" s="510"/>
      <c r="N1770" s="510"/>
      <c r="O1770" s="510"/>
      <c r="P1770" s="510"/>
      <c r="Q1770" s="329"/>
      <c r="R1770" s="739"/>
      <c r="S1770" s="329"/>
      <c r="T1770" s="757"/>
      <c r="U1770" s="329"/>
      <c r="V1770" s="329"/>
      <c r="W1770" s="329"/>
      <c r="X1770" s="329"/>
      <c r="Y1770" s="329"/>
      <c r="Z1770" s="909"/>
      <c r="AA1770" s="326"/>
      <c r="AB1770" s="1053"/>
      <c r="AC1770" s="1068"/>
      <c r="AE1770" s="3262"/>
    </row>
    <row r="1771" spans="1:31" x14ac:dyDescent="0.25">
      <c r="A1771" s="140">
        <v>1</v>
      </c>
      <c r="B1771" s="310" t="s">
        <v>424</v>
      </c>
      <c r="C1771" s="419"/>
      <c r="D1771" s="4"/>
      <c r="E1771" s="2979"/>
      <c r="F1771" s="186"/>
      <c r="G1771" s="186"/>
      <c r="H1771" s="186"/>
      <c r="I1771" s="1475"/>
      <c r="J1771" s="1475"/>
      <c r="K1771" s="510"/>
      <c r="L1771" s="510"/>
      <c r="M1771" s="510"/>
      <c r="N1771" s="510"/>
      <c r="O1771" s="510"/>
      <c r="P1771" s="510"/>
      <c r="Q1771" s="329"/>
      <c r="R1771" s="739"/>
      <c r="S1771" s="329"/>
      <c r="T1771" s="757"/>
      <c r="U1771" s="329"/>
      <c r="V1771" s="329"/>
      <c r="W1771" s="329"/>
      <c r="X1771" s="329"/>
      <c r="Y1771" s="329"/>
      <c r="Z1771" s="909"/>
      <c r="AA1771" s="326"/>
      <c r="AB1771" s="1053"/>
      <c r="AC1771" s="1068"/>
      <c r="AE1771" s="3262"/>
    </row>
    <row r="1772" spans="1:31" ht="30" x14ac:dyDescent="0.25">
      <c r="A1772" s="140">
        <v>1</v>
      </c>
      <c r="B1772" s="310" t="s">
        <v>425</v>
      </c>
      <c r="C1772" s="419"/>
      <c r="D1772" s="4"/>
      <c r="E1772" s="482"/>
      <c r="F1772" s="186"/>
      <c r="G1772" s="186"/>
      <c r="H1772" s="186"/>
      <c r="I1772" s="1475"/>
      <c r="J1772" s="1475"/>
      <c r="K1772" s="510"/>
      <c r="L1772" s="510"/>
      <c r="M1772" s="510"/>
      <c r="N1772" s="510"/>
      <c r="O1772" s="510"/>
      <c r="P1772" s="510"/>
      <c r="Q1772" s="329"/>
      <c r="R1772" s="739"/>
      <c r="S1772" s="329"/>
      <c r="T1772" s="757"/>
      <c r="U1772" s="329"/>
      <c r="V1772" s="329"/>
      <c r="W1772" s="329"/>
      <c r="X1772" s="329"/>
      <c r="Y1772" s="329"/>
      <c r="Z1772" s="909"/>
      <c r="AA1772" s="326"/>
      <c r="AB1772" s="1053"/>
      <c r="AC1772" s="1068"/>
      <c r="AE1772" s="3262"/>
    </row>
    <row r="1773" spans="1:31" ht="45" x14ac:dyDescent="0.25">
      <c r="A1773" s="140">
        <v>1</v>
      </c>
      <c r="B1773" s="310" t="s">
        <v>426</v>
      </c>
      <c r="C1773" s="419"/>
      <c r="D1773" s="4"/>
      <c r="E1773" s="482"/>
      <c r="F1773" s="186">
        <f>ROUND(E1773/12*$B$4,0)</f>
        <v>0</v>
      </c>
      <c r="G1773" s="186"/>
      <c r="H1773" s="186" t="e">
        <f>G1773/F1773*100</f>
        <v>#DIV/0!</v>
      </c>
      <c r="I1773" s="1475"/>
      <c r="J1773" s="1475"/>
      <c r="K1773" s="510"/>
      <c r="L1773" s="510"/>
      <c r="M1773" s="510"/>
      <c r="N1773" s="510"/>
      <c r="O1773" s="510"/>
      <c r="P1773" s="510"/>
      <c r="Q1773" s="329"/>
      <c r="R1773" s="739"/>
      <c r="S1773" s="329"/>
      <c r="T1773" s="757"/>
      <c r="U1773" s="329"/>
      <c r="V1773" s="329"/>
      <c r="W1773" s="329"/>
      <c r="X1773" s="329"/>
      <c r="Y1773" s="329"/>
      <c r="Z1773" s="909"/>
      <c r="AA1773" s="326"/>
      <c r="AB1773" s="1053"/>
      <c r="AC1773" s="1068"/>
      <c r="AE1773" s="3262"/>
    </row>
    <row r="1774" spans="1:31" ht="60" x14ac:dyDescent="0.25">
      <c r="A1774" s="140">
        <v>1</v>
      </c>
      <c r="B1774" s="310" t="s">
        <v>427</v>
      </c>
      <c r="C1774" s="419"/>
      <c r="D1774" s="4"/>
      <c r="E1774" s="480"/>
      <c r="F1774" s="186"/>
      <c r="G1774" s="186"/>
      <c r="H1774" s="186"/>
      <c r="I1774" s="1475"/>
      <c r="J1774" s="1475"/>
      <c r="K1774" s="510"/>
      <c r="L1774" s="510"/>
      <c r="M1774" s="510"/>
      <c r="N1774" s="510"/>
      <c r="O1774" s="510"/>
      <c r="P1774" s="510"/>
      <c r="Q1774" s="329"/>
      <c r="R1774" s="739"/>
      <c r="S1774" s="329"/>
      <c r="T1774" s="757"/>
      <c r="U1774" s="329"/>
      <c r="V1774" s="329"/>
      <c r="W1774" s="329"/>
      <c r="X1774" s="329"/>
      <c r="Y1774" s="329"/>
      <c r="Z1774" s="909"/>
      <c r="AA1774" s="326"/>
      <c r="AB1774" s="1053"/>
      <c r="AC1774" s="1068"/>
      <c r="AE1774" s="3262"/>
    </row>
    <row r="1775" spans="1:31" ht="45" x14ac:dyDescent="0.25">
      <c r="A1775" s="140">
        <v>1</v>
      </c>
      <c r="B1775" s="309" t="s">
        <v>428</v>
      </c>
      <c r="C1775" s="419"/>
      <c r="D1775" s="4"/>
      <c r="E1775" s="480"/>
      <c r="F1775" s="186"/>
      <c r="G1775" s="186"/>
      <c r="H1775" s="186"/>
      <c r="I1775" s="1475"/>
      <c r="J1775" s="1475"/>
      <c r="K1775" s="510"/>
      <c r="L1775" s="510"/>
      <c r="M1775" s="510"/>
      <c r="N1775" s="510"/>
      <c r="O1775" s="510"/>
      <c r="P1775" s="510"/>
      <c r="Q1775" s="329"/>
      <c r="R1775" s="739"/>
      <c r="S1775" s="329"/>
      <c r="T1775" s="757"/>
      <c r="U1775" s="329"/>
      <c r="V1775" s="329"/>
      <c r="W1775" s="329"/>
      <c r="X1775" s="329"/>
      <c r="Y1775" s="329"/>
      <c r="Z1775" s="909"/>
      <c r="AA1775" s="326"/>
      <c r="AB1775" s="1053"/>
      <c r="AC1775" s="1068"/>
      <c r="AE1775" s="3262"/>
    </row>
    <row r="1776" spans="1:31" ht="29.25" x14ac:dyDescent="0.25">
      <c r="A1776" s="140">
        <v>1</v>
      </c>
      <c r="B1776" s="509" t="s">
        <v>305</v>
      </c>
      <c r="C1776" s="419"/>
      <c r="D1776" s="4"/>
      <c r="E1776" s="221">
        <f>E1777+E1778+E1780</f>
        <v>0</v>
      </c>
      <c r="F1776" s="186">
        <f>F1777+F1778+F1780</f>
        <v>0</v>
      </c>
      <c r="G1776" s="186">
        <f>G1777+G1778+G1780</f>
        <v>0</v>
      </c>
      <c r="H1776" s="186" t="e">
        <f>G1776/F1776*100</f>
        <v>#DIV/0!</v>
      </c>
      <c r="I1776" s="1475"/>
      <c r="J1776" s="1475"/>
      <c r="K1776" s="510"/>
      <c r="L1776" s="510"/>
      <c r="M1776" s="510"/>
      <c r="N1776" s="510"/>
      <c r="O1776" s="510"/>
      <c r="P1776" s="510"/>
      <c r="Q1776" s="329"/>
      <c r="R1776" s="739"/>
      <c r="S1776" s="329"/>
      <c r="T1776" s="757"/>
      <c r="U1776" s="329"/>
      <c r="V1776" s="329"/>
      <c r="W1776" s="329"/>
      <c r="X1776" s="329"/>
      <c r="Y1776" s="329"/>
      <c r="Z1776" s="909"/>
      <c r="AA1776" s="326"/>
      <c r="AB1776" s="1053"/>
      <c r="AC1776" s="1068"/>
      <c r="AE1776" s="3262"/>
    </row>
    <row r="1777" spans="1:31" x14ac:dyDescent="0.25">
      <c r="A1777" s="140">
        <v>1</v>
      </c>
      <c r="B1777" s="509" t="s">
        <v>313</v>
      </c>
      <c r="C1777" s="419"/>
      <c r="D1777" s="4"/>
      <c r="E1777" s="221"/>
      <c r="F1777" s="126"/>
      <c r="G1777" s="186"/>
      <c r="H1777" s="186"/>
      <c r="I1777" s="1475"/>
      <c r="J1777" s="1475"/>
      <c r="K1777" s="125"/>
      <c r="L1777" s="125"/>
      <c r="M1777" s="125"/>
      <c r="N1777" s="125"/>
      <c r="O1777" s="125"/>
      <c r="P1777" s="125"/>
      <c r="Q1777" s="329"/>
      <c r="R1777" s="739"/>
      <c r="S1777" s="329">
        <f>Y1777-X1777-U1777</f>
        <v>0</v>
      </c>
      <c r="T1777" s="757"/>
      <c r="U1777" s="329"/>
      <c r="V1777" s="329"/>
      <c r="W1777" s="329"/>
      <c r="X1777" s="329"/>
      <c r="Y1777" s="329"/>
      <c r="Z1777" s="909"/>
      <c r="AA1777" s="326"/>
      <c r="AB1777" s="1053"/>
      <c r="AC1777" s="1068"/>
      <c r="AE1777" s="3262"/>
    </row>
    <row r="1778" spans="1:31" x14ac:dyDescent="0.25">
      <c r="A1778" s="140">
        <v>1</v>
      </c>
      <c r="B1778" s="4" t="s">
        <v>314</v>
      </c>
      <c r="C1778" s="419"/>
      <c r="D1778" s="4"/>
      <c r="E1778" s="221"/>
      <c r="F1778" s="126"/>
      <c r="G1778" s="186"/>
      <c r="H1778" s="186"/>
      <c r="I1778" s="1475"/>
      <c r="J1778" s="1475"/>
      <c r="K1778" s="125"/>
      <c r="L1778" s="125"/>
      <c r="M1778" s="125"/>
      <c r="N1778" s="125"/>
      <c r="O1778" s="125"/>
      <c r="P1778" s="125"/>
      <c r="Q1778" s="329"/>
      <c r="R1778" s="739"/>
      <c r="S1778" s="329">
        <f>Y1778-X1778-U1778</f>
        <v>0</v>
      </c>
      <c r="T1778" s="757"/>
      <c r="U1778" s="329"/>
      <c r="V1778" s="329"/>
      <c r="W1778" s="329"/>
      <c r="X1778" s="329"/>
      <c r="Y1778" s="329"/>
      <c r="Z1778" s="909"/>
      <c r="AA1778" s="326"/>
      <c r="AB1778" s="1053"/>
      <c r="AC1778" s="1068"/>
      <c r="AE1778" s="3262"/>
    </row>
    <row r="1779" spans="1:31" x14ac:dyDescent="0.25">
      <c r="A1779" s="140">
        <v>1</v>
      </c>
      <c r="B1779" s="523" t="s">
        <v>315</v>
      </c>
      <c r="C1779" s="419"/>
      <c r="D1779" s="4"/>
      <c r="E1779" s="221"/>
      <c r="F1779" s="126"/>
      <c r="G1779" s="186"/>
      <c r="H1779" s="186"/>
      <c r="I1779" s="1475"/>
      <c r="J1779" s="1475"/>
      <c r="K1779" s="125"/>
      <c r="L1779" s="125"/>
      <c r="M1779" s="125"/>
      <c r="N1779" s="125"/>
      <c r="O1779" s="125"/>
      <c r="P1779" s="125"/>
      <c r="Q1779" s="329"/>
      <c r="R1779" s="739"/>
      <c r="S1779" s="329">
        <f>Y1779-X1779-U1779</f>
        <v>0</v>
      </c>
      <c r="T1779" s="757"/>
      <c r="U1779" s="329"/>
      <c r="V1779" s="329"/>
      <c r="W1779" s="329"/>
      <c r="X1779" s="329"/>
      <c r="Y1779" s="329"/>
      <c r="Z1779" s="909"/>
      <c r="AA1779" s="326"/>
      <c r="AB1779" s="1053"/>
      <c r="AC1779" s="1068"/>
      <c r="AE1779" s="3262"/>
    </row>
    <row r="1780" spans="1:31" s="2225" customFormat="1" ht="29.25" x14ac:dyDescent="0.25">
      <c r="A1780" s="2225">
        <v>1</v>
      </c>
      <c r="B1780" s="3017" t="s">
        <v>460</v>
      </c>
      <c r="C1780" s="419"/>
      <c r="D1780" s="4"/>
      <c r="E1780" s="245">
        <f>E1781+E1782+E1783</f>
        <v>0</v>
      </c>
      <c r="F1780" s="512">
        <f>F1781+F1782+F1783</f>
        <v>0</v>
      </c>
      <c r="G1780" s="730">
        <f>G1781+G1782+G1783</f>
        <v>0</v>
      </c>
      <c r="H1780" s="186" t="e">
        <f>G1780/F1780*100</f>
        <v>#DIV/0!</v>
      </c>
      <c r="I1780" s="1475"/>
      <c r="J1780" s="1475"/>
      <c r="K1780" s="125"/>
      <c r="L1780" s="125"/>
      <c r="M1780" s="125"/>
      <c r="N1780" s="125"/>
      <c r="O1780" s="125"/>
      <c r="P1780" s="125"/>
      <c r="Q1780" s="329"/>
      <c r="R1780" s="739">
        <f t="shared" ref="R1780" si="592">Q1780/12*$B$4</f>
        <v>0</v>
      </c>
      <c r="S1780" s="329">
        <f t="shared" ref="S1780" si="593">Y1780-X1780-U1780</f>
        <v>0</v>
      </c>
      <c r="T1780" s="757"/>
      <c r="U1780" s="329"/>
      <c r="V1780" s="329">
        <f>S1780-R1780</f>
        <v>0</v>
      </c>
      <c r="W1780" s="329"/>
      <c r="X1780" s="329"/>
      <c r="Y1780" s="329"/>
      <c r="Z1780" s="909"/>
      <c r="AA1780" s="326"/>
      <c r="AB1780" s="1053"/>
      <c r="AC1780" s="1068"/>
      <c r="AE1780" s="3262"/>
    </row>
    <row r="1781" spans="1:31" s="2225" customFormat="1" ht="75" x14ac:dyDescent="0.25">
      <c r="A1781" s="2225">
        <v>1</v>
      </c>
      <c r="B1781" s="523" t="s">
        <v>417</v>
      </c>
      <c r="C1781" s="419"/>
      <c r="D1781" s="4"/>
      <c r="E1781" s="221"/>
      <c r="F1781" s="186">
        <f>ROUND(E1781/12*$B$4,0)</f>
        <v>0</v>
      </c>
      <c r="G1781" s="186"/>
      <c r="H1781" s="186" t="e">
        <f>G1781/F1781*100</f>
        <v>#DIV/0!</v>
      </c>
      <c r="I1781" s="1475"/>
      <c r="J1781" s="1475"/>
      <c r="K1781" s="125"/>
      <c r="L1781" s="125"/>
      <c r="M1781" s="125"/>
      <c r="N1781" s="125"/>
      <c r="O1781" s="125"/>
      <c r="P1781" s="125"/>
      <c r="Q1781" s="329"/>
      <c r="R1781" s="739"/>
      <c r="S1781" s="329"/>
      <c r="T1781" s="757"/>
      <c r="U1781" s="329"/>
      <c r="V1781" s="329"/>
      <c r="W1781" s="329"/>
      <c r="X1781" s="329"/>
      <c r="Y1781" s="329"/>
      <c r="Z1781" s="909"/>
      <c r="AA1781" s="326"/>
      <c r="AB1781" s="1053"/>
      <c r="AC1781" s="1068"/>
      <c r="AE1781" s="3262"/>
    </row>
    <row r="1782" spans="1:31" s="2225" customFormat="1" ht="75" x14ac:dyDescent="0.25">
      <c r="A1782" s="2225">
        <v>1</v>
      </c>
      <c r="B1782" s="523" t="s">
        <v>419</v>
      </c>
      <c r="C1782" s="419"/>
      <c r="D1782" s="4"/>
      <c r="E1782" s="221"/>
      <c r="F1782" s="186">
        <f>ROUND(E1782/12*$B$4,0)</f>
        <v>0</v>
      </c>
      <c r="G1782" s="186"/>
      <c r="H1782" s="186" t="e">
        <f>G1782/F1782*100</f>
        <v>#DIV/0!</v>
      </c>
      <c r="I1782" s="1475"/>
      <c r="J1782" s="1475"/>
      <c r="K1782" s="125"/>
      <c r="L1782" s="125"/>
      <c r="M1782" s="125"/>
      <c r="N1782" s="125"/>
      <c r="O1782" s="125"/>
      <c r="P1782" s="125"/>
      <c r="Q1782" s="329"/>
      <c r="R1782" s="739"/>
      <c r="S1782" s="329"/>
      <c r="T1782" s="757"/>
      <c r="U1782" s="329"/>
      <c r="V1782" s="329"/>
      <c r="W1782" s="329"/>
      <c r="X1782" s="329"/>
      <c r="Y1782" s="329"/>
      <c r="Z1782" s="909"/>
      <c r="AA1782" s="326"/>
      <c r="AB1782" s="1053"/>
      <c r="AC1782" s="1068"/>
      <c r="AE1782" s="3262"/>
    </row>
    <row r="1783" spans="1:31" s="2225" customFormat="1" ht="60" x14ac:dyDescent="0.25">
      <c r="A1783" s="2225">
        <v>1</v>
      </c>
      <c r="B1783" s="523" t="s">
        <v>421</v>
      </c>
      <c r="C1783" s="419"/>
      <c r="D1783" s="4"/>
      <c r="E1783" s="221"/>
      <c r="F1783" s="186">
        <f>ROUND(E1783/12*$B$4,0)</f>
        <v>0</v>
      </c>
      <c r="G1783" s="186"/>
      <c r="H1783" s="186" t="e">
        <f>G1783/F1783*100</f>
        <v>#DIV/0!</v>
      </c>
      <c r="I1783" s="1475"/>
      <c r="J1783" s="1475"/>
      <c r="K1783" s="125"/>
      <c r="L1783" s="125"/>
      <c r="M1783" s="125"/>
      <c r="N1783" s="125"/>
      <c r="O1783" s="125"/>
      <c r="P1783" s="125"/>
      <c r="Q1783" s="329"/>
      <c r="R1783" s="739"/>
      <c r="S1783" s="329"/>
      <c r="T1783" s="757"/>
      <c r="U1783" s="329"/>
      <c r="V1783" s="329"/>
      <c r="W1783" s="329"/>
      <c r="X1783" s="329"/>
      <c r="Y1783" s="329"/>
      <c r="Z1783" s="909"/>
      <c r="AA1783" s="326"/>
      <c r="AB1783" s="1053"/>
      <c r="AC1783" s="1068"/>
      <c r="AE1783" s="3262"/>
    </row>
    <row r="1784" spans="1:31" ht="29.25" x14ac:dyDescent="0.25">
      <c r="A1784" s="140">
        <v>1</v>
      </c>
      <c r="B1784" s="509" t="s">
        <v>298</v>
      </c>
      <c r="C1784" s="419"/>
      <c r="D1784" s="4"/>
      <c r="E1784" s="221"/>
      <c r="F1784" s="126">
        <f>ROUND(E1784/12*$B$4,0)</f>
        <v>0</v>
      </c>
      <c r="G1784" s="186"/>
      <c r="H1784" s="186" t="e">
        <f>G1784/F1784*100</f>
        <v>#DIV/0!</v>
      </c>
      <c r="I1784" s="1475"/>
      <c r="J1784" s="1475"/>
      <c r="K1784" s="125"/>
      <c r="L1784" s="125"/>
      <c r="M1784" s="125"/>
      <c r="N1784" s="125"/>
      <c r="O1784" s="125"/>
      <c r="P1784" s="125"/>
      <c r="Q1784" s="329"/>
      <c r="R1784" s="739"/>
      <c r="S1784" s="329">
        <f>Y1784-X1784-U1784</f>
        <v>0</v>
      </c>
      <c r="T1784" s="757"/>
      <c r="U1784" s="329"/>
      <c r="V1784" s="329"/>
      <c r="W1784" s="329"/>
      <c r="X1784" s="329"/>
      <c r="Y1784" s="329"/>
      <c r="Z1784" s="909"/>
      <c r="AA1784" s="326"/>
      <c r="AB1784" s="1053"/>
      <c r="AC1784" s="1068"/>
      <c r="AE1784" s="3262"/>
    </row>
    <row r="1785" spans="1:31" ht="30" x14ac:dyDescent="0.25">
      <c r="A1785" s="140">
        <v>1</v>
      </c>
      <c r="B1785" s="505" t="s">
        <v>189</v>
      </c>
      <c r="C1785" s="419"/>
      <c r="D1785" s="4"/>
      <c r="E1785" s="221"/>
      <c r="F1785" s="126"/>
      <c r="G1785" s="186"/>
      <c r="H1785" s="186"/>
      <c r="I1785" s="1475"/>
      <c r="J1785" s="1475"/>
      <c r="K1785" s="125"/>
      <c r="L1785" s="125"/>
      <c r="M1785" s="125"/>
      <c r="N1785" s="125"/>
      <c r="O1785" s="125"/>
      <c r="P1785" s="125"/>
      <c r="Q1785" s="329"/>
      <c r="R1785" s="739"/>
      <c r="S1785" s="329">
        <f>Y1785-X1785-U1785</f>
        <v>0</v>
      </c>
      <c r="T1785" s="757"/>
      <c r="U1785" s="329"/>
      <c r="V1785" s="329"/>
      <c r="W1785" s="329"/>
      <c r="X1785" s="329"/>
      <c r="Y1785" s="329"/>
      <c r="Z1785" s="909"/>
      <c r="AA1785" s="326"/>
      <c r="AB1785" s="1053"/>
      <c r="AC1785" s="1068"/>
      <c r="AE1785" s="3262"/>
    </row>
    <row r="1786" spans="1:31" ht="72" x14ac:dyDescent="0.25">
      <c r="A1786" s="140">
        <v>1</v>
      </c>
      <c r="B1786" s="506" t="s">
        <v>306</v>
      </c>
      <c r="C1786" s="419"/>
      <c r="D1786" s="4"/>
      <c r="E1786" s="221"/>
      <c r="F1786" s="126"/>
      <c r="G1786" s="186"/>
      <c r="H1786" s="186"/>
      <c r="I1786" s="1475"/>
      <c r="J1786" s="1475"/>
      <c r="K1786" s="125"/>
      <c r="L1786" s="125"/>
      <c r="M1786" s="125"/>
      <c r="N1786" s="125"/>
      <c r="O1786" s="125"/>
      <c r="P1786" s="125"/>
      <c r="Q1786" s="330"/>
      <c r="R1786" s="739"/>
      <c r="S1786" s="330">
        <f>Y1786-X1786-U1786</f>
        <v>0</v>
      </c>
      <c r="T1786" s="1100"/>
      <c r="U1786" s="329"/>
      <c r="V1786" s="329"/>
      <c r="W1786" s="329"/>
      <c r="X1786" s="330"/>
      <c r="Y1786" s="330"/>
      <c r="Z1786" s="909"/>
      <c r="AA1786" s="845"/>
      <c r="AB1786" s="1053"/>
      <c r="AC1786" s="1068"/>
      <c r="AE1786" s="3262"/>
    </row>
    <row r="1787" spans="1:31" ht="30" customHeight="1" x14ac:dyDescent="0.25">
      <c r="A1787" s="140">
        <v>1</v>
      </c>
      <c r="B1787" s="497" t="s">
        <v>214</v>
      </c>
      <c r="C1787" s="1661"/>
      <c r="D1787" s="509"/>
      <c r="E1787" s="245">
        <f>SUM(E1788:E1790)</f>
        <v>0</v>
      </c>
      <c r="F1787" s="512">
        <f>SUM(F1788:F1790)</f>
        <v>0</v>
      </c>
      <c r="G1787" s="730">
        <f>SUM(G1788:G1790)</f>
        <v>0</v>
      </c>
      <c r="H1787" s="730" t="e">
        <f t="shared" ref="H1787:H1795" si="594">G1787/F1787*100</f>
        <v>#DIV/0!</v>
      </c>
      <c r="I1787" s="1475"/>
      <c r="J1787" s="1475"/>
      <c r="K1787" s="125"/>
      <c r="L1787" s="125"/>
      <c r="M1787" s="125"/>
      <c r="N1787" s="125"/>
      <c r="O1787" s="125"/>
      <c r="P1787" s="125"/>
      <c r="Q1787" s="329"/>
      <c r="R1787" s="860">
        <f t="shared" ref="R1787" si="595">Q1787/12*$B$4</f>
        <v>0</v>
      </c>
      <c r="S1787" s="330">
        <f t="shared" ref="S1787" si="596">Y1787-X1787-U1787</f>
        <v>0</v>
      </c>
      <c r="T1787" s="757"/>
      <c r="U1787" s="331"/>
      <c r="V1787" s="331">
        <f>S1787-R1787</f>
        <v>0</v>
      </c>
      <c r="W1787" s="329"/>
      <c r="X1787" s="329"/>
      <c r="Y1787" s="330"/>
      <c r="Z1787" s="913"/>
      <c r="AA1787" s="845"/>
      <c r="AB1787" s="1053"/>
      <c r="AC1787" s="1068"/>
      <c r="AE1787" s="3262"/>
    </row>
    <row r="1788" spans="1:31" s="2225" customFormat="1" ht="30" x14ac:dyDescent="0.25">
      <c r="A1788" s="2225">
        <v>1</v>
      </c>
      <c r="B1788" s="300" t="s">
        <v>475</v>
      </c>
      <c r="C1788" s="1605"/>
      <c r="D1788" s="4"/>
      <c r="E1788" s="221"/>
      <c r="F1788" s="126">
        <f>ROUND(E1788/12*$B$4,0)</f>
        <v>0</v>
      </c>
      <c r="G1788" s="186"/>
      <c r="H1788" s="186" t="e">
        <f t="shared" si="594"/>
        <v>#DIV/0!</v>
      </c>
      <c r="I1788" s="1475"/>
      <c r="J1788" s="1475"/>
      <c r="K1788" s="125"/>
      <c r="L1788" s="125"/>
      <c r="M1788" s="125"/>
      <c r="N1788" s="125"/>
      <c r="O1788" s="125"/>
      <c r="P1788" s="125"/>
      <c r="Q1788" s="328"/>
      <c r="R1788" s="2210"/>
      <c r="S1788" s="330"/>
      <c r="T1788" s="757"/>
      <c r="U1788" s="329"/>
      <c r="V1788" s="329"/>
      <c r="W1788" s="331"/>
      <c r="X1788" s="329"/>
      <c r="Y1788" s="330"/>
      <c r="Z1788" s="913"/>
      <c r="AA1788" s="845"/>
      <c r="AB1788" s="1053"/>
      <c r="AC1788" s="1068"/>
      <c r="AE1788" s="3262"/>
    </row>
    <row r="1789" spans="1:31" ht="30.75" customHeight="1" x14ac:dyDescent="0.25">
      <c r="A1789" s="140">
        <v>1</v>
      </c>
      <c r="B1789" s="300" t="s">
        <v>255</v>
      </c>
      <c r="C1789" s="1605"/>
      <c r="D1789" s="4"/>
      <c r="E1789" s="221"/>
      <c r="F1789" s="126">
        <f>ROUND(E1789/12*$B$4,0)</f>
        <v>0</v>
      </c>
      <c r="G1789" s="186"/>
      <c r="H1789" s="186" t="e">
        <f t="shared" si="594"/>
        <v>#DIV/0!</v>
      </c>
      <c r="I1789" s="1475"/>
      <c r="J1789" s="1475"/>
      <c r="K1789" s="125"/>
      <c r="L1789" s="125"/>
      <c r="M1789" s="125"/>
      <c r="N1789" s="125"/>
      <c r="O1789" s="125"/>
      <c r="P1789" s="125"/>
      <c r="Q1789" s="328"/>
      <c r="R1789" s="738"/>
      <c r="S1789" s="329">
        <f>Y1789-X1789-U1789</f>
        <v>0</v>
      </c>
      <c r="T1789" s="757"/>
      <c r="U1789" s="329"/>
      <c r="V1789" s="329"/>
      <c r="W1789" s="329"/>
      <c r="X1789" s="329"/>
      <c r="Y1789" s="329"/>
      <c r="Z1789" s="909"/>
      <c r="AA1789" s="326"/>
      <c r="AB1789" s="1053"/>
      <c r="AC1789" s="1068"/>
      <c r="AE1789" s="3262"/>
    </row>
    <row r="1790" spans="1:31" s="2225" customFormat="1" ht="30.75" customHeight="1" x14ac:dyDescent="0.25">
      <c r="A1790" s="2225">
        <v>1</v>
      </c>
      <c r="B1790" s="300" t="s">
        <v>260</v>
      </c>
      <c r="C1790" s="1605"/>
      <c r="D1790" s="4"/>
      <c r="E1790" s="221"/>
      <c r="F1790" s="126">
        <f>ROUND(E1790/12*$B$4,0)</f>
        <v>0</v>
      </c>
      <c r="G1790" s="186"/>
      <c r="H1790" s="186" t="e">
        <f t="shared" si="594"/>
        <v>#DIV/0!</v>
      </c>
      <c r="I1790" s="1475"/>
      <c r="J1790" s="1475"/>
      <c r="K1790" s="125"/>
      <c r="L1790" s="125"/>
      <c r="M1790" s="125"/>
      <c r="N1790" s="125"/>
      <c r="O1790" s="125"/>
      <c r="P1790" s="125"/>
      <c r="Q1790" s="328"/>
      <c r="R1790" s="738"/>
      <c r="S1790" s="329"/>
      <c r="T1790" s="757"/>
      <c r="U1790" s="329"/>
      <c r="V1790" s="329"/>
      <c r="W1790" s="329"/>
      <c r="X1790" s="329"/>
      <c r="Y1790" s="329"/>
      <c r="Z1790" s="909"/>
      <c r="AA1790" s="326"/>
      <c r="AB1790" s="1053"/>
      <c r="AC1790" s="1068"/>
      <c r="AE1790" s="3262"/>
    </row>
    <row r="1791" spans="1:31" x14ac:dyDescent="0.25">
      <c r="A1791" s="140">
        <v>1</v>
      </c>
      <c r="B1791" s="459" t="s">
        <v>256</v>
      </c>
      <c r="C1791" s="419"/>
      <c r="D1791" s="4"/>
      <c r="E1791" s="245">
        <f>E1768+E1750</f>
        <v>0</v>
      </c>
      <c r="F1791" s="512">
        <f>F1768+F1750</f>
        <v>0</v>
      </c>
      <c r="G1791" s="730">
        <f>G1768+G1750</f>
        <v>2</v>
      </c>
      <c r="H1791" s="730" t="e">
        <f t="shared" si="594"/>
        <v>#DIV/0!</v>
      </c>
      <c r="I1791" s="1475"/>
      <c r="J1791" s="1475"/>
      <c r="K1791" s="125"/>
      <c r="L1791" s="125"/>
      <c r="M1791" s="125"/>
      <c r="N1791" s="125"/>
      <c r="O1791" s="125"/>
      <c r="P1791" s="125"/>
      <c r="Q1791" s="329"/>
      <c r="R1791" s="739"/>
      <c r="S1791" s="329">
        <f>Y1791-X1791-U1791</f>
        <v>0</v>
      </c>
      <c r="T1791" s="757"/>
      <c r="U1791" s="329"/>
      <c r="V1791" s="329"/>
      <c r="W1791" s="329"/>
      <c r="X1791" s="329"/>
      <c r="Y1791" s="329"/>
      <c r="Z1791" s="913"/>
      <c r="AA1791" s="326"/>
      <c r="AB1791" s="1053"/>
      <c r="AC1791" s="1068"/>
      <c r="AE1791" s="3262"/>
    </row>
    <row r="1792" spans="1:31" ht="29.25" x14ac:dyDescent="0.25">
      <c r="A1792" s="140">
        <v>1</v>
      </c>
      <c r="B1792" s="459" t="s">
        <v>269</v>
      </c>
      <c r="C1792" s="419"/>
      <c r="D1792" s="4"/>
      <c r="E1792" s="245">
        <f>E1759</f>
        <v>0</v>
      </c>
      <c r="F1792" s="512">
        <f>F1759</f>
        <v>0</v>
      </c>
      <c r="G1792" s="730">
        <f>G1759</f>
        <v>0</v>
      </c>
      <c r="H1792" s="730" t="e">
        <f t="shared" si="594"/>
        <v>#DIV/0!</v>
      </c>
      <c r="I1792" s="1475"/>
      <c r="J1792" s="1475"/>
      <c r="K1792" s="125"/>
      <c r="L1792" s="125"/>
      <c r="M1792" s="125"/>
      <c r="N1792" s="125"/>
      <c r="O1792" s="125"/>
      <c r="P1792" s="125"/>
      <c r="Q1792" s="329"/>
      <c r="R1792" s="739"/>
      <c r="S1792" s="329"/>
      <c r="T1792" s="757">
        <f>T1759</f>
        <v>0</v>
      </c>
      <c r="U1792" s="329"/>
      <c r="V1792" s="329"/>
      <c r="W1792" s="329"/>
      <c r="X1792" s="329"/>
      <c r="Y1792" s="329"/>
      <c r="Z1792" s="913"/>
      <c r="AA1792" s="326"/>
      <c r="AB1792" s="1053"/>
      <c r="AC1792" s="1068"/>
      <c r="AE1792" s="3262"/>
    </row>
    <row r="1793" spans="1:35" ht="29.25" x14ac:dyDescent="0.25">
      <c r="A1793" s="140">
        <v>1</v>
      </c>
      <c r="B1793" s="496" t="s">
        <v>257</v>
      </c>
      <c r="C1793" s="419"/>
      <c r="D1793" s="4"/>
      <c r="E1793" s="245">
        <f>E1776+E1754</f>
        <v>0</v>
      </c>
      <c r="F1793" s="512">
        <f>F1776+F1754</f>
        <v>0</v>
      </c>
      <c r="G1793" s="730">
        <f>G1776+G1754</f>
        <v>1</v>
      </c>
      <c r="H1793" s="730" t="e">
        <f t="shared" si="594"/>
        <v>#DIV/0!</v>
      </c>
      <c r="I1793" s="1475"/>
      <c r="J1793" s="1475"/>
      <c r="K1793" s="125"/>
      <c r="L1793" s="125"/>
      <c r="M1793" s="125"/>
      <c r="N1793" s="125"/>
      <c r="O1793" s="125"/>
      <c r="P1793" s="125"/>
      <c r="Q1793" s="329"/>
      <c r="R1793" s="739"/>
      <c r="S1793" s="329">
        <f>Y1793-X1793-U1793</f>
        <v>0</v>
      </c>
      <c r="T1793" s="757"/>
      <c r="U1793" s="329"/>
      <c r="V1793" s="329"/>
      <c r="W1793" s="329"/>
      <c r="X1793" s="329"/>
      <c r="Y1793" s="329"/>
      <c r="Z1793" s="913"/>
      <c r="AA1793" s="326"/>
      <c r="AB1793" s="1053"/>
      <c r="AC1793" s="1068"/>
      <c r="AE1793" s="3262"/>
    </row>
    <row r="1794" spans="1:35" ht="29.25" x14ac:dyDescent="0.25">
      <c r="A1794" s="140">
        <v>1</v>
      </c>
      <c r="B1794" s="459" t="s">
        <v>258</v>
      </c>
      <c r="C1794" s="419"/>
      <c r="D1794" s="4"/>
      <c r="E1794" s="245">
        <f>E1784+E1757</f>
        <v>0</v>
      </c>
      <c r="F1794" s="512">
        <f>F1784+F1757</f>
        <v>0</v>
      </c>
      <c r="G1794" s="730">
        <f>G1784+G1757</f>
        <v>1</v>
      </c>
      <c r="H1794" s="730" t="e">
        <f t="shared" si="594"/>
        <v>#DIV/0!</v>
      </c>
      <c r="I1794" s="1475"/>
      <c r="J1794" s="1475"/>
      <c r="K1794" s="125"/>
      <c r="L1794" s="125"/>
      <c r="M1794" s="125"/>
      <c r="N1794" s="125"/>
      <c r="O1794" s="125"/>
      <c r="P1794" s="125"/>
      <c r="Q1794" s="329"/>
      <c r="R1794" s="860"/>
      <c r="S1794" s="329">
        <f>Y1794-X1794-U1794</f>
        <v>1.37704</v>
      </c>
      <c r="T1794" s="757"/>
      <c r="U1794" s="329"/>
      <c r="V1794" s="329"/>
      <c r="W1794" s="329"/>
      <c r="X1794" s="329"/>
      <c r="Y1794" s="329">
        <v>1.37704</v>
      </c>
      <c r="Z1794" s="913"/>
      <c r="AA1794" s="326"/>
      <c r="AB1794" s="1053"/>
      <c r="AC1794" s="1068"/>
      <c r="AE1794" s="3262"/>
    </row>
    <row r="1795" spans="1:35" x14ac:dyDescent="0.25">
      <c r="A1795" s="140">
        <v>1</v>
      </c>
      <c r="B1795" s="1119" t="s">
        <v>133</v>
      </c>
      <c r="C1795" s="1118"/>
      <c r="D1795" s="1119"/>
      <c r="E1795" s="232">
        <f>E1791+E1792+E1794+E1754*2.6+E1780*10</f>
        <v>0</v>
      </c>
      <c r="F1795" s="1479">
        <f>F1791+F1792+F1794+F1754*2.6+F1780*10</f>
        <v>0</v>
      </c>
      <c r="G1795" s="1479">
        <f>G1791+G1792+G1794+G1754*2.6+G1780*10</f>
        <v>5.6</v>
      </c>
      <c r="H1795" s="1479" t="e">
        <f t="shared" si="594"/>
        <v>#DIV/0!</v>
      </c>
      <c r="I1795" s="1616"/>
      <c r="J1795" s="1616"/>
      <c r="K1795" s="812"/>
      <c r="L1795" s="812"/>
      <c r="M1795" s="812"/>
      <c r="N1795" s="812"/>
      <c r="O1795" s="812"/>
      <c r="P1795" s="812"/>
      <c r="Q1795" s="327">
        <f t="shared" ref="Q1795:Y1795" si="597">SUM(Q1794,Q1787,Q1759,Q1749,Q1768,Q1780)</f>
        <v>0</v>
      </c>
      <c r="R1795" s="861">
        <f t="shared" si="597"/>
        <v>0</v>
      </c>
      <c r="S1795" s="327">
        <f t="shared" si="597"/>
        <v>5.0800400000000003</v>
      </c>
      <c r="T1795" s="761">
        <f t="shared" si="597"/>
        <v>0</v>
      </c>
      <c r="U1795" s="327">
        <f t="shared" si="597"/>
        <v>0</v>
      </c>
      <c r="V1795" s="327">
        <f t="shared" si="597"/>
        <v>0</v>
      </c>
      <c r="W1795" s="327">
        <f t="shared" si="597"/>
        <v>0</v>
      </c>
      <c r="X1795" s="327">
        <f t="shared" si="597"/>
        <v>0</v>
      </c>
      <c r="Y1795" s="3509">
        <f t="shared" si="597"/>
        <v>5.0800400000000003</v>
      </c>
      <c r="Z1795" s="1480"/>
      <c r="AA1795" s="850"/>
      <c r="AB1795" s="1053"/>
      <c r="AC1795" s="1068"/>
      <c r="AE1795" s="3262"/>
    </row>
    <row r="1796" spans="1:35" x14ac:dyDescent="0.25">
      <c r="A1796" s="140">
        <v>1</v>
      </c>
      <c r="B1796" s="141" t="s">
        <v>28</v>
      </c>
      <c r="C1796" s="431"/>
      <c r="D1796" s="1122"/>
      <c r="E1796" s="242"/>
      <c r="F1796" s="818"/>
      <c r="G1796" s="818"/>
      <c r="H1796" s="818"/>
      <c r="I1796" s="1467"/>
      <c r="J1796" s="1467"/>
      <c r="K1796" s="320"/>
      <c r="L1796" s="320"/>
      <c r="M1796" s="320"/>
      <c r="N1796" s="320"/>
      <c r="O1796" s="320"/>
      <c r="P1796" s="320"/>
      <c r="Q1796" s="328"/>
      <c r="R1796" s="738"/>
      <c r="S1796" s="328">
        <f>Y1796-X1796-U1796</f>
        <v>0</v>
      </c>
      <c r="T1796" s="760"/>
      <c r="U1796" s="328"/>
      <c r="V1796" s="328"/>
      <c r="W1796" s="328"/>
      <c r="X1796" s="328"/>
      <c r="Y1796" s="328"/>
      <c r="Z1796" s="945"/>
      <c r="AA1796" s="368"/>
      <c r="AB1796" s="1053"/>
      <c r="AC1796" s="1068"/>
      <c r="AE1796" s="3262"/>
    </row>
    <row r="1797" spans="1:35" x14ac:dyDescent="0.25">
      <c r="A1797" s="140">
        <v>1</v>
      </c>
      <c r="B1797" s="2" t="s">
        <v>122</v>
      </c>
      <c r="C1797" s="432"/>
      <c r="D1797" s="2"/>
      <c r="E1797" s="225"/>
      <c r="F1797" s="190"/>
      <c r="G1797" s="190"/>
      <c r="H1797" s="190"/>
      <c r="I1797" s="1475"/>
      <c r="J1797" s="1475"/>
      <c r="K1797" s="730"/>
      <c r="L1797" s="730"/>
      <c r="M1797" s="730"/>
      <c r="N1797" s="730"/>
      <c r="O1797" s="730"/>
      <c r="P1797" s="730"/>
      <c r="Q1797" s="329"/>
      <c r="R1797" s="739"/>
      <c r="S1797" s="329">
        <f>Y1797-X1797-U1797</f>
        <v>0</v>
      </c>
      <c r="T1797" s="757"/>
      <c r="U1797" s="329"/>
      <c r="V1797" s="329"/>
      <c r="W1797" s="329"/>
      <c r="X1797" s="329"/>
      <c r="Y1797" s="329"/>
      <c r="Z1797" s="929"/>
      <c r="AA1797" s="326"/>
      <c r="AB1797" s="1053"/>
      <c r="AC1797" s="1068"/>
      <c r="AE1797" s="3262"/>
    </row>
    <row r="1798" spans="1:35" x14ac:dyDescent="0.25">
      <c r="A1798" s="140">
        <v>1</v>
      </c>
      <c r="B1798" s="1744" t="s">
        <v>246</v>
      </c>
      <c r="C1798" s="1745"/>
      <c r="D1798" s="1603">
        <v>240</v>
      </c>
      <c r="E1798" s="225"/>
      <c r="F1798" s="190">
        <f>ROUND(E1798/12*$B$4,0)</f>
        <v>0</v>
      </c>
      <c r="G1798" s="190"/>
      <c r="H1798" s="190" t="e">
        <f t="shared" ref="H1798:H1803" si="598">G1798/F1798*100</f>
        <v>#DIV/0!</v>
      </c>
      <c r="I1798" s="811"/>
      <c r="J1798" s="811" t="e">
        <f>M1798/G1798</f>
        <v>#DIV/0!</v>
      </c>
      <c r="K1798" s="186">
        <f>ROUND(E1798*I1798,0)</f>
        <v>0</v>
      </c>
      <c r="L1798" s="186">
        <f>ROUND(K1798/12*$B$4,0)</f>
        <v>0</v>
      </c>
      <c r="M1798" s="186"/>
      <c r="N1798" s="186" t="e">
        <f t="shared" ref="N1798:N1803" si="599">M1798/L1798*100</f>
        <v>#DIV/0!</v>
      </c>
      <c r="O1798" s="186">
        <f>ROUND(K1798/D1798,0)</f>
        <v>0</v>
      </c>
      <c r="P1798" s="186" t="e">
        <f t="shared" ref="P1798:P1803" si="600">M1798/$B$4*12/O1798</f>
        <v>#DIV/0!</v>
      </c>
      <c r="Q1798" s="329"/>
      <c r="R1798" s="739"/>
      <c r="S1798" s="329">
        <f>Y1798-X1798-U1798</f>
        <v>0</v>
      </c>
      <c r="T1798" s="757"/>
      <c r="U1798" s="329"/>
      <c r="V1798" s="329">
        <f>S1798-R1798</f>
        <v>0</v>
      </c>
      <c r="W1798" s="329"/>
      <c r="X1798" s="329"/>
      <c r="Y1798" s="329"/>
      <c r="Z1798" s="929"/>
      <c r="AA1798" s="326"/>
      <c r="AB1798" s="1053"/>
      <c r="AC1798" s="1068"/>
      <c r="AE1798" s="3262"/>
    </row>
    <row r="1799" spans="1:35" s="2225" customFormat="1" x14ac:dyDescent="0.25">
      <c r="A1799" s="2225">
        <v>1</v>
      </c>
      <c r="B1799" s="2223" t="s">
        <v>15</v>
      </c>
      <c r="C1799" s="1745"/>
      <c r="D1799" s="1603">
        <v>240</v>
      </c>
      <c r="E1799" s="226"/>
      <c r="F1799" s="1596">
        <f>ROUND(E1799/12*$B$4,0)</f>
        <v>0</v>
      </c>
      <c r="G1799" s="1596"/>
      <c r="H1799" s="1596" t="e">
        <f t="shared" si="598"/>
        <v>#DIV/0!</v>
      </c>
      <c r="I1799" s="1478"/>
      <c r="J1799" s="1478" t="e">
        <f>M1799/G1799</f>
        <v>#DIV/0!</v>
      </c>
      <c r="K1799" s="1010">
        <f>ROUND(E1799*I1799,0)</f>
        <v>0</v>
      </c>
      <c r="L1799" s="1010">
        <f>ROUND(K1799/12*$B$4,0)</f>
        <v>0</v>
      </c>
      <c r="M1799" s="1010"/>
      <c r="N1799" s="1010" t="e">
        <f t="shared" si="599"/>
        <v>#DIV/0!</v>
      </c>
      <c r="O1799" s="1010">
        <f>ROUND(K1799/D1799,0)</f>
        <v>0</v>
      </c>
      <c r="P1799" s="1010" t="e">
        <f t="shared" si="600"/>
        <v>#DIV/0!</v>
      </c>
      <c r="Q1799" s="330"/>
      <c r="R1799" s="859"/>
      <c r="S1799" s="330"/>
      <c r="T1799" s="1100"/>
      <c r="U1799" s="330"/>
      <c r="V1799" s="330"/>
      <c r="W1799" s="330"/>
      <c r="X1799" s="330"/>
      <c r="Y1799" s="330"/>
      <c r="Z1799" s="947"/>
      <c r="AA1799" s="845"/>
      <c r="AB1799" s="1053"/>
      <c r="AC1799" s="1068"/>
      <c r="AE1799" s="3262"/>
    </row>
    <row r="1800" spans="1:35" s="150" customFormat="1" x14ac:dyDescent="0.25">
      <c r="A1800" s="140">
        <v>1</v>
      </c>
      <c r="B1800" s="135" t="s">
        <v>63</v>
      </c>
      <c r="C1800" s="435"/>
      <c r="D1800" s="1603">
        <v>240</v>
      </c>
      <c r="E1800" s="226"/>
      <c r="F1800" s="132">
        <f>ROUND(E1800/12*$B$4,0)</f>
        <v>0</v>
      </c>
      <c r="G1800" s="132"/>
      <c r="H1800" s="132" t="e">
        <f t="shared" si="598"/>
        <v>#DIV/0!</v>
      </c>
      <c r="I1800" s="1478"/>
      <c r="J1800" s="1078" t="e">
        <f>M1800/G1800</f>
        <v>#DIV/0!</v>
      </c>
      <c r="K1800" s="281">
        <f>ROUND(E1800*I1800,0)</f>
        <v>0</v>
      </c>
      <c r="L1800" s="156">
        <f>ROUND(K1800/12*$B$4,0)</f>
        <v>0</v>
      </c>
      <c r="M1800" s="281"/>
      <c r="N1800" s="281" t="e">
        <f t="shared" si="599"/>
        <v>#DIV/0!</v>
      </c>
      <c r="O1800" s="281">
        <f>ROUND(K1800/D1800,0)</f>
        <v>0</v>
      </c>
      <c r="P1800" s="281" t="e">
        <f t="shared" si="600"/>
        <v>#DIV/0!</v>
      </c>
      <c r="Q1800" s="330"/>
      <c r="R1800" s="859"/>
      <c r="S1800" s="330">
        <f>Y1800-X1800-U1800</f>
        <v>0</v>
      </c>
      <c r="T1800" s="1100"/>
      <c r="U1800" s="330"/>
      <c r="V1800" s="330">
        <f>S1800-R1800</f>
        <v>0</v>
      </c>
      <c r="W1800" s="330"/>
      <c r="X1800" s="330"/>
      <c r="Y1800" s="330"/>
      <c r="Z1800" s="1074"/>
      <c r="AA1800" s="845"/>
      <c r="AB1800" s="1053"/>
      <c r="AC1800" s="1068"/>
      <c r="AE1800" s="3262"/>
      <c r="AI1800" s="2225"/>
    </row>
    <row r="1801" spans="1:35" s="150" customFormat="1" x14ac:dyDescent="0.25">
      <c r="A1801" s="2225">
        <v>1</v>
      </c>
      <c r="B1801" s="2223" t="s">
        <v>6</v>
      </c>
      <c r="C1801" s="1745"/>
      <c r="D1801" s="1603">
        <v>240</v>
      </c>
      <c r="E1801" s="226"/>
      <c r="F1801" s="1596">
        <f>ROUND(E1801/12*$B$4,0)</f>
        <v>0</v>
      </c>
      <c r="G1801" s="1596"/>
      <c r="H1801" s="3337" t="e">
        <f t="shared" si="598"/>
        <v>#DIV/0!</v>
      </c>
      <c r="I1801" s="1478"/>
      <c r="J1801" s="1478" t="e">
        <f>M1801/G1801</f>
        <v>#DIV/0!</v>
      </c>
      <c r="K1801" s="1010">
        <f>ROUND(E1801*I1801,0)</f>
        <v>0</v>
      </c>
      <c r="L1801" s="138">
        <f>ROUND(K1801/12*$B$4,0)</f>
        <v>0</v>
      </c>
      <c r="M1801" s="1010"/>
      <c r="N1801" s="1010" t="e">
        <f t="shared" si="599"/>
        <v>#DIV/0!</v>
      </c>
      <c r="O1801" s="1010">
        <f>ROUND(K1801/D1801,0)</f>
        <v>0</v>
      </c>
      <c r="P1801" s="1010" t="e">
        <f t="shared" si="600"/>
        <v>#DIV/0!</v>
      </c>
      <c r="Q1801" s="330"/>
      <c r="R1801" s="859"/>
      <c r="S1801" s="336"/>
      <c r="T1801" s="1116"/>
      <c r="U1801" s="330"/>
      <c r="V1801" s="330"/>
      <c r="W1801" s="330"/>
      <c r="X1801" s="330"/>
      <c r="Y1801" s="330"/>
      <c r="Z1801" s="947"/>
      <c r="AA1801" s="845"/>
      <c r="AB1801" s="1053"/>
      <c r="AC1801" s="1068"/>
      <c r="AE1801" s="3262"/>
      <c r="AI1801" s="2225"/>
    </row>
    <row r="1802" spans="1:35" x14ac:dyDescent="0.25">
      <c r="A1802" s="140">
        <v>1</v>
      </c>
      <c r="B1802" s="1352" t="s">
        <v>174</v>
      </c>
      <c r="C1802" s="1336"/>
      <c r="D1802" s="1684"/>
      <c r="E1802" s="232">
        <f>SUM(E1798:E1801)</f>
        <v>0</v>
      </c>
      <c r="F1802" s="1479">
        <f>SUM(F1798:F1801)</f>
        <v>0</v>
      </c>
      <c r="G1802" s="1479">
        <f>SUM(G1798:G1801)</f>
        <v>0</v>
      </c>
      <c r="H1802" s="1216" t="e">
        <f t="shared" si="598"/>
        <v>#DIV/0!</v>
      </c>
      <c r="I1802" s="1616">
        <f>IF(E1802=0,0,K1802/E1802)</f>
        <v>0</v>
      </c>
      <c r="J1802" s="8" t="e">
        <f>M1802/G1802</f>
        <v>#DIV/0!</v>
      </c>
      <c r="K1802" s="1089">
        <f>SUM(K1798:K1801)</f>
        <v>0</v>
      </c>
      <c r="L1802" s="1089">
        <f>SUM(L1798:L1801)</f>
        <v>0</v>
      </c>
      <c r="M1802" s="1089">
        <f>SUM(M1798:M1801)</f>
        <v>0</v>
      </c>
      <c r="N1802" s="1089" t="e">
        <f t="shared" si="599"/>
        <v>#DIV/0!</v>
      </c>
      <c r="O1802" s="1089">
        <f>SUM(O1798:O1801)</f>
        <v>0</v>
      </c>
      <c r="P1802" s="1172" t="e">
        <f t="shared" si="600"/>
        <v>#DIV/0!</v>
      </c>
      <c r="Q1802" s="327"/>
      <c r="R1802" s="861"/>
      <c r="S1802" s="331">
        <f>Y1802-X1802-U1802</f>
        <v>0</v>
      </c>
      <c r="T1802" s="1250"/>
      <c r="U1802" s="327"/>
      <c r="V1802" s="327"/>
      <c r="W1802" s="327"/>
      <c r="X1802" s="327"/>
      <c r="Y1802" s="327"/>
      <c r="Z1802" s="1480"/>
      <c r="AA1802" s="850"/>
      <c r="AB1802" s="1053"/>
      <c r="AC1802" s="1068"/>
      <c r="AE1802" s="3262"/>
    </row>
    <row r="1803" spans="1:35" ht="30" thickBot="1" x14ac:dyDescent="0.3">
      <c r="A1803" s="140">
        <v>1</v>
      </c>
      <c r="B1803" s="151" t="s">
        <v>198</v>
      </c>
      <c r="C1803" s="151"/>
      <c r="D1803" s="151"/>
      <c r="E1803" s="248">
        <f>SUM(E1802)</f>
        <v>0</v>
      </c>
      <c r="F1803" s="1600">
        <f>SUM(F1802)</f>
        <v>0</v>
      </c>
      <c r="G1803" s="1600">
        <f>SUM(G1802)</f>
        <v>0</v>
      </c>
      <c r="H1803" s="1600" t="e">
        <f t="shared" si="598"/>
        <v>#DIV/0!</v>
      </c>
      <c r="I1803" s="1154">
        <f>IF(E1803=0,0,K1803/E1803)</f>
        <v>0</v>
      </c>
      <c r="J1803" s="1723" t="e">
        <f>SUM(J1802)</f>
        <v>#DIV/0!</v>
      </c>
      <c r="K1803" s="1600">
        <f>SUM(K1802)</f>
        <v>0</v>
      </c>
      <c r="L1803" s="1600">
        <f>SUM(L1802)</f>
        <v>0</v>
      </c>
      <c r="M1803" s="1600">
        <f>SUM(M1802)</f>
        <v>0</v>
      </c>
      <c r="N1803" s="1156" t="e">
        <f t="shared" si="599"/>
        <v>#DIV/0!</v>
      </c>
      <c r="O1803" s="1203">
        <f>SUM(O1802)</f>
        <v>0</v>
      </c>
      <c r="P1803" s="1156" t="e">
        <f t="shared" si="600"/>
        <v>#DIV/0!</v>
      </c>
      <c r="Q1803" s="334"/>
      <c r="R1803" s="860">
        <f t="shared" ref="R1803" si="601">Q1803/12*$B$4</f>
        <v>0</v>
      </c>
      <c r="S1803" s="334">
        <f t="shared" ref="S1803" si="602">Y1803-X1803-U1803</f>
        <v>0</v>
      </c>
      <c r="T1803" s="759"/>
      <c r="U1803" s="334"/>
      <c r="V1803" s="334">
        <f>S1803-R1803</f>
        <v>0</v>
      </c>
      <c r="W1803" s="334"/>
      <c r="X1803" s="334"/>
      <c r="Y1803" s="334"/>
      <c r="Z1803" s="1602"/>
      <c r="AA1803" s="889"/>
      <c r="AB1803" s="1053"/>
      <c r="AC1803" s="1068"/>
      <c r="AE1803" s="3262"/>
    </row>
    <row r="1804" spans="1:35" ht="15.75" thickBot="1" x14ac:dyDescent="0.3">
      <c r="A1804" s="140">
        <v>1</v>
      </c>
      <c r="B1804" s="1633" t="s">
        <v>273</v>
      </c>
      <c r="C1804" s="1634"/>
      <c r="D1804" s="1633"/>
      <c r="E1804" s="230"/>
      <c r="F1804" s="691"/>
      <c r="G1804" s="691"/>
      <c r="H1804" s="691"/>
      <c r="I1804" s="1445"/>
      <c r="J1804" s="1445"/>
      <c r="K1804" s="1746"/>
      <c r="L1804" s="1746"/>
      <c r="M1804" s="1746">
        <f>SUM(M1795,M1803)</f>
        <v>0</v>
      </c>
      <c r="N1804" s="1746"/>
      <c r="O1804" s="1746"/>
      <c r="P1804" s="1746"/>
      <c r="Q1804" s="335">
        <f t="shared" ref="Q1804:R1804" si="603">SUM(Q1795,Q1803)</f>
        <v>0</v>
      </c>
      <c r="R1804" s="740">
        <f t="shared" si="603"/>
        <v>0</v>
      </c>
      <c r="S1804" s="335">
        <f>Y1804-X1804-U1804</f>
        <v>5.0800400000000003</v>
      </c>
      <c r="T1804" s="762"/>
      <c r="U1804" s="3466">
        <f>SUM(U1795,U1803)</f>
        <v>0</v>
      </c>
      <c r="V1804" s="335">
        <f>SUM(V1795,V1803)</f>
        <v>0</v>
      </c>
      <c r="W1804" s="335">
        <f>SUM(W1795,W1803)</f>
        <v>0</v>
      </c>
      <c r="X1804" s="159">
        <f>SUM(X1795,X1803)</f>
        <v>0</v>
      </c>
      <c r="Y1804" s="335">
        <f>SUM(Y1795,Y1803)</f>
        <v>5.0800400000000003</v>
      </c>
      <c r="Z1804" s="1659"/>
      <c r="AA1804" s="847"/>
      <c r="AB1804" s="1053"/>
      <c r="AC1804" s="1068"/>
      <c r="AE1804" s="3262"/>
    </row>
    <row r="1805" spans="1:35" s="2225" customFormat="1" ht="15.75" thickBot="1" x14ac:dyDescent="0.3">
      <c r="B1805" s="1658"/>
      <c r="C1805" s="1658"/>
      <c r="D1805" s="1658"/>
      <c r="E1805" s="230"/>
      <c r="F1805" s="691"/>
      <c r="G1805" s="691"/>
      <c r="H1805" s="691"/>
      <c r="I1805" s="1445"/>
      <c r="J1805" s="1445"/>
      <c r="K1805" s="691"/>
      <c r="L1805" s="691"/>
      <c r="M1805" s="691"/>
      <c r="N1805" s="691"/>
      <c r="O1805" s="691"/>
      <c r="P1805" s="691"/>
      <c r="Q1805" s="335">
        <f t="shared" ref="Q1805:R1805" si="604">Q1804-Q1749</f>
        <v>0</v>
      </c>
      <c r="R1805" s="740">
        <f t="shared" si="604"/>
        <v>0</v>
      </c>
      <c r="S1805" s="335"/>
      <c r="T1805" s="762"/>
      <c r="U1805" s="159"/>
      <c r="V1805" s="335"/>
      <c r="W1805" s="335"/>
      <c r="X1805" s="335"/>
      <c r="Y1805" s="335"/>
      <c r="Z1805" s="1255"/>
      <c r="AA1805" s="846"/>
      <c r="AB1805" s="1053"/>
      <c r="AC1805" s="1068"/>
      <c r="AE1805" s="3262"/>
    </row>
    <row r="1806" spans="1:35" x14ac:dyDescent="0.25">
      <c r="A1806" s="140">
        <v>1</v>
      </c>
      <c r="B1806" s="1692"/>
      <c r="C1806" s="1693"/>
      <c r="D1806" s="1692"/>
      <c r="E1806" s="242"/>
      <c r="F1806" s="818"/>
      <c r="G1806" s="818"/>
      <c r="H1806" s="818"/>
      <c r="I1806" s="1471"/>
      <c r="J1806" s="1471"/>
      <c r="K1806" s="189"/>
      <c r="L1806" s="189"/>
      <c r="M1806" s="2217"/>
      <c r="N1806" s="189"/>
      <c r="O1806" s="189"/>
      <c r="P1806" s="189"/>
      <c r="Q1806" s="328"/>
      <c r="R1806" s="738"/>
      <c r="S1806" s="328">
        <f>Y1806-X1806-U1806</f>
        <v>0</v>
      </c>
      <c r="T1806" s="760"/>
      <c r="U1806" s="328"/>
      <c r="V1806" s="328"/>
      <c r="W1806" s="328"/>
      <c r="X1806" s="328"/>
      <c r="Y1806" s="328"/>
      <c r="Z1806" s="945"/>
      <c r="AA1806" s="368"/>
      <c r="AB1806" s="1053"/>
      <c r="AC1806" s="1068"/>
      <c r="AE1806" s="3262"/>
      <c r="AI1806" s="140"/>
    </row>
    <row r="1807" spans="1:35" ht="43.5" x14ac:dyDescent="0.25">
      <c r="A1807" s="140">
        <v>1</v>
      </c>
      <c r="B1807" s="1058" t="s">
        <v>362</v>
      </c>
      <c r="C1807" s="1058"/>
      <c r="D1807" s="1593"/>
      <c r="E1807" s="225"/>
      <c r="F1807" s="190"/>
      <c r="G1807" s="190"/>
      <c r="H1807" s="190"/>
      <c r="I1807" s="811"/>
      <c r="J1807" s="811"/>
      <c r="K1807" s="186"/>
      <c r="L1807" s="186"/>
      <c r="M1807" s="186"/>
      <c r="N1807" s="186"/>
      <c r="O1807" s="186"/>
      <c r="P1807" s="186"/>
      <c r="Q1807" s="329"/>
      <c r="R1807" s="739"/>
      <c r="S1807" s="329">
        <f>Y1807-X1807-U1807</f>
        <v>0</v>
      </c>
      <c r="T1807" s="757"/>
      <c r="U1807" s="329"/>
      <c r="V1807" s="329"/>
      <c r="W1807" s="329"/>
      <c r="X1807" s="329"/>
      <c r="Y1807" s="329"/>
      <c r="Z1807" s="929"/>
      <c r="AA1807" s="326"/>
      <c r="AB1807" s="1053"/>
      <c r="AC1807" s="1068"/>
      <c r="AE1807" s="3262"/>
    </row>
    <row r="1808" spans="1:35" x14ac:dyDescent="0.25">
      <c r="A1808" s="140">
        <v>1</v>
      </c>
      <c r="B1808" s="455" t="s">
        <v>191</v>
      </c>
      <c r="C1808" s="1604"/>
      <c r="D1808" s="520"/>
      <c r="E1808" s="223"/>
      <c r="F1808" s="510"/>
      <c r="G1808" s="510"/>
      <c r="H1808" s="510"/>
      <c r="I1808" s="1475"/>
      <c r="J1808" s="1475"/>
      <c r="K1808" s="730"/>
      <c r="L1808" s="730"/>
      <c r="M1808" s="730"/>
      <c r="N1808" s="730"/>
      <c r="O1808" s="730"/>
      <c r="P1808" s="730"/>
      <c r="Q1808" s="329"/>
      <c r="R1808" s="860"/>
      <c r="S1808" s="329"/>
      <c r="T1808" s="757"/>
      <c r="U1808" s="329"/>
      <c r="V1808" s="329"/>
      <c r="W1808" s="329"/>
      <c r="X1808" s="329"/>
      <c r="Y1808" s="329"/>
      <c r="Z1808" s="946"/>
      <c r="AA1808" s="326"/>
      <c r="AB1808" s="1053"/>
      <c r="AC1808" s="1068"/>
      <c r="AE1808" s="3262"/>
    </row>
    <row r="1809" spans="1:35" ht="29.25" x14ac:dyDescent="0.25">
      <c r="A1809" s="140">
        <v>1</v>
      </c>
      <c r="B1809" s="2220" t="s">
        <v>304</v>
      </c>
      <c r="C1809" s="1664"/>
      <c r="D1809" s="1619"/>
      <c r="E1809" s="482">
        <f>E1810</f>
        <v>0</v>
      </c>
      <c r="F1809" s="190">
        <f>F1810</f>
        <v>0</v>
      </c>
      <c r="G1809" s="190">
        <f>G1810</f>
        <v>0.2175</v>
      </c>
      <c r="H1809" s="126" t="e">
        <f t="shared" ref="H1809:H1818" si="605">G1809/F1809*100</f>
        <v>#DIV/0!</v>
      </c>
      <c r="I1809" s="1475"/>
      <c r="J1809" s="1475"/>
      <c r="K1809" s="730"/>
      <c r="L1809" s="730"/>
      <c r="M1809" s="730"/>
      <c r="N1809" s="730"/>
      <c r="O1809" s="730"/>
      <c r="P1809" s="730"/>
      <c r="Q1809" s="329"/>
      <c r="R1809" s="739">
        <f t="shared" ref="R1809" si="606">Q1809/12*$B$4</f>
        <v>0</v>
      </c>
      <c r="S1809" s="329">
        <f>Y1809-X1809-U1809</f>
        <v>8.293569999999999</v>
      </c>
      <c r="T1809" s="757"/>
      <c r="U1809" s="329"/>
      <c r="V1809" s="329"/>
      <c r="W1809" s="329"/>
      <c r="X1809" s="329"/>
      <c r="Y1809" s="329">
        <v>8.293569999999999</v>
      </c>
      <c r="Z1809" s="929"/>
      <c r="AA1809" s="326"/>
      <c r="AB1809" s="1053"/>
      <c r="AC1809" s="1068"/>
      <c r="AE1809" s="3262"/>
    </row>
    <row r="1810" spans="1:35" ht="30" x14ac:dyDescent="0.25">
      <c r="A1810" s="140">
        <v>1</v>
      </c>
      <c r="B1810" s="467" t="s">
        <v>423</v>
      </c>
      <c r="C1810" s="1680"/>
      <c r="D1810" s="1619"/>
      <c r="E1810" s="482">
        <f>E1811/4</f>
        <v>0</v>
      </c>
      <c r="F1810" s="190">
        <f>F1811/4</f>
        <v>0</v>
      </c>
      <c r="G1810" s="190">
        <f>G1811/4</f>
        <v>0.2175</v>
      </c>
      <c r="H1810" s="126" t="e">
        <f t="shared" si="605"/>
        <v>#DIV/0!</v>
      </c>
      <c r="I1810" s="1475"/>
      <c r="J1810" s="1475"/>
      <c r="K1810" s="730"/>
      <c r="L1810" s="730"/>
      <c r="M1810" s="730"/>
      <c r="N1810" s="730"/>
      <c r="O1810" s="730"/>
      <c r="P1810" s="730"/>
      <c r="Q1810" s="329"/>
      <c r="R1810" s="739"/>
      <c r="S1810" s="329">
        <f>Y1810-X1810-U1810</f>
        <v>0</v>
      </c>
      <c r="T1810" s="757"/>
      <c r="U1810" s="329"/>
      <c r="V1810" s="329"/>
      <c r="W1810" s="329"/>
      <c r="X1810" s="329"/>
      <c r="Y1810" s="329"/>
      <c r="Z1810" s="929"/>
      <c r="AA1810" s="326"/>
      <c r="AB1810" s="1053"/>
      <c r="AC1810" s="1068"/>
      <c r="AE1810" s="3262"/>
    </row>
    <row r="1811" spans="1:35" ht="30" x14ac:dyDescent="0.25">
      <c r="A1811" s="140">
        <v>1</v>
      </c>
      <c r="B1811" s="310" t="s">
        <v>425</v>
      </c>
      <c r="C1811" s="1680"/>
      <c r="D1811" s="1619"/>
      <c r="E1811" s="482"/>
      <c r="F1811" s="190">
        <f>ROUND(E1811/12*$B$4,0)</f>
        <v>0</v>
      </c>
      <c r="G1811" s="190">
        <v>0.87</v>
      </c>
      <c r="H1811" s="126" t="e">
        <f t="shared" si="605"/>
        <v>#DIV/0!</v>
      </c>
      <c r="I1811" s="1475"/>
      <c r="J1811" s="1475"/>
      <c r="K1811" s="730"/>
      <c r="L1811" s="730"/>
      <c r="M1811" s="730"/>
      <c r="N1811" s="730"/>
      <c r="O1811" s="730"/>
      <c r="P1811" s="730"/>
      <c r="Q1811" s="329"/>
      <c r="R1811" s="739"/>
      <c r="S1811" s="329"/>
      <c r="T1811" s="757"/>
      <c r="U1811" s="329"/>
      <c r="V1811" s="329"/>
      <c r="W1811" s="329"/>
      <c r="X1811" s="329"/>
      <c r="Y1811" s="329"/>
      <c r="Z1811" s="929"/>
      <c r="AA1811" s="326"/>
      <c r="AB1811" s="1053"/>
      <c r="AC1811" s="1068"/>
      <c r="AE1811" s="3262"/>
    </row>
    <row r="1812" spans="1:35" ht="29.25" x14ac:dyDescent="0.25">
      <c r="A1812" s="140">
        <v>1</v>
      </c>
      <c r="B1812" s="2220" t="s">
        <v>305</v>
      </c>
      <c r="C1812" s="1680"/>
      <c r="D1812" s="1619"/>
      <c r="E1812" s="482">
        <f>E1813</f>
        <v>0</v>
      </c>
      <c r="F1812" s="190">
        <f>F1813</f>
        <v>0</v>
      </c>
      <c r="G1812" s="190">
        <f>G1813</f>
        <v>2.8606382978723404</v>
      </c>
      <c r="H1812" s="126" t="e">
        <f t="shared" si="605"/>
        <v>#DIV/0!</v>
      </c>
      <c r="I1812" s="1475"/>
      <c r="J1812" s="1475"/>
      <c r="K1812" s="730"/>
      <c r="L1812" s="730"/>
      <c r="M1812" s="730"/>
      <c r="N1812" s="730"/>
      <c r="O1812" s="730"/>
      <c r="P1812" s="730"/>
      <c r="Q1812" s="329"/>
      <c r="R1812" s="739"/>
      <c r="S1812" s="329"/>
      <c r="T1812" s="757"/>
      <c r="U1812" s="329"/>
      <c r="V1812" s="329"/>
      <c r="W1812" s="329"/>
      <c r="X1812" s="329"/>
      <c r="Y1812" s="329"/>
      <c r="Z1812" s="929"/>
      <c r="AA1812" s="326"/>
      <c r="AB1812" s="1053"/>
      <c r="AC1812" s="1068"/>
      <c r="AE1812" s="3262"/>
    </row>
    <row r="1813" spans="1:35" x14ac:dyDescent="0.25">
      <c r="A1813" s="140">
        <v>1</v>
      </c>
      <c r="B1813" s="310" t="s">
        <v>314</v>
      </c>
      <c r="C1813" s="1680"/>
      <c r="D1813" s="1619"/>
      <c r="E1813" s="482">
        <f>E1814/9.4+E1815/9.4</f>
        <v>0</v>
      </c>
      <c r="F1813" s="190">
        <f>F1814/9.4+F1815/9.4</f>
        <v>0</v>
      </c>
      <c r="G1813" s="190">
        <f>G1814/9.4+G1815/9.4</f>
        <v>2.8606382978723404</v>
      </c>
      <c r="H1813" s="126" t="e">
        <f t="shared" si="605"/>
        <v>#DIV/0!</v>
      </c>
      <c r="I1813" s="1475"/>
      <c r="J1813" s="1475"/>
      <c r="K1813" s="730"/>
      <c r="L1813" s="730"/>
      <c r="M1813" s="730"/>
      <c r="N1813" s="730"/>
      <c r="O1813" s="730"/>
      <c r="P1813" s="730"/>
      <c r="Q1813" s="329"/>
      <c r="R1813" s="739"/>
      <c r="S1813" s="329"/>
      <c r="T1813" s="757"/>
      <c r="U1813" s="329"/>
      <c r="V1813" s="329"/>
      <c r="W1813" s="329"/>
      <c r="X1813" s="329"/>
      <c r="Y1813" s="329"/>
      <c r="Z1813" s="929"/>
      <c r="AA1813" s="326"/>
      <c r="AB1813" s="1053"/>
      <c r="AC1813" s="1068"/>
      <c r="AE1813" s="3262"/>
    </row>
    <row r="1814" spans="1:35" x14ac:dyDescent="0.25">
      <c r="A1814" s="140">
        <v>1</v>
      </c>
      <c r="B1814" s="466" t="s">
        <v>315</v>
      </c>
      <c r="C1814" s="1680"/>
      <c r="D1814" s="1619"/>
      <c r="E1814" s="482"/>
      <c r="F1814" s="190">
        <f>ROUND(E1814/12*$B$4,0)</f>
        <v>0</v>
      </c>
      <c r="G1814" s="190">
        <v>26.89</v>
      </c>
      <c r="H1814" s="126" t="e">
        <f t="shared" si="605"/>
        <v>#DIV/0!</v>
      </c>
      <c r="I1814" s="1475"/>
      <c r="J1814" s="1475"/>
      <c r="K1814" s="730"/>
      <c r="L1814" s="730"/>
      <c r="M1814" s="730"/>
      <c r="N1814" s="730"/>
      <c r="O1814" s="730"/>
      <c r="P1814" s="730"/>
      <c r="Q1814" s="329"/>
      <c r="R1814" s="739"/>
      <c r="S1814" s="329"/>
      <c r="T1814" s="757"/>
      <c r="U1814" s="329"/>
      <c r="V1814" s="329"/>
      <c r="W1814" s="329"/>
      <c r="X1814" s="329"/>
      <c r="Y1814" s="329"/>
      <c r="Z1814" s="929"/>
      <c r="AA1814" s="326"/>
      <c r="AB1814" s="1053"/>
      <c r="AC1814" s="1068"/>
      <c r="AE1814" s="3262"/>
    </row>
    <row r="1815" spans="1:35" x14ac:dyDescent="0.25">
      <c r="A1815" s="140">
        <v>1</v>
      </c>
      <c r="B1815" s="466" t="s">
        <v>319</v>
      </c>
      <c r="C1815" s="419"/>
      <c r="D1815" s="1619"/>
      <c r="E1815" s="482"/>
      <c r="F1815" s="190">
        <f>ROUND(E1815/12*$B$4,0)</f>
        <v>0</v>
      </c>
      <c r="G1815" s="190"/>
      <c r="H1815" s="126" t="e">
        <f t="shared" si="605"/>
        <v>#DIV/0!</v>
      </c>
      <c r="I1815" s="1475"/>
      <c r="J1815" s="1475"/>
      <c r="K1815" s="730"/>
      <c r="L1815" s="730"/>
      <c r="M1815" s="730"/>
      <c r="N1815" s="730"/>
      <c r="O1815" s="730"/>
      <c r="P1815" s="730"/>
      <c r="Q1815" s="329"/>
      <c r="R1815" s="739"/>
      <c r="S1815" s="329">
        <f>Y1815-X1815-U1815</f>
        <v>0</v>
      </c>
      <c r="T1815" s="757"/>
      <c r="U1815" s="329"/>
      <c r="V1815" s="329"/>
      <c r="W1815" s="329"/>
      <c r="X1815" s="329"/>
      <c r="Y1815" s="329"/>
      <c r="Z1815" s="929"/>
      <c r="AA1815" s="326"/>
      <c r="AB1815" s="1053"/>
      <c r="AC1815" s="1068"/>
      <c r="AE1815" s="3262"/>
    </row>
    <row r="1816" spans="1:35" x14ac:dyDescent="0.25">
      <c r="A1816" s="140">
        <v>1</v>
      </c>
      <c r="B1816" s="459" t="s">
        <v>256</v>
      </c>
      <c r="C1816" s="408"/>
      <c r="D1816" s="9"/>
      <c r="E1816" s="483">
        <f>E1809</f>
        <v>0</v>
      </c>
      <c r="F1816" s="483">
        <f>F1809</f>
        <v>0</v>
      </c>
      <c r="G1816" s="483">
        <f>G1809</f>
        <v>0.2175</v>
      </c>
      <c r="H1816" s="512" t="e">
        <f t="shared" si="605"/>
        <v>#DIV/0!</v>
      </c>
      <c r="I1816" s="1475"/>
      <c r="J1816" s="1475"/>
      <c r="K1816" s="125"/>
      <c r="L1816" s="125"/>
      <c r="M1816" s="125"/>
      <c r="N1816" s="125"/>
      <c r="O1816" s="125"/>
      <c r="P1816" s="125"/>
      <c r="Q1816" s="329"/>
      <c r="R1816" s="739"/>
      <c r="S1816" s="329">
        <f>Y1816-X1816-U1816</f>
        <v>0</v>
      </c>
      <c r="T1816" s="757"/>
      <c r="U1816" s="329"/>
      <c r="V1816" s="329"/>
      <c r="W1816" s="329"/>
      <c r="X1816" s="329"/>
      <c r="Y1816" s="329"/>
      <c r="Z1816" s="893"/>
      <c r="AA1816" s="326"/>
      <c r="AB1816" s="1053"/>
      <c r="AC1816" s="1068"/>
      <c r="AE1816" s="3262"/>
    </row>
    <row r="1817" spans="1:35" ht="29.25" x14ac:dyDescent="0.25">
      <c r="A1817" s="140">
        <v>1</v>
      </c>
      <c r="B1817" s="459" t="s">
        <v>257</v>
      </c>
      <c r="C1817" s="408"/>
      <c r="D1817" s="9"/>
      <c r="E1817" s="483">
        <f>E1812</f>
        <v>0</v>
      </c>
      <c r="F1817" s="483">
        <f>F1812</f>
        <v>0</v>
      </c>
      <c r="G1817" s="483">
        <f>G1812</f>
        <v>2.8606382978723404</v>
      </c>
      <c r="H1817" s="512" t="e">
        <f t="shared" si="605"/>
        <v>#DIV/0!</v>
      </c>
      <c r="I1817" s="1475"/>
      <c r="J1817" s="1475"/>
      <c r="K1817" s="125"/>
      <c r="L1817" s="125"/>
      <c r="M1817" s="125"/>
      <c r="N1817" s="125"/>
      <c r="O1817" s="125"/>
      <c r="P1817" s="125"/>
      <c r="Q1817" s="329"/>
      <c r="R1817" s="739"/>
      <c r="S1817" s="329"/>
      <c r="T1817" s="757"/>
      <c r="U1817" s="329"/>
      <c r="V1817" s="329"/>
      <c r="W1817" s="329"/>
      <c r="X1817" s="329"/>
      <c r="Y1817" s="329"/>
      <c r="Z1817" s="893"/>
      <c r="AA1817" s="326"/>
      <c r="AB1817" s="1053"/>
      <c r="AC1817" s="1068"/>
      <c r="AE1817" s="3262"/>
    </row>
    <row r="1818" spans="1:35" ht="15.75" thickBot="1" x14ac:dyDescent="0.3">
      <c r="A1818" s="140">
        <v>1</v>
      </c>
      <c r="B1818" s="1394" t="s">
        <v>133</v>
      </c>
      <c r="C1818" s="152"/>
      <c r="D1818" s="1394"/>
      <c r="E1818" s="483">
        <f>(E1814+E1815)/4.2+E1816</f>
        <v>0</v>
      </c>
      <c r="F1818" s="483">
        <f>(F1814+F1815)/4.2+F1816</f>
        <v>0</v>
      </c>
      <c r="G1818" s="483">
        <f>(G1814+G1815)/4.2+G1816</f>
        <v>6.6198809523809521</v>
      </c>
      <c r="H1818" s="1600" t="e">
        <f t="shared" si="605"/>
        <v>#DIV/0!</v>
      </c>
      <c r="I1818" s="1734"/>
      <c r="J1818" s="1734"/>
      <c r="K1818" s="1747"/>
      <c r="L1818" s="1747"/>
      <c r="M1818" s="1747"/>
      <c r="N1818" s="1747"/>
      <c r="O1818" s="1747"/>
      <c r="P1818" s="1747"/>
      <c r="Q1818" s="334">
        <f t="shared" ref="Q1818:Y1818" si="607">Q1809</f>
        <v>0</v>
      </c>
      <c r="R1818" s="861">
        <f t="shared" si="607"/>
        <v>0</v>
      </c>
      <c r="S1818" s="334">
        <f t="shared" si="607"/>
        <v>8.293569999999999</v>
      </c>
      <c r="T1818" s="759">
        <f t="shared" si="607"/>
        <v>0</v>
      </c>
      <c r="U1818" s="334">
        <f t="shared" si="607"/>
        <v>0</v>
      </c>
      <c r="V1818" s="334">
        <f t="shared" si="607"/>
        <v>0</v>
      </c>
      <c r="W1818" s="334">
        <f t="shared" si="607"/>
        <v>0</v>
      </c>
      <c r="X1818" s="334">
        <f t="shared" si="607"/>
        <v>0</v>
      </c>
      <c r="Y1818" s="334">
        <f t="shared" si="607"/>
        <v>8.293569999999999</v>
      </c>
      <c r="Z1818" s="893"/>
      <c r="AA1818" s="889"/>
      <c r="AB1818" s="1053"/>
      <c r="AC1818" s="1068"/>
      <c r="AE1818" s="3262"/>
    </row>
    <row r="1819" spans="1:35" ht="15.75" thickBot="1" x14ac:dyDescent="0.3">
      <c r="A1819" s="140">
        <v>1</v>
      </c>
      <c r="B1819" s="1633" t="s">
        <v>273</v>
      </c>
      <c r="C1819" s="1634"/>
      <c r="D1819" s="1748"/>
      <c r="E1819" s="230"/>
      <c r="F1819" s="691"/>
      <c r="G1819" s="691"/>
      <c r="H1819" s="691"/>
      <c r="I1819" s="1470"/>
      <c r="J1819" s="1470"/>
      <c r="K1819" s="1715"/>
      <c r="L1819" s="1715"/>
      <c r="M1819" s="1715"/>
      <c r="N1819" s="1715"/>
      <c r="O1819" s="1715"/>
      <c r="P1819" s="1715"/>
      <c r="Q1819" s="335">
        <f t="shared" ref="Q1819:R1819" si="608">SUM(Q1818)</f>
        <v>0</v>
      </c>
      <c r="R1819" s="740">
        <f t="shared" si="608"/>
        <v>0</v>
      </c>
      <c r="S1819" s="335">
        <f>Y1819-X1819-U1819</f>
        <v>8.293569999999999</v>
      </c>
      <c r="T1819" s="762"/>
      <c r="U1819" s="159"/>
      <c r="V1819" s="335">
        <f>SUM(V1818)</f>
        <v>0</v>
      </c>
      <c r="W1819" s="335"/>
      <c r="X1819" s="159">
        <f>SUM(X1818)</f>
        <v>0</v>
      </c>
      <c r="Y1819" s="335">
        <f>SUM(Y1818)</f>
        <v>8.293569999999999</v>
      </c>
      <c r="Z1819" s="1659"/>
      <c r="AA1819" s="847">
        <f>SUM(AA1818)</f>
        <v>0</v>
      </c>
      <c r="AB1819" s="1053"/>
      <c r="AC1819" s="1068"/>
      <c r="AE1819" s="3262"/>
    </row>
    <row r="1820" spans="1:35" x14ac:dyDescent="0.25">
      <c r="A1820" s="140">
        <v>1</v>
      </c>
      <c r="B1820" s="1692"/>
      <c r="C1820" s="1693"/>
      <c r="D1820" s="1692"/>
      <c r="E1820" s="233"/>
      <c r="F1820" s="728"/>
      <c r="G1820" s="728"/>
      <c r="H1820" s="728"/>
      <c r="I1820" s="1471"/>
      <c r="J1820" s="1471"/>
      <c r="K1820" s="818"/>
      <c r="L1820" s="818"/>
      <c r="M1820" s="818"/>
      <c r="N1820" s="818"/>
      <c r="O1820" s="818"/>
      <c r="P1820" s="818"/>
      <c r="Q1820" s="328"/>
      <c r="R1820" s="738"/>
      <c r="S1820" s="328">
        <f>Y1820-X1820-U1820</f>
        <v>0</v>
      </c>
      <c r="T1820" s="760"/>
      <c r="U1820" s="328"/>
      <c r="V1820" s="328"/>
      <c r="W1820" s="328"/>
      <c r="X1820" s="328"/>
      <c r="Y1820" s="328"/>
      <c r="Z1820" s="920"/>
      <c r="AA1820" s="368"/>
      <c r="AB1820" s="1053"/>
      <c r="AC1820" s="1068"/>
      <c r="AE1820" s="3262"/>
      <c r="AI1820" s="140"/>
    </row>
    <row r="1821" spans="1:35" ht="43.5" x14ac:dyDescent="0.25">
      <c r="A1821" s="140">
        <v>1</v>
      </c>
      <c r="B1821" s="1058" t="s">
        <v>363</v>
      </c>
      <c r="C1821" s="1058"/>
      <c r="D1821" s="1593"/>
      <c r="E1821" s="225"/>
      <c r="F1821" s="190"/>
      <c r="G1821" s="190"/>
      <c r="H1821" s="190"/>
      <c r="I1821" s="811"/>
      <c r="J1821" s="811"/>
      <c r="K1821" s="190"/>
      <c r="L1821" s="190"/>
      <c r="M1821" s="190"/>
      <c r="N1821" s="190"/>
      <c r="O1821" s="190"/>
      <c r="P1821" s="190"/>
      <c r="Q1821" s="329"/>
      <c r="R1821" s="739"/>
      <c r="S1821" s="329">
        <f>Y1821-X1821-U1821</f>
        <v>0</v>
      </c>
      <c r="T1821" s="757"/>
      <c r="U1821" s="329"/>
      <c r="V1821" s="329"/>
      <c r="W1821" s="329"/>
      <c r="X1821" s="329"/>
      <c r="Y1821" s="329"/>
      <c r="Z1821" s="929"/>
      <c r="AA1821" s="326"/>
      <c r="AB1821" s="1053"/>
      <c r="AC1821" s="1068"/>
      <c r="AE1821" s="3262"/>
    </row>
    <row r="1822" spans="1:35" x14ac:dyDescent="0.25">
      <c r="A1822" s="140">
        <v>1</v>
      </c>
      <c r="B1822" s="476" t="s">
        <v>191</v>
      </c>
      <c r="C1822" s="1604"/>
      <c r="D1822" s="4"/>
      <c r="E1822" s="223"/>
      <c r="F1822" s="510"/>
      <c r="G1822" s="510"/>
      <c r="H1822" s="510"/>
      <c r="I1822" s="811"/>
      <c r="J1822" s="811"/>
      <c r="K1822" s="190"/>
      <c r="L1822" s="190"/>
      <c r="M1822" s="190"/>
      <c r="N1822" s="190"/>
      <c r="O1822" s="190"/>
      <c r="P1822" s="190"/>
      <c r="Q1822" s="329"/>
      <c r="R1822" s="860">
        <f t="shared" ref="R1822" si="609">Q1822/12*$B$4</f>
        <v>0</v>
      </c>
      <c r="S1822" s="329">
        <f>Y1822-X1822-U1822</f>
        <v>0</v>
      </c>
      <c r="T1822" s="757"/>
      <c r="U1822" s="329"/>
      <c r="V1822" s="329">
        <f>S1822-R1822</f>
        <v>0</v>
      </c>
      <c r="W1822" s="329"/>
      <c r="X1822" s="329"/>
      <c r="Y1822" s="329"/>
      <c r="Z1822" s="946"/>
      <c r="AA1822" s="326"/>
      <c r="AB1822" s="1053"/>
      <c r="AC1822" s="1068"/>
      <c r="AE1822" s="3262"/>
    </row>
    <row r="1823" spans="1:35" ht="29.25" x14ac:dyDescent="0.25">
      <c r="A1823" s="140">
        <v>1</v>
      </c>
      <c r="B1823" s="2220" t="s">
        <v>266</v>
      </c>
      <c r="C1823" s="419"/>
      <c r="D1823" s="4"/>
      <c r="E1823" s="478">
        <f>E1824+E1826</f>
        <v>0</v>
      </c>
      <c r="F1823" s="478">
        <f t="shared" ref="F1823:G1823" si="610">F1824+F1826</f>
        <v>0</v>
      </c>
      <c r="G1823" s="478">
        <f t="shared" si="610"/>
        <v>0</v>
      </c>
      <c r="H1823" s="190" t="e">
        <f>G1823/F1823*100</f>
        <v>#DIV/0!</v>
      </c>
      <c r="I1823" s="1475"/>
      <c r="J1823" s="1475"/>
      <c r="K1823" s="510"/>
      <c r="L1823" s="510"/>
      <c r="M1823" s="510"/>
      <c r="N1823" s="510"/>
      <c r="O1823" s="510"/>
      <c r="P1823" s="510"/>
      <c r="Q1823" s="329"/>
      <c r="R1823" s="739"/>
      <c r="S1823" s="329">
        <f>Y1823-X1823-U1823</f>
        <v>0</v>
      </c>
      <c r="T1823" s="757"/>
      <c r="U1823" s="329"/>
      <c r="V1823" s="329"/>
      <c r="W1823" s="329"/>
      <c r="X1823" s="329"/>
      <c r="Y1823" s="329"/>
      <c r="Z1823" s="929"/>
      <c r="AA1823" s="326"/>
      <c r="AB1823" s="1053"/>
      <c r="AC1823" s="1068"/>
      <c r="AE1823" s="3262"/>
    </row>
    <row r="1824" spans="1:35" ht="30" x14ac:dyDescent="0.25">
      <c r="A1824" s="140">
        <v>1</v>
      </c>
      <c r="B1824" s="310" t="s">
        <v>667</v>
      </c>
      <c r="C1824" s="419"/>
      <c r="D1824" s="4"/>
      <c r="E1824" s="479"/>
      <c r="F1824" s="190">
        <f>ROUND(E1824/12*$B$4,0)</f>
        <v>0</v>
      </c>
      <c r="G1824" s="190"/>
      <c r="H1824" s="190" t="e">
        <f>G1824/F1824*100</f>
        <v>#DIV/0!</v>
      </c>
      <c r="I1824" s="1475"/>
      <c r="J1824" s="1475"/>
      <c r="K1824" s="510"/>
      <c r="L1824" s="510"/>
      <c r="M1824" s="510"/>
      <c r="N1824" s="510"/>
      <c r="O1824" s="510"/>
      <c r="P1824" s="510"/>
      <c r="Q1824" s="329"/>
      <c r="R1824" s="739"/>
      <c r="S1824" s="329"/>
      <c r="T1824" s="757"/>
      <c r="U1824" s="329"/>
      <c r="V1824" s="329"/>
      <c r="W1824" s="329"/>
      <c r="X1824" s="329"/>
      <c r="Y1824" s="329"/>
      <c r="Z1824" s="929"/>
      <c r="AA1824" s="326"/>
      <c r="AB1824" s="1053"/>
      <c r="AC1824" s="1068"/>
      <c r="AE1824" s="3262"/>
    </row>
    <row r="1825" spans="1:31" ht="60" x14ac:dyDescent="0.25">
      <c r="A1825" s="140">
        <v>1</v>
      </c>
      <c r="B1825" s="310" t="s">
        <v>668</v>
      </c>
      <c r="C1825" s="419"/>
      <c r="D1825" s="4"/>
      <c r="E1825" s="479"/>
      <c r="F1825" s="190"/>
      <c r="G1825" s="190"/>
      <c r="H1825" s="190"/>
      <c r="I1825" s="1475"/>
      <c r="J1825" s="1475"/>
      <c r="K1825" s="510"/>
      <c r="L1825" s="510"/>
      <c r="M1825" s="510"/>
      <c r="N1825" s="510"/>
      <c r="O1825" s="510"/>
      <c r="P1825" s="510"/>
      <c r="Q1825" s="329"/>
      <c r="R1825" s="739"/>
      <c r="S1825" s="329"/>
      <c r="T1825" s="757"/>
      <c r="U1825" s="329"/>
      <c r="V1825" s="329"/>
      <c r="W1825" s="329"/>
      <c r="X1825" s="329"/>
      <c r="Y1825" s="329"/>
      <c r="Z1825" s="929"/>
      <c r="AA1825" s="326"/>
      <c r="AB1825" s="1053"/>
      <c r="AC1825" s="1068"/>
      <c r="AE1825" s="3262"/>
    </row>
    <row r="1826" spans="1:31" ht="45" x14ac:dyDescent="0.25">
      <c r="A1826" s="140">
        <v>1</v>
      </c>
      <c r="B1826" s="310" t="s">
        <v>669</v>
      </c>
      <c r="C1826" s="419"/>
      <c r="D1826" s="4"/>
      <c r="E1826" s="479"/>
      <c r="F1826" s="190">
        <f>ROUND(E1826/12*$B$4,0)</f>
        <v>0</v>
      </c>
      <c r="G1826" s="190"/>
      <c r="H1826" s="190" t="e">
        <f>G1826/F1826*100</f>
        <v>#DIV/0!</v>
      </c>
      <c r="I1826" s="1475"/>
      <c r="J1826" s="1475"/>
      <c r="K1826" s="510"/>
      <c r="L1826" s="510"/>
      <c r="M1826" s="510"/>
      <c r="N1826" s="510"/>
      <c r="O1826" s="510"/>
      <c r="P1826" s="510"/>
      <c r="Q1826" s="329"/>
      <c r="R1826" s="739"/>
      <c r="S1826" s="329"/>
      <c r="T1826" s="757"/>
      <c r="U1826" s="329"/>
      <c r="V1826" s="329"/>
      <c r="W1826" s="329"/>
      <c r="X1826" s="329"/>
      <c r="Y1826" s="329"/>
      <c r="Z1826" s="929"/>
      <c r="AA1826" s="326"/>
      <c r="AB1826" s="1053"/>
      <c r="AC1826" s="1068"/>
      <c r="AE1826" s="3262"/>
    </row>
    <row r="1827" spans="1:31" ht="29.25" x14ac:dyDescent="0.25">
      <c r="A1827" s="140">
        <v>1</v>
      </c>
      <c r="B1827" s="284" t="s">
        <v>130</v>
      </c>
      <c r="C1827" s="419"/>
      <c r="D1827" s="4"/>
      <c r="E1827" s="478">
        <f>E1828+E1829</f>
        <v>0</v>
      </c>
      <c r="F1827" s="478">
        <f>F1828+F1829</f>
        <v>0</v>
      </c>
      <c r="G1827" s="478">
        <f>G1828+G1829</f>
        <v>0</v>
      </c>
      <c r="H1827" s="190" t="e">
        <f>G1827/F1827*100</f>
        <v>#DIV/0!</v>
      </c>
      <c r="I1827" s="1475"/>
      <c r="J1827" s="1475"/>
      <c r="K1827" s="510"/>
      <c r="L1827" s="510"/>
      <c r="M1827" s="510"/>
      <c r="N1827" s="510"/>
      <c r="O1827" s="510"/>
      <c r="P1827" s="510"/>
      <c r="Q1827" s="329"/>
      <c r="R1827" s="739"/>
      <c r="S1827" s="329"/>
      <c r="T1827" s="757"/>
      <c r="U1827" s="329"/>
      <c r="V1827" s="329"/>
      <c r="W1827" s="329"/>
      <c r="X1827" s="329"/>
      <c r="Y1827" s="329"/>
      <c r="Z1827" s="929"/>
      <c r="AA1827" s="326"/>
      <c r="AB1827" s="1053"/>
      <c r="AC1827" s="1068"/>
      <c r="AE1827" s="3262"/>
    </row>
    <row r="1828" spans="1:31" x14ac:dyDescent="0.25">
      <c r="A1828" s="140">
        <v>1</v>
      </c>
      <c r="B1828" s="168" t="s">
        <v>219</v>
      </c>
      <c r="C1828" s="419"/>
      <c r="D1828" s="4"/>
      <c r="E1828" s="479"/>
      <c r="F1828" s="190">
        <f>ROUND(E1828/12*$B$4,0)</f>
        <v>0</v>
      </c>
      <c r="G1828" s="190"/>
      <c r="H1828" s="190" t="e">
        <f>G1828/F1828*100</f>
        <v>#DIV/0!</v>
      </c>
      <c r="I1828" s="1475"/>
      <c r="J1828" s="1475"/>
      <c r="K1828" s="510"/>
      <c r="L1828" s="510"/>
      <c r="M1828" s="510"/>
      <c r="N1828" s="510"/>
      <c r="O1828" s="510"/>
      <c r="P1828" s="510"/>
      <c r="Q1828" s="329"/>
      <c r="R1828" s="739"/>
      <c r="S1828" s="329"/>
      <c r="T1828" s="757"/>
      <c r="U1828" s="329"/>
      <c r="V1828" s="329"/>
      <c r="W1828" s="329"/>
      <c r="X1828" s="329"/>
      <c r="Y1828" s="329"/>
      <c r="Z1828" s="929"/>
      <c r="AA1828" s="326"/>
      <c r="AB1828" s="1053"/>
      <c r="AC1828" s="1068"/>
      <c r="AE1828" s="3262"/>
    </row>
    <row r="1829" spans="1:31" ht="63" customHeight="1" x14ac:dyDescent="0.25">
      <c r="A1829" s="140">
        <v>1</v>
      </c>
      <c r="B1829" s="168" t="s">
        <v>436</v>
      </c>
      <c r="C1829" s="419"/>
      <c r="D1829" s="4"/>
      <c r="E1829" s="479"/>
      <c r="F1829" s="190">
        <f>ROUND(E1829/12*$B$4,0)</f>
        <v>0</v>
      </c>
      <c r="G1829" s="190"/>
      <c r="H1829" s="190" t="e">
        <f>G1829/F1829*100</f>
        <v>#DIV/0!</v>
      </c>
      <c r="I1829" s="1475"/>
      <c r="J1829" s="1475"/>
      <c r="K1829" s="510"/>
      <c r="L1829" s="510"/>
      <c r="M1829" s="510"/>
      <c r="N1829" s="510"/>
      <c r="O1829" s="510"/>
      <c r="P1829" s="510"/>
      <c r="Q1829" s="329"/>
      <c r="R1829" s="739"/>
      <c r="S1829" s="329"/>
      <c r="T1829" s="757"/>
      <c r="U1829" s="329"/>
      <c r="V1829" s="329"/>
      <c r="W1829" s="329"/>
      <c r="X1829" s="329"/>
      <c r="Y1829" s="329"/>
      <c r="Z1829" s="929"/>
      <c r="AA1829" s="326"/>
      <c r="AB1829" s="1053"/>
      <c r="AC1829" s="1068"/>
      <c r="AE1829" s="3262"/>
    </row>
    <row r="1830" spans="1:31" s="2225" customFormat="1" ht="29.25" x14ac:dyDescent="0.25">
      <c r="A1830" s="2225">
        <v>1</v>
      </c>
      <c r="B1830" s="509" t="s">
        <v>334</v>
      </c>
      <c r="C1830" s="419"/>
      <c r="D1830" s="4"/>
      <c r="E1830" s="479"/>
      <c r="F1830" s="190">
        <f>ROUND(E1830/12*$B$4,0)</f>
        <v>0</v>
      </c>
      <c r="G1830" s="190"/>
      <c r="H1830" s="190" t="e">
        <f>G1830/F1830*100</f>
        <v>#DIV/0!</v>
      </c>
      <c r="I1830" s="1475"/>
      <c r="J1830" s="1475"/>
      <c r="K1830" s="510"/>
      <c r="L1830" s="510"/>
      <c r="M1830" s="510"/>
      <c r="N1830" s="510"/>
      <c r="O1830" s="510"/>
      <c r="P1830" s="510"/>
      <c r="Q1830" s="329"/>
      <c r="R1830" s="739"/>
      <c r="S1830" s="329"/>
      <c r="T1830" s="757"/>
      <c r="U1830" s="329"/>
      <c r="V1830" s="329"/>
      <c r="W1830" s="329"/>
      <c r="X1830" s="329"/>
      <c r="Y1830" s="329"/>
      <c r="Z1830" s="929"/>
      <c r="AA1830" s="326"/>
      <c r="AB1830" s="1053"/>
      <c r="AC1830" s="1068"/>
      <c r="AE1830" s="3262"/>
    </row>
    <row r="1831" spans="1:31" x14ac:dyDescent="0.25">
      <c r="A1831" s="140">
        <v>1</v>
      </c>
      <c r="B1831" s="2978" t="s">
        <v>191</v>
      </c>
      <c r="C1831" s="419"/>
      <c r="D1831" s="4"/>
      <c r="E1831" s="479"/>
      <c r="F1831" s="510"/>
      <c r="G1831" s="510"/>
      <c r="H1831" s="510"/>
      <c r="I1831" s="1475"/>
      <c r="J1831" s="1475"/>
      <c r="K1831" s="510"/>
      <c r="L1831" s="510"/>
      <c r="M1831" s="510"/>
      <c r="N1831" s="510"/>
      <c r="O1831" s="510"/>
      <c r="P1831" s="510"/>
      <c r="Q1831" s="329"/>
      <c r="R1831" s="860">
        <f>Q1831/12*$B$4</f>
        <v>0</v>
      </c>
      <c r="S1831" s="329">
        <f>Y1831-X1831-U1831</f>
        <v>0</v>
      </c>
      <c r="T1831" s="757"/>
      <c r="U1831" s="329"/>
      <c r="V1831" s="329">
        <f>S1831-R1831</f>
        <v>0</v>
      </c>
      <c r="W1831" s="329"/>
      <c r="X1831" s="329"/>
      <c r="Y1831" s="329"/>
      <c r="Z1831" s="946"/>
      <c r="AA1831" s="326"/>
      <c r="AB1831" s="1053"/>
      <c r="AC1831" s="1068"/>
      <c r="AE1831" s="3262"/>
    </row>
    <row r="1832" spans="1:31" ht="47.25" x14ac:dyDescent="0.25">
      <c r="A1832" s="140">
        <v>1</v>
      </c>
      <c r="B1832" s="477" t="s">
        <v>437</v>
      </c>
      <c r="C1832" s="419"/>
      <c r="D1832" s="4"/>
      <c r="E1832" s="478">
        <f>E1833+E1837</f>
        <v>0</v>
      </c>
      <c r="F1832" s="478">
        <f>F1833+F1837</f>
        <v>0</v>
      </c>
      <c r="G1832" s="478">
        <f>G1833+G1837</f>
        <v>0</v>
      </c>
      <c r="H1832" s="190" t="e">
        <f>G1832/F1832*100</f>
        <v>#DIV/0!</v>
      </c>
      <c r="I1832" s="1475"/>
      <c r="J1832" s="1475"/>
      <c r="K1832" s="510"/>
      <c r="L1832" s="510"/>
      <c r="M1832" s="510"/>
      <c r="N1832" s="510"/>
      <c r="O1832" s="510"/>
      <c r="P1832" s="510"/>
      <c r="Q1832" s="329">
        <f t="shared" ref="Q1832:Y1832" si="611">Q1833+Q1837</f>
        <v>0</v>
      </c>
      <c r="R1832" s="739">
        <f t="shared" si="611"/>
        <v>0</v>
      </c>
      <c r="S1832" s="329">
        <f t="shared" si="611"/>
        <v>0</v>
      </c>
      <c r="T1832" s="757">
        <f t="shared" si="611"/>
        <v>0</v>
      </c>
      <c r="U1832" s="329">
        <f t="shared" si="611"/>
        <v>0</v>
      </c>
      <c r="V1832" s="329">
        <f t="shared" si="611"/>
        <v>0</v>
      </c>
      <c r="W1832" s="329">
        <f t="shared" si="611"/>
        <v>0</v>
      </c>
      <c r="X1832" s="329">
        <f t="shared" si="611"/>
        <v>0</v>
      </c>
      <c r="Y1832" s="329">
        <f t="shared" si="611"/>
        <v>0</v>
      </c>
      <c r="Z1832" s="929"/>
      <c r="AA1832" s="326"/>
      <c r="AB1832" s="1053"/>
      <c r="AC1832" s="1068"/>
      <c r="AE1832" s="3262"/>
    </row>
    <row r="1833" spans="1:31" ht="30" x14ac:dyDescent="0.25">
      <c r="A1833" s="140">
        <v>1</v>
      </c>
      <c r="B1833" s="457" t="s">
        <v>267</v>
      </c>
      <c r="C1833" s="419"/>
      <c r="D1833" s="4"/>
      <c r="E1833" s="478">
        <f>SUM(E1834:E1836)</f>
        <v>0</v>
      </c>
      <c r="F1833" s="478">
        <f>SUM(F1834:F1836)</f>
        <v>0</v>
      </c>
      <c r="G1833" s="478">
        <f>SUM(G1834:G1836)</f>
        <v>0</v>
      </c>
      <c r="H1833" s="190" t="e">
        <f>G1833/F1833*100</f>
        <v>#DIV/0!</v>
      </c>
      <c r="I1833" s="1475"/>
      <c r="J1833" s="1475"/>
      <c r="K1833" s="510"/>
      <c r="L1833" s="510"/>
      <c r="M1833" s="510"/>
      <c r="N1833" s="510"/>
      <c r="O1833" s="510"/>
      <c r="P1833" s="510"/>
      <c r="Q1833" s="329">
        <f t="shared" ref="Q1833:Y1833" si="612">SUM(Q1834:Q1836)</f>
        <v>0</v>
      </c>
      <c r="R1833" s="739">
        <f t="shared" si="612"/>
        <v>0</v>
      </c>
      <c r="S1833" s="329">
        <f t="shared" si="612"/>
        <v>0</v>
      </c>
      <c r="T1833" s="757">
        <f t="shared" si="612"/>
        <v>0</v>
      </c>
      <c r="U1833" s="329">
        <f t="shared" si="612"/>
        <v>0</v>
      </c>
      <c r="V1833" s="329">
        <f t="shared" si="612"/>
        <v>0</v>
      </c>
      <c r="W1833" s="329">
        <f t="shared" si="612"/>
        <v>0</v>
      </c>
      <c r="X1833" s="329">
        <f t="shared" si="612"/>
        <v>0</v>
      </c>
      <c r="Y1833" s="329">
        <f t="shared" si="612"/>
        <v>0</v>
      </c>
      <c r="Z1833" s="929"/>
      <c r="AA1833" s="326"/>
      <c r="AB1833" s="1053"/>
      <c r="AC1833" s="1068"/>
      <c r="AE1833" s="3262"/>
    </row>
    <row r="1834" spans="1:31" ht="30" x14ac:dyDescent="0.25">
      <c r="A1834" s="140">
        <v>1</v>
      </c>
      <c r="B1834" s="310" t="s">
        <v>438</v>
      </c>
      <c r="C1834" s="419"/>
      <c r="D1834" s="4"/>
      <c r="E1834" s="478"/>
      <c r="F1834" s="190"/>
      <c r="G1834" s="190"/>
      <c r="H1834" s="190"/>
      <c r="I1834" s="1475"/>
      <c r="J1834" s="1475"/>
      <c r="K1834" s="510"/>
      <c r="L1834" s="510"/>
      <c r="M1834" s="510"/>
      <c r="N1834" s="510"/>
      <c r="O1834" s="510"/>
      <c r="P1834" s="510"/>
      <c r="Q1834" s="329"/>
      <c r="R1834" s="739"/>
      <c r="S1834" s="329"/>
      <c r="T1834" s="757"/>
      <c r="U1834" s="329"/>
      <c r="V1834" s="329"/>
      <c r="W1834" s="329"/>
      <c r="X1834" s="329"/>
      <c r="Y1834" s="329"/>
      <c r="Z1834" s="929"/>
      <c r="AA1834" s="326"/>
      <c r="AB1834" s="1053"/>
      <c r="AC1834" s="1068"/>
      <c r="AE1834" s="3262"/>
    </row>
    <row r="1835" spans="1:31" ht="45" x14ac:dyDescent="0.25">
      <c r="A1835" s="140">
        <v>1</v>
      </c>
      <c r="B1835" s="310" t="s">
        <v>685</v>
      </c>
      <c r="C1835" s="419"/>
      <c r="D1835" s="4"/>
      <c r="E1835" s="479"/>
      <c r="F1835" s="190"/>
      <c r="G1835" s="190"/>
      <c r="H1835" s="190"/>
      <c r="I1835" s="1475"/>
      <c r="J1835" s="1475"/>
      <c r="K1835" s="510"/>
      <c r="L1835" s="510"/>
      <c r="M1835" s="510"/>
      <c r="N1835" s="510"/>
      <c r="O1835" s="510"/>
      <c r="P1835" s="510"/>
      <c r="Q1835" s="329"/>
      <c r="R1835" s="739"/>
      <c r="S1835" s="329"/>
      <c r="T1835" s="757"/>
      <c r="U1835" s="329"/>
      <c r="V1835" s="329"/>
      <c r="W1835" s="329"/>
      <c r="X1835" s="329"/>
      <c r="Y1835" s="329"/>
      <c r="Z1835" s="929"/>
      <c r="AA1835" s="326"/>
      <c r="AB1835" s="1053"/>
      <c r="AC1835" s="1068"/>
      <c r="AE1835" s="3262"/>
    </row>
    <row r="1836" spans="1:31" ht="30" x14ac:dyDescent="0.25">
      <c r="A1836" s="140">
        <v>1</v>
      </c>
      <c r="B1836" s="310" t="s">
        <v>686</v>
      </c>
      <c r="C1836" s="419"/>
      <c r="D1836" s="4"/>
      <c r="E1836" s="480"/>
      <c r="F1836" s="190">
        <f>ROUND(E1836/12*$B$4,0)</f>
        <v>0</v>
      </c>
      <c r="G1836" s="190"/>
      <c r="H1836" s="190" t="e">
        <f>G1836/F1836*100</f>
        <v>#DIV/0!</v>
      </c>
      <c r="I1836" s="1475"/>
      <c r="J1836" s="1475"/>
      <c r="K1836" s="510"/>
      <c r="L1836" s="510"/>
      <c r="M1836" s="510"/>
      <c r="N1836" s="510"/>
      <c r="O1836" s="510"/>
      <c r="P1836" s="510"/>
      <c r="Q1836" s="329"/>
      <c r="R1836" s="739">
        <f t="shared" ref="R1836" si="613">Q1836/12*$B$4</f>
        <v>0</v>
      </c>
      <c r="S1836" s="329">
        <f>Y1836-X1836-U1836</f>
        <v>0</v>
      </c>
      <c r="T1836" s="757"/>
      <c r="U1836" s="329"/>
      <c r="V1836" s="329">
        <f>S1836-R1836</f>
        <v>0</v>
      </c>
      <c r="W1836" s="329"/>
      <c r="X1836" s="329"/>
      <c r="Y1836" s="329"/>
      <c r="Z1836" s="929"/>
      <c r="AA1836" s="326"/>
      <c r="AB1836" s="1053"/>
      <c r="AC1836" s="1068"/>
      <c r="AE1836" s="3262"/>
    </row>
    <row r="1837" spans="1:31" ht="45" x14ac:dyDescent="0.25">
      <c r="A1837" s="140">
        <v>1</v>
      </c>
      <c r="B1837" s="457" t="s">
        <v>268</v>
      </c>
      <c r="C1837" s="419"/>
      <c r="D1837" s="4"/>
      <c r="E1837" s="481">
        <f>SUM(E1838:E1840)</f>
        <v>0</v>
      </c>
      <c r="F1837" s="481">
        <f>SUM(F1838:F1840)</f>
        <v>0</v>
      </c>
      <c r="G1837" s="481">
        <f>SUM(G1838:G1840)</f>
        <v>0</v>
      </c>
      <c r="H1837" s="190" t="e">
        <f>G1837/F1837*100</f>
        <v>#DIV/0!</v>
      </c>
      <c r="I1837" s="1475"/>
      <c r="J1837" s="1475"/>
      <c r="K1837" s="510"/>
      <c r="L1837" s="510"/>
      <c r="M1837" s="510"/>
      <c r="N1837" s="510"/>
      <c r="O1837" s="510"/>
      <c r="P1837" s="510"/>
      <c r="Q1837" s="329">
        <f t="shared" ref="Q1837" si="614">SUM(Q1838:Q1840)</f>
        <v>0</v>
      </c>
      <c r="R1837" s="739">
        <f>Q1837/12*$B$4</f>
        <v>0</v>
      </c>
      <c r="S1837" s="329">
        <f t="shared" ref="S1837:Y1837" si="615">SUM(S1838:S1840)</f>
        <v>0</v>
      </c>
      <c r="T1837" s="757">
        <f t="shared" si="615"/>
        <v>0</v>
      </c>
      <c r="U1837" s="329">
        <f t="shared" si="615"/>
        <v>0</v>
      </c>
      <c r="V1837" s="329">
        <f t="shared" si="615"/>
        <v>0</v>
      </c>
      <c r="W1837" s="329">
        <f t="shared" si="615"/>
        <v>0</v>
      </c>
      <c r="X1837" s="329">
        <f t="shared" si="615"/>
        <v>0</v>
      </c>
      <c r="Y1837" s="329">
        <f t="shared" si="615"/>
        <v>0</v>
      </c>
      <c r="Z1837" s="929"/>
      <c r="AA1837" s="326"/>
      <c r="AB1837" s="1053"/>
      <c r="AC1837" s="1068"/>
      <c r="AE1837" s="3262"/>
    </row>
    <row r="1838" spans="1:31" ht="30" x14ac:dyDescent="0.25">
      <c r="A1838" s="140">
        <v>1</v>
      </c>
      <c r="B1838" s="310" t="s">
        <v>679</v>
      </c>
      <c r="C1838" s="419"/>
      <c r="D1838" s="4"/>
      <c r="E1838" s="482"/>
      <c r="F1838" s="190"/>
      <c r="G1838" s="190"/>
      <c r="H1838" s="190"/>
      <c r="I1838" s="1475"/>
      <c r="J1838" s="1475"/>
      <c r="K1838" s="510"/>
      <c r="L1838" s="510"/>
      <c r="M1838" s="510"/>
      <c r="N1838" s="510"/>
      <c r="O1838" s="510"/>
      <c r="P1838" s="510"/>
      <c r="Q1838" s="329"/>
      <c r="R1838" s="739"/>
      <c r="S1838" s="329"/>
      <c r="T1838" s="757"/>
      <c r="U1838" s="329"/>
      <c r="V1838" s="329"/>
      <c r="W1838" s="329"/>
      <c r="X1838" s="329"/>
      <c r="Y1838" s="329"/>
      <c r="Z1838" s="929"/>
      <c r="AA1838" s="326"/>
      <c r="AB1838" s="1053"/>
      <c r="AC1838" s="1068"/>
      <c r="AE1838" s="3262"/>
    </row>
    <row r="1839" spans="1:31" ht="60" x14ac:dyDescent="0.25">
      <c r="A1839" s="140">
        <v>1</v>
      </c>
      <c r="B1839" s="310" t="s">
        <v>680</v>
      </c>
      <c r="C1839" s="419"/>
      <c r="D1839" s="4"/>
      <c r="E1839" s="482"/>
      <c r="F1839" s="190">
        <f>ROUND(E1839/12*$B$4,0)</f>
        <v>0</v>
      </c>
      <c r="G1839" s="190"/>
      <c r="H1839" s="190" t="e">
        <f>G1839/F1839*100</f>
        <v>#DIV/0!</v>
      </c>
      <c r="I1839" s="1475"/>
      <c r="J1839" s="1475"/>
      <c r="K1839" s="510"/>
      <c r="L1839" s="510"/>
      <c r="M1839" s="510"/>
      <c r="N1839" s="510"/>
      <c r="O1839" s="510"/>
      <c r="P1839" s="510"/>
      <c r="Q1839" s="329"/>
      <c r="R1839" s="739">
        <f t="shared" ref="R1839:R1840" si="616">Q1839/12*$B$4</f>
        <v>0</v>
      </c>
      <c r="S1839" s="329">
        <f>Y1839-X1839-U1839</f>
        <v>0</v>
      </c>
      <c r="T1839" s="757"/>
      <c r="U1839" s="329"/>
      <c r="V1839" s="329">
        <f>S1839-R1839</f>
        <v>0</v>
      </c>
      <c r="W1839" s="329"/>
      <c r="X1839" s="329"/>
      <c r="Y1839" s="329"/>
      <c r="Z1839" s="929"/>
      <c r="AA1839" s="326"/>
      <c r="AB1839" s="1053"/>
      <c r="AC1839" s="1068"/>
      <c r="AE1839" s="3262"/>
    </row>
    <row r="1840" spans="1:31" ht="45" x14ac:dyDescent="0.25">
      <c r="A1840" s="140">
        <v>1</v>
      </c>
      <c r="B1840" s="310" t="s">
        <v>681</v>
      </c>
      <c r="C1840" s="419"/>
      <c r="D1840" s="4"/>
      <c r="E1840" s="482"/>
      <c r="F1840" s="190">
        <f>ROUND(E1840/12*$B$4,0)</f>
        <v>0</v>
      </c>
      <c r="G1840" s="190"/>
      <c r="H1840" s="190" t="e">
        <f>G1840/F1840*100</f>
        <v>#DIV/0!</v>
      </c>
      <c r="I1840" s="1475"/>
      <c r="J1840" s="1475"/>
      <c r="K1840" s="510"/>
      <c r="L1840" s="510"/>
      <c r="M1840" s="510"/>
      <c r="N1840" s="510"/>
      <c r="O1840" s="510"/>
      <c r="P1840" s="510"/>
      <c r="Q1840" s="329"/>
      <c r="R1840" s="739">
        <f t="shared" si="616"/>
        <v>0</v>
      </c>
      <c r="S1840" s="329">
        <f>Y1840-X1840-U1840</f>
        <v>0</v>
      </c>
      <c r="T1840" s="757"/>
      <c r="U1840" s="329"/>
      <c r="V1840" s="329">
        <f>S1840-R1840</f>
        <v>0</v>
      </c>
      <c r="W1840" s="329"/>
      <c r="X1840" s="329"/>
      <c r="Y1840" s="329"/>
      <c r="Z1840" s="929"/>
      <c r="AA1840" s="326"/>
      <c r="AB1840" s="1053"/>
      <c r="AC1840" s="1068"/>
      <c r="AE1840" s="3262"/>
    </row>
    <row r="1841" spans="1:31" ht="29.25" x14ac:dyDescent="0.25">
      <c r="A1841" s="140">
        <v>1</v>
      </c>
      <c r="B1841" s="2220" t="s">
        <v>304</v>
      </c>
      <c r="C1841" s="419"/>
      <c r="D1841" s="4"/>
      <c r="E1841" s="482">
        <f>E1842+E1843+E1847+E1848</f>
        <v>0</v>
      </c>
      <c r="F1841" s="190"/>
      <c r="G1841" s="190"/>
      <c r="H1841" s="190"/>
      <c r="I1841" s="1475"/>
      <c r="J1841" s="1475"/>
      <c r="K1841" s="510"/>
      <c r="L1841" s="510"/>
      <c r="M1841" s="510"/>
      <c r="N1841" s="510"/>
      <c r="O1841" s="510"/>
      <c r="P1841" s="510"/>
      <c r="Q1841" s="329"/>
      <c r="R1841" s="739"/>
      <c r="S1841" s="329"/>
      <c r="T1841" s="757"/>
      <c r="U1841" s="329"/>
      <c r="V1841" s="329"/>
      <c r="W1841" s="329"/>
      <c r="X1841" s="329"/>
      <c r="Y1841" s="329"/>
      <c r="Z1841" s="929"/>
      <c r="AA1841" s="326"/>
      <c r="AB1841" s="1053"/>
      <c r="AC1841" s="1068"/>
      <c r="AE1841" s="3262"/>
    </row>
    <row r="1842" spans="1:31" x14ac:dyDescent="0.25">
      <c r="A1842" s="140">
        <v>1</v>
      </c>
      <c r="B1842" s="310" t="s">
        <v>297</v>
      </c>
      <c r="C1842" s="419"/>
      <c r="D1842" s="4"/>
      <c r="E1842" s="482"/>
      <c r="F1842" s="190"/>
      <c r="G1842" s="190"/>
      <c r="H1842" s="190"/>
      <c r="I1842" s="1475"/>
      <c r="J1842" s="1475"/>
      <c r="K1842" s="510"/>
      <c r="L1842" s="510"/>
      <c r="M1842" s="510"/>
      <c r="N1842" s="510"/>
      <c r="O1842" s="510"/>
      <c r="P1842" s="510"/>
      <c r="Q1842" s="329"/>
      <c r="R1842" s="739"/>
      <c r="S1842" s="329"/>
      <c r="T1842" s="757"/>
      <c r="U1842" s="329"/>
      <c r="V1842" s="329"/>
      <c r="W1842" s="329"/>
      <c r="X1842" s="329"/>
      <c r="Y1842" s="329"/>
      <c r="Z1842" s="929"/>
      <c r="AA1842" s="326"/>
      <c r="AB1842" s="1053"/>
      <c r="AC1842" s="1068"/>
      <c r="AE1842" s="3262"/>
    </row>
    <row r="1843" spans="1:31" ht="30" x14ac:dyDescent="0.25">
      <c r="A1843" s="140">
        <v>1</v>
      </c>
      <c r="B1843" s="457" t="s">
        <v>423</v>
      </c>
      <c r="C1843" s="419"/>
      <c r="D1843" s="4"/>
      <c r="E1843" s="481"/>
      <c r="F1843" s="190"/>
      <c r="G1843" s="190"/>
      <c r="H1843" s="190"/>
      <c r="I1843" s="1475"/>
      <c r="J1843" s="1475"/>
      <c r="K1843" s="510"/>
      <c r="L1843" s="510"/>
      <c r="M1843" s="510"/>
      <c r="N1843" s="510"/>
      <c r="O1843" s="510"/>
      <c r="P1843" s="510"/>
      <c r="Q1843" s="329"/>
      <c r="R1843" s="739"/>
      <c r="S1843" s="329"/>
      <c r="T1843" s="757"/>
      <c r="U1843" s="329"/>
      <c r="V1843" s="329"/>
      <c r="W1843" s="329"/>
      <c r="X1843" s="329"/>
      <c r="Y1843" s="329"/>
      <c r="Z1843" s="929"/>
      <c r="AA1843" s="326"/>
      <c r="AB1843" s="1053"/>
      <c r="AC1843" s="1068"/>
      <c r="AE1843" s="3262"/>
    </row>
    <row r="1844" spans="1:31" x14ac:dyDescent="0.25">
      <c r="A1844" s="140">
        <v>1</v>
      </c>
      <c r="B1844" s="310" t="s">
        <v>424</v>
      </c>
      <c r="C1844" s="419"/>
      <c r="D1844" s="4"/>
      <c r="E1844" s="2979"/>
      <c r="F1844" s="190"/>
      <c r="G1844" s="190"/>
      <c r="H1844" s="190"/>
      <c r="I1844" s="1475"/>
      <c r="J1844" s="1475"/>
      <c r="K1844" s="510"/>
      <c r="L1844" s="510"/>
      <c r="M1844" s="510"/>
      <c r="N1844" s="510"/>
      <c r="O1844" s="510"/>
      <c r="P1844" s="510"/>
      <c r="Q1844" s="329"/>
      <c r="R1844" s="739"/>
      <c r="S1844" s="329"/>
      <c r="T1844" s="757"/>
      <c r="U1844" s="329"/>
      <c r="V1844" s="329"/>
      <c r="W1844" s="329"/>
      <c r="X1844" s="329"/>
      <c r="Y1844" s="329"/>
      <c r="Z1844" s="929"/>
      <c r="AA1844" s="326"/>
      <c r="AB1844" s="1053"/>
      <c r="AC1844" s="1068"/>
      <c r="AE1844" s="3262"/>
    </row>
    <row r="1845" spans="1:31" ht="30" x14ac:dyDescent="0.25">
      <c r="A1845" s="140">
        <v>1</v>
      </c>
      <c r="B1845" s="310" t="s">
        <v>425</v>
      </c>
      <c r="C1845" s="419"/>
      <c r="D1845" s="4"/>
      <c r="E1845" s="482"/>
      <c r="F1845" s="190"/>
      <c r="G1845" s="190"/>
      <c r="H1845" s="190"/>
      <c r="I1845" s="1475"/>
      <c r="J1845" s="1475"/>
      <c r="K1845" s="510"/>
      <c r="L1845" s="510"/>
      <c r="M1845" s="510"/>
      <c r="N1845" s="510"/>
      <c r="O1845" s="510"/>
      <c r="P1845" s="510"/>
      <c r="Q1845" s="329"/>
      <c r="R1845" s="739"/>
      <c r="S1845" s="329"/>
      <c r="T1845" s="757"/>
      <c r="U1845" s="329"/>
      <c r="V1845" s="329"/>
      <c r="W1845" s="329"/>
      <c r="X1845" s="329"/>
      <c r="Y1845" s="329"/>
      <c r="Z1845" s="929"/>
      <c r="AA1845" s="326"/>
      <c r="AB1845" s="1053"/>
      <c r="AC1845" s="1068"/>
      <c r="AE1845" s="3262"/>
    </row>
    <row r="1846" spans="1:31" ht="45" x14ac:dyDescent="0.25">
      <c r="A1846" s="140">
        <v>1</v>
      </c>
      <c r="B1846" s="310" t="s">
        <v>426</v>
      </c>
      <c r="C1846" s="419"/>
      <c r="D1846" s="4"/>
      <c r="E1846" s="482"/>
      <c r="F1846" s="190"/>
      <c r="G1846" s="190"/>
      <c r="H1846" s="190"/>
      <c r="I1846" s="1475"/>
      <c r="J1846" s="1475"/>
      <c r="K1846" s="510"/>
      <c r="L1846" s="510"/>
      <c r="M1846" s="510"/>
      <c r="N1846" s="510"/>
      <c r="O1846" s="510"/>
      <c r="P1846" s="510"/>
      <c r="Q1846" s="329"/>
      <c r="R1846" s="739"/>
      <c r="S1846" s="329"/>
      <c r="T1846" s="757"/>
      <c r="U1846" s="329"/>
      <c r="V1846" s="329"/>
      <c r="W1846" s="329"/>
      <c r="X1846" s="329"/>
      <c r="Y1846" s="329"/>
      <c r="Z1846" s="929"/>
      <c r="AA1846" s="326"/>
      <c r="AB1846" s="1053"/>
      <c r="AC1846" s="1068"/>
      <c r="AE1846" s="3262"/>
    </row>
    <row r="1847" spans="1:31" ht="60" x14ac:dyDescent="0.25">
      <c r="A1847" s="140">
        <v>1</v>
      </c>
      <c r="B1847" s="310" t="s">
        <v>427</v>
      </c>
      <c r="C1847" s="419"/>
      <c r="D1847" s="4"/>
      <c r="E1847" s="480"/>
      <c r="F1847" s="190"/>
      <c r="G1847" s="190"/>
      <c r="H1847" s="190"/>
      <c r="I1847" s="1475"/>
      <c r="J1847" s="1475"/>
      <c r="K1847" s="510"/>
      <c r="L1847" s="510"/>
      <c r="M1847" s="510"/>
      <c r="N1847" s="510"/>
      <c r="O1847" s="510"/>
      <c r="P1847" s="510"/>
      <c r="Q1847" s="329"/>
      <c r="R1847" s="739"/>
      <c r="S1847" s="329"/>
      <c r="T1847" s="757"/>
      <c r="U1847" s="329"/>
      <c r="V1847" s="329"/>
      <c r="W1847" s="329"/>
      <c r="X1847" s="329"/>
      <c r="Y1847" s="329"/>
      <c r="Z1847" s="929"/>
      <c r="AA1847" s="326"/>
      <c r="AB1847" s="1053"/>
      <c r="AC1847" s="1068"/>
      <c r="AE1847" s="3262"/>
    </row>
    <row r="1848" spans="1:31" ht="45" x14ac:dyDescent="0.25">
      <c r="A1848" s="140">
        <v>1</v>
      </c>
      <c r="B1848" s="309" t="s">
        <v>428</v>
      </c>
      <c r="C1848" s="419"/>
      <c r="D1848" s="4"/>
      <c r="E1848" s="480"/>
      <c r="F1848" s="190"/>
      <c r="G1848" s="190"/>
      <c r="H1848" s="190"/>
      <c r="I1848" s="1475"/>
      <c r="J1848" s="1475"/>
      <c r="K1848" s="510"/>
      <c r="L1848" s="510"/>
      <c r="M1848" s="510"/>
      <c r="N1848" s="510"/>
      <c r="O1848" s="510"/>
      <c r="P1848" s="510"/>
      <c r="Q1848" s="329"/>
      <c r="R1848" s="739"/>
      <c r="S1848" s="329"/>
      <c r="T1848" s="757"/>
      <c r="U1848" s="329"/>
      <c r="V1848" s="329"/>
      <c r="W1848" s="329"/>
      <c r="X1848" s="329"/>
      <c r="Y1848" s="329"/>
      <c r="Z1848" s="929"/>
      <c r="AA1848" s="326"/>
      <c r="AB1848" s="1053"/>
      <c r="AC1848" s="1068"/>
      <c r="AE1848" s="3262"/>
    </row>
    <row r="1849" spans="1:31" ht="29.25" x14ac:dyDescent="0.25">
      <c r="A1849" s="140">
        <v>1</v>
      </c>
      <c r="B1849" s="509" t="s">
        <v>305</v>
      </c>
      <c r="C1849" s="419"/>
      <c r="D1849" s="4"/>
      <c r="E1849" s="480"/>
      <c r="F1849" s="126"/>
      <c r="G1849" s="190"/>
      <c r="H1849" s="190"/>
      <c r="I1849" s="1475"/>
      <c r="J1849" s="1475"/>
      <c r="K1849" s="125"/>
      <c r="L1849" s="125"/>
      <c r="M1849" s="125"/>
      <c r="N1849" s="125"/>
      <c r="O1849" s="125"/>
      <c r="P1849" s="125"/>
      <c r="Q1849" s="329"/>
      <c r="R1849" s="739"/>
      <c r="S1849" s="329">
        <f t="shared" ref="S1849:S1856" si="617">Y1849-X1849-U1849</f>
        <v>0</v>
      </c>
      <c r="T1849" s="757"/>
      <c r="U1849" s="329"/>
      <c r="V1849" s="329"/>
      <c r="W1849" s="329"/>
      <c r="X1849" s="329"/>
      <c r="Y1849" s="329"/>
      <c r="Z1849" s="929"/>
      <c r="AA1849" s="326"/>
      <c r="AB1849" s="1053"/>
      <c r="AC1849" s="1068"/>
      <c r="AE1849" s="3262"/>
    </row>
    <row r="1850" spans="1:31" x14ac:dyDescent="0.25">
      <c r="A1850" s="140">
        <v>1</v>
      </c>
      <c r="B1850" s="509" t="s">
        <v>313</v>
      </c>
      <c r="C1850" s="419"/>
      <c r="D1850" s="4"/>
      <c r="E1850" s="480"/>
      <c r="F1850" s="126"/>
      <c r="G1850" s="190"/>
      <c r="H1850" s="190"/>
      <c r="I1850" s="1475"/>
      <c r="J1850" s="1475"/>
      <c r="K1850" s="125"/>
      <c r="L1850" s="125"/>
      <c r="M1850" s="125"/>
      <c r="N1850" s="125"/>
      <c r="O1850" s="125"/>
      <c r="P1850" s="125"/>
      <c r="Q1850" s="329"/>
      <c r="R1850" s="739"/>
      <c r="S1850" s="329">
        <f t="shared" si="617"/>
        <v>0</v>
      </c>
      <c r="T1850" s="757"/>
      <c r="U1850" s="329"/>
      <c r="V1850" s="329"/>
      <c r="W1850" s="329"/>
      <c r="X1850" s="329"/>
      <c r="Y1850" s="329"/>
      <c r="Z1850" s="929"/>
      <c r="AA1850" s="326"/>
      <c r="AB1850" s="1053"/>
      <c r="AC1850" s="1068"/>
      <c r="AE1850" s="3262"/>
    </row>
    <row r="1851" spans="1:31" x14ac:dyDescent="0.25">
      <c r="A1851" s="140">
        <v>1</v>
      </c>
      <c r="B1851" s="4" t="s">
        <v>314</v>
      </c>
      <c r="C1851" s="419"/>
      <c r="D1851" s="4"/>
      <c r="E1851" s="480"/>
      <c r="F1851" s="126"/>
      <c r="G1851" s="190"/>
      <c r="H1851" s="190"/>
      <c r="I1851" s="1475"/>
      <c r="J1851" s="1475"/>
      <c r="K1851" s="125"/>
      <c r="L1851" s="125"/>
      <c r="M1851" s="125"/>
      <c r="N1851" s="125"/>
      <c r="O1851" s="125"/>
      <c r="P1851" s="125"/>
      <c r="Q1851" s="329"/>
      <c r="R1851" s="739"/>
      <c r="S1851" s="329">
        <f t="shared" si="617"/>
        <v>0</v>
      </c>
      <c r="T1851" s="757"/>
      <c r="U1851" s="329"/>
      <c r="V1851" s="329"/>
      <c r="W1851" s="329"/>
      <c r="X1851" s="329"/>
      <c r="Y1851" s="329"/>
      <c r="Z1851" s="929"/>
      <c r="AA1851" s="326"/>
      <c r="AB1851" s="1053"/>
      <c r="AC1851" s="1068"/>
      <c r="AE1851" s="3262"/>
    </row>
    <row r="1852" spans="1:31" x14ac:dyDescent="0.25">
      <c r="A1852" s="140">
        <v>1</v>
      </c>
      <c r="B1852" s="523" t="s">
        <v>315</v>
      </c>
      <c r="C1852" s="419"/>
      <c r="D1852" s="4"/>
      <c r="E1852" s="515"/>
      <c r="F1852" s="126"/>
      <c r="G1852" s="190"/>
      <c r="H1852" s="190"/>
      <c r="I1852" s="1475"/>
      <c r="J1852" s="1475"/>
      <c r="K1852" s="125"/>
      <c r="L1852" s="125"/>
      <c r="M1852" s="125"/>
      <c r="N1852" s="125"/>
      <c r="O1852" s="125"/>
      <c r="P1852" s="125"/>
      <c r="Q1852" s="330"/>
      <c r="R1852" s="859"/>
      <c r="S1852" s="330">
        <f t="shared" si="617"/>
        <v>0</v>
      </c>
      <c r="T1852" s="757"/>
      <c r="U1852" s="330"/>
      <c r="V1852" s="330"/>
      <c r="W1852" s="329"/>
      <c r="X1852" s="329"/>
      <c r="Y1852" s="330"/>
      <c r="Z1852" s="929"/>
      <c r="AA1852" s="845"/>
      <c r="AB1852" s="1053"/>
      <c r="AC1852" s="1068"/>
      <c r="AE1852" s="3262"/>
    </row>
    <row r="1853" spans="1:31" ht="29.25" x14ac:dyDescent="0.25">
      <c r="A1853" s="140">
        <v>1</v>
      </c>
      <c r="B1853" s="509" t="s">
        <v>298</v>
      </c>
      <c r="C1853" s="149"/>
      <c r="D1853" s="4"/>
      <c r="E1853" s="809"/>
      <c r="F1853" s="510">
        <f>ROUND(E1853/12*$B$4,0)</f>
        <v>0</v>
      </c>
      <c r="G1853" s="510"/>
      <c r="H1853" s="510"/>
      <c r="I1853" s="1475"/>
      <c r="J1853" s="1475"/>
      <c r="K1853" s="125"/>
      <c r="L1853" s="125"/>
      <c r="M1853" s="125"/>
      <c r="N1853" s="125"/>
      <c r="O1853" s="125"/>
      <c r="P1853" s="125"/>
      <c r="Q1853" s="330"/>
      <c r="R1853" s="739">
        <f>Q1853/12*$B$4</f>
        <v>0</v>
      </c>
      <c r="S1853" s="330">
        <f t="shared" si="617"/>
        <v>0</v>
      </c>
      <c r="T1853" s="1250"/>
      <c r="U1853" s="331"/>
      <c r="V1853" s="330">
        <f>S1853-R1853</f>
        <v>0</v>
      </c>
      <c r="W1853" s="331"/>
      <c r="X1853" s="331"/>
      <c r="Y1853" s="330"/>
      <c r="Z1853" s="946"/>
      <c r="AA1853" s="845"/>
      <c r="AB1853" s="1053"/>
      <c r="AC1853" s="1068"/>
      <c r="AE1853" s="3262"/>
    </row>
    <row r="1854" spans="1:31" ht="30" x14ac:dyDescent="0.25">
      <c r="A1854" s="140">
        <v>1</v>
      </c>
      <c r="B1854" s="505" t="s">
        <v>189</v>
      </c>
      <c r="C1854" s="1604"/>
      <c r="D1854" s="520"/>
      <c r="E1854" s="482"/>
      <c r="F1854" s="190"/>
      <c r="G1854" s="190"/>
      <c r="H1854" s="190"/>
      <c r="I1854" s="1475"/>
      <c r="J1854" s="1475"/>
      <c r="K1854" s="125"/>
      <c r="L1854" s="125"/>
      <c r="M1854" s="125"/>
      <c r="N1854" s="125"/>
      <c r="O1854" s="125"/>
      <c r="P1854" s="125"/>
      <c r="Q1854" s="329"/>
      <c r="R1854" s="739"/>
      <c r="S1854" s="329">
        <f t="shared" si="617"/>
        <v>0</v>
      </c>
      <c r="T1854" s="757"/>
      <c r="U1854" s="329"/>
      <c r="V1854" s="329"/>
      <c r="W1854" s="329"/>
      <c r="X1854" s="329"/>
      <c r="Y1854" s="329"/>
      <c r="Z1854" s="929"/>
      <c r="AA1854" s="326"/>
      <c r="AB1854" s="1053"/>
      <c r="AC1854" s="1068"/>
      <c r="AE1854" s="3262"/>
    </row>
    <row r="1855" spans="1:31" ht="72" x14ac:dyDescent="0.25">
      <c r="A1855" s="140">
        <v>1</v>
      </c>
      <c r="B1855" s="506" t="s">
        <v>306</v>
      </c>
      <c r="C1855" s="419"/>
      <c r="D1855" s="4"/>
      <c r="E1855" s="516"/>
      <c r="F1855" s="186"/>
      <c r="G1855" s="186"/>
      <c r="H1855" s="186"/>
      <c r="I1855" s="1475"/>
      <c r="J1855" s="1475"/>
      <c r="K1855" s="125"/>
      <c r="L1855" s="125"/>
      <c r="M1855" s="125"/>
      <c r="N1855" s="125"/>
      <c r="O1855" s="125"/>
      <c r="P1855" s="125"/>
      <c r="Q1855" s="329"/>
      <c r="R1855" s="739"/>
      <c r="S1855" s="329">
        <f t="shared" si="617"/>
        <v>0</v>
      </c>
      <c r="T1855" s="757"/>
      <c r="U1855" s="329"/>
      <c r="V1855" s="329"/>
      <c r="W1855" s="329"/>
      <c r="X1855" s="329"/>
      <c r="Y1855" s="329"/>
      <c r="Z1855" s="909"/>
      <c r="AA1855" s="326"/>
      <c r="AB1855" s="1053"/>
      <c r="AC1855" s="1068"/>
      <c r="AE1855" s="3262"/>
    </row>
    <row r="1856" spans="1:31" x14ac:dyDescent="0.25">
      <c r="A1856" s="140">
        <v>1</v>
      </c>
      <c r="B1856" s="497" t="s">
        <v>214</v>
      </c>
      <c r="C1856" s="419"/>
      <c r="D1856" s="4"/>
      <c r="E1856" s="3109">
        <f>E1857+E1858</f>
        <v>0</v>
      </c>
      <c r="F1856" s="3109">
        <f>F1857+F1858</f>
        <v>0</v>
      </c>
      <c r="G1856" s="3109">
        <f>G1857+G1858</f>
        <v>0</v>
      </c>
      <c r="H1856" s="730" t="e">
        <f t="shared" ref="H1856:H1863" si="618">G1856/F1856*100</f>
        <v>#DIV/0!</v>
      </c>
      <c r="I1856" s="1475"/>
      <c r="J1856" s="1475"/>
      <c r="K1856" s="125"/>
      <c r="L1856" s="125"/>
      <c r="M1856" s="125"/>
      <c r="N1856" s="125"/>
      <c r="O1856" s="125"/>
      <c r="P1856" s="125"/>
      <c r="Q1856" s="329"/>
      <c r="R1856" s="860">
        <f t="shared" ref="R1856" si="619">Q1856/12*$B$4</f>
        <v>0</v>
      </c>
      <c r="S1856" s="329">
        <f t="shared" si="617"/>
        <v>0</v>
      </c>
      <c r="T1856" s="757"/>
      <c r="U1856" s="329"/>
      <c r="V1856" s="329">
        <f>S1856-R1856</f>
        <v>0</v>
      </c>
      <c r="W1856" s="329"/>
      <c r="X1856" s="329"/>
      <c r="Y1856" s="329"/>
      <c r="Z1856" s="934"/>
      <c r="AA1856" s="326"/>
      <c r="AB1856" s="1053"/>
      <c r="AC1856" s="1068"/>
      <c r="AE1856" s="3262"/>
    </row>
    <row r="1857" spans="1:35" ht="30" x14ac:dyDescent="0.25">
      <c r="A1857" s="140">
        <v>1</v>
      </c>
      <c r="B1857" s="168" t="s">
        <v>255</v>
      </c>
      <c r="C1857" s="419"/>
      <c r="D1857" s="4"/>
      <c r="E1857" s="516"/>
      <c r="F1857" s="126">
        <f>ROUND(E1857/12*$B$4,0)</f>
        <v>0</v>
      </c>
      <c r="G1857" s="126"/>
      <c r="H1857" s="186" t="e">
        <f t="shared" si="618"/>
        <v>#DIV/0!</v>
      </c>
      <c r="I1857" s="1475"/>
      <c r="J1857" s="1475"/>
      <c r="K1857" s="125"/>
      <c r="L1857" s="125"/>
      <c r="M1857" s="125"/>
      <c r="N1857" s="125"/>
      <c r="O1857" s="125"/>
      <c r="P1857" s="125"/>
      <c r="Q1857" s="329"/>
      <c r="R1857" s="860"/>
      <c r="S1857" s="329"/>
      <c r="T1857" s="757"/>
      <c r="U1857" s="329"/>
      <c r="V1857" s="329"/>
      <c r="W1857" s="329"/>
      <c r="X1857" s="329"/>
      <c r="Y1857" s="329"/>
      <c r="Z1857" s="925"/>
      <c r="AA1857" s="326"/>
      <c r="AB1857" s="1053"/>
      <c r="AC1857" s="1068"/>
      <c r="AE1857" s="3262"/>
    </row>
    <row r="1858" spans="1:35" ht="30" x14ac:dyDescent="0.25">
      <c r="A1858" s="140">
        <v>1</v>
      </c>
      <c r="B1858" s="168" t="s">
        <v>260</v>
      </c>
      <c r="C1858" s="1605"/>
      <c r="D1858" s="4"/>
      <c r="E1858" s="516"/>
      <c r="F1858" s="186">
        <f>ROUND(E1858/12*$B$4,0)</f>
        <v>0</v>
      </c>
      <c r="G1858" s="186"/>
      <c r="H1858" s="186" t="e">
        <f t="shared" si="618"/>
        <v>#DIV/0!</v>
      </c>
      <c r="I1858" s="1475"/>
      <c r="J1858" s="1475"/>
      <c r="K1858" s="125"/>
      <c r="L1858" s="125"/>
      <c r="M1858" s="125"/>
      <c r="N1858" s="125"/>
      <c r="O1858" s="125"/>
      <c r="P1858" s="125"/>
      <c r="Q1858" s="329"/>
      <c r="R1858" s="739"/>
      <c r="S1858" s="329">
        <f>Y1858-X1858-U1858</f>
        <v>0</v>
      </c>
      <c r="T1858" s="757"/>
      <c r="U1858" s="329"/>
      <c r="V1858" s="329"/>
      <c r="W1858" s="329"/>
      <c r="X1858" s="329"/>
      <c r="Y1858" s="329"/>
      <c r="Z1858" s="909"/>
      <c r="AA1858" s="326"/>
      <c r="AB1858" s="1053"/>
      <c r="AC1858" s="1068"/>
      <c r="AE1858" s="3262"/>
    </row>
    <row r="1859" spans="1:35" x14ac:dyDescent="0.25">
      <c r="A1859" s="140">
        <v>1</v>
      </c>
      <c r="B1859" s="459" t="s">
        <v>256</v>
      </c>
      <c r="C1859" s="419"/>
      <c r="D1859" s="4"/>
      <c r="E1859" s="483">
        <f>E1823+E1841</f>
        <v>0</v>
      </c>
      <c r="F1859" s="512">
        <f>F1823+F1841</f>
        <v>0</v>
      </c>
      <c r="G1859" s="730">
        <f>G1823+G1841</f>
        <v>0</v>
      </c>
      <c r="H1859" s="730" t="e">
        <f t="shared" si="618"/>
        <v>#DIV/0!</v>
      </c>
      <c r="I1859" s="1475"/>
      <c r="J1859" s="1475"/>
      <c r="K1859" s="125"/>
      <c r="L1859" s="125"/>
      <c r="M1859" s="125"/>
      <c r="N1859" s="125"/>
      <c r="O1859" s="125"/>
      <c r="P1859" s="125"/>
      <c r="Q1859" s="329"/>
      <c r="R1859" s="739"/>
      <c r="S1859" s="329">
        <f>Y1859-X1859-U1859</f>
        <v>0</v>
      </c>
      <c r="T1859" s="757"/>
      <c r="U1859" s="329"/>
      <c r="V1859" s="329"/>
      <c r="W1859" s="329"/>
      <c r="X1859" s="329"/>
      <c r="Y1859" s="329"/>
      <c r="Z1859" s="913"/>
      <c r="AA1859" s="326"/>
      <c r="AB1859" s="1053"/>
      <c r="AC1859" s="1068"/>
      <c r="AE1859" s="3262"/>
    </row>
    <row r="1860" spans="1:35" ht="29.25" x14ac:dyDescent="0.25">
      <c r="A1860" s="140">
        <v>1</v>
      </c>
      <c r="B1860" s="459" t="s">
        <v>269</v>
      </c>
      <c r="C1860" s="419"/>
      <c r="D1860" s="4"/>
      <c r="E1860" s="483">
        <f>E1832</f>
        <v>0</v>
      </c>
      <c r="F1860" s="730">
        <f>F1832</f>
        <v>0</v>
      </c>
      <c r="G1860" s="730">
        <f>G1832</f>
        <v>0</v>
      </c>
      <c r="H1860" s="730" t="e">
        <f t="shared" si="618"/>
        <v>#DIV/0!</v>
      </c>
      <c r="I1860" s="1475"/>
      <c r="J1860" s="1475"/>
      <c r="K1860" s="125"/>
      <c r="L1860" s="125"/>
      <c r="M1860" s="125"/>
      <c r="N1860" s="125"/>
      <c r="O1860" s="125"/>
      <c r="P1860" s="125"/>
      <c r="Q1860" s="329"/>
      <c r="R1860" s="739"/>
      <c r="S1860" s="329"/>
      <c r="T1860" s="757">
        <f>T1832</f>
        <v>0</v>
      </c>
      <c r="U1860" s="329"/>
      <c r="V1860" s="329"/>
      <c r="W1860" s="329"/>
      <c r="X1860" s="329"/>
      <c r="Y1860" s="329"/>
      <c r="Z1860" s="913"/>
      <c r="AA1860" s="326"/>
      <c r="AB1860" s="1053"/>
      <c r="AC1860" s="1068"/>
      <c r="AE1860" s="3262"/>
    </row>
    <row r="1861" spans="1:35" ht="29.25" x14ac:dyDescent="0.25">
      <c r="A1861" s="140">
        <v>1</v>
      </c>
      <c r="B1861" s="496" t="s">
        <v>257</v>
      </c>
      <c r="C1861" s="419"/>
      <c r="D1861" s="4"/>
      <c r="E1861" s="483">
        <f>E1849+E1827</f>
        <v>0</v>
      </c>
      <c r="F1861" s="512">
        <f>F1849+F1827</f>
        <v>0</v>
      </c>
      <c r="G1861" s="512">
        <f>G1849+G1827</f>
        <v>0</v>
      </c>
      <c r="H1861" s="730" t="e">
        <f t="shared" si="618"/>
        <v>#DIV/0!</v>
      </c>
      <c r="I1861" s="1475"/>
      <c r="J1861" s="1475"/>
      <c r="K1861" s="125"/>
      <c r="L1861" s="125"/>
      <c r="M1861" s="125"/>
      <c r="N1861" s="125"/>
      <c r="O1861" s="125"/>
      <c r="P1861" s="125"/>
      <c r="Q1861" s="329"/>
      <c r="R1861" s="739"/>
      <c r="S1861" s="329">
        <f>Y1861-X1861-U1861</f>
        <v>0</v>
      </c>
      <c r="T1861" s="757"/>
      <c r="U1861" s="329"/>
      <c r="V1861" s="329"/>
      <c r="W1861" s="329"/>
      <c r="X1861" s="329"/>
      <c r="Y1861" s="329"/>
      <c r="Z1861" s="898"/>
      <c r="AA1861" s="326"/>
      <c r="AB1861" s="1053"/>
      <c r="AC1861" s="1068"/>
      <c r="AE1861" s="3262"/>
    </row>
    <row r="1862" spans="1:35" ht="29.25" x14ac:dyDescent="0.25">
      <c r="A1862" s="140">
        <v>1</v>
      </c>
      <c r="B1862" s="459" t="s">
        <v>258</v>
      </c>
      <c r="C1862" s="419"/>
      <c r="D1862" s="4"/>
      <c r="E1862" s="517">
        <f>E1853+E1830</f>
        <v>0</v>
      </c>
      <c r="F1862" s="512">
        <f>F1853+F1830</f>
        <v>0</v>
      </c>
      <c r="G1862" s="512">
        <f>G1853+G1830</f>
        <v>0</v>
      </c>
      <c r="H1862" s="730" t="e">
        <f t="shared" si="618"/>
        <v>#DIV/0!</v>
      </c>
      <c r="I1862" s="1475"/>
      <c r="J1862" s="1475"/>
      <c r="K1862" s="125"/>
      <c r="L1862" s="125"/>
      <c r="M1862" s="125"/>
      <c r="N1862" s="125"/>
      <c r="O1862" s="125"/>
      <c r="P1862" s="125"/>
      <c r="Q1862" s="329"/>
      <c r="R1862" s="860"/>
      <c r="S1862" s="329"/>
      <c r="T1862" s="757"/>
      <c r="U1862" s="329"/>
      <c r="V1862" s="329"/>
      <c r="W1862" s="329"/>
      <c r="X1862" s="329"/>
      <c r="Y1862" s="329"/>
      <c r="Z1862" s="898"/>
      <c r="AA1862" s="326"/>
      <c r="AB1862" s="1053"/>
      <c r="AC1862" s="1068"/>
      <c r="AE1862" s="3262"/>
    </row>
    <row r="1863" spans="1:35" x14ac:dyDescent="0.25">
      <c r="A1863" s="140">
        <v>1</v>
      </c>
      <c r="B1863" s="1119" t="s">
        <v>133</v>
      </c>
      <c r="C1863" s="1118"/>
      <c r="D1863" s="1119"/>
      <c r="E1863" s="493">
        <f>E1859+E1860+E1862+E1861*2.6</f>
        <v>0</v>
      </c>
      <c r="F1863" s="1628">
        <f>F1859+F1860+F1862+F1861*2.6</f>
        <v>0</v>
      </c>
      <c r="G1863" s="1628">
        <f>G1859+G1860+G1862+G1861*2.6</f>
        <v>0</v>
      </c>
      <c r="H1863" s="1628" t="e">
        <f t="shared" si="618"/>
        <v>#DIV/0!</v>
      </c>
      <c r="I1863" s="1694"/>
      <c r="J1863" s="1694"/>
      <c r="K1863" s="1713"/>
      <c r="L1863" s="1713"/>
      <c r="M1863" s="1713"/>
      <c r="N1863" s="1713"/>
      <c r="O1863" s="1713"/>
      <c r="P1863" s="1713"/>
      <c r="Q1863" s="327">
        <f t="shared" ref="Q1863:Y1863" si="620">SUM(Q1862,Q1856,Q1832,Q1822)</f>
        <v>0</v>
      </c>
      <c r="R1863" s="861">
        <f t="shared" si="620"/>
        <v>0</v>
      </c>
      <c r="S1863" s="327">
        <f t="shared" si="620"/>
        <v>0</v>
      </c>
      <c r="T1863" s="761">
        <f t="shared" si="620"/>
        <v>0</v>
      </c>
      <c r="U1863" s="327">
        <f t="shared" si="620"/>
        <v>0</v>
      </c>
      <c r="V1863" s="327">
        <f t="shared" si="620"/>
        <v>0</v>
      </c>
      <c r="W1863" s="327">
        <f t="shared" si="620"/>
        <v>0</v>
      </c>
      <c r="X1863" s="327">
        <f t="shared" si="620"/>
        <v>0</v>
      </c>
      <c r="Y1863" s="327">
        <f t="shared" si="620"/>
        <v>0</v>
      </c>
      <c r="Z1863" s="1629"/>
      <c r="AA1863" s="850"/>
      <c r="AB1863" s="1053"/>
      <c r="AC1863" s="1068"/>
      <c r="AE1863" s="3262"/>
    </row>
    <row r="1864" spans="1:35" x14ac:dyDescent="0.25">
      <c r="A1864" s="140">
        <v>1</v>
      </c>
      <c r="B1864" s="1122" t="s">
        <v>28</v>
      </c>
      <c r="C1864" s="1466"/>
      <c r="D1864" s="1122"/>
      <c r="E1864" s="242"/>
      <c r="F1864" s="818"/>
      <c r="G1864" s="818"/>
      <c r="H1864" s="818"/>
      <c r="I1864" s="1467"/>
      <c r="J1864" s="1467"/>
      <c r="K1864" s="320"/>
      <c r="L1864" s="320"/>
      <c r="M1864" s="320"/>
      <c r="N1864" s="320"/>
      <c r="O1864" s="320"/>
      <c r="P1864" s="320"/>
      <c r="Q1864" s="328"/>
      <c r="R1864" s="738"/>
      <c r="S1864" s="328">
        <f>Y1864-X1864-U1864</f>
        <v>0</v>
      </c>
      <c r="T1864" s="760"/>
      <c r="U1864" s="328"/>
      <c r="V1864" s="328"/>
      <c r="W1864" s="328"/>
      <c r="X1864" s="328"/>
      <c r="Y1864" s="328"/>
      <c r="Z1864" s="945"/>
      <c r="AA1864" s="368"/>
      <c r="AB1864" s="1053"/>
      <c r="AC1864" s="1068"/>
      <c r="AE1864" s="3262"/>
    </row>
    <row r="1865" spans="1:35" x14ac:dyDescent="0.25">
      <c r="A1865" s="140">
        <v>1</v>
      </c>
      <c r="B1865" s="2" t="s">
        <v>122</v>
      </c>
      <c r="C1865" s="432"/>
      <c r="D1865" s="2"/>
      <c r="E1865" s="225"/>
      <c r="F1865" s="190"/>
      <c r="G1865" s="190"/>
      <c r="H1865" s="190"/>
      <c r="I1865" s="1475"/>
      <c r="J1865" s="1475"/>
      <c r="K1865" s="730"/>
      <c r="L1865" s="730"/>
      <c r="M1865" s="730"/>
      <c r="N1865" s="730"/>
      <c r="O1865" s="730"/>
      <c r="P1865" s="730"/>
      <c r="Q1865" s="329"/>
      <c r="R1865" s="739"/>
      <c r="S1865" s="329">
        <f>Y1865-X1865-U1865</f>
        <v>0</v>
      </c>
      <c r="T1865" s="757"/>
      <c r="U1865" s="329"/>
      <c r="V1865" s="329"/>
      <c r="W1865" s="329"/>
      <c r="X1865" s="329"/>
      <c r="Y1865" s="329"/>
      <c r="Z1865" s="929"/>
      <c r="AA1865" s="326"/>
      <c r="AB1865" s="1053"/>
      <c r="AC1865" s="1068"/>
      <c r="AE1865" s="3262"/>
    </row>
    <row r="1866" spans="1:35" s="150" customFormat="1" x14ac:dyDescent="0.25">
      <c r="A1866" s="140">
        <v>1</v>
      </c>
      <c r="B1866" s="135" t="s">
        <v>9</v>
      </c>
      <c r="C1866" s="435"/>
      <c r="D1866" s="3">
        <v>240</v>
      </c>
      <c r="E1866" s="225"/>
      <c r="F1866" s="126">
        <f>ROUND(E1866/12*$B$4,0)</f>
        <v>0</v>
      </c>
      <c r="G1866" s="126"/>
      <c r="H1866" s="126" t="e">
        <f t="shared" ref="H1866:H1871" si="621">G1866/F1866*100</f>
        <v>#DIV/0!</v>
      </c>
      <c r="I1866" s="811"/>
      <c r="J1866" s="155" t="e">
        <f t="shared" ref="J1866:J1871" si="622">M1866/G1866</f>
        <v>#DIV/0!</v>
      </c>
      <c r="K1866" s="156">
        <f>ROUND(E1866*I1866,0)</f>
        <v>0</v>
      </c>
      <c r="L1866" s="156">
        <f>ROUND(K1866/12*$B$4,0)</f>
        <v>0</v>
      </c>
      <c r="M1866" s="156"/>
      <c r="N1866" s="156" t="e">
        <f t="shared" ref="N1866:N1871" si="623">M1866/L1866*100</f>
        <v>#DIV/0!</v>
      </c>
      <c r="O1866" s="156">
        <f>K1866/D1866</f>
        <v>0</v>
      </c>
      <c r="P1866" s="156" t="e">
        <f t="shared" ref="P1866:P1871" si="624">M1866/$B$4*12/O1866</f>
        <v>#DIV/0!</v>
      </c>
      <c r="Q1866" s="329"/>
      <c r="R1866" s="739"/>
      <c r="S1866" s="329">
        <f>Y1866-X1866-U1866</f>
        <v>0</v>
      </c>
      <c r="T1866" s="757"/>
      <c r="U1866" s="329"/>
      <c r="V1866" s="329">
        <f>S1866-R1866</f>
        <v>0</v>
      </c>
      <c r="W1866" s="329"/>
      <c r="X1866" s="329"/>
      <c r="Y1866" s="329"/>
      <c r="Z1866" s="925"/>
      <c r="AA1866" s="326"/>
      <c r="AB1866" s="1053"/>
      <c r="AC1866" s="1068"/>
      <c r="AE1866" s="3262"/>
      <c r="AI1866" s="2225"/>
    </row>
    <row r="1867" spans="1:35" s="150" customFormat="1" x14ac:dyDescent="0.25">
      <c r="A1867" s="1137">
        <v>1</v>
      </c>
      <c r="B1867" s="403" t="s">
        <v>15</v>
      </c>
      <c r="C1867" s="443"/>
      <c r="D1867" s="1603">
        <v>240</v>
      </c>
      <c r="E1867" s="226"/>
      <c r="F1867" s="132">
        <f>ROUND(E1867/12*$B$4,0)</f>
        <v>0</v>
      </c>
      <c r="G1867" s="132"/>
      <c r="H1867" s="132" t="e">
        <f t="shared" si="621"/>
        <v>#DIV/0!</v>
      </c>
      <c r="I1867" s="1478"/>
      <c r="J1867" s="1078" t="e">
        <f t="shared" si="622"/>
        <v>#DIV/0!</v>
      </c>
      <c r="K1867" s="281">
        <f>ROUND(E1867*I1867,0)</f>
        <v>0</v>
      </c>
      <c r="L1867" s="281">
        <f>ROUND(K1867/12*$B$4,0)</f>
        <v>0</v>
      </c>
      <c r="M1867" s="281"/>
      <c r="N1867" s="281" t="e">
        <f t="shared" si="623"/>
        <v>#DIV/0!</v>
      </c>
      <c r="O1867" s="281">
        <f>K1867/D1867</f>
        <v>0</v>
      </c>
      <c r="P1867" s="281" t="e">
        <f t="shared" si="624"/>
        <v>#DIV/0!</v>
      </c>
      <c r="Q1867" s="330"/>
      <c r="R1867" s="859"/>
      <c r="S1867" s="330"/>
      <c r="T1867" s="1100"/>
      <c r="U1867" s="330"/>
      <c r="V1867" s="330"/>
      <c r="W1867" s="330"/>
      <c r="X1867" s="330"/>
      <c r="Y1867" s="330"/>
      <c r="Z1867" s="1074"/>
      <c r="AA1867" s="845"/>
      <c r="AB1867" s="1053"/>
      <c r="AC1867" s="1068"/>
      <c r="AE1867" s="3262"/>
      <c r="AI1867" s="2225"/>
    </row>
    <row r="1868" spans="1:35" s="150" customFormat="1" x14ac:dyDescent="0.25">
      <c r="A1868" s="1137">
        <v>1</v>
      </c>
      <c r="B1868" s="403" t="s">
        <v>63</v>
      </c>
      <c r="C1868" s="443"/>
      <c r="D1868" s="1603">
        <v>240</v>
      </c>
      <c r="E1868" s="226"/>
      <c r="F1868" s="132">
        <f>ROUND(E1868/12*$B$4,0)</f>
        <v>0</v>
      </c>
      <c r="G1868" s="132"/>
      <c r="H1868" s="132" t="e">
        <f t="shared" si="621"/>
        <v>#DIV/0!</v>
      </c>
      <c r="I1868" s="1478"/>
      <c r="J1868" s="155" t="e">
        <f t="shared" si="622"/>
        <v>#DIV/0!</v>
      </c>
      <c r="K1868" s="281">
        <f>ROUND(E1868*I1868,0)</f>
        <v>0</v>
      </c>
      <c r="L1868" s="281">
        <f>ROUND(K1868/12*$B$4,0)</f>
        <v>0</v>
      </c>
      <c r="M1868" s="281"/>
      <c r="N1868" s="281" t="e">
        <f t="shared" si="623"/>
        <v>#DIV/0!</v>
      </c>
      <c r="O1868" s="281">
        <f>K1868/D1868</f>
        <v>0</v>
      </c>
      <c r="P1868" s="281" t="e">
        <f t="shared" si="624"/>
        <v>#DIV/0!</v>
      </c>
      <c r="Q1868" s="330"/>
      <c r="R1868" s="859"/>
      <c r="S1868" s="330"/>
      <c r="T1868" s="1100"/>
      <c r="U1868" s="330"/>
      <c r="V1868" s="330"/>
      <c r="W1868" s="330"/>
      <c r="X1868" s="330"/>
      <c r="Y1868" s="330"/>
      <c r="Z1868" s="1074"/>
      <c r="AA1868" s="845"/>
      <c r="AB1868" s="1053"/>
      <c r="AC1868" s="1068"/>
      <c r="AE1868" s="3262"/>
      <c r="AI1868" s="2225"/>
    </row>
    <row r="1869" spans="1:35" s="150" customFormat="1" x14ac:dyDescent="0.25">
      <c r="A1869" s="1137">
        <v>1</v>
      </c>
      <c r="B1869" s="1145" t="s">
        <v>51</v>
      </c>
      <c r="C1869" s="435"/>
      <c r="D1869" s="1603">
        <v>240</v>
      </c>
      <c r="E1869" s="226"/>
      <c r="F1869" s="132">
        <f>ROUND(E1869/12*$B$4,0)</f>
        <v>0</v>
      </c>
      <c r="G1869" s="132"/>
      <c r="H1869" s="132" t="e">
        <f t="shared" si="621"/>
        <v>#DIV/0!</v>
      </c>
      <c r="I1869" s="1478"/>
      <c r="J1869" s="1078" t="e">
        <f t="shared" si="622"/>
        <v>#DIV/0!</v>
      </c>
      <c r="K1869" s="281">
        <f>ROUND(E1869*I1869,0)</f>
        <v>0</v>
      </c>
      <c r="L1869" s="281">
        <f>ROUND(K1869/12*$B$4,0)</f>
        <v>0</v>
      </c>
      <c r="M1869" s="281"/>
      <c r="N1869" s="281" t="e">
        <f t="shared" si="623"/>
        <v>#DIV/0!</v>
      </c>
      <c r="O1869" s="281">
        <f>K1869/D1869</f>
        <v>0</v>
      </c>
      <c r="P1869" s="281" t="e">
        <f t="shared" si="624"/>
        <v>#DIV/0!</v>
      </c>
      <c r="Q1869" s="330"/>
      <c r="R1869" s="859"/>
      <c r="S1869" s="330"/>
      <c r="T1869" s="1100"/>
      <c r="U1869" s="330"/>
      <c r="V1869" s="330"/>
      <c r="W1869" s="330"/>
      <c r="X1869" s="330"/>
      <c r="Y1869" s="330"/>
      <c r="Z1869" s="1074"/>
      <c r="AA1869" s="845"/>
      <c r="AB1869" s="1053"/>
      <c r="AC1869" s="1068"/>
      <c r="AE1869" s="3262"/>
      <c r="AI1869" s="2225"/>
    </row>
    <row r="1870" spans="1:35" x14ac:dyDescent="0.25">
      <c r="A1870" s="1137">
        <v>1</v>
      </c>
      <c r="B1870" s="1147" t="s">
        <v>174</v>
      </c>
      <c r="C1870" s="1353"/>
      <c r="D1870" s="1624"/>
      <c r="E1870" s="227">
        <f>SUM(E1866:E1869)</f>
        <v>0</v>
      </c>
      <c r="F1870" s="1749">
        <f>SUM(F1866:F1869)</f>
        <v>0</v>
      </c>
      <c r="G1870" s="1749">
        <f>SUM(G1866:G1869)</f>
        <v>0</v>
      </c>
      <c r="H1870" s="161" t="e">
        <f t="shared" si="621"/>
        <v>#DIV/0!</v>
      </c>
      <c r="I1870" s="1497">
        <f>IF(E1870=0,0,K1870/E1870)</f>
        <v>0</v>
      </c>
      <c r="J1870" s="1112" t="e">
        <f t="shared" si="622"/>
        <v>#DIV/0!</v>
      </c>
      <c r="K1870" s="1176">
        <f>SUM(K1866:K1869)</f>
        <v>0</v>
      </c>
      <c r="L1870" s="1176">
        <f>SUM(L1866:L1869)</f>
        <v>0</v>
      </c>
      <c r="M1870" s="1176">
        <f>SUM(M1866:M1869)</f>
        <v>0</v>
      </c>
      <c r="N1870" s="1176" t="e">
        <f t="shared" si="623"/>
        <v>#DIV/0!</v>
      </c>
      <c r="O1870" s="1176">
        <f>SUM(O1866:O1869)</f>
        <v>0</v>
      </c>
      <c r="P1870" s="281" t="e">
        <f t="shared" si="624"/>
        <v>#DIV/0!</v>
      </c>
      <c r="Q1870" s="330"/>
      <c r="R1870" s="859"/>
      <c r="S1870" s="330">
        <f t="shared" ref="S1870:S1879" si="625">Y1870-X1870-U1870</f>
        <v>0</v>
      </c>
      <c r="T1870" s="1100"/>
      <c r="U1870" s="330"/>
      <c r="V1870" s="330"/>
      <c r="W1870" s="330"/>
      <c r="X1870" s="330"/>
      <c r="Y1870" s="330"/>
      <c r="Z1870" s="1750"/>
      <c r="AA1870" s="845"/>
      <c r="AB1870" s="1053"/>
      <c r="AC1870" s="1068"/>
      <c r="AE1870" s="3262"/>
    </row>
    <row r="1871" spans="1:35" ht="30" thickBot="1" x14ac:dyDescent="0.3">
      <c r="A1871" s="1137">
        <v>1</v>
      </c>
      <c r="B1871" s="1338" t="s">
        <v>198</v>
      </c>
      <c r="C1871" s="151"/>
      <c r="D1871" s="151"/>
      <c r="E1871" s="248">
        <f>SUM(E1870)</f>
        <v>0</v>
      </c>
      <c r="F1871" s="1600">
        <f>SUM(F1870)</f>
        <v>0</v>
      </c>
      <c r="G1871" s="1600">
        <f>SUM(G1870)</f>
        <v>0</v>
      </c>
      <c r="H1871" s="1600" t="e">
        <f t="shared" si="621"/>
        <v>#DIV/0!</v>
      </c>
      <c r="I1871" s="1154">
        <f>IF(E1871=0,0,K1871/E1871)</f>
        <v>0</v>
      </c>
      <c r="J1871" s="1154" t="e">
        <f t="shared" si="622"/>
        <v>#DIV/0!</v>
      </c>
      <c r="K1871" s="1600">
        <f>SUM(K1870)</f>
        <v>0</v>
      </c>
      <c r="L1871" s="1600">
        <f>SUM(L1870)</f>
        <v>0</v>
      </c>
      <c r="M1871" s="1600">
        <f>SUM(M1870)</f>
        <v>0</v>
      </c>
      <c r="N1871" s="1259" t="e">
        <f t="shared" si="623"/>
        <v>#DIV/0!</v>
      </c>
      <c r="O1871" s="1259">
        <f>O1870</f>
        <v>0</v>
      </c>
      <c r="P1871" s="1156" t="e">
        <f t="shared" si="624"/>
        <v>#DIV/0!</v>
      </c>
      <c r="Q1871" s="334"/>
      <c r="R1871" s="864">
        <f t="shared" ref="R1871" si="626">Q1871/12*$B$4</f>
        <v>0</v>
      </c>
      <c r="S1871" s="334">
        <f t="shared" si="625"/>
        <v>0</v>
      </c>
      <c r="T1871" s="759"/>
      <c r="U1871" s="334"/>
      <c r="V1871" s="334">
        <f>S1871-R1871</f>
        <v>0</v>
      </c>
      <c r="W1871" s="334"/>
      <c r="X1871" s="334"/>
      <c r="Y1871" s="334"/>
      <c r="Z1871" s="1602"/>
      <c r="AA1871" s="889"/>
      <c r="AB1871" s="1053"/>
      <c r="AC1871" s="1068"/>
      <c r="AE1871" s="3262"/>
    </row>
    <row r="1872" spans="1:35" ht="15.75" thickBot="1" x14ac:dyDescent="0.3">
      <c r="A1872" s="140">
        <v>1</v>
      </c>
      <c r="B1872" s="1633" t="s">
        <v>273</v>
      </c>
      <c r="C1872" s="1634"/>
      <c r="D1872" s="1633"/>
      <c r="E1872" s="257"/>
      <c r="F1872" s="1715"/>
      <c r="G1872" s="1715"/>
      <c r="H1872" s="1715"/>
      <c r="I1872" s="1470"/>
      <c r="J1872" s="1470"/>
      <c r="K1872" s="1715"/>
      <c r="L1872" s="1715"/>
      <c r="M1872" s="1715">
        <f>SUM(M1863,M1871)</f>
        <v>0</v>
      </c>
      <c r="N1872" s="1715"/>
      <c r="O1872" s="1715"/>
      <c r="P1872" s="1715"/>
      <c r="Q1872" s="335">
        <f t="shared" ref="Q1872:R1872" si="627">SUM(Q1863,Q1871)</f>
        <v>0</v>
      </c>
      <c r="R1872" s="740">
        <f t="shared" si="627"/>
        <v>0</v>
      </c>
      <c r="S1872" s="335">
        <f t="shared" si="625"/>
        <v>0</v>
      </c>
      <c r="T1872" s="762"/>
      <c r="U1872" s="3466">
        <f>SUM(U1863,U1871)</f>
        <v>0</v>
      </c>
      <c r="V1872" s="335">
        <f>SUM(V1863,V1871)</f>
        <v>0</v>
      </c>
      <c r="W1872" s="335">
        <f>SUM(W1863,W1871)</f>
        <v>0</v>
      </c>
      <c r="X1872" s="159">
        <f>SUM(X1863,X1871)</f>
        <v>0</v>
      </c>
      <c r="Y1872" s="335">
        <f>SUM(Y1863,Y1871)</f>
        <v>0</v>
      </c>
      <c r="Z1872" s="949"/>
      <c r="AA1872" s="847"/>
      <c r="AB1872" s="1053"/>
      <c r="AC1872" s="1068"/>
      <c r="AE1872" s="3262"/>
    </row>
    <row r="1873" spans="1:35" s="2225" customFormat="1" ht="15.75" thickBot="1" x14ac:dyDescent="0.3">
      <c r="B1873" s="1658"/>
      <c r="C1873" s="1658"/>
      <c r="D1873" s="1658"/>
      <c r="E1873" s="230"/>
      <c r="F1873" s="691"/>
      <c r="G1873" s="691"/>
      <c r="H1873" s="691"/>
      <c r="I1873" s="1445"/>
      <c r="J1873" s="1445"/>
      <c r="K1873" s="691"/>
      <c r="L1873" s="691"/>
      <c r="M1873" s="691"/>
      <c r="N1873" s="691"/>
      <c r="O1873" s="691"/>
      <c r="P1873" s="691"/>
      <c r="Q1873" s="335">
        <f t="shared" ref="Q1873:Y1873" si="628">Q1872-Q1822</f>
        <v>0</v>
      </c>
      <c r="R1873" s="740">
        <f t="shared" si="628"/>
        <v>0</v>
      </c>
      <c r="S1873" s="335">
        <f t="shared" si="628"/>
        <v>0</v>
      </c>
      <c r="T1873" s="762">
        <f t="shared" si="628"/>
        <v>0</v>
      </c>
      <c r="U1873" s="159">
        <f t="shared" si="628"/>
        <v>0</v>
      </c>
      <c r="V1873" s="335">
        <f t="shared" si="628"/>
        <v>0</v>
      </c>
      <c r="W1873" s="335">
        <f t="shared" si="628"/>
        <v>0</v>
      </c>
      <c r="X1873" s="335">
        <f t="shared" si="628"/>
        <v>0</v>
      </c>
      <c r="Y1873" s="335">
        <f t="shared" si="628"/>
        <v>0</v>
      </c>
      <c r="Z1873" s="1449"/>
      <c r="AA1873" s="846"/>
      <c r="AB1873" s="1053"/>
      <c r="AC1873" s="1068"/>
      <c r="AE1873" s="3262"/>
    </row>
    <row r="1874" spans="1:35" s="2225" customFormat="1" ht="15.75" thickBot="1" x14ac:dyDescent="0.3">
      <c r="A1874" s="2225">
        <v>1</v>
      </c>
      <c r="B1874" s="625"/>
      <c r="C1874" s="625"/>
      <c r="D1874" s="625"/>
      <c r="E1874" s="258"/>
      <c r="F1874" s="1093"/>
      <c r="G1874" s="1093"/>
      <c r="H1874" s="1093"/>
      <c r="I1874" s="285"/>
      <c r="J1874" s="285"/>
      <c r="K1874" s="1094"/>
      <c r="L1874" s="1094"/>
      <c r="M1874" s="1094"/>
      <c r="N1874" s="1094"/>
      <c r="O1874" s="1094"/>
      <c r="P1874" s="1094"/>
      <c r="Q1874" s="328"/>
      <c r="R1874" s="328"/>
      <c r="S1874" s="328">
        <f t="shared" si="625"/>
        <v>0</v>
      </c>
      <c r="T1874" s="328"/>
      <c r="U1874" s="328"/>
      <c r="V1874" s="328"/>
      <c r="W1874" s="328"/>
      <c r="X1874" s="328"/>
      <c r="Y1874" s="328"/>
      <c r="Z1874" s="899"/>
      <c r="AA1874" s="368"/>
      <c r="AB1874" s="1053"/>
      <c r="AC1874" s="1068"/>
      <c r="AE1874" s="3262"/>
    </row>
    <row r="1875" spans="1:35" s="2225" customFormat="1" x14ac:dyDescent="0.25">
      <c r="A1875" s="2225">
        <v>1</v>
      </c>
      <c r="B1875" s="3581" t="s">
        <v>364</v>
      </c>
      <c r="C1875" s="3000"/>
      <c r="D1875" s="12"/>
      <c r="E1875" s="259"/>
      <c r="F1875" s="126"/>
      <c r="G1875" s="512"/>
      <c r="H1875" s="126"/>
      <c r="I1875" s="199"/>
      <c r="J1875" s="199"/>
      <c r="K1875" s="1098"/>
      <c r="L1875" s="1098"/>
      <c r="M1875" s="1098"/>
      <c r="N1875" s="1098"/>
      <c r="O1875" s="1098"/>
      <c r="P1875" s="1098"/>
      <c r="Q1875" s="329"/>
      <c r="R1875" s="330"/>
      <c r="S1875" s="329">
        <f t="shared" si="625"/>
        <v>0</v>
      </c>
      <c r="T1875" s="329"/>
      <c r="U1875" s="329"/>
      <c r="V1875" s="329"/>
      <c r="W1875" s="329"/>
      <c r="X1875" s="329"/>
      <c r="Y1875" s="329"/>
      <c r="Z1875" s="898"/>
      <c r="AA1875" s="326"/>
      <c r="AB1875" s="1053"/>
      <c r="AC1875" s="1068"/>
      <c r="AE1875" s="3262"/>
    </row>
    <row r="1876" spans="1:35" s="2225" customFormat="1" x14ac:dyDescent="0.25">
      <c r="A1876" s="2225">
        <v>1</v>
      </c>
      <c r="B1876" s="3582" t="s">
        <v>194</v>
      </c>
      <c r="C1876" s="1362"/>
      <c r="D1876" s="12"/>
      <c r="E1876" s="259">
        <f>E1879</f>
        <v>0</v>
      </c>
      <c r="F1876" s="512">
        <f>ROUND(E1876/12*$B$4,0)</f>
        <v>0</v>
      </c>
      <c r="G1876" s="512">
        <f>G1879</f>
        <v>255</v>
      </c>
      <c r="H1876" s="126" t="e">
        <f>G1876/F1876*100</f>
        <v>#DIV/0!</v>
      </c>
      <c r="I1876" s="199"/>
      <c r="J1876" s="199"/>
      <c r="K1876" s="1098"/>
      <c r="L1876" s="1098"/>
      <c r="M1876" s="1098"/>
      <c r="N1876" s="1098"/>
      <c r="O1876" s="1098"/>
      <c r="P1876" s="1098"/>
      <c r="Q1876" s="329"/>
      <c r="R1876" s="329"/>
      <c r="S1876" s="329">
        <f t="shared" si="625"/>
        <v>0</v>
      </c>
      <c r="T1876" s="329"/>
      <c r="U1876" s="329"/>
      <c r="V1876" s="329"/>
      <c r="W1876" s="329"/>
      <c r="X1876" s="329"/>
      <c r="Y1876" s="329"/>
      <c r="Z1876" s="898"/>
      <c r="AA1876" s="326"/>
      <c r="AB1876" s="1053"/>
      <c r="AC1876" s="1068"/>
      <c r="AE1876" s="3262"/>
    </row>
    <row r="1877" spans="1:35" s="2225" customFormat="1" x14ac:dyDescent="0.25">
      <c r="A1877" s="2225">
        <v>1</v>
      </c>
      <c r="B1877" s="1751" t="s">
        <v>195</v>
      </c>
      <c r="C1877" s="1751"/>
      <c r="D1877" s="12"/>
      <c r="E1877" s="228">
        <f>E1879-E1878</f>
        <v>0</v>
      </c>
      <c r="F1877" s="126">
        <f>ROUND(E1877/12*$B$4,0)</f>
        <v>0</v>
      </c>
      <c r="G1877" s="127">
        <f>G1879-G1878</f>
        <v>255</v>
      </c>
      <c r="H1877" s="126" t="e">
        <f>G1877/F1877*100</f>
        <v>#DIV/0!</v>
      </c>
      <c r="I1877" s="199"/>
      <c r="J1877" s="199"/>
      <c r="K1877" s="1098"/>
      <c r="L1877" s="1098"/>
      <c r="M1877" s="1098"/>
      <c r="N1877" s="1098"/>
      <c r="O1877" s="1098"/>
      <c r="P1877" s="1098"/>
      <c r="Q1877" s="329"/>
      <c r="R1877" s="329"/>
      <c r="S1877" s="329">
        <f t="shared" si="625"/>
        <v>0</v>
      </c>
      <c r="T1877" s="329"/>
      <c r="U1877" s="329"/>
      <c r="V1877" s="329"/>
      <c r="W1877" s="329"/>
      <c r="X1877" s="329"/>
      <c r="Y1877" s="329"/>
      <c r="Z1877" s="894"/>
      <c r="AA1877" s="326"/>
      <c r="AB1877" s="1053"/>
      <c r="AC1877" s="1068"/>
      <c r="AE1877" s="3262"/>
    </row>
    <row r="1878" spans="1:35" s="2225" customFormat="1" ht="30" customHeight="1" x14ac:dyDescent="0.25">
      <c r="A1878" s="2225">
        <v>1</v>
      </c>
      <c r="B1878" s="1751" t="s">
        <v>196</v>
      </c>
      <c r="C1878" s="1751"/>
      <c r="D1878" s="12"/>
      <c r="E1878" s="228"/>
      <c r="F1878" s="126">
        <f>ROUND(E1878/12*$B$4,0)</f>
        <v>0</v>
      </c>
      <c r="G1878" s="127"/>
      <c r="H1878" s="126" t="e">
        <f>G1878/F1878*100</f>
        <v>#DIV/0!</v>
      </c>
      <c r="I1878" s="199"/>
      <c r="J1878" s="199"/>
      <c r="K1878" s="1098"/>
      <c r="L1878" s="1098"/>
      <c r="M1878" s="1098"/>
      <c r="N1878" s="1098"/>
      <c r="O1878" s="1098"/>
      <c r="P1878" s="1098"/>
      <c r="Q1878" s="329"/>
      <c r="R1878" s="329"/>
      <c r="S1878" s="329">
        <f t="shared" si="625"/>
        <v>0</v>
      </c>
      <c r="T1878" s="329"/>
      <c r="U1878" s="329"/>
      <c r="V1878" s="329"/>
      <c r="W1878" s="329"/>
      <c r="X1878" s="329"/>
      <c r="Y1878" s="329"/>
      <c r="Z1878" s="894"/>
      <c r="AA1878" s="326"/>
      <c r="AB1878" s="1053"/>
      <c r="AC1878" s="1068"/>
      <c r="AE1878" s="3262"/>
    </row>
    <row r="1879" spans="1:35" s="2225" customFormat="1" ht="42" customHeight="1" thickBot="1" x14ac:dyDescent="0.3">
      <c r="A1879" s="2225">
        <v>1</v>
      </c>
      <c r="B1879" s="690" t="s">
        <v>201</v>
      </c>
      <c r="C1879" s="1630"/>
      <c r="D1879" s="1392"/>
      <c r="E1879" s="259"/>
      <c r="F1879" s="512">
        <f>ROUND(E1879/12*$B$4,0)</f>
        <v>0</v>
      </c>
      <c r="G1879" s="512">
        <v>255</v>
      </c>
      <c r="H1879" s="1729" t="e">
        <f>G1879/F1879*100</f>
        <v>#DIV/0!</v>
      </c>
      <c r="I1879" s="1181"/>
      <c r="J1879" s="1181"/>
      <c r="K1879" s="1142"/>
      <c r="L1879" s="1142"/>
      <c r="M1879" s="1142"/>
      <c r="N1879" s="1142"/>
      <c r="O1879" s="1142"/>
      <c r="P1879" s="1142"/>
      <c r="Q1879" s="331"/>
      <c r="R1879" s="147">
        <f t="shared" ref="R1879" si="629">Q1879/12*$B$4</f>
        <v>0</v>
      </c>
      <c r="S1879" s="331">
        <f t="shared" si="625"/>
        <v>1344.01694</v>
      </c>
      <c r="T1879" s="331"/>
      <c r="U1879" s="331"/>
      <c r="V1879" s="331"/>
      <c r="W1879" s="331"/>
      <c r="X1879" s="331"/>
      <c r="Y1879" s="331">
        <v>1344.01694</v>
      </c>
      <c r="Z1879" s="898"/>
      <c r="AA1879" s="846"/>
      <c r="AB1879" s="1053"/>
      <c r="AC1879" s="1068"/>
      <c r="AE1879" s="3262"/>
    </row>
    <row r="1880" spans="1:35" s="2225" customFormat="1" ht="15.75" thickBot="1" x14ac:dyDescent="0.3">
      <c r="A1880" s="2225">
        <v>1</v>
      </c>
      <c r="B1880" s="158" t="s">
        <v>273</v>
      </c>
      <c r="C1880" s="158"/>
      <c r="D1880" s="158"/>
      <c r="E1880" s="260"/>
      <c r="F1880" s="1206"/>
      <c r="G1880" s="1206"/>
      <c r="H1880" s="1206"/>
      <c r="I1880" s="1268"/>
      <c r="J1880" s="1268"/>
      <c r="K1880" s="1360"/>
      <c r="L1880" s="1360"/>
      <c r="M1880" s="1360"/>
      <c r="N1880" s="1360"/>
      <c r="O1880" s="1360"/>
      <c r="P1880" s="1360"/>
      <c r="Q1880" s="335">
        <f t="shared" ref="Q1880:V1880" si="630">Q1879</f>
        <v>0</v>
      </c>
      <c r="R1880" s="335">
        <f t="shared" si="630"/>
        <v>0</v>
      </c>
      <c r="S1880" s="335">
        <f t="shared" si="630"/>
        <v>1344.01694</v>
      </c>
      <c r="T1880" s="335">
        <f t="shared" si="630"/>
        <v>0</v>
      </c>
      <c r="U1880" s="159">
        <f t="shared" si="630"/>
        <v>0</v>
      </c>
      <c r="V1880" s="335">
        <f t="shared" si="630"/>
        <v>0</v>
      </c>
      <c r="W1880" s="335"/>
      <c r="X1880" s="335">
        <f>X1879</f>
        <v>0</v>
      </c>
      <c r="Y1880" s="335">
        <f>Y1879</f>
        <v>1344.01694</v>
      </c>
      <c r="Z1880" s="1165"/>
      <c r="AA1880" s="847"/>
      <c r="AB1880" s="1053"/>
      <c r="AC1880" s="1068"/>
      <c r="AE1880" s="3262"/>
    </row>
    <row r="1881" spans="1:35" x14ac:dyDescent="0.25">
      <c r="A1881" s="140">
        <v>1</v>
      </c>
      <c r="B1881" s="3581" t="s">
        <v>365</v>
      </c>
      <c r="C1881" s="1752"/>
      <c r="D1881" s="1753"/>
      <c r="E1881" s="242"/>
      <c r="F1881" s="818"/>
      <c r="G1881" s="818"/>
      <c r="H1881" s="818"/>
      <c r="I1881" s="1471"/>
      <c r="J1881" s="1471"/>
      <c r="K1881" s="1754"/>
      <c r="L1881" s="1754"/>
      <c r="M1881" s="1754"/>
      <c r="N1881" s="1754"/>
      <c r="O1881" s="1754"/>
      <c r="P1881" s="1754"/>
      <c r="Q1881" s="328"/>
      <c r="R1881" s="738"/>
      <c r="S1881" s="328">
        <f>Y1881-X1881-U1881</f>
        <v>0</v>
      </c>
      <c r="T1881" s="760"/>
      <c r="U1881" s="328"/>
      <c r="V1881" s="328"/>
      <c r="W1881" s="328"/>
      <c r="X1881" s="328"/>
      <c r="Y1881" s="328"/>
      <c r="Z1881" s="945"/>
      <c r="AA1881" s="368"/>
      <c r="AB1881" s="1053"/>
      <c r="AC1881" s="1068"/>
      <c r="AE1881" s="3262"/>
      <c r="AI1881" s="140"/>
    </row>
    <row r="1882" spans="1:35" ht="18" customHeight="1" x14ac:dyDescent="0.25">
      <c r="A1882" s="140">
        <v>1</v>
      </c>
      <c r="B1882" s="3582"/>
      <c r="C1882" s="1755"/>
      <c r="D1882" s="1059"/>
      <c r="E1882" s="225"/>
      <c r="F1882" s="190"/>
      <c r="G1882" s="190"/>
      <c r="H1882" s="190"/>
      <c r="I1882" s="811"/>
      <c r="J1882" s="811"/>
      <c r="K1882" s="1442"/>
      <c r="L1882" s="1442"/>
      <c r="M1882" s="1442"/>
      <c r="N1882" s="1442"/>
      <c r="O1882" s="1442"/>
      <c r="P1882" s="1442"/>
      <c r="Q1882" s="329"/>
      <c r="R1882" s="739"/>
      <c r="S1882" s="329">
        <f>Y1882-X1882-U1882</f>
        <v>0</v>
      </c>
      <c r="T1882" s="757"/>
      <c r="U1882" s="329"/>
      <c r="V1882" s="329"/>
      <c r="W1882" s="329"/>
      <c r="X1882" s="329"/>
      <c r="Y1882" s="329"/>
      <c r="Z1882" s="929"/>
      <c r="AA1882" s="326"/>
      <c r="AB1882" s="1053"/>
      <c r="AC1882" s="1068"/>
      <c r="AE1882" s="3262"/>
    </row>
    <row r="1883" spans="1:35" x14ac:dyDescent="0.25">
      <c r="A1883" s="140">
        <v>1</v>
      </c>
      <c r="B1883" s="1450" t="s">
        <v>5</v>
      </c>
      <c r="C1883" s="1451"/>
      <c r="D1883" s="1450"/>
      <c r="E1883" s="225"/>
      <c r="F1883" s="190"/>
      <c r="G1883" s="190"/>
      <c r="H1883" s="190"/>
      <c r="I1883" s="811"/>
      <c r="J1883" s="811"/>
      <c r="K1883" s="1442"/>
      <c r="L1883" s="1442"/>
      <c r="M1883" s="1442"/>
      <c r="N1883" s="1442"/>
      <c r="O1883" s="1442"/>
      <c r="P1883" s="1442"/>
      <c r="Q1883" s="329"/>
      <c r="R1883" s="739"/>
      <c r="S1883" s="329">
        <f>Y1883-X1883-U1883</f>
        <v>0</v>
      </c>
      <c r="T1883" s="757"/>
      <c r="U1883" s="329"/>
      <c r="V1883" s="329"/>
      <c r="W1883" s="329"/>
      <c r="X1883" s="329"/>
      <c r="Y1883" s="329"/>
      <c r="Z1883" s="929"/>
      <c r="AA1883" s="326"/>
      <c r="AB1883" s="1053"/>
      <c r="AC1883" s="1068"/>
      <c r="AE1883" s="3262"/>
    </row>
    <row r="1884" spans="1:35" x14ac:dyDescent="0.25">
      <c r="A1884" s="140">
        <v>1</v>
      </c>
      <c r="B1884" s="470" t="s">
        <v>26</v>
      </c>
      <c r="C1884" s="1066" t="s">
        <v>252</v>
      </c>
      <c r="D1884" s="1756">
        <v>340</v>
      </c>
      <c r="E1884" s="228"/>
      <c r="F1884" s="126">
        <f>E1884/12*$B$4</f>
        <v>0</v>
      </c>
      <c r="G1884" s="126">
        <v>3</v>
      </c>
      <c r="H1884" s="126" t="e">
        <f>G1884/F1884*100</f>
        <v>#DIV/0!</v>
      </c>
      <c r="I1884" s="155"/>
      <c r="J1884" s="155">
        <f>M1884/G1884</f>
        <v>11.666666666666666</v>
      </c>
      <c r="K1884" s="156">
        <f t="shared" ref="K1884:K1903" si="631">ROUND(E1884*I1884,0)</f>
        <v>0</v>
      </c>
      <c r="L1884" s="156">
        <f>K1884</f>
        <v>0</v>
      </c>
      <c r="M1884" s="156">
        <v>35</v>
      </c>
      <c r="N1884" s="156" t="e">
        <f>M1884/L1884*100</f>
        <v>#DIV/0!</v>
      </c>
      <c r="O1884" s="156">
        <f t="shared" ref="O1884:O1903" si="632">ROUND(K1884/D1884,0)</f>
        <v>0</v>
      </c>
      <c r="P1884" s="156" t="e">
        <f t="shared" ref="P1884:P1904" si="633">M1884/$B$4*12/O1884</f>
        <v>#DIV/0!</v>
      </c>
      <c r="Q1884" s="329"/>
      <c r="R1884" s="739"/>
      <c r="S1884" s="329">
        <f>Y1884-X1884-U1884</f>
        <v>0</v>
      </c>
      <c r="T1884" s="757"/>
      <c r="U1884" s="329"/>
      <c r="V1884" s="329"/>
      <c r="W1884" s="329"/>
      <c r="X1884" s="329"/>
      <c r="Y1884" s="329"/>
      <c r="Z1884" s="925"/>
      <c r="AA1884" s="326"/>
      <c r="AB1884" s="1053"/>
      <c r="AC1884" s="1068"/>
      <c r="AE1884" s="3262"/>
    </row>
    <row r="1885" spans="1:35" x14ac:dyDescent="0.25">
      <c r="A1885" s="140">
        <v>1</v>
      </c>
      <c r="B1885" s="470" t="s">
        <v>166</v>
      </c>
      <c r="C1885" s="1066" t="s">
        <v>252</v>
      </c>
      <c r="D1885" s="1756">
        <v>340</v>
      </c>
      <c r="E1885" s="228"/>
      <c r="F1885" s="126">
        <f>E1885/12*$B$4</f>
        <v>0</v>
      </c>
      <c r="G1885" s="126"/>
      <c r="H1885" s="126" t="e">
        <f>G1887/F1887*100</f>
        <v>#DIV/0!</v>
      </c>
      <c r="I1885" s="1757"/>
      <c r="J1885" s="155" t="e">
        <f>M1887/G1887</f>
        <v>#DIV/0!</v>
      </c>
      <c r="K1885" s="156">
        <f t="shared" si="631"/>
        <v>0</v>
      </c>
      <c r="L1885" s="156">
        <f t="shared" ref="L1885:L1903" si="634">K1885</f>
        <v>0</v>
      </c>
      <c r="M1885" s="156"/>
      <c r="N1885" s="156" t="e">
        <f>M1887/L1887*100</f>
        <v>#DIV/0!</v>
      </c>
      <c r="O1885" s="156">
        <f t="shared" si="632"/>
        <v>0</v>
      </c>
      <c r="P1885" s="156" t="e">
        <f t="shared" si="633"/>
        <v>#DIV/0!</v>
      </c>
      <c r="Q1885" s="329"/>
      <c r="R1885" s="739"/>
      <c r="S1885" s="329">
        <f>Y1887-X1887-U1887</f>
        <v>0</v>
      </c>
      <c r="T1885" s="757"/>
      <c r="U1885" s="329"/>
      <c r="V1885" s="329"/>
      <c r="W1885" s="329"/>
      <c r="X1885" s="329"/>
      <c r="Y1885" s="329"/>
      <c r="Z1885" s="925"/>
      <c r="AA1885" s="326"/>
      <c r="AB1885" s="1053"/>
      <c r="AC1885" s="1068"/>
      <c r="AE1885" s="3262"/>
    </row>
    <row r="1886" spans="1:35" s="2225" customFormat="1" ht="30" x14ac:dyDescent="0.25">
      <c r="B1886" s="208" t="s">
        <v>614</v>
      </c>
      <c r="C1886" s="1066" t="s">
        <v>252</v>
      </c>
      <c r="D1886" s="1756">
        <v>340</v>
      </c>
      <c r="E1886" s="228"/>
      <c r="F1886" s="126">
        <f t="shared" ref="F1886:F1903" si="635">E1886/12*$B$4</f>
        <v>0</v>
      </c>
      <c r="G1886" s="126"/>
      <c r="H1886" s="126" t="e">
        <f t="shared" ref="H1886:H1907" si="636">G1886/F1886*100</f>
        <v>#DIV/0!</v>
      </c>
      <c r="I1886" s="1757"/>
      <c r="J1886" s="155" t="e">
        <f t="shared" ref="J1886:J1904" si="637">M1886/G1886</f>
        <v>#DIV/0!</v>
      </c>
      <c r="K1886" s="156">
        <f t="shared" si="631"/>
        <v>0</v>
      </c>
      <c r="L1886" s="3390">
        <f t="shared" si="634"/>
        <v>0</v>
      </c>
      <c r="M1886" s="156"/>
      <c r="N1886" s="156" t="e">
        <f t="shared" ref="N1886:N1904" si="638">M1886/L1886*100</f>
        <v>#DIV/0!</v>
      </c>
      <c r="O1886" s="156">
        <f t="shared" si="632"/>
        <v>0</v>
      </c>
      <c r="P1886" s="156" t="e">
        <f t="shared" si="633"/>
        <v>#DIV/0!</v>
      </c>
      <c r="Q1886" s="329"/>
      <c r="R1886" s="739"/>
      <c r="S1886" s="329"/>
      <c r="T1886" s="757"/>
      <c r="U1886" s="329"/>
      <c r="V1886" s="329"/>
      <c r="W1886" s="329"/>
      <c r="X1886" s="329"/>
      <c r="Y1886" s="329"/>
      <c r="Z1886" s="925"/>
      <c r="AA1886" s="326"/>
      <c r="AB1886" s="1053"/>
      <c r="AC1886" s="1068"/>
      <c r="AE1886" s="3262"/>
    </row>
    <row r="1887" spans="1:35" x14ac:dyDescent="0.25">
      <c r="A1887" s="140">
        <v>1</v>
      </c>
      <c r="B1887" s="470" t="s">
        <v>23</v>
      </c>
      <c r="C1887" s="1066" t="s">
        <v>252</v>
      </c>
      <c r="D1887" s="1756">
        <v>340</v>
      </c>
      <c r="E1887" s="228"/>
      <c r="F1887" s="126">
        <f t="shared" si="635"/>
        <v>0</v>
      </c>
      <c r="G1887" s="126"/>
      <c r="H1887" s="126" t="e">
        <f t="shared" si="636"/>
        <v>#DIV/0!</v>
      </c>
      <c r="I1887" s="1757"/>
      <c r="J1887" s="155" t="e">
        <f t="shared" si="637"/>
        <v>#DIV/0!</v>
      </c>
      <c r="K1887" s="156">
        <f t="shared" si="631"/>
        <v>0</v>
      </c>
      <c r="L1887" s="156">
        <f t="shared" si="634"/>
        <v>0</v>
      </c>
      <c r="M1887" s="156"/>
      <c r="N1887" s="156" t="e">
        <f t="shared" si="638"/>
        <v>#DIV/0!</v>
      </c>
      <c r="O1887" s="156">
        <f t="shared" si="632"/>
        <v>0</v>
      </c>
      <c r="P1887" s="156" t="e">
        <f t="shared" si="633"/>
        <v>#DIV/0!</v>
      </c>
      <c r="Q1887" s="329"/>
      <c r="R1887" s="739"/>
      <c r="S1887" s="329">
        <f>Y1887-X1887-U1887</f>
        <v>0</v>
      </c>
      <c r="T1887" s="757"/>
      <c r="U1887" s="329"/>
      <c r="V1887" s="329"/>
      <c r="W1887" s="329"/>
      <c r="X1887" s="329"/>
      <c r="Y1887" s="329"/>
      <c r="Z1887" s="925"/>
      <c r="AA1887" s="326"/>
      <c r="AB1887" s="1053"/>
      <c r="AC1887" s="1068"/>
      <c r="AE1887" s="3262"/>
    </row>
    <row r="1888" spans="1:35" s="2225" customFormat="1" ht="30" x14ac:dyDescent="0.25">
      <c r="B1888" s="208" t="s">
        <v>615</v>
      </c>
      <c r="C1888" s="1066" t="s">
        <v>252</v>
      </c>
      <c r="D1888" s="1756">
        <v>340</v>
      </c>
      <c r="E1888" s="228"/>
      <c r="F1888" s="126">
        <f t="shared" si="635"/>
        <v>0</v>
      </c>
      <c r="G1888" s="126"/>
      <c r="H1888" s="126" t="e">
        <f t="shared" si="636"/>
        <v>#DIV/0!</v>
      </c>
      <c r="I1888" s="1757"/>
      <c r="J1888" s="155" t="e">
        <f t="shared" si="637"/>
        <v>#DIV/0!</v>
      </c>
      <c r="K1888" s="156">
        <f t="shared" si="631"/>
        <v>0</v>
      </c>
      <c r="L1888" s="3390">
        <f t="shared" si="634"/>
        <v>0</v>
      </c>
      <c r="M1888" s="156"/>
      <c r="N1888" s="156" t="e">
        <f t="shared" si="638"/>
        <v>#DIV/0!</v>
      </c>
      <c r="O1888" s="156">
        <f t="shared" si="632"/>
        <v>0</v>
      </c>
      <c r="P1888" s="156" t="e">
        <f t="shared" si="633"/>
        <v>#DIV/0!</v>
      </c>
      <c r="Q1888" s="329"/>
      <c r="R1888" s="739"/>
      <c r="S1888" s="329"/>
      <c r="T1888" s="757"/>
      <c r="U1888" s="329"/>
      <c r="V1888" s="329"/>
      <c r="W1888" s="329"/>
      <c r="X1888" s="329"/>
      <c r="Y1888" s="329"/>
      <c r="Z1888" s="925"/>
      <c r="AA1888" s="326"/>
      <c r="AB1888" s="1053"/>
      <c r="AC1888" s="1068"/>
      <c r="AE1888" s="3262"/>
    </row>
    <row r="1889" spans="1:31" x14ac:dyDescent="0.25">
      <c r="A1889" s="140">
        <v>1</v>
      </c>
      <c r="B1889" s="470" t="s">
        <v>8</v>
      </c>
      <c r="C1889" s="1066" t="s">
        <v>252</v>
      </c>
      <c r="D1889" s="1756">
        <v>340</v>
      </c>
      <c r="E1889" s="228"/>
      <c r="F1889" s="126">
        <f t="shared" si="635"/>
        <v>0</v>
      </c>
      <c r="G1889" s="126">
        <v>9</v>
      </c>
      <c r="H1889" s="126" t="e">
        <f t="shared" si="636"/>
        <v>#DIV/0!</v>
      </c>
      <c r="I1889" s="1757"/>
      <c r="J1889" s="155">
        <f t="shared" si="637"/>
        <v>6.8888888888888893</v>
      </c>
      <c r="K1889" s="156">
        <f t="shared" si="631"/>
        <v>0</v>
      </c>
      <c r="L1889" s="156">
        <f t="shared" si="634"/>
        <v>0</v>
      </c>
      <c r="M1889" s="156">
        <v>62</v>
      </c>
      <c r="N1889" s="156" t="e">
        <f t="shared" si="638"/>
        <v>#DIV/0!</v>
      </c>
      <c r="O1889" s="156">
        <f t="shared" si="632"/>
        <v>0</v>
      </c>
      <c r="P1889" s="156" t="e">
        <f t="shared" si="633"/>
        <v>#DIV/0!</v>
      </c>
      <c r="Q1889" s="329"/>
      <c r="R1889" s="739"/>
      <c r="S1889" s="329"/>
      <c r="T1889" s="757"/>
      <c r="U1889" s="329"/>
      <c r="V1889" s="329"/>
      <c r="W1889" s="329"/>
      <c r="X1889" s="329"/>
      <c r="Y1889" s="329"/>
      <c r="Z1889" s="925"/>
      <c r="AA1889" s="326"/>
      <c r="AB1889" s="1053"/>
      <c r="AC1889" s="1068"/>
      <c r="AE1889" s="3262"/>
    </row>
    <row r="1890" spans="1:31" x14ac:dyDescent="0.25">
      <c r="A1890" s="140">
        <v>1</v>
      </c>
      <c r="B1890" s="470" t="s">
        <v>9</v>
      </c>
      <c r="C1890" s="1066" t="s">
        <v>252</v>
      </c>
      <c r="D1890" s="1756">
        <v>340</v>
      </c>
      <c r="E1890" s="228"/>
      <c r="F1890" s="126">
        <f t="shared" si="635"/>
        <v>0</v>
      </c>
      <c r="G1890" s="126">
        <v>6</v>
      </c>
      <c r="H1890" s="126" t="e">
        <f t="shared" si="636"/>
        <v>#DIV/0!</v>
      </c>
      <c r="I1890" s="1757"/>
      <c r="J1890" s="155">
        <f t="shared" si="637"/>
        <v>4.333333333333333</v>
      </c>
      <c r="K1890" s="156">
        <f t="shared" si="631"/>
        <v>0</v>
      </c>
      <c r="L1890" s="156">
        <f t="shared" si="634"/>
        <v>0</v>
      </c>
      <c r="M1890" s="156">
        <v>26</v>
      </c>
      <c r="N1890" s="156" t="e">
        <f t="shared" si="638"/>
        <v>#DIV/0!</v>
      </c>
      <c r="O1890" s="156">
        <f t="shared" si="632"/>
        <v>0</v>
      </c>
      <c r="P1890" s="156" t="e">
        <f t="shared" si="633"/>
        <v>#DIV/0!</v>
      </c>
      <c r="Q1890" s="329"/>
      <c r="R1890" s="739"/>
      <c r="S1890" s="329"/>
      <c r="T1890" s="757"/>
      <c r="U1890" s="329"/>
      <c r="V1890" s="329"/>
      <c r="W1890" s="329"/>
      <c r="X1890" s="329"/>
      <c r="Y1890" s="329"/>
      <c r="Z1890" s="925"/>
      <c r="AA1890" s="326"/>
      <c r="AB1890" s="1053"/>
      <c r="AC1890" s="1068"/>
      <c r="AE1890" s="3262"/>
    </row>
    <row r="1891" spans="1:31" x14ac:dyDescent="0.25">
      <c r="A1891" s="140">
        <v>1</v>
      </c>
      <c r="B1891" s="3268" t="s">
        <v>114</v>
      </c>
      <c r="C1891" s="1066" t="s">
        <v>252</v>
      </c>
      <c r="D1891" s="1756">
        <v>340</v>
      </c>
      <c r="E1891" s="228"/>
      <c r="F1891" s="126">
        <f t="shared" si="635"/>
        <v>0</v>
      </c>
      <c r="G1891" s="126"/>
      <c r="H1891" s="126" t="e">
        <f t="shared" si="636"/>
        <v>#DIV/0!</v>
      </c>
      <c r="I1891" s="1757"/>
      <c r="J1891" s="155" t="e">
        <f t="shared" si="637"/>
        <v>#DIV/0!</v>
      </c>
      <c r="K1891" s="156">
        <f t="shared" si="631"/>
        <v>0</v>
      </c>
      <c r="L1891" s="156">
        <f t="shared" si="634"/>
        <v>0</v>
      </c>
      <c r="M1891" s="156"/>
      <c r="N1891" s="156" t="e">
        <f t="shared" si="638"/>
        <v>#DIV/0!</v>
      </c>
      <c r="O1891" s="156">
        <f t="shared" si="632"/>
        <v>0</v>
      </c>
      <c r="P1891" s="156" t="e">
        <f t="shared" si="633"/>
        <v>#DIV/0!</v>
      </c>
      <c r="Q1891" s="329"/>
      <c r="R1891" s="739"/>
      <c r="S1891" s="329"/>
      <c r="T1891" s="757"/>
      <c r="U1891" s="329"/>
      <c r="V1891" s="329"/>
      <c r="W1891" s="329"/>
      <c r="X1891" s="329"/>
      <c r="Y1891" s="329"/>
      <c r="Z1891" s="925"/>
      <c r="AA1891" s="326"/>
      <c r="AB1891" s="1053"/>
      <c r="AC1891" s="1068"/>
      <c r="AE1891" s="3262"/>
    </row>
    <row r="1892" spans="1:31" x14ac:dyDescent="0.25">
      <c r="A1892" s="140">
        <v>1</v>
      </c>
      <c r="B1892" s="169" t="s">
        <v>85</v>
      </c>
      <c r="C1892" s="1066" t="s">
        <v>252</v>
      </c>
      <c r="D1892" s="1756">
        <v>340</v>
      </c>
      <c r="E1892" s="228"/>
      <c r="F1892" s="126">
        <f t="shared" si="635"/>
        <v>0</v>
      </c>
      <c r="G1892" s="126">
        <v>2</v>
      </c>
      <c r="H1892" s="126" t="e">
        <f t="shared" si="636"/>
        <v>#DIV/0!</v>
      </c>
      <c r="I1892" s="1757"/>
      <c r="J1892" s="155">
        <f t="shared" si="637"/>
        <v>5</v>
      </c>
      <c r="K1892" s="156">
        <f t="shared" si="631"/>
        <v>0</v>
      </c>
      <c r="L1892" s="156">
        <f t="shared" si="634"/>
        <v>0</v>
      </c>
      <c r="M1892" s="156">
        <v>10</v>
      </c>
      <c r="N1892" s="156" t="e">
        <f t="shared" si="638"/>
        <v>#DIV/0!</v>
      </c>
      <c r="O1892" s="156">
        <f t="shared" si="632"/>
        <v>0</v>
      </c>
      <c r="P1892" s="156" t="e">
        <f t="shared" si="633"/>
        <v>#DIV/0!</v>
      </c>
      <c r="Q1892" s="329"/>
      <c r="R1892" s="739"/>
      <c r="S1892" s="329"/>
      <c r="T1892" s="757"/>
      <c r="U1892" s="329"/>
      <c r="V1892" s="329"/>
      <c r="W1892" s="329"/>
      <c r="X1892" s="329"/>
      <c r="Y1892" s="329"/>
      <c r="Z1892" s="925"/>
      <c r="AA1892" s="326"/>
      <c r="AB1892" s="1053"/>
      <c r="AC1892" s="1068"/>
      <c r="AE1892" s="3262"/>
    </row>
    <row r="1893" spans="1:31" s="2225" customFormat="1" ht="30" x14ac:dyDescent="0.25">
      <c r="B1893" s="169" t="s">
        <v>616</v>
      </c>
      <c r="C1893" s="1066" t="s">
        <v>252</v>
      </c>
      <c r="D1893" s="1756">
        <v>320</v>
      </c>
      <c r="E1893" s="228"/>
      <c r="F1893" s="126">
        <f t="shared" si="635"/>
        <v>0</v>
      </c>
      <c r="G1893" s="126"/>
      <c r="H1893" s="126" t="e">
        <f t="shared" si="636"/>
        <v>#DIV/0!</v>
      </c>
      <c r="I1893" s="1757"/>
      <c r="J1893" s="155" t="e">
        <f t="shared" si="637"/>
        <v>#DIV/0!</v>
      </c>
      <c r="K1893" s="156">
        <f t="shared" si="631"/>
        <v>0</v>
      </c>
      <c r="L1893" s="3390">
        <f t="shared" si="634"/>
        <v>0</v>
      </c>
      <c r="M1893" s="156"/>
      <c r="N1893" s="156" t="e">
        <f t="shared" si="638"/>
        <v>#DIV/0!</v>
      </c>
      <c r="O1893" s="156">
        <f t="shared" si="632"/>
        <v>0</v>
      </c>
      <c r="P1893" s="156" t="e">
        <f t="shared" si="633"/>
        <v>#DIV/0!</v>
      </c>
      <c r="Q1893" s="329"/>
      <c r="R1893" s="739"/>
      <c r="S1893" s="329"/>
      <c r="T1893" s="757"/>
      <c r="U1893" s="329"/>
      <c r="V1893" s="329"/>
      <c r="W1893" s="329"/>
      <c r="X1893" s="329"/>
      <c r="Y1893" s="329"/>
      <c r="Z1893" s="925"/>
      <c r="AA1893" s="326"/>
      <c r="AB1893" s="1053"/>
      <c r="AC1893" s="1068"/>
      <c r="AE1893" s="3262"/>
    </row>
    <row r="1894" spans="1:31" x14ac:dyDescent="0.25">
      <c r="A1894" s="140">
        <v>1</v>
      </c>
      <c r="B1894" s="169" t="s">
        <v>19</v>
      </c>
      <c r="C1894" s="1066" t="s">
        <v>252</v>
      </c>
      <c r="D1894" s="1756">
        <v>340</v>
      </c>
      <c r="E1894" s="228"/>
      <c r="F1894" s="126">
        <f t="shared" si="635"/>
        <v>0</v>
      </c>
      <c r="G1894" s="126">
        <v>1</v>
      </c>
      <c r="H1894" s="126" t="e">
        <f t="shared" si="636"/>
        <v>#DIV/0!</v>
      </c>
      <c r="I1894" s="1757"/>
      <c r="J1894" s="155">
        <f t="shared" si="637"/>
        <v>5</v>
      </c>
      <c r="K1894" s="156">
        <f t="shared" si="631"/>
        <v>0</v>
      </c>
      <c r="L1894" s="156">
        <f t="shared" si="634"/>
        <v>0</v>
      </c>
      <c r="M1894" s="156">
        <v>5</v>
      </c>
      <c r="N1894" s="156" t="e">
        <f t="shared" si="638"/>
        <v>#DIV/0!</v>
      </c>
      <c r="O1894" s="156">
        <f t="shared" si="632"/>
        <v>0</v>
      </c>
      <c r="P1894" s="156" t="e">
        <f t="shared" si="633"/>
        <v>#DIV/0!</v>
      </c>
      <c r="Q1894" s="329"/>
      <c r="R1894" s="739"/>
      <c r="S1894" s="329">
        <f>Y1894-X1894-U1894</f>
        <v>0</v>
      </c>
      <c r="T1894" s="757"/>
      <c r="U1894" s="329"/>
      <c r="V1894" s="329"/>
      <c r="W1894" s="329"/>
      <c r="X1894" s="329"/>
      <c r="Y1894" s="329"/>
      <c r="Z1894" s="925"/>
      <c r="AA1894" s="326"/>
      <c r="AB1894" s="1053"/>
      <c r="AC1894" s="1068"/>
      <c r="AE1894" s="3262"/>
    </row>
    <row r="1895" spans="1:31" x14ac:dyDescent="0.25">
      <c r="A1895" s="140">
        <v>1</v>
      </c>
      <c r="B1895" s="470" t="s">
        <v>20</v>
      </c>
      <c r="C1895" s="1066" t="s">
        <v>252</v>
      </c>
      <c r="D1895" s="1756">
        <v>340</v>
      </c>
      <c r="E1895" s="228"/>
      <c r="F1895" s="126">
        <f t="shared" si="635"/>
        <v>0</v>
      </c>
      <c r="G1895" s="126">
        <v>2</v>
      </c>
      <c r="H1895" s="126" t="e">
        <f t="shared" si="636"/>
        <v>#DIV/0!</v>
      </c>
      <c r="I1895" s="1757"/>
      <c r="J1895" s="155">
        <f t="shared" si="637"/>
        <v>8</v>
      </c>
      <c r="K1895" s="156">
        <f t="shared" si="631"/>
        <v>0</v>
      </c>
      <c r="L1895" s="156">
        <f t="shared" si="634"/>
        <v>0</v>
      </c>
      <c r="M1895" s="156">
        <v>16</v>
      </c>
      <c r="N1895" s="156" t="e">
        <f t="shared" si="638"/>
        <v>#DIV/0!</v>
      </c>
      <c r="O1895" s="156">
        <f t="shared" si="632"/>
        <v>0</v>
      </c>
      <c r="P1895" s="156" t="e">
        <f t="shared" si="633"/>
        <v>#DIV/0!</v>
      </c>
      <c r="Q1895" s="329"/>
      <c r="R1895" s="739"/>
      <c r="S1895" s="329">
        <f>Y1895-X1895-U1895</f>
        <v>0</v>
      </c>
      <c r="T1895" s="757"/>
      <c r="U1895" s="329"/>
      <c r="V1895" s="329"/>
      <c r="W1895" s="329"/>
      <c r="X1895" s="329"/>
      <c r="Y1895" s="329"/>
      <c r="Z1895" s="925"/>
      <c r="AA1895" s="326"/>
      <c r="AB1895" s="1053"/>
      <c r="AC1895" s="1068"/>
      <c r="AE1895" s="3262"/>
    </row>
    <row r="1896" spans="1:31" x14ac:dyDescent="0.25">
      <c r="A1896" s="140">
        <v>1</v>
      </c>
      <c r="B1896" s="169" t="s">
        <v>79</v>
      </c>
      <c r="C1896" s="1066" t="s">
        <v>252</v>
      </c>
      <c r="D1896" s="1756">
        <v>340</v>
      </c>
      <c r="E1896" s="219"/>
      <c r="F1896" s="126">
        <f t="shared" si="635"/>
        <v>0</v>
      </c>
      <c r="G1896" s="126"/>
      <c r="H1896" s="126" t="e">
        <f t="shared" si="636"/>
        <v>#DIV/0!</v>
      </c>
      <c r="I1896" s="1757"/>
      <c r="J1896" s="155" t="e">
        <f t="shared" si="637"/>
        <v>#DIV/0!</v>
      </c>
      <c r="K1896" s="156">
        <f t="shared" si="631"/>
        <v>0</v>
      </c>
      <c r="L1896" s="156">
        <f t="shared" si="634"/>
        <v>0</v>
      </c>
      <c r="M1896" s="156"/>
      <c r="N1896" s="156" t="e">
        <f t="shared" si="638"/>
        <v>#DIV/0!</v>
      </c>
      <c r="O1896" s="156">
        <f t="shared" si="632"/>
        <v>0</v>
      </c>
      <c r="P1896" s="156" t="e">
        <f t="shared" si="633"/>
        <v>#DIV/0!</v>
      </c>
      <c r="Q1896" s="329"/>
      <c r="R1896" s="739"/>
      <c r="S1896" s="329">
        <f>Y1896-X1896-U1896</f>
        <v>0</v>
      </c>
      <c r="T1896" s="757"/>
      <c r="U1896" s="329"/>
      <c r="V1896" s="329"/>
      <c r="W1896" s="329"/>
      <c r="X1896" s="329"/>
      <c r="Y1896" s="329"/>
      <c r="Z1896" s="925"/>
      <c r="AA1896" s="326"/>
      <c r="AB1896" s="1053"/>
      <c r="AC1896" s="1068"/>
      <c r="AE1896" s="3262"/>
    </row>
    <row r="1897" spans="1:31" x14ac:dyDescent="0.25">
      <c r="A1897" s="140">
        <v>1</v>
      </c>
      <c r="B1897" s="470" t="s">
        <v>10</v>
      </c>
      <c r="C1897" s="1066" t="s">
        <v>252</v>
      </c>
      <c r="D1897" s="1756">
        <v>340</v>
      </c>
      <c r="E1897" s="219"/>
      <c r="F1897" s="126">
        <f t="shared" si="635"/>
        <v>0</v>
      </c>
      <c r="G1897" s="126">
        <v>1</v>
      </c>
      <c r="H1897" s="126" t="e">
        <f t="shared" si="636"/>
        <v>#DIV/0!</v>
      </c>
      <c r="I1897" s="1757"/>
      <c r="J1897" s="155">
        <f t="shared" si="637"/>
        <v>11</v>
      </c>
      <c r="K1897" s="156">
        <f t="shared" si="631"/>
        <v>0</v>
      </c>
      <c r="L1897" s="156">
        <f t="shared" si="634"/>
        <v>0</v>
      </c>
      <c r="M1897" s="156">
        <v>11</v>
      </c>
      <c r="N1897" s="156" t="e">
        <f t="shared" si="638"/>
        <v>#DIV/0!</v>
      </c>
      <c r="O1897" s="156">
        <f t="shared" si="632"/>
        <v>0</v>
      </c>
      <c r="P1897" s="156" t="e">
        <f t="shared" si="633"/>
        <v>#DIV/0!</v>
      </c>
      <c r="Q1897" s="329"/>
      <c r="R1897" s="739"/>
      <c r="S1897" s="329">
        <f>Y1897-X1897-U1897</f>
        <v>0</v>
      </c>
      <c r="T1897" s="757"/>
      <c r="U1897" s="329"/>
      <c r="V1897" s="329"/>
      <c r="W1897" s="329"/>
      <c r="X1897" s="329"/>
      <c r="Y1897" s="329"/>
      <c r="Z1897" s="925"/>
      <c r="AA1897" s="326"/>
      <c r="AB1897" s="1053"/>
      <c r="AC1897" s="1068"/>
      <c r="AE1897" s="3262"/>
    </row>
    <row r="1898" spans="1:31" s="2225" customFormat="1" ht="30" x14ac:dyDescent="0.25">
      <c r="B1898" s="208" t="s">
        <v>617</v>
      </c>
      <c r="C1898" s="1066" t="s">
        <v>252</v>
      </c>
      <c r="D1898" s="1756">
        <v>340</v>
      </c>
      <c r="E1898" s="219"/>
      <c r="F1898" s="126">
        <f t="shared" si="635"/>
        <v>0</v>
      </c>
      <c r="G1898" s="126">
        <v>1</v>
      </c>
      <c r="H1898" s="126" t="e">
        <f t="shared" si="636"/>
        <v>#DIV/0!</v>
      </c>
      <c r="I1898" s="1757"/>
      <c r="J1898" s="155">
        <f t="shared" si="637"/>
        <v>11</v>
      </c>
      <c r="K1898" s="156">
        <f t="shared" si="631"/>
        <v>0</v>
      </c>
      <c r="L1898" s="3390">
        <f t="shared" si="634"/>
        <v>0</v>
      </c>
      <c r="M1898" s="156">
        <v>11</v>
      </c>
      <c r="N1898" s="156" t="e">
        <f t="shared" si="638"/>
        <v>#DIV/0!</v>
      </c>
      <c r="O1898" s="156">
        <f t="shared" si="632"/>
        <v>0</v>
      </c>
      <c r="P1898" s="156" t="e">
        <f t="shared" si="633"/>
        <v>#DIV/0!</v>
      </c>
      <c r="Q1898" s="329"/>
      <c r="R1898" s="859"/>
      <c r="S1898" s="329"/>
      <c r="T1898" s="757"/>
      <c r="U1898" s="329"/>
      <c r="V1898" s="329"/>
      <c r="W1898" s="329"/>
      <c r="X1898" s="329"/>
      <c r="Y1898" s="329"/>
      <c r="Z1898" s="925"/>
      <c r="AA1898" s="326"/>
      <c r="AB1898" s="1053"/>
      <c r="AC1898" s="1068"/>
      <c r="AE1898" s="3262"/>
    </row>
    <row r="1899" spans="1:31" x14ac:dyDescent="0.25">
      <c r="A1899" s="140">
        <v>1</v>
      </c>
      <c r="B1899" s="470" t="s">
        <v>62</v>
      </c>
      <c r="C1899" s="1066" t="s">
        <v>252</v>
      </c>
      <c r="D1899" s="1756">
        <v>340</v>
      </c>
      <c r="E1899" s="219"/>
      <c r="F1899" s="126">
        <f t="shared" si="635"/>
        <v>0</v>
      </c>
      <c r="G1899" s="126"/>
      <c r="H1899" s="126" t="e">
        <f t="shared" si="636"/>
        <v>#DIV/0!</v>
      </c>
      <c r="I1899" s="1757"/>
      <c r="J1899" s="155" t="e">
        <f t="shared" si="637"/>
        <v>#DIV/0!</v>
      </c>
      <c r="K1899" s="156">
        <f t="shared" si="631"/>
        <v>0</v>
      </c>
      <c r="L1899" s="156">
        <f t="shared" si="634"/>
        <v>0</v>
      </c>
      <c r="M1899" s="156"/>
      <c r="N1899" s="156" t="e">
        <f t="shared" si="638"/>
        <v>#DIV/0!</v>
      </c>
      <c r="O1899" s="156">
        <f t="shared" si="632"/>
        <v>0</v>
      </c>
      <c r="P1899" s="156" t="e">
        <f t="shared" si="633"/>
        <v>#DIV/0!</v>
      </c>
      <c r="Q1899" s="329"/>
      <c r="R1899" s="859"/>
      <c r="S1899" s="329">
        <f>Y1899-X1899-U1899</f>
        <v>0</v>
      </c>
      <c r="T1899" s="757"/>
      <c r="U1899" s="329"/>
      <c r="V1899" s="329"/>
      <c r="W1899" s="329"/>
      <c r="X1899" s="329"/>
      <c r="Y1899" s="329"/>
      <c r="Z1899" s="925"/>
      <c r="AA1899" s="326"/>
      <c r="AB1899" s="1053"/>
      <c r="AC1899" s="1068"/>
      <c r="AE1899" s="3262"/>
    </row>
    <row r="1900" spans="1:31" s="2225" customFormat="1" x14ac:dyDescent="0.25">
      <c r="A1900" s="2225">
        <v>1</v>
      </c>
      <c r="B1900" s="470" t="s">
        <v>18</v>
      </c>
      <c r="C1900" s="1066" t="s">
        <v>252</v>
      </c>
      <c r="D1900" s="1756">
        <v>340</v>
      </c>
      <c r="E1900" s="219"/>
      <c r="F1900" s="126">
        <f t="shared" si="635"/>
        <v>0</v>
      </c>
      <c r="G1900" s="126">
        <v>1</v>
      </c>
      <c r="H1900" s="126" t="e">
        <f t="shared" si="636"/>
        <v>#DIV/0!</v>
      </c>
      <c r="I1900" s="1757"/>
      <c r="J1900" s="155">
        <f t="shared" si="637"/>
        <v>29</v>
      </c>
      <c r="K1900" s="156">
        <f t="shared" si="631"/>
        <v>0</v>
      </c>
      <c r="L1900" s="156">
        <f t="shared" si="634"/>
        <v>0</v>
      </c>
      <c r="M1900" s="156">
        <v>29</v>
      </c>
      <c r="N1900" s="156" t="e">
        <f t="shared" si="638"/>
        <v>#DIV/0!</v>
      </c>
      <c r="O1900" s="156">
        <f t="shared" si="632"/>
        <v>0</v>
      </c>
      <c r="P1900" s="156" t="e">
        <f t="shared" si="633"/>
        <v>#DIV/0!</v>
      </c>
      <c r="Q1900" s="329"/>
      <c r="R1900" s="859"/>
      <c r="S1900" s="329">
        <f>Y1900-X1900-U1900</f>
        <v>0</v>
      </c>
      <c r="T1900" s="757"/>
      <c r="U1900" s="329"/>
      <c r="V1900" s="329"/>
      <c r="W1900" s="329"/>
      <c r="X1900" s="329"/>
      <c r="Y1900" s="329"/>
      <c r="Z1900" s="925"/>
      <c r="AA1900" s="326"/>
      <c r="AB1900" s="1053"/>
      <c r="AC1900" s="1068"/>
      <c r="AE1900" s="3262"/>
    </row>
    <row r="1901" spans="1:31" s="2225" customFormat="1" x14ac:dyDescent="0.25">
      <c r="A1901" s="2225">
        <v>1</v>
      </c>
      <c r="B1901" s="470" t="s">
        <v>51</v>
      </c>
      <c r="C1901" s="1066" t="s">
        <v>252</v>
      </c>
      <c r="D1901" s="1756">
        <v>340</v>
      </c>
      <c r="E1901" s="219"/>
      <c r="F1901" s="126">
        <f t="shared" si="635"/>
        <v>0</v>
      </c>
      <c r="G1901" s="126"/>
      <c r="H1901" s="126" t="e">
        <f t="shared" si="636"/>
        <v>#DIV/0!</v>
      </c>
      <c r="I1901" s="1757"/>
      <c r="J1901" s="155" t="e">
        <f t="shared" si="637"/>
        <v>#DIV/0!</v>
      </c>
      <c r="K1901" s="156">
        <f t="shared" si="631"/>
        <v>0</v>
      </c>
      <c r="L1901" s="156">
        <f t="shared" si="634"/>
        <v>0</v>
      </c>
      <c r="M1901" s="156"/>
      <c r="N1901" s="156" t="e">
        <f t="shared" si="638"/>
        <v>#DIV/0!</v>
      </c>
      <c r="O1901" s="156">
        <f t="shared" si="632"/>
        <v>0</v>
      </c>
      <c r="P1901" s="156" t="e">
        <f t="shared" si="633"/>
        <v>#DIV/0!</v>
      </c>
      <c r="Q1901" s="329"/>
      <c r="R1901" s="859"/>
      <c r="S1901" s="329">
        <f>Y1901-X1901-U1901</f>
        <v>0</v>
      </c>
      <c r="T1901" s="757"/>
      <c r="U1901" s="329"/>
      <c r="V1901" s="329"/>
      <c r="W1901" s="329"/>
      <c r="X1901" s="329"/>
      <c r="Y1901" s="329"/>
      <c r="Z1901" s="1124"/>
      <c r="AA1901" s="326"/>
      <c r="AB1901" s="1053"/>
      <c r="AC1901" s="1068"/>
      <c r="AE1901" s="3262"/>
    </row>
    <row r="1902" spans="1:31" s="2225" customFormat="1" ht="30" x14ac:dyDescent="0.25">
      <c r="B1902" s="208" t="s">
        <v>618</v>
      </c>
      <c r="C1902" s="1066" t="s">
        <v>252</v>
      </c>
      <c r="D1902" s="1756">
        <v>340</v>
      </c>
      <c r="E1902" s="219"/>
      <c r="F1902" s="126">
        <f t="shared" si="635"/>
        <v>0</v>
      </c>
      <c r="G1902" s="126"/>
      <c r="H1902" s="126" t="e">
        <f t="shared" si="636"/>
        <v>#DIV/0!</v>
      </c>
      <c r="I1902" s="1757"/>
      <c r="J1902" s="155" t="e">
        <f t="shared" si="637"/>
        <v>#DIV/0!</v>
      </c>
      <c r="K1902" s="156">
        <f t="shared" si="631"/>
        <v>0</v>
      </c>
      <c r="L1902" s="3390">
        <f t="shared" si="634"/>
        <v>0</v>
      </c>
      <c r="M1902" s="156"/>
      <c r="N1902" s="156" t="e">
        <f t="shared" si="638"/>
        <v>#DIV/0!</v>
      </c>
      <c r="O1902" s="156">
        <f t="shared" si="632"/>
        <v>0</v>
      </c>
      <c r="P1902" s="156" t="e">
        <f t="shared" si="633"/>
        <v>#DIV/0!</v>
      </c>
      <c r="Q1902" s="329"/>
      <c r="R1902" s="859"/>
      <c r="S1902" s="329"/>
      <c r="T1902" s="757"/>
      <c r="U1902" s="329"/>
      <c r="V1902" s="329"/>
      <c r="W1902" s="329"/>
      <c r="X1902" s="329"/>
      <c r="Y1902" s="329"/>
      <c r="Z1902" s="1033"/>
      <c r="AA1902" s="846"/>
      <c r="AB1902" s="1053"/>
      <c r="AC1902" s="1068"/>
      <c r="AE1902" s="3262"/>
    </row>
    <row r="1903" spans="1:31" s="2225" customFormat="1" x14ac:dyDescent="0.25">
      <c r="A1903" s="2225">
        <v>1</v>
      </c>
      <c r="B1903" s="470" t="s">
        <v>27</v>
      </c>
      <c r="C1903" s="1066" t="s">
        <v>252</v>
      </c>
      <c r="D1903" s="1756">
        <v>340</v>
      </c>
      <c r="E1903" s="219"/>
      <c r="F1903" s="126">
        <f t="shared" si="635"/>
        <v>0</v>
      </c>
      <c r="G1903" s="126"/>
      <c r="H1903" s="126" t="e">
        <f t="shared" si="636"/>
        <v>#DIV/0!</v>
      </c>
      <c r="I1903" s="1757"/>
      <c r="J1903" s="155" t="e">
        <f t="shared" si="637"/>
        <v>#DIV/0!</v>
      </c>
      <c r="K1903" s="156">
        <f t="shared" si="631"/>
        <v>0</v>
      </c>
      <c r="L1903" s="156">
        <f t="shared" si="634"/>
        <v>0</v>
      </c>
      <c r="M1903" s="156"/>
      <c r="N1903" s="156" t="e">
        <f t="shared" si="638"/>
        <v>#DIV/0!</v>
      </c>
      <c r="O1903" s="156">
        <f t="shared" si="632"/>
        <v>0</v>
      </c>
      <c r="P1903" s="156" t="e">
        <f t="shared" si="633"/>
        <v>#DIV/0!</v>
      </c>
      <c r="Q1903" s="329"/>
      <c r="R1903" s="859"/>
      <c r="S1903" s="329">
        <f>Y1903-X1903-U1903</f>
        <v>0</v>
      </c>
      <c r="T1903" s="757"/>
      <c r="U1903" s="329"/>
      <c r="V1903" s="329"/>
      <c r="W1903" s="329"/>
      <c r="X1903" s="329"/>
      <c r="Y1903" s="329"/>
      <c r="Z1903" s="1086"/>
      <c r="AA1903" s="848"/>
      <c r="AB1903" s="1053"/>
      <c r="AC1903" s="1068"/>
      <c r="AE1903" s="3262"/>
    </row>
    <row r="1904" spans="1:31" x14ac:dyDescent="0.25">
      <c r="A1904" s="140">
        <v>1</v>
      </c>
      <c r="B1904" s="1427" t="s">
        <v>7</v>
      </c>
      <c r="C1904" s="1428"/>
      <c r="D1904" s="1427"/>
      <c r="E1904" s="33">
        <f>SUM(E1884:E1903)</f>
        <v>0</v>
      </c>
      <c r="F1904" s="7">
        <f>SUM(F1884:F1903)</f>
        <v>0</v>
      </c>
      <c r="G1904" s="7">
        <f>SUM(G1884:G1903)</f>
        <v>26</v>
      </c>
      <c r="H1904" s="7" t="e">
        <f t="shared" si="636"/>
        <v>#DIV/0!</v>
      </c>
      <c r="I1904" s="8">
        <f>IF(E1904=0,0,K1904/E1904)</f>
        <v>0</v>
      </c>
      <c r="J1904" s="8">
        <f t="shared" si="637"/>
        <v>7.884615384615385</v>
      </c>
      <c r="K1904" s="1444">
        <f>SUM(K1884:K1903)</f>
        <v>0</v>
      </c>
      <c r="L1904" s="1444">
        <f>SUM(L1884:L1903)</f>
        <v>0</v>
      </c>
      <c r="M1904" s="1444">
        <f>SUM(M1884:M1903)</f>
        <v>205</v>
      </c>
      <c r="N1904" s="1172" t="e">
        <f t="shared" si="638"/>
        <v>#DIV/0!</v>
      </c>
      <c r="O1904" s="184">
        <f>SUM(O1884:O1903)</f>
        <v>0</v>
      </c>
      <c r="P1904" s="1172" t="e">
        <f t="shared" si="633"/>
        <v>#DIV/0!</v>
      </c>
      <c r="Q1904" s="327"/>
      <c r="R1904" s="2209">
        <f t="shared" ref="R1904:R1908" si="639">Q1904/12*$B$4</f>
        <v>0</v>
      </c>
      <c r="S1904" s="327">
        <f>Y1904-X1904-U1904-T1904</f>
        <v>1982.5952700000003</v>
      </c>
      <c r="T1904" s="761"/>
      <c r="U1904" s="327"/>
      <c r="V1904" s="327"/>
      <c r="W1904" s="327"/>
      <c r="X1904" s="327"/>
      <c r="Y1904" s="327">
        <v>1982.5952700000003</v>
      </c>
      <c r="Z1904" s="1091"/>
      <c r="AA1904" s="850"/>
      <c r="AB1904" s="1053"/>
      <c r="AC1904" s="1068"/>
      <c r="AE1904" s="3262"/>
    </row>
    <row r="1905" spans="1:31" ht="29.25" x14ac:dyDescent="0.25">
      <c r="A1905" s="140">
        <v>1</v>
      </c>
      <c r="B1905" s="1092" t="s">
        <v>687</v>
      </c>
      <c r="C1905" s="797"/>
      <c r="D1905" s="1455"/>
      <c r="E1905" s="258"/>
      <c r="F1905" s="130">
        <f>E1905/12*$B$4</f>
        <v>0</v>
      </c>
      <c r="G1905" s="1093">
        <v>4</v>
      </c>
      <c r="H1905" s="129" t="e">
        <f t="shared" si="636"/>
        <v>#DIV/0!</v>
      </c>
      <c r="I1905" s="285"/>
      <c r="J1905" s="285"/>
      <c r="K1905" s="1454"/>
      <c r="L1905" s="1454"/>
      <c r="M1905" s="1454"/>
      <c r="N1905" s="1084"/>
      <c r="O1905" s="1402"/>
      <c r="P1905" s="1084"/>
      <c r="Q1905" s="328"/>
      <c r="R1905" s="738">
        <f t="shared" si="639"/>
        <v>0</v>
      </c>
      <c r="S1905" s="328">
        <f>Y1905-X1905-U1905-T1905</f>
        <v>749.94578000000001</v>
      </c>
      <c r="T1905" s="760"/>
      <c r="U1905" s="328"/>
      <c r="V1905" s="328"/>
      <c r="W1905" s="328"/>
      <c r="X1905" s="328"/>
      <c r="Y1905" s="328">
        <v>749.94578000000001</v>
      </c>
      <c r="Z1905" s="899"/>
      <c r="AA1905" s="368"/>
      <c r="AB1905" s="1053"/>
      <c r="AC1905" s="1068"/>
      <c r="AE1905" s="3262"/>
    </row>
    <row r="1906" spans="1:31" s="2225" customFormat="1" ht="33" customHeight="1" x14ac:dyDescent="0.25">
      <c r="B1906" s="3264" t="s">
        <v>489</v>
      </c>
      <c r="C1906" s="797"/>
      <c r="D1906" s="1455"/>
      <c r="E1906" s="258"/>
      <c r="F1906" s="130">
        <f>E1906/12*$B$4</f>
        <v>0</v>
      </c>
      <c r="G1906" s="1093"/>
      <c r="H1906" s="129" t="e">
        <f t="shared" si="636"/>
        <v>#DIV/0!</v>
      </c>
      <c r="I1906" s="285"/>
      <c r="J1906" s="285"/>
      <c r="K1906" s="1454"/>
      <c r="L1906" s="1454"/>
      <c r="M1906" s="1454"/>
      <c r="N1906" s="1084"/>
      <c r="O1906" s="1402"/>
      <c r="P1906" s="1084"/>
      <c r="Q1906" s="328"/>
      <c r="R1906" s="738">
        <f t="shared" si="639"/>
        <v>0</v>
      </c>
      <c r="S1906" s="328"/>
      <c r="T1906" s="760"/>
      <c r="U1906" s="328"/>
      <c r="V1906" s="328"/>
      <c r="W1906" s="328"/>
      <c r="X1906" s="328"/>
      <c r="Y1906" s="328"/>
      <c r="Z1906" s="899"/>
      <c r="AA1906" s="368"/>
      <c r="AB1906" s="1053"/>
      <c r="AC1906" s="1068"/>
      <c r="AE1906" s="3262"/>
    </row>
    <row r="1907" spans="1:31" s="2225" customFormat="1" x14ac:dyDescent="0.25">
      <c r="B1907" s="3264" t="s">
        <v>579</v>
      </c>
      <c r="C1907" s="797"/>
      <c r="D1907" s="1455"/>
      <c r="E1907" s="258">
        <f>SUM(E1905:E1906)</f>
        <v>0</v>
      </c>
      <c r="F1907" s="130">
        <f>SUM(F1905:F1906)</f>
        <v>0</v>
      </c>
      <c r="G1907" s="1093">
        <f>SUM(G1905:G1906)</f>
        <v>4</v>
      </c>
      <c r="H1907" s="129" t="e">
        <f t="shared" si="636"/>
        <v>#DIV/0!</v>
      </c>
      <c r="I1907" s="285"/>
      <c r="J1907" s="285"/>
      <c r="K1907" s="1454"/>
      <c r="L1907" s="1454"/>
      <c r="M1907" s="1454">
        <f>SUM(M1905:M1906)</f>
        <v>0</v>
      </c>
      <c r="N1907" s="1084"/>
      <c r="O1907" s="1402"/>
      <c r="P1907" s="1084"/>
      <c r="Q1907" s="328">
        <f t="shared" ref="Q1907:Y1907" si="640">SUM(Q1905:Q1906)</f>
        <v>0</v>
      </c>
      <c r="R1907" s="738">
        <f t="shared" si="640"/>
        <v>0</v>
      </c>
      <c r="S1907" s="328">
        <f t="shared" si="640"/>
        <v>749.94578000000001</v>
      </c>
      <c r="T1907" s="760">
        <f t="shared" si="640"/>
        <v>0</v>
      </c>
      <c r="U1907" s="328">
        <f t="shared" si="640"/>
        <v>0</v>
      </c>
      <c r="V1907" s="328"/>
      <c r="W1907" s="328">
        <f t="shared" si="640"/>
        <v>0</v>
      </c>
      <c r="X1907" s="328">
        <f t="shared" si="640"/>
        <v>0</v>
      </c>
      <c r="Y1907" s="328">
        <f t="shared" si="640"/>
        <v>749.94578000000001</v>
      </c>
      <c r="Z1907" s="899"/>
      <c r="AA1907" s="368"/>
      <c r="AB1907" s="1053"/>
      <c r="AC1907" s="1068"/>
      <c r="AE1907" s="3262"/>
    </row>
    <row r="1908" spans="1:31" x14ac:dyDescent="0.25">
      <c r="A1908" s="140">
        <v>1</v>
      </c>
      <c r="B1908" s="455" t="s">
        <v>191</v>
      </c>
      <c r="C1908" s="1758"/>
      <c r="D1908" s="1097"/>
      <c r="E1908" s="259"/>
      <c r="F1908" s="512"/>
      <c r="G1908" s="512"/>
      <c r="H1908" s="512"/>
      <c r="I1908" s="811"/>
      <c r="J1908" s="811"/>
      <c r="K1908" s="1442"/>
      <c r="L1908" s="1442"/>
      <c r="M1908" s="1442"/>
      <c r="N1908" s="1442"/>
      <c r="O1908" s="1442"/>
      <c r="P1908" s="1442"/>
      <c r="Q1908" s="329"/>
      <c r="R1908" s="860">
        <f t="shared" si="639"/>
        <v>0</v>
      </c>
      <c r="S1908" s="329">
        <f>Y1908-X1908-U1908</f>
        <v>32.720919999999992</v>
      </c>
      <c r="T1908" s="757"/>
      <c r="U1908" s="329"/>
      <c r="V1908" s="329"/>
      <c r="W1908" s="329"/>
      <c r="X1908" s="329"/>
      <c r="Y1908" s="329">
        <v>32.720919999999992</v>
      </c>
      <c r="Z1908" s="898"/>
      <c r="AA1908" s="326"/>
      <c r="AB1908" s="1053"/>
      <c r="AC1908" s="1068"/>
      <c r="AE1908" s="3262"/>
    </row>
    <row r="1909" spans="1:31" ht="29.25" x14ac:dyDescent="0.25">
      <c r="A1909" s="140">
        <v>1</v>
      </c>
      <c r="B1909" s="2220" t="s">
        <v>266</v>
      </c>
      <c r="C1909" s="419"/>
      <c r="D1909" s="4"/>
      <c r="E1909" s="478">
        <f>E1910+E1911+E1913+E1914</f>
        <v>0</v>
      </c>
      <c r="F1909" s="478">
        <f t="shared" ref="F1909:G1909" si="641">F1910+F1911+F1913+F1914</f>
        <v>0</v>
      </c>
      <c r="G1909" s="478">
        <f t="shared" si="641"/>
        <v>14</v>
      </c>
      <c r="H1909" s="730" t="e">
        <f>G1909/F1909*100</f>
        <v>#DIV/0!</v>
      </c>
      <c r="I1909" s="1475"/>
      <c r="J1909" s="1475"/>
      <c r="K1909" s="125"/>
      <c r="L1909" s="125"/>
      <c r="M1909" s="125"/>
      <c r="N1909" s="125"/>
      <c r="O1909" s="125"/>
      <c r="P1909" s="125"/>
      <c r="Q1909" s="329"/>
      <c r="R1909" s="739"/>
      <c r="S1909" s="329">
        <f>Y1909-X1909-U1909</f>
        <v>0</v>
      </c>
      <c r="T1909" s="757"/>
      <c r="U1909" s="329"/>
      <c r="V1909" s="329"/>
      <c r="W1909" s="329"/>
      <c r="X1909" s="329"/>
      <c r="Y1909" s="329"/>
      <c r="Z1909" s="909"/>
      <c r="AA1909" s="326"/>
      <c r="AB1909" s="1053"/>
      <c r="AC1909" s="1068"/>
      <c r="AE1909" s="3262"/>
    </row>
    <row r="1910" spans="1:31" ht="30" x14ac:dyDescent="0.25">
      <c r="A1910" s="140">
        <v>1</v>
      </c>
      <c r="B1910" s="310" t="s">
        <v>667</v>
      </c>
      <c r="C1910" s="419"/>
      <c r="D1910" s="4"/>
      <c r="E1910" s="479"/>
      <c r="F1910" s="186">
        <f>E1910/12*$B$4</f>
        <v>0</v>
      </c>
      <c r="G1910" s="186">
        <v>12</v>
      </c>
      <c r="H1910" s="186" t="e">
        <f>G1910/F1910*100</f>
        <v>#DIV/0!</v>
      </c>
      <c r="I1910" s="1475"/>
      <c r="J1910" s="1475"/>
      <c r="K1910" s="125"/>
      <c r="L1910" s="125"/>
      <c r="M1910" s="125"/>
      <c r="N1910" s="125"/>
      <c r="O1910" s="125"/>
      <c r="P1910" s="125"/>
      <c r="Q1910" s="329"/>
      <c r="R1910" s="739"/>
      <c r="S1910" s="329"/>
      <c r="T1910" s="757"/>
      <c r="U1910" s="329"/>
      <c r="V1910" s="329"/>
      <c r="W1910" s="329"/>
      <c r="X1910" s="329"/>
      <c r="Y1910" s="329"/>
      <c r="Z1910" s="909"/>
      <c r="AA1910" s="326"/>
      <c r="AB1910" s="1053"/>
      <c r="AC1910" s="1068"/>
      <c r="AE1910" s="3262"/>
    </row>
    <row r="1911" spans="1:31" s="2225" customFormat="1" ht="45" x14ac:dyDescent="0.25">
      <c r="B1911" s="310" t="s">
        <v>689</v>
      </c>
      <c r="C1911" s="419"/>
      <c r="D1911" s="4"/>
      <c r="E1911" s="479"/>
      <c r="F1911" s="186">
        <f t="shared" ref="F1911:F1921" si="642">E1911/12*$B$4</f>
        <v>0</v>
      </c>
      <c r="G1911" s="186"/>
      <c r="H1911" s="186" t="e">
        <f>G1911/F1911*100</f>
        <v>#DIV/0!</v>
      </c>
      <c r="I1911" s="1475"/>
      <c r="J1911" s="1475"/>
      <c r="K1911" s="125"/>
      <c r="L1911" s="125"/>
      <c r="M1911" s="125"/>
      <c r="N1911" s="125"/>
      <c r="O1911" s="125"/>
      <c r="P1911" s="125"/>
      <c r="Q1911" s="329"/>
      <c r="R1911" s="739"/>
      <c r="S1911" s="329"/>
      <c r="T1911" s="757"/>
      <c r="U1911" s="329"/>
      <c r="V1911" s="329"/>
      <c r="W1911" s="329"/>
      <c r="X1911" s="329"/>
      <c r="Y1911" s="329"/>
      <c r="Z1911" s="909"/>
      <c r="AA1911" s="326"/>
      <c r="AB1911" s="1053"/>
      <c r="AC1911" s="1068"/>
      <c r="AE1911" s="3262"/>
    </row>
    <row r="1912" spans="1:31" ht="60" x14ac:dyDescent="0.25">
      <c r="A1912" s="140">
        <v>1</v>
      </c>
      <c r="B1912" s="310" t="s">
        <v>668</v>
      </c>
      <c r="C1912" s="419"/>
      <c r="D1912" s="4"/>
      <c r="E1912" s="479"/>
      <c r="F1912" s="186">
        <f t="shared" si="642"/>
        <v>0</v>
      </c>
      <c r="G1912" s="186"/>
      <c r="H1912" s="186"/>
      <c r="I1912" s="1475"/>
      <c r="J1912" s="1475"/>
      <c r="K1912" s="125"/>
      <c r="L1912" s="125"/>
      <c r="M1912" s="125"/>
      <c r="N1912" s="125"/>
      <c r="O1912" s="125"/>
      <c r="P1912" s="125"/>
      <c r="Q1912" s="329"/>
      <c r="R1912" s="739"/>
      <c r="S1912" s="329"/>
      <c r="T1912" s="757"/>
      <c r="U1912" s="329"/>
      <c r="V1912" s="329"/>
      <c r="W1912" s="329"/>
      <c r="X1912" s="329"/>
      <c r="Y1912" s="329"/>
      <c r="Z1912" s="909"/>
      <c r="AA1912" s="326"/>
      <c r="AB1912" s="1053"/>
      <c r="AC1912" s="1068"/>
      <c r="AE1912" s="3262"/>
    </row>
    <row r="1913" spans="1:31" ht="45" x14ac:dyDescent="0.25">
      <c r="A1913" s="140">
        <v>1</v>
      </c>
      <c r="B1913" s="310" t="s">
        <v>669</v>
      </c>
      <c r="C1913" s="419"/>
      <c r="D1913" s="4"/>
      <c r="E1913" s="479"/>
      <c r="F1913" s="186">
        <f t="shared" si="642"/>
        <v>0</v>
      </c>
      <c r="G1913" s="186">
        <v>2</v>
      </c>
      <c r="H1913" s="186" t="e">
        <f t="shared" ref="H1913:H1923" si="643">G1913/F1913*100</f>
        <v>#DIV/0!</v>
      </c>
      <c r="I1913" s="1475"/>
      <c r="J1913" s="1475"/>
      <c r="K1913" s="125"/>
      <c r="L1913" s="125"/>
      <c r="M1913" s="125"/>
      <c r="N1913" s="125"/>
      <c r="O1913" s="125"/>
      <c r="P1913" s="125"/>
      <c r="Q1913" s="329"/>
      <c r="R1913" s="739"/>
      <c r="S1913" s="329"/>
      <c r="T1913" s="757"/>
      <c r="U1913" s="329"/>
      <c r="V1913" s="329"/>
      <c r="W1913" s="329"/>
      <c r="X1913" s="329"/>
      <c r="Y1913" s="329"/>
      <c r="Z1913" s="909"/>
      <c r="AA1913" s="326"/>
      <c r="AB1913" s="1053"/>
      <c r="AC1913" s="1068"/>
      <c r="AE1913" s="3262"/>
    </row>
    <row r="1914" spans="1:31" s="2225" customFormat="1" ht="75" x14ac:dyDescent="0.25">
      <c r="B1914" s="310" t="s">
        <v>690</v>
      </c>
      <c r="C1914" s="419"/>
      <c r="D1914" s="4"/>
      <c r="E1914" s="479"/>
      <c r="F1914" s="186">
        <f t="shared" si="642"/>
        <v>0</v>
      </c>
      <c r="G1914" s="186"/>
      <c r="H1914" s="186" t="e">
        <f t="shared" si="643"/>
        <v>#DIV/0!</v>
      </c>
      <c r="I1914" s="1475"/>
      <c r="J1914" s="1475"/>
      <c r="K1914" s="125"/>
      <c r="L1914" s="125"/>
      <c r="M1914" s="125"/>
      <c r="N1914" s="125"/>
      <c r="O1914" s="125"/>
      <c r="P1914" s="125"/>
      <c r="Q1914" s="329"/>
      <c r="R1914" s="739"/>
      <c r="S1914" s="329"/>
      <c r="T1914" s="757"/>
      <c r="U1914" s="329"/>
      <c r="V1914" s="329"/>
      <c r="W1914" s="329"/>
      <c r="X1914" s="329"/>
      <c r="Y1914" s="329"/>
      <c r="Z1914" s="909"/>
      <c r="AA1914" s="326"/>
      <c r="AB1914" s="1053"/>
      <c r="AC1914" s="1068"/>
      <c r="AE1914" s="3262"/>
    </row>
    <row r="1915" spans="1:31" ht="29.25" x14ac:dyDescent="0.25">
      <c r="A1915" s="140">
        <v>1</v>
      </c>
      <c r="B1915" s="284" t="s">
        <v>130</v>
      </c>
      <c r="C1915" s="419"/>
      <c r="D1915" s="4"/>
      <c r="E1915" s="478">
        <f>E1916+E1918+E1920+E1917+E1919+E1921</f>
        <v>0</v>
      </c>
      <c r="F1915" s="478">
        <f>F1916+F1918+F1920+F1917+F1919+F1921</f>
        <v>0</v>
      </c>
      <c r="G1915" s="478">
        <f>G1916+G1918+G1920+G1917+G1919+G1921</f>
        <v>0</v>
      </c>
      <c r="H1915" s="186" t="e">
        <f t="shared" si="643"/>
        <v>#DIV/0!</v>
      </c>
      <c r="I1915" s="1475"/>
      <c r="J1915" s="1475"/>
      <c r="K1915" s="125"/>
      <c r="L1915" s="125"/>
      <c r="M1915" s="125"/>
      <c r="N1915" s="125"/>
      <c r="O1915" s="125"/>
      <c r="P1915" s="125"/>
      <c r="Q1915" s="329"/>
      <c r="R1915" s="739"/>
      <c r="S1915" s="329"/>
      <c r="T1915" s="757"/>
      <c r="U1915" s="329"/>
      <c r="V1915" s="329"/>
      <c r="W1915" s="329"/>
      <c r="X1915" s="329"/>
      <c r="Y1915" s="329"/>
      <c r="Z1915" s="909"/>
      <c r="AA1915" s="326"/>
      <c r="AB1915" s="1053"/>
      <c r="AC1915" s="1068"/>
      <c r="AE1915" s="3262"/>
    </row>
    <row r="1916" spans="1:31" ht="30" x14ac:dyDescent="0.25">
      <c r="A1916" s="140">
        <v>1</v>
      </c>
      <c r="B1916" s="310" t="s">
        <v>691</v>
      </c>
      <c r="C1916" s="419"/>
      <c r="D1916" s="4"/>
      <c r="E1916" s="479"/>
      <c r="F1916" s="186">
        <f t="shared" si="642"/>
        <v>0</v>
      </c>
      <c r="G1916" s="186"/>
      <c r="H1916" s="186" t="e">
        <f t="shared" si="643"/>
        <v>#DIV/0!</v>
      </c>
      <c r="I1916" s="1475"/>
      <c r="J1916" s="1475"/>
      <c r="K1916" s="125"/>
      <c r="L1916" s="125"/>
      <c r="M1916" s="125"/>
      <c r="N1916" s="125"/>
      <c r="O1916" s="125"/>
      <c r="P1916" s="125"/>
      <c r="Q1916" s="329"/>
      <c r="R1916" s="739"/>
      <c r="S1916" s="329"/>
      <c r="T1916" s="757"/>
      <c r="U1916" s="329"/>
      <c r="V1916" s="329"/>
      <c r="W1916" s="329"/>
      <c r="X1916" s="329"/>
      <c r="Y1916" s="329"/>
      <c r="Z1916" s="909"/>
      <c r="AA1916" s="326"/>
      <c r="AB1916" s="1053"/>
      <c r="AC1916" s="1068"/>
      <c r="AE1916" s="3262"/>
    </row>
    <row r="1917" spans="1:31" s="2225" customFormat="1" ht="30" x14ac:dyDescent="0.25">
      <c r="B1917" s="4" t="s">
        <v>619</v>
      </c>
      <c r="C1917" s="419"/>
      <c r="D1917" s="4"/>
      <c r="E1917" s="479"/>
      <c r="F1917" s="186">
        <f t="shared" si="642"/>
        <v>0</v>
      </c>
      <c r="G1917" s="186"/>
      <c r="H1917" s="186" t="e">
        <f t="shared" si="643"/>
        <v>#DIV/0!</v>
      </c>
      <c r="I1917" s="1475"/>
      <c r="J1917" s="1475"/>
      <c r="K1917" s="125"/>
      <c r="L1917" s="125"/>
      <c r="M1917" s="125"/>
      <c r="N1917" s="125"/>
      <c r="O1917" s="125"/>
      <c r="P1917" s="125"/>
      <c r="Q1917" s="329"/>
      <c r="R1917" s="739"/>
      <c r="S1917" s="329"/>
      <c r="T1917" s="757"/>
      <c r="U1917" s="329"/>
      <c r="V1917" s="329"/>
      <c r="W1917" s="329"/>
      <c r="X1917" s="329"/>
      <c r="Y1917" s="329"/>
      <c r="Z1917" s="909"/>
      <c r="AA1917" s="326"/>
      <c r="AB1917" s="1053"/>
      <c r="AC1917" s="1068"/>
      <c r="AE1917" s="3262"/>
    </row>
    <row r="1918" spans="1:31" ht="45" x14ac:dyDescent="0.25">
      <c r="A1918" s="140">
        <v>1</v>
      </c>
      <c r="B1918" s="310" t="s">
        <v>436</v>
      </c>
      <c r="C1918" s="419"/>
      <c r="D1918" s="4"/>
      <c r="E1918" s="479"/>
      <c r="F1918" s="186">
        <f t="shared" si="642"/>
        <v>0</v>
      </c>
      <c r="G1918" s="186"/>
      <c r="H1918" s="186" t="e">
        <f t="shared" si="643"/>
        <v>#DIV/0!</v>
      </c>
      <c r="I1918" s="1475"/>
      <c r="J1918" s="1475"/>
      <c r="K1918" s="125"/>
      <c r="L1918" s="125"/>
      <c r="M1918" s="125"/>
      <c r="N1918" s="125"/>
      <c r="O1918" s="125"/>
      <c r="P1918" s="125"/>
      <c r="Q1918" s="329"/>
      <c r="R1918" s="739"/>
      <c r="S1918" s="329"/>
      <c r="T1918" s="757"/>
      <c r="U1918" s="329"/>
      <c r="V1918" s="329"/>
      <c r="W1918" s="329"/>
      <c r="X1918" s="329"/>
      <c r="Y1918" s="329"/>
      <c r="Z1918" s="909"/>
      <c r="AA1918" s="326"/>
      <c r="AB1918" s="1053"/>
      <c r="AC1918" s="1068"/>
      <c r="AE1918" s="3262"/>
    </row>
    <row r="1919" spans="1:31" s="2225" customFormat="1" ht="60" x14ac:dyDescent="0.25">
      <c r="B1919" s="310" t="s">
        <v>620</v>
      </c>
      <c r="C1919" s="419"/>
      <c r="D1919" s="4"/>
      <c r="E1919" s="479"/>
      <c r="F1919" s="186">
        <f t="shared" si="642"/>
        <v>0</v>
      </c>
      <c r="G1919" s="186"/>
      <c r="H1919" s="186" t="e">
        <f t="shared" si="643"/>
        <v>#DIV/0!</v>
      </c>
      <c r="I1919" s="1475"/>
      <c r="J1919" s="1475"/>
      <c r="K1919" s="125"/>
      <c r="L1919" s="125"/>
      <c r="M1919" s="125"/>
      <c r="N1919" s="125"/>
      <c r="O1919" s="125"/>
      <c r="P1919" s="125"/>
      <c r="Q1919" s="329"/>
      <c r="R1919" s="739"/>
      <c r="S1919" s="329"/>
      <c r="T1919" s="757"/>
      <c r="U1919" s="329"/>
      <c r="V1919" s="329"/>
      <c r="W1919" s="329"/>
      <c r="X1919" s="329"/>
      <c r="Y1919" s="329"/>
      <c r="Z1919" s="909"/>
      <c r="AA1919" s="326"/>
      <c r="AB1919" s="1053"/>
      <c r="AC1919" s="1068"/>
      <c r="AE1919" s="3262"/>
    </row>
    <row r="1920" spans="1:31" s="2225" customFormat="1" ht="60" x14ac:dyDescent="0.25">
      <c r="A1920" s="2225">
        <v>1</v>
      </c>
      <c r="B1920" s="4" t="s">
        <v>461</v>
      </c>
      <c r="C1920" s="419"/>
      <c r="D1920" s="4"/>
      <c r="E1920" s="479"/>
      <c r="F1920" s="186">
        <f t="shared" si="642"/>
        <v>0</v>
      </c>
      <c r="G1920" s="186"/>
      <c r="H1920" s="186" t="e">
        <f t="shared" si="643"/>
        <v>#DIV/0!</v>
      </c>
      <c r="I1920" s="1475"/>
      <c r="J1920" s="1475"/>
      <c r="K1920" s="125"/>
      <c r="L1920" s="125"/>
      <c r="M1920" s="125"/>
      <c r="N1920" s="125"/>
      <c r="O1920" s="125"/>
      <c r="P1920" s="125"/>
      <c r="Q1920" s="329"/>
      <c r="R1920" s="739"/>
      <c r="S1920" s="329"/>
      <c r="T1920" s="757"/>
      <c r="U1920" s="329"/>
      <c r="V1920" s="329"/>
      <c r="W1920" s="329"/>
      <c r="X1920" s="329"/>
      <c r="Y1920" s="329"/>
      <c r="Z1920" s="909"/>
      <c r="AA1920" s="326"/>
      <c r="AB1920" s="1053"/>
      <c r="AC1920" s="1068"/>
      <c r="AE1920" s="3262"/>
    </row>
    <row r="1921" spans="1:31" s="2225" customFormat="1" ht="90" x14ac:dyDescent="0.25">
      <c r="B1921" s="4" t="s">
        <v>621</v>
      </c>
      <c r="C1921" s="419"/>
      <c r="D1921" s="4"/>
      <c r="E1921" s="479"/>
      <c r="F1921" s="186">
        <f t="shared" si="642"/>
        <v>0</v>
      </c>
      <c r="G1921" s="186"/>
      <c r="H1921" s="186" t="e">
        <f t="shared" si="643"/>
        <v>#DIV/0!</v>
      </c>
      <c r="I1921" s="1475"/>
      <c r="J1921" s="1475"/>
      <c r="K1921" s="125"/>
      <c r="L1921" s="125"/>
      <c r="M1921" s="125"/>
      <c r="N1921" s="125"/>
      <c r="O1921" s="125"/>
      <c r="P1921" s="125"/>
      <c r="Q1921" s="329"/>
      <c r="R1921" s="739"/>
      <c r="S1921" s="329"/>
      <c r="T1921" s="757"/>
      <c r="U1921" s="329"/>
      <c r="V1921" s="329"/>
      <c r="W1921" s="329"/>
      <c r="X1921" s="329"/>
      <c r="Y1921" s="329"/>
      <c r="Z1921" s="909"/>
      <c r="AA1921" s="326"/>
      <c r="AB1921" s="1053"/>
      <c r="AC1921" s="1068"/>
      <c r="AE1921" s="3262"/>
    </row>
    <row r="1922" spans="1:31" s="2225" customFormat="1" ht="29.25" x14ac:dyDescent="0.25">
      <c r="A1922" s="2225">
        <v>1</v>
      </c>
      <c r="B1922" s="509" t="s">
        <v>334</v>
      </c>
      <c r="C1922" s="419"/>
      <c r="D1922" s="4"/>
      <c r="E1922" s="479"/>
      <c r="F1922" s="186">
        <f>E1922/12*$B$4</f>
        <v>0</v>
      </c>
      <c r="G1922" s="186"/>
      <c r="H1922" s="186" t="e">
        <f t="shared" si="643"/>
        <v>#DIV/0!</v>
      </c>
      <c r="I1922" s="1475"/>
      <c r="J1922" s="1475"/>
      <c r="K1922" s="125"/>
      <c r="L1922" s="125"/>
      <c r="M1922" s="125"/>
      <c r="N1922" s="125"/>
      <c r="O1922" s="125"/>
      <c r="P1922" s="125"/>
      <c r="Q1922" s="329"/>
      <c r="R1922" s="739"/>
      <c r="S1922" s="329"/>
      <c r="T1922" s="757"/>
      <c r="U1922" s="329"/>
      <c r="V1922" s="329"/>
      <c r="W1922" s="329"/>
      <c r="X1922" s="329"/>
      <c r="Y1922" s="329"/>
      <c r="Z1922" s="909"/>
      <c r="AA1922" s="326"/>
      <c r="AB1922" s="1053"/>
      <c r="AC1922" s="1068"/>
      <c r="AE1922" s="3262"/>
    </row>
    <row r="1923" spans="1:31" s="2225" customFormat="1" ht="57.75" x14ac:dyDescent="0.25">
      <c r="B1923" s="509" t="s">
        <v>622</v>
      </c>
      <c r="C1923" s="419"/>
      <c r="D1923" s="4"/>
      <c r="E1923" s="479"/>
      <c r="F1923" s="186">
        <f>E1923/12*$B$4</f>
        <v>0</v>
      </c>
      <c r="G1923" s="186"/>
      <c r="H1923" s="186" t="e">
        <f t="shared" si="643"/>
        <v>#DIV/0!</v>
      </c>
      <c r="I1923" s="1475"/>
      <c r="J1923" s="1475"/>
      <c r="K1923" s="125"/>
      <c r="L1923" s="125"/>
      <c r="M1923" s="125"/>
      <c r="N1923" s="125"/>
      <c r="O1923" s="125"/>
      <c r="P1923" s="125"/>
      <c r="Q1923" s="329"/>
      <c r="R1923" s="739"/>
      <c r="S1923" s="329"/>
      <c r="T1923" s="757"/>
      <c r="U1923" s="329"/>
      <c r="V1923" s="329"/>
      <c r="W1923" s="329"/>
      <c r="X1923" s="329"/>
      <c r="Y1923" s="329"/>
      <c r="Z1923" s="909"/>
      <c r="AA1923" s="326"/>
      <c r="AB1923" s="1053"/>
      <c r="AC1923" s="1068"/>
      <c r="AE1923" s="3262"/>
    </row>
    <row r="1924" spans="1:31" x14ac:dyDescent="0.25">
      <c r="A1924" s="140">
        <v>1</v>
      </c>
      <c r="B1924" s="2978" t="s">
        <v>191</v>
      </c>
      <c r="C1924" s="419"/>
      <c r="D1924" s="4"/>
      <c r="E1924" s="479"/>
      <c r="F1924" s="186"/>
      <c r="G1924" s="186"/>
      <c r="H1924" s="186"/>
      <c r="I1924" s="1475"/>
      <c r="J1924" s="1475"/>
      <c r="K1924" s="125"/>
      <c r="L1924" s="125"/>
      <c r="M1924" s="125"/>
      <c r="N1924" s="125"/>
      <c r="O1924" s="125"/>
      <c r="P1924" s="125"/>
      <c r="Q1924" s="329"/>
      <c r="R1924" s="739"/>
      <c r="S1924" s="329"/>
      <c r="T1924" s="757"/>
      <c r="U1924" s="329"/>
      <c r="V1924" s="329"/>
      <c r="W1924" s="329"/>
      <c r="X1924" s="329"/>
      <c r="Y1924" s="329"/>
      <c r="Z1924" s="909"/>
      <c r="AA1924" s="326"/>
      <c r="AB1924" s="1053"/>
      <c r="AC1924" s="1068"/>
      <c r="AE1924" s="3262"/>
    </row>
    <row r="1925" spans="1:31" ht="104.25" x14ac:dyDescent="0.25">
      <c r="A1925" s="140">
        <v>1</v>
      </c>
      <c r="B1925" s="4" t="s">
        <v>568</v>
      </c>
      <c r="C1925" s="419"/>
      <c r="D1925" s="4"/>
      <c r="E1925" s="478">
        <f>SUM(E1926:E1933)</f>
        <v>0</v>
      </c>
      <c r="F1925" s="186">
        <f t="shared" ref="F1925:G1925" si="644">SUM(F1926:F1933)</f>
        <v>0</v>
      </c>
      <c r="G1925" s="186">
        <f t="shared" si="644"/>
        <v>0</v>
      </c>
      <c r="H1925" s="186" t="e">
        <f t="shared" ref="H1925:H1939" si="645">G1925/F1925*100</f>
        <v>#DIV/0!</v>
      </c>
      <c r="I1925" s="1475"/>
      <c r="J1925" s="1475"/>
      <c r="K1925" s="125"/>
      <c r="L1925" s="125"/>
      <c r="M1925" s="125"/>
      <c r="N1925" s="125"/>
      <c r="O1925" s="125"/>
      <c r="P1925" s="125"/>
      <c r="Q1925" s="329"/>
      <c r="R1925" s="860">
        <f t="shared" ref="R1925" si="646">Q1925/12*$B$4</f>
        <v>0</v>
      </c>
      <c r="S1925" s="329">
        <f>Y1925-X1925-U1925</f>
        <v>0</v>
      </c>
      <c r="T1925" s="757"/>
      <c r="U1925" s="329"/>
      <c r="V1925" s="329">
        <f>S1925-R1925</f>
        <v>0</v>
      </c>
      <c r="W1925" s="329"/>
      <c r="X1925" s="329"/>
      <c r="Y1925" s="329"/>
      <c r="Z1925" s="909"/>
      <c r="AA1925" s="326"/>
      <c r="AB1925" s="1053"/>
      <c r="AC1925" s="1068"/>
      <c r="AE1925" s="3262"/>
    </row>
    <row r="1926" spans="1:31" s="2225" customFormat="1" x14ac:dyDescent="0.25">
      <c r="A1926" s="2225">
        <v>1</v>
      </c>
      <c r="B1926" s="4" t="s">
        <v>563</v>
      </c>
      <c r="C1926" s="419"/>
      <c r="D1926" s="4"/>
      <c r="E1926" s="479"/>
      <c r="F1926" s="880">
        <f>E1926/12*$B$4</f>
        <v>0</v>
      </c>
      <c r="G1926" s="880"/>
      <c r="H1926" s="186" t="e">
        <f t="shared" si="645"/>
        <v>#DIV/0!</v>
      </c>
      <c r="I1926" s="1475"/>
      <c r="J1926" s="1475"/>
      <c r="K1926" s="125"/>
      <c r="L1926" s="125"/>
      <c r="M1926" s="125"/>
      <c r="N1926" s="125"/>
      <c r="O1926" s="125"/>
      <c r="P1926" s="125"/>
      <c r="Q1926" s="329"/>
      <c r="R1926" s="860"/>
      <c r="S1926" s="329"/>
      <c r="T1926" s="757"/>
      <c r="U1926" s="329"/>
      <c r="V1926" s="329"/>
      <c r="W1926" s="329"/>
      <c r="X1926" s="329"/>
      <c r="Y1926" s="329"/>
      <c r="Z1926" s="909"/>
      <c r="AA1926" s="326"/>
      <c r="AB1926" s="1053"/>
      <c r="AC1926" s="1068"/>
      <c r="AE1926" s="3262"/>
    </row>
    <row r="1927" spans="1:31" s="2225" customFormat="1" ht="30" x14ac:dyDescent="0.25">
      <c r="B1927" s="4" t="s">
        <v>623</v>
      </c>
      <c r="C1927" s="419"/>
      <c r="D1927" s="4"/>
      <c r="E1927" s="479"/>
      <c r="F1927" s="880">
        <f t="shared" ref="F1927:F1933" si="647">E1927/12*$B$4</f>
        <v>0</v>
      </c>
      <c r="G1927" s="880"/>
      <c r="H1927" s="186" t="e">
        <f t="shared" si="645"/>
        <v>#DIV/0!</v>
      </c>
      <c r="I1927" s="1475"/>
      <c r="J1927" s="1475"/>
      <c r="K1927" s="125"/>
      <c r="L1927" s="125"/>
      <c r="M1927" s="125"/>
      <c r="N1927" s="125"/>
      <c r="O1927" s="125"/>
      <c r="P1927" s="125"/>
      <c r="Q1927" s="329"/>
      <c r="R1927" s="860"/>
      <c r="S1927" s="329"/>
      <c r="T1927" s="757"/>
      <c r="U1927" s="329"/>
      <c r="V1927" s="329"/>
      <c r="W1927" s="329"/>
      <c r="X1927" s="329"/>
      <c r="Y1927" s="329"/>
      <c r="Z1927" s="909"/>
      <c r="AA1927" s="326"/>
      <c r="AB1927" s="1053"/>
      <c r="AC1927" s="1068"/>
      <c r="AE1927" s="3262"/>
    </row>
    <row r="1928" spans="1:31" s="2225" customFormat="1" x14ac:dyDescent="0.25">
      <c r="A1928" s="2225">
        <v>1</v>
      </c>
      <c r="B1928" s="3274" t="s">
        <v>564</v>
      </c>
      <c r="C1928" s="419"/>
      <c r="D1928" s="4"/>
      <c r="E1928" s="479"/>
      <c r="F1928" s="880">
        <f t="shared" si="647"/>
        <v>0</v>
      </c>
      <c r="G1928" s="880"/>
      <c r="H1928" s="186" t="e">
        <f t="shared" si="645"/>
        <v>#DIV/0!</v>
      </c>
      <c r="I1928" s="1475"/>
      <c r="J1928" s="1475"/>
      <c r="K1928" s="125"/>
      <c r="L1928" s="125"/>
      <c r="M1928" s="125"/>
      <c r="N1928" s="125"/>
      <c r="O1928" s="125"/>
      <c r="P1928" s="125"/>
      <c r="Q1928" s="329"/>
      <c r="R1928" s="860"/>
      <c r="S1928" s="329"/>
      <c r="T1928" s="757"/>
      <c r="U1928" s="329"/>
      <c r="V1928" s="329"/>
      <c r="W1928" s="329"/>
      <c r="X1928" s="329"/>
      <c r="Y1928" s="329"/>
      <c r="Z1928" s="909"/>
      <c r="AA1928" s="326"/>
      <c r="AB1928" s="1053"/>
      <c r="AC1928" s="1068"/>
      <c r="AE1928" s="3262"/>
    </row>
    <row r="1929" spans="1:31" s="2225" customFormat="1" ht="30" x14ac:dyDescent="0.25">
      <c r="B1929" s="3274" t="s">
        <v>624</v>
      </c>
      <c r="C1929" s="419"/>
      <c r="D1929" s="4"/>
      <c r="E1929" s="479"/>
      <c r="F1929" s="880">
        <f t="shared" si="647"/>
        <v>0</v>
      </c>
      <c r="G1929" s="880"/>
      <c r="H1929" s="186" t="e">
        <f t="shared" si="645"/>
        <v>#DIV/0!</v>
      </c>
      <c r="I1929" s="1475"/>
      <c r="J1929" s="1475"/>
      <c r="K1929" s="125"/>
      <c r="L1929" s="125"/>
      <c r="M1929" s="125"/>
      <c r="N1929" s="125"/>
      <c r="O1929" s="125"/>
      <c r="P1929" s="125"/>
      <c r="Q1929" s="329"/>
      <c r="R1929" s="860"/>
      <c r="S1929" s="329"/>
      <c r="T1929" s="757"/>
      <c r="U1929" s="329"/>
      <c r="V1929" s="329"/>
      <c r="W1929" s="329"/>
      <c r="X1929" s="329"/>
      <c r="Y1929" s="329"/>
      <c r="Z1929" s="909"/>
      <c r="AA1929" s="326"/>
      <c r="AB1929" s="1053"/>
      <c r="AC1929" s="1068"/>
      <c r="AE1929" s="3262"/>
    </row>
    <row r="1930" spans="1:31" s="2225" customFormat="1" x14ac:dyDescent="0.25">
      <c r="A1930" s="2225">
        <v>1</v>
      </c>
      <c r="B1930" s="4" t="s">
        <v>565</v>
      </c>
      <c r="C1930" s="419"/>
      <c r="D1930" s="4"/>
      <c r="E1930" s="479"/>
      <c r="F1930" s="880">
        <f t="shared" si="647"/>
        <v>0</v>
      </c>
      <c r="G1930" s="880"/>
      <c r="H1930" s="186" t="e">
        <f t="shared" si="645"/>
        <v>#DIV/0!</v>
      </c>
      <c r="I1930" s="1475"/>
      <c r="J1930" s="1475"/>
      <c r="K1930" s="125"/>
      <c r="L1930" s="125"/>
      <c r="M1930" s="125"/>
      <c r="N1930" s="125"/>
      <c r="O1930" s="125"/>
      <c r="P1930" s="125"/>
      <c r="Q1930" s="329"/>
      <c r="R1930" s="860"/>
      <c r="S1930" s="329"/>
      <c r="T1930" s="757"/>
      <c r="U1930" s="329"/>
      <c r="V1930" s="329"/>
      <c r="W1930" s="329"/>
      <c r="X1930" s="329"/>
      <c r="Y1930" s="329"/>
      <c r="Z1930" s="909"/>
      <c r="AA1930" s="326"/>
      <c r="AB1930" s="1053"/>
      <c r="AC1930" s="1068"/>
      <c r="AE1930" s="3262"/>
    </row>
    <row r="1931" spans="1:31" s="2225" customFormat="1" ht="45" x14ac:dyDescent="0.25">
      <c r="B1931" s="4" t="s">
        <v>625</v>
      </c>
      <c r="C1931" s="419"/>
      <c r="D1931" s="4"/>
      <c r="E1931" s="479"/>
      <c r="F1931" s="880">
        <f t="shared" si="647"/>
        <v>0</v>
      </c>
      <c r="G1931" s="880"/>
      <c r="H1931" s="186" t="e">
        <f t="shared" si="645"/>
        <v>#DIV/0!</v>
      </c>
      <c r="I1931" s="1475"/>
      <c r="J1931" s="1475"/>
      <c r="K1931" s="125"/>
      <c r="L1931" s="125"/>
      <c r="M1931" s="125"/>
      <c r="N1931" s="125"/>
      <c r="O1931" s="125"/>
      <c r="P1931" s="125"/>
      <c r="Q1931" s="329"/>
      <c r="R1931" s="860"/>
      <c r="S1931" s="329"/>
      <c r="T1931" s="757"/>
      <c r="U1931" s="329"/>
      <c r="V1931" s="329"/>
      <c r="W1931" s="329"/>
      <c r="X1931" s="329"/>
      <c r="Y1931" s="329"/>
      <c r="Z1931" s="909"/>
      <c r="AA1931" s="326"/>
      <c r="AB1931" s="1053"/>
      <c r="AC1931" s="1068"/>
      <c r="AE1931" s="3262"/>
    </row>
    <row r="1932" spans="1:31" s="2225" customFormat="1" x14ac:dyDescent="0.25">
      <c r="B1932" s="310" t="s">
        <v>599</v>
      </c>
      <c r="C1932" s="419"/>
      <c r="D1932" s="4"/>
      <c r="E1932" s="479"/>
      <c r="F1932" s="880">
        <f t="shared" si="647"/>
        <v>0</v>
      </c>
      <c r="G1932" s="880"/>
      <c r="H1932" s="186" t="e">
        <f t="shared" si="645"/>
        <v>#DIV/0!</v>
      </c>
      <c r="I1932" s="1475"/>
      <c r="J1932" s="1475"/>
      <c r="K1932" s="125"/>
      <c r="L1932" s="125"/>
      <c r="M1932" s="125"/>
      <c r="N1932" s="125"/>
      <c r="O1932" s="125"/>
      <c r="P1932" s="125"/>
      <c r="Q1932" s="329"/>
      <c r="R1932" s="860"/>
      <c r="S1932" s="329"/>
      <c r="T1932" s="757"/>
      <c r="U1932" s="329"/>
      <c r="V1932" s="329"/>
      <c r="W1932" s="329"/>
      <c r="X1932" s="329"/>
      <c r="Y1932" s="329"/>
      <c r="Z1932" s="909"/>
      <c r="AA1932" s="326"/>
      <c r="AB1932" s="1053"/>
      <c r="AC1932" s="1068"/>
      <c r="AE1932" s="3262"/>
    </row>
    <row r="1933" spans="1:31" s="2225" customFormat="1" ht="45" x14ac:dyDescent="0.25">
      <c r="B1933" s="310" t="s">
        <v>692</v>
      </c>
      <c r="C1933" s="419"/>
      <c r="D1933" s="4"/>
      <c r="E1933" s="479"/>
      <c r="F1933" s="880">
        <f t="shared" si="647"/>
        <v>0</v>
      </c>
      <c r="G1933" s="880"/>
      <c r="H1933" s="186" t="e">
        <f t="shared" si="645"/>
        <v>#DIV/0!</v>
      </c>
      <c r="I1933" s="1475"/>
      <c r="J1933" s="1475"/>
      <c r="K1933" s="125"/>
      <c r="L1933" s="125"/>
      <c r="M1933" s="125"/>
      <c r="N1933" s="125"/>
      <c r="O1933" s="125"/>
      <c r="P1933" s="125"/>
      <c r="Q1933" s="329"/>
      <c r="R1933" s="860"/>
      <c r="S1933" s="329"/>
      <c r="T1933" s="757"/>
      <c r="U1933" s="329"/>
      <c r="V1933" s="329"/>
      <c r="W1933" s="329"/>
      <c r="X1933" s="329"/>
      <c r="Y1933" s="329"/>
      <c r="Z1933" s="909"/>
      <c r="AA1933" s="326"/>
      <c r="AB1933" s="1053"/>
      <c r="AC1933" s="1068"/>
      <c r="AE1933" s="3262"/>
    </row>
    <row r="1934" spans="1:31" ht="47.25" x14ac:dyDescent="0.25">
      <c r="A1934" s="140">
        <v>1</v>
      </c>
      <c r="B1934" s="477" t="s">
        <v>437</v>
      </c>
      <c r="C1934" s="419"/>
      <c r="D1934" s="4"/>
      <c r="E1934" s="478">
        <f>E1935+E1956</f>
        <v>0</v>
      </c>
      <c r="F1934" s="478">
        <f>F1935+F1956</f>
        <v>0</v>
      </c>
      <c r="G1934" s="478">
        <f>G1935+G1956</f>
        <v>0</v>
      </c>
      <c r="H1934" s="186" t="e">
        <f t="shared" si="645"/>
        <v>#DIV/0!</v>
      </c>
      <c r="I1934" s="1475"/>
      <c r="J1934" s="1475"/>
      <c r="K1934" s="125"/>
      <c r="L1934" s="125"/>
      <c r="M1934" s="125"/>
      <c r="N1934" s="125"/>
      <c r="O1934" s="125"/>
      <c r="P1934" s="125"/>
      <c r="Q1934" s="329">
        <f t="shared" ref="Q1934:Y1934" si="648">Q1935+Q1956</f>
        <v>0</v>
      </c>
      <c r="R1934" s="739">
        <f t="shared" si="648"/>
        <v>0</v>
      </c>
      <c r="S1934" s="329">
        <f t="shared" si="648"/>
        <v>0</v>
      </c>
      <c r="T1934" s="757">
        <f t="shared" si="648"/>
        <v>0</v>
      </c>
      <c r="U1934" s="329">
        <f t="shared" si="648"/>
        <v>0</v>
      </c>
      <c r="V1934" s="329">
        <f t="shared" si="648"/>
        <v>0</v>
      </c>
      <c r="W1934" s="329">
        <f t="shared" si="648"/>
        <v>0</v>
      </c>
      <c r="X1934" s="329">
        <f t="shared" si="648"/>
        <v>0</v>
      </c>
      <c r="Y1934" s="329">
        <f t="shared" si="648"/>
        <v>0</v>
      </c>
      <c r="Z1934" s="909"/>
      <c r="AA1934" s="326"/>
      <c r="AB1934" s="1053"/>
      <c r="AC1934" s="1068"/>
      <c r="AE1934" s="3262"/>
    </row>
    <row r="1935" spans="1:31" ht="30" x14ac:dyDescent="0.25">
      <c r="A1935" s="140">
        <v>1</v>
      </c>
      <c r="B1935" s="457" t="s">
        <v>267</v>
      </c>
      <c r="C1935" s="419"/>
      <c r="D1935" s="4"/>
      <c r="E1935" s="478">
        <f>E1936+E1937+E1938+E1939+E1942+E1945+E1954+E1955</f>
        <v>0</v>
      </c>
      <c r="F1935" s="478">
        <f t="shared" ref="F1935:G1935" si="649">F1936+F1937+F1938+F1939+F1942+F1945+F1954+F1955</f>
        <v>0</v>
      </c>
      <c r="G1935" s="478">
        <f t="shared" si="649"/>
        <v>0</v>
      </c>
      <c r="H1935" s="186" t="e">
        <f t="shared" si="645"/>
        <v>#DIV/0!</v>
      </c>
      <c r="I1935" s="1475"/>
      <c r="J1935" s="1475"/>
      <c r="K1935" s="125"/>
      <c r="L1935" s="125"/>
      <c r="M1935" s="125"/>
      <c r="N1935" s="125"/>
      <c r="O1935" s="125"/>
      <c r="P1935" s="125"/>
      <c r="Q1935" s="329">
        <f t="shared" ref="Q1935:Y1935" si="650">Q1936+Q1937+Q1938+Q1939+Q1942+Q1945+Q1954+Q1955</f>
        <v>0</v>
      </c>
      <c r="R1935" s="739">
        <f t="shared" si="650"/>
        <v>0</v>
      </c>
      <c r="S1935" s="329">
        <f t="shared" si="650"/>
        <v>0</v>
      </c>
      <c r="T1935" s="757">
        <f t="shared" si="650"/>
        <v>0</v>
      </c>
      <c r="U1935" s="329">
        <f t="shared" si="650"/>
        <v>0</v>
      </c>
      <c r="V1935" s="329">
        <f t="shared" si="650"/>
        <v>0</v>
      </c>
      <c r="W1935" s="329">
        <f t="shared" si="650"/>
        <v>0</v>
      </c>
      <c r="X1935" s="329">
        <f t="shared" si="650"/>
        <v>0</v>
      </c>
      <c r="Y1935" s="329">
        <f t="shared" si="650"/>
        <v>0</v>
      </c>
      <c r="Z1935" s="909"/>
      <c r="AA1935" s="326"/>
      <c r="AB1935" s="1053"/>
      <c r="AC1935" s="1068"/>
      <c r="AE1935" s="3262"/>
    </row>
    <row r="1936" spans="1:31" ht="30" x14ac:dyDescent="0.25">
      <c r="A1936" s="140">
        <v>1</v>
      </c>
      <c r="B1936" s="310" t="s">
        <v>438</v>
      </c>
      <c r="C1936" s="419"/>
      <c r="D1936" s="4"/>
      <c r="E1936" s="479"/>
      <c r="F1936" s="126">
        <f>E1936/12*$B$4</f>
        <v>0</v>
      </c>
      <c r="G1936" s="186"/>
      <c r="H1936" s="186" t="e">
        <f t="shared" si="645"/>
        <v>#DIV/0!</v>
      </c>
      <c r="I1936" s="1475"/>
      <c r="J1936" s="1475"/>
      <c r="K1936" s="125"/>
      <c r="L1936" s="125"/>
      <c r="M1936" s="125"/>
      <c r="N1936" s="125"/>
      <c r="O1936" s="125"/>
      <c r="P1936" s="125"/>
      <c r="Q1936" s="329"/>
      <c r="R1936" s="739">
        <f t="shared" ref="R1936:R1939" si="651">Q1936/12*$B$4</f>
        <v>0</v>
      </c>
      <c r="S1936" s="329">
        <f t="shared" ref="S1936:S1939" si="652">Y1936-X1936-U1936</f>
        <v>0</v>
      </c>
      <c r="T1936" s="757"/>
      <c r="U1936" s="329"/>
      <c r="V1936" s="329">
        <f t="shared" ref="V1936:V1939" si="653">S1936-R1936</f>
        <v>0</v>
      </c>
      <c r="W1936" s="329"/>
      <c r="X1936" s="329"/>
      <c r="Y1936" s="329"/>
      <c r="Z1936" s="909"/>
      <c r="AA1936" s="326"/>
      <c r="AB1936" s="1053"/>
      <c r="AC1936" s="1068"/>
      <c r="AE1936" s="3262"/>
    </row>
    <row r="1937" spans="1:31" s="2225" customFormat="1" ht="45" x14ac:dyDescent="0.25">
      <c r="B1937" s="310" t="s">
        <v>626</v>
      </c>
      <c r="C1937" s="419"/>
      <c r="D1937" s="4"/>
      <c r="E1937" s="479"/>
      <c r="F1937" s="126">
        <f t="shared" ref="F1937:F1955" si="654">E1937/12*$B$4</f>
        <v>0</v>
      </c>
      <c r="G1937" s="186"/>
      <c r="H1937" s="186" t="e">
        <f t="shared" si="645"/>
        <v>#DIV/0!</v>
      </c>
      <c r="I1937" s="1475"/>
      <c r="J1937" s="1475"/>
      <c r="K1937" s="125"/>
      <c r="L1937" s="125"/>
      <c r="M1937" s="125"/>
      <c r="N1937" s="125"/>
      <c r="O1937" s="125"/>
      <c r="P1937" s="125"/>
      <c r="Q1937" s="329"/>
      <c r="R1937" s="739">
        <f t="shared" si="651"/>
        <v>0</v>
      </c>
      <c r="S1937" s="329">
        <f t="shared" si="652"/>
        <v>0</v>
      </c>
      <c r="T1937" s="757"/>
      <c r="U1937" s="329"/>
      <c r="V1937" s="329">
        <f t="shared" si="653"/>
        <v>0</v>
      </c>
      <c r="W1937" s="329"/>
      <c r="X1937" s="329"/>
      <c r="Y1937" s="329"/>
      <c r="Z1937" s="909"/>
      <c r="AA1937" s="326"/>
      <c r="AB1937" s="1053"/>
      <c r="AC1937" s="1068"/>
      <c r="AE1937" s="3262"/>
    </row>
    <row r="1938" spans="1:31" s="2225" customFormat="1" ht="30" x14ac:dyDescent="0.25">
      <c r="B1938" s="310" t="s">
        <v>671</v>
      </c>
      <c r="C1938" s="419"/>
      <c r="D1938" s="4"/>
      <c r="E1938" s="480"/>
      <c r="F1938" s="126">
        <f t="shared" si="654"/>
        <v>0</v>
      </c>
      <c r="G1938" s="186"/>
      <c r="H1938" s="186" t="e">
        <f t="shared" si="645"/>
        <v>#DIV/0!</v>
      </c>
      <c r="I1938" s="1475"/>
      <c r="J1938" s="1475"/>
      <c r="K1938" s="125"/>
      <c r="L1938" s="125"/>
      <c r="M1938" s="125"/>
      <c r="N1938" s="125"/>
      <c r="O1938" s="125"/>
      <c r="P1938" s="125"/>
      <c r="Q1938" s="329"/>
      <c r="R1938" s="739">
        <f t="shared" si="651"/>
        <v>0</v>
      </c>
      <c r="S1938" s="329">
        <f t="shared" si="652"/>
        <v>0</v>
      </c>
      <c r="T1938" s="757"/>
      <c r="U1938" s="329"/>
      <c r="V1938" s="329">
        <f t="shared" si="653"/>
        <v>0</v>
      </c>
      <c r="W1938" s="329"/>
      <c r="X1938" s="329"/>
      <c r="Y1938" s="329"/>
      <c r="Z1938" s="909"/>
      <c r="AA1938" s="326"/>
      <c r="AB1938" s="1053"/>
      <c r="AC1938" s="1068"/>
      <c r="AE1938" s="3262"/>
    </row>
    <row r="1939" spans="1:31" s="2225" customFormat="1" ht="60" x14ac:dyDescent="0.25">
      <c r="B1939" s="310" t="s">
        <v>627</v>
      </c>
      <c r="C1939" s="419"/>
      <c r="D1939" s="4"/>
      <c r="E1939" s="480"/>
      <c r="F1939" s="126">
        <f t="shared" si="654"/>
        <v>0</v>
      </c>
      <c r="G1939" s="186"/>
      <c r="H1939" s="186" t="e">
        <f t="shared" si="645"/>
        <v>#DIV/0!</v>
      </c>
      <c r="I1939" s="1475"/>
      <c r="J1939" s="1475"/>
      <c r="K1939" s="125"/>
      <c r="L1939" s="125"/>
      <c r="M1939" s="125"/>
      <c r="N1939" s="125"/>
      <c r="O1939" s="125"/>
      <c r="P1939" s="125"/>
      <c r="Q1939" s="329"/>
      <c r="R1939" s="739">
        <f t="shared" si="651"/>
        <v>0</v>
      </c>
      <c r="S1939" s="329">
        <f t="shared" si="652"/>
        <v>0</v>
      </c>
      <c r="T1939" s="757"/>
      <c r="U1939" s="329"/>
      <c r="V1939" s="329">
        <f t="shared" si="653"/>
        <v>0</v>
      </c>
      <c r="W1939" s="329"/>
      <c r="X1939" s="329"/>
      <c r="Y1939" s="329"/>
      <c r="Z1939" s="909"/>
      <c r="AA1939" s="326"/>
      <c r="AB1939" s="1053"/>
      <c r="AC1939" s="1068"/>
      <c r="AE1939" s="3262"/>
    </row>
    <row r="1940" spans="1:31" s="2225" customFormat="1" ht="30" x14ac:dyDescent="0.25">
      <c r="B1940" s="310" t="s">
        <v>672</v>
      </c>
      <c r="C1940" s="419"/>
      <c r="D1940" s="4"/>
      <c r="E1940" s="480"/>
      <c r="F1940" s="126">
        <f t="shared" si="654"/>
        <v>0</v>
      </c>
      <c r="G1940" s="186"/>
      <c r="H1940" s="186"/>
      <c r="I1940" s="1475"/>
      <c r="J1940" s="1475"/>
      <c r="K1940" s="125"/>
      <c r="L1940" s="125"/>
      <c r="M1940" s="125"/>
      <c r="N1940" s="125"/>
      <c r="O1940" s="125"/>
      <c r="P1940" s="125"/>
      <c r="Q1940" s="329"/>
      <c r="R1940" s="739"/>
      <c r="S1940" s="329"/>
      <c r="T1940" s="757"/>
      <c r="U1940" s="329"/>
      <c r="V1940" s="329"/>
      <c r="W1940" s="329"/>
      <c r="X1940" s="329"/>
      <c r="Y1940" s="329"/>
      <c r="Z1940" s="909"/>
      <c r="AA1940" s="326"/>
      <c r="AB1940" s="1053"/>
      <c r="AC1940" s="1068"/>
      <c r="AE1940" s="3262"/>
    </row>
    <row r="1941" spans="1:31" s="2225" customFormat="1" ht="60" x14ac:dyDescent="0.25">
      <c r="B1941" s="310" t="s">
        <v>693</v>
      </c>
      <c r="C1941" s="419"/>
      <c r="D1941" s="4"/>
      <c r="E1941" s="480"/>
      <c r="F1941" s="126">
        <f t="shared" si="654"/>
        <v>0</v>
      </c>
      <c r="G1941" s="186"/>
      <c r="H1941" s="186"/>
      <c r="I1941" s="1475"/>
      <c r="J1941" s="1475"/>
      <c r="K1941" s="125"/>
      <c r="L1941" s="125"/>
      <c r="M1941" s="125"/>
      <c r="N1941" s="125"/>
      <c r="O1941" s="125"/>
      <c r="P1941" s="125"/>
      <c r="Q1941" s="329"/>
      <c r="R1941" s="739"/>
      <c r="S1941" s="329"/>
      <c r="T1941" s="757"/>
      <c r="U1941" s="329"/>
      <c r="V1941" s="329"/>
      <c r="W1941" s="329"/>
      <c r="X1941" s="329"/>
      <c r="Y1941" s="329"/>
      <c r="Z1941" s="909"/>
      <c r="AA1941" s="326"/>
      <c r="AB1941" s="1053"/>
      <c r="AC1941" s="1068"/>
      <c r="AE1941" s="3262"/>
    </row>
    <row r="1942" spans="1:31" s="2225" customFormat="1" ht="60" x14ac:dyDescent="0.25">
      <c r="B1942" s="310" t="s">
        <v>673</v>
      </c>
      <c r="C1942" s="419"/>
      <c r="D1942" s="4"/>
      <c r="E1942" s="479">
        <f>E1943+E1944</f>
        <v>0</v>
      </c>
      <c r="F1942" s="126">
        <f t="shared" si="654"/>
        <v>0</v>
      </c>
      <c r="G1942" s="186"/>
      <c r="H1942" s="186" t="e">
        <f t="shared" ref="H1942:H1947" si="655">G1942/F1942*100</f>
        <v>#DIV/0!</v>
      </c>
      <c r="I1942" s="1475"/>
      <c r="J1942" s="1475"/>
      <c r="K1942" s="125"/>
      <c r="L1942" s="125"/>
      <c r="M1942" s="125"/>
      <c r="N1942" s="125"/>
      <c r="O1942" s="125"/>
      <c r="P1942" s="125"/>
      <c r="Q1942" s="329"/>
      <c r="R1942" s="860">
        <f t="shared" ref="R1942" si="656">Q1942/12*$B$4</f>
        <v>0</v>
      </c>
      <c r="S1942" s="329">
        <f>Y1942-X1942-U1942</f>
        <v>0</v>
      </c>
      <c r="T1942" s="757"/>
      <c r="U1942" s="329"/>
      <c r="V1942" s="329">
        <f>S1942-R1942</f>
        <v>0</v>
      </c>
      <c r="W1942" s="329"/>
      <c r="X1942" s="329"/>
      <c r="Y1942" s="329"/>
      <c r="Z1942" s="909"/>
      <c r="AA1942" s="326"/>
      <c r="AB1942" s="1053"/>
      <c r="AC1942" s="1068"/>
      <c r="AE1942" s="3262"/>
    </row>
    <row r="1943" spans="1:31" s="2225" customFormat="1" x14ac:dyDescent="0.25">
      <c r="B1943" s="310" t="s">
        <v>674</v>
      </c>
      <c r="C1943" s="419"/>
      <c r="D1943" s="4"/>
      <c r="E1943" s="479"/>
      <c r="F1943" s="126">
        <f t="shared" si="654"/>
        <v>0</v>
      </c>
      <c r="G1943" s="186"/>
      <c r="H1943" s="186" t="e">
        <f t="shared" si="655"/>
        <v>#DIV/0!</v>
      </c>
      <c r="I1943" s="1475"/>
      <c r="J1943" s="1475"/>
      <c r="K1943" s="125"/>
      <c r="L1943" s="125"/>
      <c r="M1943" s="125"/>
      <c r="N1943" s="125"/>
      <c r="O1943" s="125"/>
      <c r="P1943" s="125"/>
      <c r="Q1943" s="329"/>
      <c r="R1943" s="739"/>
      <c r="S1943" s="329"/>
      <c r="T1943" s="757"/>
      <c r="U1943" s="329"/>
      <c r="V1943" s="329"/>
      <c r="W1943" s="329"/>
      <c r="X1943" s="329"/>
      <c r="Y1943" s="329"/>
      <c r="Z1943" s="909"/>
      <c r="AA1943" s="326"/>
      <c r="AB1943" s="1053"/>
      <c r="AC1943" s="1068"/>
      <c r="AE1943" s="3262"/>
    </row>
    <row r="1944" spans="1:31" s="2225" customFormat="1" x14ac:dyDescent="0.25">
      <c r="B1944" s="310" t="s">
        <v>675</v>
      </c>
      <c r="C1944" s="419"/>
      <c r="D1944" s="4"/>
      <c r="E1944" s="479"/>
      <c r="F1944" s="126">
        <f t="shared" si="654"/>
        <v>0</v>
      </c>
      <c r="G1944" s="186"/>
      <c r="H1944" s="186" t="e">
        <f t="shared" si="655"/>
        <v>#DIV/0!</v>
      </c>
      <c r="I1944" s="1475"/>
      <c r="J1944" s="1475"/>
      <c r="K1944" s="125"/>
      <c r="L1944" s="125"/>
      <c r="M1944" s="125"/>
      <c r="N1944" s="125"/>
      <c r="O1944" s="125"/>
      <c r="P1944" s="125"/>
      <c r="Q1944" s="329"/>
      <c r="R1944" s="739"/>
      <c r="S1944" s="329"/>
      <c r="T1944" s="757"/>
      <c r="U1944" s="329"/>
      <c r="V1944" s="329"/>
      <c r="W1944" s="329"/>
      <c r="X1944" s="329"/>
      <c r="Y1944" s="329"/>
      <c r="Z1944" s="909"/>
      <c r="AA1944" s="326"/>
      <c r="AB1944" s="1053"/>
      <c r="AC1944" s="1068"/>
      <c r="AE1944" s="3262"/>
    </row>
    <row r="1945" spans="1:31" s="2225" customFormat="1" ht="75" x14ac:dyDescent="0.25">
      <c r="B1945" s="310" t="s">
        <v>694</v>
      </c>
      <c r="C1945" s="419"/>
      <c r="D1945" s="4"/>
      <c r="E1945" s="479">
        <f>E1946+E1947</f>
        <v>0</v>
      </c>
      <c r="F1945" s="126">
        <f t="shared" si="654"/>
        <v>0</v>
      </c>
      <c r="G1945" s="186"/>
      <c r="H1945" s="186" t="e">
        <f t="shared" si="655"/>
        <v>#DIV/0!</v>
      </c>
      <c r="I1945" s="1475"/>
      <c r="J1945" s="1475"/>
      <c r="K1945" s="125"/>
      <c r="L1945" s="125"/>
      <c r="M1945" s="125"/>
      <c r="N1945" s="125"/>
      <c r="O1945" s="125"/>
      <c r="P1945" s="125"/>
      <c r="Q1945" s="329"/>
      <c r="R1945" s="860">
        <f t="shared" ref="R1945" si="657">Q1945/12*$B$4</f>
        <v>0</v>
      </c>
      <c r="S1945" s="329">
        <f>Y1945-X1945-U1945</f>
        <v>0</v>
      </c>
      <c r="T1945" s="757"/>
      <c r="U1945" s="329"/>
      <c r="V1945" s="329">
        <f>S1945-R1945</f>
        <v>0</v>
      </c>
      <c r="W1945" s="329"/>
      <c r="X1945" s="329"/>
      <c r="Y1945" s="329"/>
      <c r="Z1945" s="909"/>
      <c r="AA1945" s="326"/>
      <c r="AB1945" s="1053"/>
      <c r="AC1945" s="1068"/>
      <c r="AE1945" s="3262"/>
    </row>
    <row r="1946" spans="1:31" s="2225" customFormat="1" x14ac:dyDescent="0.25">
      <c r="B1946" s="310" t="s">
        <v>674</v>
      </c>
      <c r="C1946" s="419"/>
      <c r="D1946" s="4"/>
      <c r="E1946" s="479"/>
      <c r="F1946" s="126">
        <f t="shared" si="654"/>
        <v>0</v>
      </c>
      <c r="G1946" s="186"/>
      <c r="H1946" s="186" t="e">
        <f t="shared" si="655"/>
        <v>#DIV/0!</v>
      </c>
      <c r="I1946" s="1475"/>
      <c r="J1946" s="1475"/>
      <c r="K1946" s="125"/>
      <c r="L1946" s="125"/>
      <c r="M1946" s="125"/>
      <c r="N1946" s="125"/>
      <c r="O1946" s="125"/>
      <c r="P1946" s="125"/>
      <c r="Q1946" s="329"/>
      <c r="R1946" s="739"/>
      <c r="S1946" s="329"/>
      <c r="T1946" s="757"/>
      <c r="U1946" s="329"/>
      <c r="V1946" s="329"/>
      <c r="W1946" s="329"/>
      <c r="X1946" s="329"/>
      <c r="Y1946" s="329"/>
      <c r="Z1946" s="909"/>
      <c r="AA1946" s="326"/>
      <c r="AB1946" s="1053"/>
      <c r="AC1946" s="1068"/>
      <c r="AE1946" s="3262"/>
    </row>
    <row r="1947" spans="1:31" s="2225" customFormat="1" x14ac:dyDescent="0.25">
      <c r="B1947" s="310" t="s">
        <v>675</v>
      </c>
      <c r="C1947" s="419"/>
      <c r="D1947" s="4"/>
      <c r="E1947" s="479"/>
      <c r="F1947" s="126">
        <f t="shared" si="654"/>
        <v>0</v>
      </c>
      <c r="G1947" s="186"/>
      <c r="H1947" s="186" t="e">
        <f t="shared" si="655"/>
        <v>#DIV/0!</v>
      </c>
      <c r="I1947" s="1475"/>
      <c r="J1947" s="1475"/>
      <c r="K1947" s="125"/>
      <c r="L1947" s="125"/>
      <c r="M1947" s="125"/>
      <c r="N1947" s="125"/>
      <c r="O1947" s="125"/>
      <c r="P1947" s="125"/>
      <c r="Q1947" s="329"/>
      <c r="R1947" s="739"/>
      <c r="S1947" s="329"/>
      <c r="T1947" s="757"/>
      <c r="U1947" s="329"/>
      <c r="V1947" s="329"/>
      <c r="W1947" s="329"/>
      <c r="X1947" s="329"/>
      <c r="Y1947" s="329"/>
      <c r="Z1947" s="909"/>
      <c r="AA1947" s="326"/>
      <c r="AB1947" s="1053"/>
      <c r="AC1947" s="1068"/>
      <c r="AE1947" s="3262"/>
    </row>
    <row r="1948" spans="1:31" ht="60" x14ac:dyDescent="0.25">
      <c r="A1948" s="140">
        <v>1</v>
      </c>
      <c r="B1948" s="310" t="s">
        <v>676</v>
      </c>
      <c r="C1948" s="419"/>
      <c r="D1948" s="4"/>
      <c r="E1948" s="478"/>
      <c r="F1948" s="186">
        <f t="shared" si="654"/>
        <v>0</v>
      </c>
      <c r="G1948" s="186"/>
      <c r="H1948" s="186"/>
      <c r="I1948" s="1475"/>
      <c r="J1948" s="1475"/>
      <c r="K1948" s="125"/>
      <c r="L1948" s="125"/>
      <c r="M1948" s="125"/>
      <c r="N1948" s="125"/>
      <c r="O1948" s="125"/>
      <c r="P1948" s="125"/>
      <c r="Q1948" s="329"/>
      <c r="R1948" s="860">
        <f t="shared" ref="R1948" si="658">Q1948/12*$B$4</f>
        <v>0</v>
      </c>
      <c r="S1948" s="329">
        <f>Y1948-X1948-U1948</f>
        <v>0</v>
      </c>
      <c r="T1948" s="757"/>
      <c r="U1948" s="329"/>
      <c r="V1948" s="329">
        <f>S1948-R1948</f>
        <v>0</v>
      </c>
      <c r="W1948" s="329"/>
      <c r="X1948" s="329"/>
      <c r="Y1948" s="329"/>
      <c r="Z1948" s="909"/>
      <c r="AA1948" s="326"/>
      <c r="AB1948" s="1053"/>
      <c r="AC1948" s="1068"/>
      <c r="AE1948" s="3262"/>
    </row>
    <row r="1949" spans="1:31" s="2225" customFormat="1" x14ac:dyDescent="0.25">
      <c r="B1949" s="310" t="s">
        <v>677</v>
      </c>
      <c r="C1949" s="419"/>
      <c r="D1949" s="4"/>
      <c r="E1949" s="3239"/>
      <c r="F1949" s="484">
        <f t="shared" si="654"/>
        <v>0</v>
      </c>
      <c r="G1949" s="484"/>
      <c r="H1949" s="186"/>
      <c r="I1949" s="1475"/>
      <c r="J1949" s="1475"/>
      <c r="K1949" s="125"/>
      <c r="L1949" s="125"/>
      <c r="M1949" s="125"/>
      <c r="N1949" s="125"/>
      <c r="O1949" s="125"/>
      <c r="P1949" s="125"/>
      <c r="Q1949" s="329"/>
      <c r="R1949" s="739"/>
      <c r="S1949" s="329"/>
      <c r="T1949" s="757"/>
      <c r="U1949" s="329"/>
      <c r="V1949" s="329"/>
      <c r="W1949" s="329"/>
      <c r="X1949" s="329"/>
      <c r="Y1949" s="329"/>
      <c r="Z1949" s="892"/>
      <c r="AA1949" s="326"/>
      <c r="AB1949" s="1053"/>
      <c r="AC1949" s="1068"/>
      <c r="AE1949" s="3262"/>
    </row>
    <row r="1950" spans="1:31" s="2225" customFormat="1" x14ac:dyDescent="0.25">
      <c r="B1950" s="310" t="s">
        <v>678</v>
      </c>
      <c r="C1950" s="419"/>
      <c r="D1950" s="4"/>
      <c r="E1950" s="3239"/>
      <c r="F1950" s="484">
        <f t="shared" si="654"/>
        <v>0</v>
      </c>
      <c r="G1950" s="484"/>
      <c r="H1950" s="186"/>
      <c r="I1950" s="1475"/>
      <c r="J1950" s="1475"/>
      <c r="K1950" s="125"/>
      <c r="L1950" s="125"/>
      <c r="M1950" s="125"/>
      <c r="N1950" s="125"/>
      <c r="O1950" s="125"/>
      <c r="P1950" s="125"/>
      <c r="Q1950" s="329"/>
      <c r="R1950" s="739"/>
      <c r="S1950" s="329"/>
      <c r="T1950" s="757"/>
      <c r="U1950" s="329"/>
      <c r="V1950" s="329"/>
      <c r="W1950" s="329"/>
      <c r="X1950" s="329"/>
      <c r="Y1950" s="329"/>
      <c r="Z1950" s="892"/>
      <c r="AA1950" s="326"/>
      <c r="AB1950" s="1053"/>
      <c r="AC1950" s="1068"/>
      <c r="AE1950" s="3262"/>
    </row>
    <row r="1951" spans="1:31" s="2225" customFormat="1" ht="75" x14ac:dyDescent="0.25">
      <c r="B1951" s="310" t="s">
        <v>695</v>
      </c>
      <c r="C1951" s="419"/>
      <c r="D1951" s="4"/>
      <c r="E1951" s="515"/>
      <c r="F1951" s="484">
        <f t="shared" si="654"/>
        <v>0</v>
      </c>
      <c r="G1951" s="484"/>
      <c r="H1951" s="186"/>
      <c r="I1951" s="1475"/>
      <c r="J1951" s="1475"/>
      <c r="K1951" s="125"/>
      <c r="L1951" s="125"/>
      <c r="M1951" s="125"/>
      <c r="N1951" s="125"/>
      <c r="O1951" s="125"/>
      <c r="P1951" s="125"/>
      <c r="Q1951" s="329"/>
      <c r="R1951" s="739"/>
      <c r="S1951" s="329"/>
      <c r="T1951" s="757"/>
      <c r="U1951" s="329"/>
      <c r="V1951" s="329"/>
      <c r="W1951" s="329"/>
      <c r="X1951" s="329"/>
      <c r="Y1951" s="329"/>
      <c r="Z1951" s="892"/>
      <c r="AA1951" s="326"/>
      <c r="AB1951" s="1053"/>
      <c r="AC1951" s="1068"/>
      <c r="AE1951" s="3262"/>
    </row>
    <row r="1952" spans="1:31" s="2225" customFormat="1" x14ac:dyDescent="0.25">
      <c r="B1952" s="310" t="s">
        <v>677</v>
      </c>
      <c r="C1952" s="419"/>
      <c r="D1952" s="4"/>
      <c r="E1952" s="515"/>
      <c r="F1952" s="484">
        <f t="shared" si="654"/>
        <v>0</v>
      </c>
      <c r="G1952" s="484"/>
      <c r="H1952" s="186"/>
      <c r="I1952" s="1475"/>
      <c r="J1952" s="1475"/>
      <c r="K1952" s="125"/>
      <c r="L1952" s="125"/>
      <c r="M1952" s="125"/>
      <c r="N1952" s="125"/>
      <c r="O1952" s="125"/>
      <c r="P1952" s="125"/>
      <c r="Q1952" s="329"/>
      <c r="R1952" s="739"/>
      <c r="S1952" s="329"/>
      <c r="T1952" s="757"/>
      <c r="U1952" s="329"/>
      <c r="V1952" s="329"/>
      <c r="W1952" s="329"/>
      <c r="X1952" s="329"/>
      <c r="Y1952" s="329"/>
      <c r="Z1952" s="892"/>
      <c r="AA1952" s="326"/>
      <c r="AB1952" s="1053"/>
      <c r="AC1952" s="1068"/>
      <c r="AE1952" s="3262"/>
    </row>
    <row r="1953" spans="1:35" s="2225" customFormat="1" x14ac:dyDescent="0.25">
      <c r="B1953" s="310" t="s">
        <v>678</v>
      </c>
      <c r="C1953" s="419"/>
      <c r="D1953" s="4"/>
      <c r="E1953" s="515"/>
      <c r="F1953" s="484">
        <f t="shared" si="654"/>
        <v>0</v>
      </c>
      <c r="G1953" s="484"/>
      <c r="H1953" s="186"/>
      <c r="I1953" s="1475"/>
      <c r="J1953" s="1475"/>
      <c r="K1953" s="125"/>
      <c r="L1953" s="125"/>
      <c r="M1953" s="125"/>
      <c r="N1953" s="125"/>
      <c r="O1953" s="125"/>
      <c r="P1953" s="125"/>
      <c r="Q1953" s="329"/>
      <c r="R1953" s="739"/>
      <c r="S1953" s="329"/>
      <c r="T1953" s="757"/>
      <c r="U1953" s="329"/>
      <c r="V1953" s="329"/>
      <c r="W1953" s="329"/>
      <c r="X1953" s="329"/>
      <c r="Y1953" s="329"/>
      <c r="Z1953" s="892"/>
      <c r="AA1953" s="326"/>
      <c r="AB1953" s="1053"/>
      <c r="AC1953" s="1068"/>
      <c r="AE1953" s="3262"/>
    </row>
    <row r="1954" spans="1:35" ht="45" x14ac:dyDescent="0.25">
      <c r="A1954" s="140">
        <v>1</v>
      </c>
      <c r="B1954" s="310" t="s">
        <v>685</v>
      </c>
      <c r="C1954" s="419"/>
      <c r="D1954" s="4"/>
      <c r="E1954" s="2980"/>
      <c r="F1954" s="809">
        <f t="shared" si="654"/>
        <v>0</v>
      </c>
      <c r="G1954" s="809"/>
      <c r="H1954" s="186"/>
      <c r="I1954" s="1475"/>
      <c r="J1954" s="1475"/>
      <c r="K1954" s="125"/>
      <c r="L1954" s="125"/>
      <c r="M1954" s="125"/>
      <c r="N1954" s="125"/>
      <c r="O1954" s="125"/>
      <c r="P1954" s="125"/>
      <c r="Q1954" s="329"/>
      <c r="R1954" s="739"/>
      <c r="S1954" s="329">
        <f>Y1954-X1954-U1954</f>
        <v>0</v>
      </c>
      <c r="T1954" s="757"/>
      <c r="U1954" s="329"/>
      <c r="V1954" s="329">
        <f>S1954-R1954</f>
        <v>0</v>
      </c>
      <c r="W1954" s="329"/>
      <c r="X1954" s="329"/>
      <c r="Y1954" s="329"/>
      <c r="Z1954" s="893"/>
      <c r="AA1954" s="326"/>
      <c r="AB1954" s="1053"/>
      <c r="AC1954" s="1068"/>
      <c r="AE1954" s="3262"/>
    </row>
    <row r="1955" spans="1:35" ht="30" x14ac:dyDescent="0.25">
      <c r="A1955" s="140">
        <v>1</v>
      </c>
      <c r="B1955" s="310" t="s">
        <v>686</v>
      </c>
      <c r="C1955" s="419"/>
      <c r="D1955" s="4"/>
      <c r="E1955" s="480"/>
      <c r="F1955" s="186">
        <f t="shared" si="654"/>
        <v>0</v>
      </c>
      <c r="G1955" s="186"/>
      <c r="H1955" s="186" t="e">
        <f t="shared" ref="H1955:H1963" si="659">G1955/F1955*100</f>
        <v>#DIV/0!</v>
      </c>
      <c r="I1955" s="1475"/>
      <c r="J1955" s="1475"/>
      <c r="K1955" s="125"/>
      <c r="L1955" s="125"/>
      <c r="M1955" s="125"/>
      <c r="N1955" s="125"/>
      <c r="O1955" s="125"/>
      <c r="P1955" s="125"/>
      <c r="Q1955" s="329"/>
      <c r="R1955" s="860">
        <f t="shared" ref="R1955" si="660">Q1955/12*$B$4</f>
        <v>0</v>
      </c>
      <c r="S1955" s="329">
        <f>Y1955-X1955-U1955</f>
        <v>0</v>
      </c>
      <c r="T1955" s="757"/>
      <c r="U1955" s="329"/>
      <c r="V1955" s="329">
        <f>S1955-R1955</f>
        <v>0</v>
      </c>
      <c r="W1955" s="329"/>
      <c r="X1955" s="329"/>
      <c r="Y1955" s="329"/>
      <c r="Z1955" s="909"/>
      <c r="AA1955" s="326"/>
      <c r="AB1955" s="1053"/>
      <c r="AC1955" s="1068"/>
      <c r="AE1955" s="3262"/>
    </row>
    <row r="1956" spans="1:35" ht="45" x14ac:dyDescent="0.25">
      <c r="A1956" s="140">
        <v>1</v>
      </c>
      <c r="B1956" s="457" t="s">
        <v>268</v>
      </c>
      <c r="C1956" s="419"/>
      <c r="D1956" s="4"/>
      <c r="E1956" s="483">
        <f>SUM(E1957:E1962)</f>
        <v>0</v>
      </c>
      <c r="F1956" s="483">
        <f>SUM(F1957:F1962)</f>
        <v>0</v>
      </c>
      <c r="G1956" s="483">
        <f>SUM(G1957:G1962)</f>
        <v>0</v>
      </c>
      <c r="H1956" s="186" t="e">
        <f t="shared" si="659"/>
        <v>#DIV/0!</v>
      </c>
      <c r="I1956" s="1475"/>
      <c r="J1956" s="1475"/>
      <c r="K1956" s="125"/>
      <c r="L1956" s="125"/>
      <c r="M1956" s="125"/>
      <c r="N1956" s="125"/>
      <c r="O1956" s="125"/>
      <c r="P1956" s="125"/>
      <c r="Q1956" s="329">
        <f t="shared" ref="Q1956:Y1956" si="661">SUM(Q1957:Q1962)</f>
        <v>0</v>
      </c>
      <c r="R1956" s="739">
        <f t="shared" si="661"/>
        <v>0</v>
      </c>
      <c r="S1956" s="329">
        <f t="shared" si="661"/>
        <v>0</v>
      </c>
      <c r="T1956" s="757">
        <f t="shared" si="661"/>
        <v>0</v>
      </c>
      <c r="U1956" s="329">
        <f t="shared" si="661"/>
        <v>0</v>
      </c>
      <c r="V1956" s="329">
        <f t="shared" si="661"/>
        <v>0</v>
      </c>
      <c r="W1956" s="329">
        <f t="shared" si="661"/>
        <v>0</v>
      </c>
      <c r="X1956" s="329">
        <f t="shared" si="661"/>
        <v>0</v>
      </c>
      <c r="Y1956" s="329">
        <f t="shared" si="661"/>
        <v>0</v>
      </c>
      <c r="Z1956" s="909"/>
      <c r="AA1956" s="326"/>
      <c r="AB1956" s="1053"/>
      <c r="AC1956" s="1068"/>
      <c r="AE1956" s="3262"/>
    </row>
    <row r="1957" spans="1:35" ht="30" x14ac:dyDescent="0.25">
      <c r="A1957" s="140">
        <v>1</v>
      </c>
      <c r="B1957" s="310" t="s">
        <v>679</v>
      </c>
      <c r="C1957" s="438"/>
      <c r="D1957" s="4"/>
      <c r="E1957" s="482"/>
      <c r="F1957" s="186">
        <f>E1957/12*$B$4</f>
        <v>0</v>
      </c>
      <c r="G1957" s="186"/>
      <c r="H1957" s="186" t="e">
        <f t="shared" si="659"/>
        <v>#DIV/0!</v>
      </c>
      <c r="I1957" s="1475"/>
      <c r="J1957" s="1475"/>
      <c r="K1957" s="125"/>
      <c r="L1957" s="125"/>
      <c r="M1957" s="125"/>
      <c r="N1957" s="125"/>
      <c r="O1957" s="125"/>
      <c r="P1957" s="125"/>
      <c r="Q1957" s="329"/>
      <c r="R1957" s="739">
        <f t="shared" ref="R1957:R1959" si="662">Q1957/12*$B$4</f>
        <v>0</v>
      </c>
      <c r="S1957" s="329">
        <f t="shared" ref="S1957:S1959" si="663">Y1957-X1957-U1957</f>
        <v>0</v>
      </c>
      <c r="T1957" s="757"/>
      <c r="U1957" s="329"/>
      <c r="V1957" s="329">
        <f t="shared" ref="V1957:V1959" si="664">S1957-R1957</f>
        <v>0</v>
      </c>
      <c r="W1957" s="329"/>
      <c r="X1957" s="329"/>
      <c r="Y1957" s="329"/>
      <c r="Z1957" s="909"/>
      <c r="AA1957" s="326"/>
      <c r="AB1957" s="1053"/>
      <c r="AC1957" s="1068"/>
      <c r="AE1957" s="3262"/>
    </row>
    <row r="1958" spans="1:35" s="2225" customFormat="1" ht="60" x14ac:dyDescent="0.25">
      <c r="B1958" s="310" t="s">
        <v>696</v>
      </c>
      <c r="C1958" s="438"/>
      <c r="D1958" s="4"/>
      <c r="E1958" s="482"/>
      <c r="F1958" s="186">
        <f t="shared" ref="F1958:F1962" si="665">E1958/12*$B$4</f>
        <v>0</v>
      </c>
      <c r="G1958" s="186"/>
      <c r="H1958" s="186" t="e">
        <f t="shared" si="659"/>
        <v>#DIV/0!</v>
      </c>
      <c r="I1958" s="1475"/>
      <c r="J1958" s="1475"/>
      <c r="K1958" s="125"/>
      <c r="L1958" s="125"/>
      <c r="M1958" s="125"/>
      <c r="N1958" s="125"/>
      <c r="O1958" s="125"/>
      <c r="P1958" s="125"/>
      <c r="Q1958" s="329"/>
      <c r="R1958" s="859">
        <f t="shared" si="662"/>
        <v>0</v>
      </c>
      <c r="S1958" s="330">
        <f t="shared" si="663"/>
        <v>0</v>
      </c>
      <c r="T1958" s="1100"/>
      <c r="U1958" s="330"/>
      <c r="V1958" s="330">
        <f t="shared" si="664"/>
        <v>0</v>
      </c>
      <c r="W1958" s="330"/>
      <c r="X1958" s="330"/>
      <c r="Y1958" s="330"/>
      <c r="Z1958" s="909"/>
      <c r="AA1958" s="845"/>
      <c r="AB1958" s="1053"/>
      <c r="AC1958" s="1068"/>
      <c r="AE1958" s="3262"/>
    </row>
    <row r="1959" spans="1:35" ht="60" x14ac:dyDescent="0.25">
      <c r="A1959" s="140">
        <v>1</v>
      </c>
      <c r="B1959" s="310" t="s">
        <v>680</v>
      </c>
      <c r="C1959" s="438"/>
      <c r="D1959" s="4"/>
      <c r="E1959" s="482"/>
      <c r="F1959" s="186">
        <f t="shared" si="665"/>
        <v>0</v>
      </c>
      <c r="G1959" s="186"/>
      <c r="H1959" s="186" t="e">
        <f t="shared" si="659"/>
        <v>#DIV/0!</v>
      </c>
      <c r="I1959" s="1475"/>
      <c r="J1959" s="1475"/>
      <c r="K1959" s="125"/>
      <c r="L1959" s="125"/>
      <c r="M1959" s="125"/>
      <c r="N1959" s="125"/>
      <c r="O1959" s="125"/>
      <c r="P1959" s="125"/>
      <c r="Q1959" s="329"/>
      <c r="R1959" s="859">
        <f t="shared" si="662"/>
        <v>0</v>
      </c>
      <c r="S1959" s="330">
        <f t="shared" si="663"/>
        <v>0</v>
      </c>
      <c r="T1959" s="1100"/>
      <c r="U1959" s="330"/>
      <c r="V1959" s="330">
        <f t="shared" si="664"/>
        <v>0</v>
      </c>
      <c r="W1959" s="330"/>
      <c r="X1959" s="330"/>
      <c r="Y1959" s="330"/>
      <c r="Z1959" s="909"/>
      <c r="AA1959" s="845"/>
      <c r="AB1959" s="1053"/>
      <c r="AC1959" s="1068"/>
      <c r="AE1959" s="3262"/>
    </row>
    <row r="1960" spans="1:35" s="2225" customFormat="1" ht="75" x14ac:dyDescent="0.25">
      <c r="B1960" s="310" t="s">
        <v>697</v>
      </c>
      <c r="C1960" s="438"/>
      <c r="D1960" s="4"/>
      <c r="E1960" s="482"/>
      <c r="F1960" s="186">
        <f t="shared" si="665"/>
        <v>0</v>
      </c>
      <c r="G1960" s="186"/>
      <c r="H1960" s="186" t="e">
        <f t="shared" si="659"/>
        <v>#DIV/0!</v>
      </c>
      <c r="I1960" s="1475"/>
      <c r="J1960" s="1475"/>
      <c r="K1960" s="125"/>
      <c r="L1960" s="125"/>
      <c r="M1960" s="125"/>
      <c r="N1960" s="125"/>
      <c r="O1960" s="125"/>
      <c r="P1960" s="125"/>
      <c r="Q1960" s="329"/>
      <c r="R1960" s="859">
        <f t="shared" ref="R1960:R1963" si="666">Q1960/12*$B$4</f>
        <v>0</v>
      </c>
      <c r="S1960" s="330">
        <f t="shared" ref="S1960:S1963" si="667">Y1960-X1960-U1960</f>
        <v>0</v>
      </c>
      <c r="T1960" s="1100"/>
      <c r="U1960" s="330"/>
      <c r="V1960" s="330">
        <f t="shared" ref="V1960:V1963" si="668">S1960-R1960</f>
        <v>0</v>
      </c>
      <c r="W1960" s="330"/>
      <c r="X1960" s="330"/>
      <c r="Y1960" s="330"/>
      <c r="Z1960" s="909"/>
      <c r="AA1960" s="845"/>
      <c r="AB1960" s="1053"/>
      <c r="AC1960" s="1068"/>
      <c r="AE1960" s="3262"/>
    </row>
    <row r="1961" spans="1:35" s="150" customFormat="1" ht="45" x14ac:dyDescent="0.25">
      <c r="A1961" s="140">
        <v>1</v>
      </c>
      <c r="B1961" s="310" t="s">
        <v>681</v>
      </c>
      <c r="C1961" s="408"/>
      <c r="D1961" s="4"/>
      <c r="E1961" s="2980"/>
      <c r="F1961" s="186">
        <f t="shared" si="665"/>
        <v>0</v>
      </c>
      <c r="G1961" s="186"/>
      <c r="H1961" s="186" t="e">
        <f t="shared" si="659"/>
        <v>#DIV/0!</v>
      </c>
      <c r="I1961" s="1475"/>
      <c r="J1961" s="1475"/>
      <c r="K1961" s="125"/>
      <c r="L1961" s="125"/>
      <c r="M1961" s="125"/>
      <c r="N1961" s="125"/>
      <c r="O1961" s="125"/>
      <c r="P1961" s="125"/>
      <c r="Q1961" s="329"/>
      <c r="R1961" s="859">
        <f t="shared" si="666"/>
        <v>0</v>
      </c>
      <c r="S1961" s="329">
        <f t="shared" si="667"/>
        <v>0</v>
      </c>
      <c r="T1961" s="1100"/>
      <c r="U1961" s="330"/>
      <c r="V1961" s="330">
        <f t="shared" si="668"/>
        <v>0</v>
      </c>
      <c r="W1961" s="329"/>
      <c r="X1961" s="329"/>
      <c r="Y1961" s="330"/>
      <c r="Z1961" s="909"/>
      <c r="AA1961" s="845"/>
      <c r="AB1961" s="1053"/>
      <c r="AC1961" s="1068"/>
      <c r="AE1961" s="3262"/>
      <c r="AI1961" s="2225"/>
    </row>
    <row r="1962" spans="1:35" s="150" customFormat="1" ht="75" x14ac:dyDescent="0.25">
      <c r="A1962" s="2225"/>
      <c r="B1962" s="310" t="s">
        <v>698</v>
      </c>
      <c r="C1962" s="408"/>
      <c r="D1962" s="4"/>
      <c r="E1962" s="2980"/>
      <c r="F1962" s="186">
        <f t="shared" si="665"/>
        <v>0</v>
      </c>
      <c r="G1962" s="484"/>
      <c r="H1962" s="186" t="e">
        <f t="shared" si="659"/>
        <v>#DIV/0!</v>
      </c>
      <c r="I1962" s="1475"/>
      <c r="J1962" s="1475"/>
      <c r="K1962" s="125"/>
      <c r="L1962" s="125"/>
      <c r="M1962" s="125"/>
      <c r="N1962" s="125"/>
      <c r="O1962" s="125"/>
      <c r="P1962" s="125"/>
      <c r="Q1962" s="329"/>
      <c r="R1962" s="859">
        <f t="shared" si="666"/>
        <v>0</v>
      </c>
      <c r="S1962" s="331">
        <f t="shared" si="667"/>
        <v>0</v>
      </c>
      <c r="T1962" s="1100"/>
      <c r="U1962" s="330"/>
      <c r="V1962" s="330">
        <f t="shared" si="668"/>
        <v>0</v>
      </c>
      <c r="W1962" s="331"/>
      <c r="X1962" s="331"/>
      <c r="Y1962" s="330"/>
      <c r="Z1962" s="909"/>
      <c r="AA1962" s="845"/>
      <c r="AB1962" s="1053"/>
      <c r="AC1962" s="1068"/>
      <c r="AE1962" s="3262"/>
      <c r="AI1962" s="2225"/>
    </row>
    <row r="1963" spans="1:35" ht="29.25" x14ac:dyDescent="0.25">
      <c r="A1963" s="140">
        <v>1</v>
      </c>
      <c r="B1963" s="2220" t="s">
        <v>304</v>
      </c>
      <c r="C1963" s="1661"/>
      <c r="D1963" s="509"/>
      <c r="E1963" s="483">
        <f>E1965+E1973*5+E1974*5+E1975*10</f>
        <v>0</v>
      </c>
      <c r="F1963" s="483">
        <f t="shared" ref="F1963:G1963" si="669">F1965+F1973*5+F1974*5+F1975*10</f>
        <v>0</v>
      </c>
      <c r="G1963" s="483">
        <f t="shared" si="669"/>
        <v>0.97499999999999998</v>
      </c>
      <c r="H1963" s="730" t="e">
        <f t="shared" si="659"/>
        <v>#DIV/0!</v>
      </c>
      <c r="I1963" s="1475"/>
      <c r="J1963" s="1475"/>
      <c r="K1963" s="125"/>
      <c r="L1963" s="125"/>
      <c r="M1963" s="125"/>
      <c r="N1963" s="125"/>
      <c r="O1963" s="125"/>
      <c r="P1963" s="125"/>
      <c r="Q1963" s="329"/>
      <c r="R1963" s="739">
        <f t="shared" si="666"/>
        <v>0</v>
      </c>
      <c r="S1963" s="331">
        <f t="shared" si="667"/>
        <v>0</v>
      </c>
      <c r="T1963" s="757"/>
      <c r="U1963" s="329"/>
      <c r="V1963" s="329">
        <f t="shared" si="668"/>
        <v>0</v>
      </c>
      <c r="W1963" s="329"/>
      <c r="X1963" s="329"/>
      <c r="Y1963" s="330"/>
      <c r="Z1963" s="913"/>
      <c r="AA1963" s="845"/>
      <c r="AB1963" s="1053"/>
      <c r="AC1963" s="1068"/>
      <c r="AE1963" s="3262"/>
    </row>
    <row r="1964" spans="1:35" x14ac:dyDescent="0.25">
      <c r="A1964" s="140">
        <v>1</v>
      </c>
      <c r="B1964" s="310" t="s">
        <v>297</v>
      </c>
      <c r="C1964" s="1605"/>
      <c r="D1964" s="4"/>
      <c r="E1964" s="482"/>
      <c r="F1964" s="126"/>
      <c r="G1964" s="186"/>
      <c r="H1964" s="186"/>
      <c r="I1964" s="1475"/>
      <c r="J1964" s="1475"/>
      <c r="K1964" s="125"/>
      <c r="L1964" s="125"/>
      <c r="M1964" s="125"/>
      <c r="N1964" s="125"/>
      <c r="O1964" s="125"/>
      <c r="P1964" s="125"/>
      <c r="Q1964" s="328"/>
      <c r="R1964" s="739"/>
      <c r="S1964" s="329">
        <f>Y1964-X1964-U1964</f>
        <v>0</v>
      </c>
      <c r="T1964" s="760"/>
      <c r="U1964" s="328"/>
      <c r="V1964" s="329"/>
      <c r="W1964" s="329"/>
      <c r="X1964" s="329"/>
      <c r="Y1964" s="329"/>
      <c r="Z1964" s="909"/>
      <c r="AA1964" s="326"/>
      <c r="AB1964" s="1053"/>
      <c r="AC1964" s="1068"/>
      <c r="AE1964" s="3262"/>
    </row>
    <row r="1965" spans="1:35" ht="30" x14ac:dyDescent="0.25">
      <c r="A1965" s="140">
        <v>1</v>
      </c>
      <c r="B1965" s="457" t="s">
        <v>423</v>
      </c>
      <c r="C1965" s="419"/>
      <c r="D1965" s="4"/>
      <c r="E1965" s="2980">
        <f>E1966+E1969+E1967/4+E1968/4</f>
        <v>0</v>
      </c>
      <c r="F1965" s="2980">
        <f>F1966+F1969+F1967/4+F1968/4</f>
        <v>0</v>
      </c>
      <c r="G1965" s="2980">
        <f>G1966+G1969+G1967/4+G1968/4</f>
        <v>0.97499999999999998</v>
      </c>
      <c r="H1965" s="186" t="e">
        <f>G1965/F1965*100</f>
        <v>#DIV/0!</v>
      </c>
      <c r="I1965" s="1475"/>
      <c r="J1965" s="1475"/>
      <c r="K1965" s="125"/>
      <c r="L1965" s="125"/>
      <c r="M1965" s="125"/>
      <c r="N1965" s="125"/>
      <c r="O1965" s="125"/>
      <c r="P1965" s="125"/>
      <c r="Q1965" s="329"/>
      <c r="R1965" s="739"/>
      <c r="S1965" s="329">
        <f>Y1965-X1965-U1965</f>
        <v>0</v>
      </c>
      <c r="T1965" s="757"/>
      <c r="U1965" s="329"/>
      <c r="V1965" s="329"/>
      <c r="W1965" s="329"/>
      <c r="X1965" s="329"/>
      <c r="Y1965" s="329"/>
      <c r="Z1965" s="909"/>
      <c r="AA1965" s="326"/>
      <c r="AB1965" s="1053"/>
      <c r="AC1965" s="1068"/>
      <c r="AE1965" s="3262"/>
    </row>
    <row r="1966" spans="1:35" x14ac:dyDescent="0.25">
      <c r="A1966" s="140">
        <v>1</v>
      </c>
      <c r="B1966" s="310" t="s">
        <v>424</v>
      </c>
      <c r="C1966" s="419"/>
      <c r="D1966" s="4"/>
      <c r="E1966" s="2979"/>
      <c r="F1966" s="126">
        <f>E1966/12*$B$4</f>
        <v>0</v>
      </c>
      <c r="G1966" s="186"/>
      <c r="H1966" s="186" t="e">
        <f>G1966/F1966*100</f>
        <v>#DIV/0!</v>
      </c>
      <c r="I1966" s="1475"/>
      <c r="J1966" s="1475"/>
      <c r="K1966" s="125"/>
      <c r="L1966" s="125"/>
      <c r="M1966" s="125"/>
      <c r="N1966" s="125"/>
      <c r="O1966" s="125"/>
      <c r="P1966" s="125"/>
      <c r="Q1966" s="329"/>
      <c r="R1966" s="739"/>
      <c r="S1966" s="329">
        <f>Y1966-X1966-U1966</f>
        <v>0</v>
      </c>
      <c r="T1966" s="757"/>
      <c r="U1966" s="329"/>
      <c r="V1966" s="329"/>
      <c r="W1966" s="329"/>
      <c r="X1966" s="329"/>
      <c r="Y1966" s="329"/>
      <c r="Z1966" s="909"/>
      <c r="AA1966" s="326"/>
      <c r="AB1966" s="1053"/>
      <c r="AC1966" s="1068"/>
      <c r="AE1966" s="3262"/>
    </row>
    <row r="1967" spans="1:35" ht="30" x14ac:dyDescent="0.25">
      <c r="A1967" s="140">
        <v>1</v>
      </c>
      <c r="B1967" s="310" t="s">
        <v>425</v>
      </c>
      <c r="C1967" s="419"/>
      <c r="D1967" s="4"/>
      <c r="E1967" s="482"/>
      <c r="F1967" s="186">
        <f t="shared" ref="F1967:F1969" si="670">E1967/12*$B$4</f>
        <v>0</v>
      </c>
      <c r="G1967" s="186">
        <v>3.9</v>
      </c>
      <c r="H1967" s="186" t="e">
        <f>G1967/F1967*100</f>
        <v>#DIV/0!</v>
      </c>
      <c r="I1967" s="1475"/>
      <c r="J1967" s="1475"/>
      <c r="K1967" s="125"/>
      <c r="L1967" s="125"/>
      <c r="M1967" s="125"/>
      <c r="N1967" s="125"/>
      <c r="O1967" s="125"/>
      <c r="P1967" s="125"/>
      <c r="Q1967" s="329"/>
      <c r="R1967" s="739"/>
      <c r="S1967" s="329">
        <f>Y1967-X1967-U1967</f>
        <v>0</v>
      </c>
      <c r="T1967" s="757"/>
      <c r="U1967" s="329"/>
      <c r="V1967" s="329"/>
      <c r="W1967" s="329"/>
      <c r="X1967" s="329"/>
      <c r="Y1967" s="329"/>
      <c r="Z1967" s="909"/>
      <c r="AA1967" s="326"/>
      <c r="AB1967" s="1053"/>
      <c r="AC1967" s="1068"/>
      <c r="AE1967" s="3262"/>
    </row>
    <row r="1968" spans="1:35" s="2225" customFormat="1" ht="45" x14ac:dyDescent="0.25">
      <c r="B1968" s="310" t="s">
        <v>628</v>
      </c>
      <c r="C1968" s="419"/>
      <c r="D1968" s="4"/>
      <c r="E1968" s="482"/>
      <c r="F1968" s="126">
        <f t="shared" si="670"/>
        <v>0</v>
      </c>
      <c r="G1968" s="186"/>
      <c r="H1968" s="186" t="e">
        <f>G1968/F1968*100</f>
        <v>#DIV/0!</v>
      </c>
      <c r="I1968" s="1475"/>
      <c r="J1968" s="1475"/>
      <c r="K1968" s="125"/>
      <c r="L1968" s="125"/>
      <c r="M1968" s="125"/>
      <c r="N1968" s="125"/>
      <c r="O1968" s="125"/>
      <c r="P1968" s="125"/>
      <c r="Q1968" s="329"/>
      <c r="R1968" s="739"/>
      <c r="S1968" s="329"/>
      <c r="T1968" s="757"/>
      <c r="U1968" s="329"/>
      <c r="V1968" s="329"/>
      <c r="W1968" s="329"/>
      <c r="X1968" s="329"/>
      <c r="Y1968" s="329"/>
      <c r="Z1968" s="909"/>
      <c r="AA1968" s="326"/>
      <c r="AB1968" s="1053"/>
      <c r="AC1968" s="1068"/>
      <c r="AE1968" s="3262"/>
    </row>
    <row r="1969" spans="1:31" ht="45" x14ac:dyDescent="0.25">
      <c r="A1969" s="140">
        <v>1</v>
      </c>
      <c r="B1969" s="310" t="s">
        <v>426</v>
      </c>
      <c r="C1969" s="419"/>
      <c r="D1969" s="4"/>
      <c r="E1969" s="480"/>
      <c r="F1969" s="126">
        <f t="shared" si="670"/>
        <v>0</v>
      </c>
      <c r="G1969" s="186"/>
      <c r="H1969" s="186" t="e">
        <f>G1969/F1969*100</f>
        <v>#DIV/0!</v>
      </c>
      <c r="I1969" s="1475"/>
      <c r="J1969" s="1475"/>
      <c r="K1969" s="125"/>
      <c r="L1969" s="125"/>
      <c r="M1969" s="125"/>
      <c r="N1969" s="125"/>
      <c r="O1969" s="125"/>
      <c r="P1969" s="125"/>
      <c r="Q1969" s="329"/>
      <c r="R1969" s="739"/>
      <c r="S1969" s="329">
        <f>Y1969-X1969-U1969</f>
        <v>0</v>
      </c>
      <c r="T1969" s="757"/>
      <c r="U1969" s="329"/>
      <c r="V1969" s="329"/>
      <c r="W1969" s="329"/>
      <c r="X1969" s="329"/>
      <c r="Y1969" s="329"/>
      <c r="Z1969" s="909"/>
      <c r="AA1969" s="326"/>
      <c r="AB1969" s="1053"/>
      <c r="AC1969" s="1068"/>
      <c r="AE1969" s="3262"/>
    </row>
    <row r="1970" spans="1:31" ht="60" x14ac:dyDescent="0.25">
      <c r="A1970" s="140">
        <v>1</v>
      </c>
      <c r="B1970" s="310" t="s">
        <v>427</v>
      </c>
      <c r="C1970" s="419"/>
      <c r="D1970" s="4"/>
      <c r="E1970" s="482" t="s">
        <v>217</v>
      </c>
      <c r="F1970" s="126"/>
      <c r="G1970" s="186"/>
      <c r="H1970" s="186"/>
      <c r="I1970" s="1475"/>
      <c r="J1970" s="1475"/>
      <c r="K1970" s="125"/>
      <c r="L1970" s="125"/>
      <c r="M1970" s="125"/>
      <c r="N1970" s="125"/>
      <c r="O1970" s="125"/>
      <c r="P1970" s="125"/>
      <c r="Q1970" s="329"/>
      <c r="R1970" s="739"/>
      <c r="S1970" s="329"/>
      <c r="T1970" s="757"/>
      <c r="U1970" s="329"/>
      <c r="V1970" s="329"/>
      <c r="W1970" s="329"/>
      <c r="X1970" s="329"/>
      <c r="Y1970" s="329"/>
      <c r="Z1970" s="909"/>
      <c r="AA1970" s="326"/>
      <c r="AB1970" s="1053"/>
      <c r="AC1970" s="1068"/>
      <c r="AE1970" s="3262"/>
    </row>
    <row r="1971" spans="1:31" ht="45" x14ac:dyDescent="0.25">
      <c r="A1971" s="140">
        <v>1</v>
      </c>
      <c r="B1971" s="309" t="s">
        <v>428</v>
      </c>
      <c r="C1971" s="419"/>
      <c r="D1971" s="4"/>
      <c r="E1971" s="482"/>
      <c r="F1971" s="126">
        <f>E1971/12*$B$4</f>
        <v>0</v>
      </c>
      <c r="G1971" s="186"/>
      <c r="H1971" s="186"/>
      <c r="I1971" s="1475"/>
      <c r="J1971" s="1475"/>
      <c r="K1971" s="125"/>
      <c r="L1971" s="125"/>
      <c r="M1971" s="125"/>
      <c r="N1971" s="125"/>
      <c r="O1971" s="125"/>
      <c r="P1971" s="125"/>
      <c r="Q1971" s="329"/>
      <c r="R1971" s="739"/>
      <c r="S1971" s="329"/>
      <c r="T1971" s="757"/>
      <c r="U1971" s="329"/>
      <c r="V1971" s="329"/>
      <c r="W1971" s="329"/>
      <c r="X1971" s="329"/>
      <c r="Y1971" s="329"/>
      <c r="Z1971" s="909"/>
      <c r="AA1971" s="326"/>
      <c r="AB1971" s="1053"/>
      <c r="AC1971" s="1068"/>
      <c r="AE1971" s="3262"/>
    </row>
    <row r="1972" spans="1:31" ht="57" x14ac:dyDescent="0.25">
      <c r="A1972" s="140">
        <v>1</v>
      </c>
      <c r="B1972" s="3203" t="s">
        <v>647</v>
      </c>
      <c r="C1972" s="419"/>
      <c r="D1972" s="4"/>
      <c r="E1972" s="478">
        <f>E1973+E1974+E1975</f>
        <v>0</v>
      </c>
      <c r="F1972" s="126">
        <f>E1972/12*$B$4</f>
        <v>0</v>
      </c>
      <c r="G1972" s="186"/>
      <c r="H1972" s="186" t="e">
        <f>G1972/F1972*100</f>
        <v>#DIV/0!</v>
      </c>
      <c r="I1972" s="1475"/>
      <c r="J1972" s="1475"/>
      <c r="K1972" s="125"/>
      <c r="L1972" s="125"/>
      <c r="M1972" s="125"/>
      <c r="N1972" s="125"/>
      <c r="O1972" s="125"/>
      <c r="P1972" s="125"/>
      <c r="Q1972" s="329"/>
      <c r="R1972" s="739"/>
      <c r="S1972" s="329">
        <f>Y1972-X1972-U1972</f>
        <v>0</v>
      </c>
      <c r="T1972" s="757"/>
      <c r="U1972" s="329"/>
      <c r="V1972" s="329">
        <f>S1972-R1972</f>
        <v>0</v>
      </c>
      <c r="W1972" s="329"/>
      <c r="X1972" s="329"/>
      <c r="Y1972" s="329"/>
      <c r="Z1972" s="909"/>
      <c r="AA1972" s="326"/>
      <c r="AB1972" s="1053"/>
      <c r="AC1972" s="1068"/>
      <c r="AE1972" s="3262"/>
    </row>
    <row r="1973" spans="1:31" s="2225" customFormat="1" ht="30" x14ac:dyDescent="0.25">
      <c r="B1973" s="309" t="s">
        <v>648</v>
      </c>
      <c r="C1973" s="419"/>
      <c r="D1973" s="4"/>
      <c r="E1973" s="479"/>
      <c r="F1973" s="126">
        <f t="shared" ref="F1973:F1976" si="671">E1973/12*$B$4</f>
        <v>0</v>
      </c>
      <c r="G1973" s="186"/>
      <c r="H1973" s="186" t="e">
        <f>G1973/F1973*100</f>
        <v>#DIV/0!</v>
      </c>
      <c r="I1973" s="1475"/>
      <c r="J1973" s="1475"/>
      <c r="K1973" s="125"/>
      <c r="L1973" s="125"/>
      <c r="M1973" s="125"/>
      <c r="N1973" s="125"/>
      <c r="O1973" s="125"/>
      <c r="P1973" s="125"/>
      <c r="Q1973" s="329"/>
      <c r="R1973" s="739"/>
      <c r="S1973" s="329"/>
      <c r="T1973" s="757"/>
      <c r="U1973" s="329"/>
      <c r="V1973" s="329"/>
      <c r="W1973" s="329"/>
      <c r="X1973" s="329"/>
      <c r="Y1973" s="329"/>
      <c r="Z1973" s="909"/>
      <c r="AA1973" s="326"/>
      <c r="AB1973" s="1053"/>
      <c r="AC1973" s="1068"/>
      <c r="AE1973" s="3262"/>
    </row>
    <row r="1974" spans="1:31" s="2225" customFormat="1" ht="30" x14ac:dyDescent="0.25">
      <c r="B1974" s="309" t="s">
        <v>649</v>
      </c>
      <c r="C1974" s="419"/>
      <c r="D1974" s="4"/>
      <c r="E1974" s="479"/>
      <c r="F1974" s="126">
        <f t="shared" si="671"/>
        <v>0</v>
      </c>
      <c r="G1974" s="186"/>
      <c r="H1974" s="186"/>
      <c r="I1974" s="1475"/>
      <c r="J1974" s="1475"/>
      <c r="K1974" s="125"/>
      <c r="L1974" s="125"/>
      <c r="M1974" s="125"/>
      <c r="N1974" s="125"/>
      <c r="O1974" s="125"/>
      <c r="P1974" s="125"/>
      <c r="Q1974" s="329"/>
      <c r="R1974" s="739"/>
      <c r="S1974" s="329"/>
      <c r="T1974" s="757"/>
      <c r="U1974" s="329"/>
      <c r="V1974" s="329"/>
      <c r="W1974" s="329"/>
      <c r="X1974" s="329"/>
      <c r="Y1974" s="329"/>
      <c r="Z1974" s="909"/>
      <c r="AA1974" s="326"/>
      <c r="AB1974" s="1053"/>
      <c r="AC1974" s="1068"/>
      <c r="AE1974" s="3262"/>
    </row>
    <row r="1975" spans="1:31" ht="30" x14ac:dyDescent="0.25">
      <c r="A1975" s="140">
        <v>1</v>
      </c>
      <c r="B1975" s="309" t="s">
        <v>665</v>
      </c>
      <c r="C1975" s="419"/>
      <c r="D1975" s="4"/>
      <c r="E1975" s="479"/>
      <c r="F1975" s="126">
        <f t="shared" si="671"/>
        <v>0</v>
      </c>
      <c r="G1975" s="186"/>
      <c r="H1975" s="186" t="e">
        <f>G1975/F1975*100</f>
        <v>#DIV/0!</v>
      </c>
      <c r="I1975" s="1475"/>
      <c r="J1975" s="1475"/>
      <c r="K1975" s="125"/>
      <c r="L1975" s="125"/>
      <c r="M1975" s="125"/>
      <c r="N1975" s="125"/>
      <c r="O1975" s="125"/>
      <c r="P1975" s="125"/>
      <c r="Q1975" s="329"/>
      <c r="R1975" s="739"/>
      <c r="S1975" s="329"/>
      <c r="T1975" s="757"/>
      <c r="U1975" s="329"/>
      <c r="V1975" s="329"/>
      <c r="W1975" s="329"/>
      <c r="X1975" s="329"/>
      <c r="Y1975" s="329"/>
      <c r="Z1975" s="909"/>
      <c r="AA1975" s="326"/>
      <c r="AB1975" s="1053"/>
      <c r="AC1975" s="1068"/>
      <c r="AE1975" s="3262"/>
    </row>
    <row r="1976" spans="1:31" s="2225" customFormat="1" ht="30" x14ac:dyDescent="0.25">
      <c r="B1976" s="309" t="s">
        <v>666</v>
      </c>
      <c r="C1976" s="419"/>
      <c r="D1976" s="4"/>
      <c r="E1976" s="479"/>
      <c r="F1976" s="126">
        <f t="shared" si="671"/>
        <v>0</v>
      </c>
      <c r="G1976" s="186"/>
      <c r="H1976" s="186"/>
      <c r="I1976" s="1475"/>
      <c r="J1976" s="1475"/>
      <c r="K1976" s="125"/>
      <c r="L1976" s="125"/>
      <c r="M1976" s="125"/>
      <c r="N1976" s="125"/>
      <c r="O1976" s="125"/>
      <c r="P1976" s="125"/>
      <c r="Q1976" s="329"/>
      <c r="R1976" s="739"/>
      <c r="S1976" s="329"/>
      <c r="T1976" s="757"/>
      <c r="U1976" s="329"/>
      <c r="V1976" s="329"/>
      <c r="W1976" s="329"/>
      <c r="X1976" s="329"/>
      <c r="Y1976" s="329"/>
      <c r="Z1976" s="909"/>
      <c r="AA1976" s="326"/>
      <c r="AB1976" s="1053"/>
      <c r="AC1976" s="1068"/>
      <c r="AE1976" s="3262"/>
    </row>
    <row r="1977" spans="1:31" ht="29.25" x14ac:dyDescent="0.25">
      <c r="A1977" s="140">
        <v>1</v>
      </c>
      <c r="B1977" s="509" t="s">
        <v>305</v>
      </c>
      <c r="C1977" s="419"/>
      <c r="D1977" s="4"/>
      <c r="E1977" s="221">
        <f>E1978+E1979+E1982+E1983</f>
        <v>0</v>
      </c>
      <c r="F1977" s="126">
        <f t="shared" ref="F1977:G1977" si="672">F1978+F1979+F1982+F1983</f>
        <v>0</v>
      </c>
      <c r="G1977" s="186">
        <f t="shared" si="672"/>
        <v>6.5659574468085111</v>
      </c>
      <c r="H1977" s="186" t="e">
        <f>G1977/F1977*100</f>
        <v>#DIV/0!</v>
      </c>
      <c r="I1977" s="1475"/>
      <c r="J1977" s="1475"/>
      <c r="K1977" s="125"/>
      <c r="L1977" s="125"/>
      <c r="M1977" s="125"/>
      <c r="N1977" s="125"/>
      <c r="O1977" s="125"/>
      <c r="P1977" s="125"/>
      <c r="Q1977" s="329"/>
      <c r="R1977" s="739"/>
      <c r="S1977" s="329"/>
      <c r="T1977" s="757"/>
      <c r="U1977" s="329"/>
      <c r="V1977" s="329"/>
      <c r="W1977" s="329"/>
      <c r="X1977" s="329"/>
      <c r="Y1977" s="329"/>
      <c r="Z1977" s="909"/>
      <c r="AA1977" s="326"/>
      <c r="AB1977" s="1053"/>
      <c r="AC1977" s="1068"/>
      <c r="AE1977" s="3262"/>
    </row>
    <row r="1978" spans="1:31" x14ac:dyDescent="0.25">
      <c r="A1978" s="140">
        <v>1</v>
      </c>
      <c r="B1978" s="509" t="s">
        <v>313</v>
      </c>
      <c r="C1978" s="419"/>
      <c r="D1978" s="4"/>
      <c r="E1978" s="221"/>
      <c r="F1978" s="186">
        <f>ROUND(E1978/12*$B$4,0)</f>
        <v>0</v>
      </c>
      <c r="G1978" s="186">
        <v>6</v>
      </c>
      <c r="H1978" s="186" t="e">
        <f>G1978/F1978*100</f>
        <v>#DIV/0!</v>
      </c>
      <c r="I1978" s="1475"/>
      <c r="J1978" s="1475"/>
      <c r="K1978" s="125"/>
      <c r="L1978" s="125"/>
      <c r="M1978" s="125"/>
      <c r="N1978" s="125"/>
      <c r="O1978" s="125"/>
      <c r="P1978" s="125"/>
      <c r="Q1978" s="329"/>
      <c r="R1978" s="739"/>
      <c r="S1978" s="329">
        <f>Y1978-X1978-U1978</f>
        <v>0</v>
      </c>
      <c r="T1978" s="757"/>
      <c r="U1978" s="329"/>
      <c r="V1978" s="329"/>
      <c r="W1978" s="329"/>
      <c r="X1978" s="329"/>
      <c r="Y1978" s="329"/>
      <c r="Z1978" s="909"/>
      <c r="AA1978" s="326"/>
      <c r="AB1978" s="1053"/>
      <c r="AC1978" s="1068"/>
      <c r="AE1978" s="3262"/>
    </row>
    <row r="1979" spans="1:31" x14ac:dyDescent="0.25">
      <c r="A1979" s="140">
        <v>1</v>
      </c>
      <c r="B1979" s="4" t="s">
        <v>314</v>
      </c>
      <c r="C1979" s="419"/>
      <c r="D1979" s="4"/>
      <c r="E1979" s="221">
        <f>E1980/9.4+E1981/9.4</f>
        <v>0</v>
      </c>
      <c r="F1979" s="126">
        <f>F1980/9.4+F1981/9.4</f>
        <v>0</v>
      </c>
      <c r="G1979" s="3519">
        <f>G1980/9.4+G1981/9.4</f>
        <v>0.56595744680851068</v>
      </c>
      <c r="H1979" s="186" t="e">
        <f>G1979/F1979*100</f>
        <v>#DIV/0!</v>
      </c>
      <c r="I1979" s="1475"/>
      <c r="J1979" s="1475"/>
      <c r="K1979" s="125"/>
      <c r="L1979" s="125"/>
      <c r="M1979" s="125"/>
      <c r="N1979" s="125"/>
      <c r="O1979" s="125"/>
      <c r="P1979" s="125"/>
      <c r="Q1979" s="329"/>
      <c r="R1979" s="739"/>
      <c r="S1979" s="329">
        <f>Y1979-X1979-U1979</f>
        <v>0</v>
      </c>
      <c r="T1979" s="757"/>
      <c r="U1979" s="329"/>
      <c r="V1979" s="329"/>
      <c r="W1979" s="329"/>
      <c r="X1979" s="329"/>
      <c r="Y1979" s="329"/>
      <c r="Z1979" s="909"/>
      <c r="AA1979" s="326"/>
      <c r="AB1979" s="1053"/>
      <c r="AC1979" s="1068"/>
      <c r="AE1979" s="3262"/>
    </row>
    <row r="1980" spans="1:31" x14ac:dyDescent="0.25">
      <c r="A1980" s="140">
        <v>1</v>
      </c>
      <c r="B1980" s="523" t="s">
        <v>315</v>
      </c>
      <c r="C1980" s="419"/>
      <c r="D1980" s="4"/>
      <c r="E1980" s="221"/>
      <c r="F1980" s="126">
        <f t="shared" ref="F1980:F1983" si="673">E1980/12*$B$4</f>
        <v>0</v>
      </c>
      <c r="G1980" s="186"/>
      <c r="H1980" s="186" t="e">
        <f>G1980/F1980*100</f>
        <v>#DIV/0!</v>
      </c>
      <c r="I1980" s="1475"/>
      <c r="J1980" s="1475"/>
      <c r="K1980" s="125"/>
      <c r="L1980" s="125"/>
      <c r="M1980" s="125"/>
      <c r="N1980" s="125"/>
      <c r="O1980" s="125"/>
      <c r="P1980" s="125"/>
      <c r="Q1980" s="329"/>
      <c r="R1980" s="739"/>
      <c r="S1980" s="329"/>
      <c r="T1980" s="757"/>
      <c r="U1980" s="329"/>
      <c r="V1980" s="329"/>
      <c r="W1980" s="329"/>
      <c r="X1980" s="329"/>
      <c r="Y1980" s="329"/>
      <c r="Z1980" s="909"/>
      <c r="AA1980" s="326"/>
      <c r="AB1980" s="1053"/>
      <c r="AC1980" s="1068"/>
      <c r="AE1980" s="3262"/>
    </row>
    <row r="1981" spans="1:31" s="2225" customFormat="1" ht="30" x14ac:dyDescent="0.25">
      <c r="B1981" s="523" t="s">
        <v>629</v>
      </c>
      <c r="C1981" s="419"/>
      <c r="D1981" s="4"/>
      <c r="E1981" s="221"/>
      <c r="F1981" s="126">
        <f t="shared" si="673"/>
        <v>0</v>
      </c>
      <c r="G1981" s="186">
        <v>5.32</v>
      </c>
      <c r="H1981" s="186" t="e">
        <f>G1981/F1981*100</f>
        <v>#DIV/0!</v>
      </c>
      <c r="I1981" s="1475"/>
      <c r="J1981" s="1475"/>
      <c r="K1981" s="125"/>
      <c r="L1981" s="125"/>
      <c r="M1981" s="125"/>
      <c r="N1981" s="125"/>
      <c r="O1981" s="125"/>
      <c r="P1981" s="125"/>
      <c r="Q1981" s="329"/>
      <c r="R1981" s="739"/>
      <c r="S1981" s="329"/>
      <c r="T1981" s="757"/>
      <c r="U1981" s="329"/>
      <c r="V1981" s="329"/>
      <c r="W1981" s="329"/>
      <c r="X1981" s="329"/>
      <c r="Y1981" s="329"/>
      <c r="Z1981" s="909"/>
      <c r="AA1981" s="326"/>
      <c r="AB1981" s="1053"/>
      <c r="AC1981" s="1068"/>
      <c r="AE1981" s="3262"/>
    </row>
    <row r="1982" spans="1:31" s="2225" customFormat="1" ht="30" x14ac:dyDescent="0.25">
      <c r="B1982" s="310" t="s">
        <v>682</v>
      </c>
      <c r="C1982" s="419"/>
      <c r="D1982" s="4"/>
      <c r="E1982" s="221"/>
      <c r="F1982" s="126">
        <f t="shared" si="673"/>
        <v>0</v>
      </c>
      <c r="G1982" s="186"/>
      <c r="H1982" s="186"/>
      <c r="I1982" s="1475"/>
      <c r="J1982" s="1475"/>
      <c r="K1982" s="125"/>
      <c r="L1982" s="125"/>
      <c r="M1982" s="125"/>
      <c r="N1982" s="125"/>
      <c r="O1982" s="125"/>
      <c r="P1982" s="125"/>
      <c r="Q1982" s="329"/>
      <c r="R1982" s="739">
        <f t="shared" ref="R1982:R1983" si="674">Q1982/12*$B$4</f>
        <v>0</v>
      </c>
      <c r="S1982" s="329">
        <f t="shared" ref="S1982:S1983" si="675">Y1982-X1982-U1982</f>
        <v>0</v>
      </c>
      <c r="T1982" s="757"/>
      <c r="U1982" s="329"/>
      <c r="V1982" s="329">
        <f t="shared" ref="V1982:V1983" si="676">S1982-R1982</f>
        <v>0</v>
      </c>
      <c r="W1982" s="329"/>
      <c r="X1982" s="329"/>
      <c r="Y1982" s="329"/>
      <c r="Z1982" s="909"/>
      <c r="AA1982" s="326"/>
      <c r="AB1982" s="1053"/>
      <c r="AC1982" s="1068"/>
      <c r="AE1982" s="3262"/>
    </row>
    <row r="1983" spans="1:31" s="2225" customFormat="1" ht="45" x14ac:dyDescent="0.25">
      <c r="B1983" s="310" t="s">
        <v>699</v>
      </c>
      <c r="C1983" s="419"/>
      <c r="D1983" s="4"/>
      <c r="E1983" s="221"/>
      <c r="F1983" s="126">
        <f t="shared" si="673"/>
        <v>0</v>
      </c>
      <c r="G1983" s="186"/>
      <c r="H1983" s="186"/>
      <c r="I1983" s="1475"/>
      <c r="J1983" s="1475"/>
      <c r="K1983" s="125"/>
      <c r="L1983" s="125"/>
      <c r="M1983" s="125"/>
      <c r="N1983" s="125"/>
      <c r="O1983" s="125"/>
      <c r="P1983" s="125"/>
      <c r="Q1983" s="329"/>
      <c r="R1983" s="739">
        <f t="shared" si="674"/>
        <v>0</v>
      </c>
      <c r="S1983" s="329">
        <f t="shared" si="675"/>
        <v>0</v>
      </c>
      <c r="T1983" s="757"/>
      <c r="U1983" s="329"/>
      <c r="V1983" s="329">
        <f t="shared" si="676"/>
        <v>0</v>
      </c>
      <c r="W1983" s="329"/>
      <c r="X1983" s="329"/>
      <c r="Y1983" s="329"/>
      <c r="Z1983" s="909"/>
      <c r="AA1983" s="326"/>
      <c r="AB1983" s="1053"/>
      <c r="AC1983" s="1068"/>
      <c r="AE1983" s="3262"/>
    </row>
    <row r="1984" spans="1:31" ht="29.25" x14ac:dyDescent="0.25">
      <c r="A1984" s="140">
        <v>1</v>
      </c>
      <c r="B1984" s="509" t="s">
        <v>298</v>
      </c>
      <c r="C1984" s="419"/>
      <c r="D1984" s="4"/>
      <c r="E1984" s="221"/>
      <c r="F1984" s="126">
        <f>ROUND(E1984/12*$B$4,0)</f>
        <v>0</v>
      </c>
      <c r="G1984" s="186">
        <v>3</v>
      </c>
      <c r="H1984" s="186"/>
      <c r="I1984" s="1475"/>
      <c r="J1984" s="1475"/>
      <c r="K1984" s="125"/>
      <c r="L1984" s="125"/>
      <c r="M1984" s="125"/>
      <c r="N1984" s="125"/>
      <c r="O1984" s="125"/>
      <c r="P1984" s="125"/>
      <c r="Q1984" s="329"/>
      <c r="R1984" s="739"/>
      <c r="S1984" s="329"/>
      <c r="T1984" s="757"/>
      <c r="U1984" s="329"/>
      <c r="V1984" s="329"/>
      <c r="W1984" s="329"/>
      <c r="X1984" s="329"/>
      <c r="Y1984" s="329"/>
      <c r="Z1984" s="909"/>
      <c r="AA1984" s="326"/>
      <c r="AB1984" s="1053"/>
      <c r="AC1984" s="1068"/>
      <c r="AE1984" s="3262"/>
    </row>
    <row r="1985" spans="1:31" ht="30" x14ac:dyDescent="0.25">
      <c r="A1985" s="140">
        <v>1</v>
      </c>
      <c r="B1985" s="505" t="s">
        <v>189</v>
      </c>
      <c r="C1985" s="419"/>
      <c r="D1985" s="4"/>
      <c r="E1985" s="221"/>
      <c r="F1985" s="126">
        <f>ROUND(E1985/12*$B$4,0)</f>
        <v>0</v>
      </c>
      <c r="G1985" s="186"/>
      <c r="H1985" s="186"/>
      <c r="I1985" s="1475"/>
      <c r="J1985" s="1475"/>
      <c r="K1985" s="125"/>
      <c r="L1985" s="125"/>
      <c r="M1985" s="125"/>
      <c r="N1985" s="125"/>
      <c r="O1985" s="125"/>
      <c r="P1985" s="125"/>
      <c r="Q1985" s="329"/>
      <c r="R1985" s="739"/>
      <c r="S1985" s="329"/>
      <c r="T1985" s="757"/>
      <c r="U1985" s="329"/>
      <c r="V1985" s="329"/>
      <c r="W1985" s="329"/>
      <c r="X1985" s="329"/>
      <c r="Y1985" s="329"/>
      <c r="Z1985" s="909"/>
      <c r="AA1985" s="326"/>
      <c r="AB1985" s="1053"/>
      <c r="AC1985" s="1068"/>
      <c r="AE1985" s="3262"/>
    </row>
    <row r="1986" spans="1:31" ht="72" x14ac:dyDescent="0.25">
      <c r="A1986" s="140">
        <v>1</v>
      </c>
      <c r="B1986" s="506" t="s">
        <v>306</v>
      </c>
      <c r="C1986" s="419"/>
      <c r="D1986" s="4"/>
      <c r="E1986" s="221"/>
      <c r="F1986" s="126">
        <f>ROUND(E1986/12*$B$4,0)</f>
        <v>0</v>
      </c>
      <c r="G1986" s="126">
        <v>16</v>
      </c>
      <c r="H1986" s="186" t="e">
        <f>G1986/F1986*100</f>
        <v>#DIV/0!</v>
      </c>
      <c r="I1986" s="1475"/>
      <c r="J1986" s="1475"/>
      <c r="K1986" s="125"/>
      <c r="L1986" s="125"/>
      <c r="M1986" s="125"/>
      <c r="N1986" s="125"/>
      <c r="O1986" s="125"/>
      <c r="P1986" s="125"/>
      <c r="Q1986" s="329"/>
      <c r="R1986" s="739"/>
      <c r="S1986" s="329">
        <f>Y1986-X1986-U1986</f>
        <v>26.439170000000001</v>
      </c>
      <c r="T1986" s="757"/>
      <c r="U1986" s="329"/>
      <c r="V1986" s="329"/>
      <c r="W1986" s="329"/>
      <c r="X1986" s="329"/>
      <c r="Y1986" s="329">
        <v>26.439170000000001</v>
      </c>
      <c r="Z1986" s="925"/>
      <c r="AA1986" s="326"/>
      <c r="AB1986" s="1053"/>
      <c r="AC1986" s="1068"/>
      <c r="AE1986" s="3262"/>
    </row>
    <row r="1987" spans="1:31" s="2225" customFormat="1" ht="100.5" x14ac:dyDescent="0.25">
      <c r="B1987" s="506" t="s">
        <v>630</v>
      </c>
      <c r="C1987" s="1726"/>
      <c r="D1987" s="4"/>
      <c r="E1987" s="221"/>
      <c r="F1987" s="126">
        <f>ROUND(E1987/12*$B$4,0)</f>
        <v>0</v>
      </c>
      <c r="G1987" s="126"/>
      <c r="H1987" s="138" t="e">
        <f>G1987/F1987*100</f>
        <v>#DIV/0!</v>
      </c>
      <c r="I1987" s="1497"/>
      <c r="J1987" s="1497"/>
      <c r="K1987" s="1498"/>
      <c r="L1987" s="1498"/>
      <c r="M1987" s="1498"/>
      <c r="N1987" s="1498"/>
      <c r="O1987" s="1498"/>
      <c r="P1987" s="1498"/>
      <c r="Q1987" s="330"/>
      <c r="R1987" s="739"/>
      <c r="S1987" s="330"/>
      <c r="T1987" s="1100"/>
      <c r="U1987" s="330"/>
      <c r="V1987" s="330"/>
      <c r="W1987" s="330"/>
      <c r="X1987" s="330"/>
      <c r="Y1987" s="330"/>
      <c r="Z1987" s="925"/>
      <c r="AA1987" s="845"/>
      <c r="AB1987" s="1053"/>
      <c r="AC1987" s="1068"/>
      <c r="AE1987" s="3262"/>
    </row>
    <row r="1988" spans="1:31" x14ac:dyDescent="0.25">
      <c r="A1988" s="140">
        <v>1</v>
      </c>
      <c r="B1988" s="497" t="s">
        <v>214</v>
      </c>
      <c r="C1988" s="1759"/>
      <c r="D1988" s="1230"/>
      <c r="E1988" s="259">
        <f>SUM(E1989:E2017)</f>
        <v>0</v>
      </c>
      <c r="F1988" s="512">
        <f>SUM(F1989:F2017)</f>
        <v>0</v>
      </c>
      <c r="G1988" s="512">
        <f>SUM(G1989:G2017)</f>
        <v>3</v>
      </c>
      <c r="H1988" s="126" t="e">
        <f>G1988/F1988*100</f>
        <v>#DIV/0!</v>
      </c>
      <c r="I1988" s="1497"/>
      <c r="J1988" s="1497"/>
      <c r="K1988" s="1498"/>
      <c r="L1988" s="1498"/>
      <c r="M1988" s="1498"/>
      <c r="N1988" s="1498"/>
      <c r="O1988" s="1498"/>
      <c r="P1988" s="1498"/>
      <c r="Q1988" s="330"/>
      <c r="R1988" s="860">
        <f t="shared" ref="R1988" si="677">Q1988/12*$B$4</f>
        <v>0</v>
      </c>
      <c r="S1988" s="330">
        <f t="shared" ref="S1988" si="678">Y1988-X1988-U1988</f>
        <v>13.05724</v>
      </c>
      <c r="T1988" s="1100"/>
      <c r="U1988" s="330"/>
      <c r="V1988" s="330"/>
      <c r="W1988" s="330"/>
      <c r="X1988" s="330"/>
      <c r="Y1988" s="330">
        <v>13.05724</v>
      </c>
      <c r="Z1988" s="898"/>
      <c r="AA1988" s="845"/>
      <c r="AB1988" s="1053"/>
      <c r="AC1988" s="1068"/>
      <c r="AE1988" s="3262"/>
    </row>
    <row r="1989" spans="1:31" ht="41.25" customHeight="1" x14ac:dyDescent="0.25">
      <c r="A1989" s="140">
        <v>1</v>
      </c>
      <c r="B1989" s="168" t="s">
        <v>115</v>
      </c>
      <c r="C1989" s="1759"/>
      <c r="D1989" s="1230"/>
      <c r="E1989" s="482"/>
      <c r="F1989" s="126">
        <f>ROUND(E1989/12*$B$4,0)</f>
        <v>0</v>
      </c>
      <c r="G1989" s="186"/>
      <c r="H1989" s="186" t="e">
        <f>G1989/F1989*100</f>
        <v>#DIV/0!</v>
      </c>
      <c r="I1989" s="1497"/>
      <c r="J1989" s="1497"/>
      <c r="K1989" s="1498"/>
      <c r="L1989" s="1498"/>
      <c r="M1989" s="1498"/>
      <c r="N1989" s="1498"/>
      <c r="O1989" s="1498"/>
      <c r="P1989" s="1498"/>
      <c r="Q1989" s="330"/>
      <c r="R1989" s="882"/>
      <c r="S1989" s="330"/>
      <c r="T1989" s="1100"/>
      <c r="U1989" s="330"/>
      <c r="V1989" s="330"/>
      <c r="W1989" s="330"/>
      <c r="X1989" s="330"/>
      <c r="Y1989" s="330"/>
      <c r="Z1989" s="909"/>
      <c r="AA1989" s="845"/>
      <c r="AB1989" s="1053"/>
      <c r="AC1989" s="1068"/>
      <c r="AE1989" s="3262"/>
    </row>
    <row r="1990" spans="1:31" x14ac:dyDescent="0.25">
      <c r="A1990" s="140">
        <v>1</v>
      </c>
      <c r="B1990" s="168" t="s">
        <v>240</v>
      </c>
      <c r="C1990" s="439"/>
      <c r="D1990" s="3"/>
      <c r="E1990" s="482"/>
      <c r="F1990" s="126">
        <f t="shared" ref="F1990:F2017" si="679">ROUND(E1990/12*$B$4,0)</f>
        <v>0</v>
      </c>
      <c r="G1990" s="186"/>
      <c r="H1990" s="186" t="e">
        <f>G1990/F1990*100</f>
        <v>#DIV/0!</v>
      </c>
      <c r="I1990" s="1497"/>
      <c r="J1990" s="1497"/>
      <c r="K1990" s="1498"/>
      <c r="L1990" s="1498"/>
      <c r="M1990" s="1498"/>
      <c r="N1990" s="1498"/>
      <c r="O1990" s="1498"/>
      <c r="P1990" s="1498"/>
      <c r="Q1990" s="330"/>
      <c r="R1990" s="859"/>
      <c r="S1990" s="330"/>
      <c r="T1990" s="1100"/>
      <c r="U1990" s="330"/>
      <c r="V1990" s="330"/>
      <c r="W1990" s="330"/>
      <c r="X1990" s="330"/>
      <c r="Y1990" s="330"/>
      <c r="Z1990" s="909"/>
      <c r="AA1990" s="845"/>
      <c r="AB1990" s="1053"/>
      <c r="AC1990" s="1068"/>
      <c r="AE1990" s="3262"/>
    </row>
    <row r="1991" spans="1:31" s="2225" customFormat="1" x14ac:dyDescent="0.25">
      <c r="B1991" s="168" t="s">
        <v>90</v>
      </c>
      <c r="C1991" s="439"/>
      <c r="D1991" s="3"/>
      <c r="E1991" s="482"/>
      <c r="F1991" s="126">
        <f t="shared" si="679"/>
        <v>0</v>
      </c>
      <c r="G1991" s="186"/>
      <c r="H1991" s="186"/>
      <c r="I1991" s="1497"/>
      <c r="J1991" s="1497"/>
      <c r="K1991" s="1498"/>
      <c r="L1991" s="1498"/>
      <c r="M1991" s="1498"/>
      <c r="N1991" s="1498"/>
      <c r="O1991" s="1498"/>
      <c r="P1991" s="1498"/>
      <c r="Q1991" s="330"/>
      <c r="R1991" s="859"/>
      <c r="S1991" s="330"/>
      <c r="T1991" s="1100"/>
      <c r="U1991" s="330"/>
      <c r="V1991" s="330"/>
      <c r="W1991" s="330"/>
      <c r="X1991" s="330"/>
      <c r="Y1991" s="330"/>
      <c r="Z1991" s="909"/>
      <c r="AA1991" s="845"/>
      <c r="AB1991" s="1053"/>
      <c r="AC1991" s="1068"/>
      <c r="AE1991" s="3262"/>
    </row>
    <row r="1992" spans="1:31" x14ac:dyDescent="0.25">
      <c r="A1992" s="140">
        <v>1</v>
      </c>
      <c r="B1992" s="168" t="s">
        <v>119</v>
      </c>
      <c r="C1992" s="439"/>
      <c r="D1992" s="3"/>
      <c r="E1992" s="482"/>
      <c r="F1992" s="126">
        <f t="shared" si="679"/>
        <v>0</v>
      </c>
      <c r="G1992" s="186"/>
      <c r="H1992" s="186" t="e">
        <f t="shared" ref="H1992:H2023" si="680">G1992/F1992*100</f>
        <v>#DIV/0!</v>
      </c>
      <c r="I1992" s="1497"/>
      <c r="J1992" s="1497"/>
      <c r="K1992" s="1498"/>
      <c r="L1992" s="1498"/>
      <c r="M1992" s="1498"/>
      <c r="N1992" s="1498"/>
      <c r="O1992" s="1498"/>
      <c r="P1992" s="1498"/>
      <c r="Q1992" s="330"/>
      <c r="R1992" s="859"/>
      <c r="S1992" s="330"/>
      <c r="T1992" s="1100"/>
      <c r="U1992" s="330"/>
      <c r="V1992" s="330"/>
      <c r="W1992" s="330"/>
      <c r="X1992" s="330"/>
      <c r="Y1992" s="330"/>
      <c r="Z1992" s="909"/>
      <c r="AA1992" s="845"/>
      <c r="AB1992" s="1053"/>
      <c r="AC1992" s="1068"/>
      <c r="AE1992" s="3262"/>
    </row>
    <row r="1993" spans="1:31" x14ac:dyDescent="0.25">
      <c r="A1993" s="140">
        <v>1</v>
      </c>
      <c r="B1993" s="168" t="s">
        <v>64</v>
      </c>
      <c r="C1993" s="439"/>
      <c r="D1993" s="3"/>
      <c r="E1993" s="482"/>
      <c r="F1993" s="126">
        <f t="shared" si="679"/>
        <v>0</v>
      </c>
      <c r="G1993" s="186"/>
      <c r="H1993" s="186" t="e">
        <f t="shared" si="680"/>
        <v>#DIV/0!</v>
      </c>
      <c r="I1993" s="1497"/>
      <c r="J1993" s="1497"/>
      <c r="K1993" s="1498"/>
      <c r="L1993" s="1498"/>
      <c r="M1993" s="1498"/>
      <c r="N1993" s="1498"/>
      <c r="O1993" s="1498"/>
      <c r="P1993" s="1498"/>
      <c r="Q1993" s="330"/>
      <c r="R1993" s="859"/>
      <c r="S1993" s="330"/>
      <c r="T1993" s="1100"/>
      <c r="U1993" s="330"/>
      <c r="V1993" s="330"/>
      <c r="W1993" s="330"/>
      <c r="X1993" s="330"/>
      <c r="Y1993" s="330"/>
      <c r="Z1993" s="909"/>
      <c r="AA1993" s="845"/>
      <c r="AB1993" s="1053"/>
      <c r="AC1993" s="1068"/>
      <c r="AE1993" s="3262"/>
    </row>
    <row r="1994" spans="1:31" ht="30" x14ac:dyDescent="0.25">
      <c r="A1994" s="140">
        <v>1</v>
      </c>
      <c r="B1994" s="168" t="s">
        <v>121</v>
      </c>
      <c r="C1994" s="439"/>
      <c r="D1994" s="3"/>
      <c r="E1994" s="482"/>
      <c r="F1994" s="126">
        <f t="shared" si="679"/>
        <v>0</v>
      </c>
      <c r="G1994" s="186">
        <v>1</v>
      </c>
      <c r="H1994" s="186" t="e">
        <f t="shared" si="680"/>
        <v>#DIV/0!</v>
      </c>
      <c r="I1994" s="1497"/>
      <c r="J1994" s="1497"/>
      <c r="K1994" s="1498"/>
      <c r="L1994" s="1498"/>
      <c r="M1994" s="1498"/>
      <c r="N1994" s="1498"/>
      <c r="O1994" s="1498"/>
      <c r="P1994" s="1498"/>
      <c r="Q1994" s="330"/>
      <c r="R1994" s="859"/>
      <c r="S1994" s="330"/>
      <c r="T1994" s="1100"/>
      <c r="U1994" s="330"/>
      <c r="V1994" s="330"/>
      <c r="W1994" s="330"/>
      <c r="X1994" s="330"/>
      <c r="Y1994" s="330"/>
      <c r="Z1994" s="909"/>
      <c r="AA1994" s="845"/>
      <c r="AB1994" s="1053"/>
      <c r="AC1994" s="1068"/>
      <c r="AE1994" s="3262"/>
    </row>
    <row r="1995" spans="1:31" x14ac:dyDescent="0.25">
      <c r="A1995" s="140">
        <v>1</v>
      </c>
      <c r="B1995" s="168" t="s">
        <v>112</v>
      </c>
      <c r="C1995" s="439"/>
      <c r="D1995" s="3"/>
      <c r="E1995" s="482"/>
      <c r="F1995" s="126">
        <f t="shared" si="679"/>
        <v>0</v>
      </c>
      <c r="G1995" s="186"/>
      <c r="H1995" s="186" t="e">
        <f t="shared" si="680"/>
        <v>#DIV/0!</v>
      </c>
      <c r="I1995" s="1497"/>
      <c r="J1995" s="1497"/>
      <c r="K1995" s="1498"/>
      <c r="L1995" s="1498"/>
      <c r="M1995" s="1498"/>
      <c r="N1995" s="1498"/>
      <c r="O1995" s="1498"/>
      <c r="P1995" s="1498"/>
      <c r="Q1995" s="330"/>
      <c r="R1995" s="859"/>
      <c r="S1995" s="330"/>
      <c r="T1995" s="1100"/>
      <c r="U1995" s="330"/>
      <c r="V1995" s="330"/>
      <c r="W1995" s="330"/>
      <c r="X1995" s="330"/>
      <c r="Y1995" s="330"/>
      <c r="Z1995" s="909"/>
      <c r="AA1995" s="845"/>
      <c r="AB1995" s="1053"/>
      <c r="AC1995" s="1068"/>
      <c r="AE1995" s="3262"/>
    </row>
    <row r="1996" spans="1:31" ht="30" x14ac:dyDescent="0.25">
      <c r="A1996" s="140">
        <v>1</v>
      </c>
      <c r="B1996" s="168" t="s">
        <v>59</v>
      </c>
      <c r="C1996" s="439"/>
      <c r="D1996" s="3"/>
      <c r="E1996" s="482"/>
      <c r="F1996" s="126">
        <f t="shared" si="679"/>
        <v>0</v>
      </c>
      <c r="G1996" s="186"/>
      <c r="H1996" s="186" t="e">
        <f t="shared" si="680"/>
        <v>#DIV/0!</v>
      </c>
      <c r="I1996" s="1497"/>
      <c r="J1996" s="1497"/>
      <c r="K1996" s="1498"/>
      <c r="L1996" s="1498"/>
      <c r="M1996" s="1498"/>
      <c r="N1996" s="1498"/>
      <c r="O1996" s="1498"/>
      <c r="P1996" s="1498"/>
      <c r="Q1996" s="330"/>
      <c r="R1996" s="859"/>
      <c r="S1996" s="330"/>
      <c r="T1996" s="1100"/>
      <c r="U1996" s="330"/>
      <c r="V1996" s="330"/>
      <c r="W1996" s="330"/>
      <c r="X1996" s="330"/>
      <c r="Y1996" s="330"/>
      <c r="Z1996" s="909"/>
      <c r="AA1996" s="845"/>
      <c r="AB1996" s="1053"/>
      <c r="AC1996" s="1068"/>
      <c r="AE1996" s="3262"/>
    </row>
    <row r="1997" spans="1:31" x14ac:dyDescent="0.25">
      <c r="A1997" s="140">
        <v>1</v>
      </c>
      <c r="B1997" s="168" t="s">
        <v>459</v>
      </c>
      <c r="C1997" s="439"/>
      <c r="D1997" s="3"/>
      <c r="E1997" s="482"/>
      <c r="F1997" s="126">
        <f t="shared" si="679"/>
        <v>0</v>
      </c>
      <c r="G1997" s="186"/>
      <c r="H1997" s="186" t="e">
        <f t="shared" si="680"/>
        <v>#DIV/0!</v>
      </c>
      <c r="I1997" s="1497"/>
      <c r="J1997" s="1497"/>
      <c r="K1997" s="1498"/>
      <c r="L1997" s="1498"/>
      <c r="M1997" s="1498"/>
      <c r="N1997" s="1498"/>
      <c r="O1997" s="1498"/>
      <c r="P1997" s="1498"/>
      <c r="Q1997" s="330"/>
      <c r="R1997" s="859"/>
      <c r="S1997" s="330"/>
      <c r="T1997" s="1100"/>
      <c r="U1997" s="330"/>
      <c r="V1997" s="330"/>
      <c r="W1997" s="330"/>
      <c r="X1997" s="330"/>
      <c r="Y1997" s="330"/>
      <c r="Z1997" s="909"/>
      <c r="AA1997" s="845"/>
      <c r="AB1997" s="1053"/>
      <c r="AC1997" s="1068"/>
      <c r="AE1997" s="3262"/>
    </row>
    <row r="1998" spans="1:31" x14ac:dyDescent="0.25">
      <c r="A1998" s="140">
        <v>1</v>
      </c>
      <c r="B1998" s="168" t="s">
        <v>66</v>
      </c>
      <c r="C1998" s="439"/>
      <c r="D1998" s="3"/>
      <c r="E1998" s="482"/>
      <c r="F1998" s="126">
        <f t="shared" si="679"/>
        <v>0</v>
      </c>
      <c r="G1998" s="186"/>
      <c r="H1998" s="186" t="e">
        <f t="shared" si="680"/>
        <v>#DIV/0!</v>
      </c>
      <c r="I1998" s="1497"/>
      <c r="J1998" s="1497"/>
      <c r="K1998" s="1498"/>
      <c r="L1998" s="1498"/>
      <c r="M1998" s="1498"/>
      <c r="N1998" s="1498"/>
      <c r="O1998" s="1498"/>
      <c r="P1998" s="1498"/>
      <c r="Q1998" s="330"/>
      <c r="R1998" s="859"/>
      <c r="S1998" s="330"/>
      <c r="T1998" s="330"/>
      <c r="U1998" s="330"/>
      <c r="V1998" s="330"/>
      <c r="W1998" s="330"/>
      <c r="X1998" s="330"/>
      <c r="Y1998" s="330"/>
      <c r="Z1998" s="909"/>
      <c r="AA1998" s="845"/>
      <c r="AB1998" s="1053"/>
      <c r="AC1998" s="1068"/>
      <c r="AE1998" s="3262"/>
    </row>
    <row r="1999" spans="1:31" s="2225" customFormat="1" ht="30" x14ac:dyDescent="0.25">
      <c r="A1999" s="2225">
        <v>1</v>
      </c>
      <c r="B1999" s="168" t="s">
        <v>259</v>
      </c>
      <c r="C1999" s="439"/>
      <c r="D1999" s="3"/>
      <c r="E1999" s="482"/>
      <c r="F1999" s="126">
        <f t="shared" si="679"/>
        <v>0</v>
      </c>
      <c r="G1999" s="186"/>
      <c r="H1999" s="186" t="e">
        <f t="shared" si="680"/>
        <v>#DIV/0!</v>
      </c>
      <c r="I1999" s="1497"/>
      <c r="J1999" s="1497"/>
      <c r="K1999" s="1498"/>
      <c r="L1999" s="1498"/>
      <c r="M1999" s="1498"/>
      <c r="N1999" s="1498"/>
      <c r="O1999" s="1498"/>
      <c r="P1999" s="1498"/>
      <c r="Q1999" s="330"/>
      <c r="R1999" s="859"/>
      <c r="S1999" s="330"/>
      <c r="T1999" s="330"/>
      <c r="U1999" s="330"/>
      <c r="V1999" s="330"/>
      <c r="W1999" s="330"/>
      <c r="X1999" s="330"/>
      <c r="Y1999" s="330"/>
      <c r="Z1999" s="909"/>
      <c r="AA1999" s="845"/>
      <c r="AB1999" s="1053"/>
      <c r="AC1999" s="1068"/>
      <c r="AE1999" s="3262"/>
    </row>
    <row r="2000" spans="1:31" s="2225" customFormat="1" ht="60" x14ac:dyDescent="0.25">
      <c r="A2000" s="2225">
        <v>1</v>
      </c>
      <c r="B2000" s="168" t="s">
        <v>324</v>
      </c>
      <c r="C2000" s="439"/>
      <c r="D2000" s="3"/>
      <c r="E2000" s="482"/>
      <c r="F2000" s="126">
        <f t="shared" si="679"/>
        <v>0</v>
      </c>
      <c r="G2000" s="186"/>
      <c r="H2000" s="186" t="e">
        <f t="shared" si="680"/>
        <v>#DIV/0!</v>
      </c>
      <c r="I2000" s="1497"/>
      <c r="J2000" s="1497"/>
      <c r="K2000" s="1498"/>
      <c r="L2000" s="1498"/>
      <c r="M2000" s="1498"/>
      <c r="N2000" s="1498"/>
      <c r="O2000" s="1498"/>
      <c r="P2000" s="1498"/>
      <c r="Q2000" s="330"/>
      <c r="R2000" s="859"/>
      <c r="S2000" s="330"/>
      <c r="T2000" s="330"/>
      <c r="U2000" s="330"/>
      <c r="V2000" s="330"/>
      <c r="W2000" s="330"/>
      <c r="X2000" s="330"/>
      <c r="Y2000" s="330"/>
      <c r="Z2000" s="909"/>
      <c r="AA2000" s="845"/>
      <c r="AB2000" s="1053"/>
      <c r="AC2000" s="1068"/>
      <c r="AE2000" s="3262"/>
    </row>
    <row r="2001" spans="1:31" s="2225" customFormat="1" ht="105" x14ac:dyDescent="0.25">
      <c r="A2001" s="2225">
        <v>1</v>
      </c>
      <c r="B2001" s="168" t="s">
        <v>300</v>
      </c>
      <c r="C2001" s="439"/>
      <c r="D2001" s="3"/>
      <c r="E2001" s="482"/>
      <c r="F2001" s="126">
        <f t="shared" si="679"/>
        <v>0</v>
      </c>
      <c r="G2001" s="186">
        <v>1</v>
      </c>
      <c r="H2001" s="186" t="e">
        <f t="shared" si="680"/>
        <v>#DIV/0!</v>
      </c>
      <c r="I2001" s="1497"/>
      <c r="J2001" s="1497"/>
      <c r="K2001" s="1498"/>
      <c r="L2001" s="1498"/>
      <c r="M2001" s="1498"/>
      <c r="N2001" s="1498"/>
      <c r="O2001" s="1498"/>
      <c r="P2001" s="1498"/>
      <c r="Q2001" s="330"/>
      <c r="R2001" s="859"/>
      <c r="S2001" s="330"/>
      <c r="T2001" s="330"/>
      <c r="U2001" s="330"/>
      <c r="V2001" s="330"/>
      <c r="W2001" s="330"/>
      <c r="X2001" s="330"/>
      <c r="Y2001" s="330"/>
      <c r="Z2001" s="909"/>
      <c r="AA2001" s="845"/>
      <c r="AB2001" s="1053"/>
      <c r="AC2001" s="1068"/>
      <c r="AE2001" s="3262"/>
    </row>
    <row r="2002" spans="1:31" s="2225" customFormat="1" ht="120" x14ac:dyDescent="0.25">
      <c r="B2002" s="499" t="s">
        <v>631</v>
      </c>
      <c r="C2002" s="439"/>
      <c r="D2002" s="3"/>
      <c r="E2002" s="529"/>
      <c r="F2002" s="126">
        <f t="shared" si="679"/>
        <v>0</v>
      </c>
      <c r="G2002" s="186"/>
      <c r="H2002" s="186" t="e">
        <f t="shared" si="680"/>
        <v>#DIV/0!</v>
      </c>
      <c r="I2002" s="1497"/>
      <c r="J2002" s="1497"/>
      <c r="K2002" s="1498"/>
      <c r="L2002" s="1498"/>
      <c r="M2002" s="1498"/>
      <c r="N2002" s="1498"/>
      <c r="O2002" s="1498"/>
      <c r="P2002" s="1498"/>
      <c r="Q2002" s="330"/>
      <c r="R2002" s="859"/>
      <c r="S2002" s="330"/>
      <c r="T2002" s="330"/>
      <c r="U2002" s="330"/>
      <c r="V2002" s="330"/>
      <c r="W2002" s="330"/>
      <c r="X2002" s="330"/>
      <c r="Y2002" s="330"/>
      <c r="Z2002" s="909"/>
      <c r="AA2002" s="845"/>
      <c r="AB2002" s="1053"/>
      <c r="AC2002" s="1068"/>
      <c r="AE2002" s="3262"/>
    </row>
    <row r="2003" spans="1:31" s="2225" customFormat="1" ht="30" x14ac:dyDescent="0.25">
      <c r="A2003" s="2225">
        <v>1</v>
      </c>
      <c r="B2003" s="168" t="s">
        <v>155</v>
      </c>
      <c r="C2003" s="439"/>
      <c r="D2003" s="3"/>
      <c r="E2003" s="482"/>
      <c r="F2003" s="126">
        <f t="shared" si="679"/>
        <v>0</v>
      </c>
      <c r="G2003" s="186"/>
      <c r="H2003" s="186" t="e">
        <f t="shared" si="680"/>
        <v>#DIV/0!</v>
      </c>
      <c r="I2003" s="1497"/>
      <c r="J2003" s="1497"/>
      <c r="K2003" s="1498"/>
      <c r="L2003" s="1498"/>
      <c r="M2003" s="1498"/>
      <c r="N2003" s="1498"/>
      <c r="O2003" s="1498"/>
      <c r="P2003" s="1498"/>
      <c r="Q2003" s="330"/>
      <c r="R2003" s="859"/>
      <c r="S2003" s="330"/>
      <c r="T2003" s="330"/>
      <c r="U2003" s="330"/>
      <c r="V2003" s="330"/>
      <c r="W2003" s="330"/>
      <c r="X2003" s="330"/>
      <c r="Y2003" s="330"/>
      <c r="Z2003" s="909"/>
      <c r="AA2003" s="845"/>
      <c r="AB2003" s="1053"/>
      <c r="AC2003" s="1068"/>
      <c r="AE2003" s="3262"/>
    </row>
    <row r="2004" spans="1:31" ht="30" x14ac:dyDescent="0.25">
      <c r="A2004" s="140">
        <v>1</v>
      </c>
      <c r="B2004" s="168" t="s">
        <v>132</v>
      </c>
      <c r="C2004" s="439"/>
      <c r="D2004" s="3"/>
      <c r="E2004" s="482"/>
      <c r="F2004" s="126">
        <f t="shared" si="679"/>
        <v>0</v>
      </c>
      <c r="G2004" s="186"/>
      <c r="H2004" s="186" t="e">
        <f t="shared" si="680"/>
        <v>#DIV/0!</v>
      </c>
      <c r="I2004" s="1497"/>
      <c r="J2004" s="1497"/>
      <c r="K2004" s="1498"/>
      <c r="L2004" s="1498"/>
      <c r="M2004" s="1498"/>
      <c r="N2004" s="1498"/>
      <c r="O2004" s="1498"/>
      <c r="P2004" s="1498"/>
      <c r="Q2004" s="330"/>
      <c r="R2004" s="859"/>
      <c r="S2004" s="330"/>
      <c r="T2004" s="1100"/>
      <c r="U2004" s="330"/>
      <c r="V2004" s="330"/>
      <c r="W2004" s="330"/>
      <c r="X2004" s="330"/>
      <c r="Y2004" s="330"/>
      <c r="Z2004" s="909"/>
      <c r="AA2004" s="845"/>
      <c r="AB2004" s="1053"/>
      <c r="AC2004" s="1068"/>
      <c r="AE2004" s="3262"/>
    </row>
    <row r="2005" spans="1:31" x14ac:dyDescent="0.25">
      <c r="A2005" s="140">
        <v>1</v>
      </c>
      <c r="B2005" s="168" t="s">
        <v>111</v>
      </c>
      <c r="C2005" s="439"/>
      <c r="D2005" s="3"/>
      <c r="E2005" s="482"/>
      <c r="F2005" s="126">
        <f t="shared" si="679"/>
        <v>0</v>
      </c>
      <c r="G2005" s="186"/>
      <c r="H2005" s="186" t="e">
        <f t="shared" si="680"/>
        <v>#DIV/0!</v>
      </c>
      <c r="I2005" s="1497"/>
      <c r="J2005" s="1497"/>
      <c r="K2005" s="1498"/>
      <c r="L2005" s="1498"/>
      <c r="M2005" s="1498"/>
      <c r="N2005" s="1498"/>
      <c r="O2005" s="1498"/>
      <c r="P2005" s="1498"/>
      <c r="Q2005" s="330"/>
      <c r="R2005" s="859"/>
      <c r="S2005" s="330"/>
      <c r="T2005" s="1100"/>
      <c r="U2005" s="330"/>
      <c r="V2005" s="330"/>
      <c r="W2005" s="330"/>
      <c r="X2005" s="330"/>
      <c r="Y2005" s="330"/>
      <c r="Z2005" s="909"/>
      <c r="AA2005" s="845"/>
      <c r="AB2005" s="1053"/>
      <c r="AC2005" s="1068"/>
      <c r="AE2005" s="3262"/>
    </row>
    <row r="2006" spans="1:31" ht="30" x14ac:dyDescent="0.25">
      <c r="A2006" s="140">
        <v>1</v>
      </c>
      <c r="B2006" s="168" t="s">
        <v>180</v>
      </c>
      <c r="C2006" s="439"/>
      <c r="D2006" s="3"/>
      <c r="E2006" s="482"/>
      <c r="F2006" s="126">
        <f t="shared" si="679"/>
        <v>0</v>
      </c>
      <c r="G2006" s="186"/>
      <c r="H2006" s="186" t="e">
        <f t="shared" si="680"/>
        <v>#DIV/0!</v>
      </c>
      <c r="I2006" s="1497"/>
      <c r="J2006" s="1497"/>
      <c r="K2006" s="1498"/>
      <c r="L2006" s="1498"/>
      <c r="M2006" s="1498"/>
      <c r="N2006" s="1498"/>
      <c r="O2006" s="1498"/>
      <c r="P2006" s="1498"/>
      <c r="Q2006" s="330"/>
      <c r="R2006" s="859"/>
      <c r="S2006" s="330"/>
      <c r="T2006" s="1100"/>
      <c r="U2006" s="330"/>
      <c r="V2006" s="330"/>
      <c r="W2006" s="330"/>
      <c r="X2006" s="330"/>
      <c r="Y2006" s="330"/>
      <c r="Z2006" s="909"/>
      <c r="AA2006" s="845"/>
      <c r="AB2006" s="1053"/>
      <c r="AC2006" s="1068"/>
      <c r="AE2006" s="3262"/>
    </row>
    <row r="2007" spans="1:31" x14ac:dyDescent="0.25">
      <c r="A2007" s="140">
        <v>1</v>
      </c>
      <c r="B2007" s="168" t="s">
        <v>254</v>
      </c>
      <c r="C2007" s="439"/>
      <c r="D2007" s="3"/>
      <c r="E2007" s="482"/>
      <c r="F2007" s="126">
        <f t="shared" si="679"/>
        <v>0</v>
      </c>
      <c r="G2007" s="186"/>
      <c r="H2007" s="186" t="e">
        <f t="shared" si="680"/>
        <v>#DIV/0!</v>
      </c>
      <c r="I2007" s="1497"/>
      <c r="J2007" s="1497"/>
      <c r="K2007" s="1498"/>
      <c r="L2007" s="1498"/>
      <c r="M2007" s="1498"/>
      <c r="N2007" s="1498"/>
      <c r="O2007" s="1498"/>
      <c r="P2007" s="1498"/>
      <c r="Q2007" s="330"/>
      <c r="R2007" s="859"/>
      <c r="S2007" s="330"/>
      <c r="T2007" s="1100"/>
      <c r="U2007" s="330"/>
      <c r="V2007" s="330"/>
      <c r="W2007" s="330"/>
      <c r="X2007" s="330"/>
      <c r="Y2007" s="330"/>
      <c r="Z2007" s="909"/>
      <c r="AA2007" s="845"/>
      <c r="AB2007" s="1053"/>
      <c r="AC2007" s="1068"/>
      <c r="AE2007" s="3262"/>
    </row>
    <row r="2008" spans="1:31" ht="30" x14ac:dyDescent="0.25">
      <c r="A2008" s="140">
        <v>1</v>
      </c>
      <c r="B2008" s="168" t="s">
        <v>271</v>
      </c>
      <c r="C2008" s="439"/>
      <c r="D2008" s="3"/>
      <c r="E2008" s="482"/>
      <c r="F2008" s="126">
        <f t="shared" si="679"/>
        <v>0</v>
      </c>
      <c r="G2008" s="186"/>
      <c r="H2008" s="186" t="e">
        <f t="shared" si="680"/>
        <v>#DIV/0!</v>
      </c>
      <c r="I2008" s="1497"/>
      <c r="J2008" s="1497"/>
      <c r="K2008" s="1498"/>
      <c r="L2008" s="1498"/>
      <c r="M2008" s="1498"/>
      <c r="N2008" s="1498"/>
      <c r="O2008" s="1498"/>
      <c r="P2008" s="1498"/>
      <c r="Q2008" s="330"/>
      <c r="R2008" s="859"/>
      <c r="S2008" s="330"/>
      <c r="T2008" s="1100"/>
      <c r="U2008" s="330"/>
      <c r="V2008" s="330"/>
      <c r="W2008" s="330"/>
      <c r="X2008" s="330"/>
      <c r="Y2008" s="330"/>
      <c r="Z2008" s="909"/>
      <c r="AA2008" s="845"/>
      <c r="AB2008" s="1053"/>
      <c r="AC2008" s="1068"/>
      <c r="AE2008" s="3262"/>
    </row>
    <row r="2009" spans="1:31" s="2225" customFormat="1" ht="60" x14ac:dyDescent="0.25">
      <c r="B2009" s="499" t="s">
        <v>632</v>
      </c>
      <c r="C2009" s="439"/>
      <c r="D2009" s="3"/>
      <c r="E2009" s="482"/>
      <c r="F2009" s="126">
        <f t="shared" si="679"/>
        <v>0</v>
      </c>
      <c r="G2009" s="186"/>
      <c r="H2009" s="186" t="e">
        <f t="shared" si="680"/>
        <v>#DIV/0!</v>
      </c>
      <c r="I2009" s="1497"/>
      <c r="J2009" s="1497"/>
      <c r="K2009" s="1498"/>
      <c r="L2009" s="1498"/>
      <c r="M2009" s="1498"/>
      <c r="N2009" s="1498"/>
      <c r="O2009" s="1498"/>
      <c r="P2009" s="1498"/>
      <c r="Q2009" s="330"/>
      <c r="R2009" s="859"/>
      <c r="S2009" s="330"/>
      <c r="T2009" s="1100"/>
      <c r="U2009" s="330"/>
      <c r="V2009" s="330"/>
      <c r="W2009" s="330"/>
      <c r="X2009" s="330"/>
      <c r="Y2009" s="330"/>
      <c r="Z2009" s="909"/>
      <c r="AA2009" s="845"/>
      <c r="AB2009" s="1053"/>
      <c r="AC2009" s="1068"/>
      <c r="AE2009" s="3262"/>
    </row>
    <row r="2010" spans="1:31" ht="30" x14ac:dyDescent="0.25">
      <c r="A2010" s="140">
        <v>1</v>
      </c>
      <c r="B2010" s="168" t="s">
        <v>270</v>
      </c>
      <c r="C2010" s="439"/>
      <c r="D2010" s="3"/>
      <c r="E2010" s="482"/>
      <c r="F2010" s="126">
        <f t="shared" si="679"/>
        <v>0</v>
      </c>
      <c r="G2010" s="186"/>
      <c r="H2010" s="186" t="e">
        <f t="shared" si="680"/>
        <v>#DIV/0!</v>
      </c>
      <c r="I2010" s="1497"/>
      <c r="J2010" s="1497"/>
      <c r="K2010" s="1498"/>
      <c r="L2010" s="1498"/>
      <c r="M2010" s="1498"/>
      <c r="N2010" s="1498"/>
      <c r="O2010" s="1498"/>
      <c r="P2010" s="1498"/>
      <c r="Q2010" s="330"/>
      <c r="R2010" s="859"/>
      <c r="S2010" s="330"/>
      <c r="T2010" s="1100"/>
      <c r="U2010" s="330"/>
      <c r="V2010" s="330"/>
      <c r="W2010" s="330"/>
      <c r="X2010" s="330"/>
      <c r="Y2010" s="330"/>
      <c r="Z2010" s="909"/>
      <c r="AA2010" s="845"/>
      <c r="AB2010" s="1053"/>
      <c r="AC2010" s="1068"/>
      <c r="AE2010" s="3262"/>
    </row>
    <row r="2011" spans="1:31" s="2225" customFormat="1" ht="45" x14ac:dyDescent="0.25">
      <c r="B2011" s="168" t="s">
        <v>633</v>
      </c>
      <c r="C2011" s="439"/>
      <c r="D2011" s="3"/>
      <c r="E2011" s="482"/>
      <c r="F2011" s="126">
        <f t="shared" si="679"/>
        <v>0</v>
      </c>
      <c r="G2011" s="186"/>
      <c r="H2011" s="186" t="e">
        <f t="shared" si="680"/>
        <v>#DIV/0!</v>
      </c>
      <c r="I2011" s="1497"/>
      <c r="J2011" s="1497"/>
      <c r="K2011" s="1498"/>
      <c r="L2011" s="1498"/>
      <c r="M2011" s="1498"/>
      <c r="N2011" s="1498"/>
      <c r="O2011" s="1498"/>
      <c r="P2011" s="1498"/>
      <c r="Q2011" s="330"/>
      <c r="R2011" s="859"/>
      <c r="S2011" s="330"/>
      <c r="T2011" s="1100"/>
      <c r="U2011" s="330"/>
      <c r="V2011" s="330"/>
      <c r="W2011" s="330"/>
      <c r="X2011" s="330"/>
      <c r="Y2011" s="330"/>
      <c r="Z2011" s="909"/>
      <c r="AA2011" s="845"/>
      <c r="AB2011" s="1053"/>
      <c r="AC2011" s="1068"/>
      <c r="AE2011" s="3262"/>
    </row>
    <row r="2012" spans="1:31" x14ac:dyDescent="0.25">
      <c r="A2012" s="140">
        <v>1</v>
      </c>
      <c r="B2012" s="168" t="s">
        <v>34</v>
      </c>
      <c r="C2012" s="439"/>
      <c r="D2012" s="3"/>
      <c r="E2012" s="482"/>
      <c r="F2012" s="126">
        <f t="shared" si="679"/>
        <v>0</v>
      </c>
      <c r="G2012" s="186"/>
      <c r="H2012" s="186" t="e">
        <f t="shared" si="680"/>
        <v>#DIV/0!</v>
      </c>
      <c r="I2012" s="1497"/>
      <c r="J2012" s="1497"/>
      <c r="K2012" s="1498"/>
      <c r="L2012" s="1498"/>
      <c r="M2012" s="1498"/>
      <c r="N2012" s="1498"/>
      <c r="O2012" s="1498"/>
      <c r="P2012" s="1498"/>
      <c r="Q2012" s="330"/>
      <c r="R2012" s="859"/>
      <c r="S2012" s="330"/>
      <c r="T2012" s="1100"/>
      <c r="U2012" s="330"/>
      <c r="V2012" s="330"/>
      <c r="W2012" s="330"/>
      <c r="X2012" s="330"/>
      <c r="Y2012" s="330"/>
      <c r="Z2012" s="909"/>
      <c r="AA2012" s="845"/>
      <c r="AB2012" s="1053"/>
      <c r="AC2012" s="1068"/>
      <c r="AE2012" s="3262"/>
    </row>
    <row r="2013" spans="1:31" ht="29.25" customHeight="1" x14ac:dyDescent="0.25">
      <c r="A2013" s="140">
        <v>1</v>
      </c>
      <c r="B2013" s="168" t="s">
        <v>29</v>
      </c>
      <c r="C2013" s="439"/>
      <c r="D2013" s="3"/>
      <c r="E2013" s="482"/>
      <c r="F2013" s="126">
        <f t="shared" si="679"/>
        <v>0</v>
      </c>
      <c r="G2013" s="186"/>
      <c r="H2013" s="186" t="e">
        <f t="shared" si="680"/>
        <v>#DIV/0!</v>
      </c>
      <c r="I2013" s="1497"/>
      <c r="J2013" s="1497"/>
      <c r="K2013" s="1498"/>
      <c r="L2013" s="1498"/>
      <c r="M2013" s="1498"/>
      <c r="N2013" s="1498"/>
      <c r="O2013" s="1498"/>
      <c r="P2013" s="1498"/>
      <c r="Q2013" s="330"/>
      <c r="R2013" s="859"/>
      <c r="S2013" s="330"/>
      <c r="T2013" s="1100"/>
      <c r="U2013" s="330"/>
      <c r="V2013" s="330"/>
      <c r="W2013" s="330"/>
      <c r="X2013" s="330"/>
      <c r="Y2013" s="330"/>
      <c r="Z2013" s="909"/>
      <c r="AA2013" s="845"/>
      <c r="AB2013" s="1053"/>
      <c r="AC2013" s="1068"/>
      <c r="AE2013" s="3262"/>
    </row>
    <row r="2014" spans="1:31" ht="30" x14ac:dyDescent="0.25">
      <c r="A2014" s="140">
        <v>1</v>
      </c>
      <c r="B2014" s="168" t="s">
        <v>182</v>
      </c>
      <c r="C2014" s="439"/>
      <c r="D2014" s="3"/>
      <c r="E2014" s="482"/>
      <c r="F2014" s="126">
        <f t="shared" si="679"/>
        <v>0</v>
      </c>
      <c r="G2014" s="186"/>
      <c r="H2014" s="186" t="e">
        <f t="shared" si="680"/>
        <v>#DIV/0!</v>
      </c>
      <c r="I2014" s="1497"/>
      <c r="J2014" s="1497"/>
      <c r="K2014" s="1498"/>
      <c r="L2014" s="1498"/>
      <c r="M2014" s="1498"/>
      <c r="N2014" s="1498"/>
      <c r="O2014" s="1498"/>
      <c r="P2014" s="1498"/>
      <c r="Q2014" s="330"/>
      <c r="R2014" s="859"/>
      <c r="S2014" s="330"/>
      <c r="T2014" s="1100"/>
      <c r="U2014" s="330"/>
      <c r="V2014" s="330"/>
      <c r="W2014" s="330"/>
      <c r="X2014" s="330"/>
      <c r="Y2014" s="330"/>
      <c r="Z2014" s="909"/>
      <c r="AA2014" s="845"/>
      <c r="AB2014" s="1053"/>
      <c r="AC2014" s="1068"/>
      <c r="AE2014" s="3262"/>
    </row>
    <row r="2015" spans="1:31" x14ac:dyDescent="0.25">
      <c r="A2015" s="140">
        <v>1</v>
      </c>
      <c r="B2015" s="168" t="s">
        <v>87</v>
      </c>
      <c r="C2015" s="420"/>
      <c r="D2015" s="3"/>
      <c r="E2015" s="482"/>
      <c r="F2015" s="126">
        <f t="shared" si="679"/>
        <v>0</v>
      </c>
      <c r="G2015" s="186"/>
      <c r="H2015" s="186" t="e">
        <f t="shared" si="680"/>
        <v>#DIV/0!</v>
      </c>
      <c r="I2015" s="1497"/>
      <c r="J2015" s="1497"/>
      <c r="K2015" s="1498"/>
      <c r="L2015" s="1498"/>
      <c r="M2015" s="1498"/>
      <c r="N2015" s="1498"/>
      <c r="O2015" s="1498"/>
      <c r="P2015" s="1498"/>
      <c r="Q2015" s="330"/>
      <c r="R2015" s="859"/>
      <c r="S2015" s="330"/>
      <c r="T2015" s="1100"/>
      <c r="U2015" s="330"/>
      <c r="V2015" s="330"/>
      <c r="W2015" s="330"/>
      <c r="X2015" s="330"/>
      <c r="Y2015" s="330"/>
      <c r="Z2015" s="909"/>
      <c r="AA2015" s="845"/>
      <c r="AB2015" s="1053"/>
      <c r="AC2015" s="1068"/>
      <c r="AE2015" s="3262"/>
    </row>
    <row r="2016" spans="1:31" s="2225" customFormat="1" x14ac:dyDescent="0.25">
      <c r="B2016" s="168" t="s">
        <v>183</v>
      </c>
      <c r="C2016" s="420"/>
      <c r="D2016" s="3"/>
      <c r="E2016" s="482"/>
      <c r="F2016" s="126">
        <f t="shared" si="679"/>
        <v>0</v>
      </c>
      <c r="G2016" s="186"/>
      <c r="H2016" s="186" t="e">
        <f t="shared" si="680"/>
        <v>#DIV/0!</v>
      </c>
      <c r="I2016" s="1497"/>
      <c r="J2016" s="1497"/>
      <c r="K2016" s="1498"/>
      <c r="L2016" s="1498"/>
      <c r="M2016" s="1498"/>
      <c r="N2016" s="1498"/>
      <c r="O2016" s="1498"/>
      <c r="P2016" s="1498"/>
      <c r="Q2016" s="330"/>
      <c r="R2016" s="859"/>
      <c r="S2016" s="330"/>
      <c r="T2016" s="1100"/>
      <c r="U2016" s="330"/>
      <c r="V2016" s="330"/>
      <c r="W2016" s="330"/>
      <c r="X2016" s="330"/>
      <c r="Y2016" s="330"/>
      <c r="Z2016" s="909"/>
      <c r="AA2016" s="845"/>
      <c r="AB2016" s="1053"/>
      <c r="AC2016" s="1068"/>
      <c r="AE2016" s="3262"/>
    </row>
    <row r="2017" spans="1:31" ht="30" x14ac:dyDescent="0.25">
      <c r="A2017" s="140">
        <v>1</v>
      </c>
      <c r="B2017" s="168" t="s">
        <v>70</v>
      </c>
      <c r="C2017" s="439"/>
      <c r="D2017" s="3"/>
      <c r="E2017" s="482"/>
      <c r="F2017" s="126">
        <f t="shared" si="679"/>
        <v>0</v>
      </c>
      <c r="G2017" s="186">
        <v>1</v>
      </c>
      <c r="H2017" s="186" t="e">
        <f t="shared" si="680"/>
        <v>#DIV/0!</v>
      </c>
      <c r="I2017" s="1497"/>
      <c r="J2017" s="1497"/>
      <c r="K2017" s="1498"/>
      <c r="L2017" s="1498"/>
      <c r="M2017" s="1498"/>
      <c r="N2017" s="1498"/>
      <c r="O2017" s="1498"/>
      <c r="P2017" s="1498"/>
      <c r="Q2017" s="330"/>
      <c r="R2017" s="859"/>
      <c r="S2017" s="330"/>
      <c r="T2017" s="1100"/>
      <c r="U2017" s="330"/>
      <c r="V2017" s="330"/>
      <c r="W2017" s="330"/>
      <c r="X2017" s="330"/>
      <c r="Y2017" s="330"/>
      <c r="Z2017" s="909"/>
      <c r="AA2017" s="845"/>
      <c r="AB2017" s="1053"/>
      <c r="AC2017" s="1068"/>
      <c r="AE2017" s="3262"/>
    </row>
    <row r="2018" spans="1:31" s="2225" customFormat="1" ht="86.25" x14ac:dyDescent="0.25">
      <c r="A2018" s="2225">
        <v>1</v>
      </c>
      <c r="B2018" s="459" t="s">
        <v>466</v>
      </c>
      <c r="C2018" s="1760"/>
      <c r="D2018" s="1761"/>
      <c r="E2018" s="238">
        <f>E1925</f>
        <v>0</v>
      </c>
      <c r="F2018" s="129">
        <f>F1925</f>
        <v>0</v>
      </c>
      <c r="G2018" s="2217">
        <f>G1925</f>
        <v>0</v>
      </c>
      <c r="H2018" s="2217" t="e">
        <f t="shared" si="680"/>
        <v>#DIV/0!</v>
      </c>
      <c r="I2018" s="1497"/>
      <c r="J2018" s="1497"/>
      <c r="K2018" s="1498"/>
      <c r="L2018" s="1498"/>
      <c r="M2018" s="1498"/>
      <c r="N2018" s="1498"/>
      <c r="O2018" s="1498"/>
      <c r="P2018" s="1498"/>
      <c r="Q2018" s="330">
        <f t="shared" ref="Q2018:Y2018" si="681">Q1925</f>
        <v>0</v>
      </c>
      <c r="R2018" s="859">
        <f t="shared" si="681"/>
        <v>0</v>
      </c>
      <c r="S2018" s="330">
        <f t="shared" si="681"/>
        <v>0</v>
      </c>
      <c r="T2018" s="1100">
        <f t="shared" si="681"/>
        <v>0</v>
      </c>
      <c r="U2018" s="330">
        <f t="shared" si="681"/>
        <v>0</v>
      </c>
      <c r="V2018" s="330">
        <f t="shared" si="681"/>
        <v>0</v>
      </c>
      <c r="W2018" s="330">
        <f t="shared" si="681"/>
        <v>0</v>
      </c>
      <c r="X2018" s="330">
        <f t="shared" si="681"/>
        <v>0</v>
      </c>
      <c r="Y2018" s="330">
        <f t="shared" si="681"/>
        <v>0</v>
      </c>
      <c r="Z2018" s="892"/>
      <c r="AA2018" s="845"/>
      <c r="AB2018" s="1053"/>
      <c r="AC2018" s="1068"/>
      <c r="AE2018" s="3262"/>
    </row>
    <row r="2019" spans="1:31" x14ac:dyDescent="0.25">
      <c r="A2019" s="140">
        <v>1</v>
      </c>
      <c r="B2019" s="459" t="s">
        <v>256</v>
      </c>
      <c r="C2019" s="1760"/>
      <c r="D2019" s="1761"/>
      <c r="E2019" s="468">
        <f>E1963+E1909</f>
        <v>0</v>
      </c>
      <c r="F2019" s="468">
        <f>F1963+F1909</f>
        <v>0</v>
      </c>
      <c r="G2019" s="468">
        <f>G1963+G1909</f>
        <v>14.975</v>
      </c>
      <c r="H2019" s="320" t="e">
        <f t="shared" si="680"/>
        <v>#DIV/0!</v>
      </c>
      <c r="I2019" s="1497"/>
      <c r="J2019" s="1497"/>
      <c r="K2019" s="1498"/>
      <c r="L2019" s="1498"/>
      <c r="M2019" s="1498"/>
      <c r="N2019" s="1498"/>
      <c r="O2019" s="1498"/>
      <c r="P2019" s="1498"/>
      <c r="Q2019" s="330"/>
      <c r="R2019" s="859"/>
      <c r="S2019" s="330"/>
      <c r="T2019" s="1100"/>
      <c r="U2019" s="330"/>
      <c r="V2019" s="330"/>
      <c r="W2019" s="330"/>
      <c r="X2019" s="330"/>
      <c r="Y2019" s="330"/>
      <c r="Z2019" s="935"/>
      <c r="AA2019" s="845"/>
      <c r="AB2019" s="1053"/>
      <c r="AC2019" s="1068"/>
      <c r="AE2019" s="3262"/>
    </row>
    <row r="2020" spans="1:31" ht="29.25" x14ac:dyDescent="0.25">
      <c r="A2020" s="140">
        <v>1</v>
      </c>
      <c r="B2020" s="459" t="s">
        <v>269</v>
      </c>
      <c r="C2020" s="1760"/>
      <c r="D2020" s="1761"/>
      <c r="E2020" s="468">
        <f>E1934</f>
        <v>0</v>
      </c>
      <c r="F2020" s="468">
        <f>F1934</f>
        <v>0</v>
      </c>
      <c r="G2020" s="468">
        <f>G1934</f>
        <v>0</v>
      </c>
      <c r="H2020" s="320" t="e">
        <f t="shared" si="680"/>
        <v>#DIV/0!</v>
      </c>
      <c r="I2020" s="1497"/>
      <c r="J2020" s="1497"/>
      <c r="K2020" s="1498"/>
      <c r="L2020" s="1498"/>
      <c r="M2020" s="1498"/>
      <c r="N2020" s="1498"/>
      <c r="O2020" s="1498"/>
      <c r="P2020" s="1498"/>
      <c r="Q2020" s="330"/>
      <c r="R2020" s="859"/>
      <c r="S2020" s="330"/>
      <c r="T2020" s="1100">
        <f>T1975+T1934</f>
        <v>0</v>
      </c>
      <c r="U2020" s="330"/>
      <c r="V2020" s="330"/>
      <c r="W2020" s="330"/>
      <c r="X2020" s="330"/>
      <c r="Y2020" s="330"/>
      <c r="Z2020" s="935"/>
      <c r="AA2020" s="845"/>
      <c r="AB2020" s="1053"/>
      <c r="AC2020" s="1068"/>
      <c r="AE2020" s="3262"/>
    </row>
    <row r="2021" spans="1:31" ht="29.25" x14ac:dyDescent="0.25">
      <c r="A2021" s="140">
        <v>1</v>
      </c>
      <c r="B2021" s="459" t="s">
        <v>257</v>
      </c>
      <c r="C2021" s="1760"/>
      <c r="D2021" s="1761"/>
      <c r="E2021" s="468">
        <f>E1977+E1915</f>
        <v>0</v>
      </c>
      <c r="F2021" s="468">
        <f>F1977+F1915</f>
        <v>0</v>
      </c>
      <c r="G2021" s="468">
        <f>G1977+G1915</f>
        <v>6.5659574468085111</v>
      </c>
      <c r="H2021" s="320" t="e">
        <f t="shared" si="680"/>
        <v>#DIV/0!</v>
      </c>
      <c r="I2021" s="1497"/>
      <c r="J2021" s="1497"/>
      <c r="K2021" s="1498"/>
      <c r="L2021" s="1498"/>
      <c r="M2021" s="1498"/>
      <c r="N2021" s="1498"/>
      <c r="O2021" s="1498"/>
      <c r="P2021" s="1498"/>
      <c r="Q2021" s="330"/>
      <c r="R2021" s="859"/>
      <c r="S2021" s="330"/>
      <c r="T2021" s="1100"/>
      <c r="U2021" s="330"/>
      <c r="V2021" s="330"/>
      <c r="W2021" s="330"/>
      <c r="X2021" s="330"/>
      <c r="Y2021" s="330"/>
      <c r="Z2021" s="935"/>
      <c r="AA2021" s="845"/>
      <c r="AB2021" s="1053"/>
      <c r="AC2021" s="1068"/>
      <c r="AE2021" s="3262"/>
    </row>
    <row r="2022" spans="1:31" ht="29.25" x14ac:dyDescent="0.25">
      <c r="A2022" s="140">
        <v>1</v>
      </c>
      <c r="B2022" s="459" t="s">
        <v>258</v>
      </c>
      <c r="C2022" s="1760"/>
      <c r="D2022" s="1686"/>
      <c r="E2022" s="267">
        <f>E1984+E1986+E1922+E1987+E1923</f>
        <v>0</v>
      </c>
      <c r="F2022" s="267">
        <f>F1984+F1986+F1922+F1987+F1923</f>
        <v>0</v>
      </c>
      <c r="G2022" s="267">
        <f>G1984+G1986+G1922+G1987+G1923</f>
        <v>19</v>
      </c>
      <c r="H2022" s="1762" t="e">
        <f t="shared" si="680"/>
        <v>#DIV/0!</v>
      </c>
      <c r="I2022" s="1722"/>
      <c r="J2022" s="1722"/>
      <c r="K2022" s="1688"/>
      <c r="L2022" s="1498"/>
      <c r="M2022" s="1498"/>
      <c r="N2022" s="1498"/>
      <c r="O2022" s="1498"/>
      <c r="P2022" s="1688"/>
      <c r="Q2022" s="330"/>
      <c r="R2022" s="860"/>
      <c r="S2022" s="330">
        <f>Y2022-X2022-U2022</f>
        <v>26.439170000000001</v>
      </c>
      <c r="T2022" s="1116"/>
      <c r="U2022" s="330"/>
      <c r="V2022" s="330"/>
      <c r="W2022" s="330"/>
      <c r="X2022" s="336"/>
      <c r="Y2022" s="336">
        <v>26.439170000000001</v>
      </c>
      <c r="Z2022" s="936"/>
      <c r="AA2022" s="326"/>
      <c r="AB2022" s="1053"/>
      <c r="AC2022" s="1068"/>
      <c r="AE2022" s="3262"/>
    </row>
    <row r="2023" spans="1:31" x14ac:dyDescent="0.25">
      <c r="A2023" s="140">
        <v>1</v>
      </c>
      <c r="B2023" s="460" t="s">
        <v>133</v>
      </c>
      <c r="C2023" s="1763"/>
      <c r="D2023" s="1764"/>
      <c r="E2023" s="247">
        <f>E2019+E2020+E2022+E1978*2.6+E1915*2.6+E1980/4.2+E2018*2.6+E1981/4.2+E1983*2.6+E1982*2.6</f>
        <v>0</v>
      </c>
      <c r="F2023" s="247">
        <f t="shared" ref="F2023" si="682">F2019+F2020+F2022+F1978*2.6+F1915*2.6+F1980/4.2+F2018*2.6+F1981/4.2+F1983*2.6+F1982*2.6</f>
        <v>0</v>
      </c>
      <c r="G2023" s="247">
        <f>G2019+G2020+G2022+G1978*2.6+G1915*2.6+G1980/4.2+G2018*2.6+G1981/4.2+G1983*2.6+G1982*2.6</f>
        <v>50.841666666666669</v>
      </c>
      <c r="H2023" s="1765" t="e">
        <f t="shared" si="680"/>
        <v>#DIV/0!</v>
      </c>
      <c r="I2023" s="1492"/>
      <c r="J2023" s="1766"/>
      <c r="K2023" s="1513"/>
      <c r="L2023" s="153"/>
      <c r="M2023" s="1513"/>
      <c r="N2023" s="1513"/>
      <c r="O2023" s="153"/>
      <c r="P2023" s="1767"/>
      <c r="Q2023" s="327">
        <f>Q1988+Q1983+Q1982+Q1963+Q1934+Q1925+Q1908</f>
        <v>0</v>
      </c>
      <c r="R2023" s="861">
        <f t="shared" ref="R2023:X2023" si="683">R1988+R1983+R1982+R1963+R1934+R1925+R1908</f>
        <v>0</v>
      </c>
      <c r="S2023" s="327">
        <f>Y2023-X2023-U2023</f>
        <v>72.21732999999999</v>
      </c>
      <c r="T2023" s="1768">
        <f t="shared" si="683"/>
        <v>0</v>
      </c>
      <c r="U2023" s="327">
        <f t="shared" si="683"/>
        <v>0</v>
      </c>
      <c r="V2023" s="327">
        <f t="shared" si="683"/>
        <v>0</v>
      </c>
      <c r="W2023" s="327">
        <f t="shared" si="683"/>
        <v>0</v>
      </c>
      <c r="X2023" s="332">
        <f t="shared" si="683"/>
        <v>0</v>
      </c>
      <c r="Y2023" s="332">
        <f>Y1988+Y1986+Y1982+Y1963+Y1934+Y1925+Y1908</f>
        <v>72.21732999999999</v>
      </c>
      <c r="Z2023" s="918"/>
      <c r="AA2023" s="872"/>
      <c r="AB2023" s="1053"/>
      <c r="AC2023" s="1068"/>
      <c r="AE2023" s="3262"/>
    </row>
    <row r="2024" spans="1:31" x14ac:dyDescent="0.25">
      <c r="A2024" s="140">
        <v>1</v>
      </c>
      <c r="B2024" s="1122" t="s">
        <v>28</v>
      </c>
      <c r="C2024" s="1408"/>
      <c r="D2024" s="1407"/>
      <c r="E2024" s="258"/>
      <c r="F2024" s="1212"/>
      <c r="G2024" s="1212"/>
      <c r="H2024" s="1285"/>
      <c r="I2024" s="1769"/>
      <c r="J2024" s="1471"/>
      <c r="K2024" s="1754"/>
      <c r="L2024" s="1770"/>
      <c r="M2024" s="1754"/>
      <c r="N2024" s="1770"/>
      <c r="O2024" s="1770"/>
      <c r="P2024" s="1754"/>
      <c r="Q2024" s="329"/>
      <c r="R2024" s="739"/>
      <c r="S2024" s="328">
        <f>Y2024-X2024-U2024</f>
        <v>0</v>
      </c>
      <c r="T2024" s="757"/>
      <c r="U2024" s="329"/>
      <c r="V2024" s="329"/>
      <c r="W2024" s="329"/>
      <c r="X2024" s="329"/>
      <c r="Y2024" s="329"/>
      <c r="Z2024" s="1415"/>
      <c r="AA2024" s="326"/>
      <c r="AB2024" s="1053"/>
      <c r="AC2024" s="1068"/>
      <c r="AE2024" s="3262"/>
    </row>
    <row r="2025" spans="1:31" x14ac:dyDescent="0.25">
      <c r="A2025" s="140">
        <v>1</v>
      </c>
      <c r="B2025" s="1330" t="s">
        <v>145</v>
      </c>
      <c r="C2025" s="1331"/>
      <c r="D2025" s="2"/>
      <c r="E2025" s="259"/>
      <c r="F2025" s="512"/>
      <c r="G2025" s="512"/>
      <c r="H2025" s="126"/>
      <c r="I2025" s="811"/>
      <c r="J2025" s="811"/>
      <c r="K2025" s="1442"/>
      <c r="L2025" s="1442"/>
      <c r="M2025" s="1442"/>
      <c r="N2025" s="1442"/>
      <c r="O2025" s="1442"/>
      <c r="P2025" s="1442"/>
      <c r="Q2025" s="329"/>
      <c r="R2025" s="739"/>
      <c r="S2025" s="329">
        <f>Y2025-X2025-U2025</f>
        <v>0</v>
      </c>
      <c r="T2025" s="757"/>
      <c r="U2025" s="329"/>
      <c r="V2025" s="329"/>
      <c r="W2025" s="329"/>
      <c r="X2025" s="329"/>
      <c r="Y2025" s="329"/>
      <c r="Z2025" s="898"/>
      <c r="AA2025" s="326"/>
      <c r="AB2025" s="1053"/>
      <c r="AC2025" s="1068"/>
      <c r="AE2025" s="3262"/>
    </row>
    <row r="2026" spans="1:31" s="2225" customFormat="1" ht="30" x14ac:dyDescent="0.25">
      <c r="B2026" s="1009" t="s">
        <v>634</v>
      </c>
      <c r="C2026" s="420"/>
      <c r="D2026" s="522">
        <v>300</v>
      </c>
      <c r="E2026" s="221"/>
      <c r="F2026" s="126">
        <f t="shared" ref="F2026:F2030" si="684">ROUND(E2026/12*$B$4,0)</f>
        <v>0</v>
      </c>
      <c r="G2026" s="126"/>
      <c r="H2026" s="126" t="e">
        <f t="shared" ref="H2026:H2031" si="685">G2026/F2026*100</f>
        <v>#DIV/0!</v>
      </c>
      <c r="I2026" s="811"/>
      <c r="J2026" s="155" t="e">
        <f t="shared" ref="J2026:J2031" si="686">M2026/G2026</f>
        <v>#DIV/0!</v>
      </c>
      <c r="K2026" s="156">
        <f>ROUND(E2026*I2026,0)</f>
        <v>0</v>
      </c>
      <c r="L2026" s="3390">
        <f t="shared" ref="L2026:L2030" si="687">K2026</f>
        <v>0</v>
      </c>
      <c r="M2026" s="156"/>
      <c r="N2026" s="156" t="e">
        <f t="shared" ref="N2026:N2031" si="688">M2026/L2026*100</f>
        <v>#DIV/0!</v>
      </c>
      <c r="O2026" s="156">
        <f>K2026/D2026</f>
        <v>0</v>
      </c>
      <c r="P2026" s="281" t="e">
        <f t="shared" ref="P2026:P2031" si="689">M2026/$B$4*12/O2026</f>
        <v>#DIV/0!</v>
      </c>
      <c r="Q2026" s="329"/>
      <c r="R2026" s="739"/>
      <c r="S2026" s="329"/>
      <c r="T2026" s="757"/>
      <c r="U2026" s="329"/>
      <c r="V2026" s="329"/>
      <c r="W2026" s="329"/>
      <c r="X2026" s="329"/>
      <c r="Y2026" s="329"/>
      <c r="Z2026" s="898"/>
      <c r="AA2026" s="326"/>
      <c r="AB2026" s="1053"/>
      <c r="AC2026" s="1068"/>
      <c r="AE2026" s="3262"/>
    </row>
    <row r="2027" spans="1:31" x14ac:dyDescent="0.25">
      <c r="A2027" s="140">
        <v>1</v>
      </c>
      <c r="B2027" s="1009" t="s">
        <v>9</v>
      </c>
      <c r="C2027" s="420"/>
      <c r="D2027" s="522">
        <v>300</v>
      </c>
      <c r="E2027" s="221"/>
      <c r="F2027" s="126">
        <f t="shared" si="684"/>
        <v>0</v>
      </c>
      <c r="G2027" s="126"/>
      <c r="H2027" s="126" t="e">
        <f t="shared" si="685"/>
        <v>#DIV/0!</v>
      </c>
      <c r="I2027" s="811"/>
      <c r="J2027" s="155" t="e">
        <f t="shared" si="686"/>
        <v>#DIV/0!</v>
      </c>
      <c r="K2027" s="156">
        <f>ROUND(E2027*I2027,0)</f>
        <v>0</v>
      </c>
      <c r="L2027" s="156">
        <f t="shared" si="687"/>
        <v>0</v>
      </c>
      <c r="M2027" s="156"/>
      <c r="N2027" s="156" t="e">
        <f t="shared" si="688"/>
        <v>#DIV/0!</v>
      </c>
      <c r="O2027" s="156">
        <f>K2027/D2027</f>
        <v>0</v>
      </c>
      <c r="P2027" s="156" t="e">
        <f t="shared" si="689"/>
        <v>#DIV/0!</v>
      </c>
      <c r="Q2027" s="329"/>
      <c r="R2027" s="739"/>
      <c r="S2027" s="329">
        <f>Y2027-X2027-U2027</f>
        <v>0</v>
      </c>
      <c r="T2027" s="757"/>
      <c r="U2027" s="329"/>
      <c r="V2027" s="329"/>
      <c r="W2027" s="329"/>
      <c r="X2027" s="329"/>
      <c r="Y2027" s="329"/>
      <c r="Z2027" s="925"/>
      <c r="AA2027" s="326"/>
      <c r="AB2027" s="1053"/>
      <c r="AC2027" s="1068"/>
      <c r="AE2027" s="3262"/>
    </row>
    <row r="2028" spans="1:31" x14ac:dyDescent="0.25">
      <c r="A2028" s="140">
        <v>1</v>
      </c>
      <c r="B2028" s="1009" t="s">
        <v>114</v>
      </c>
      <c r="C2028" s="420"/>
      <c r="D2028" s="522">
        <v>300</v>
      </c>
      <c r="E2028" s="221"/>
      <c r="F2028" s="126">
        <f t="shared" si="684"/>
        <v>0</v>
      </c>
      <c r="G2028" s="126"/>
      <c r="H2028" s="126" t="e">
        <f t="shared" si="685"/>
        <v>#DIV/0!</v>
      </c>
      <c r="I2028" s="811"/>
      <c r="J2028" s="155" t="e">
        <f t="shared" si="686"/>
        <v>#DIV/0!</v>
      </c>
      <c r="K2028" s="156">
        <f>ROUND(E2028*I2028,0)</f>
        <v>0</v>
      </c>
      <c r="L2028" s="156">
        <f t="shared" si="687"/>
        <v>0</v>
      </c>
      <c r="M2028" s="156"/>
      <c r="N2028" s="156" t="e">
        <f t="shared" si="688"/>
        <v>#DIV/0!</v>
      </c>
      <c r="O2028" s="156">
        <f>K2028/D2028</f>
        <v>0</v>
      </c>
      <c r="P2028" s="156" t="e">
        <f t="shared" si="689"/>
        <v>#DIV/0!</v>
      </c>
      <c r="Q2028" s="329"/>
      <c r="R2028" s="739"/>
      <c r="S2028" s="329">
        <f>Y2028-X2028-U2028</f>
        <v>0</v>
      </c>
      <c r="T2028" s="757"/>
      <c r="U2028" s="329"/>
      <c r="V2028" s="329"/>
      <c r="W2028" s="329"/>
      <c r="X2028" s="329"/>
      <c r="Y2028" s="329"/>
      <c r="Z2028" s="925"/>
      <c r="AA2028" s="326"/>
      <c r="AB2028" s="1053"/>
      <c r="AC2028" s="1068"/>
      <c r="AE2028" s="3262"/>
    </row>
    <row r="2029" spans="1:31" s="2225" customFormat="1" ht="30" x14ac:dyDescent="0.25">
      <c r="B2029" s="1009" t="s">
        <v>635</v>
      </c>
      <c r="C2029" s="420"/>
      <c r="D2029" s="522">
        <v>300</v>
      </c>
      <c r="E2029" s="221"/>
      <c r="F2029" s="126">
        <f t="shared" si="684"/>
        <v>0</v>
      </c>
      <c r="G2029" s="126"/>
      <c r="H2029" s="126" t="e">
        <f t="shared" si="685"/>
        <v>#DIV/0!</v>
      </c>
      <c r="I2029" s="811"/>
      <c r="J2029" s="155" t="e">
        <f t="shared" si="686"/>
        <v>#DIV/0!</v>
      </c>
      <c r="K2029" s="156">
        <f>ROUND(E2029*I2029,0)</f>
        <v>0</v>
      </c>
      <c r="L2029" s="3390">
        <f t="shared" si="687"/>
        <v>0</v>
      </c>
      <c r="M2029" s="156"/>
      <c r="N2029" s="156" t="e">
        <f t="shared" si="688"/>
        <v>#DIV/0!</v>
      </c>
      <c r="O2029" s="156">
        <f>K2029/D2029</f>
        <v>0</v>
      </c>
      <c r="P2029" s="281" t="e">
        <f t="shared" si="689"/>
        <v>#DIV/0!</v>
      </c>
      <c r="Q2029" s="329"/>
      <c r="R2029" s="739"/>
      <c r="S2029" s="329"/>
      <c r="T2029" s="757"/>
      <c r="U2029" s="329"/>
      <c r="V2029" s="329"/>
      <c r="W2029" s="329"/>
      <c r="X2029" s="329"/>
      <c r="Y2029" s="329"/>
      <c r="Z2029" s="925"/>
      <c r="AA2029" s="326"/>
      <c r="AB2029" s="1053"/>
      <c r="AC2029" s="1068"/>
      <c r="AE2029" s="3262"/>
    </row>
    <row r="2030" spans="1:31" s="2225" customFormat="1" ht="30" x14ac:dyDescent="0.25">
      <c r="B2030" s="1009" t="s">
        <v>636</v>
      </c>
      <c r="C2030" s="420"/>
      <c r="D2030" s="522">
        <v>300</v>
      </c>
      <c r="E2030" s="221"/>
      <c r="F2030" s="126">
        <f t="shared" si="684"/>
        <v>0</v>
      </c>
      <c r="G2030" s="126"/>
      <c r="H2030" s="126" t="e">
        <f t="shared" si="685"/>
        <v>#DIV/0!</v>
      </c>
      <c r="I2030" s="811"/>
      <c r="J2030" s="155" t="e">
        <f t="shared" si="686"/>
        <v>#DIV/0!</v>
      </c>
      <c r="K2030" s="156">
        <f>ROUND(E2030*I2030,0)</f>
        <v>0</v>
      </c>
      <c r="L2030" s="3390">
        <f t="shared" si="687"/>
        <v>0</v>
      </c>
      <c r="M2030" s="156"/>
      <c r="N2030" s="156" t="e">
        <f t="shared" si="688"/>
        <v>#DIV/0!</v>
      </c>
      <c r="O2030" s="156">
        <f>K2030/D2030</f>
        <v>0</v>
      </c>
      <c r="P2030" s="281" t="e">
        <f t="shared" si="689"/>
        <v>#DIV/0!</v>
      </c>
      <c r="Q2030" s="329"/>
      <c r="R2030" s="739"/>
      <c r="S2030" s="329"/>
      <c r="T2030" s="757"/>
      <c r="U2030" s="329"/>
      <c r="V2030" s="329"/>
      <c r="W2030" s="329"/>
      <c r="X2030" s="329"/>
      <c r="Y2030" s="329"/>
      <c r="Z2030" s="925"/>
      <c r="AA2030" s="326"/>
      <c r="AB2030" s="1053"/>
      <c r="AC2030" s="1068"/>
      <c r="AE2030" s="3262"/>
    </row>
    <row r="2031" spans="1:31" x14ac:dyDescent="0.25">
      <c r="A2031" s="140">
        <v>1</v>
      </c>
      <c r="B2031" s="148" t="s">
        <v>74</v>
      </c>
      <c r="C2031" s="1139"/>
      <c r="D2031" s="2224"/>
      <c r="E2031" s="223">
        <f>SUM(E2026:E2030)</f>
        <v>0</v>
      </c>
      <c r="F2031" s="125">
        <f>SUM(F2026:F2030)</f>
        <v>0</v>
      </c>
      <c r="G2031" s="125">
        <f>SUM(G2026:G2030)</f>
        <v>0</v>
      </c>
      <c r="H2031" s="125" t="e">
        <f t="shared" si="685"/>
        <v>#DIV/0!</v>
      </c>
      <c r="I2031" s="199" t="e">
        <f>K2031/E2031</f>
        <v>#DIV/0!</v>
      </c>
      <c r="J2031" s="199" t="e">
        <f t="shared" si="686"/>
        <v>#DIV/0!</v>
      </c>
      <c r="K2031" s="1620">
        <f>SUM(K2026:K2030)</f>
        <v>0</v>
      </c>
      <c r="L2031" s="1620">
        <f>SUM(L2026:L2030)</f>
        <v>0</v>
      </c>
      <c r="M2031" s="1620">
        <f>SUM(M2026:M2030)</f>
        <v>0</v>
      </c>
      <c r="N2031" s="156" t="e">
        <f t="shared" si="688"/>
        <v>#DIV/0!</v>
      </c>
      <c r="O2031" s="1240">
        <f>SUM(O2026:O2030)</f>
        <v>0</v>
      </c>
      <c r="P2031" s="156" t="e">
        <f t="shared" si="689"/>
        <v>#DIV/0!</v>
      </c>
      <c r="Q2031" s="329"/>
      <c r="R2031" s="739"/>
      <c r="S2031" s="329">
        <f>Y2031-X2031-U2031</f>
        <v>0</v>
      </c>
      <c r="T2031" s="757"/>
      <c r="U2031" s="329"/>
      <c r="V2031" s="329"/>
      <c r="W2031" s="329"/>
      <c r="X2031" s="329"/>
      <c r="Y2031" s="329"/>
      <c r="Z2031" s="904"/>
      <c r="AA2031" s="326"/>
      <c r="AB2031" s="1053"/>
      <c r="AC2031" s="1068"/>
      <c r="AE2031" s="3262"/>
    </row>
    <row r="2032" spans="1:31" x14ac:dyDescent="0.25">
      <c r="A2032" s="140">
        <v>1</v>
      </c>
      <c r="B2032" s="2" t="s">
        <v>122</v>
      </c>
      <c r="C2032" s="432"/>
      <c r="D2032" s="2224"/>
      <c r="E2032" s="223"/>
      <c r="F2032" s="125"/>
      <c r="G2032" s="125"/>
      <c r="H2032" s="125"/>
      <c r="I2032" s="199"/>
      <c r="J2032" s="199"/>
      <c r="K2032" s="1620"/>
      <c r="L2032" s="1620"/>
      <c r="M2032" s="1620"/>
      <c r="N2032" s="156"/>
      <c r="O2032" s="1240"/>
      <c r="P2032" s="156"/>
      <c r="Q2032" s="329"/>
      <c r="R2032" s="739"/>
      <c r="S2032" s="329">
        <f>Y2032-X2032-U2032</f>
        <v>0</v>
      </c>
      <c r="T2032" s="757"/>
      <c r="U2032" s="329"/>
      <c r="V2032" s="329"/>
      <c r="W2032" s="329"/>
      <c r="X2032" s="329"/>
      <c r="Y2032" s="329"/>
      <c r="Z2032" s="904"/>
      <c r="AA2032" s="326"/>
      <c r="AB2032" s="1053"/>
      <c r="AC2032" s="1068"/>
      <c r="AE2032" s="3262"/>
    </row>
    <row r="2033" spans="1:35" x14ac:dyDescent="0.25">
      <c r="A2033" s="140">
        <v>1</v>
      </c>
      <c r="B2033" s="2223" t="s">
        <v>23</v>
      </c>
      <c r="C2033" s="416"/>
      <c r="D2033" s="1771">
        <v>240</v>
      </c>
      <c r="E2033" s="225"/>
      <c r="F2033" s="126">
        <f>(E2033/12*$B$4)</f>
        <v>0</v>
      </c>
      <c r="G2033" s="126"/>
      <c r="H2033" s="126" t="e">
        <f t="shared" ref="H2033:H2043" si="690">G2033/F2033*100</f>
        <v>#DIV/0!</v>
      </c>
      <c r="I2033" s="811"/>
      <c r="J2033" s="155" t="e">
        <f t="shared" ref="J2033:J2039" si="691">M2033/G2033</f>
        <v>#DIV/0!</v>
      </c>
      <c r="K2033" s="156">
        <f>ROUND(E2033*I2033,0)</f>
        <v>0</v>
      </c>
      <c r="L2033" s="156">
        <f t="shared" ref="L2033:L2037" si="692">K2033</f>
        <v>0</v>
      </c>
      <c r="M2033" s="156"/>
      <c r="N2033" s="156" t="e">
        <f t="shared" ref="N2033:N2039" si="693">M2033/L2033*100</f>
        <v>#DIV/0!</v>
      </c>
      <c r="O2033" s="156">
        <f>K2033/D2033</f>
        <v>0</v>
      </c>
      <c r="P2033" s="156" t="e">
        <f t="shared" ref="P2033:P2039" si="694">M2033/$B$4*12/O2033</f>
        <v>#DIV/0!</v>
      </c>
      <c r="Q2033" s="329"/>
      <c r="R2033" s="739"/>
      <c r="S2033" s="329">
        <f>Y2033-X2033-U2033</f>
        <v>0</v>
      </c>
      <c r="T2033" s="757"/>
      <c r="U2033" s="329"/>
      <c r="V2033" s="329"/>
      <c r="W2033" s="329"/>
      <c r="X2033" s="329"/>
      <c r="Y2033" s="329"/>
      <c r="Z2033" s="925"/>
      <c r="AA2033" s="326"/>
      <c r="AB2033" s="1053"/>
      <c r="AC2033" s="1068"/>
      <c r="AE2033" s="3262"/>
    </row>
    <row r="2034" spans="1:35" s="150" customFormat="1" x14ac:dyDescent="0.25">
      <c r="A2034" s="140">
        <v>1</v>
      </c>
      <c r="B2034" s="144" t="s">
        <v>9</v>
      </c>
      <c r="C2034" s="1772"/>
      <c r="D2034" s="1771">
        <v>240</v>
      </c>
      <c r="E2034" s="226"/>
      <c r="F2034" s="126">
        <f t="shared" ref="F2034:F2037" si="695">(E2034/12*$B$4)</f>
        <v>0</v>
      </c>
      <c r="G2034" s="132"/>
      <c r="H2034" s="126" t="e">
        <f t="shared" si="690"/>
        <v>#DIV/0!</v>
      </c>
      <c r="I2034" s="1478"/>
      <c r="J2034" s="155" t="e">
        <f t="shared" si="691"/>
        <v>#DIV/0!</v>
      </c>
      <c r="K2034" s="156">
        <f>ROUND(E2034*I2034,0)</f>
        <v>0</v>
      </c>
      <c r="L2034" s="156">
        <f t="shared" si="692"/>
        <v>0</v>
      </c>
      <c r="M2034" s="281"/>
      <c r="N2034" s="156" t="e">
        <f t="shared" si="693"/>
        <v>#DIV/0!</v>
      </c>
      <c r="O2034" s="156">
        <f>ROUND(K2034/D2034,0)</f>
        <v>0</v>
      </c>
      <c r="P2034" s="156" t="e">
        <f t="shared" si="694"/>
        <v>#DIV/0!</v>
      </c>
      <c r="Q2034" s="329"/>
      <c r="R2034" s="739"/>
      <c r="S2034" s="329">
        <f>Y2034-X2034-U2034</f>
        <v>0</v>
      </c>
      <c r="T2034" s="757"/>
      <c r="U2034" s="329"/>
      <c r="V2034" s="329"/>
      <c r="W2034" s="329"/>
      <c r="X2034" s="329"/>
      <c r="Y2034" s="329"/>
      <c r="Z2034" s="1074"/>
      <c r="AA2034" s="326"/>
      <c r="AB2034" s="1053"/>
      <c r="AC2034" s="1068"/>
      <c r="AE2034" s="3262"/>
      <c r="AI2034" s="2225"/>
    </row>
    <row r="2035" spans="1:35" s="150" customFormat="1" x14ac:dyDescent="0.25">
      <c r="A2035" s="140">
        <v>1</v>
      </c>
      <c r="B2035" s="144" t="s">
        <v>44</v>
      </c>
      <c r="C2035" s="1772"/>
      <c r="D2035" s="280">
        <v>240</v>
      </c>
      <c r="E2035" s="226"/>
      <c r="F2035" s="126">
        <f t="shared" si="695"/>
        <v>0</v>
      </c>
      <c r="G2035" s="132"/>
      <c r="H2035" s="132" t="e">
        <f t="shared" si="690"/>
        <v>#DIV/0!</v>
      </c>
      <c r="I2035" s="1478"/>
      <c r="J2035" s="1078" t="e">
        <f t="shared" si="691"/>
        <v>#DIV/0!</v>
      </c>
      <c r="K2035" s="281">
        <f>ROUND(E2035*I2035,0)</f>
        <v>0</v>
      </c>
      <c r="L2035" s="281">
        <f t="shared" si="692"/>
        <v>0</v>
      </c>
      <c r="M2035" s="281"/>
      <c r="N2035" s="281" t="e">
        <f t="shared" si="693"/>
        <v>#DIV/0!</v>
      </c>
      <c r="O2035" s="281">
        <f>ROUND(K2035/D2035,0)</f>
        <v>0</v>
      </c>
      <c r="P2035" s="281" t="e">
        <f t="shared" si="694"/>
        <v>#DIV/0!</v>
      </c>
      <c r="Q2035" s="330"/>
      <c r="R2035" s="859"/>
      <c r="S2035" s="330"/>
      <c r="T2035" s="1100"/>
      <c r="U2035" s="330"/>
      <c r="V2035" s="330"/>
      <c r="W2035" s="330"/>
      <c r="X2035" s="330"/>
      <c r="Y2035" s="330"/>
      <c r="Z2035" s="1074"/>
      <c r="AA2035" s="845"/>
      <c r="AB2035" s="1053"/>
      <c r="AC2035" s="1068"/>
      <c r="AE2035" s="3262"/>
      <c r="AI2035" s="2225"/>
    </row>
    <row r="2036" spans="1:35" s="150" customFormat="1" ht="30" x14ac:dyDescent="0.25">
      <c r="A2036" s="2225"/>
      <c r="B2036" s="1322" t="s">
        <v>637</v>
      </c>
      <c r="C2036" s="1772"/>
      <c r="D2036" s="280">
        <v>240</v>
      </c>
      <c r="E2036" s="226"/>
      <c r="F2036" s="126">
        <f t="shared" si="695"/>
        <v>0</v>
      </c>
      <c r="G2036" s="132"/>
      <c r="H2036" s="132" t="e">
        <f t="shared" si="690"/>
        <v>#DIV/0!</v>
      </c>
      <c r="I2036" s="1478"/>
      <c r="J2036" s="1078" t="e">
        <f t="shared" si="691"/>
        <v>#DIV/0!</v>
      </c>
      <c r="K2036" s="281">
        <f>ROUND(E2036*I2036,0)</f>
        <v>0</v>
      </c>
      <c r="L2036" s="3392">
        <f t="shared" si="692"/>
        <v>0</v>
      </c>
      <c r="M2036" s="281"/>
      <c r="N2036" s="281" t="e">
        <f t="shared" si="693"/>
        <v>#DIV/0!</v>
      </c>
      <c r="O2036" s="281">
        <f>ROUND(K2036/D2036,0)</f>
        <v>0</v>
      </c>
      <c r="P2036" s="281" t="e">
        <f t="shared" si="694"/>
        <v>#DIV/0!</v>
      </c>
      <c r="Q2036" s="330"/>
      <c r="R2036" s="859"/>
      <c r="S2036" s="330"/>
      <c r="T2036" s="1100"/>
      <c r="U2036" s="330"/>
      <c r="V2036" s="330"/>
      <c r="W2036" s="330"/>
      <c r="X2036" s="330"/>
      <c r="Y2036" s="330"/>
      <c r="Z2036" s="1074"/>
      <c r="AA2036" s="845"/>
      <c r="AB2036" s="1053"/>
      <c r="AC2036" s="1068"/>
      <c r="AE2036" s="3262"/>
      <c r="AI2036" s="2225"/>
    </row>
    <row r="2037" spans="1:35" s="150" customFormat="1" x14ac:dyDescent="0.25">
      <c r="A2037" s="140">
        <v>1</v>
      </c>
      <c r="B2037" s="3391" t="s">
        <v>51</v>
      </c>
      <c r="C2037" s="440"/>
      <c r="D2037" s="280">
        <v>240</v>
      </c>
      <c r="E2037" s="226"/>
      <c r="F2037" s="126">
        <f t="shared" si="695"/>
        <v>0</v>
      </c>
      <c r="G2037" s="132"/>
      <c r="H2037" s="132" t="e">
        <f t="shared" si="690"/>
        <v>#DIV/0!</v>
      </c>
      <c r="I2037" s="1478"/>
      <c r="J2037" s="1078" t="e">
        <f t="shared" si="691"/>
        <v>#DIV/0!</v>
      </c>
      <c r="K2037" s="281">
        <f>ROUND(E2037*I2037,0)</f>
        <v>0</v>
      </c>
      <c r="L2037" s="281">
        <f t="shared" si="692"/>
        <v>0</v>
      </c>
      <c r="M2037" s="281"/>
      <c r="N2037" s="281" t="e">
        <f t="shared" si="693"/>
        <v>#DIV/0!</v>
      </c>
      <c r="O2037" s="281">
        <f>ROUND(K2037/D2037,0)</f>
        <v>0</v>
      </c>
      <c r="P2037" s="281" t="e">
        <f t="shared" si="694"/>
        <v>#DIV/0!</v>
      </c>
      <c r="Q2037" s="330"/>
      <c r="R2037" s="859"/>
      <c r="S2037" s="330"/>
      <c r="T2037" s="1100"/>
      <c r="U2037" s="330"/>
      <c r="V2037" s="330"/>
      <c r="W2037" s="330"/>
      <c r="X2037" s="330"/>
      <c r="Y2037" s="330"/>
      <c r="Z2037" s="1074"/>
      <c r="AA2037" s="845"/>
      <c r="AB2037" s="1053"/>
      <c r="AC2037" s="1068"/>
      <c r="AE2037" s="3262"/>
      <c r="AI2037" s="2225"/>
    </row>
    <row r="2038" spans="1:35" x14ac:dyDescent="0.25">
      <c r="A2038" s="140">
        <v>1</v>
      </c>
      <c r="B2038" s="1959" t="s">
        <v>174</v>
      </c>
      <c r="C2038" s="1252"/>
      <c r="D2038" s="1773"/>
      <c r="E2038" s="227">
        <f>SUM(E2033:E2037)</f>
        <v>0</v>
      </c>
      <c r="F2038" s="1749">
        <f>SUM(F2033:F2037)</f>
        <v>0</v>
      </c>
      <c r="G2038" s="1749">
        <f>SUM(G2033:G2037)</f>
        <v>0</v>
      </c>
      <c r="H2038" s="161" t="e">
        <f t="shared" si="690"/>
        <v>#DIV/0!</v>
      </c>
      <c r="I2038" s="1112" t="e">
        <f>K2038/E2038</f>
        <v>#DIV/0!</v>
      </c>
      <c r="J2038" s="1112" t="e">
        <f t="shared" si="691"/>
        <v>#DIV/0!</v>
      </c>
      <c r="K2038" s="1176">
        <f>SUM(K2033:K2037)</f>
        <v>0</v>
      </c>
      <c r="L2038" s="1176">
        <f>SUM(L2033:L2037)</f>
        <v>0</v>
      </c>
      <c r="M2038" s="1176">
        <f>SUM(M2033:M2037)</f>
        <v>0</v>
      </c>
      <c r="N2038" s="1176" t="e">
        <f t="shared" si="693"/>
        <v>#DIV/0!</v>
      </c>
      <c r="O2038" s="1196">
        <f>SUM(O2033:O2037)</f>
        <v>0</v>
      </c>
      <c r="P2038" s="281" t="e">
        <f t="shared" si="694"/>
        <v>#DIV/0!</v>
      </c>
      <c r="Q2038" s="330"/>
      <c r="R2038" s="859"/>
      <c r="S2038" s="330">
        <f>Y2038-X2038-U2038</f>
        <v>0</v>
      </c>
      <c r="T2038" s="1100"/>
      <c r="U2038" s="330"/>
      <c r="V2038" s="330"/>
      <c r="W2038" s="330"/>
      <c r="X2038" s="330"/>
      <c r="Y2038" s="330"/>
      <c r="Z2038" s="1750"/>
      <c r="AA2038" s="845"/>
      <c r="AB2038" s="1053"/>
      <c r="AC2038" s="1068"/>
      <c r="AE2038" s="3262"/>
    </row>
    <row r="2039" spans="1:35" ht="29.25" x14ac:dyDescent="0.25">
      <c r="A2039" s="140">
        <v>1</v>
      </c>
      <c r="B2039" s="1257" t="s">
        <v>198</v>
      </c>
      <c r="C2039" s="1257"/>
      <c r="D2039" s="1774"/>
      <c r="E2039" s="18">
        <f>SUM(E2038,E2031)</f>
        <v>0</v>
      </c>
      <c r="F2039" s="10">
        <f>SUM(F2038,F2031)</f>
        <v>0</v>
      </c>
      <c r="G2039" s="10">
        <f>SUM(G2038,G2031)</f>
        <v>0</v>
      </c>
      <c r="H2039" s="10" t="e">
        <f t="shared" si="690"/>
        <v>#DIV/0!</v>
      </c>
      <c r="I2039" s="8" t="e">
        <f>K2039/E2039</f>
        <v>#DIV/0!</v>
      </c>
      <c r="J2039" s="1616" t="e">
        <f t="shared" si="691"/>
        <v>#DIV/0!</v>
      </c>
      <c r="K2039" s="10">
        <f>SUM(K2038,K2031)</f>
        <v>0</v>
      </c>
      <c r="L2039" s="10">
        <f>SUM(L2038,L2031)</f>
        <v>0</v>
      </c>
      <c r="M2039" s="10">
        <f>M2031+M2038</f>
        <v>0</v>
      </c>
      <c r="N2039" s="1172" t="e">
        <f t="shared" si="693"/>
        <v>#DIV/0!</v>
      </c>
      <c r="O2039" s="1172">
        <f>SUM(O2038,O2031)</f>
        <v>0</v>
      </c>
      <c r="P2039" s="1172" t="e">
        <f t="shared" si="694"/>
        <v>#DIV/0!</v>
      </c>
      <c r="Q2039" s="327"/>
      <c r="R2039" s="2209">
        <f t="shared" ref="R2039" si="696">Q2039/12*$B$4</f>
        <v>0</v>
      </c>
      <c r="S2039" s="327">
        <f t="shared" ref="S2039" si="697">Y2039-X2039-U2039</f>
        <v>0</v>
      </c>
      <c r="T2039" s="761"/>
      <c r="U2039" s="327"/>
      <c r="V2039" s="327">
        <f t="shared" ref="V2039" si="698">S2039-R2039</f>
        <v>0</v>
      </c>
      <c r="W2039" s="327"/>
      <c r="X2039" s="327"/>
      <c r="Y2039" s="327"/>
      <c r="Z2039" s="891"/>
      <c r="AA2039" s="850"/>
      <c r="AB2039" s="1053"/>
      <c r="AC2039" s="1068"/>
      <c r="AE2039" s="3262"/>
    </row>
    <row r="2040" spans="1:35" ht="30" x14ac:dyDescent="0.25">
      <c r="A2040" s="140">
        <v>1</v>
      </c>
      <c r="B2040" s="1775" t="s">
        <v>187</v>
      </c>
      <c r="C2040" s="1775"/>
      <c r="D2040" s="1776"/>
      <c r="E2040" s="398"/>
      <c r="F2040" s="1297">
        <f>ROUND(E2040/12*$B$4,0)</f>
        <v>0</v>
      </c>
      <c r="G2040" s="1297"/>
      <c r="H2040" s="1297" t="e">
        <f t="shared" si="690"/>
        <v>#DIV/0!</v>
      </c>
      <c r="I2040" s="1181"/>
      <c r="J2040" s="1492"/>
      <c r="K2040" s="1326"/>
      <c r="L2040" s="1453"/>
      <c r="M2040" s="1326"/>
      <c r="N2040" s="1262"/>
      <c r="O2040" s="1070"/>
      <c r="P2040" s="1070"/>
      <c r="Q2040" s="331"/>
      <c r="R2040" s="869"/>
      <c r="S2040" s="337"/>
      <c r="T2040" s="1264"/>
      <c r="U2040" s="337"/>
      <c r="V2040" s="337"/>
      <c r="W2040" s="337"/>
      <c r="X2040" s="337"/>
      <c r="Y2040" s="331"/>
      <c r="Z2040" s="1298"/>
      <c r="AA2040" s="846"/>
      <c r="AB2040" s="1053"/>
      <c r="AC2040" s="1068"/>
      <c r="AE2040" s="3262"/>
    </row>
    <row r="2041" spans="1:35" ht="30" x14ac:dyDescent="0.25">
      <c r="A2041" s="140">
        <v>1</v>
      </c>
      <c r="B2041" s="1777" t="s">
        <v>186</v>
      </c>
      <c r="C2041" s="1777"/>
      <c r="D2041" s="1214"/>
      <c r="E2041" s="231"/>
      <c r="F2041" s="127">
        <f>ROUND(E2041/12*$B$4,0)</f>
        <v>0</v>
      </c>
      <c r="G2041" s="127"/>
      <c r="H2041" s="127" t="e">
        <f t="shared" si="690"/>
        <v>#DIV/0!</v>
      </c>
      <c r="I2041" s="199"/>
      <c r="J2041" s="1475"/>
      <c r="K2041" s="283"/>
      <c r="L2041" s="283"/>
      <c r="M2041" s="283"/>
      <c r="N2041" s="156"/>
      <c r="O2041" s="156"/>
      <c r="P2041" s="281"/>
      <c r="Q2041" s="330"/>
      <c r="R2041" s="859"/>
      <c r="S2041" s="331"/>
      <c r="T2041" s="757"/>
      <c r="U2041" s="331"/>
      <c r="V2041" s="331"/>
      <c r="W2041" s="329"/>
      <c r="X2041" s="329"/>
      <c r="Y2041" s="329"/>
      <c r="Z2041" s="894"/>
      <c r="AA2041" s="326"/>
      <c r="AB2041" s="1053"/>
      <c r="AC2041" s="1068"/>
      <c r="AE2041" s="3262"/>
    </row>
    <row r="2042" spans="1:35" x14ac:dyDescent="0.25">
      <c r="A2042" s="140">
        <v>1</v>
      </c>
      <c r="B2042" s="1777" t="s">
        <v>208</v>
      </c>
      <c r="C2042" s="1126"/>
      <c r="D2042" s="1778"/>
      <c r="E2042" s="228"/>
      <c r="F2042" s="127">
        <f>ROUND(E2042/12*$B$4,0)</f>
        <v>0</v>
      </c>
      <c r="G2042" s="1297"/>
      <c r="H2042" s="127" t="e">
        <f t="shared" si="690"/>
        <v>#DIV/0!</v>
      </c>
      <c r="I2042" s="155"/>
      <c r="J2042" s="321"/>
      <c r="K2042" s="1070"/>
      <c r="L2042" s="156"/>
      <c r="M2042" s="156"/>
      <c r="N2042" s="1070"/>
      <c r="O2042" s="156"/>
      <c r="P2042" s="156"/>
      <c r="Q2042" s="329"/>
      <c r="R2042" s="739"/>
      <c r="S2042" s="329"/>
      <c r="T2042" s="757"/>
      <c r="U2042" s="329"/>
      <c r="V2042" s="329"/>
      <c r="W2042" s="331"/>
      <c r="X2042" s="331"/>
      <c r="Y2042" s="331"/>
      <c r="Z2042" s="1298"/>
      <c r="AA2042" s="846"/>
      <c r="AB2042" s="1053"/>
      <c r="AC2042" s="1068"/>
      <c r="AE2042" s="3262"/>
    </row>
    <row r="2043" spans="1:35" ht="15.75" thickBot="1" x14ac:dyDescent="0.3">
      <c r="A2043" s="140">
        <v>1</v>
      </c>
      <c r="B2043" s="1779" t="s">
        <v>206</v>
      </c>
      <c r="C2043" s="1780"/>
      <c r="D2043" s="1781"/>
      <c r="E2043" s="400">
        <f>SUM(E2040:E2042)</f>
        <v>0</v>
      </c>
      <c r="F2043" s="1326">
        <f>SUM(F2040:F2042)</f>
        <v>0</v>
      </c>
      <c r="G2043" s="1782">
        <f>SUM(G2040:G2042)</f>
        <v>0</v>
      </c>
      <c r="H2043" s="1326" t="e">
        <f t="shared" si="690"/>
        <v>#DIV/0!</v>
      </c>
      <c r="I2043" s="321"/>
      <c r="J2043" s="1783"/>
      <c r="K2043" s="1784"/>
      <c r="L2043" s="1070"/>
      <c r="M2043" s="1070"/>
      <c r="N2043" s="1784"/>
      <c r="O2043" s="1070"/>
      <c r="P2043" s="1785"/>
      <c r="Q2043" s="329"/>
      <c r="R2043" s="860">
        <f t="shared" ref="R2043" si="699">Q2043/12*$B$4</f>
        <v>0</v>
      </c>
      <c r="S2043" s="329">
        <f t="shared" ref="S2043" si="700">Y2043-X2043-U2043</f>
        <v>0</v>
      </c>
      <c r="T2043" s="757"/>
      <c r="U2043" s="329"/>
      <c r="V2043" s="329">
        <f t="shared" ref="V2043" si="701">S2043-R2043</f>
        <v>0</v>
      </c>
      <c r="W2043" s="330"/>
      <c r="X2043" s="399"/>
      <c r="Y2043" s="399"/>
      <c r="Z2043" s="1786"/>
      <c r="AA2043" s="914"/>
      <c r="AB2043" s="1053"/>
      <c r="AC2043" s="1068"/>
      <c r="AE2043" s="3262"/>
    </row>
    <row r="2044" spans="1:35" ht="15.75" thickBot="1" x14ac:dyDescent="0.3">
      <c r="A2044" s="140">
        <v>1</v>
      </c>
      <c r="B2044" s="158" t="s">
        <v>273</v>
      </c>
      <c r="C2044" s="158"/>
      <c r="D2044" s="158"/>
      <c r="E2044" s="260"/>
      <c r="F2044" s="1206"/>
      <c r="G2044" s="1206"/>
      <c r="H2044" s="1206"/>
      <c r="I2044" s="1470"/>
      <c r="J2044" s="1470"/>
      <c r="K2044" s="1206"/>
      <c r="L2044" s="1206"/>
      <c r="M2044" s="1206">
        <f>M1904+M2039</f>
        <v>205</v>
      </c>
      <c r="N2044" s="1206"/>
      <c r="O2044" s="1206"/>
      <c r="P2044" s="1206"/>
      <c r="Q2044" s="335">
        <f t="shared" ref="Q2044:Y2044" si="702">Q2043+Q2039+Q2023+Q1904</f>
        <v>0</v>
      </c>
      <c r="R2044" s="740">
        <f t="shared" si="702"/>
        <v>0</v>
      </c>
      <c r="S2044" s="335">
        <f t="shared" si="702"/>
        <v>2054.8126000000002</v>
      </c>
      <c r="T2044" s="762">
        <f t="shared" si="702"/>
        <v>0</v>
      </c>
      <c r="U2044" s="3466">
        <f t="shared" si="702"/>
        <v>0</v>
      </c>
      <c r="V2044" s="335">
        <f t="shared" si="702"/>
        <v>0</v>
      </c>
      <c r="W2044" s="335">
        <f t="shared" si="702"/>
        <v>0</v>
      </c>
      <c r="X2044" s="335">
        <f t="shared" si="702"/>
        <v>0</v>
      </c>
      <c r="Y2044" s="159">
        <f t="shared" si="702"/>
        <v>2054.8126000000002</v>
      </c>
      <c r="Z2044" s="1165"/>
      <c r="AA2044" s="857">
        <f>AA2043+AA2039+AA2023+AA1904</f>
        <v>0</v>
      </c>
      <c r="AB2044" s="1053"/>
      <c r="AC2044" s="1068"/>
      <c r="AE2044" s="3262"/>
    </row>
    <row r="2045" spans="1:35" s="2225" customFormat="1" ht="15.75" thickBot="1" x14ac:dyDescent="0.3">
      <c r="B2045" s="1658"/>
      <c r="C2045" s="1658"/>
      <c r="D2045" s="1658"/>
      <c r="E2045" s="230"/>
      <c r="F2045" s="691"/>
      <c r="G2045" s="691"/>
      <c r="H2045" s="691"/>
      <c r="I2045" s="1445"/>
      <c r="J2045" s="1445"/>
      <c r="K2045" s="691"/>
      <c r="L2045" s="691"/>
      <c r="M2045" s="691"/>
      <c r="N2045" s="691"/>
      <c r="O2045" s="691"/>
      <c r="P2045" s="691"/>
      <c r="Q2045" s="335">
        <f t="shared" ref="Q2045:R2045" si="703">Q2044-Q1908</f>
        <v>0</v>
      </c>
      <c r="R2045" s="740">
        <f t="shared" si="703"/>
        <v>0</v>
      </c>
      <c r="S2045" s="335"/>
      <c r="T2045" s="762"/>
      <c r="U2045" s="159"/>
      <c r="V2045" s="335"/>
      <c r="W2045" s="335"/>
      <c r="X2045" s="335"/>
      <c r="Y2045" s="335"/>
      <c r="Z2045" s="1337"/>
      <c r="AA2045" s="842"/>
      <c r="AB2045" s="1053"/>
      <c r="AC2045" s="1068"/>
      <c r="AE2045" s="3262"/>
    </row>
    <row r="2046" spans="1:35" x14ac:dyDescent="0.25">
      <c r="A2046" s="140">
        <v>1</v>
      </c>
      <c r="B2046" s="1787"/>
      <c r="C2046" s="1788"/>
      <c r="D2046" s="1787"/>
      <c r="E2046" s="261"/>
      <c r="F2046" s="1447"/>
      <c r="G2046" s="1447"/>
      <c r="H2046" s="1447"/>
      <c r="I2046" s="1448"/>
      <c r="J2046" s="1448"/>
      <c r="K2046" s="1789"/>
      <c r="L2046" s="1789"/>
      <c r="M2046" s="1789"/>
      <c r="N2046" s="1789"/>
      <c r="O2046" s="1789"/>
      <c r="P2046" s="1789"/>
      <c r="Q2046" s="328"/>
      <c r="R2046" s="738"/>
      <c r="S2046" s="328">
        <f>Y2046-X2046-U2046</f>
        <v>0</v>
      </c>
      <c r="T2046" s="760"/>
      <c r="U2046" s="328"/>
      <c r="V2046" s="328"/>
      <c r="W2046" s="328"/>
      <c r="X2046" s="328"/>
      <c r="Y2046" s="328"/>
      <c r="Z2046" s="1449"/>
      <c r="AA2046" s="368"/>
      <c r="AB2046" s="1053"/>
      <c r="AC2046" s="1068"/>
      <c r="AE2046" s="3262"/>
      <c r="AI2046" s="140"/>
    </row>
    <row r="2047" spans="1:35" ht="57.75" x14ac:dyDescent="0.25">
      <c r="A2047" s="140">
        <v>1</v>
      </c>
      <c r="B2047" s="1790" t="s">
        <v>366</v>
      </c>
      <c r="C2047" s="1790"/>
      <c r="D2047" s="689"/>
      <c r="E2047" s="225"/>
      <c r="F2047" s="190"/>
      <c r="G2047" s="190"/>
      <c r="H2047" s="190"/>
      <c r="I2047" s="811"/>
      <c r="J2047" s="811"/>
      <c r="K2047" s="1442"/>
      <c r="L2047" s="1442"/>
      <c r="M2047" s="1442"/>
      <c r="N2047" s="1442"/>
      <c r="O2047" s="1442"/>
      <c r="P2047" s="1442"/>
      <c r="Q2047" s="329"/>
      <c r="R2047" s="739"/>
      <c r="S2047" s="329">
        <f>Y2047-X2047-U2047</f>
        <v>0</v>
      </c>
      <c r="T2047" s="757"/>
      <c r="U2047" s="329"/>
      <c r="V2047" s="329"/>
      <c r="W2047" s="329"/>
      <c r="X2047" s="329"/>
      <c r="Y2047" s="329"/>
      <c r="Z2047" s="929"/>
      <c r="AA2047" s="326"/>
      <c r="AB2047" s="1053"/>
      <c r="AC2047" s="1068"/>
      <c r="AE2047" s="3262"/>
    </row>
    <row r="2048" spans="1:35" x14ac:dyDescent="0.25">
      <c r="A2048" s="140">
        <v>1</v>
      </c>
      <c r="B2048" s="455" t="s">
        <v>318</v>
      </c>
      <c r="C2048" s="1791"/>
      <c r="D2048" s="1476"/>
      <c r="E2048" s="225"/>
      <c r="F2048" s="190"/>
      <c r="G2048" s="190"/>
      <c r="H2048" s="190"/>
      <c r="I2048" s="811"/>
      <c r="J2048" s="811"/>
      <c r="K2048" s="1442"/>
      <c r="L2048" s="1442"/>
      <c r="M2048" s="1442"/>
      <c r="N2048" s="1442"/>
      <c r="O2048" s="1442"/>
      <c r="P2048" s="1442"/>
      <c r="Q2048" s="329"/>
      <c r="R2048" s="860">
        <f t="shared" ref="R2048" si="704">Q2048/12*$B$4</f>
        <v>0</v>
      </c>
      <c r="S2048" s="329">
        <f>Y2048-X2048-U2048</f>
        <v>0</v>
      </c>
      <c r="T2048" s="757"/>
      <c r="U2048" s="329"/>
      <c r="V2048" s="329">
        <f>S2048-R2048</f>
        <v>0</v>
      </c>
      <c r="W2048" s="329"/>
      <c r="X2048" s="329"/>
      <c r="Y2048" s="329"/>
      <c r="Z2048" s="929"/>
      <c r="AA2048" s="326"/>
      <c r="AB2048" s="1053"/>
      <c r="AC2048" s="1068"/>
      <c r="AE2048" s="3262"/>
    </row>
    <row r="2049" spans="1:31" ht="29.25" x14ac:dyDescent="0.25">
      <c r="A2049" s="140">
        <v>1</v>
      </c>
      <c r="B2049" s="2220" t="s">
        <v>266</v>
      </c>
      <c r="C2049" s="419"/>
      <c r="D2049" s="4"/>
      <c r="E2049" s="478">
        <f>E2050+E2052</f>
        <v>0</v>
      </c>
      <c r="F2049" s="478">
        <f t="shared" ref="F2049:G2049" si="705">F2050+F2052</f>
        <v>0</v>
      </c>
      <c r="G2049" s="478">
        <f t="shared" si="705"/>
        <v>0</v>
      </c>
      <c r="H2049" s="186" t="e">
        <f>G2049/F2049*100</f>
        <v>#DIV/0!</v>
      </c>
      <c r="I2049" s="1475"/>
      <c r="J2049" s="1475"/>
      <c r="K2049" s="125"/>
      <c r="L2049" s="125"/>
      <c r="M2049" s="125"/>
      <c r="N2049" s="125"/>
      <c r="O2049" s="125"/>
      <c r="P2049" s="125"/>
      <c r="Q2049" s="329"/>
      <c r="R2049" s="739"/>
      <c r="S2049" s="329">
        <f>Y2049-X2049-U2049</f>
        <v>0</v>
      </c>
      <c r="T2049" s="757"/>
      <c r="U2049" s="329"/>
      <c r="V2049" s="329"/>
      <c r="W2049" s="329"/>
      <c r="X2049" s="329"/>
      <c r="Y2049" s="329"/>
      <c r="Z2049" s="909"/>
      <c r="AA2049" s="326"/>
      <c r="AB2049" s="1053"/>
      <c r="AC2049" s="1068"/>
      <c r="AE2049" s="3262"/>
    </row>
    <row r="2050" spans="1:31" ht="30" x14ac:dyDescent="0.25">
      <c r="A2050" s="140">
        <v>1</v>
      </c>
      <c r="B2050" s="310" t="s">
        <v>667</v>
      </c>
      <c r="C2050" s="419"/>
      <c r="D2050" s="4"/>
      <c r="E2050" s="479"/>
      <c r="F2050" s="186">
        <f>ROUND(E2050/12*$B$4,0)</f>
        <v>0</v>
      </c>
      <c r="G2050" s="186"/>
      <c r="H2050" s="186" t="e">
        <f>G2050/F2050*100</f>
        <v>#DIV/0!</v>
      </c>
      <c r="I2050" s="1475"/>
      <c r="J2050" s="1475"/>
      <c r="K2050" s="125"/>
      <c r="L2050" s="125"/>
      <c r="M2050" s="125"/>
      <c r="N2050" s="125"/>
      <c r="O2050" s="125"/>
      <c r="P2050" s="125"/>
      <c r="Q2050" s="329"/>
      <c r="R2050" s="739"/>
      <c r="S2050" s="329"/>
      <c r="T2050" s="757"/>
      <c r="U2050" s="329"/>
      <c r="V2050" s="329"/>
      <c r="W2050" s="329"/>
      <c r="X2050" s="329"/>
      <c r="Y2050" s="329"/>
      <c r="Z2050" s="909"/>
      <c r="AA2050" s="326"/>
      <c r="AB2050" s="1053"/>
      <c r="AC2050" s="1068"/>
      <c r="AE2050" s="3262"/>
    </row>
    <row r="2051" spans="1:31" ht="60" x14ac:dyDescent="0.25">
      <c r="A2051" s="140">
        <v>1</v>
      </c>
      <c r="B2051" s="310" t="s">
        <v>668</v>
      </c>
      <c r="C2051" s="419"/>
      <c r="D2051" s="4"/>
      <c r="E2051" s="479"/>
      <c r="F2051" s="186"/>
      <c r="G2051" s="186"/>
      <c r="H2051" s="186"/>
      <c r="I2051" s="1475"/>
      <c r="J2051" s="1475"/>
      <c r="K2051" s="125"/>
      <c r="L2051" s="125"/>
      <c r="M2051" s="125"/>
      <c r="N2051" s="125"/>
      <c r="O2051" s="125"/>
      <c r="P2051" s="125"/>
      <c r="Q2051" s="329"/>
      <c r="R2051" s="739"/>
      <c r="S2051" s="329"/>
      <c r="T2051" s="757"/>
      <c r="U2051" s="329"/>
      <c r="V2051" s="329"/>
      <c r="W2051" s="329"/>
      <c r="X2051" s="329"/>
      <c r="Y2051" s="329"/>
      <c r="Z2051" s="909"/>
      <c r="AA2051" s="326"/>
      <c r="AB2051" s="1053"/>
      <c r="AC2051" s="1068"/>
      <c r="AE2051" s="3262"/>
    </row>
    <row r="2052" spans="1:31" ht="45" x14ac:dyDescent="0.25">
      <c r="A2052" s="140">
        <v>1</v>
      </c>
      <c r="B2052" s="310" t="s">
        <v>669</v>
      </c>
      <c r="C2052" s="419"/>
      <c r="D2052" s="4"/>
      <c r="E2052" s="479"/>
      <c r="F2052" s="186">
        <f>ROUND(E2052/12*$B$4,0)</f>
        <v>0</v>
      </c>
      <c r="G2052" s="186"/>
      <c r="H2052" s="186" t="e">
        <f>G2052/F2052*100</f>
        <v>#DIV/0!</v>
      </c>
      <c r="I2052" s="1475"/>
      <c r="J2052" s="1475"/>
      <c r="K2052" s="125"/>
      <c r="L2052" s="125"/>
      <c r="M2052" s="125"/>
      <c r="N2052" s="125"/>
      <c r="O2052" s="125"/>
      <c r="P2052" s="125"/>
      <c r="Q2052" s="329"/>
      <c r="R2052" s="739"/>
      <c r="S2052" s="329"/>
      <c r="T2052" s="757"/>
      <c r="U2052" s="329"/>
      <c r="V2052" s="329"/>
      <c r="W2052" s="329"/>
      <c r="X2052" s="329"/>
      <c r="Y2052" s="329"/>
      <c r="Z2052" s="909"/>
      <c r="AA2052" s="326"/>
      <c r="AB2052" s="1053"/>
      <c r="AC2052" s="1068"/>
      <c r="AE2052" s="3262"/>
    </row>
    <row r="2053" spans="1:31" s="2225" customFormat="1" ht="29.25" x14ac:dyDescent="0.25">
      <c r="A2053" s="2225">
        <v>1</v>
      </c>
      <c r="B2053" s="284" t="s">
        <v>130</v>
      </c>
      <c r="C2053" s="419"/>
      <c r="D2053" s="4"/>
      <c r="E2053" s="478">
        <f>E2054+E2055</f>
        <v>0</v>
      </c>
      <c r="F2053" s="478">
        <f t="shared" ref="F2053:G2053" si="706">F2054+F2055</f>
        <v>0</v>
      </c>
      <c r="G2053" s="478">
        <f t="shared" si="706"/>
        <v>0</v>
      </c>
      <c r="H2053" s="186" t="e">
        <f>G2053/F2053*100</f>
        <v>#DIV/0!</v>
      </c>
      <c r="I2053" s="1475"/>
      <c r="J2053" s="1475"/>
      <c r="K2053" s="125"/>
      <c r="L2053" s="125"/>
      <c r="M2053" s="125"/>
      <c r="N2053" s="125"/>
      <c r="O2053" s="125"/>
      <c r="P2053" s="125"/>
      <c r="Q2053" s="329"/>
      <c r="R2053" s="739"/>
      <c r="S2053" s="329"/>
      <c r="T2053" s="757"/>
      <c r="U2053" s="329"/>
      <c r="V2053" s="329"/>
      <c r="W2053" s="329"/>
      <c r="X2053" s="329"/>
      <c r="Y2053" s="329"/>
      <c r="Z2053" s="909"/>
      <c r="AA2053" s="326"/>
      <c r="AB2053" s="1053"/>
      <c r="AC2053" s="1068"/>
      <c r="AE2053" s="3262"/>
    </row>
    <row r="2054" spans="1:31" x14ac:dyDescent="0.25">
      <c r="A2054" s="140">
        <v>1</v>
      </c>
      <c r="B2054" s="310" t="s">
        <v>219</v>
      </c>
      <c r="C2054" s="419"/>
      <c r="D2054" s="4"/>
      <c r="E2054" s="479"/>
      <c r="F2054" s="186">
        <f>ROUND(E2054/12*$B$4,0)</f>
        <v>0</v>
      </c>
      <c r="G2054" s="186"/>
      <c r="H2054" s="186" t="e">
        <f>G2054/F2054*100</f>
        <v>#DIV/0!</v>
      </c>
      <c r="I2054" s="1475"/>
      <c r="J2054" s="1475"/>
      <c r="K2054" s="125"/>
      <c r="L2054" s="125"/>
      <c r="M2054" s="125"/>
      <c r="N2054" s="125"/>
      <c r="O2054" s="125"/>
      <c r="P2054" s="125"/>
      <c r="Q2054" s="329"/>
      <c r="R2054" s="739"/>
      <c r="S2054" s="329"/>
      <c r="T2054" s="757"/>
      <c r="U2054" s="329"/>
      <c r="V2054" s="329"/>
      <c r="W2054" s="329"/>
      <c r="X2054" s="329"/>
      <c r="Y2054" s="329"/>
      <c r="Z2054" s="909"/>
      <c r="AA2054" s="326"/>
      <c r="AB2054" s="1053"/>
      <c r="AC2054" s="1068"/>
      <c r="AE2054" s="3262"/>
    </row>
    <row r="2055" spans="1:31" s="2225" customFormat="1" ht="60" x14ac:dyDescent="0.25">
      <c r="A2055" s="2225">
        <v>1</v>
      </c>
      <c r="B2055" s="4" t="s">
        <v>464</v>
      </c>
      <c r="C2055" s="419"/>
      <c r="D2055" s="4"/>
      <c r="E2055" s="3107"/>
      <c r="F2055" s="186">
        <f>ROUND(E2055/12*$B$4,0)</f>
        <v>0</v>
      </c>
      <c r="G2055" s="186"/>
      <c r="H2055" s="186" t="e">
        <f>G2055/F2055*100</f>
        <v>#DIV/0!</v>
      </c>
      <c r="I2055" s="1475"/>
      <c r="J2055" s="1475"/>
      <c r="K2055" s="125"/>
      <c r="L2055" s="125"/>
      <c r="M2055" s="125"/>
      <c r="N2055" s="125"/>
      <c r="O2055" s="125"/>
      <c r="P2055" s="125"/>
      <c r="Q2055" s="329"/>
      <c r="R2055" s="739"/>
      <c r="S2055" s="329"/>
      <c r="T2055" s="757"/>
      <c r="U2055" s="329"/>
      <c r="V2055" s="329"/>
      <c r="W2055" s="329"/>
      <c r="X2055" s="329"/>
      <c r="Y2055" s="329"/>
      <c r="Z2055" s="909"/>
      <c r="AA2055" s="326"/>
      <c r="AB2055" s="1053"/>
      <c r="AC2055" s="1068"/>
      <c r="AE2055" s="3262"/>
    </row>
    <row r="2056" spans="1:31" s="2225" customFormat="1" ht="29.25" x14ac:dyDescent="0.25">
      <c r="A2056" s="2225">
        <v>1</v>
      </c>
      <c r="B2056" s="509" t="s">
        <v>334</v>
      </c>
      <c r="C2056" s="419"/>
      <c r="D2056" s="4"/>
      <c r="E2056" s="3107"/>
      <c r="F2056" s="186">
        <f>ROUND(E2056/12*$B$4,0)</f>
        <v>0</v>
      </c>
      <c r="G2056" s="186"/>
      <c r="H2056" s="186" t="e">
        <f>G2056/F2056*100</f>
        <v>#DIV/0!</v>
      </c>
      <c r="I2056" s="1475"/>
      <c r="J2056" s="1475"/>
      <c r="K2056" s="125"/>
      <c r="L2056" s="125"/>
      <c r="M2056" s="125"/>
      <c r="N2056" s="125"/>
      <c r="O2056" s="125"/>
      <c r="P2056" s="125"/>
      <c r="Q2056" s="329"/>
      <c r="R2056" s="739"/>
      <c r="S2056" s="329"/>
      <c r="T2056" s="757"/>
      <c r="U2056" s="329"/>
      <c r="V2056" s="329"/>
      <c r="W2056" s="329"/>
      <c r="X2056" s="329"/>
      <c r="Y2056" s="329"/>
      <c r="Z2056" s="909"/>
      <c r="AA2056" s="326"/>
      <c r="AB2056" s="1053"/>
      <c r="AC2056" s="1068"/>
      <c r="AE2056" s="3262"/>
    </row>
    <row r="2057" spans="1:31" x14ac:dyDescent="0.25">
      <c r="A2057" s="140">
        <v>1</v>
      </c>
      <c r="B2057" s="2978" t="s">
        <v>191</v>
      </c>
      <c r="C2057" s="419"/>
      <c r="D2057" s="4"/>
      <c r="E2057" s="3107"/>
      <c r="F2057" s="186"/>
      <c r="G2057" s="186"/>
      <c r="H2057" s="186"/>
      <c r="I2057" s="1475"/>
      <c r="J2057" s="1475"/>
      <c r="K2057" s="125"/>
      <c r="L2057" s="125"/>
      <c r="M2057" s="125"/>
      <c r="N2057" s="125"/>
      <c r="O2057" s="125"/>
      <c r="P2057" s="125"/>
      <c r="Q2057" s="329"/>
      <c r="R2057" s="739"/>
      <c r="S2057" s="329"/>
      <c r="T2057" s="757"/>
      <c r="U2057" s="329"/>
      <c r="V2057" s="329"/>
      <c r="W2057" s="329"/>
      <c r="X2057" s="329"/>
      <c r="Y2057" s="329"/>
      <c r="Z2057" s="909"/>
      <c r="AA2057" s="326"/>
      <c r="AB2057" s="1053"/>
      <c r="AC2057" s="1068"/>
      <c r="AE2057" s="3262"/>
    </row>
    <row r="2058" spans="1:31" ht="104.25" x14ac:dyDescent="0.25">
      <c r="A2058" s="140">
        <v>1</v>
      </c>
      <c r="B2058" s="4" t="s">
        <v>568</v>
      </c>
      <c r="C2058" s="419"/>
      <c r="D2058" s="4"/>
      <c r="E2058" s="3107">
        <f>E2059+E2060+E2061+E2062</f>
        <v>0</v>
      </c>
      <c r="F2058" s="186">
        <f t="shared" ref="F2058:G2058" si="707">F2059+F2060+F2061+F2062</f>
        <v>0</v>
      </c>
      <c r="G2058" s="186">
        <f t="shared" si="707"/>
        <v>0</v>
      </c>
      <c r="H2058" s="186" t="e">
        <f>G2058/F2058*100</f>
        <v>#DIV/0!</v>
      </c>
      <c r="I2058" s="1475"/>
      <c r="J2058" s="1475"/>
      <c r="K2058" s="125"/>
      <c r="L2058" s="125"/>
      <c r="M2058" s="125"/>
      <c r="N2058" s="125"/>
      <c r="O2058" s="125"/>
      <c r="P2058" s="125"/>
      <c r="Q2058" s="329"/>
      <c r="R2058" s="860">
        <f t="shared" ref="R2058" si="708">Q2058/12*$B$4</f>
        <v>0</v>
      </c>
      <c r="S2058" s="329">
        <f>Y2058-X2058-U2058</f>
        <v>0</v>
      </c>
      <c r="T2058" s="757"/>
      <c r="U2058" s="329"/>
      <c r="V2058" s="329">
        <f>S2058-R2058</f>
        <v>0</v>
      </c>
      <c r="W2058" s="329"/>
      <c r="X2058" s="329"/>
      <c r="Y2058" s="329"/>
      <c r="Z2058" s="909"/>
      <c r="AA2058" s="326"/>
      <c r="AB2058" s="1053"/>
      <c r="AC2058" s="1068"/>
      <c r="AE2058" s="3262"/>
    </row>
    <row r="2059" spans="1:31" s="2225" customFormat="1" x14ac:dyDescent="0.25">
      <c r="A2059" s="2225">
        <v>1</v>
      </c>
      <c r="B2059" s="4" t="s">
        <v>563</v>
      </c>
      <c r="C2059" s="419"/>
      <c r="D2059" s="4"/>
      <c r="E2059" s="479"/>
      <c r="F2059" s="484">
        <f>ROUND(E2059/12*$B$4,0)</f>
        <v>0</v>
      </c>
      <c r="G2059" s="484"/>
      <c r="H2059" s="186" t="e">
        <f>G2059/F2059*100</f>
        <v>#DIV/0!</v>
      </c>
      <c r="I2059" s="1475"/>
      <c r="J2059" s="1475"/>
      <c r="K2059" s="125"/>
      <c r="L2059" s="125"/>
      <c r="M2059" s="125"/>
      <c r="N2059" s="125"/>
      <c r="O2059" s="125"/>
      <c r="P2059" s="125"/>
      <c r="Q2059" s="329"/>
      <c r="R2059" s="860"/>
      <c r="S2059" s="329"/>
      <c r="T2059" s="757"/>
      <c r="U2059" s="329"/>
      <c r="V2059" s="329"/>
      <c r="W2059" s="329"/>
      <c r="X2059" s="329"/>
      <c r="Y2059" s="329"/>
      <c r="Z2059" s="909"/>
      <c r="AA2059" s="326"/>
      <c r="AB2059" s="1053"/>
      <c r="AC2059" s="1068"/>
      <c r="AE2059" s="3262"/>
    </row>
    <row r="2060" spans="1:31" s="2225" customFormat="1" x14ac:dyDescent="0.25">
      <c r="A2060" s="2225">
        <v>1</v>
      </c>
      <c r="B2060" s="3274" t="s">
        <v>564</v>
      </c>
      <c r="C2060" s="419"/>
      <c r="D2060" s="4"/>
      <c r="E2060" s="479"/>
      <c r="F2060" s="484">
        <f>ROUND(E2060/12*$B$4,0)</f>
        <v>0</v>
      </c>
      <c r="G2060" s="484"/>
      <c r="H2060" s="186" t="e">
        <f>G2060/F2060*100</f>
        <v>#DIV/0!</v>
      </c>
      <c r="I2060" s="1475"/>
      <c r="J2060" s="1475"/>
      <c r="K2060" s="125"/>
      <c r="L2060" s="125"/>
      <c r="M2060" s="125"/>
      <c r="N2060" s="125"/>
      <c r="O2060" s="125"/>
      <c r="P2060" s="125"/>
      <c r="Q2060" s="329"/>
      <c r="R2060" s="860"/>
      <c r="S2060" s="329"/>
      <c r="T2060" s="757"/>
      <c r="U2060" s="329"/>
      <c r="V2060" s="329"/>
      <c r="W2060" s="329"/>
      <c r="X2060" s="329"/>
      <c r="Y2060" s="329"/>
      <c r="Z2060" s="909"/>
      <c r="AA2060" s="326"/>
      <c r="AB2060" s="1053"/>
      <c r="AC2060" s="1068"/>
      <c r="AE2060" s="3262"/>
    </row>
    <row r="2061" spans="1:31" s="2225" customFormat="1" x14ac:dyDescent="0.25">
      <c r="A2061" s="2225">
        <v>1</v>
      </c>
      <c r="B2061" s="4" t="s">
        <v>565</v>
      </c>
      <c r="C2061" s="419"/>
      <c r="D2061" s="4"/>
      <c r="E2061" s="479"/>
      <c r="F2061" s="484">
        <f>ROUND(E2061/12*$B$4,0)</f>
        <v>0</v>
      </c>
      <c r="G2061" s="484"/>
      <c r="H2061" s="186" t="e">
        <f>G2061/F2061*100</f>
        <v>#DIV/0!</v>
      </c>
      <c r="I2061" s="1475"/>
      <c r="J2061" s="1475"/>
      <c r="K2061" s="125"/>
      <c r="L2061" s="125"/>
      <c r="M2061" s="125"/>
      <c r="N2061" s="125"/>
      <c r="O2061" s="125"/>
      <c r="P2061" s="125"/>
      <c r="Q2061" s="329"/>
      <c r="R2061" s="860"/>
      <c r="S2061" s="329"/>
      <c r="T2061" s="757"/>
      <c r="U2061" s="329"/>
      <c r="V2061" s="329"/>
      <c r="W2061" s="329"/>
      <c r="X2061" s="329"/>
      <c r="Y2061" s="329"/>
      <c r="Z2061" s="909"/>
      <c r="AA2061" s="326"/>
      <c r="AB2061" s="1053"/>
      <c r="AC2061" s="1068"/>
      <c r="AE2061" s="3262"/>
    </row>
    <row r="2062" spans="1:31" s="2225" customFormat="1" x14ac:dyDescent="0.25">
      <c r="B2062" s="310" t="s">
        <v>670</v>
      </c>
      <c r="C2062" s="419"/>
      <c r="D2062" s="4"/>
      <c r="E2062" s="3107"/>
      <c r="F2062" s="484">
        <f>ROUND(E2062/12*$B$4,0)</f>
        <v>0</v>
      </c>
      <c r="G2062" s="484"/>
      <c r="H2062" s="186"/>
      <c r="I2062" s="1475"/>
      <c r="J2062" s="1475"/>
      <c r="K2062" s="125"/>
      <c r="L2062" s="125"/>
      <c r="M2062" s="125"/>
      <c r="N2062" s="125"/>
      <c r="O2062" s="125"/>
      <c r="P2062" s="125"/>
      <c r="Q2062" s="329"/>
      <c r="R2062" s="860"/>
      <c r="S2062" s="329"/>
      <c r="T2062" s="757"/>
      <c r="U2062" s="329"/>
      <c r="V2062" s="329"/>
      <c r="W2062" s="329"/>
      <c r="X2062" s="329"/>
      <c r="Y2062" s="329"/>
      <c r="Z2062" s="909"/>
      <c r="AA2062" s="326"/>
      <c r="AB2062" s="1053"/>
      <c r="AC2062" s="1068"/>
      <c r="AE2062" s="3262"/>
    </row>
    <row r="2063" spans="1:31" ht="47.25" x14ac:dyDescent="0.25">
      <c r="A2063" s="140">
        <v>1</v>
      </c>
      <c r="B2063" s="477" t="s">
        <v>437</v>
      </c>
      <c r="C2063" s="419"/>
      <c r="D2063" s="4"/>
      <c r="E2063" s="483">
        <f>E2064+E2074</f>
        <v>0</v>
      </c>
      <c r="F2063" s="483">
        <f>F2064+F2074</f>
        <v>0</v>
      </c>
      <c r="G2063" s="483">
        <f>G2064+G2074</f>
        <v>0</v>
      </c>
      <c r="H2063" s="186" t="e">
        <f>G2063/F2063*100</f>
        <v>#DIV/0!</v>
      </c>
      <c r="I2063" s="1475"/>
      <c r="J2063" s="1475"/>
      <c r="K2063" s="125"/>
      <c r="L2063" s="125"/>
      <c r="M2063" s="125"/>
      <c r="N2063" s="125"/>
      <c r="O2063" s="125"/>
      <c r="P2063" s="125"/>
      <c r="Q2063" s="329">
        <f t="shared" ref="Q2063:Y2063" si="709">Q2064+Q2074</f>
        <v>0</v>
      </c>
      <c r="R2063" s="739">
        <f t="shared" si="709"/>
        <v>0</v>
      </c>
      <c r="S2063" s="329">
        <f t="shared" si="709"/>
        <v>0</v>
      </c>
      <c r="T2063" s="757">
        <f t="shared" si="709"/>
        <v>0</v>
      </c>
      <c r="U2063" s="329">
        <f t="shared" si="709"/>
        <v>0</v>
      </c>
      <c r="V2063" s="329">
        <f t="shared" si="709"/>
        <v>0</v>
      </c>
      <c r="W2063" s="329">
        <f t="shared" si="709"/>
        <v>0</v>
      </c>
      <c r="X2063" s="329">
        <f t="shared" si="709"/>
        <v>0</v>
      </c>
      <c r="Y2063" s="329">
        <f t="shared" si="709"/>
        <v>0</v>
      </c>
      <c r="Z2063" s="909"/>
      <c r="AA2063" s="326"/>
      <c r="AB2063" s="1053"/>
      <c r="AC2063" s="1068"/>
      <c r="AE2063" s="3262"/>
    </row>
    <row r="2064" spans="1:31" ht="30" x14ac:dyDescent="0.25">
      <c r="A2064" s="140">
        <v>1</v>
      </c>
      <c r="B2064" s="457" t="s">
        <v>267</v>
      </c>
      <c r="C2064" s="419"/>
      <c r="D2064" s="4"/>
      <c r="E2064" s="2980">
        <f>E2065+E2066+E2068</f>
        <v>0</v>
      </c>
      <c r="F2064" s="186">
        <f t="shared" ref="F2064:G2064" si="710">F2065+F2066+F2068</f>
        <v>0</v>
      </c>
      <c r="G2064" s="186">
        <f t="shared" si="710"/>
        <v>0</v>
      </c>
      <c r="H2064" s="186" t="e">
        <f>G2064/F2064*100</f>
        <v>#DIV/0!</v>
      </c>
      <c r="I2064" s="1475"/>
      <c r="J2064" s="1475"/>
      <c r="K2064" s="125"/>
      <c r="L2064" s="125"/>
      <c r="M2064" s="125"/>
      <c r="N2064" s="125"/>
      <c r="O2064" s="125"/>
      <c r="P2064" s="125"/>
      <c r="Q2064" s="329">
        <f t="shared" ref="Q2064:Y2064" si="711">Q2065+Q2066+Q2068</f>
        <v>0</v>
      </c>
      <c r="R2064" s="739">
        <f t="shared" si="711"/>
        <v>0</v>
      </c>
      <c r="S2064" s="329">
        <f t="shared" si="711"/>
        <v>0</v>
      </c>
      <c r="T2064" s="757">
        <f t="shared" si="711"/>
        <v>0</v>
      </c>
      <c r="U2064" s="329">
        <f t="shared" si="711"/>
        <v>0</v>
      </c>
      <c r="V2064" s="329">
        <f t="shared" si="711"/>
        <v>0</v>
      </c>
      <c r="W2064" s="329">
        <f t="shared" si="711"/>
        <v>0</v>
      </c>
      <c r="X2064" s="329">
        <f t="shared" si="711"/>
        <v>0</v>
      </c>
      <c r="Y2064" s="329">
        <f t="shared" si="711"/>
        <v>0</v>
      </c>
      <c r="Z2064" s="909"/>
      <c r="AA2064" s="326"/>
      <c r="AB2064" s="1053"/>
      <c r="AC2064" s="1068"/>
      <c r="AE2064" s="3262"/>
    </row>
    <row r="2065" spans="1:31" ht="30" x14ac:dyDescent="0.25">
      <c r="A2065" s="140">
        <v>1</v>
      </c>
      <c r="B2065" s="310" t="s">
        <v>438</v>
      </c>
      <c r="C2065" s="419"/>
      <c r="D2065" s="4"/>
      <c r="E2065" s="482"/>
      <c r="F2065" s="186">
        <f>ROUND(E2065/12*$B$4,0)</f>
        <v>0</v>
      </c>
      <c r="G2065" s="186"/>
      <c r="H2065" s="186" t="e">
        <f>G2065/F2065*100</f>
        <v>#DIV/0!</v>
      </c>
      <c r="I2065" s="1475"/>
      <c r="J2065" s="1475"/>
      <c r="K2065" s="125"/>
      <c r="L2065" s="125"/>
      <c r="M2065" s="125"/>
      <c r="N2065" s="125"/>
      <c r="O2065" s="125"/>
      <c r="P2065" s="125"/>
      <c r="Q2065" s="329"/>
      <c r="R2065" s="860">
        <f t="shared" ref="R2065:R2066" si="712">Q2065/12*$B$4</f>
        <v>0</v>
      </c>
      <c r="S2065" s="329">
        <f t="shared" ref="S2065:S2066" si="713">Y2065-X2065-U2065</f>
        <v>0</v>
      </c>
      <c r="T2065" s="757"/>
      <c r="U2065" s="329"/>
      <c r="V2065" s="329">
        <f t="shared" ref="V2065:V2066" si="714">S2065-R2065</f>
        <v>0</v>
      </c>
      <c r="W2065" s="329"/>
      <c r="X2065" s="329"/>
      <c r="Y2065" s="329"/>
      <c r="Z2065" s="909"/>
      <c r="AA2065" s="326"/>
      <c r="AB2065" s="1053"/>
      <c r="AC2065" s="1068"/>
      <c r="AE2065" s="3262"/>
    </row>
    <row r="2066" spans="1:31" s="2225" customFormat="1" ht="30" x14ac:dyDescent="0.25">
      <c r="B2066" s="310" t="s">
        <v>671</v>
      </c>
      <c r="C2066" s="419"/>
      <c r="D2066" s="4"/>
      <c r="E2066" s="2980"/>
      <c r="F2066" s="186">
        <f t="shared" ref="F2066:F2070" si="715">ROUND(E2066/12*$B$4,0)</f>
        <v>0</v>
      </c>
      <c r="G2066" s="186"/>
      <c r="H2066" s="186" t="e">
        <f>G2066/F2066*100</f>
        <v>#DIV/0!</v>
      </c>
      <c r="I2066" s="1475"/>
      <c r="J2066" s="1475"/>
      <c r="K2066" s="125"/>
      <c r="L2066" s="125"/>
      <c r="M2066" s="125"/>
      <c r="N2066" s="125"/>
      <c r="O2066" s="125"/>
      <c r="P2066" s="125"/>
      <c r="Q2066" s="329"/>
      <c r="R2066" s="860">
        <f t="shared" si="712"/>
        <v>0</v>
      </c>
      <c r="S2066" s="329">
        <f t="shared" si="713"/>
        <v>0</v>
      </c>
      <c r="T2066" s="757"/>
      <c r="U2066" s="329"/>
      <c r="V2066" s="329">
        <f t="shared" si="714"/>
        <v>0</v>
      </c>
      <c r="W2066" s="329"/>
      <c r="X2066" s="329"/>
      <c r="Y2066" s="329"/>
      <c r="Z2066" s="909"/>
      <c r="AA2066" s="326"/>
      <c r="AB2066" s="1053"/>
      <c r="AC2066" s="1068"/>
      <c r="AE2066" s="3262"/>
    </row>
    <row r="2067" spans="1:31" s="2225" customFormat="1" ht="30" x14ac:dyDescent="0.25">
      <c r="B2067" s="310" t="s">
        <v>672</v>
      </c>
      <c r="C2067" s="419"/>
      <c r="D2067" s="4"/>
      <c r="E2067" s="2980"/>
      <c r="F2067" s="186">
        <f t="shared" si="715"/>
        <v>0</v>
      </c>
      <c r="G2067" s="186"/>
      <c r="H2067" s="186"/>
      <c r="I2067" s="1475"/>
      <c r="J2067" s="1475"/>
      <c r="K2067" s="125"/>
      <c r="L2067" s="125"/>
      <c r="M2067" s="125"/>
      <c r="N2067" s="125"/>
      <c r="O2067" s="125"/>
      <c r="P2067" s="125"/>
      <c r="Q2067" s="329"/>
      <c r="R2067" s="739"/>
      <c r="S2067" s="329"/>
      <c r="T2067" s="757"/>
      <c r="U2067" s="329"/>
      <c r="V2067" s="329"/>
      <c r="W2067" s="329"/>
      <c r="X2067" s="329"/>
      <c r="Y2067" s="329"/>
      <c r="Z2067" s="909"/>
      <c r="AA2067" s="326"/>
      <c r="AB2067" s="1053"/>
      <c r="AC2067" s="1068"/>
      <c r="AE2067" s="3262"/>
    </row>
    <row r="2068" spans="1:31" s="2225" customFormat="1" ht="60" x14ac:dyDescent="0.25">
      <c r="B2068" s="310" t="s">
        <v>673</v>
      </c>
      <c r="C2068" s="419"/>
      <c r="D2068" s="4"/>
      <c r="E2068" s="2980"/>
      <c r="F2068" s="186">
        <f t="shared" si="715"/>
        <v>0</v>
      </c>
      <c r="G2068" s="186"/>
      <c r="H2068" s="186" t="e">
        <f>G2068/F2068*100</f>
        <v>#DIV/0!</v>
      </c>
      <c r="I2068" s="1475"/>
      <c r="J2068" s="1475"/>
      <c r="K2068" s="125"/>
      <c r="L2068" s="125"/>
      <c r="M2068" s="125"/>
      <c r="N2068" s="125"/>
      <c r="O2068" s="125"/>
      <c r="P2068" s="125"/>
      <c r="Q2068" s="329"/>
      <c r="R2068" s="860">
        <f t="shared" ref="R2068" si="716">Q2068/12*$B$4</f>
        <v>0</v>
      </c>
      <c r="S2068" s="329">
        <f>Y2068-X2068-U2068</f>
        <v>0</v>
      </c>
      <c r="T2068" s="757"/>
      <c r="U2068" s="329"/>
      <c r="V2068" s="329">
        <f>S2068-R2068</f>
        <v>0</v>
      </c>
      <c r="W2068" s="329"/>
      <c r="X2068" s="329"/>
      <c r="Y2068" s="329"/>
      <c r="Z2068" s="909"/>
      <c r="AA2068" s="326"/>
      <c r="AB2068" s="1053"/>
      <c r="AC2068" s="1068"/>
      <c r="AE2068" s="3262"/>
    </row>
    <row r="2069" spans="1:31" s="2225" customFormat="1" x14ac:dyDescent="0.25">
      <c r="B2069" s="310" t="s">
        <v>674</v>
      </c>
      <c r="C2069" s="419"/>
      <c r="D2069" s="4"/>
      <c r="E2069" s="2980"/>
      <c r="F2069" s="186">
        <f t="shared" si="715"/>
        <v>0</v>
      </c>
      <c r="G2069" s="186"/>
      <c r="H2069" s="186" t="e">
        <f>G2069/F2069*100</f>
        <v>#DIV/0!</v>
      </c>
      <c r="I2069" s="1475"/>
      <c r="J2069" s="1475"/>
      <c r="K2069" s="125"/>
      <c r="L2069" s="125"/>
      <c r="M2069" s="125"/>
      <c r="N2069" s="125"/>
      <c r="O2069" s="125"/>
      <c r="P2069" s="125"/>
      <c r="Q2069" s="329"/>
      <c r="R2069" s="739"/>
      <c r="S2069" s="329"/>
      <c r="T2069" s="757"/>
      <c r="U2069" s="329"/>
      <c r="V2069" s="329"/>
      <c r="W2069" s="329"/>
      <c r="X2069" s="329"/>
      <c r="Y2069" s="329"/>
      <c r="Z2069" s="909"/>
      <c r="AA2069" s="326"/>
      <c r="AB2069" s="1053"/>
      <c r="AC2069" s="1068"/>
      <c r="AE2069" s="3262"/>
    </row>
    <row r="2070" spans="1:31" s="2225" customFormat="1" x14ac:dyDescent="0.25">
      <c r="B2070" s="310" t="s">
        <v>675</v>
      </c>
      <c r="C2070" s="419"/>
      <c r="D2070" s="4"/>
      <c r="E2070" s="2980"/>
      <c r="F2070" s="186">
        <f t="shared" si="715"/>
        <v>0</v>
      </c>
      <c r="G2070" s="186"/>
      <c r="H2070" s="186" t="e">
        <f>G2070/F2070*100</f>
        <v>#DIV/0!</v>
      </c>
      <c r="I2070" s="1475"/>
      <c r="J2070" s="1475"/>
      <c r="K2070" s="125"/>
      <c r="L2070" s="125"/>
      <c r="M2070" s="125"/>
      <c r="N2070" s="125"/>
      <c r="O2070" s="125"/>
      <c r="P2070" s="125"/>
      <c r="Q2070" s="329"/>
      <c r="R2070" s="739"/>
      <c r="S2070" s="329"/>
      <c r="T2070" s="757"/>
      <c r="U2070" s="329"/>
      <c r="V2070" s="329"/>
      <c r="W2070" s="329"/>
      <c r="X2070" s="329"/>
      <c r="Y2070" s="329"/>
      <c r="Z2070" s="909"/>
      <c r="AA2070" s="326"/>
      <c r="AB2070" s="1053"/>
      <c r="AC2070" s="1068"/>
      <c r="AE2070" s="3262"/>
    </row>
    <row r="2071" spans="1:31" s="2225" customFormat="1" ht="60" x14ac:dyDescent="0.25">
      <c r="B2071" s="310" t="s">
        <v>676</v>
      </c>
      <c r="C2071" s="419"/>
      <c r="D2071" s="4"/>
      <c r="E2071" s="2980"/>
      <c r="F2071" s="3342"/>
      <c r="G2071" s="186"/>
      <c r="H2071" s="186"/>
      <c r="I2071" s="1475"/>
      <c r="J2071" s="1475"/>
      <c r="K2071" s="125"/>
      <c r="L2071" s="125"/>
      <c r="M2071" s="125"/>
      <c r="N2071" s="125"/>
      <c r="O2071" s="125"/>
      <c r="P2071" s="125"/>
      <c r="Q2071" s="329"/>
      <c r="R2071" s="739"/>
      <c r="S2071" s="329"/>
      <c r="T2071" s="757"/>
      <c r="U2071" s="329"/>
      <c r="V2071" s="329"/>
      <c r="W2071" s="329"/>
      <c r="X2071" s="329"/>
      <c r="Y2071" s="329"/>
      <c r="Z2071" s="909"/>
      <c r="AA2071" s="326"/>
      <c r="AB2071" s="1053"/>
      <c r="AC2071" s="1068"/>
      <c r="AE2071" s="3262"/>
    </row>
    <row r="2072" spans="1:31" s="2225" customFormat="1" x14ac:dyDescent="0.25">
      <c r="B2072" s="310" t="s">
        <v>677</v>
      </c>
      <c r="C2072" s="419"/>
      <c r="D2072" s="4"/>
      <c r="E2072" s="2980"/>
      <c r="F2072" s="186"/>
      <c r="G2072" s="186"/>
      <c r="H2072" s="186"/>
      <c r="I2072" s="1475"/>
      <c r="J2072" s="1475"/>
      <c r="K2072" s="125"/>
      <c r="L2072" s="125"/>
      <c r="M2072" s="125"/>
      <c r="N2072" s="125"/>
      <c r="O2072" s="125"/>
      <c r="P2072" s="125"/>
      <c r="Q2072" s="329"/>
      <c r="R2072" s="739"/>
      <c r="S2072" s="329"/>
      <c r="T2072" s="757"/>
      <c r="U2072" s="329"/>
      <c r="V2072" s="329"/>
      <c r="W2072" s="329"/>
      <c r="X2072" s="329"/>
      <c r="Y2072" s="329"/>
      <c r="Z2072" s="909"/>
      <c r="AA2072" s="326"/>
      <c r="AB2072" s="1053"/>
      <c r="AC2072" s="1068"/>
      <c r="AE2072" s="3262"/>
    </row>
    <row r="2073" spans="1:31" x14ac:dyDescent="0.25">
      <c r="A2073" s="140">
        <v>1</v>
      </c>
      <c r="B2073" s="310" t="s">
        <v>678</v>
      </c>
      <c r="C2073" s="419"/>
      <c r="D2073" s="4"/>
      <c r="E2073" s="2980"/>
      <c r="F2073" s="186">
        <f>ROUND(E2073/12*$B$4,0)</f>
        <v>0</v>
      </c>
      <c r="G2073" s="186"/>
      <c r="H2073" s="186"/>
      <c r="I2073" s="1475"/>
      <c r="J2073" s="1475"/>
      <c r="K2073" s="125"/>
      <c r="L2073" s="125"/>
      <c r="M2073" s="125"/>
      <c r="N2073" s="125"/>
      <c r="O2073" s="125"/>
      <c r="P2073" s="125"/>
      <c r="Q2073" s="329"/>
      <c r="R2073" s="739"/>
      <c r="S2073" s="329"/>
      <c r="T2073" s="757"/>
      <c r="U2073" s="329"/>
      <c r="V2073" s="329"/>
      <c r="W2073" s="329"/>
      <c r="X2073" s="329"/>
      <c r="Y2073" s="329"/>
      <c r="Z2073" s="909"/>
      <c r="AA2073" s="326"/>
      <c r="AB2073" s="1053"/>
      <c r="AC2073" s="1068"/>
      <c r="AE2073" s="3262"/>
    </row>
    <row r="2074" spans="1:31" ht="45" x14ac:dyDescent="0.25">
      <c r="A2074" s="140">
        <v>1</v>
      </c>
      <c r="B2074" s="457" t="s">
        <v>268</v>
      </c>
      <c r="C2074" s="419"/>
      <c r="D2074" s="4"/>
      <c r="E2074" s="3099">
        <f>SUM(E2075:E2077)</f>
        <v>0</v>
      </c>
      <c r="F2074" s="3099">
        <f>SUM(F2075:F2077)</f>
        <v>0</v>
      </c>
      <c r="G2074" s="3099">
        <f>SUM(G2075:G2077)</f>
        <v>0</v>
      </c>
      <c r="H2074" s="186" t="e">
        <f>G2074/F2074*100</f>
        <v>#DIV/0!</v>
      </c>
      <c r="I2074" s="1475"/>
      <c r="J2074" s="1475"/>
      <c r="K2074" s="125"/>
      <c r="L2074" s="125"/>
      <c r="M2074" s="125"/>
      <c r="N2074" s="125"/>
      <c r="O2074" s="125"/>
      <c r="P2074" s="125"/>
      <c r="Q2074" s="329">
        <f t="shared" ref="Q2074:Y2074" si="717">SUM(Q2075:Q2077)</f>
        <v>0</v>
      </c>
      <c r="R2074" s="739">
        <f t="shared" si="717"/>
        <v>0</v>
      </c>
      <c r="S2074" s="329">
        <f t="shared" si="717"/>
        <v>0</v>
      </c>
      <c r="T2074" s="757">
        <f t="shared" si="717"/>
        <v>0</v>
      </c>
      <c r="U2074" s="329">
        <f t="shared" si="717"/>
        <v>0</v>
      </c>
      <c r="V2074" s="329">
        <f t="shared" si="717"/>
        <v>0</v>
      </c>
      <c r="W2074" s="329">
        <f t="shared" si="717"/>
        <v>0</v>
      </c>
      <c r="X2074" s="329">
        <f t="shared" si="717"/>
        <v>0</v>
      </c>
      <c r="Y2074" s="329">
        <f t="shared" si="717"/>
        <v>0</v>
      </c>
      <c r="Z2074" s="909"/>
      <c r="AA2074" s="326"/>
      <c r="AB2074" s="1053"/>
      <c r="AC2074" s="1068"/>
      <c r="AE2074" s="3262"/>
    </row>
    <row r="2075" spans="1:31" ht="30" x14ac:dyDescent="0.25">
      <c r="A2075" s="140">
        <v>1</v>
      </c>
      <c r="B2075" s="310" t="s">
        <v>679</v>
      </c>
      <c r="C2075" s="419"/>
      <c r="D2075" s="4"/>
      <c r="E2075" s="482"/>
      <c r="F2075" s="186">
        <f>ROUND(E2075/12*$B$4,0)</f>
        <v>0</v>
      </c>
      <c r="G2075" s="186"/>
      <c r="H2075" s="186" t="e">
        <f>G2075/F2075*100</f>
        <v>#DIV/0!</v>
      </c>
      <c r="I2075" s="1475"/>
      <c r="J2075" s="1475"/>
      <c r="K2075" s="125"/>
      <c r="L2075" s="125"/>
      <c r="M2075" s="125"/>
      <c r="N2075" s="125"/>
      <c r="O2075" s="125"/>
      <c r="P2075" s="125"/>
      <c r="Q2075" s="329"/>
      <c r="R2075" s="860">
        <f t="shared" ref="R2075" si="718">Q2075/12*$B$4</f>
        <v>0</v>
      </c>
      <c r="S2075" s="329">
        <f>Y2075-X2075-U2075</f>
        <v>0</v>
      </c>
      <c r="T2075" s="757"/>
      <c r="U2075" s="329"/>
      <c r="V2075" s="329">
        <f>S2075-R2075</f>
        <v>0</v>
      </c>
      <c r="W2075" s="329"/>
      <c r="X2075" s="329"/>
      <c r="Y2075" s="329"/>
      <c r="Z2075" s="909"/>
      <c r="AA2075" s="326"/>
      <c r="AB2075" s="1053"/>
      <c r="AC2075" s="1068"/>
      <c r="AE2075" s="3262"/>
    </row>
    <row r="2076" spans="1:31" ht="60" x14ac:dyDescent="0.25">
      <c r="A2076" s="140">
        <v>1</v>
      </c>
      <c r="B2076" s="310" t="s">
        <v>680</v>
      </c>
      <c r="C2076" s="419"/>
      <c r="D2076" s="4"/>
      <c r="E2076" s="480"/>
      <c r="F2076" s="186">
        <f>ROUND(E2076/12*$B$4,0)</f>
        <v>0</v>
      </c>
      <c r="G2076" s="186"/>
      <c r="H2076" s="186"/>
      <c r="I2076" s="1475"/>
      <c r="J2076" s="1475"/>
      <c r="K2076" s="125"/>
      <c r="L2076" s="125"/>
      <c r="M2076" s="125"/>
      <c r="N2076" s="125"/>
      <c r="O2076" s="125"/>
      <c r="P2076" s="125"/>
      <c r="Q2076" s="329"/>
      <c r="R2076" s="739">
        <f>Q2076/12*$B$4</f>
        <v>0</v>
      </c>
      <c r="S2076" s="329">
        <f>Y2076-X2076-U2076</f>
        <v>0</v>
      </c>
      <c r="T2076" s="757"/>
      <c r="U2076" s="329"/>
      <c r="V2076" s="329">
        <f>S2076-R2076</f>
        <v>0</v>
      </c>
      <c r="W2076" s="329"/>
      <c r="X2076" s="329"/>
      <c r="Y2076" s="329"/>
      <c r="Z2076" s="909"/>
      <c r="AA2076" s="326"/>
      <c r="AB2076" s="1053"/>
      <c r="AC2076" s="1068"/>
      <c r="AE2076" s="3262"/>
    </row>
    <row r="2077" spans="1:31" ht="45" x14ac:dyDescent="0.25">
      <c r="A2077" s="140">
        <v>1</v>
      </c>
      <c r="B2077" s="310" t="s">
        <v>681</v>
      </c>
      <c r="C2077" s="419"/>
      <c r="D2077" s="4"/>
      <c r="E2077" s="482"/>
      <c r="F2077" s="186">
        <f>ROUND(E2077/12*$B$4,0)</f>
        <v>0</v>
      </c>
      <c r="G2077" s="186"/>
      <c r="H2077" s="186"/>
      <c r="I2077" s="1475"/>
      <c r="J2077" s="1475"/>
      <c r="K2077" s="125"/>
      <c r="L2077" s="125"/>
      <c r="M2077" s="125"/>
      <c r="N2077" s="125"/>
      <c r="O2077" s="125"/>
      <c r="P2077" s="125"/>
      <c r="Q2077" s="329"/>
      <c r="R2077" s="739">
        <f>Q2077/12*$B$4</f>
        <v>0</v>
      </c>
      <c r="S2077" s="329">
        <f>Y2077-X2077-U2077</f>
        <v>0</v>
      </c>
      <c r="T2077" s="757"/>
      <c r="U2077" s="329"/>
      <c r="V2077" s="329">
        <f>S2077-R2077</f>
        <v>0</v>
      </c>
      <c r="W2077" s="329"/>
      <c r="X2077" s="329"/>
      <c r="Y2077" s="329"/>
      <c r="Z2077" s="909"/>
      <c r="AA2077" s="326"/>
      <c r="AB2077" s="1053"/>
      <c r="AC2077" s="1068"/>
      <c r="AE2077" s="3262"/>
    </row>
    <row r="2078" spans="1:31" ht="29.25" x14ac:dyDescent="0.25">
      <c r="A2078" s="140">
        <v>1</v>
      </c>
      <c r="B2078" s="2220" t="s">
        <v>304</v>
      </c>
      <c r="C2078" s="419"/>
      <c r="D2078" s="4"/>
      <c r="E2078" s="483">
        <f>E2080</f>
        <v>0</v>
      </c>
      <c r="F2078" s="483">
        <f t="shared" ref="F2078:G2078" si="719">F2080</f>
        <v>0</v>
      </c>
      <c r="G2078" s="483">
        <f t="shared" si="719"/>
        <v>0</v>
      </c>
      <c r="H2078" s="186" t="e">
        <f>G2078/F2078*100</f>
        <v>#DIV/0!</v>
      </c>
      <c r="I2078" s="1475"/>
      <c r="J2078" s="1475"/>
      <c r="K2078" s="125"/>
      <c r="L2078" s="125"/>
      <c r="M2078" s="125"/>
      <c r="N2078" s="125"/>
      <c r="O2078" s="125"/>
      <c r="P2078" s="125"/>
      <c r="Q2078" s="329"/>
      <c r="R2078" s="860">
        <f t="shared" ref="R2078" si="720">Q2078/12*$B$4</f>
        <v>0</v>
      </c>
      <c r="S2078" s="329">
        <f>Y2078-X2078-U2078</f>
        <v>0</v>
      </c>
      <c r="T2078" s="757"/>
      <c r="U2078" s="329"/>
      <c r="V2078" s="329">
        <f>S2078-R2078</f>
        <v>0</v>
      </c>
      <c r="W2078" s="329"/>
      <c r="X2078" s="329"/>
      <c r="Y2078" s="329"/>
      <c r="Z2078" s="909"/>
      <c r="AA2078" s="326"/>
      <c r="AB2078" s="1053"/>
      <c r="AC2078" s="1068"/>
      <c r="AE2078" s="3262"/>
    </row>
    <row r="2079" spans="1:31" x14ac:dyDescent="0.25">
      <c r="A2079" s="140">
        <v>1</v>
      </c>
      <c r="B2079" s="310" t="s">
        <v>297</v>
      </c>
      <c r="C2079" s="419"/>
      <c r="D2079" s="4"/>
      <c r="E2079" s="482"/>
      <c r="F2079" s="186"/>
      <c r="G2079" s="186"/>
      <c r="H2079" s="186"/>
      <c r="I2079" s="1475"/>
      <c r="J2079" s="1475"/>
      <c r="K2079" s="125"/>
      <c r="L2079" s="125"/>
      <c r="M2079" s="125"/>
      <c r="N2079" s="125"/>
      <c r="O2079" s="125"/>
      <c r="P2079" s="125"/>
      <c r="Q2079" s="329"/>
      <c r="R2079" s="739"/>
      <c r="S2079" s="329"/>
      <c r="T2079" s="757"/>
      <c r="U2079" s="329"/>
      <c r="V2079" s="329"/>
      <c r="W2079" s="329"/>
      <c r="X2079" s="329"/>
      <c r="Y2079" s="329"/>
      <c r="Z2079" s="909"/>
      <c r="AA2079" s="326"/>
      <c r="AB2079" s="1053"/>
      <c r="AC2079" s="1068"/>
      <c r="AE2079" s="3262"/>
    </row>
    <row r="2080" spans="1:31" ht="30" x14ac:dyDescent="0.25">
      <c r="A2080" s="140">
        <v>1</v>
      </c>
      <c r="B2080" s="457" t="s">
        <v>423</v>
      </c>
      <c r="C2080" s="419"/>
      <c r="D2080" s="4"/>
      <c r="E2080" s="482">
        <f>E2081+E2082/4</f>
        <v>0</v>
      </c>
      <c r="F2080" s="186">
        <f>F2081+F2082/4</f>
        <v>0</v>
      </c>
      <c r="G2080" s="186">
        <f>G2081+G2082/4</f>
        <v>0</v>
      </c>
      <c r="H2080" s="186" t="e">
        <f>G2080/F2080*100</f>
        <v>#DIV/0!</v>
      </c>
      <c r="I2080" s="1475"/>
      <c r="J2080" s="1475"/>
      <c r="K2080" s="125"/>
      <c r="L2080" s="125"/>
      <c r="M2080" s="125"/>
      <c r="N2080" s="125"/>
      <c r="O2080" s="125"/>
      <c r="P2080" s="125"/>
      <c r="Q2080" s="329"/>
      <c r="R2080" s="739"/>
      <c r="S2080" s="329"/>
      <c r="T2080" s="757"/>
      <c r="U2080" s="329"/>
      <c r="V2080" s="329"/>
      <c r="W2080" s="329"/>
      <c r="X2080" s="329"/>
      <c r="Y2080" s="329"/>
      <c r="Z2080" s="909"/>
      <c r="AA2080" s="326"/>
      <c r="AB2080" s="1053"/>
      <c r="AC2080" s="1068"/>
      <c r="AE2080" s="3262"/>
    </row>
    <row r="2081" spans="1:31" x14ac:dyDescent="0.25">
      <c r="A2081" s="140">
        <v>1</v>
      </c>
      <c r="B2081" s="310" t="s">
        <v>424</v>
      </c>
      <c r="C2081" s="419"/>
      <c r="D2081" s="4"/>
      <c r="E2081" s="2979"/>
      <c r="F2081" s="186"/>
      <c r="G2081" s="186"/>
      <c r="H2081" s="186"/>
      <c r="I2081" s="1475"/>
      <c r="J2081" s="1475"/>
      <c r="K2081" s="125"/>
      <c r="L2081" s="125"/>
      <c r="M2081" s="125"/>
      <c r="N2081" s="125"/>
      <c r="O2081" s="125"/>
      <c r="P2081" s="125"/>
      <c r="Q2081" s="329"/>
      <c r="R2081" s="739"/>
      <c r="S2081" s="329"/>
      <c r="T2081" s="757"/>
      <c r="U2081" s="329"/>
      <c r="V2081" s="329"/>
      <c r="W2081" s="329"/>
      <c r="X2081" s="329"/>
      <c r="Y2081" s="329"/>
      <c r="Z2081" s="909"/>
      <c r="AA2081" s="326"/>
      <c r="AB2081" s="1053"/>
      <c r="AC2081" s="1068"/>
      <c r="AE2081" s="3262"/>
    </row>
    <row r="2082" spans="1:31" ht="30" x14ac:dyDescent="0.25">
      <c r="A2082" s="140">
        <v>1</v>
      </c>
      <c r="B2082" s="310" t="s">
        <v>425</v>
      </c>
      <c r="C2082" s="419"/>
      <c r="D2082" s="4"/>
      <c r="E2082" s="480"/>
      <c r="F2082" s="186">
        <f>ROUND(E2082/12*$B$4,0)</f>
        <v>0</v>
      </c>
      <c r="G2082" s="186"/>
      <c r="H2082" s="186" t="e">
        <f>G2082/F2082*100</f>
        <v>#DIV/0!</v>
      </c>
      <c r="I2082" s="1475"/>
      <c r="J2082" s="1475"/>
      <c r="K2082" s="125"/>
      <c r="L2082" s="125"/>
      <c r="M2082" s="125"/>
      <c r="N2082" s="125"/>
      <c r="O2082" s="125"/>
      <c r="P2082" s="125"/>
      <c r="Q2082" s="329"/>
      <c r="R2082" s="739"/>
      <c r="S2082" s="329"/>
      <c r="T2082" s="757"/>
      <c r="U2082" s="329"/>
      <c r="V2082" s="329"/>
      <c r="W2082" s="329"/>
      <c r="X2082" s="329"/>
      <c r="Y2082" s="329"/>
      <c r="Z2082" s="909"/>
      <c r="AA2082" s="326"/>
      <c r="AB2082" s="1053"/>
      <c r="AC2082" s="1068"/>
      <c r="AE2082" s="3262"/>
    </row>
    <row r="2083" spans="1:31" ht="45" x14ac:dyDescent="0.25">
      <c r="A2083" s="140">
        <v>1</v>
      </c>
      <c r="B2083" s="310" t="s">
        <v>426</v>
      </c>
      <c r="C2083" s="419"/>
      <c r="D2083" s="4"/>
      <c r="E2083" s="480"/>
      <c r="F2083" s="186"/>
      <c r="G2083" s="186"/>
      <c r="H2083" s="186"/>
      <c r="I2083" s="1475"/>
      <c r="J2083" s="1475"/>
      <c r="K2083" s="125"/>
      <c r="L2083" s="125"/>
      <c r="M2083" s="125"/>
      <c r="N2083" s="125"/>
      <c r="O2083" s="125"/>
      <c r="P2083" s="125"/>
      <c r="Q2083" s="329"/>
      <c r="R2083" s="739"/>
      <c r="S2083" s="329"/>
      <c r="T2083" s="757"/>
      <c r="U2083" s="329"/>
      <c r="V2083" s="329"/>
      <c r="W2083" s="329"/>
      <c r="X2083" s="329"/>
      <c r="Y2083" s="329"/>
      <c r="Z2083" s="909"/>
      <c r="AA2083" s="326"/>
      <c r="AB2083" s="1053"/>
      <c r="AC2083" s="1068"/>
      <c r="AE2083" s="3262"/>
    </row>
    <row r="2084" spans="1:31" ht="60" x14ac:dyDescent="0.25">
      <c r="A2084" s="140">
        <v>1</v>
      </c>
      <c r="B2084" s="310" t="s">
        <v>427</v>
      </c>
      <c r="C2084" s="419"/>
      <c r="D2084" s="4"/>
      <c r="E2084" s="480"/>
      <c r="F2084" s="186"/>
      <c r="G2084" s="186"/>
      <c r="H2084" s="186"/>
      <c r="I2084" s="1475"/>
      <c r="J2084" s="1475"/>
      <c r="K2084" s="125"/>
      <c r="L2084" s="125"/>
      <c r="M2084" s="125"/>
      <c r="N2084" s="125"/>
      <c r="O2084" s="125"/>
      <c r="P2084" s="125"/>
      <c r="Q2084" s="329"/>
      <c r="R2084" s="739"/>
      <c r="S2084" s="329"/>
      <c r="T2084" s="757"/>
      <c r="U2084" s="329"/>
      <c r="V2084" s="329"/>
      <c r="W2084" s="329"/>
      <c r="X2084" s="329"/>
      <c r="Y2084" s="329"/>
      <c r="Z2084" s="909"/>
      <c r="AA2084" s="326"/>
      <c r="AB2084" s="1053"/>
      <c r="AC2084" s="1068"/>
      <c r="AE2084" s="3262"/>
    </row>
    <row r="2085" spans="1:31" ht="45" x14ac:dyDescent="0.25">
      <c r="A2085" s="140">
        <v>1</v>
      </c>
      <c r="B2085" s="309" t="s">
        <v>428</v>
      </c>
      <c r="C2085" s="419"/>
      <c r="D2085" s="4"/>
      <c r="E2085" s="515"/>
      <c r="F2085" s="186"/>
      <c r="G2085" s="186"/>
      <c r="H2085" s="186"/>
      <c r="I2085" s="1475"/>
      <c r="J2085" s="1475"/>
      <c r="K2085" s="125"/>
      <c r="L2085" s="125"/>
      <c r="M2085" s="125"/>
      <c r="N2085" s="125"/>
      <c r="O2085" s="125"/>
      <c r="P2085" s="125"/>
      <c r="Q2085" s="329"/>
      <c r="R2085" s="739"/>
      <c r="S2085" s="329"/>
      <c r="T2085" s="757"/>
      <c r="U2085" s="329"/>
      <c r="V2085" s="329"/>
      <c r="W2085" s="329"/>
      <c r="X2085" s="329"/>
      <c r="Y2085" s="329"/>
      <c r="Z2085" s="909"/>
      <c r="AA2085" s="326"/>
      <c r="AB2085" s="1053"/>
      <c r="AC2085" s="1068"/>
      <c r="AE2085" s="3262"/>
    </row>
    <row r="2086" spans="1:31" ht="29.25" x14ac:dyDescent="0.25">
      <c r="A2086" s="140">
        <v>1</v>
      </c>
      <c r="B2086" s="509" t="s">
        <v>305</v>
      </c>
      <c r="C2086" s="419"/>
      <c r="D2086" s="4"/>
      <c r="E2086" s="221">
        <f>E2087+E2088+E2090</f>
        <v>0</v>
      </c>
      <c r="F2086" s="126">
        <f t="shared" ref="F2086:G2086" si="721">F2087+F2088+F2090</f>
        <v>0</v>
      </c>
      <c r="G2086" s="186">
        <f t="shared" si="721"/>
        <v>0</v>
      </c>
      <c r="H2086" s="186" t="e">
        <f>G2086/F2086*100</f>
        <v>#DIV/0!</v>
      </c>
      <c r="I2086" s="1475"/>
      <c r="J2086" s="1475"/>
      <c r="K2086" s="125"/>
      <c r="L2086" s="125"/>
      <c r="M2086" s="125"/>
      <c r="N2086" s="125"/>
      <c r="O2086" s="125"/>
      <c r="P2086" s="125"/>
      <c r="Q2086" s="329"/>
      <c r="R2086" s="739"/>
      <c r="S2086" s="329">
        <f t="shared" ref="S2086:S2091" si="722">Y2086-X2086-U2086</f>
        <v>0</v>
      </c>
      <c r="T2086" s="757"/>
      <c r="U2086" s="329"/>
      <c r="V2086" s="329"/>
      <c r="W2086" s="329"/>
      <c r="X2086" s="329"/>
      <c r="Y2086" s="329"/>
      <c r="Z2086" s="909"/>
      <c r="AA2086" s="326"/>
      <c r="AB2086" s="1053"/>
      <c r="AC2086" s="1068"/>
      <c r="AE2086" s="3262"/>
    </row>
    <row r="2087" spans="1:31" x14ac:dyDescent="0.25">
      <c r="A2087" s="140">
        <v>1</v>
      </c>
      <c r="B2087" s="509" t="s">
        <v>313</v>
      </c>
      <c r="C2087" s="419"/>
      <c r="D2087" s="4"/>
      <c r="E2087" s="221"/>
      <c r="F2087" s="126"/>
      <c r="G2087" s="186"/>
      <c r="H2087" s="186"/>
      <c r="I2087" s="1475"/>
      <c r="J2087" s="1475"/>
      <c r="K2087" s="125"/>
      <c r="L2087" s="125"/>
      <c r="M2087" s="125"/>
      <c r="N2087" s="125"/>
      <c r="O2087" s="125"/>
      <c r="P2087" s="125"/>
      <c r="Q2087" s="329"/>
      <c r="R2087" s="739"/>
      <c r="S2087" s="329">
        <f t="shared" si="722"/>
        <v>0</v>
      </c>
      <c r="T2087" s="757"/>
      <c r="U2087" s="329"/>
      <c r="V2087" s="329"/>
      <c r="W2087" s="329"/>
      <c r="X2087" s="329"/>
      <c r="Y2087" s="329"/>
      <c r="Z2087" s="909"/>
      <c r="AA2087" s="326"/>
      <c r="AB2087" s="1053"/>
      <c r="AC2087" s="1068"/>
      <c r="AE2087" s="3262"/>
    </row>
    <row r="2088" spans="1:31" x14ac:dyDescent="0.25">
      <c r="A2088" s="140">
        <v>1</v>
      </c>
      <c r="B2088" s="4" t="s">
        <v>314</v>
      </c>
      <c r="C2088" s="419"/>
      <c r="D2088" s="4"/>
      <c r="E2088" s="221">
        <f>E2089/9.4</f>
        <v>0</v>
      </c>
      <c r="F2088" s="126">
        <f>F2089/9.4</f>
        <v>0</v>
      </c>
      <c r="G2088" s="186">
        <f>G2089/9.4</f>
        <v>0</v>
      </c>
      <c r="H2088" s="186" t="e">
        <f t="shared" ref="H2088:H2099" si="723">G2088/F2088*100</f>
        <v>#DIV/0!</v>
      </c>
      <c r="I2088" s="1475"/>
      <c r="J2088" s="1475"/>
      <c r="K2088" s="125"/>
      <c r="L2088" s="125"/>
      <c r="M2088" s="125"/>
      <c r="N2088" s="125"/>
      <c r="O2088" s="125"/>
      <c r="P2088" s="125"/>
      <c r="Q2088" s="329"/>
      <c r="R2088" s="739"/>
      <c r="S2088" s="329">
        <f t="shared" si="722"/>
        <v>0</v>
      </c>
      <c r="T2088" s="757"/>
      <c r="U2088" s="329"/>
      <c r="V2088" s="329"/>
      <c r="W2088" s="329"/>
      <c r="X2088" s="329"/>
      <c r="Y2088" s="329"/>
      <c r="Z2088" s="909"/>
      <c r="AA2088" s="326"/>
      <c r="AB2088" s="1053"/>
      <c r="AC2088" s="1068"/>
      <c r="AE2088" s="3262"/>
    </row>
    <row r="2089" spans="1:31" x14ac:dyDescent="0.25">
      <c r="A2089" s="140">
        <v>1</v>
      </c>
      <c r="B2089" s="523" t="s">
        <v>315</v>
      </c>
      <c r="C2089" s="419"/>
      <c r="D2089" s="4"/>
      <c r="E2089" s="221"/>
      <c r="F2089" s="126">
        <f>(E2089/12*$B$4)</f>
        <v>0</v>
      </c>
      <c r="G2089" s="186"/>
      <c r="H2089" s="186" t="e">
        <f t="shared" si="723"/>
        <v>#DIV/0!</v>
      </c>
      <c r="I2089" s="1475"/>
      <c r="J2089" s="1475"/>
      <c r="K2089" s="125"/>
      <c r="L2089" s="125"/>
      <c r="M2089" s="125"/>
      <c r="N2089" s="125"/>
      <c r="O2089" s="125"/>
      <c r="P2089" s="125"/>
      <c r="Q2089" s="329"/>
      <c r="R2089" s="739"/>
      <c r="S2089" s="329">
        <f t="shared" si="722"/>
        <v>0</v>
      </c>
      <c r="T2089" s="757"/>
      <c r="U2089" s="329"/>
      <c r="V2089" s="329"/>
      <c r="W2089" s="329"/>
      <c r="X2089" s="329"/>
      <c r="Y2089" s="329"/>
      <c r="Z2089" s="909"/>
      <c r="AA2089" s="326"/>
      <c r="AB2089" s="1053"/>
      <c r="AC2089" s="1068"/>
      <c r="AE2089" s="3262"/>
    </row>
    <row r="2090" spans="1:31" s="2225" customFormat="1" ht="29.25" x14ac:dyDescent="0.25">
      <c r="B2090" s="2220" t="s">
        <v>682</v>
      </c>
      <c r="C2090" s="419"/>
      <c r="D2090" s="4"/>
      <c r="E2090" s="221"/>
      <c r="F2090" s="126">
        <f>(E2090/12*$B$4)</f>
        <v>0</v>
      </c>
      <c r="G2090" s="186"/>
      <c r="H2090" s="186" t="e">
        <f t="shared" si="723"/>
        <v>#DIV/0!</v>
      </c>
      <c r="I2090" s="1475"/>
      <c r="J2090" s="1475"/>
      <c r="K2090" s="125"/>
      <c r="L2090" s="125"/>
      <c r="M2090" s="125"/>
      <c r="N2090" s="125"/>
      <c r="O2090" s="125"/>
      <c r="P2090" s="125"/>
      <c r="Q2090" s="329"/>
      <c r="R2090" s="860">
        <f t="shared" ref="R2090:R2091" si="724">Q2090/12*$B$4</f>
        <v>0</v>
      </c>
      <c r="S2090" s="329">
        <f t="shared" si="722"/>
        <v>0</v>
      </c>
      <c r="T2090" s="757"/>
      <c r="U2090" s="329"/>
      <c r="V2090" s="329">
        <f t="shared" ref="V2090:V2091" si="725">S2090-R2090</f>
        <v>0</v>
      </c>
      <c r="W2090" s="329"/>
      <c r="X2090" s="329"/>
      <c r="Y2090" s="329"/>
      <c r="Z2090" s="909"/>
      <c r="AA2090" s="326"/>
      <c r="AB2090" s="1053"/>
      <c r="AC2090" s="1068"/>
      <c r="AE2090" s="3262"/>
    </row>
    <row r="2091" spans="1:31" x14ac:dyDescent="0.25">
      <c r="A2091" s="140">
        <v>1</v>
      </c>
      <c r="B2091" s="497" t="s">
        <v>214</v>
      </c>
      <c r="C2091" s="408"/>
      <c r="D2091" s="4"/>
      <c r="E2091" s="221">
        <f>E2092+E2093</f>
        <v>0</v>
      </c>
      <c r="F2091" s="126">
        <f>F2092+F2093</f>
        <v>0</v>
      </c>
      <c r="G2091" s="186">
        <f>G2092+G2093</f>
        <v>0</v>
      </c>
      <c r="H2091" s="186" t="e">
        <f t="shared" si="723"/>
        <v>#DIV/0!</v>
      </c>
      <c r="I2091" s="1475"/>
      <c r="J2091" s="1475"/>
      <c r="K2091" s="125"/>
      <c r="L2091" s="125"/>
      <c r="M2091" s="125"/>
      <c r="N2091" s="125"/>
      <c r="O2091" s="125"/>
      <c r="P2091" s="125"/>
      <c r="Q2091" s="330"/>
      <c r="R2091" s="860">
        <f t="shared" si="724"/>
        <v>0</v>
      </c>
      <c r="S2091" s="329">
        <f t="shared" si="722"/>
        <v>0</v>
      </c>
      <c r="T2091" s="757"/>
      <c r="U2091" s="329"/>
      <c r="V2091" s="329">
        <f t="shared" si="725"/>
        <v>0</v>
      </c>
      <c r="W2091" s="329"/>
      <c r="X2091" s="329"/>
      <c r="Y2091" s="329"/>
      <c r="Z2091" s="909"/>
      <c r="AA2091" s="845"/>
      <c r="AB2091" s="1053"/>
      <c r="AC2091" s="1068"/>
      <c r="AE2091" s="3262"/>
    </row>
    <row r="2092" spans="1:31" ht="30" x14ac:dyDescent="0.25">
      <c r="A2092" s="140">
        <v>1</v>
      </c>
      <c r="B2092" s="171" t="s">
        <v>271</v>
      </c>
      <c r="C2092" s="1605"/>
      <c r="D2092" s="4"/>
      <c r="E2092" s="221"/>
      <c r="F2092" s="126">
        <f>ROUND(E2092/12*$B$4,0)</f>
        <v>0</v>
      </c>
      <c r="G2092" s="186"/>
      <c r="H2092" s="186" t="e">
        <f t="shared" si="723"/>
        <v>#DIV/0!</v>
      </c>
      <c r="I2092" s="1475"/>
      <c r="J2092" s="1475"/>
      <c r="K2092" s="125"/>
      <c r="L2092" s="125"/>
      <c r="M2092" s="125"/>
      <c r="N2092" s="125"/>
      <c r="O2092" s="125"/>
      <c r="P2092" s="125"/>
      <c r="Q2092" s="329"/>
      <c r="R2092" s="862">
        <f>Q2092/12*$B$4</f>
        <v>0</v>
      </c>
      <c r="S2092" s="329">
        <f>Y2092-X2092-U2092</f>
        <v>0</v>
      </c>
      <c r="T2092" s="757"/>
      <c r="U2092" s="331"/>
      <c r="V2092" s="331">
        <f>S2092-R2092</f>
        <v>0</v>
      </c>
      <c r="W2092" s="331"/>
      <c r="X2092" s="328"/>
      <c r="Y2092" s="330"/>
      <c r="Z2092" s="909"/>
      <c r="AA2092" s="845"/>
      <c r="AB2092" s="1053"/>
      <c r="AC2092" s="1068"/>
      <c r="AE2092" s="3262"/>
    </row>
    <row r="2093" spans="1:31" ht="30" x14ac:dyDescent="0.25">
      <c r="A2093" s="140">
        <v>1</v>
      </c>
      <c r="B2093" s="171" t="s">
        <v>270</v>
      </c>
      <c r="C2093" s="1661"/>
      <c r="D2093" s="509"/>
      <c r="E2093" s="221"/>
      <c r="F2093" s="186">
        <f>ROUND(E2093/12*$B$4,0)</f>
        <v>0</v>
      </c>
      <c r="G2093" s="186"/>
      <c r="H2093" s="186" t="e">
        <f t="shared" si="723"/>
        <v>#DIV/0!</v>
      </c>
      <c r="I2093" s="1475"/>
      <c r="J2093" s="1475"/>
      <c r="K2093" s="125"/>
      <c r="L2093" s="125"/>
      <c r="M2093" s="125"/>
      <c r="N2093" s="125"/>
      <c r="O2093" s="125"/>
      <c r="P2093" s="125"/>
      <c r="Q2093" s="328"/>
      <c r="R2093" s="739"/>
      <c r="S2093" s="328">
        <f>Y2093-X2093-U2093</f>
        <v>0</v>
      </c>
      <c r="T2093" s="760"/>
      <c r="U2093" s="329"/>
      <c r="V2093" s="329"/>
      <c r="W2093" s="329"/>
      <c r="X2093" s="328"/>
      <c r="Y2093" s="329"/>
      <c r="Z2093" s="909"/>
      <c r="AA2093" s="326"/>
      <c r="AB2093" s="1053"/>
      <c r="AC2093" s="1068"/>
      <c r="AE2093" s="3262"/>
    </row>
    <row r="2094" spans="1:31" s="2225" customFormat="1" ht="86.25" x14ac:dyDescent="0.25">
      <c r="A2094" s="2225">
        <v>1</v>
      </c>
      <c r="B2094" s="459" t="s">
        <v>466</v>
      </c>
      <c r="C2094" s="1605"/>
      <c r="D2094" s="4"/>
      <c r="E2094" s="245">
        <f>E2058</f>
        <v>0</v>
      </c>
      <c r="F2094" s="512">
        <f>F2058</f>
        <v>0</v>
      </c>
      <c r="G2094" s="730">
        <f>G2058</f>
        <v>0</v>
      </c>
      <c r="H2094" s="730" t="e">
        <f t="shared" si="723"/>
        <v>#DIV/0!</v>
      </c>
      <c r="I2094" s="1475"/>
      <c r="J2094" s="1475"/>
      <c r="K2094" s="125"/>
      <c r="L2094" s="125"/>
      <c r="M2094" s="125"/>
      <c r="N2094" s="125"/>
      <c r="O2094" s="125"/>
      <c r="P2094" s="125"/>
      <c r="Q2094" s="328">
        <f t="shared" ref="Q2094:Y2094" si="726">Q2058</f>
        <v>0</v>
      </c>
      <c r="R2094" s="739">
        <f t="shared" si="726"/>
        <v>0</v>
      </c>
      <c r="S2094" s="328">
        <f t="shared" si="726"/>
        <v>0</v>
      </c>
      <c r="T2094" s="760">
        <f t="shared" si="726"/>
        <v>0</v>
      </c>
      <c r="U2094" s="329">
        <f t="shared" si="726"/>
        <v>0</v>
      </c>
      <c r="V2094" s="329">
        <f t="shared" si="726"/>
        <v>0</v>
      </c>
      <c r="W2094" s="329">
        <f t="shared" si="726"/>
        <v>0</v>
      </c>
      <c r="X2094" s="328">
        <f t="shared" si="726"/>
        <v>0</v>
      </c>
      <c r="Y2094" s="329">
        <f t="shared" si="726"/>
        <v>0</v>
      </c>
      <c r="Z2094" s="909"/>
      <c r="AA2094" s="326"/>
      <c r="AB2094" s="1053"/>
      <c r="AC2094" s="1068"/>
      <c r="AE2094" s="3262"/>
    </row>
    <row r="2095" spans="1:31" x14ac:dyDescent="0.25">
      <c r="A2095" s="140">
        <v>1</v>
      </c>
      <c r="B2095" s="459" t="s">
        <v>256</v>
      </c>
      <c r="C2095" s="419"/>
      <c r="D2095" s="4"/>
      <c r="E2095" s="245">
        <f>E2078+E2049</f>
        <v>0</v>
      </c>
      <c r="F2095" s="730">
        <f>F2078+F2049</f>
        <v>0</v>
      </c>
      <c r="G2095" s="730">
        <f>G2078+G2049</f>
        <v>0</v>
      </c>
      <c r="H2095" s="730" t="e">
        <f t="shared" si="723"/>
        <v>#DIV/0!</v>
      </c>
      <c r="I2095" s="1475"/>
      <c r="J2095" s="1475"/>
      <c r="K2095" s="125"/>
      <c r="L2095" s="125"/>
      <c r="M2095" s="125"/>
      <c r="N2095" s="125"/>
      <c r="O2095" s="125"/>
      <c r="P2095" s="125"/>
      <c r="Q2095" s="329"/>
      <c r="R2095" s="739"/>
      <c r="S2095" s="329">
        <f>Y2095-X2095-U2095</f>
        <v>0</v>
      </c>
      <c r="T2095" s="757"/>
      <c r="U2095" s="329"/>
      <c r="V2095" s="329"/>
      <c r="W2095" s="329"/>
      <c r="X2095" s="329"/>
      <c r="Y2095" s="329"/>
      <c r="Z2095" s="913"/>
      <c r="AA2095" s="326"/>
      <c r="AB2095" s="1053"/>
      <c r="AC2095" s="1068"/>
      <c r="AE2095" s="3262"/>
    </row>
    <row r="2096" spans="1:31" ht="29.25" x14ac:dyDescent="0.25">
      <c r="A2096" s="140">
        <v>1</v>
      </c>
      <c r="B2096" s="459" t="s">
        <v>269</v>
      </c>
      <c r="C2096" s="419"/>
      <c r="D2096" s="4"/>
      <c r="E2096" s="245">
        <f>E2063</f>
        <v>0</v>
      </c>
      <c r="F2096" s="512">
        <f>F2063</f>
        <v>0</v>
      </c>
      <c r="G2096" s="730">
        <f>G2063</f>
        <v>0</v>
      </c>
      <c r="H2096" s="730" t="e">
        <f t="shared" si="723"/>
        <v>#DIV/0!</v>
      </c>
      <c r="I2096" s="1475"/>
      <c r="J2096" s="1475"/>
      <c r="K2096" s="125"/>
      <c r="L2096" s="125"/>
      <c r="M2096" s="125"/>
      <c r="N2096" s="125"/>
      <c r="O2096" s="125"/>
      <c r="P2096" s="125"/>
      <c r="Q2096" s="329"/>
      <c r="R2096" s="739"/>
      <c r="S2096" s="329"/>
      <c r="T2096" s="757"/>
      <c r="U2096" s="329"/>
      <c r="V2096" s="329"/>
      <c r="W2096" s="329"/>
      <c r="X2096" s="329"/>
      <c r="Y2096" s="329"/>
      <c r="Z2096" s="913"/>
      <c r="AA2096" s="326"/>
      <c r="AB2096" s="1053"/>
      <c r="AC2096" s="1068"/>
      <c r="AE2096" s="3262"/>
    </row>
    <row r="2097" spans="1:35" ht="29.25" x14ac:dyDescent="0.25">
      <c r="A2097" s="140">
        <v>1</v>
      </c>
      <c r="B2097" s="459" t="s">
        <v>257</v>
      </c>
      <c r="C2097" s="419"/>
      <c r="D2097" s="4"/>
      <c r="E2097" s="245">
        <f>E2086+E2053</f>
        <v>0</v>
      </c>
      <c r="F2097" s="730">
        <f>F2086+F2053</f>
        <v>0</v>
      </c>
      <c r="G2097" s="730">
        <f>G2086+G2053</f>
        <v>0</v>
      </c>
      <c r="H2097" s="730" t="e">
        <f t="shared" si="723"/>
        <v>#DIV/0!</v>
      </c>
      <c r="I2097" s="1475"/>
      <c r="J2097" s="1475"/>
      <c r="K2097" s="125"/>
      <c r="L2097" s="125"/>
      <c r="M2097" s="125"/>
      <c r="N2097" s="125"/>
      <c r="O2097" s="125"/>
      <c r="P2097" s="125"/>
      <c r="Q2097" s="329"/>
      <c r="R2097" s="739"/>
      <c r="S2097" s="329">
        <f>Y2097-X2097-U2097</f>
        <v>0</v>
      </c>
      <c r="T2097" s="757"/>
      <c r="U2097" s="329"/>
      <c r="V2097" s="329"/>
      <c r="W2097" s="329"/>
      <c r="X2097" s="329"/>
      <c r="Y2097" s="329"/>
      <c r="Z2097" s="913"/>
      <c r="AA2097" s="326"/>
      <c r="AB2097" s="1053"/>
      <c r="AC2097" s="1068"/>
      <c r="AE2097" s="3262"/>
    </row>
    <row r="2098" spans="1:35" ht="29.25" x14ac:dyDescent="0.25">
      <c r="A2098" s="140">
        <v>1</v>
      </c>
      <c r="B2098" s="459" t="s">
        <v>258</v>
      </c>
      <c r="C2098" s="419"/>
      <c r="D2098" s="4"/>
      <c r="E2098" s="245">
        <f>E2056</f>
        <v>0</v>
      </c>
      <c r="F2098" s="512">
        <f t="shared" ref="F2098:G2098" si="727">F2056</f>
        <v>0</v>
      </c>
      <c r="G2098" s="730">
        <f t="shared" si="727"/>
        <v>0</v>
      </c>
      <c r="H2098" s="730" t="e">
        <f t="shared" si="723"/>
        <v>#DIV/0!</v>
      </c>
      <c r="I2098" s="1475"/>
      <c r="J2098" s="1475"/>
      <c r="K2098" s="125"/>
      <c r="L2098" s="125"/>
      <c r="M2098" s="125"/>
      <c r="N2098" s="125"/>
      <c r="O2098" s="125"/>
      <c r="P2098" s="125"/>
      <c r="Q2098" s="329"/>
      <c r="R2098" s="860"/>
      <c r="S2098" s="329"/>
      <c r="T2098" s="757"/>
      <c r="U2098" s="329"/>
      <c r="V2098" s="329"/>
      <c r="W2098" s="329"/>
      <c r="X2098" s="329"/>
      <c r="Y2098" s="329"/>
      <c r="Z2098" s="913"/>
      <c r="AA2098" s="326"/>
      <c r="AB2098" s="1053"/>
      <c r="AC2098" s="1068"/>
      <c r="AE2098" s="3262"/>
    </row>
    <row r="2099" spans="1:35" x14ac:dyDescent="0.25">
      <c r="A2099" s="140">
        <v>1</v>
      </c>
      <c r="B2099" s="460" t="s">
        <v>133</v>
      </c>
      <c r="C2099" s="419"/>
      <c r="D2099" s="4"/>
      <c r="E2099" s="809">
        <f>E2095+E2096+E2098+E2053*2.6+E2089/4.2+E2094*2.6+E2090*2.6</f>
        <v>0</v>
      </c>
      <c r="F2099" s="512">
        <f t="shared" ref="F2099:G2099" si="728">F2095+F2096+F2098+F2053*2.6+F2089/4.2+F2094*2.6+F2090*2.6</f>
        <v>0</v>
      </c>
      <c r="G2099" s="730">
        <f t="shared" si="728"/>
        <v>0</v>
      </c>
      <c r="H2099" s="730" t="e">
        <f t="shared" si="723"/>
        <v>#DIV/0!</v>
      </c>
      <c r="I2099" s="1475"/>
      <c r="J2099" s="1475"/>
      <c r="K2099" s="125"/>
      <c r="L2099" s="125"/>
      <c r="M2099" s="125"/>
      <c r="N2099" s="125"/>
      <c r="O2099" s="125"/>
      <c r="P2099" s="125"/>
      <c r="Q2099" s="329">
        <f>Q2091+Q2090+Q2078+Q2063+Q2058+Q2048</f>
        <v>0</v>
      </c>
      <c r="R2099" s="739">
        <f t="shared" ref="R2099:Y2099" si="729">R2091+R2090+R2078+R2063+R2058+R2048</f>
        <v>0</v>
      </c>
      <c r="S2099" s="329">
        <f t="shared" si="729"/>
        <v>0</v>
      </c>
      <c r="T2099" s="757">
        <f t="shared" si="729"/>
        <v>0</v>
      </c>
      <c r="U2099" s="329">
        <f t="shared" si="729"/>
        <v>0</v>
      </c>
      <c r="V2099" s="329">
        <f t="shared" si="729"/>
        <v>0</v>
      </c>
      <c r="W2099" s="329">
        <f t="shared" si="729"/>
        <v>0</v>
      </c>
      <c r="X2099" s="329">
        <f t="shared" si="729"/>
        <v>0</v>
      </c>
      <c r="Y2099" s="329">
        <f t="shared" si="729"/>
        <v>0</v>
      </c>
      <c r="Z2099" s="913"/>
      <c r="AA2099" s="326"/>
      <c r="AB2099" s="1053"/>
      <c r="AC2099" s="1068"/>
      <c r="AE2099" s="3262"/>
    </row>
    <row r="2100" spans="1:35" x14ac:dyDescent="0.25">
      <c r="A2100" s="140">
        <v>1</v>
      </c>
      <c r="B2100" s="141" t="s">
        <v>28</v>
      </c>
      <c r="C2100" s="431"/>
      <c r="D2100" s="1122"/>
      <c r="E2100" s="242"/>
      <c r="F2100" s="818"/>
      <c r="G2100" s="818"/>
      <c r="H2100" s="818"/>
      <c r="I2100" s="1467"/>
      <c r="J2100" s="1467"/>
      <c r="K2100" s="728"/>
      <c r="L2100" s="728"/>
      <c r="M2100" s="728"/>
      <c r="N2100" s="728"/>
      <c r="O2100" s="728"/>
      <c r="P2100" s="728"/>
      <c r="Q2100" s="328"/>
      <c r="R2100" s="738"/>
      <c r="S2100" s="328">
        <f>Y2100-X2100-U2100</f>
        <v>0</v>
      </c>
      <c r="T2100" s="760"/>
      <c r="U2100" s="328"/>
      <c r="V2100" s="328"/>
      <c r="W2100" s="328"/>
      <c r="X2100" s="328"/>
      <c r="Y2100" s="328"/>
      <c r="Z2100" s="945"/>
      <c r="AA2100" s="368"/>
      <c r="AB2100" s="1053"/>
      <c r="AC2100" s="1068"/>
      <c r="AE2100" s="3262"/>
    </row>
    <row r="2101" spans="1:35" x14ac:dyDescent="0.25">
      <c r="A2101" s="140">
        <v>1</v>
      </c>
      <c r="B2101" s="2" t="s">
        <v>122</v>
      </c>
      <c r="C2101" s="432"/>
      <c r="D2101" s="2224"/>
      <c r="E2101" s="239"/>
      <c r="F2101" s="283"/>
      <c r="G2101" s="283"/>
      <c r="H2101" s="283"/>
      <c r="I2101" s="199"/>
      <c r="J2101" s="199"/>
      <c r="K2101" s="510"/>
      <c r="L2101" s="510"/>
      <c r="M2101" s="510"/>
      <c r="N2101" s="510"/>
      <c r="O2101" s="510"/>
      <c r="P2101" s="510"/>
      <c r="Q2101" s="329"/>
      <c r="R2101" s="739"/>
      <c r="S2101" s="329">
        <f>Y2101-X2101-U2101</f>
        <v>0</v>
      </c>
      <c r="T2101" s="757"/>
      <c r="U2101" s="329"/>
      <c r="V2101" s="329"/>
      <c r="W2101" s="329"/>
      <c r="X2101" s="329"/>
      <c r="Y2101" s="329">
        <f>Y2103*1000</f>
        <v>0</v>
      </c>
      <c r="Z2101" s="890"/>
      <c r="AA2101" s="326"/>
      <c r="AB2101" s="1053"/>
      <c r="AC2101" s="1068"/>
      <c r="AE2101" s="3262"/>
    </row>
    <row r="2102" spans="1:35" s="150" customFormat="1" x14ac:dyDescent="0.25">
      <c r="A2102" s="140">
        <v>1</v>
      </c>
      <c r="B2102" s="2223" t="s">
        <v>9</v>
      </c>
      <c r="C2102" s="435"/>
      <c r="D2102" s="3">
        <v>240</v>
      </c>
      <c r="E2102" s="225"/>
      <c r="F2102" s="126">
        <f>ROUND(E2102/12*$B$4,0)</f>
        <v>0</v>
      </c>
      <c r="G2102" s="126"/>
      <c r="H2102" s="126" t="e">
        <f>G2102/F2102*100</f>
        <v>#DIV/0!</v>
      </c>
      <c r="I2102" s="811"/>
      <c r="J2102" s="155" t="e">
        <f>M2102/G2102</f>
        <v>#DIV/0!</v>
      </c>
      <c r="K2102" s="156">
        <f>ROUND(E2102*I2102,0)</f>
        <v>0</v>
      </c>
      <c r="L2102" s="156">
        <f>ROUND(K2102/12*$B$4,0)</f>
        <v>0</v>
      </c>
      <c r="M2102" s="156"/>
      <c r="N2102" s="156" t="e">
        <f>M2102/L2102*100</f>
        <v>#DIV/0!</v>
      </c>
      <c r="O2102" s="156">
        <f>ROUND(K2102/D2102,0)</f>
        <v>0</v>
      </c>
      <c r="P2102" s="156" t="e">
        <f>M2102/$B$4*12/O2102</f>
        <v>#DIV/0!</v>
      </c>
      <c r="Q2102" s="329"/>
      <c r="R2102" s="739"/>
      <c r="S2102" s="329">
        <f>Y2102-X2102-U2102</f>
        <v>0</v>
      </c>
      <c r="T2102" s="757"/>
      <c r="U2102" s="329"/>
      <c r="V2102" s="329"/>
      <c r="W2102" s="329"/>
      <c r="X2102" s="329"/>
      <c r="Y2102" s="329"/>
      <c r="Z2102" s="925"/>
      <c r="AA2102" s="326"/>
      <c r="AB2102" s="1053"/>
      <c r="AC2102" s="1068"/>
      <c r="AE2102" s="3262"/>
      <c r="AI2102" s="2225"/>
    </row>
    <row r="2103" spans="1:35" s="150" customFormat="1" x14ac:dyDescent="0.25">
      <c r="A2103" s="140">
        <v>1</v>
      </c>
      <c r="B2103" s="1182" t="s">
        <v>44</v>
      </c>
      <c r="C2103" s="416"/>
      <c r="D2103" s="1603">
        <v>240</v>
      </c>
      <c r="E2103" s="226"/>
      <c r="F2103" s="131">
        <f>ROUND(E2103/12*$B$4,0)</f>
        <v>0</v>
      </c>
      <c r="G2103" s="131"/>
      <c r="H2103" s="131" t="e">
        <f>G2103/F2103*100</f>
        <v>#DIV/0!</v>
      </c>
      <c r="I2103" s="1792"/>
      <c r="J2103" s="1082" t="e">
        <f>M2103/G2103</f>
        <v>#DIV/0!</v>
      </c>
      <c r="K2103" s="281">
        <f>ROUND(E2103*I2103,0)</f>
        <v>0</v>
      </c>
      <c r="L2103" s="1083">
        <f>ROUND(K2103/12*$B$4,0)</f>
        <v>0</v>
      </c>
      <c r="M2103" s="1083"/>
      <c r="N2103" s="1083" t="e">
        <f>M2103/L2103*100</f>
        <v>#DIV/0!</v>
      </c>
      <c r="O2103" s="1083">
        <f>ROUND(K2103/D2103,0)</f>
        <v>0</v>
      </c>
      <c r="P2103" s="1083" t="e">
        <f>M2103/$B$4*12/O2103</f>
        <v>#DIV/0!</v>
      </c>
      <c r="Q2103" s="336"/>
      <c r="R2103" s="859"/>
      <c r="S2103" s="330"/>
      <c r="T2103" s="1116"/>
      <c r="U2103" s="336"/>
      <c r="V2103" s="330"/>
      <c r="W2103" s="330"/>
      <c r="X2103" s="330"/>
      <c r="Y2103" s="330"/>
      <c r="Z2103" s="1086"/>
      <c r="AA2103" s="845"/>
      <c r="AB2103" s="1053"/>
      <c r="AC2103" s="1068"/>
      <c r="AE2103" s="3262"/>
      <c r="AI2103" s="2225"/>
    </row>
    <row r="2104" spans="1:35" x14ac:dyDescent="0.25">
      <c r="A2104" s="140">
        <v>1</v>
      </c>
      <c r="B2104" s="1959" t="s">
        <v>174</v>
      </c>
      <c r="C2104" s="1336"/>
      <c r="D2104" s="1684"/>
      <c r="E2104" s="232">
        <f>SUM(E2102:E2103)</f>
        <v>0</v>
      </c>
      <c r="F2104" s="1589">
        <f>SUM(F2102:F2103)</f>
        <v>0</v>
      </c>
      <c r="G2104" s="1589">
        <f>SUM(G2102:G2103)</f>
        <v>0</v>
      </c>
      <c r="H2104" s="1216" t="e">
        <f>G2104/F2104*100</f>
        <v>#DIV/0!</v>
      </c>
      <c r="I2104" s="1492" t="e">
        <f>K2104/E2104</f>
        <v>#DIV/0!</v>
      </c>
      <c r="J2104" s="1181" t="e">
        <f>M2104/G2104</f>
        <v>#DIV/0!</v>
      </c>
      <c r="K2104" s="1696">
        <f>SUM(K2102:K2103)</f>
        <v>0</v>
      </c>
      <c r="L2104" s="1589">
        <f>SUM(L2102:L2103)</f>
        <v>0</v>
      </c>
      <c r="M2104" s="1589">
        <f>SUM(M2102:M2103)</f>
        <v>0</v>
      </c>
      <c r="N2104" s="1142" t="e">
        <f>M2104/L2104*100</f>
        <v>#DIV/0!</v>
      </c>
      <c r="O2104" s="1589">
        <f>SUM(O2102:O2103)</f>
        <v>0</v>
      </c>
      <c r="P2104" s="1070" t="e">
        <f>M2104/$B$4*12/O2104</f>
        <v>#DIV/0!</v>
      </c>
      <c r="Q2104" s="331"/>
      <c r="R2104" s="861"/>
      <c r="S2104" s="337">
        <f>Y2104-X2104-U2104</f>
        <v>0</v>
      </c>
      <c r="T2104" s="761"/>
      <c r="U2104" s="327"/>
      <c r="V2104" s="327"/>
      <c r="W2104" s="327"/>
      <c r="X2104" s="327"/>
      <c r="Y2104" s="327"/>
      <c r="Z2104" s="1592"/>
      <c r="AA2104" s="850"/>
      <c r="AB2104" s="1053"/>
      <c r="AC2104" s="1068"/>
      <c r="AE2104" s="3262"/>
    </row>
    <row r="2105" spans="1:35" ht="29.25" thickBot="1" x14ac:dyDescent="0.3">
      <c r="A2105" s="140">
        <v>1</v>
      </c>
      <c r="B2105" s="1793" t="s">
        <v>198</v>
      </c>
      <c r="C2105" s="1793"/>
      <c r="D2105" s="1257"/>
      <c r="E2105" s="18">
        <f>SUM(E2104)</f>
        <v>0</v>
      </c>
      <c r="F2105" s="10">
        <f>SUM(F2104)</f>
        <v>0</v>
      </c>
      <c r="G2105" s="10">
        <f>SUM(G2104)</f>
        <v>0</v>
      </c>
      <c r="H2105" s="10" t="e">
        <f>G2105/F2105*100</f>
        <v>#DIV/0!</v>
      </c>
      <c r="I2105" s="8" t="e">
        <f>K2105/E2105</f>
        <v>#DIV/0!</v>
      </c>
      <c r="J2105" s="1308" t="e">
        <f>M2105/G2105</f>
        <v>#DIV/0!</v>
      </c>
      <c r="K2105" s="1479">
        <f>SUM(K2104)</f>
        <v>0</v>
      </c>
      <c r="L2105" s="1479">
        <f>SUM(L2104)</f>
        <v>0</v>
      </c>
      <c r="M2105" s="1479">
        <f>SUM(M2104)</f>
        <v>0</v>
      </c>
      <c r="N2105" s="1172" t="e">
        <f>M2105/L2105*100</f>
        <v>#DIV/0!</v>
      </c>
      <c r="O2105" s="184">
        <f>SUM(O2104)</f>
        <v>0</v>
      </c>
      <c r="P2105" s="1172" t="e">
        <f>M2105/$B$4*12/O2105</f>
        <v>#DIV/0!</v>
      </c>
      <c r="Q2105" s="327"/>
      <c r="R2105" s="860">
        <f t="shared" ref="R2105" si="730">Q2105/12*$B$4</f>
        <v>0</v>
      </c>
      <c r="S2105" s="329">
        <f>Y2105-X2105-U2105</f>
        <v>0</v>
      </c>
      <c r="T2105" s="760"/>
      <c r="U2105" s="328"/>
      <c r="V2105" s="328">
        <f>S2105-R2105</f>
        <v>0</v>
      </c>
      <c r="W2105" s="876"/>
      <c r="X2105" s="327"/>
      <c r="Y2105" s="327"/>
      <c r="Z2105" s="891"/>
      <c r="AA2105" s="850"/>
      <c r="AB2105" s="1053"/>
      <c r="AC2105" s="1068"/>
      <c r="AE2105" s="3262"/>
    </row>
    <row r="2106" spans="1:35" ht="15.75" thickBot="1" x14ac:dyDescent="0.3">
      <c r="A2106" s="140">
        <v>1</v>
      </c>
      <c r="B2106" s="1633" t="s">
        <v>273</v>
      </c>
      <c r="C2106" s="1634"/>
      <c r="D2106" s="1633"/>
      <c r="E2106" s="230"/>
      <c r="F2106" s="1794"/>
      <c r="G2106" s="1794"/>
      <c r="H2106" s="1794"/>
      <c r="I2106" s="1470"/>
      <c r="J2106" s="1470"/>
      <c r="K2106" s="1794"/>
      <c r="L2106" s="1794"/>
      <c r="M2106" s="1794">
        <f>M2105</f>
        <v>0</v>
      </c>
      <c r="N2106" s="1794"/>
      <c r="O2106" s="1794"/>
      <c r="P2106" s="1794"/>
      <c r="Q2106" s="335">
        <f t="shared" ref="Q2106:Y2106" si="731">Q2105+Q2099</f>
        <v>0</v>
      </c>
      <c r="R2106" s="740">
        <f t="shared" si="731"/>
        <v>0</v>
      </c>
      <c r="S2106" s="335">
        <f t="shared" si="731"/>
        <v>0</v>
      </c>
      <c r="T2106" s="762">
        <f t="shared" si="731"/>
        <v>0</v>
      </c>
      <c r="U2106" s="159">
        <f t="shared" si="731"/>
        <v>0</v>
      </c>
      <c r="V2106" s="335">
        <f t="shared" si="731"/>
        <v>0</v>
      </c>
      <c r="W2106" s="335">
        <f t="shared" si="731"/>
        <v>0</v>
      </c>
      <c r="X2106" s="159">
        <f t="shared" si="731"/>
        <v>0</v>
      </c>
      <c r="Y2106" s="335">
        <f t="shared" si="731"/>
        <v>0</v>
      </c>
      <c r="Z2106" s="1795"/>
      <c r="AA2106" s="847">
        <f>AA2105+AA2099</f>
        <v>0</v>
      </c>
      <c r="AB2106" s="1053"/>
      <c r="AC2106" s="1068"/>
      <c r="AE2106" s="3262"/>
    </row>
    <row r="2107" spans="1:35" s="2225" customFormat="1" ht="15.75" thickBot="1" x14ac:dyDescent="0.3">
      <c r="B2107" s="1658"/>
      <c r="C2107" s="1658"/>
      <c r="D2107" s="1658"/>
      <c r="E2107" s="230"/>
      <c r="F2107" s="691"/>
      <c r="G2107" s="691"/>
      <c r="H2107" s="691"/>
      <c r="I2107" s="1445"/>
      <c r="J2107" s="1445"/>
      <c r="K2107" s="691"/>
      <c r="L2107" s="691"/>
      <c r="M2107" s="691"/>
      <c r="N2107" s="691"/>
      <c r="O2107" s="691"/>
      <c r="P2107" s="691"/>
      <c r="Q2107" s="335">
        <f t="shared" ref="Q2107:Y2107" si="732">Q2106-Q2048</f>
        <v>0</v>
      </c>
      <c r="R2107" s="740">
        <f t="shared" si="732"/>
        <v>0</v>
      </c>
      <c r="S2107" s="335">
        <f t="shared" si="732"/>
        <v>0</v>
      </c>
      <c r="T2107" s="762">
        <f t="shared" si="732"/>
        <v>0</v>
      </c>
      <c r="U2107" s="159">
        <f t="shared" si="732"/>
        <v>0</v>
      </c>
      <c r="V2107" s="335">
        <f t="shared" si="732"/>
        <v>0</v>
      </c>
      <c r="W2107" s="335">
        <f t="shared" si="732"/>
        <v>0</v>
      </c>
      <c r="X2107" s="335">
        <f t="shared" si="732"/>
        <v>0</v>
      </c>
      <c r="Y2107" s="335">
        <f t="shared" si="732"/>
        <v>0</v>
      </c>
      <c r="Z2107" s="1592"/>
      <c r="AA2107" s="846"/>
      <c r="AB2107" s="1053"/>
      <c r="AC2107" s="1068"/>
      <c r="AE2107" s="3262"/>
    </row>
    <row r="2108" spans="1:35" x14ac:dyDescent="0.25">
      <c r="A2108" s="140">
        <v>1</v>
      </c>
      <c r="B2108" s="625"/>
      <c r="C2108" s="625"/>
      <c r="D2108" s="625"/>
      <c r="E2108" s="258"/>
      <c r="F2108" s="1093"/>
      <c r="G2108" s="1093"/>
      <c r="H2108" s="1093"/>
      <c r="I2108" s="1471"/>
      <c r="J2108" s="1471"/>
      <c r="K2108" s="1093"/>
      <c r="L2108" s="1093"/>
      <c r="M2108" s="1093"/>
      <c r="N2108" s="1093"/>
      <c r="O2108" s="1093"/>
      <c r="P2108" s="1093"/>
      <c r="Q2108" s="328"/>
      <c r="R2108" s="738"/>
      <c r="S2108" s="328">
        <f>Y2108-X2108-U2108</f>
        <v>0</v>
      </c>
      <c r="T2108" s="760"/>
      <c r="U2108" s="328"/>
      <c r="V2108" s="328"/>
      <c r="W2108" s="328"/>
      <c r="X2108" s="328"/>
      <c r="Y2108" s="328"/>
      <c r="Z2108" s="899"/>
      <c r="AA2108" s="368"/>
      <c r="AB2108" s="1053"/>
      <c r="AC2108" s="1068"/>
      <c r="AE2108" s="3262"/>
      <c r="AI2108" s="140"/>
    </row>
    <row r="2109" spans="1:35" ht="43.5" x14ac:dyDescent="0.25">
      <c r="A2109" s="140">
        <v>1</v>
      </c>
      <c r="B2109" s="1790" t="s">
        <v>367</v>
      </c>
      <c r="C2109" s="1790"/>
      <c r="D2109" s="689"/>
      <c r="E2109" s="223"/>
      <c r="F2109" s="1620"/>
      <c r="G2109" s="1620"/>
      <c r="H2109" s="1620"/>
      <c r="I2109" s="186"/>
      <c r="J2109" s="186"/>
      <c r="K2109" s="186"/>
      <c r="L2109" s="186"/>
      <c r="M2109" s="186"/>
      <c r="N2109" s="186"/>
      <c r="O2109" s="186"/>
      <c r="P2109" s="186"/>
      <c r="Q2109" s="329"/>
      <c r="R2109" s="739"/>
      <c r="S2109" s="329">
        <f>Y2109-X2109-U2109</f>
        <v>0</v>
      </c>
      <c r="T2109" s="757"/>
      <c r="U2109" s="329"/>
      <c r="V2109" s="329"/>
      <c r="W2109" s="329"/>
      <c r="X2109" s="329"/>
      <c r="Y2109" s="329"/>
      <c r="Z2109" s="1622"/>
      <c r="AA2109" s="326"/>
      <c r="AB2109" s="1053"/>
      <c r="AC2109" s="1068"/>
      <c r="AE2109" s="3262"/>
    </row>
    <row r="2110" spans="1:35" x14ac:dyDescent="0.25">
      <c r="A2110" s="140">
        <v>1</v>
      </c>
      <c r="B2110" s="1476" t="s">
        <v>5</v>
      </c>
      <c r="C2110" s="1477"/>
      <c r="D2110" s="1476"/>
      <c r="E2110" s="223"/>
      <c r="F2110" s="1620"/>
      <c r="G2110" s="1620"/>
      <c r="H2110" s="1620"/>
      <c r="I2110" s="186"/>
      <c r="J2110" s="186"/>
      <c r="K2110" s="186"/>
      <c r="L2110" s="186"/>
      <c r="M2110" s="186"/>
      <c r="N2110" s="186"/>
      <c r="O2110" s="186"/>
      <c r="P2110" s="186"/>
      <c r="Q2110" s="329"/>
      <c r="R2110" s="739"/>
      <c r="S2110" s="329">
        <f>Y2110-X2110-U2110</f>
        <v>0</v>
      </c>
      <c r="T2110" s="757"/>
      <c r="U2110" s="329"/>
      <c r="V2110" s="329"/>
      <c r="W2110" s="329"/>
      <c r="X2110" s="329"/>
      <c r="Y2110" s="329"/>
      <c r="Z2110" s="1622"/>
      <c r="AA2110" s="326"/>
      <c r="AB2110" s="1053"/>
      <c r="AC2110" s="1068"/>
      <c r="AE2110" s="3262"/>
    </row>
    <row r="2111" spans="1:35" x14ac:dyDescent="0.25">
      <c r="A2111" s="140">
        <v>1</v>
      </c>
      <c r="B2111" s="1603" t="s">
        <v>127</v>
      </c>
      <c r="C2111" s="1066" t="s">
        <v>252</v>
      </c>
      <c r="D2111" s="1603">
        <v>320</v>
      </c>
      <c r="E2111" s="226"/>
      <c r="F2111" s="131">
        <f>E2111/12*$B$4</f>
        <v>0</v>
      </c>
      <c r="G2111" s="131">
        <v>1</v>
      </c>
      <c r="H2111" s="131"/>
      <c r="I2111" s="1797"/>
      <c r="J2111" s="1078"/>
      <c r="K2111" s="281"/>
      <c r="L2111" s="281"/>
      <c r="M2111" s="281">
        <v>11</v>
      </c>
      <c r="N2111" s="281" t="e">
        <f>M2111/L2111*100</f>
        <v>#DIV/0!</v>
      </c>
      <c r="O2111" s="132">
        <f>K2111/D2111</f>
        <v>0</v>
      </c>
      <c r="P2111" s="281" t="e">
        <f>M2111/$B$4*12/O2111</f>
        <v>#DIV/0!</v>
      </c>
      <c r="Q2111" s="330"/>
      <c r="R2111" s="859"/>
      <c r="S2111" s="330">
        <f>Y2111-X2111-U2111</f>
        <v>0</v>
      </c>
      <c r="T2111" s="1100"/>
      <c r="U2111" s="330"/>
      <c r="V2111" s="330"/>
      <c r="W2111" s="330"/>
      <c r="X2111" s="330"/>
      <c r="Y2111" s="330"/>
      <c r="Z2111" s="1086"/>
      <c r="AA2111" s="845"/>
      <c r="AB2111" s="1053"/>
      <c r="AC2111" s="1068"/>
      <c r="AE2111" s="3262"/>
    </row>
    <row r="2112" spans="1:35" x14ac:dyDescent="0.25">
      <c r="A2112" s="140">
        <v>1</v>
      </c>
      <c r="B2112" s="1119" t="s">
        <v>7</v>
      </c>
      <c r="C2112" s="1118"/>
      <c r="D2112" s="1119"/>
      <c r="E2112" s="232">
        <f>E2111</f>
        <v>0</v>
      </c>
      <c r="F2112" s="1696">
        <f>F2111</f>
        <v>0</v>
      </c>
      <c r="G2112" s="1696">
        <f>G2111</f>
        <v>1</v>
      </c>
      <c r="H2112" s="1696" t="e">
        <f>G2112/F2112*100</f>
        <v>#DIV/0!</v>
      </c>
      <c r="I2112" s="8">
        <f>IF(E2112=0,0,K2112/E2112)</f>
        <v>0</v>
      </c>
      <c r="J2112" s="8">
        <f>M2112/G2112</f>
        <v>11</v>
      </c>
      <c r="K2112" s="812">
        <f>K2111</f>
        <v>0</v>
      </c>
      <c r="L2112" s="812">
        <f>L2111</f>
        <v>0</v>
      </c>
      <c r="M2112" s="812">
        <f>M2111</f>
        <v>11</v>
      </c>
      <c r="N2112" s="1172" t="e">
        <f>M2112/L2112*100</f>
        <v>#DIV/0!</v>
      </c>
      <c r="O2112" s="184">
        <f>SUM(O2111)</f>
        <v>0</v>
      </c>
      <c r="P2112" s="1172" t="e">
        <f>M2112/$B$4*12/O2112</f>
        <v>#DIV/0!</v>
      </c>
      <c r="Q2112" s="327"/>
      <c r="R2112" s="2209">
        <f t="shared" ref="R2112" si="733">Q2112/12*$B$4</f>
        <v>0</v>
      </c>
      <c r="S2112" s="327">
        <f>Y2112-X2112-U2112</f>
        <v>23.87875</v>
      </c>
      <c r="T2112" s="761"/>
      <c r="U2112" s="327"/>
      <c r="V2112" s="327"/>
      <c r="W2112" s="327"/>
      <c r="X2112" s="327"/>
      <c r="Y2112" s="327">
        <v>23.87875</v>
      </c>
      <c r="Z2112" s="1697"/>
      <c r="AA2112" s="850"/>
      <c r="AB2112" s="1053"/>
      <c r="AC2112" s="1068"/>
      <c r="AE2112" s="3262"/>
    </row>
    <row r="2113" spans="1:31" s="2225" customFormat="1" x14ac:dyDescent="0.25">
      <c r="A2113" s="2225">
        <v>1</v>
      </c>
      <c r="B2113" s="3026" t="s">
        <v>192</v>
      </c>
      <c r="C2113" s="1803"/>
      <c r="D2113" s="1227"/>
      <c r="E2113" s="279"/>
      <c r="F2113" s="1801"/>
      <c r="G2113" s="1801"/>
      <c r="H2113" s="1589"/>
      <c r="I2113" s="285"/>
      <c r="J2113" s="285"/>
      <c r="K2113" s="1762"/>
      <c r="L2113" s="320"/>
      <c r="M2113" s="1762"/>
      <c r="N2113" s="1084"/>
      <c r="O2113" s="1402"/>
      <c r="P2113" s="1084"/>
      <c r="Q2113" s="328"/>
      <c r="R2113" s="738"/>
      <c r="S2113" s="328"/>
      <c r="T2113" s="760"/>
      <c r="U2113" s="328"/>
      <c r="V2113" s="328"/>
      <c r="W2113" s="328"/>
      <c r="X2113" s="328"/>
      <c r="Y2113" s="328"/>
      <c r="Z2113" s="1592"/>
      <c r="AA2113" s="846"/>
      <c r="AB2113" s="1053"/>
      <c r="AC2113" s="1068"/>
      <c r="AE2113" s="3262"/>
    </row>
    <row r="2114" spans="1:31" s="2225" customFormat="1" ht="30" x14ac:dyDescent="0.25">
      <c r="A2114" s="2225">
        <v>1</v>
      </c>
      <c r="B2114" s="3027" t="s">
        <v>191</v>
      </c>
      <c r="C2114" s="1805"/>
      <c r="D2114" s="1647"/>
      <c r="E2114" s="227"/>
      <c r="F2114" s="1620"/>
      <c r="G2114" s="1620"/>
      <c r="H2114" s="1749"/>
      <c r="I2114" s="285"/>
      <c r="J2114" s="199"/>
      <c r="K2114" s="1614"/>
      <c r="L2114" s="730"/>
      <c r="M2114" s="1614"/>
      <c r="N2114" s="156"/>
      <c r="O2114" s="1240"/>
      <c r="P2114" s="156"/>
      <c r="Q2114" s="329"/>
      <c r="R2114" s="739"/>
      <c r="S2114" s="329"/>
      <c r="T2114" s="757"/>
      <c r="U2114" s="329"/>
      <c r="V2114" s="329"/>
      <c r="W2114" s="329"/>
      <c r="X2114" s="329"/>
      <c r="Y2114" s="329"/>
      <c r="Z2114" s="326"/>
      <c r="AA2114" s="326"/>
      <c r="AB2114" s="1053"/>
      <c r="AC2114" s="1068"/>
      <c r="AE2114" s="3262"/>
    </row>
    <row r="2115" spans="1:31" s="2225" customFormat="1" ht="29.25" x14ac:dyDescent="0.25">
      <c r="A2115" s="2225">
        <v>1</v>
      </c>
      <c r="B2115" s="2220" t="s">
        <v>305</v>
      </c>
      <c r="C2115" s="1805"/>
      <c r="D2115" s="1647"/>
      <c r="E2115" s="227">
        <f>E2116</f>
        <v>0</v>
      </c>
      <c r="F2115" s="1620">
        <f>F2116</f>
        <v>0</v>
      </c>
      <c r="G2115" s="1620">
        <f>G2116</f>
        <v>0</v>
      </c>
      <c r="H2115" s="1749" t="e">
        <f t="shared" ref="H2115:H2121" si="734">G2115/F2115*100</f>
        <v>#DIV/0!</v>
      </c>
      <c r="I2115" s="285"/>
      <c r="J2115" s="199"/>
      <c r="K2115" s="1614"/>
      <c r="L2115" s="730"/>
      <c r="M2115" s="1614"/>
      <c r="N2115" s="156"/>
      <c r="O2115" s="1240"/>
      <c r="P2115" s="156"/>
      <c r="Q2115" s="329"/>
      <c r="R2115" s="739"/>
      <c r="S2115" s="329"/>
      <c r="T2115" s="757"/>
      <c r="U2115" s="329"/>
      <c r="V2115" s="329"/>
      <c r="W2115" s="329"/>
      <c r="X2115" s="329"/>
      <c r="Y2115" s="329"/>
      <c r="Z2115" s="326"/>
      <c r="AA2115" s="326"/>
      <c r="AB2115" s="1053"/>
      <c r="AC2115" s="1068"/>
      <c r="AE2115" s="3262"/>
    </row>
    <row r="2116" spans="1:31" s="2225" customFormat="1" x14ac:dyDescent="0.25">
      <c r="A2116" s="2225">
        <v>1</v>
      </c>
      <c r="B2116" s="2220" t="s">
        <v>460</v>
      </c>
      <c r="C2116" s="1805"/>
      <c r="D2116" s="1647"/>
      <c r="E2116" s="227">
        <f>E2117+E2118+E2119++E2120+E2121</f>
        <v>0</v>
      </c>
      <c r="F2116" s="1620">
        <f t="shared" ref="F2116:G2116" si="735">F2117+F2118+F2119++F2120+F2121</f>
        <v>0</v>
      </c>
      <c r="G2116" s="1620">
        <f t="shared" si="735"/>
        <v>0</v>
      </c>
      <c r="H2116" s="1749" t="e">
        <f t="shared" si="734"/>
        <v>#DIV/0!</v>
      </c>
      <c r="I2116" s="285"/>
      <c r="J2116" s="199"/>
      <c r="K2116" s="1614"/>
      <c r="L2116" s="730"/>
      <c r="M2116" s="1614"/>
      <c r="N2116" s="156"/>
      <c r="O2116" s="1240"/>
      <c r="P2116" s="156"/>
      <c r="Q2116" s="329"/>
      <c r="R2116" s="739">
        <f t="shared" ref="R2116" si="736">Q2116/12*$B$4</f>
        <v>0</v>
      </c>
      <c r="S2116" s="329">
        <f>Y2116-X2116-U2116</f>
        <v>0</v>
      </c>
      <c r="T2116" s="757"/>
      <c r="U2116" s="329"/>
      <c r="V2116" s="329">
        <f>S2116-R2116</f>
        <v>0</v>
      </c>
      <c r="W2116" s="329"/>
      <c r="X2116" s="329"/>
      <c r="Y2116" s="329"/>
      <c r="Z2116" s="326"/>
      <c r="AA2116" s="326"/>
      <c r="AB2116" s="1053"/>
      <c r="AC2116" s="1068"/>
      <c r="AE2116" s="3262"/>
    </row>
    <row r="2117" spans="1:31" s="2225" customFormat="1" ht="60" x14ac:dyDescent="0.25">
      <c r="A2117" s="2225">
        <v>1</v>
      </c>
      <c r="B2117" s="1009" t="s">
        <v>417</v>
      </c>
      <c r="C2117" s="1805"/>
      <c r="D2117" s="1647"/>
      <c r="E2117" s="226"/>
      <c r="F2117" s="1620">
        <f t="shared" ref="F2117:F2121" si="737">E2117/12*$B$4</f>
        <v>0</v>
      </c>
      <c r="G2117" s="1620"/>
      <c r="H2117" s="1749" t="e">
        <f t="shared" si="734"/>
        <v>#DIV/0!</v>
      </c>
      <c r="I2117" s="285"/>
      <c r="J2117" s="199"/>
      <c r="K2117" s="1614"/>
      <c r="L2117" s="730"/>
      <c r="M2117" s="1614"/>
      <c r="N2117" s="156"/>
      <c r="O2117" s="1240"/>
      <c r="P2117" s="156"/>
      <c r="Q2117" s="329"/>
      <c r="R2117" s="739"/>
      <c r="S2117" s="329"/>
      <c r="T2117" s="757"/>
      <c r="U2117" s="329"/>
      <c r="V2117" s="329"/>
      <c r="W2117" s="329"/>
      <c r="X2117" s="329"/>
      <c r="Y2117" s="329"/>
      <c r="Z2117" s="326"/>
      <c r="AA2117" s="326"/>
      <c r="AB2117" s="1053"/>
      <c r="AC2117" s="1068"/>
      <c r="AE2117" s="3262"/>
    </row>
    <row r="2118" spans="1:31" s="2225" customFormat="1" ht="60" x14ac:dyDescent="0.25">
      <c r="A2118" s="2225">
        <v>1</v>
      </c>
      <c r="B2118" s="1009" t="s">
        <v>418</v>
      </c>
      <c r="C2118" s="1805"/>
      <c r="D2118" s="1647"/>
      <c r="E2118" s="226"/>
      <c r="F2118" s="1620">
        <f t="shared" si="737"/>
        <v>0</v>
      </c>
      <c r="G2118" s="1620"/>
      <c r="H2118" s="1749" t="e">
        <f t="shared" si="734"/>
        <v>#DIV/0!</v>
      </c>
      <c r="I2118" s="285"/>
      <c r="J2118" s="199"/>
      <c r="K2118" s="1614"/>
      <c r="L2118" s="730"/>
      <c r="M2118" s="1614"/>
      <c r="N2118" s="156"/>
      <c r="O2118" s="1240"/>
      <c r="P2118" s="156"/>
      <c r="Q2118" s="329"/>
      <c r="R2118" s="739"/>
      <c r="S2118" s="329"/>
      <c r="T2118" s="757"/>
      <c r="U2118" s="329"/>
      <c r="V2118" s="329"/>
      <c r="W2118" s="329"/>
      <c r="X2118" s="329"/>
      <c r="Y2118" s="329"/>
      <c r="Z2118" s="326"/>
      <c r="AA2118" s="326"/>
      <c r="AB2118" s="1053"/>
      <c r="AC2118" s="1068"/>
      <c r="AE2118" s="3262"/>
    </row>
    <row r="2119" spans="1:31" s="2225" customFormat="1" ht="60" x14ac:dyDescent="0.25">
      <c r="A2119" s="2225">
        <v>1</v>
      </c>
      <c r="B2119" s="1009" t="s">
        <v>419</v>
      </c>
      <c r="C2119" s="1805"/>
      <c r="D2119" s="1647"/>
      <c r="E2119" s="226"/>
      <c r="F2119" s="1620">
        <f t="shared" si="737"/>
        <v>0</v>
      </c>
      <c r="G2119" s="1620"/>
      <c r="H2119" s="1749" t="e">
        <f t="shared" si="734"/>
        <v>#DIV/0!</v>
      </c>
      <c r="I2119" s="285"/>
      <c r="J2119" s="199"/>
      <c r="K2119" s="1614"/>
      <c r="L2119" s="730"/>
      <c r="M2119" s="1614"/>
      <c r="N2119" s="156"/>
      <c r="O2119" s="1240"/>
      <c r="P2119" s="156"/>
      <c r="Q2119" s="329"/>
      <c r="R2119" s="739"/>
      <c r="S2119" s="329"/>
      <c r="T2119" s="757"/>
      <c r="U2119" s="329"/>
      <c r="V2119" s="329"/>
      <c r="W2119" s="329"/>
      <c r="X2119" s="329"/>
      <c r="Y2119" s="329"/>
      <c r="Z2119" s="326"/>
      <c r="AA2119" s="326"/>
      <c r="AB2119" s="1053"/>
      <c r="AC2119" s="1068"/>
      <c r="AE2119" s="3262"/>
    </row>
    <row r="2120" spans="1:31" s="2225" customFormat="1" ht="60" x14ac:dyDescent="0.25">
      <c r="A2120" s="2225">
        <v>1</v>
      </c>
      <c r="B2120" s="1009" t="s">
        <v>420</v>
      </c>
      <c r="C2120" s="1805"/>
      <c r="D2120" s="1647"/>
      <c r="E2120" s="226"/>
      <c r="F2120" s="1620">
        <f t="shared" si="737"/>
        <v>0</v>
      </c>
      <c r="G2120" s="1620"/>
      <c r="H2120" s="1749" t="e">
        <f t="shared" si="734"/>
        <v>#DIV/0!</v>
      </c>
      <c r="I2120" s="285"/>
      <c r="J2120" s="199"/>
      <c r="K2120" s="1614"/>
      <c r="L2120" s="730"/>
      <c r="M2120" s="1614"/>
      <c r="N2120" s="156"/>
      <c r="O2120" s="1240"/>
      <c r="P2120" s="156"/>
      <c r="Q2120" s="329"/>
      <c r="R2120" s="739"/>
      <c r="S2120" s="329"/>
      <c r="T2120" s="757"/>
      <c r="U2120" s="329"/>
      <c r="V2120" s="329"/>
      <c r="W2120" s="329"/>
      <c r="X2120" s="329"/>
      <c r="Y2120" s="329"/>
      <c r="Z2120" s="326"/>
      <c r="AA2120" s="326"/>
      <c r="AB2120" s="1053"/>
      <c r="AC2120" s="1068"/>
      <c r="AE2120" s="3262"/>
    </row>
    <row r="2121" spans="1:31" s="2225" customFormat="1" ht="60" x14ac:dyDescent="0.25">
      <c r="A2121" s="2225">
        <v>1</v>
      </c>
      <c r="B2121" s="1009" t="s">
        <v>421</v>
      </c>
      <c r="C2121" s="1805"/>
      <c r="D2121" s="1647"/>
      <c r="E2121" s="226"/>
      <c r="F2121" s="1620">
        <f t="shared" si="737"/>
        <v>0</v>
      </c>
      <c r="G2121" s="1620"/>
      <c r="H2121" s="1749" t="e">
        <f t="shared" si="734"/>
        <v>#DIV/0!</v>
      </c>
      <c r="I2121" s="285"/>
      <c r="J2121" s="199"/>
      <c r="K2121" s="1614"/>
      <c r="L2121" s="730"/>
      <c r="M2121" s="1614"/>
      <c r="N2121" s="156"/>
      <c r="O2121" s="1240"/>
      <c r="P2121" s="156"/>
      <c r="Q2121" s="329"/>
      <c r="R2121" s="739"/>
      <c r="S2121" s="329"/>
      <c r="T2121" s="757"/>
      <c r="U2121" s="329"/>
      <c r="V2121" s="329"/>
      <c r="W2121" s="329"/>
      <c r="X2121" s="329"/>
      <c r="Y2121" s="329"/>
      <c r="Z2121" s="326"/>
      <c r="AA2121" s="326"/>
      <c r="AB2121" s="1053"/>
      <c r="AC2121" s="1068"/>
      <c r="AE2121" s="3262"/>
    </row>
    <row r="2122" spans="1:31" s="2225" customFormat="1" ht="29.25" x14ac:dyDescent="0.25">
      <c r="A2122" s="2225">
        <v>1</v>
      </c>
      <c r="B2122" s="459" t="s">
        <v>257</v>
      </c>
      <c r="C2122" s="1805"/>
      <c r="D2122" s="1647"/>
      <c r="E2122" s="227">
        <f>E2115</f>
        <v>0</v>
      </c>
      <c r="F2122" s="1620">
        <f>F2115</f>
        <v>0</v>
      </c>
      <c r="G2122" s="1620">
        <f>G2115</f>
        <v>0</v>
      </c>
      <c r="H2122" s="1749" t="e">
        <f>H2115</f>
        <v>#DIV/0!</v>
      </c>
      <c r="I2122" s="285"/>
      <c r="J2122" s="199"/>
      <c r="K2122" s="1614"/>
      <c r="L2122" s="730"/>
      <c r="M2122" s="1614"/>
      <c r="N2122" s="156"/>
      <c r="O2122" s="1240"/>
      <c r="P2122" s="156"/>
      <c r="Q2122" s="329"/>
      <c r="R2122" s="739"/>
      <c r="S2122" s="329"/>
      <c r="T2122" s="757"/>
      <c r="U2122" s="329"/>
      <c r="V2122" s="329"/>
      <c r="W2122" s="329"/>
      <c r="X2122" s="329"/>
      <c r="Y2122" s="329"/>
      <c r="Z2122" s="326"/>
      <c r="AA2122" s="326"/>
      <c r="AB2122" s="1053"/>
      <c r="AC2122" s="1068"/>
      <c r="AE2122" s="3262"/>
    </row>
    <row r="2123" spans="1:31" s="2225" customFormat="1" ht="30" x14ac:dyDescent="0.25">
      <c r="A2123" s="2225">
        <v>1</v>
      </c>
      <c r="B2123" s="1330" t="s">
        <v>133</v>
      </c>
      <c r="C2123" s="1805"/>
      <c r="D2123" s="1647"/>
      <c r="E2123" s="227">
        <f>E2115*10</f>
        <v>0</v>
      </c>
      <c r="F2123" s="1620">
        <f>F2115*10</f>
        <v>0</v>
      </c>
      <c r="G2123" s="1620">
        <f>G2115*10</f>
        <v>0</v>
      </c>
      <c r="H2123" s="1749" t="e">
        <f>G2123/F2123*100</f>
        <v>#DIV/0!</v>
      </c>
      <c r="I2123" s="285"/>
      <c r="J2123" s="199"/>
      <c r="K2123" s="1614"/>
      <c r="L2123" s="730"/>
      <c r="M2123" s="1614"/>
      <c r="N2123" s="156"/>
      <c r="O2123" s="1240"/>
      <c r="P2123" s="156"/>
      <c r="Q2123" s="329">
        <f t="shared" ref="Q2123:Y2123" si="738">Q2116</f>
        <v>0</v>
      </c>
      <c r="R2123" s="739">
        <f t="shared" si="738"/>
        <v>0</v>
      </c>
      <c r="S2123" s="329">
        <f t="shared" si="738"/>
        <v>0</v>
      </c>
      <c r="T2123" s="757">
        <f t="shared" si="738"/>
        <v>0</v>
      </c>
      <c r="U2123" s="329">
        <f t="shared" si="738"/>
        <v>0</v>
      </c>
      <c r="V2123" s="329">
        <f t="shared" si="738"/>
        <v>0</v>
      </c>
      <c r="W2123" s="329">
        <f t="shared" si="738"/>
        <v>0</v>
      </c>
      <c r="X2123" s="329">
        <f t="shared" si="738"/>
        <v>0</v>
      </c>
      <c r="Y2123" s="329">
        <f t="shared" si="738"/>
        <v>0</v>
      </c>
      <c r="Z2123" s="326"/>
      <c r="AA2123" s="326"/>
      <c r="AB2123" s="1053"/>
      <c r="AC2123" s="1068"/>
      <c r="AE2123" s="3262"/>
    </row>
    <row r="2124" spans="1:31" x14ac:dyDescent="0.25">
      <c r="A2124" s="140">
        <v>1</v>
      </c>
      <c r="B2124" s="1330" t="s">
        <v>28</v>
      </c>
      <c r="C2124" s="1805"/>
      <c r="D2124" s="1647"/>
      <c r="E2124" s="227"/>
      <c r="F2124" s="1620"/>
      <c r="G2124" s="1620"/>
      <c r="H2124" s="1749"/>
      <c r="I2124" s="285"/>
      <c r="J2124" s="199"/>
      <c r="K2124" s="1614"/>
      <c r="L2124" s="730"/>
      <c r="M2124" s="1614"/>
      <c r="N2124" s="156"/>
      <c r="O2124" s="1240"/>
      <c r="P2124" s="156"/>
      <c r="Q2124" s="329"/>
      <c r="R2124" s="739"/>
      <c r="S2124" s="329">
        <f>Y2124-X2124-U2124</f>
        <v>0</v>
      </c>
      <c r="T2124" s="757"/>
      <c r="U2124" s="329"/>
      <c r="V2124" s="329"/>
      <c r="W2124" s="329"/>
      <c r="X2124" s="329"/>
      <c r="Y2124" s="329"/>
      <c r="Z2124" s="1804"/>
      <c r="AA2124" s="368"/>
      <c r="AB2124" s="1053"/>
      <c r="AC2124" s="1068"/>
      <c r="AE2124" s="3262"/>
    </row>
    <row r="2125" spans="1:31" x14ac:dyDescent="0.25">
      <c r="A2125" s="140">
        <v>1</v>
      </c>
      <c r="B2125" s="1330" t="s">
        <v>145</v>
      </c>
      <c r="C2125" s="1805"/>
      <c r="D2125" s="1647"/>
      <c r="E2125" s="227"/>
      <c r="F2125" s="1620"/>
      <c r="G2125" s="1589"/>
      <c r="H2125" s="1749"/>
      <c r="I2125" s="285"/>
      <c r="J2125" s="199"/>
      <c r="K2125" s="1614"/>
      <c r="L2125" s="730"/>
      <c r="M2125" s="1614"/>
      <c r="N2125" s="156"/>
      <c r="O2125" s="1240"/>
      <c r="P2125" s="156"/>
      <c r="Q2125" s="329"/>
      <c r="R2125" s="739"/>
      <c r="S2125" s="329">
        <f>Y2125-X2125-U2125</f>
        <v>0</v>
      </c>
      <c r="T2125" s="757"/>
      <c r="U2125" s="329"/>
      <c r="V2125" s="329"/>
      <c r="W2125" s="329"/>
      <c r="X2125" s="329"/>
      <c r="Y2125" s="329"/>
      <c r="Z2125" s="1592"/>
      <c r="AA2125" s="326"/>
      <c r="AB2125" s="1053"/>
      <c r="AC2125" s="1068"/>
      <c r="AE2125" s="3262"/>
    </row>
    <row r="2126" spans="1:31" x14ac:dyDescent="0.25">
      <c r="A2126" s="140">
        <v>1</v>
      </c>
      <c r="B2126" s="135" t="s">
        <v>129</v>
      </c>
      <c r="C2126" s="408"/>
      <c r="D2126" s="1806">
        <v>300</v>
      </c>
      <c r="E2126" s="226"/>
      <c r="F2126" s="129">
        <f>E2126/12*$B$4</f>
        <v>0</v>
      </c>
      <c r="G2126" s="1442">
        <v>1</v>
      </c>
      <c r="H2126" s="1442"/>
      <c r="I2126" s="1416"/>
      <c r="J2126" s="155"/>
      <c r="K2126" s="156"/>
      <c r="L2126" s="1084"/>
      <c r="M2126" s="1010">
        <v>10</v>
      </c>
      <c r="N2126" s="156" t="e">
        <f>M2126/L2126*100</f>
        <v>#DIV/0!</v>
      </c>
      <c r="O2126" s="126">
        <f>K2126/D2126</f>
        <v>0</v>
      </c>
      <c r="P2126" s="156" t="e">
        <f>M2126/$B$4*12/O2126</f>
        <v>#DIV/0!</v>
      </c>
      <c r="Q2126" s="329"/>
      <c r="R2126" s="739"/>
      <c r="S2126" s="329">
        <f>Y2126-X2126-U2126</f>
        <v>0</v>
      </c>
      <c r="T2126" s="757"/>
      <c r="U2126" s="329"/>
      <c r="V2126" s="329"/>
      <c r="W2126" s="329"/>
      <c r="X2126" s="329"/>
      <c r="Y2126" s="329"/>
      <c r="Z2126" s="1807"/>
      <c r="AA2126" s="326"/>
      <c r="AB2126" s="1053"/>
      <c r="AC2126" s="1068"/>
      <c r="AE2126" s="3262"/>
    </row>
    <row r="2127" spans="1:31" x14ac:dyDescent="0.25">
      <c r="A2127" s="140">
        <v>1</v>
      </c>
      <c r="B2127" s="148" t="s">
        <v>74</v>
      </c>
      <c r="C2127" s="434"/>
      <c r="D2127" s="1227"/>
      <c r="E2127" s="250">
        <f t="shared" ref="E2127:G2128" si="739">SUM(E2126)</f>
        <v>0</v>
      </c>
      <c r="F2127" s="1589">
        <f t="shared" si="739"/>
        <v>0</v>
      </c>
      <c r="G2127" s="1808">
        <f t="shared" si="739"/>
        <v>1</v>
      </c>
      <c r="H2127" s="1808" t="e">
        <f>G2127/F2127*100</f>
        <v>#DIV/0!</v>
      </c>
      <c r="I2127" s="1181">
        <f>SUM(I2126)</f>
        <v>0</v>
      </c>
      <c r="J2127" s="1078">
        <f>M2127/G2127</f>
        <v>10</v>
      </c>
      <c r="K2127" s="1614">
        <f>K2126</f>
        <v>0</v>
      </c>
      <c r="L2127" s="1614">
        <f>L2126</f>
        <v>0</v>
      </c>
      <c r="M2127" s="1809">
        <f>M2126</f>
        <v>10</v>
      </c>
      <c r="N2127" s="281" t="e">
        <f>M2127/L2127*100</f>
        <v>#DIV/0!</v>
      </c>
      <c r="O2127" s="1196">
        <f>SUM(O2126)</f>
        <v>0</v>
      </c>
      <c r="P2127" s="281" t="e">
        <f>M2127/$B$4*12/O2127</f>
        <v>#DIV/0!</v>
      </c>
      <c r="Q2127" s="330"/>
      <c r="R2127" s="859"/>
      <c r="S2127" s="330">
        <f>Y2127-X2127-U2127</f>
        <v>0</v>
      </c>
      <c r="T2127" s="1100"/>
      <c r="U2127" s="330"/>
      <c r="V2127" s="330"/>
      <c r="W2127" s="330"/>
      <c r="X2127" s="330"/>
      <c r="Y2127" s="330"/>
      <c r="Z2127" s="1810"/>
      <c r="AA2127" s="845"/>
      <c r="AB2127" s="1053"/>
      <c r="AC2127" s="1068"/>
      <c r="AE2127" s="3262"/>
    </row>
    <row r="2128" spans="1:31" ht="29.25" thickBot="1" x14ac:dyDescent="0.3">
      <c r="A2128" s="140">
        <v>1</v>
      </c>
      <c r="B2128" s="1798" t="s">
        <v>198</v>
      </c>
      <c r="C2128" s="1798"/>
      <c r="D2128" s="1394"/>
      <c r="E2128" s="235">
        <f t="shared" si="739"/>
        <v>0</v>
      </c>
      <c r="F2128" s="1811">
        <f t="shared" si="739"/>
        <v>0</v>
      </c>
      <c r="G2128" s="1811">
        <f t="shared" si="739"/>
        <v>1</v>
      </c>
      <c r="H2128" s="1812" t="e">
        <f>G2128/F2128*100</f>
        <v>#DIV/0!</v>
      </c>
      <c r="I2128" s="647">
        <f>SUM(I2127)</f>
        <v>0</v>
      </c>
      <c r="J2128" s="1155">
        <f>M2128/G2128</f>
        <v>10</v>
      </c>
      <c r="K2128" s="1811">
        <f>SUM(K2127)</f>
        <v>0</v>
      </c>
      <c r="L2128" s="1811">
        <f>SUM(L2127)</f>
        <v>0</v>
      </c>
      <c r="M2128" s="1811">
        <f>SUM(M2127)</f>
        <v>10</v>
      </c>
      <c r="N2128" s="1156" t="e">
        <f>M2128/L2128*100</f>
        <v>#DIV/0!</v>
      </c>
      <c r="O2128" s="1811">
        <f>SUM(O2127)</f>
        <v>0</v>
      </c>
      <c r="P2128" s="1156" t="e">
        <f>M2128/$B$4*12/O2128</f>
        <v>#DIV/0!</v>
      </c>
      <c r="Q2128" s="334"/>
      <c r="R2128" s="864">
        <f t="shared" ref="R2128" si="740">Q2128/12*$B$4</f>
        <v>0</v>
      </c>
      <c r="S2128" s="334">
        <f>Y2128-X2128-U2128</f>
        <v>67.844700000000003</v>
      </c>
      <c r="T2128" s="759"/>
      <c r="U2128" s="334"/>
      <c r="V2128" s="334"/>
      <c r="W2128" s="334"/>
      <c r="X2128" s="334"/>
      <c r="Y2128" s="334">
        <v>67.844700000000003</v>
      </c>
      <c r="Z2128" s="1813"/>
      <c r="AA2128" s="889"/>
      <c r="AB2128" s="1053"/>
      <c r="AC2128" s="1068"/>
      <c r="AE2128" s="3262"/>
    </row>
    <row r="2129" spans="1:35" ht="15.75" thickBot="1" x14ac:dyDescent="0.3">
      <c r="A2129" s="140">
        <v>1</v>
      </c>
      <c r="B2129" s="1633" t="s">
        <v>273</v>
      </c>
      <c r="C2129" s="1634"/>
      <c r="D2129" s="1633"/>
      <c r="E2129" s="264"/>
      <c r="F2129" s="1746"/>
      <c r="G2129" s="1746"/>
      <c r="H2129" s="1746"/>
      <c r="I2129" s="1746"/>
      <c r="J2129" s="1746"/>
      <c r="K2129" s="1746"/>
      <c r="L2129" s="1746"/>
      <c r="M2129" s="1746">
        <f>SUM(M2112,M2128)</f>
        <v>21</v>
      </c>
      <c r="N2129" s="1746"/>
      <c r="O2129" s="1746"/>
      <c r="P2129" s="1746"/>
      <c r="Q2129" s="335">
        <f t="shared" ref="Q2129:Y2129" si="741">SUM(Q2112,Q2128,Q2123)</f>
        <v>0</v>
      </c>
      <c r="R2129" s="740">
        <f t="shared" si="741"/>
        <v>0</v>
      </c>
      <c r="S2129" s="335">
        <f t="shared" si="741"/>
        <v>91.72345</v>
      </c>
      <c r="T2129" s="762">
        <f t="shared" si="741"/>
        <v>0</v>
      </c>
      <c r="U2129" s="159">
        <f t="shared" si="741"/>
        <v>0</v>
      </c>
      <c r="V2129" s="335">
        <f t="shared" si="741"/>
        <v>0</v>
      </c>
      <c r="W2129" s="335">
        <f t="shared" si="741"/>
        <v>0</v>
      </c>
      <c r="X2129" s="335">
        <f t="shared" si="741"/>
        <v>0</v>
      </c>
      <c r="Y2129" s="335">
        <f t="shared" si="741"/>
        <v>91.72345</v>
      </c>
      <c r="Z2129" s="1800"/>
      <c r="AA2129" s="847">
        <f>SUM(AA2112,AA2128,AA2123)</f>
        <v>0</v>
      </c>
      <c r="AB2129" s="1053"/>
      <c r="AC2129" s="1068"/>
      <c r="AE2129" s="3262"/>
    </row>
    <row r="2130" spans="1:35" x14ac:dyDescent="0.25">
      <c r="A2130" s="140">
        <v>1</v>
      </c>
      <c r="B2130" s="1253"/>
      <c r="C2130" s="1814"/>
      <c r="D2130" s="1253"/>
      <c r="E2130" s="251"/>
      <c r="F2130" s="1762"/>
      <c r="G2130" s="1762"/>
      <c r="H2130" s="1762"/>
      <c r="I2130" s="1762"/>
      <c r="J2130" s="1762"/>
      <c r="K2130" s="1762"/>
      <c r="L2130" s="1762"/>
      <c r="M2130" s="1762"/>
      <c r="N2130" s="1762"/>
      <c r="O2130" s="1762"/>
      <c r="P2130" s="1762"/>
      <c r="Q2130" s="328"/>
      <c r="R2130" s="738"/>
      <c r="S2130" s="328">
        <f>Y2130-X2130-U2130</f>
        <v>0</v>
      </c>
      <c r="T2130" s="760"/>
      <c r="U2130" s="328"/>
      <c r="V2130" s="328"/>
      <c r="W2130" s="328"/>
      <c r="X2130" s="328"/>
      <c r="Y2130" s="328"/>
      <c r="Z2130" s="1815"/>
      <c r="AA2130" s="368"/>
      <c r="AB2130" s="1053"/>
      <c r="AC2130" s="1068"/>
      <c r="AE2130" s="3262"/>
      <c r="AI2130" s="140"/>
    </row>
    <row r="2131" spans="1:35" ht="29.25" x14ac:dyDescent="0.25">
      <c r="A2131" s="140">
        <v>1</v>
      </c>
      <c r="B2131" s="1790" t="s">
        <v>368</v>
      </c>
      <c r="C2131" s="1790"/>
      <c r="D2131" s="1816"/>
      <c r="E2131" s="221"/>
      <c r="F2131" s="186"/>
      <c r="G2131" s="186"/>
      <c r="H2131" s="186"/>
      <c r="I2131" s="186"/>
      <c r="J2131" s="186"/>
      <c r="K2131" s="186"/>
      <c r="L2131" s="186"/>
      <c r="M2131" s="186"/>
      <c r="N2131" s="186"/>
      <c r="O2131" s="186"/>
      <c r="P2131" s="186"/>
      <c r="Q2131" s="329"/>
      <c r="R2131" s="739"/>
      <c r="S2131" s="329">
        <f>Y2131-X2131-U2131</f>
        <v>0</v>
      </c>
      <c r="T2131" s="757"/>
      <c r="U2131" s="329"/>
      <c r="V2131" s="329"/>
      <c r="W2131" s="329"/>
      <c r="X2131" s="329"/>
      <c r="Y2131" s="329"/>
      <c r="Z2131" s="909"/>
      <c r="AA2131" s="326"/>
      <c r="AB2131" s="1053"/>
      <c r="AC2131" s="1068"/>
      <c r="AE2131" s="3262"/>
    </row>
    <row r="2132" spans="1:35" x14ac:dyDescent="0.25">
      <c r="A2132" s="140">
        <v>1</v>
      </c>
      <c r="B2132" s="476" t="s">
        <v>191</v>
      </c>
      <c r="C2132" s="1791"/>
      <c r="D2132" s="1476"/>
      <c r="E2132" s="221"/>
      <c r="F2132" s="186"/>
      <c r="G2132" s="186"/>
      <c r="H2132" s="186"/>
      <c r="I2132" s="186"/>
      <c r="J2132" s="186"/>
      <c r="K2132" s="186"/>
      <c r="L2132" s="186"/>
      <c r="M2132" s="186"/>
      <c r="N2132" s="186"/>
      <c r="O2132" s="186"/>
      <c r="P2132" s="186"/>
      <c r="Q2132" s="329"/>
      <c r="R2132" s="860">
        <f t="shared" ref="R2132" si="742">Q2132/12*$B$4</f>
        <v>0</v>
      </c>
      <c r="S2132" s="329">
        <f>Y2132-X2132-U2132</f>
        <v>13.73423</v>
      </c>
      <c r="T2132" s="757"/>
      <c r="U2132" s="329"/>
      <c r="V2132" s="329"/>
      <c r="W2132" s="329"/>
      <c r="X2132" s="329"/>
      <c r="Y2132" s="329">
        <v>13.73423</v>
      </c>
      <c r="Z2132" s="909"/>
      <c r="AA2132" s="326"/>
      <c r="AB2132" s="1053"/>
      <c r="AC2132" s="1068"/>
      <c r="AE2132" s="3262"/>
    </row>
    <row r="2133" spans="1:35" ht="29.25" x14ac:dyDescent="0.25">
      <c r="A2133" s="140">
        <v>1</v>
      </c>
      <c r="B2133" s="2220" t="s">
        <v>266</v>
      </c>
      <c r="C2133" s="419"/>
      <c r="D2133" s="4"/>
      <c r="E2133" s="478">
        <f>E2134+E2136</f>
        <v>0</v>
      </c>
      <c r="F2133" s="478">
        <f t="shared" ref="F2133:G2133" si="743">F2134+F2136</f>
        <v>0</v>
      </c>
      <c r="G2133" s="478">
        <f t="shared" si="743"/>
        <v>3</v>
      </c>
      <c r="H2133" s="730" t="e">
        <f>G2133/F2133*100</f>
        <v>#DIV/0!</v>
      </c>
      <c r="I2133" s="186"/>
      <c r="J2133" s="186"/>
      <c r="K2133" s="186"/>
      <c r="L2133" s="186"/>
      <c r="M2133" s="186"/>
      <c r="N2133" s="186"/>
      <c r="O2133" s="186"/>
      <c r="P2133" s="186"/>
      <c r="Q2133" s="329"/>
      <c r="R2133" s="739"/>
      <c r="S2133" s="329">
        <f>Y2133-X2133-U2133</f>
        <v>0</v>
      </c>
      <c r="T2133" s="757"/>
      <c r="U2133" s="329"/>
      <c r="V2133" s="329">
        <f>S2133-R2133</f>
        <v>0</v>
      </c>
      <c r="W2133" s="329"/>
      <c r="X2133" s="329"/>
      <c r="Y2133" s="329"/>
      <c r="Z2133" s="913"/>
      <c r="AA2133" s="326"/>
      <c r="AB2133" s="1053"/>
      <c r="AC2133" s="1068"/>
      <c r="AE2133" s="3262"/>
    </row>
    <row r="2134" spans="1:35" ht="30" x14ac:dyDescent="0.25">
      <c r="A2134" s="140">
        <v>1</v>
      </c>
      <c r="B2134" s="310" t="s">
        <v>667</v>
      </c>
      <c r="C2134" s="419"/>
      <c r="D2134" s="4"/>
      <c r="E2134" s="479"/>
      <c r="F2134" s="186">
        <f>E2134/12*$B$4</f>
        <v>0</v>
      </c>
      <c r="G2134" s="186">
        <v>3</v>
      </c>
      <c r="H2134" s="186" t="e">
        <f>G2134/F2134*100</f>
        <v>#DIV/0!</v>
      </c>
      <c r="I2134" s="186"/>
      <c r="J2134" s="186"/>
      <c r="K2134" s="186"/>
      <c r="L2134" s="186"/>
      <c r="M2134" s="186"/>
      <c r="N2134" s="186"/>
      <c r="O2134" s="186"/>
      <c r="P2134" s="186"/>
      <c r="Q2134" s="329"/>
      <c r="R2134" s="739"/>
      <c r="S2134" s="329"/>
      <c r="T2134" s="757"/>
      <c r="U2134" s="329"/>
      <c r="V2134" s="329"/>
      <c r="W2134" s="329"/>
      <c r="X2134" s="329"/>
      <c r="Y2134" s="329"/>
      <c r="Z2134" s="909"/>
      <c r="AA2134" s="326"/>
      <c r="AB2134" s="1053"/>
      <c r="AC2134" s="1068"/>
      <c r="AE2134" s="3262"/>
    </row>
    <row r="2135" spans="1:35" ht="60" x14ac:dyDescent="0.25">
      <c r="A2135" s="140">
        <v>1</v>
      </c>
      <c r="B2135" s="310" t="s">
        <v>668</v>
      </c>
      <c r="C2135" s="419"/>
      <c r="D2135" s="4"/>
      <c r="E2135" s="478"/>
      <c r="F2135" s="186"/>
      <c r="G2135" s="186"/>
      <c r="H2135" s="186"/>
      <c r="I2135" s="186"/>
      <c r="J2135" s="186"/>
      <c r="K2135" s="186"/>
      <c r="L2135" s="186"/>
      <c r="M2135" s="186"/>
      <c r="N2135" s="186"/>
      <c r="O2135" s="186"/>
      <c r="P2135" s="186"/>
      <c r="Q2135" s="329"/>
      <c r="R2135" s="739"/>
      <c r="S2135" s="329"/>
      <c r="T2135" s="757"/>
      <c r="U2135" s="329"/>
      <c r="V2135" s="329"/>
      <c r="W2135" s="329"/>
      <c r="X2135" s="329"/>
      <c r="Y2135" s="329"/>
      <c r="Z2135" s="909"/>
      <c r="AA2135" s="326"/>
      <c r="AB2135" s="1053"/>
      <c r="AC2135" s="1068"/>
      <c r="AE2135" s="3262"/>
    </row>
    <row r="2136" spans="1:35" ht="45" x14ac:dyDescent="0.25">
      <c r="A2136" s="140">
        <v>1</v>
      </c>
      <c r="B2136" s="310" t="s">
        <v>669</v>
      </c>
      <c r="C2136" s="419"/>
      <c r="D2136" s="4"/>
      <c r="E2136" s="479"/>
      <c r="F2136" s="186">
        <f>E2136/12*$B$4</f>
        <v>0</v>
      </c>
      <c r="G2136" s="186"/>
      <c r="H2136" s="186" t="e">
        <f>G2136/F2136*100</f>
        <v>#DIV/0!</v>
      </c>
      <c r="I2136" s="186"/>
      <c r="J2136" s="186"/>
      <c r="K2136" s="186"/>
      <c r="L2136" s="186"/>
      <c r="M2136" s="186"/>
      <c r="N2136" s="186"/>
      <c r="O2136" s="186"/>
      <c r="P2136" s="186"/>
      <c r="Q2136" s="329"/>
      <c r="R2136" s="739"/>
      <c r="S2136" s="329"/>
      <c r="T2136" s="757"/>
      <c r="U2136" s="329"/>
      <c r="V2136" s="329"/>
      <c r="W2136" s="329"/>
      <c r="X2136" s="329"/>
      <c r="Y2136" s="329"/>
      <c r="Z2136" s="909"/>
      <c r="AA2136" s="326"/>
      <c r="AB2136" s="1053"/>
      <c r="AC2136" s="1068"/>
      <c r="AE2136" s="3262"/>
    </row>
    <row r="2137" spans="1:35" ht="29.25" x14ac:dyDescent="0.25">
      <c r="A2137" s="140">
        <v>1</v>
      </c>
      <c r="B2137" s="284" t="s">
        <v>130</v>
      </c>
      <c r="C2137" s="419"/>
      <c r="D2137" s="4"/>
      <c r="E2137" s="478">
        <f>E2138+E2139</f>
        <v>0</v>
      </c>
      <c r="F2137" s="478">
        <f t="shared" ref="F2137:G2137" si="744">F2138+F2139</f>
        <v>0</v>
      </c>
      <c r="G2137" s="478">
        <f t="shared" si="744"/>
        <v>0</v>
      </c>
      <c r="H2137" s="186" t="e">
        <f>G2137/F2137*100</f>
        <v>#DIV/0!</v>
      </c>
      <c r="I2137" s="186"/>
      <c r="J2137" s="186"/>
      <c r="K2137" s="186"/>
      <c r="L2137" s="186"/>
      <c r="M2137" s="186"/>
      <c r="N2137" s="186"/>
      <c r="O2137" s="186"/>
      <c r="P2137" s="186"/>
      <c r="Q2137" s="329"/>
      <c r="R2137" s="739"/>
      <c r="S2137" s="329"/>
      <c r="T2137" s="757"/>
      <c r="U2137" s="329"/>
      <c r="V2137" s="329"/>
      <c r="W2137" s="329"/>
      <c r="X2137" s="329"/>
      <c r="Y2137" s="329"/>
      <c r="Z2137" s="909"/>
      <c r="AA2137" s="326"/>
      <c r="AB2137" s="1053"/>
      <c r="AC2137" s="1068"/>
      <c r="AE2137" s="3262"/>
    </row>
    <row r="2138" spans="1:35" x14ac:dyDescent="0.25">
      <c r="A2138" s="140">
        <v>1</v>
      </c>
      <c r="B2138" s="310" t="s">
        <v>219</v>
      </c>
      <c r="C2138" s="419"/>
      <c r="D2138" s="4"/>
      <c r="E2138" s="479"/>
      <c r="F2138" s="186">
        <f>E2138/12*$B$4</f>
        <v>0</v>
      </c>
      <c r="G2138" s="186"/>
      <c r="H2138" s="186" t="e">
        <f>G2138/F2138*100</f>
        <v>#DIV/0!</v>
      </c>
      <c r="I2138" s="186"/>
      <c r="J2138" s="186"/>
      <c r="K2138" s="186"/>
      <c r="L2138" s="186"/>
      <c r="M2138" s="186"/>
      <c r="N2138" s="186"/>
      <c r="O2138" s="186"/>
      <c r="P2138" s="186"/>
      <c r="Q2138" s="329"/>
      <c r="R2138" s="739"/>
      <c r="S2138" s="329"/>
      <c r="T2138" s="757"/>
      <c r="U2138" s="329"/>
      <c r="V2138" s="329"/>
      <c r="W2138" s="329"/>
      <c r="X2138" s="329"/>
      <c r="Y2138" s="329"/>
      <c r="Z2138" s="909"/>
      <c r="AA2138" s="326"/>
      <c r="AB2138" s="1053"/>
      <c r="AC2138" s="1068"/>
      <c r="AE2138" s="3262"/>
    </row>
    <row r="2139" spans="1:35" s="2225" customFormat="1" ht="60" x14ac:dyDescent="0.25">
      <c r="A2139" s="2225">
        <v>1</v>
      </c>
      <c r="B2139" s="4" t="s">
        <v>464</v>
      </c>
      <c r="C2139" s="419"/>
      <c r="D2139" s="4"/>
      <c r="E2139" s="479"/>
      <c r="F2139" s="186">
        <f>E2139/12*$B$4</f>
        <v>0</v>
      </c>
      <c r="G2139" s="186"/>
      <c r="H2139" s="186" t="e">
        <f>G2139/F2139*100</f>
        <v>#DIV/0!</v>
      </c>
      <c r="I2139" s="186"/>
      <c r="J2139" s="186"/>
      <c r="K2139" s="186"/>
      <c r="L2139" s="186"/>
      <c r="M2139" s="186"/>
      <c r="N2139" s="186"/>
      <c r="O2139" s="186"/>
      <c r="P2139" s="186"/>
      <c r="Q2139" s="329"/>
      <c r="R2139" s="739"/>
      <c r="S2139" s="329"/>
      <c r="T2139" s="757"/>
      <c r="U2139" s="329"/>
      <c r="V2139" s="329"/>
      <c r="W2139" s="329"/>
      <c r="X2139" s="329"/>
      <c r="Y2139" s="329"/>
      <c r="Z2139" s="909"/>
      <c r="AA2139" s="326"/>
      <c r="AB2139" s="1053"/>
      <c r="AC2139" s="1068"/>
      <c r="AE2139" s="3262"/>
    </row>
    <row r="2140" spans="1:35" s="2225" customFormat="1" ht="29.25" x14ac:dyDescent="0.25">
      <c r="A2140" s="2225">
        <v>1</v>
      </c>
      <c r="B2140" s="509" t="s">
        <v>334</v>
      </c>
      <c r="C2140" s="1661"/>
      <c r="D2140" s="509"/>
      <c r="E2140" s="478"/>
      <c r="F2140" s="730">
        <f>E2140/12*$B$4</f>
        <v>0</v>
      </c>
      <c r="G2140" s="730"/>
      <c r="H2140" s="730" t="e">
        <f>G2140/F2140*100</f>
        <v>#DIV/0!</v>
      </c>
      <c r="I2140" s="186"/>
      <c r="J2140" s="186"/>
      <c r="K2140" s="186"/>
      <c r="L2140" s="186"/>
      <c r="M2140" s="186"/>
      <c r="N2140" s="186"/>
      <c r="O2140" s="186"/>
      <c r="P2140" s="186"/>
      <c r="Q2140" s="329"/>
      <c r="R2140" s="739"/>
      <c r="S2140" s="329"/>
      <c r="T2140" s="757"/>
      <c r="U2140" s="329"/>
      <c r="V2140" s="329"/>
      <c r="W2140" s="329"/>
      <c r="X2140" s="329"/>
      <c r="Y2140" s="329"/>
      <c r="Z2140" s="909"/>
      <c r="AA2140" s="326"/>
      <c r="AB2140" s="1053"/>
      <c r="AC2140" s="1068"/>
      <c r="AE2140" s="3262"/>
    </row>
    <row r="2141" spans="1:35" x14ac:dyDescent="0.25">
      <c r="A2141" s="140">
        <v>1</v>
      </c>
      <c r="B2141" s="2978" t="s">
        <v>191</v>
      </c>
      <c r="C2141" s="419"/>
      <c r="D2141" s="4"/>
      <c r="E2141" s="479"/>
      <c r="F2141" s="186"/>
      <c r="G2141" s="186"/>
      <c r="H2141" s="186"/>
      <c r="I2141" s="186"/>
      <c r="J2141" s="186"/>
      <c r="K2141" s="186"/>
      <c r="L2141" s="186"/>
      <c r="M2141" s="186"/>
      <c r="N2141" s="186"/>
      <c r="O2141" s="186"/>
      <c r="P2141" s="186"/>
      <c r="Q2141" s="329"/>
      <c r="R2141" s="739"/>
      <c r="S2141" s="329"/>
      <c r="T2141" s="757"/>
      <c r="U2141" s="329"/>
      <c r="V2141" s="329"/>
      <c r="W2141" s="329"/>
      <c r="X2141" s="329"/>
      <c r="Y2141" s="329"/>
      <c r="Z2141" s="909"/>
      <c r="AA2141" s="326"/>
      <c r="AB2141" s="1053"/>
      <c r="AC2141" s="1068"/>
      <c r="AE2141" s="3262"/>
    </row>
    <row r="2142" spans="1:35" ht="104.25" x14ac:dyDescent="0.25">
      <c r="A2142" s="140">
        <v>1</v>
      </c>
      <c r="B2142" s="4" t="s">
        <v>568</v>
      </c>
      <c r="C2142" s="419"/>
      <c r="D2142" s="4"/>
      <c r="E2142" s="479">
        <f>E2143+E2144+E2145+E2146</f>
        <v>0</v>
      </c>
      <c r="F2142" s="186">
        <f>E2142/12*$B$4</f>
        <v>0</v>
      </c>
      <c r="G2142" s="186"/>
      <c r="H2142" s="186" t="e">
        <f>G2142/F2142*100</f>
        <v>#DIV/0!</v>
      </c>
      <c r="I2142" s="186"/>
      <c r="J2142" s="186"/>
      <c r="K2142" s="186"/>
      <c r="L2142" s="186"/>
      <c r="M2142" s="186"/>
      <c r="N2142" s="186"/>
      <c r="O2142" s="186"/>
      <c r="P2142" s="186"/>
      <c r="Q2142" s="329"/>
      <c r="R2142" s="860">
        <f t="shared" ref="R2142" si="745">Q2142/12*$B$4</f>
        <v>0</v>
      </c>
      <c r="S2142" s="329">
        <f>Y2142-X2142-U2142</f>
        <v>0</v>
      </c>
      <c r="T2142" s="757"/>
      <c r="U2142" s="329"/>
      <c r="V2142" s="329">
        <f>S2142-R2142</f>
        <v>0</v>
      </c>
      <c r="W2142" s="329"/>
      <c r="X2142" s="329"/>
      <c r="Y2142" s="329"/>
      <c r="Z2142" s="909"/>
      <c r="AA2142" s="326"/>
      <c r="AB2142" s="1053"/>
      <c r="AC2142" s="1068"/>
      <c r="AE2142" s="3262"/>
    </row>
    <row r="2143" spans="1:35" s="2225" customFormat="1" x14ac:dyDescent="0.25">
      <c r="A2143" s="2225">
        <v>1</v>
      </c>
      <c r="B2143" s="4" t="s">
        <v>563</v>
      </c>
      <c r="C2143" s="419"/>
      <c r="D2143" s="4"/>
      <c r="E2143" s="479"/>
      <c r="F2143" s="880">
        <f>E2143/12*$B$4</f>
        <v>0</v>
      </c>
      <c r="G2143" s="880"/>
      <c r="H2143" s="186" t="e">
        <f>G2143/F2143*100</f>
        <v>#DIV/0!</v>
      </c>
      <c r="I2143" s="186"/>
      <c r="J2143" s="186"/>
      <c r="K2143" s="186"/>
      <c r="L2143" s="186"/>
      <c r="M2143" s="186"/>
      <c r="N2143" s="186"/>
      <c r="O2143" s="186"/>
      <c r="P2143" s="186"/>
      <c r="Q2143" s="329"/>
      <c r="R2143" s="860"/>
      <c r="S2143" s="329"/>
      <c r="T2143" s="757"/>
      <c r="U2143" s="329"/>
      <c r="V2143" s="329"/>
      <c r="W2143" s="329"/>
      <c r="X2143" s="329"/>
      <c r="Y2143" s="329"/>
      <c r="Z2143" s="909"/>
      <c r="AA2143" s="326"/>
      <c r="AB2143" s="1053"/>
      <c r="AC2143" s="1068"/>
      <c r="AE2143" s="3262"/>
    </row>
    <row r="2144" spans="1:35" s="2225" customFormat="1" x14ac:dyDescent="0.25">
      <c r="A2144" s="2225">
        <v>1</v>
      </c>
      <c r="B2144" s="3274" t="s">
        <v>564</v>
      </c>
      <c r="C2144" s="419"/>
      <c r="D2144" s="4"/>
      <c r="E2144" s="479"/>
      <c r="F2144" s="880">
        <f>E2144/12*$B$4</f>
        <v>0</v>
      </c>
      <c r="G2144" s="880"/>
      <c r="H2144" s="186" t="e">
        <f>G2144/F2144*100</f>
        <v>#DIV/0!</v>
      </c>
      <c r="I2144" s="186"/>
      <c r="J2144" s="186"/>
      <c r="K2144" s="186"/>
      <c r="L2144" s="186"/>
      <c r="M2144" s="186"/>
      <c r="N2144" s="186"/>
      <c r="O2144" s="186"/>
      <c r="P2144" s="186"/>
      <c r="Q2144" s="329"/>
      <c r="R2144" s="860"/>
      <c r="S2144" s="329"/>
      <c r="T2144" s="757"/>
      <c r="U2144" s="329"/>
      <c r="V2144" s="329"/>
      <c r="W2144" s="329"/>
      <c r="X2144" s="329"/>
      <c r="Y2144" s="329"/>
      <c r="Z2144" s="909"/>
      <c r="AA2144" s="326"/>
      <c r="AB2144" s="1053"/>
      <c r="AC2144" s="1068"/>
      <c r="AE2144" s="3262"/>
    </row>
    <row r="2145" spans="1:31" s="2225" customFormat="1" x14ac:dyDescent="0.25">
      <c r="A2145" s="2225">
        <v>1</v>
      </c>
      <c r="B2145" s="4" t="s">
        <v>565</v>
      </c>
      <c r="C2145" s="419"/>
      <c r="D2145" s="4"/>
      <c r="E2145" s="479"/>
      <c r="F2145" s="880">
        <f>E2145/12*$B$4</f>
        <v>0</v>
      </c>
      <c r="G2145" s="880"/>
      <c r="H2145" s="186" t="e">
        <f>G2145/F2145*100</f>
        <v>#DIV/0!</v>
      </c>
      <c r="I2145" s="186"/>
      <c r="J2145" s="186"/>
      <c r="K2145" s="186"/>
      <c r="L2145" s="186"/>
      <c r="M2145" s="186"/>
      <c r="N2145" s="186"/>
      <c r="O2145" s="186"/>
      <c r="P2145" s="186"/>
      <c r="Q2145" s="329"/>
      <c r="R2145" s="860"/>
      <c r="S2145" s="329"/>
      <c r="T2145" s="757"/>
      <c r="U2145" s="329"/>
      <c r="V2145" s="329"/>
      <c r="W2145" s="329"/>
      <c r="X2145" s="329"/>
      <c r="Y2145" s="329"/>
      <c r="Z2145" s="909"/>
      <c r="AA2145" s="326"/>
      <c r="AB2145" s="1053"/>
      <c r="AC2145" s="1068"/>
      <c r="AE2145" s="3262"/>
    </row>
    <row r="2146" spans="1:31" s="2225" customFormat="1" x14ac:dyDescent="0.25">
      <c r="B2146" s="4" t="s">
        <v>670</v>
      </c>
      <c r="C2146" s="419"/>
      <c r="D2146" s="4"/>
      <c r="E2146" s="479"/>
      <c r="F2146" s="880">
        <f>E2146/12*$B$4</f>
        <v>0</v>
      </c>
      <c r="G2146" s="880"/>
      <c r="H2146" s="186"/>
      <c r="I2146" s="186"/>
      <c r="J2146" s="186"/>
      <c r="K2146" s="186"/>
      <c r="L2146" s="186"/>
      <c r="M2146" s="186"/>
      <c r="N2146" s="186"/>
      <c r="O2146" s="186"/>
      <c r="P2146" s="186"/>
      <c r="Q2146" s="329"/>
      <c r="R2146" s="860"/>
      <c r="S2146" s="329"/>
      <c r="T2146" s="757"/>
      <c r="U2146" s="329"/>
      <c r="V2146" s="329"/>
      <c r="W2146" s="329"/>
      <c r="X2146" s="329"/>
      <c r="Y2146" s="329"/>
      <c r="Z2146" s="909"/>
      <c r="AA2146" s="326"/>
      <c r="AB2146" s="1053"/>
      <c r="AC2146" s="1068"/>
      <c r="AE2146" s="3262"/>
    </row>
    <row r="2147" spans="1:31" ht="47.25" x14ac:dyDescent="0.25">
      <c r="A2147" s="140">
        <v>1</v>
      </c>
      <c r="B2147" s="477" t="s">
        <v>437</v>
      </c>
      <c r="C2147" s="419"/>
      <c r="D2147" s="4"/>
      <c r="E2147" s="478">
        <f>E2148+E2158</f>
        <v>0</v>
      </c>
      <c r="F2147" s="478">
        <f>F2148+F2158</f>
        <v>0</v>
      </c>
      <c r="G2147" s="478">
        <f>G2148+G2158</f>
        <v>0</v>
      </c>
      <c r="H2147" s="186" t="e">
        <f>G2147/F2147*100</f>
        <v>#DIV/0!</v>
      </c>
      <c r="I2147" s="186"/>
      <c r="J2147" s="186"/>
      <c r="K2147" s="186"/>
      <c r="L2147" s="186"/>
      <c r="M2147" s="186"/>
      <c r="N2147" s="186"/>
      <c r="O2147" s="186"/>
      <c r="P2147" s="186"/>
      <c r="Q2147" s="329">
        <f t="shared" ref="Q2147:Y2147" si="746">Q2148+Q2158</f>
        <v>0</v>
      </c>
      <c r="R2147" s="739">
        <f t="shared" si="746"/>
        <v>0</v>
      </c>
      <c r="S2147" s="329">
        <f t="shared" si="746"/>
        <v>0</v>
      </c>
      <c r="T2147" s="757">
        <f t="shared" si="746"/>
        <v>0</v>
      </c>
      <c r="U2147" s="329">
        <f t="shared" si="746"/>
        <v>0</v>
      </c>
      <c r="V2147" s="329">
        <f t="shared" si="746"/>
        <v>0</v>
      </c>
      <c r="W2147" s="329">
        <f t="shared" si="746"/>
        <v>0</v>
      </c>
      <c r="X2147" s="329">
        <f t="shared" si="746"/>
        <v>0</v>
      </c>
      <c r="Y2147" s="329">
        <f t="shared" si="746"/>
        <v>0</v>
      </c>
      <c r="Z2147" s="909"/>
      <c r="AA2147" s="326"/>
      <c r="AB2147" s="1053"/>
      <c r="AC2147" s="1068"/>
      <c r="AE2147" s="3262"/>
    </row>
    <row r="2148" spans="1:31" ht="30" x14ac:dyDescent="0.25">
      <c r="A2148" s="140">
        <v>1</v>
      </c>
      <c r="B2148" s="457" t="s">
        <v>267</v>
      </c>
      <c r="C2148" s="419"/>
      <c r="D2148" s="4"/>
      <c r="E2148" s="480">
        <f>E2149+E2150+E2152</f>
        <v>0</v>
      </c>
      <c r="F2148" s="186">
        <f t="shared" ref="F2148:G2148" si="747">F2149+F2150+F2152</f>
        <v>0</v>
      </c>
      <c r="G2148" s="186">
        <f t="shared" si="747"/>
        <v>0</v>
      </c>
      <c r="H2148" s="186" t="e">
        <f>G2148/F2148*100</f>
        <v>#DIV/0!</v>
      </c>
      <c r="I2148" s="186"/>
      <c r="J2148" s="186"/>
      <c r="K2148" s="186"/>
      <c r="L2148" s="186"/>
      <c r="M2148" s="186"/>
      <c r="N2148" s="186"/>
      <c r="O2148" s="186"/>
      <c r="P2148" s="186"/>
      <c r="Q2148" s="329">
        <f t="shared" ref="Q2148:Y2148" si="748">Q2149+Q2150+Q2152</f>
        <v>0</v>
      </c>
      <c r="R2148" s="739">
        <f t="shared" si="748"/>
        <v>0</v>
      </c>
      <c r="S2148" s="329">
        <f t="shared" si="748"/>
        <v>0</v>
      </c>
      <c r="T2148" s="757">
        <f t="shared" si="748"/>
        <v>0</v>
      </c>
      <c r="U2148" s="329">
        <f t="shared" si="748"/>
        <v>0</v>
      </c>
      <c r="V2148" s="329">
        <f t="shared" si="748"/>
        <v>0</v>
      </c>
      <c r="W2148" s="329">
        <f t="shared" si="748"/>
        <v>0</v>
      </c>
      <c r="X2148" s="329">
        <f t="shared" si="748"/>
        <v>0</v>
      </c>
      <c r="Y2148" s="329">
        <f t="shared" si="748"/>
        <v>0</v>
      </c>
      <c r="Z2148" s="909"/>
      <c r="AA2148" s="326"/>
      <c r="AB2148" s="1053"/>
      <c r="AC2148" s="1068"/>
      <c r="AE2148" s="3262"/>
    </row>
    <row r="2149" spans="1:31" ht="30" x14ac:dyDescent="0.25">
      <c r="A2149" s="140">
        <v>1</v>
      </c>
      <c r="B2149" s="310" t="s">
        <v>438</v>
      </c>
      <c r="C2149" s="419"/>
      <c r="D2149" s="4"/>
      <c r="E2149" s="480"/>
      <c r="F2149" s="186">
        <f t="shared" ref="F2149:F2154" si="749">E2149/12*$B$4</f>
        <v>0</v>
      </c>
      <c r="G2149" s="186"/>
      <c r="H2149" s="186" t="e">
        <f>G2149/F2149*100</f>
        <v>#DIV/0!</v>
      </c>
      <c r="I2149" s="186"/>
      <c r="J2149" s="186"/>
      <c r="K2149" s="186"/>
      <c r="L2149" s="186"/>
      <c r="M2149" s="186"/>
      <c r="N2149" s="186"/>
      <c r="O2149" s="186"/>
      <c r="P2149" s="186"/>
      <c r="Q2149" s="329"/>
      <c r="R2149" s="739">
        <f t="shared" ref="R2149:R2150" si="750">Q2149/12*$B$4</f>
        <v>0</v>
      </c>
      <c r="S2149" s="329">
        <f t="shared" ref="S2149:S2150" si="751">Y2149-X2149-U2149</f>
        <v>0</v>
      </c>
      <c r="T2149" s="757"/>
      <c r="U2149" s="329"/>
      <c r="V2149" s="329">
        <f t="shared" ref="V2149:V2150" si="752">S2149-R2149</f>
        <v>0</v>
      </c>
      <c r="W2149" s="329"/>
      <c r="X2149" s="329"/>
      <c r="Y2149" s="329"/>
      <c r="Z2149" s="909"/>
      <c r="AA2149" s="326"/>
      <c r="AB2149" s="1053"/>
      <c r="AC2149" s="1068"/>
      <c r="AE2149" s="3262"/>
    </row>
    <row r="2150" spans="1:31" s="2225" customFormat="1" ht="30" x14ac:dyDescent="0.25">
      <c r="B2150" s="310" t="s">
        <v>671</v>
      </c>
      <c r="C2150" s="419"/>
      <c r="D2150" s="4"/>
      <c r="E2150" s="2980"/>
      <c r="F2150" s="186">
        <f t="shared" si="749"/>
        <v>0</v>
      </c>
      <c r="G2150" s="186"/>
      <c r="H2150" s="186" t="e">
        <f>G2150/F2150*100</f>
        <v>#DIV/0!</v>
      </c>
      <c r="I2150" s="186"/>
      <c r="J2150" s="186"/>
      <c r="K2150" s="186"/>
      <c r="L2150" s="186"/>
      <c r="M2150" s="186"/>
      <c r="N2150" s="186"/>
      <c r="O2150" s="186"/>
      <c r="P2150" s="186"/>
      <c r="Q2150" s="329"/>
      <c r="R2150" s="739">
        <f t="shared" si="750"/>
        <v>0</v>
      </c>
      <c r="S2150" s="329">
        <f t="shared" si="751"/>
        <v>0</v>
      </c>
      <c r="T2150" s="757"/>
      <c r="U2150" s="329"/>
      <c r="V2150" s="329">
        <f t="shared" si="752"/>
        <v>0</v>
      </c>
      <c r="W2150" s="329"/>
      <c r="X2150" s="329"/>
      <c r="Y2150" s="329"/>
      <c r="Z2150" s="909"/>
      <c r="AA2150" s="326"/>
      <c r="AB2150" s="1053"/>
      <c r="AC2150" s="1068"/>
      <c r="AE2150" s="3262"/>
    </row>
    <row r="2151" spans="1:31" s="2225" customFormat="1" ht="30" x14ac:dyDescent="0.25">
      <c r="B2151" s="310" t="s">
        <v>672</v>
      </c>
      <c r="C2151" s="419"/>
      <c r="D2151" s="4"/>
      <c r="E2151" s="479"/>
      <c r="F2151" s="186">
        <f t="shared" si="749"/>
        <v>0</v>
      </c>
      <c r="G2151" s="186"/>
      <c r="H2151" s="186"/>
      <c r="I2151" s="186"/>
      <c r="J2151" s="186"/>
      <c r="K2151" s="186"/>
      <c r="L2151" s="186"/>
      <c r="M2151" s="186"/>
      <c r="N2151" s="186"/>
      <c r="O2151" s="186"/>
      <c r="P2151" s="186"/>
      <c r="Q2151" s="329"/>
      <c r="R2151" s="739"/>
      <c r="S2151" s="329"/>
      <c r="T2151" s="757"/>
      <c r="U2151" s="329"/>
      <c r="V2151" s="329"/>
      <c r="W2151" s="329"/>
      <c r="X2151" s="329"/>
      <c r="Y2151" s="329"/>
      <c r="Z2151" s="909"/>
      <c r="AA2151" s="326"/>
      <c r="AB2151" s="1053"/>
      <c r="AC2151" s="1068"/>
      <c r="AE2151" s="3262"/>
    </row>
    <row r="2152" spans="1:31" s="2225" customFormat="1" ht="60" x14ac:dyDescent="0.25">
      <c r="B2152" s="310" t="s">
        <v>673</v>
      </c>
      <c r="C2152" s="419"/>
      <c r="D2152" s="4"/>
      <c r="E2152" s="479">
        <f>E2153+E2154</f>
        <v>0</v>
      </c>
      <c r="F2152" s="186">
        <f t="shared" si="749"/>
        <v>0</v>
      </c>
      <c r="G2152" s="186"/>
      <c r="H2152" s="186" t="e">
        <f>G2152/F2152*100</f>
        <v>#DIV/0!</v>
      </c>
      <c r="I2152" s="186"/>
      <c r="J2152" s="186"/>
      <c r="K2152" s="186"/>
      <c r="L2152" s="186"/>
      <c r="M2152" s="186"/>
      <c r="N2152" s="186"/>
      <c r="O2152" s="186"/>
      <c r="P2152" s="186"/>
      <c r="Q2152" s="329"/>
      <c r="R2152" s="860">
        <f t="shared" ref="R2152" si="753">Q2152/12*$B$4</f>
        <v>0</v>
      </c>
      <c r="S2152" s="329">
        <f>Y2152-X2152-U2152</f>
        <v>0</v>
      </c>
      <c r="T2152" s="757"/>
      <c r="U2152" s="329"/>
      <c r="V2152" s="329">
        <f>S2152-R2152</f>
        <v>0</v>
      </c>
      <c r="W2152" s="329"/>
      <c r="X2152" s="329"/>
      <c r="Y2152" s="329"/>
      <c r="Z2152" s="909"/>
      <c r="AA2152" s="326"/>
      <c r="AB2152" s="1053"/>
      <c r="AC2152" s="1068"/>
      <c r="AE2152" s="3262"/>
    </row>
    <row r="2153" spans="1:31" s="2225" customFormat="1" x14ac:dyDescent="0.25">
      <c r="B2153" s="310" t="s">
        <v>674</v>
      </c>
      <c r="C2153" s="419"/>
      <c r="D2153" s="4"/>
      <c r="E2153" s="3107"/>
      <c r="F2153" s="186">
        <f t="shared" si="749"/>
        <v>0</v>
      </c>
      <c r="G2153" s="186"/>
      <c r="H2153" s="186" t="e">
        <f>G2153/F2153*100</f>
        <v>#DIV/0!</v>
      </c>
      <c r="I2153" s="186"/>
      <c r="J2153" s="186"/>
      <c r="K2153" s="186"/>
      <c r="L2153" s="186"/>
      <c r="M2153" s="186"/>
      <c r="N2153" s="186"/>
      <c r="O2153" s="186"/>
      <c r="P2153" s="186"/>
      <c r="Q2153" s="329"/>
      <c r="R2153" s="739"/>
      <c r="S2153" s="329"/>
      <c r="T2153" s="757"/>
      <c r="U2153" s="329"/>
      <c r="V2153" s="329"/>
      <c r="W2153" s="329"/>
      <c r="X2153" s="329"/>
      <c r="Y2153" s="329"/>
      <c r="Z2153" s="909"/>
      <c r="AA2153" s="326"/>
      <c r="AB2153" s="1053"/>
      <c r="AC2153" s="1068"/>
      <c r="AE2153" s="3262"/>
    </row>
    <row r="2154" spans="1:31" s="2225" customFormat="1" x14ac:dyDescent="0.25">
      <c r="B2154" s="310" t="s">
        <v>675</v>
      </c>
      <c r="C2154" s="419"/>
      <c r="D2154" s="4"/>
      <c r="E2154" s="3107"/>
      <c r="F2154" s="186">
        <f t="shared" si="749"/>
        <v>0</v>
      </c>
      <c r="G2154" s="186"/>
      <c r="H2154" s="186" t="e">
        <f>G2154/F2154*100</f>
        <v>#DIV/0!</v>
      </c>
      <c r="I2154" s="186"/>
      <c r="J2154" s="186"/>
      <c r="K2154" s="186"/>
      <c r="L2154" s="186"/>
      <c r="M2154" s="186"/>
      <c r="N2154" s="186"/>
      <c r="O2154" s="186"/>
      <c r="P2154" s="186"/>
      <c r="Q2154" s="329"/>
      <c r="R2154" s="739"/>
      <c r="S2154" s="329"/>
      <c r="T2154" s="757"/>
      <c r="U2154" s="329"/>
      <c r="V2154" s="329"/>
      <c r="W2154" s="329"/>
      <c r="X2154" s="329"/>
      <c r="Y2154" s="329"/>
      <c r="Z2154" s="909"/>
      <c r="AA2154" s="326"/>
      <c r="AB2154" s="1053"/>
      <c r="AC2154" s="1068"/>
      <c r="AE2154" s="3262"/>
    </row>
    <row r="2155" spans="1:31" ht="60" x14ac:dyDescent="0.25">
      <c r="A2155" s="140">
        <v>1</v>
      </c>
      <c r="B2155" s="310" t="s">
        <v>676</v>
      </c>
      <c r="C2155" s="419"/>
      <c r="D2155" s="4"/>
      <c r="E2155" s="2980"/>
      <c r="F2155" s="186">
        <f>E2155/12*$B$4</f>
        <v>0</v>
      </c>
      <c r="G2155" s="186"/>
      <c r="H2155" s="186" t="e">
        <f>G2155/F2155*100</f>
        <v>#DIV/0!</v>
      </c>
      <c r="I2155" s="186"/>
      <c r="J2155" s="186"/>
      <c r="K2155" s="186"/>
      <c r="L2155" s="186"/>
      <c r="M2155" s="186"/>
      <c r="N2155" s="186"/>
      <c r="O2155" s="186"/>
      <c r="P2155" s="186"/>
      <c r="Q2155" s="329"/>
      <c r="R2155" s="739">
        <f t="shared" ref="R2155" si="754">Q2155/12*$B$4</f>
        <v>0</v>
      </c>
      <c r="S2155" s="329">
        <f>Y2155-X2155-U2155</f>
        <v>0</v>
      </c>
      <c r="T2155" s="757"/>
      <c r="U2155" s="329"/>
      <c r="V2155" s="329">
        <f>S2155-R2155</f>
        <v>0</v>
      </c>
      <c r="W2155" s="329"/>
      <c r="X2155" s="329"/>
      <c r="Y2155" s="329"/>
      <c r="Z2155" s="909"/>
      <c r="AA2155" s="326"/>
      <c r="AB2155" s="1053"/>
      <c r="AC2155" s="1068"/>
      <c r="AE2155" s="3262"/>
    </row>
    <row r="2156" spans="1:31" x14ac:dyDescent="0.25">
      <c r="A2156" s="140">
        <v>1</v>
      </c>
      <c r="B2156" s="310" t="s">
        <v>677</v>
      </c>
      <c r="C2156" s="419"/>
      <c r="D2156" s="4"/>
      <c r="E2156" s="2980"/>
      <c r="F2156" s="186"/>
      <c r="G2156" s="186"/>
      <c r="H2156" s="186"/>
      <c r="I2156" s="186"/>
      <c r="J2156" s="186"/>
      <c r="K2156" s="186"/>
      <c r="L2156" s="186"/>
      <c r="M2156" s="186"/>
      <c r="N2156" s="186"/>
      <c r="O2156" s="186"/>
      <c r="P2156" s="186"/>
      <c r="Q2156" s="329"/>
      <c r="R2156" s="739"/>
      <c r="S2156" s="329">
        <f>Y2156-X2156-U2156</f>
        <v>0</v>
      </c>
      <c r="T2156" s="757"/>
      <c r="U2156" s="329"/>
      <c r="V2156" s="329">
        <f>S2156-R2156</f>
        <v>0</v>
      </c>
      <c r="W2156" s="329"/>
      <c r="X2156" s="329"/>
      <c r="Y2156" s="329"/>
      <c r="Z2156" s="909"/>
      <c r="AA2156" s="326"/>
      <c r="AB2156" s="1053"/>
      <c r="AC2156" s="1068"/>
      <c r="AE2156" s="3262"/>
    </row>
    <row r="2157" spans="1:31" x14ac:dyDescent="0.25">
      <c r="A2157" s="140">
        <v>1</v>
      </c>
      <c r="B2157" s="310" t="s">
        <v>678</v>
      </c>
      <c r="C2157" s="419"/>
      <c r="D2157" s="4"/>
      <c r="E2157" s="2980"/>
      <c r="F2157" s="186"/>
      <c r="G2157" s="186"/>
      <c r="H2157" s="186"/>
      <c r="I2157" s="186"/>
      <c r="J2157" s="186"/>
      <c r="K2157" s="186"/>
      <c r="L2157" s="186"/>
      <c r="M2157" s="186"/>
      <c r="N2157" s="186"/>
      <c r="O2157" s="186"/>
      <c r="P2157" s="186"/>
      <c r="Q2157" s="329"/>
      <c r="R2157" s="739"/>
      <c r="S2157" s="329"/>
      <c r="T2157" s="757"/>
      <c r="U2157" s="329"/>
      <c r="V2157" s="329"/>
      <c r="W2157" s="329"/>
      <c r="X2157" s="329"/>
      <c r="Y2157" s="329"/>
      <c r="Z2157" s="909"/>
      <c r="AA2157" s="326"/>
      <c r="AB2157" s="1053"/>
      <c r="AC2157" s="1068"/>
      <c r="AE2157" s="3262"/>
    </row>
    <row r="2158" spans="1:31" ht="45" x14ac:dyDescent="0.25">
      <c r="A2158" s="140">
        <v>1</v>
      </c>
      <c r="B2158" s="457" t="s">
        <v>268</v>
      </c>
      <c r="C2158" s="419"/>
      <c r="D2158" s="4"/>
      <c r="E2158" s="3099">
        <f>SUM(E2159:E2161)</f>
        <v>0</v>
      </c>
      <c r="F2158" s="3099">
        <f>SUM(F2159:F2161)</f>
        <v>0</v>
      </c>
      <c r="G2158" s="3099">
        <f>SUM(G2159:G2161)</f>
        <v>0</v>
      </c>
      <c r="H2158" s="186" t="e">
        <f t="shared" ref="H2158:H2204" si="755">G2158/F2158*100</f>
        <v>#DIV/0!</v>
      </c>
      <c r="I2158" s="186"/>
      <c r="J2158" s="186"/>
      <c r="K2158" s="186"/>
      <c r="L2158" s="186"/>
      <c r="M2158" s="186"/>
      <c r="N2158" s="186"/>
      <c r="O2158" s="186"/>
      <c r="P2158" s="186"/>
      <c r="Q2158" s="329">
        <f t="shared" ref="Q2158:Y2158" si="756">SUM(Q2159:Q2161)</f>
        <v>0</v>
      </c>
      <c r="R2158" s="739">
        <f t="shared" si="756"/>
        <v>0</v>
      </c>
      <c r="S2158" s="329">
        <f t="shared" si="756"/>
        <v>0</v>
      </c>
      <c r="T2158" s="757">
        <f t="shared" si="756"/>
        <v>0</v>
      </c>
      <c r="U2158" s="329">
        <f t="shared" si="756"/>
        <v>0</v>
      </c>
      <c r="V2158" s="329">
        <f t="shared" si="756"/>
        <v>0</v>
      </c>
      <c r="W2158" s="329">
        <f t="shared" si="756"/>
        <v>0</v>
      </c>
      <c r="X2158" s="329">
        <f t="shared" si="756"/>
        <v>0</v>
      </c>
      <c r="Y2158" s="329">
        <f t="shared" si="756"/>
        <v>0</v>
      </c>
      <c r="Z2158" s="909"/>
      <c r="AA2158" s="326"/>
      <c r="AB2158" s="1053"/>
      <c r="AC2158" s="1068"/>
      <c r="AE2158" s="3262"/>
    </row>
    <row r="2159" spans="1:31" ht="30" x14ac:dyDescent="0.25">
      <c r="A2159" s="140">
        <v>1</v>
      </c>
      <c r="B2159" s="310" t="s">
        <v>439</v>
      </c>
      <c r="C2159" s="419"/>
      <c r="D2159" s="4"/>
      <c r="E2159" s="482"/>
      <c r="F2159" s="186">
        <f>E2159/12*$B$4</f>
        <v>0</v>
      </c>
      <c r="G2159" s="186"/>
      <c r="H2159" s="186" t="e">
        <f t="shared" si="755"/>
        <v>#DIV/0!</v>
      </c>
      <c r="I2159" s="186"/>
      <c r="J2159" s="186"/>
      <c r="K2159" s="186"/>
      <c r="L2159" s="186"/>
      <c r="M2159" s="186"/>
      <c r="N2159" s="186"/>
      <c r="O2159" s="186"/>
      <c r="P2159" s="186"/>
      <c r="Q2159" s="329"/>
      <c r="R2159" s="739">
        <f t="shared" ref="R2159" si="757">Q2159/12*$B$4</f>
        <v>0</v>
      </c>
      <c r="S2159" s="329">
        <f>Y2159-X2159-U2159</f>
        <v>0</v>
      </c>
      <c r="T2159" s="757"/>
      <c r="U2159" s="329"/>
      <c r="V2159" s="329">
        <f>S2159-R2159</f>
        <v>0</v>
      </c>
      <c r="W2159" s="329"/>
      <c r="X2159" s="329"/>
      <c r="Y2159" s="329"/>
      <c r="Z2159" s="909"/>
      <c r="AA2159" s="326"/>
      <c r="AB2159" s="1053"/>
      <c r="AC2159" s="1068"/>
      <c r="AE2159" s="3262"/>
    </row>
    <row r="2160" spans="1:31" ht="60" x14ac:dyDescent="0.25">
      <c r="A2160" s="140">
        <v>1</v>
      </c>
      <c r="B2160" s="310" t="s">
        <v>440</v>
      </c>
      <c r="C2160" s="419"/>
      <c r="D2160" s="4"/>
      <c r="E2160" s="482"/>
      <c r="F2160" s="186"/>
      <c r="G2160" s="186"/>
      <c r="H2160" s="186" t="e">
        <f t="shared" si="755"/>
        <v>#DIV/0!</v>
      </c>
      <c r="I2160" s="186"/>
      <c r="J2160" s="186"/>
      <c r="K2160" s="186"/>
      <c r="L2160" s="186"/>
      <c r="M2160" s="186"/>
      <c r="N2160" s="186"/>
      <c r="O2160" s="186"/>
      <c r="P2160" s="186"/>
      <c r="Q2160" s="329"/>
      <c r="R2160" s="739"/>
      <c r="S2160" s="329">
        <f>Y2160-X2160-U2160</f>
        <v>0</v>
      </c>
      <c r="T2160" s="757"/>
      <c r="U2160" s="329"/>
      <c r="V2160" s="329">
        <f>S2160-R2160</f>
        <v>0</v>
      </c>
      <c r="W2160" s="329"/>
      <c r="X2160" s="329"/>
      <c r="Y2160" s="329"/>
      <c r="Z2160" s="909"/>
      <c r="AA2160" s="326"/>
      <c r="AB2160" s="1053"/>
      <c r="AC2160" s="1068"/>
      <c r="AE2160" s="3262"/>
    </row>
    <row r="2161" spans="1:31" ht="45" x14ac:dyDescent="0.25">
      <c r="A2161" s="140">
        <v>1</v>
      </c>
      <c r="B2161" s="310" t="s">
        <v>441</v>
      </c>
      <c r="C2161" s="419"/>
      <c r="D2161" s="4"/>
      <c r="E2161" s="481"/>
      <c r="F2161" s="186"/>
      <c r="G2161" s="186"/>
      <c r="H2161" s="186" t="e">
        <f t="shared" si="755"/>
        <v>#DIV/0!</v>
      </c>
      <c r="I2161" s="186"/>
      <c r="J2161" s="186"/>
      <c r="K2161" s="186"/>
      <c r="L2161" s="186"/>
      <c r="M2161" s="186"/>
      <c r="N2161" s="186"/>
      <c r="O2161" s="186"/>
      <c r="P2161" s="186"/>
      <c r="Q2161" s="329"/>
      <c r="R2161" s="739"/>
      <c r="S2161" s="329"/>
      <c r="T2161" s="757"/>
      <c r="U2161" s="329"/>
      <c r="V2161" s="329"/>
      <c r="W2161" s="329"/>
      <c r="X2161" s="329"/>
      <c r="Y2161" s="329"/>
      <c r="Z2161" s="909"/>
      <c r="AA2161" s="326"/>
      <c r="AB2161" s="1053"/>
      <c r="AC2161" s="1068"/>
      <c r="AE2161" s="3262"/>
    </row>
    <row r="2162" spans="1:31" ht="29.25" x14ac:dyDescent="0.25">
      <c r="A2162" s="140">
        <v>1</v>
      </c>
      <c r="B2162" s="2220" t="s">
        <v>304</v>
      </c>
      <c r="C2162" s="419"/>
      <c r="D2162" s="4"/>
      <c r="E2162" s="482">
        <f>E2163+E2164+E2169+E2168</f>
        <v>0</v>
      </c>
      <c r="F2162" s="482">
        <f t="shared" ref="F2162:G2162" si="758">F2163+F2164+F2169+F2168</f>
        <v>0</v>
      </c>
      <c r="G2162" s="482">
        <f t="shared" si="758"/>
        <v>5.1175000000000006</v>
      </c>
      <c r="H2162" s="186" t="e">
        <f t="shared" si="755"/>
        <v>#DIV/0!</v>
      </c>
      <c r="I2162" s="186"/>
      <c r="J2162" s="186"/>
      <c r="K2162" s="186"/>
      <c r="L2162" s="186"/>
      <c r="M2162" s="186"/>
      <c r="N2162" s="186"/>
      <c r="O2162" s="186"/>
      <c r="P2162" s="186"/>
      <c r="Q2162" s="329"/>
      <c r="R2162" s="739">
        <f t="shared" ref="R2162" si="759">Q2162/12*$B$4</f>
        <v>0</v>
      </c>
      <c r="S2162" s="329">
        <f>Y2162-X2162-U2162</f>
        <v>0</v>
      </c>
      <c r="T2162" s="757"/>
      <c r="U2162" s="329"/>
      <c r="V2162" s="329">
        <f>S2162-R2162</f>
        <v>0</v>
      </c>
      <c r="W2162" s="329"/>
      <c r="X2162" s="329"/>
      <c r="Y2162" s="329"/>
      <c r="Z2162" s="909"/>
      <c r="AA2162" s="326"/>
      <c r="AB2162" s="1053"/>
      <c r="AC2162" s="1068"/>
      <c r="AE2162" s="3262"/>
    </row>
    <row r="2163" spans="1:31" x14ac:dyDescent="0.25">
      <c r="A2163" s="140">
        <v>1</v>
      </c>
      <c r="B2163" s="310" t="s">
        <v>297</v>
      </c>
      <c r="C2163" s="419"/>
      <c r="D2163" s="4"/>
      <c r="E2163" s="482"/>
      <c r="F2163" s="186"/>
      <c r="G2163" s="186"/>
      <c r="H2163" s="186" t="e">
        <f t="shared" si="755"/>
        <v>#DIV/0!</v>
      </c>
      <c r="I2163" s="186"/>
      <c r="J2163" s="186"/>
      <c r="K2163" s="186"/>
      <c r="L2163" s="186"/>
      <c r="M2163" s="186"/>
      <c r="N2163" s="186"/>
      <c r="O2163" s="186"/>
      <c r="P2163" s="186"/>
      <c r="Q2163" s="329"/>
      <c r="R2163" s="739"/>
      <c r="S2163" s="329"/>
      <c r="T2163" s="757"/>
      <c r="U2163" s="329"/>
      <c r="V2163" s="329"/>
      <c r="W2163" s="329"/>
      <c r="X2163" s="329"/>
      <c r="Y2163" s="329"/>
      <c r="Z2163" s="909"/>
      <c r="AA2163" s="326"/>
      <c r="AB2163" s="1053"/>
      <c r="AC2163" s="1068"/>
      <c r="AE2163" s="3262"/>
    </row>
    <row r="2164" spans="1:31" ht="30" x14ac:dyDescent="0.25">
      <c r="A2164" s="140">
        <v>1</v>
      </c>
      <c r="B2164" s="457" t="s">
        <v>423</v>
      </c>
      <c r="C2164" s="419"/>
      <c r="D2164" s="4"/>
      <c r="E2164" s="482">
        <f>E2165+E2166/4</f>
        <v>0</v>
      </c>
      <c r="F2164" s="482">
        <f>F2165+F2166/4</f>
        <v>0</v>
      </c>
      <c r="G2164" s="482">
        <f>G2165+G2166/4</f>
        <v>5.1175000000000006</v>
      </c>
      <c r="H2164" s="186" t="e">
        <f t="shared" si="755"/>
        <v>#DIV/0!</v>
      </c>
      <c r="I2164" s="186"/>
      <c r="J2164" s="186"/>
      <c r="K2164" s="186"/>
      <c r="L2164" s="186"/>
      <c r="M2164" s="186"/>
      <c r="N2164" s="186"/>
      <c r="O2164" s="186"/>
      <c r="P2164" s="186"/>
      <c r="Q2164" s="329"/>
      <c r="R2164" s="739"/>
      <c r="S2164" s="329"/>
      <c r="T2164" s="757"/>
      <c r="U2164" s="329"/>
      <c r="V2164" s="329"/>
      <c r="W2164" s="329"/>
      <c r="X2164" s="329"/>
      <c r="Y2164" s="329"/>
      <c r="Z2164" s="909"/>
      <c r="AA2164" s="326"/>
      <c r="AB2164" s="1053"/>
      <c r="AC2164" s="1068"/>
      <c r="AE2164" s="3262"/>
    </row>
    <row r="2165" spans="1:31" x14ac:dyDescent="0.25">
      <c r="A2165" s="140">
        <v>1</v>
      </c>
      <c r="B2165" s="310" t="s">
        <v>424</v>
      </c>
      <c r="C2165" s="419"/>
      <c r="D2165" s="4"/>
      <c r="E2165" s="2979"/>
      <c r="F2165" s="186">
        <f>E2165/12*$B$4</f>
        <v>0</v>
      </c>
      <c r="G2165" s="186"/>
      <c r="H2165" s="186" t="e">
        <f t="shared" si="755"/>
        <v>#DIV/0!</v>
      </c>
      <c r="I2165" s="186"/>
      <c r="J2165" s="186"/>
      <c r="K2165" s="186"/>
      <c r="L2165" s="186"/>
      <c r="M2165" s="186"/>
      <c r="N2165" s="186"/>
      <c r="O2165" s="186"/>
      <c r="P2165" s="186"/>
      <c r="Q2165" s="329"/>
      <c r="R2165" s="739"/>
      <c r="S2165" s="329"/>
      <c r="T2165" s="757"/>
      <c r="U2165" s="329"/>
      <c r="V2165" s="329"/>
      <c r="W2165" s="329"/>
      <c r="X2165" s="329"/>
      <c r="Y2165" s="329"/>
      <c r="Z2165" s="909"/>
      <c r="AA2165" s="326"/>
      <c r="AB2165" s="1053"/>
      <c r="AC2165" s="1068"/>
      <c r="AE2165" s="3262"/>
    </row>
    <row r="2166" spans="1:31" ht="30" x14ac:dyDescent="0.25">
      <c r="A2166" s="140">
        <v>1</v>
      </c>
      <c r="B2166" s="310" t="s">
        <v>425</v>
      </c>
      <c r="C2166" s="419"/>
      <c r="D2166" s="4"/>
      <c r="E2166" s="482"/>
      <c r="F2166" s="126">
        <f>E2166/12*$B$4</f>
        <v>0</v>
      </c>
      <c r="G2166" s="186">
        <v>20.470000000000002</v>
      </c>
      <c r="H2166" s="186" t="e">
        <f t="shared" si="755"/>
        <v>#DIV/0!</v>
      </c>
      <c r="I2166" s="186"/>
      <c r="J2166" s="186"/>
      <c r="K2166" s="186"/>
      <c r="L2166" s="186"/>
      <c r="M2166" s="186"/>
      <c r="N2166" s="186"/>
      <c r="O2166" s="186"/>
      <c r="P2166" s="186"/>
      <c r="Q2166" s="329"/>
      <c r="R2166" s="739"/>
      <c r="S2166" s="329">
        <f>Y2166-X2166-U2166</f>
        <v>0</v>
      </c>
      <c r="T2166" s="757"/>
      <c r="U2166" s="329"/>
      <c r="V2166" s="329"/>
      <c r="W2166" s="329"/>
      <c r="X2166" s="329"/>
      <c r="Y2166" s="329"/>
      <c r="Z2166" s="909"/>
      <c r="AA2166" s="326"/>
      <c r="AB2166" s="1053"/>
      <c r="AC2166" s="1068"/>
      <c r="AE2166" s="3262"/>
    </row>
    <row r="2167" spans="1:31" ht="45" x14ac:dyDescent="0.25">
      <c r="A2167" s="140">
        <v>1</v>
      </c>
      <c r="B2167" s="310" t="s">
        <v>426</v>
      </c>
      <c r="C2167" s="419"/>
      <c r="D2167" s="4"/>
      <c r="E2167" s="482"/>
      <c r="F2167" s="126"/>
      <c r="G2167" s="186"/>
      <c r="H2167" s="186" t="e">
        <f t="shared" si="755"/>
        <v>#DIV/0!</v>
      </c>
      <c r="I2167" s="186"/>
      <c r="J2167" s="186"/>
      <c r="K2167" s="186"/>
      <c r="L2167" s="186"/>
      <c r="M2167" s="186"/>
      <c r="N2167" s="186"/>
      <c r="O2167" s="186"/>
      <c r="P2167" s="186"/>
      <c r="Q2167" s="329"/>
      <c r="R2167" s="739"/>
      <c r="S2167" s="329">
        <f>Y2167-X2167-U2167</f>
        <v>0</v>
      </c>
      <c r="T2167" s="757"/>
      <c r="U2167" s="329"/>
      <c r="V2167" s="329"/>
      <c r="W2167" s="329"/>
      <c r="X2167" s="329"/>
      <c r="Y2167" s="329"/>
      <c r="Z2167" s="909"/>
      <c r="AA2167" s="326"/>
      <c r="AB2167" s="1053"/>
      <c r="AC2167" s="1068"/>
      <c r="AE2167" s="3262"/>
    </row>
    <row r="2168" spans="1:31" ht="60" x14ac:dyDescent="0.25">
      <c r="A2168" s="140">
        <v>1</v>
      </c>
      <c r="B2168" s="310" t="s">
        <v>427</v>
      </c>
      <c r="C2168" s="419"/>
      <c r="D2168" s="4"/>
      <c r="E2168" s="480"/>
      <c r="F2168" s="126"/>
      <c r="G2168" s="186"/>
      <c r="H2168" s="186" t="e">
        <f t="shared" si="755"/>
        <v>#DIV/0!</v>
      </c>
      <c r="I2168" s="186"/>
      <c r="J2168" s="186"/>
      <c r="K2168" s="186"/>
      <c r="L2168" s="186"/>
      <c r="M2168" s="186"/>
      <c r="N2168" s="186"/>
      <c r="O2168" s="186"/>
      <c r="P2168" s="186"/>
      <c r="Q2168" s="329"/>
      <c r="R2168" s="739"/>
      <c r="S2168" s="329">
        <f>Y2168-X2168-U2168</f>
        <v>0</v>
      </c>
      <c r="T2168" s="757"/>
      <c r="U2168" s="329"/>
      <c r="V2168" s="329"/>
      <c r="W2168" s="329"/>
      <c r="X2168" s="329"/>
      <c r="Y2168" s="329"/>
      <c r="Z2168" s="909"/>
      <c r="AA2168" s="326"/>
      <c r="AB2168" s="1053"/>
      <c r="AC2168" s="1068"/>
      <c r="AE2168" s="3262"/>
    </row>
    <row r="2169" spans="1:31" ht="45" x14ac:dyDescent="0.25">
      <c r="A2169" s="140">
        <v>1</v>
      </c>
      <c r="B2169" s="309" t="s">
        <v>428</v>
      </c>
      <c r="C2169" s="419"/>
      <c r="D2169" s="4"/>
      <c r="E2169" s="480"/>
      <c r="F2169" s="126">
        <f>E2169/12*$B$4</f>
        <v>0</v>
      </c>
      <c r="G2169" s="186"/>
      <c r="H2169" s="186" t="e">
        <f t="shared" si="755"/>
        <v>#DIV/0!</v>
      </c>
      <c r="I2169" s="186"/>
      <c r="J2169" s="186"/>
      <c r="K2169" s="186"/>
      <c r="L2169" s="186"/>
      <c r="M2169" s="186"/>
      <c r="N2169" s="186"/>
      <c r="O2169" s="186"/>
      <c r="P2169" s="186"/>
      <c r="Q2169" s="329"/>
      <c r="R2169" s="739"/>
      <c r="S2169" s="329"/>
      <c r="T2169" s="757"/>
      <c r="U2169" s="329"/>
      <c r="V2169" s="329"/>
      <c r="W2169" s="329"/>
      <c r="X2169" s="329"/>
      <c r="Y2169" s="329"/>
      <c r="Z2169" s="909"/>
      <c r="AA2169" s="326"/>
      <c r="AB2169" s="1053"/>
      <c r="AC2169" s="1068"/>
      <c r="AE2169" s="3262"/>
    </row>
    <row r="2170" spans="1:31" ht="29.25" x14ac:dyDescent="0.25">
      <c r="A2170" s="140">
        <v>1</v>
      </c>
      <c r="B2170" s="509" t="s">
        <v>305</v>
      </c>
      <c r="C2170" s="419"/>
      <c r="D2170" s="4"/>
      <c r="E2170" s="807">
        <f>E2172+E2174</f>
        <v>0</v>
      </c>
      <c r="F2170" s="126">
        <f t="shared" ref="F2170:G2170" si="760">F2172+F2174</f>
        <v>0</v>
      </c>
      <c r="G2170" s="186">
        <f t="shared" si="760"/>
        <v>1.7978723404255317</v>
      </c>
      <c r="H2170" s="186" t="e">
        <f t="shared" si="755"/>
        <v>#DIV/0!</v>
      </c>
      <c r="I2170" s="186"/>
      <c r="J2170" s="186"/>
      <c r="K2170" s="186"/>
      <c r="L2170" s="186"/>
      <c r="M2170" s="186"/>
      <c r="N2170" s="186"/>
      <c r="O2170" s="186"/>
      <c r="P2170" s="186"/>
      <c r="Q2170" s="329"/>
      <c r="R2170" s="739"/>
      <c r="S2170" s="329"/>
      <c r="T2170" s="757"/>
      <c r="U2170" s="329"/>
      <c r="V2170" s="329"/>
      <c r="W2170" s="329"/>
      <c r="X2170" s="329"/>
      <c r="Y2170" s="329"/>
      <c r="Z2170" s="909"/>
      <c r="AA2170" s="326"/>
      <c r="AB2170" s="1053"/>
      <c r="AC2170" s="1068"/>
      <c r="AE2170" s="3262"/>
    </row>
    <row r="2171" spans="1:31" x14ac:dyDescent="0.25">
      <c r="A2171" s="140">
        <v>1</v>
      </c>
      <c r="B2171" s="509" t="s">
        <v>313</v>
      </c>
      <c r="C2171" s="419"/>
      <c r="D2171" s="4"/>
      <c r="E2171" s="815"/>
      <c r="F2171" s="126"/>
      <c r="G2171" s="186"/>
      <c r="H2171" s="186" t="e">
        <f t="shared" si="755"/>
        <v>#DIV/0!</v>
      </c>
      <c r="I2171" s="186"/>
      <c r="J2171" s="186"/>
      <c r="K2171" s="186"/>
      <c r="L2171" s="186"/>
      <c r="M2171" s="186"/>
      <c r="N2171" s="186"/>
      <c r="O2171" s="186"/>
      <c r="P2171" s="186"/>
      <c r="Q2171" s="329"/>
      <c r="R2171" s="739"/>
      <c r="S2171" s="329">
        <f t="shared" ref="S2171:S2176" si="761">Y2171-X2171-U2171</f>
        <v>0</v>
      </c>
      <c r="T2171" s="757"/>
      <c r="U2171" s="329"/>
      <c r="V2171" s="329"/>
      <c r="W2171" s="329"/>
      <c r="X2171" s="329"/>
      <c r="Y2171" s="329"/>
      <c r="Z2171" s="909"/>
      <c r="AA2171" s="326"/>
      <c r="AB2171" s="1053"/>
      <c r="AC2171" s="1068"/>
      <c r="AE2171" s="3262"/>
    </row>
    <row r="2172" spans="1:31" x14ac:dyDescent="0.25">
      <c r="A2172" s="140">
        <v>1</v>
      </c>
      <c r="B2172" s="4" t="s">
        <v>314</v>
      </c>
      <c r="C2172" s="419"/>
      <c r="D2172" s="4"/>
      <c r="E2172" s="484">
        <f>E2173/9.4</f>
        <v>0</v>
      </c>
      <c r="F2172" s="126">
        <f>F2173/9.4</f>
        <v>0</v>
      </c>
      <c r="G2172" s="186">
        <f>G2173/9.4</f>
        <v>1.7978723404255317</v>
      </c>
      <c r="H2172" s="186" t="e">
        <f t="shared" si="755"/>
        <v>#DIV/0!</v>
      </c>
      <c r="I2172" s="186"/>
      <c r="J2172" s="186"/>
      <c r="K2172" s="186"/>
      <c r="L2172" s="186"/>
      <c r="M2172" s="186"/>
      <c r="N2172" s="186"/>
      <c r="O2172" s="186"/>
      <c r="P2172" s="186"/>
      <c r="Q2172" s="329"/>
      <c r="R2172" s="859"/>
      <c r="S2172" s="330">
        <f t="shared" si="761"/>
        <v>0</v>
      </c>
      <c r="T2172" s="757"/>
      <c r="U2172" s="330"/>
      <c r="V2172" s="330"/>
      <c r="W2172" s="330"/>
      <c r="X2172" s="330"/>
      <c r="Y2172" s="330"/>
      <c r="Z2172" s="909"/>
      <c r="AA2172" s="845"/>
      <c r="AB2172" s="1053"/>
      <c r="AC2172" s="1068"/>
      <c r="AE2172" s="3262"/>
    </row>
    <row r="2173" spans="1:31" x14ac:dyDescent="0.25">
      <c r="A2173" s="140">
        <v>1</v>
      </c>
      <c r="B2173" s="523" t="s">
        <v>315</v>
      </c>
      <c r="C2173" s="1661"/>
      <c r="D2173" s="509"/>
      <c r="E2173" s="484"/>
      <c r="F2173" s="186">
        <f>E2173/12*$B$4</f>
        <v>0</v>
      </c>
      <c r="G2173" s="186">
        <v>16.899999999999999</v>
      </c>
      <c r="H2173" s="186" t="e">
        <f t="shared" si="755"/>
        <v>#DIV/0!</v>
      </c>
      <c r="I2173" s="186"/>
      <c r="J2173" s="186"/>
      <c r="K2173" s="186"/>
      <c r="L2173" s="186"/>
      <c r="M2173" s="186"/>
      <c r="N2173" s="186"/>
      <c r="O2173" s="186"/>
      <c r="P2173" s="186"/>
      <c r="Q2173" s="331"/>
      <c r="R2173" s="739">
        <f>Q2173/12*$B$4</f>
        <v>0</v>
      </c>
      <c r="S2173" s="329">
        <f t="shared" si="761"/>
        <v>0</v>
      </c>
      <c r="T2173" s="1250"/>
      <c r="U2173" s="329"/>
      <c r="V2173" s="330">
        <f>S2173-R2173</f>
        <v>0</v>
      </c>
      <c r="W2173" s="330"/>
      <c r="X2173" s="329"/>
      <c r="Y2173" s="329"/>
      <c r="Z2173" s="909"/>
      <c r="AA2173" s="326"/>
      <c r="AB2173" s="1053"/>
      <c r="AC2173" s="1068"/>
      <c r="AE2173" s="3262"/>
    </row>
    <row r="2174" spans="1:31" s="2225" customFormat="1" ht="29.25" x14ac:dyDescent="0.25">
      <c r="B2174" s="2220" t="s">
        <v>682</v>
      </c>
      <c r="C2174" s="1661"/>
      <c r="D2174" s="509"/>
      <c r="E2174" s="484"/>
      <c r="F2174" s="186">
        <f>E2174/12*$B$4</f>
        <v>0</v>
      </c>
      <c r="G2174" s="186"/>
      <c r="H2174" s="186" t="e">
        <f t="shared" si="755"/>
        <v>#DIV/0!</v>
      </c>
      <c r="I2174" s="186"/>
      <c r="J2174" s="186"/>
      <c r="K2174" s="186"/>
      <c r="L2174" s="186"/>
      <c r="M2174" s="186"/>
      <c r="N2174" s="186"/>
      <c r="O2174" s="186"/>
      <c r="P2174" s="186"/>
      <c r="Q2174" s="331"/>
      <c r="R2174" s="739">
        <f t="shared" ref="R2174" si="762">Q2174/12*$B$4</f>
        <v>0</v>
      </c>
      <c r="S2174" s="328">
        <f t="shared" si="761"/>
        <v>0</v>
      </c>
      <c r="T2174" s="1250"/>
      <c r="U2174" s="329"/>
      <c r="V2174" s="330">
        <f>S2174-R2174</f>
        <v>0</v>
      </c>
      <c r="W2174" s="330"/>
      <c r="X2174" s="328"/>
      <c r="Y2174" s="328"/>
      <c r="Z2174" s="909"/>
      <c r="AA2174" s="368"/>
      <c r="AB2174" s="1053"/>
      <c r="AC2174" s="1068"/>
      <c r="AE2174" s="3262"/>
    </row>
    <row r="2175" spans="1:31" ht="29.25" x14ac:dyDescent="0.25">
      <c r="A2175" s="140">
        <v>1</v>
      </c>
      <c r="B2175" s="509" t="s">
        <v>298</v>
      </c>
      <c r="C2175" s="1605"/>
      <c r="D2175" s="4"/>
      <c r="E2175" s="817"/>
      <c r="F2175" s="126">
        <f>ROUND(E2175/12*$B$4,0)</f>
        <v>0</v>
      </c>
      <c r="G2175" s="186"/>
      <c r="H2175" s="186" t="e">
        <f t="shared" si="755"/>
        <v>#DIV/0!</v>
      </c>
      <c r="I2175" s="186"/>
      <c r="J2175" s="186"/>
      <c r="K2175" s="186"/>
      <c r="L2175" s="186"/>
      <c r="M2175" s="186"/>
      <c r="N2175" s="186"/>
      <c r="O2175" s="186"/>
      <c r="P2175" s="186"/>
      <c r="Q2175" s="329"/>
      <c r="R2175" s="739"/>
      <c r="S2175" s="328">
        <f t="shared" si="761"/>
        <v>0</v>
      </c>
      <c r="T2175" s="757"/>
      <c r="U2175" s="329"/>
      <c r="V2175" s="329"/>
      <c r="W2175" s="329"/>
      <c r="X2175" s="328"/>
      <c r="Y2175" s="328"/>
      <c r="Z2175" s="909"/>
      <c r="AA2175" s="368"/>
      <c r="AB2175" s="1053"/>
      <c r="AC2175" s="1068"/>
      <c r="AE2175" s="3262"/>
    </row>
    <row r="2176" spans="1:31" ht="30" x14ac:dyDescent="0.25">
      <c r="A2176" s="140">
        <v>1</v>
      </c>
      <c r="B2176" s="505" t="s">
        <v>189</v>
      </c>
      <c r="C2176" s="419"/>
      <c r="D2176" s="4"/>
      <c r="E2176" s="817"/>
      <c r="F2176" s="186"/>
      <c r="G2176" s="186"/>
      <c r="H2176" s="186" t="e">
        <f t="shared" si="755"/>
        <v>#DIV/0!</v>
      </c>
      <c r="I2176" s="186"/>
      <c r="J2176" s="186"/>
      <c r="K2176" s="186"/>
      <c r="L2176" s="186"/>
      <c r="M2176" s="186"/>
      <c r="N2176" s="186"/>
      <c r="O2176" s="186"/>
      <c r="P2176" s="186"/>
      <c r="Q2176" s="329"/>
      <c r="R2176" s="739"/>
      <c r="S2176" s="329">
        <f t="shared" si="761"/>
        <v>0</v>
      </c>
      <c r="T2176" s="757"/>
      <c r="U2176" s="329"/>
      <c r="V2176" s="329"/>
      <c r="W2176" s="329"/>
      <c r="X2176" s="329"/>
      <c r="Y2176" s="329"/>
      <c r="Z2176" s="909"/>
      <c r="AA2176" s="326"/>
      <c r="AB2176" s="1053"/>
      <c r="AC2176" s="1068"/>
      <c r="AE2176" s="3262"/>
    </row>
    <row r="2177" spans="1:31" x14ac:dyDescent="0.25">
      <c r="A2177" s="140">
        <v>1</v>
      </c>
      <c r="B2177" s="506"/>
      <c r="C2177" s="419"/>
      <c r="D2177" s="4"/>
      <c r="E2177" s="817"/>
      <c r="F2177" s="126"/>
      <c r="G2177" s="186"/>
      <c r="H2177" s="186" t="e">
        <f t="shared" si="755"/>
        <v>#DIV/0!</v>
      </c>
      <c r="I2177" s="186"/>
      <c r="J2177" s="186"/>
      <c r="K2177" s="186"/>
      <c r="L2177" s="186"/>
      <c r="M2177" s="186"/>
      <c r="N2177" s="186"/>
      <c r="O2177" s="186"/>
      <c r="P2177" s="186"/>
      <c r="Q2177" s="329"/>
      <c r="R2177" s="739"/>
      <c r="S2177" s="329"/>
      <c r="T2177" s="757"/>
      <c r="U2177" s="329"/>
      <c r="V2177" s="329"/>
      <c r="W2177" s="329"/>
      <c r="X2177" s="329"/>
      <c r="Y2177" s="329"/>
      <c r="Z2177" s="909"/>
      <c r="AA2177" s="326"/>
      <c r="AB2177" s="1053"/>
      <c r="AC2177" s="1068"/>
      <c r="AE2177" s="3262"/>
    </row>
    <row r="2178" spans="1:31" x14ac:dyDescent="0.25">
      <c r="A2178" s="140">
        <v>1</v>
      </c>
      <c r="B2178" s="497" t="s">
        <v>214</v>
      </c>
      <c r="C2178" s="419"/>
      <c r="D2178" s="4"/>
      <c r="E2178" s="221">
        <f>E2179+E2180</f>
        <v>0</v>
      </c>
      <c r="F2178" s="126">
        <f>F2179+F2180</f>
        <v>0</v>
      </c>
      <c r="G2178" s="186">
        <f>G2179+G2180</f>
        <v>0</v>
      </c>
      <c r="H2178" s="186" t="e">
        <f t="shared" si="755"/>
        <v>#DIV/0!</v>
      </c>
      <c r="I2178" s="186"/>
      <c r="J2178" s="186"/>
      <c r="K2178" s="186"/>
      <c r="L2178" s="186"/>
      <c r="M2178" s="186"/>
      <c r="N2178" s="186"/>
      <c r="O2178" s="186"/>
      <c r="P2178" s="186"/>
      <c r="Q2178" s="329"/>
      <c r="R2178" s="860">
        <f t="shared" ref="R2178" si="763">Q2178/12*$B$4</f>
        <v>0</v>
      </c>
      <c r="S2178" s="329">
        <f>Y2178-X2178-U2178</f>
        <v>0</v>
      </c>
      <c r="T2178" s="757"/>
      <c r="U2178" s="329"/>
      <c r="V2178" s="329">
        <f>S2178-R2178</f>
        <v>0</v>
      </c>
      <c r="W2178" s="329"/>
      <c r="X2178" s="329"/>
      <c r="Y2178" s="329"/>
      <c r="Z2178" s="909"/>
      <c r="AA2178" s="326"/>
      <c r="AB2178" s="1053"/>
      <c r="AC2178" s="1068"/>
      <c r="AE2178" s="3262"/>
    </row>
    <row r="2179" spans="1:31" ht="30" x14ac:dyDescent="0.25">
      <c r="A2179" s="140">
        <v>1</v>
      </c>
      <c r="B2179" s="518" t="s">
        <v>272</v>
      </c>
      <c r="C2179" s="419"/>
      <c r="D2179" s="4"/>
      <c r="E2179" s="221"/>
      <c r="F2179" s="126">
        <f>ROUND(E2179/12*$B$4,0)</f>
        <v>0</v>
      </c>
      <c r="G2179" s="186"/>
      <c r="H2179" s="186" t="e">
        <f t="shared" si="755"/>
        <v>#DIV/0!</v>
      </c>
      <c r="I2179" s="186"/>
      <c r="J2179" s="186"/>
      <c r="K2179" s="186"/>
      <c r="L2179" s="186"/>
      <c r="M2179" s="186"/>
      <c r="N2179" s="186"/>
      <c r="O2179" s="186"/>
      <c r="P2179" s="186"/>
      <c r="Q2179" s="329"/>
      <c r="R2179" s="739"/>
      <c r="S2179" s="329">
        <f>Y2179-X2179-U2179</f>
        <v>0</v>
      </c>
      <c r="T2179" s="757"/>
      <c r="U2179" s="329"/>
      <c r="V2179" s="329"/>
      <c r="W2179" s="329"/>
      <c r="X2179" s="329"/>
      <c r="Y2179" s="329"/>
      <c r="Z2179" s="909"/>
      <c r="AA2179" s="326"/>
      <c r="AB2179" s="1053"/>
      <c r="AC2179" s="1068"/>
      <c r="AE2179" s="3262"/>
    </row>
    <row r="2180" spans="1:31" ht="30" x14ac:dyDescent="0.25">
      <c r="A2180" s="140">
        <v>1</v>
      </c>
      <c r="B2180" s="518" t="s">
        <v>260</v>
      </c>
      <c r="C2180" s="419"/>
      <c r="D2180" s="4"/>
      <c r="E2180" s="221"/>
      <c r="F2180" s="186">
        <f>ROUND(E2180/12*$B$4,0)</f>
        <v>0</v>
      </c>
      <c r="G2180" s="186"/>
      <c r="H2180" s="186" t="e">
        <f t="shared" si="755"/>
        <v>#DIV/0!</v>
      </c>
      <c r="I2180" s="186"/>
      <c r="J2180" s="186"/>
      <c r="K2180" s="186"/>
      <c r="L2180" s="186"/>
      <c r="M2180" s="186"/>
      <c r="N2180" s="186"/>
      <c r="O2180" s="186"/>
      <c r="P2180" s="186"/>
      <c r="Q2180" s="329"/>
      <c r="R2180" s="739"/>
      <c r="S2180" s="329">
        <f>Y2180-X2180-U2180</f>
        <v>0</v>
      </c>
      <c r="T2180" s="757"/>
      <c r="U2180" s="329"/>
      <c r="V2180" s="329"/>
      <c r="W2180" s="329"/>
      <c r="X2180" s="329"/>
      <c r="Y2180" s="329"/>
      <c r="Z2180" s="909"/>
      <c r="AA2180" s="326"/>
      <c r="AB2180" s="1053"/>
      <c r="AC2180" s="1068"/>
      <c r="AE2180" s="3262"/>
    </row>
    <row r="2181" spans="1:31" s="2225" customFormat="1" ht="86.25" x14ac:dyDescent="0.25">
      <c r="A2181" s="2225">
        <v>1</v>
      </c>
      <c r="B2181" s="459" t="s">
        <v>466</v>
      </c>
      <c r="C2181" s="419"/>
      <c r="D2181" s="4"/>
      <c r="E2181" s="483">
        <f>E2142</f>
        <v>0</v>
      </c>
      <c r="F2181" s="483">
        <f>F2142</f>
        <v>0</v>
      </c>
      <c r="G2181" s="483">
        <f>G2142</f>
        <v>0</v>
      </c>
      <c r="H2181" s="186" t="e">
        <f t="shared" si="755"/>
        <v>#DIV/0!</v>
      </c>
      <c r="I2181" s="186"/>
      <c r="J2181" s="186"/>
      <c r="K2181" s="186"/>
      <c r="L2181" s="186"/>
      <c r="M2181" s="186"/>
      <c r="N2181" s="186"/>
      <c r="O2181" s="186"/>
      <c r="P2181" s="186"/>
      <c r="Q2181" s="329">
        <f t="shared" ref="Q2181:Y2181" si="764">Q2142</f>
        <v>0</v>
      </c>
      <c r="R2181" s="739">
        <f t="shared" si="764"/>
        <v>0</v>
      </c>
      <c r="S2181" s="329">
        <f t="shared" si="764"/>
        <v>0</v>
      </c>
      <c r="T2181" s="757">
        <f t="shared" si="764"/>
        <v>0</v>
      </c>
      <c r="U2181" s="329">
        <f t="shared" si="764"/>
        <v>0</v>
      </c>
      <c r="V2181" s="329">
        <f t="shared" si="764"/>
        <v>0</v>
      </c>
      <c r="W2181" s="329">
        <f t="shared" si="764"/>
        <v>0</v>
      </c>
      <c r="X2181" s="329">
        <f t="shared" si="764"/>
        <v>0</v>
      </c>
      <c r="Y2181" s="329">
        <f t="shared" si="764"/>
        <v>0</v>
      </c>
      <c r="Z2181" s="909"/>
      <c r="AA2181" s="326"/>
      <c r="AB2181" s="1053"/>
      <c r="AC2181" s="1068"/>
      <c r="AE2181" s="3262"/>
    </row>
    <row r="2182" spans="1:31" x14ac:dyDescent="0.25">
      <c r="A2182" s="140">
        <v>1</v>
      </c>
      <c r="B2182" s="459" t="s">
        <v>256</v>
      </c>
      <c r="C2182" s="419"/>
      <c r="D2182" s="4"/>
      <c r="E2182" s="481">
        <f>E2162+E2133</f>
        <v>0</v>
      </c>
      <c r="F2182" s="481">
        <f>F2162+F2133</f>
        <v>0</v>
      </c>
      <c r="G2182" s="481">
        <f>G2162+G2133</f>
        <v>8.1174999999999997</v>
      </c>
      <c r="H2182" s="186" t="e">
        <f t="shared" si="755"/>
        <v>#DIV/0!</v>
      </c>
      <c r="I2182" s="186"/>
      <c r="J2182" s="186"/>
      <c r="K2182" s="186"/>
      <c r="L2182" s="186"/>
      <c r="M2182" s="186"/>
      <c r="N2182" s="186"/>
      <c r="O2182" s="186"/>
      <c r="P2182" s="186"/>
      <c r="Q2182" s="329"/>
      <c r="R2182" s="739"/>
      <c r="S2182" s="329">
        <f>Y2182-X2182-U2182</f>
        <v>0</v>
      </c>
      <c r="T2182" s="757"/>
      <c r="U2182" s="329"/>
      <c r="V2182" s="329"/>
      <c r="W2182" s="329"/>
      <c r="X2182" s="329"/>
      <c r="Y2182" s="329"/>
      <c r="Z2182" s="913"/>
      <c r="AA2182" s="326"/>
      <c r="AB2182" s="1053"/>
      <c r="AC2182" s="1068"/>
      <c r="AE2182" s="3262"/>
    </row>
    <row r="2183" spans="1:31" ht="29.25" x14ac:dyDescent="0.25">
      <c r="A2183" s="140">
        <v>1</v>
      </c>
      <c r="B2183" s="459" t="s">
        <v>269</v>
      </c>
      <c r="C2183" s="419"/>
      <c r="D2183" s="4"/>
      <c r="E2183" s="3102">
        <f>E2147</f>
        <v>0</v>
      </c>
      <c r="F2183" s="3102">
        <f>F2147</f>
        <v>0</v>
      </c>
      <c r="G2183" s="3102">
        <f>G2147</f>
        <v>0</v>
      </c>
      <c r="H2183" s="186" t="e">
        <f t="shared" si="755"/>
        <v>#DIV/0!</v>
      </c>
      <c r="I2183" s="186"/>
      <c r="J2183" s="186"/>
      <c r="K2183" s="186"/>
      <c r="L2183" s="186"/>
      <c r="M2183" s="186"/>
      <c r="N2183" s="186"/>
      <c r="O2183" s="186"/>
      <c r="P2183" s="186"/>
      <c r="Q2183" s="329"/>
      <c r="R2183" s="739"/>
      <c r="S2183" s="329"/>
      <c r="T2183" s="757"/>
      <c r="U2183" s="329"/>
      <c r="V2183" s="329"/>
      <c r="W2183" s="329"/>
      <c r="X2183" s="329"/>
      <c r="Y2183" s="329"/>
      <c r="Z2183" s="913"/>
      <c r="AA2183" s="326"/>
      <c r="AB2183" s="1053"/>
      <c r="AC2183" s="1068"/>
      <c r="AE2183" s="3262"/>
    </row>
    <row r="2184" spans="1:31" ht="29.25" x14ac:dyDescent="0.25">
      <c r="A2184" s="140">
        <v>1</v>
      </c>
      <c r="B2184" s="459" t="s">
        <v>257</v>
      </c>
      <c r="C2184" s="419"/>
      <c r="D2184" s="4"/>
      <c r="E2184" s="483">
        <f>E2170+E2137</f>
        <v>0</v>
      </c>
      <c r="F2184" s="483">
        <f>F2170+F2137</f>
        <v>0</v>
      </c>
      <c r="G2184" s="483">
        <f>G2170+G2137</f>
        <v>1.7978723404255317</v>
      </c>
      <c r="H2184" s="186" t="e">
        <f t="shared" si="755"/>
        <v>#DIV/0!</v>
      </c>
      <c r="I2184" s="186"/>
      <c r="J2184" s="186"/>
      <c r="K2184" s="186"/>
      <c r="L2184" s="186"/>
      <c r="M2184" s="186"/>
      <c r="N2184" s="186"/>
      <c r="O2184" s="186"/>
      <c r="P2184" s="186"/>
      <c r="Q2184" s="329"/>
      <c r="R2184" s="739"/>
      <c r="S2184" s="329">
        <f>Y2184-X2184-U2184</f>
        <v>0</v>
      </c>
      <c r="T2184" s="757"/>
      <c r="U2184" s="329"/>
      <c r="V2184" s="329"/>
      <c r="W2184" s="329"/>
      <c r="X2184" s="329"/>
      <c r="Y2184" s="329"/>
      <c r="Z2184" s="898"/>
      <c r="AA2184" s="326"/>
      <c r="AB2184" s="1053"/>
      <c r="AC2184" s="1068"/>
      <c r="AE2184" s="3262"/>
    </row>
    <row r="2185" spans="1:31" ht="29.25" x14ac:dyDescent="0.25">
      <c r="A2185" s="140">
        <v>1</v>
      </c>
      <c r="B2185" s="459" t="s">
        <v>258</v>
      </c>
      <c r="C2185" s="419"/>
      <c r="D2185" s="4"/>
      <c r="E2185" s="483">
        <f>E2175+E2140</f>
        <v>0</v>
      </c>
      <c r="F2185" s="483">
        <f>F2175+F2140</f>
        <v>0</v>
      </c>
      <c r="G2185" s="483">
        <f>G2175+G2140</f>
        <v>0</v>
      </c>
      <c r="H2185" s="186" t="e">
        <f t="shared" si="755"/>
        <v>#DIV/0!</v>
      </c>
      <c r="I2185" s="186"/>
      <c r="J2185" s="186"/>
      <c r="K2185" s="186"/>
      <c r="L2185" s="186"/>
      <c r="M2185" s="186"/>
      <c r="N2185" s="186"/>
      <c r="O2185" s="186"/>
      <c r="P2185" s="186"/>
      <c r="Q2185" s="329"/>
      <c r="R2185" s="860"/>
      <c r="S2185" s="329"/>
      <c r="T2185" s="757"/>
      <c r="U2185" s="329"/>
      <c r="V2185" s="329"/>
      <c r="W2185" s="329"/>
      <c r="X2185" s="329"/>
      <c r="Y2185" s="329"/>
      <c r="Z2185" s="898"/>
      <c r="AA2185" s="326"/>
      <c r="AB2185" s="1053"/>
      <c r="AC2185" s="1068"/>
      <c r="AE2185" s="3262"/>
    </row>
    <row r="2186" spans="1:31" x14ac:dyDescent="0.25">
      <c r="A2186" s="140">
        <v>1</v>
      </c>
      <c r="B2186" s="460" t="s">
        <v>133</v>
      </c>
      <c r="C2186" s="419"/>
      <c r="D2186" s="4"/>
      <c r="E2186" s="483">
        <f>E2182+E2183+E2185+E2173/4.2+E2137*2.6+E2181*2.6+E2174*2.6</f>
        <v>0</v>
      </c>
      <c r="F2186" s="483">
        <f t="shared" ref="F2186:G2186" si="765">F2182+F2183+F2185+F2173/4.2+F2137*2.6+F2181*2.6+F2174*2.6</f>
        <v>0</v>
      </c>
      <c r="G2186" s="483">
        <f t="shared" si="765"/>
        <v>12.141309523809523</v>
      </c>
      <c r="H2186" s="186" t="e">
        <f t="shared" si="755"/>
        <v>#DIV/0!</v>
      </c>
      <c r="I2186" s="186"/>
      <c r="J2186" s="186"/>
      <c r="K2186" s="186"/>
      <c r="L2186" s="186"/>
      <c r="M2186" s="186"/>
      <c r="N2186" s="186"/>
      <c r="O2186" s="186"/>
      <c r="P2186" s="186"/>
      <c r="Q2186" s="329">
        <f>Q2178+Q2174+Q2162+Q2142+Q2147+Q2132</f>
        <v>0</v>
      </c>
      <c r="R2186" s="865">
        <f t="shared" ref="R2186:Y2186" si="766">R2178+R2174+R2162+R2142+R2147+R2132</f>
        <v>0</v>
      </c>
      <c r="S2186" s="336">
        <f t="shared" si="766"/>
        <v>13.73423</v>
      </c>
      <c r="T2186" s="1116">
        <f t="shared" si="766"/>
        <v>0</v>
      </c>
      <c r="U2186" s="336">
        <f t="shared" si="766"/>
        <v>0</v>
      </c>
      <c r="V2186" s="336">
        <f t="shared" si="766"/>
        <v>0</v>
      </c>
      <c r="W2186" s="336">
        <f t="shared" si="766"/>
        <v>0</v>
      </c>
      <c r="X2186" s="336">
        <f t="shared" si="766"/>
        <v>0</v>
      </c>
      <c r="Y2186" s="336">
        <f t="shared" si="766"/>
        <v>13.73423</v>
      </c>
      <c r="Z2186" s="913"/>
      <c r="AA2186" s="326"/>
      <c r="AB2186" s="1053"/>
      <c r="AC2186" s="1068"/>
      <c r="AE2186" s="3262"/>
    </row>
    <row r="2187" spans="1:31" x14ac:dyDescent="0.25">
      <c r="A2187" s="140">
        <v>1</v>
      </c>
      <c r="B2187" s="1122" t="s">
        <v>122</v>
      </c>
      <c r="C2187" s="1466"/>
      <c r="D2187" s="1482"/>
      <c r="E2187" s="265"/>
      <c r="F2187" s="1817"/>
      <c r="G2187" s="1817"/>
      <c r="H2187" s="1817"/>
      <c r="I2187" s="1675"/>
      <c r="J2187" s="1675"/>
      <c r="K2187" s="1675"/>
      <c r="L2187" s="1675"/>
      <c r="M2187" s="1675"/>
      <c r="N2187" s="1675"/>
      <c r="O2187" s="1675"/>
      <c r="P2187" s="1675"/>
      <c r="Q2187" s="337"/>
      <c r="R2187" s="738"/>
      <c r="S2187" s="328">
        <f>Y2187-X2187-U2187</f>
        <v>0</v>
      </c>
      <c r="T2187" s="760"/>
      <c r="U2187" s="328"/>
      <c r="V2187" s="328"/>
      <c r="W2187" s="328"/>
      <c r="X2187" s="328"/>
      <c r="Y2187" s="328"/>
      <c r="Z2187" s="1818"/>
      <c r="AA2187" s="368"/>
      <c r="AB2187" s="1053"/>
      <c r="AC2187" s="1068"/>
      <c r="AE2187" s="3262"/>
    </row>
    <row r="2188" spans="1:31" x14ac:dyDescent="0.25">
      <c r="A2188" s="140">
        <v>1</v>
      </c>
      <c r="B2188" s="9" t="s">
        <v>10</v>
      </c>
      <c r="C2188" s="1287"/>
      <c r="D2188" s="1819">
        <v>240</v>
      </c>
      <c r="E2188" s="238"/>
      <c r="F2188" s="129">
        <f>ROUND(E2188/12*$B$4,0)</f>
        <v>0</v>
      </c>
      <c r="G2188" s="2217"/>
      <c r="H2188" s="189" t="e">
        <f t="shared" si="755"/>
        <v>#DIV/0!</v>
      </c>
      <c r="I2188" s="1820"/>
      <c r="J2188" s="1131" t="e">
        <f>M2188/G2188</f>
        <v>#DIV/0!</v>
      </c>
      <c r="K2188" s="1084">
        <f>ROUND(E2188*I2188,0)</f>
        <v>0</v>
      </c>
      <c r="L2188" s="1084">
        <f>ROUND(K2188/12*$B$4,0)</f>
        <v>0</v>
      </c>
      <c r="M2188" s="2217"/>
      <c r="N2188" s="1084" t="e">
        <f>M2188/L2188*100</f>
        <v>#DIV/0!</v>
      </c>
      <c r="O2188" s="189">
        <f>K2188/D2188</f>
        <v>0</v>
      </c>
      <c r="P2188" s="1084" t="e">
        <f>M2188/$B$4*12/O2188</f>
        <v>#DIV/0!</v>
      </c>
      <c r="Q2188" s="367"/>
      <c r="R2188" s="870"/>
      <c r="S2188" s="367">
        <f>Y2188-X2188-U2188</f>
        <v>0</v>
      </c>
      <c r="T2188" s="1821"/>
      <c r="U2188" s="367"/>
      <c r="V2188" s="367"/>
      <c r="W2188" s="367"/>
      <c r="X2188" s="367"/>
      <c r="Y2188" s="367"/>
      <c r="Z2188" s="892"/>
      <c r="AA2188" s="938"/>
      <c r="AB2188" s="1053"/>
      <c r="AC2188" s="1068"/>
      <c r="AE2188" s="3262"/>
    </row>
    <row r="2189" spans="1:31" x14ac:dyDescent="0.25">
      <c r="A2189" s="140">
        <v>1</v>
      </c>
      <c r="B2189" s="1707" t="s">
        <v>174</v>
      </c>
      <c r="C2189" s="1252"/>
      <c r="D2189" s="1227"/>
      <c r="E2189" s="251">
        <f>SUM(E2188:E2188)</f>
        <v>0</v>
      </c>
      <c r="F2189" s="1762">
        <f>SUM(F2188:F2188)</f>
        <v>0</v>
      </c>
      <c r="G2189" s="1762">
        <f>SUM(G2188:G2188)</f>
        <v>0</v>
      </c>
      <c r="H2189" s="1762" t="e">
        <f t="shared" si="755"/>
        <v>#DIV/0!</v>
      </c>
      <c r="I2189" s="1762">
        <f t="shared" ref="I2189:Q2189" si="767">SUM(I2188:I2188)</f>
        <v>0</v>
      </c>
      <c r="J2189" s="1762" t="e">
        <f t="shared" si="767"/>
        <v>#DIV/0!</v>
      </c>
      <c r="K2189" s="1762">
        <f t="shared" si="767"/>
        <v>0</v>
      </c>
      <c r="L2189" s="1762">
        <f t="shared" si="767"/>
        <v>0</v>
      </c>
      <c r="M2189" s="1762">
        <f t="shared" si="767"/>
        <v>0</v>
      </c>
      <c r="N2189" s="1762" t="e">
        <f t="shared" si="767"/>
        <v>#DIV/0!</v>
      </c>
      <c r="O2189" s="1762">
        <f t="shared" si="767"/>
        <v>0</v>
      </c>
      <c r="P2189" s="1762" t="e">
        <f t="shared" si="767"/>
        <v>#DIV/0!</v>
      </c>
      <c r="Q2189" s="331">
        <f t="shared" si="767"/>
        <v>0</v>
      </c>
      <c r="R2189" s="865"/>
      <c r="S2189" s="331">
        <f>Y2189-X2189-U2189</f>
        <v>0</v>
      </c>
      <c r="T2189" s="1250"/>
      <c r="U2189" s="331"/>
      <c r="V2189" s="331"/>
      <c r="W2189" s="331"/>
      <c r="X2189" s="331"/>
      <c r="Y2189" s="331"/>
      <c r="Z2189" s="1815"/>
      <c r="AA2189" s="846"/>
      <c r="AB2189" s="1053"/>
      <c r="AC2189" s="1068"/>
      <c r="AE2189" s="3262"/>
    </row>
    <row r="2190" spans="1:31" ht="30" thickBot="1" x14ac:dyDescent="0.3">
      <c r="A2190" s="140">
        <v>1</v>
      </c>
      <c r="B2190" s="151" t="s">
        <v>198</v>
      </c>
      <c r="C2190" s="151"/>
      <c r="D2190" s="1394"/>
      <c r="E2190" s="263">
        <f>SUM(E2189)</f>
        <v>0</v>
      </c>
      <c r="F2190" s="205">
        <f>SUM(F2189)</f>
        <v>0</v>
      </c>
      <c r="G2190" s="205">
        <f>SUM(G2189)</f>
        <v>0</v>
      </c>
      <c r="H2190" s="205" t="e">
        <f t="shared" si="755"/>
        <v>#DIV/0!</v>
      </c>
      <c r="I2190" s="205">
        <f>SUM(I2188)</f>
        <v>0</v>
      </c>
      <c r="J2190" s="1155" t="e">
        <f>M2190/G2190</f>
        <v>#DIV/0!</v>
      </c>
      <c r="K2190" s="205">
        <f>SUM(K2189)</f>
        <v>0</v>
      </c>
      <c r="L2190" s="205">
        <f>SUM(L2189)</f>
        <v>0</v>
      </c>
      <c r="M2190" s="205">
        <f>SUM(M2189)</f>
        <v>0</v>
      </c>
      <c r="N2190" s="1156" t="e">
        <f>M2190/L2190*100</f>
        <v>#DIV/0!</v>
      </c>
      <c r="O2190" s="205">
        <f>SUM(O2188)</f>
        <v>0</v>
      </c>
      <c r="P2190" s="1156" t="e">
        <f>M2190/$B$4*12/O2190</f>
        <v>#DIV/0!</v>
      </c>
      <c r="Q2190" s="334"/>
      <c r="R2190" s="2210">
        <f t="shared" ref="R2190" si="768">Q2190/12*$B$4</f>
        <v>0</v>
      </c>
      <c r="S2190" s="334">
        <f>Y2190-X2190-U2190</f>
        <v>0</v>
      </c>
      <c r="T2190" s="759"/>
      <c r="U2190" s="334"/>
      <c r="V2190" s="334">
        <f>S2190-R2190</f>
        <v>0</v>
      </c>
      <c r="W2190" s="334"/>
      <c r="X2190" s="334"/>
      <c r="Y2190" s="334"/>
      <c r="Z2190" s="1799"/>
      <c r="AA2190" s="889"/>
      <c r="AB2190" s="1053"/>
      <c r="AC2190" s="1068"/>
      <c r="AE2190" s="3262"/>
    </row>
    <row r="2191" spans="1:31" ht="15.75" thickBot="1" x14ac:dyDescent="0.3">
      <c r="A2191" s="140">
        <v>1</v>
      </c>
      <c r="B2191" s="1633" t="s">
        <v>273</v>
      </c>
      <c r="C2191" s="1634"/>
      <c r="D2191" s="1633"/>
      <c r="E2191" s="264"/>
      <c r="F2191" s="1746"/>
      <c r="G2191" s="1746"/>
      <c r="H2191" s="1746" t="e">
        <f t="shared" si="755"/>
        <v>#DIV/0!</v>
      </c>
      <c r="I2191" s="1746"/>
      <c r="J2191" s="1746"/>
      <c r="K2191" s="1746"/>
      <c r="L2191" s="1746"/>
      <c r="M2191" s="1746">
        <f>M2190</f>
        <v>0</v>
      </c>
      <c r="N2191" s="1746"/>
      <c r="O2191" s="1746"/>
      <c r="P2191" s="1746"/>
      <c r="Q2191" s="335">
        <f t="shared" ref="Q2191:Y2191" si="769">Q2190+Q2186</f>
        <v>0</v>
      </c>
      <c r="R2191" s="740">
        <f t="shared" si="769"/>
        <v>0</v>
      </c>
      <c r="S2191" s="335">
        <f t="shared" si="769"/>
        <v>13.73423</v>
      </c>
      <c r="T2191" s="762">
        <f t="shared" si="769"/>
        <v>0</v>
      </c>
      <c r="U2191" s="159">
        <f t="shared" si="769"/>
        <v>0</v>
      </c>
      <c r="V2191" s="335">
        <f t="shared" si="769"/>
        <v>0</v>
      </c>
      <c r="W2191" s="335">
        <f t="shared" si="769"/>
        <v>0</v>
      </c>
      <c r="X2191" s="335">
        <f t="shared" si="769"/>
        <v>0</v>
      </c>
      <c r="Y2191" s="335">
        <f t="shared" si="769"/>
        <v>13.73423</v>
      </c>
      <c r="Z2191" s="1800"/>
      <c r="AA2191" s="847">
        <f>AA2190+AA2186</f>
        <v>0</v>
      </c>
      <c r="AB2191" s="1053"/>
      <c r="AC2191" s="1068"/>
      <c r="AE2191" s="3262"/>
    </row>
    <row r="2192" spans="1:31" s="2225" customFormat="1" ht="15.75" thickBot="1" x14ac:dyDescent="0.3">
      <c r="B2192" s="1658"/>
      <c r="C2192" s="1658"/>
      <c r="D2192" s="1658"/>
      <c r="E2192" s="230"/>
      <c r="F2192" s="691"/>
      <c r="G2192" s="691"/>
      <c r="H2192" s="691" t="e">
        <f t="shared" si="755"/>
        <v>#DIV/0!</v>
      </c>
      <c r="I2192" s="1445"/>
      <c r="J2192" s="1445"/>
      <c r="K2192" s="691"/>
      <c r="L2192" s="691"/>
      <c r="M2192" s="691"/>
      <c r="N2192" s="691"/>
      <c r="O2192" s="691"/>
      <c r="P2192" s="691"/>
      <c r="Q2192" s="335">
        <f t="shared" ref="Q2192:R2192" si="770">Q2191-Q2132</f>
        <v>0</v>
      </c>
      <c r="R2192" s="740">
        <f t="shared" si="770"/>
        <v>0</v>
      </c>
      <c r="S2192" s="335"/>
      <c r="T2192" s="762"/>
      <c r="U2192" s="159"/>
      <c r="V2192" s="335"/>
      <c r="W2192" s="335"/>
      <c r="X2192" s="335"/>
      <c r="Y2192" s="335"/>
      <c r="Z2192" s="1815"/>
      <c r="AA2192" s="846"/>
      <c r="AB2192" s="1053"/>
      <c r="AC2192" s="1068"/>
      <c r="AE2192" s="3262"/>
    </row>
    <row r="2193" spans="1:35" x14ac:dyDescent="0.25">
      <c r="A2193" s="140">
        <v>1</v>
      </c>
      <c r="B2193" s="1673"/>
      <c r="C2193" s="1674"/>
      <c r="D2193" s="1673"/>
      <c r="E2193" s="233"/>
      <c r="F2193" s="1801"/>
      <c r="G2193" s="1801"/>
      <c r="H2193" s="1801" t="e">
        <f t="shared" si="755"/>
        <v>#DIV/0!</v>
      </c>
      <c r="I2193" s="2217"/>
      <c r="J2193" s="189"/>
      <c r="K2193" s="189"/>
      <c r="L2193" s="189"/>
      <c r="M2193" s="2217"/>
      <c r="N2193" s="189"/>
      <c r="O2193" s="189"/>
      <c r="P2193" s="189"/>
      <c r="Q2193" s="328"/>
      <c r="R2193" s="738"/>
      <c r="S2193" s="328"/>
      <c r="T2193" s="760"/>
      <c r="U2193" s="328"/>
      <c r="V2193" s="328"/>
      <c r="W2193" s="328"/>
      <c r="X2193" s="328"/>
      <c r="Y2193" s="328"/>
      <c r="Z2193" s="1802"/>
      <c r="AA2193" s="368"/>
      <c r="AB2193" s="1053"/>
      <c r="AC2193" s="1068"/>
      <c r="AE2193" s="3262"/>
      <c r="AI2193" s="140"/>
    </row>
    <row r="2194" spans="1:35" ht="31.5" x14ac:dyDescent="0.25">
      <c r="A2194" s="140">
        <v>1</v>
      </c>
      <c r="B2194" s="163" t="s">
        <v>415</v>
      </c>
      <c r="C2194" s="163"/>
      <c r="D2194" s="1753"/>
      <c r="E2194" s="242"/>
      <c r="F2194" s="818"/>
      <c r="G2194" s="818"/>
      <c r="H2194" s="818" t="e">
        <f t="shared" si="755"/>
        <v>#DIV/0!</v>
      </c>
      <c r="I2194" s="1471"/>
      <c r="J2194" s="1471"/>
      <c r="K2194" s="1754"/>
      <c r="L2194" s="1754"/>
      <c r="M2194" s="1754"/>
      <c r="N2194" s="1754"/>
      <c r="O2194" s="1754"/>
      <c r="P2194" s="1754"/>
      <c r="Q2194" s="329"/>
      <c r="R2194" s="739"/>
      <c r="S2194" s="329"/>
      <c r="T2194" s="757"/>
      <c r="U2194" s="329"/>
      <c r="V2194" s="329"/>
      <c r="W2194" s="329"/>
      <c r="X2194" s="329"/>
      <c r="Y2194" s="329"/>
      <c r="Z2194" s="945"/>
      <c r="AA2194" s="326"/>
      <c r="AB2194" s="1053"/>
      <c r="AC2194" s="1068"/>
      <c r="AE2194" s="3262"/>
    </row>
    <row r="2195" spans="1:35" x14ac:dyDescent="0.25">
      <c r="A2195" s="140">
        <v>1</v>
      </c>
      <c r="B2195" s="1822" t="s">
        <v>28</v>
      </c>
      <c r="C2195" s="1102"/>
      <c r="D2195" s="1097"/>
      <c r="E2195" s="242"/>
      <c r="F2195" s="512"/>
      <c r="G2195" s="512"/>
      <c r="H2195" s="512" t="e">
        <f t="shared" si="755"/>
        <v>#DIV/0!</v>
      </c>
      <c r="I2195" s="811"/>
      <c r="J2195" s="811"/>
      <c r="K2195" s="1442"/>
      <c r="L2195" s="1442"/>
      <c r="M2195" s="1442"/>
      <c r="N2195" s="1442"/>
      <c r="O2195" s="1442"/>
      <c r="P2195" s="1442"/>
      <c r="Q2195" s="329"/>
      <c r="R2195" s="739"/>
      <c r="S2195" s="329"/>
      <c r="T2195" s="757"/>
      <c r="U2195" s="329"/>
      <c r="V2195" s="329"/>
      <c r="W2195" s="329"/>
      <c r="X2195" s="329"/>
      <c r="Y2195" s="329"/>
      <c r="Z2195" s="898"/>
      <c r="AA2195" s="326"/>
      <c r="AB2195" s="1053"/>
      <c r="AC2195" s="1068"/>
      <c r="AE2195" s="3262"/>
    </row>
    <row r="2196" spans="1:35" x14ac:dyDescent="0.25">
      <c r="A2196" s="140">
        <v>1</v>
      </c>
      <c r="B2196" s="2" t="s">
        <v>122</v>
      </c>
      <c r="C2196" s="432"/>
      <c r="D2196" s="2"/>
      <c r="E2196" s="225"/>
      <c r="F2196" s="190"/>
      <c r="G2196" s="190"/>
      <c r="H2196" s="190" t="e">
        <f t="shared" si="755"/>
        <v>#DIV/0!</v>
      </c>
      <c r="I2196" s="1475"/>
      <c r="J2196" s="1475"/>
      <c r="K2196" s="730"/>
      <c r="L2196" s="730"/>
      <c r="M2196" s="730"/>
      <c r="N2196" s="730"/>
      <c r="O2196" s="186"/>
      <c r="P2196" s="186"/>
      <c r="Q2196" s="329"/>
      <c r="R2196" s="739"/>
      <c r="S2196" s="329"/>
      <c r="T2196" s="757"/>
      <c r="U2196" s="329"/>
      <c r="V2196" s="329"/>
      <c r="W2196" s="329"/>
      <c r="X2196" s="329"/>
      <c r="Y2196" s="329"/>
      <c r="Z2196" s="929"/>
      <c r="AA2196" s="326"/>
      <c r="AB2196" s="1053"/>
      <c r="AC2196" s="1068"/>
      <c r="AE2196" s="3262"/>
    </row>
    <row r="2197" spans="1:35" x14ac:dyDescent="0.25">
      <c r="A2197" s="140">
        <v>1</v>
      </c>
      <c r="B2197" s="135" t="s">
        <v>197</v>
      </c>
      <c r="C2197" s="408"/>
      <c r="D2197" s="3">
        <v>300</v>
      </c>
      <c r="E2197" s="225"/>
      <c r="F2197" s="126">
        <f>ROUND(E2197/12*$B$4,0)</f>
        <v>0</v>
      </c>
      <c r="G2197" s="126">
        <v>2</v>
      </c>
      <c r="H2197" s="126"/>
      <c r="I2197" s="811"/>
      <c r="J2197" s="155"/>
      <c r="K2197" s="156"/>
      <c r="L2197" s="156"/>
      <c r="M2197" s="156">
        <v>35</v>
      </c>
      <c r="N2197" s="156" t="e">
        <f>M2197/L2197*100</f>
        <v>#DIV/0!</v>
      </c>
      <c r="O2197" s="156">
        <f>K2197/D2197</f>
        <v>0</v>
      </c>
      <c r="P2197" s="156" t="e">
        <f>M2197/$B$4*12/O2197</f>
        <v>#DIV/0!</v>
      </c>
      <c r="Q2197" s="329"/>
      <c r="R2197" s="739"/>
      <c r="S2197" s="329">
        <f>Y2197-X2197</f>
        <v>0</v>
      </c>
      <c r="T2197" s="757"/>
      <c r="U2197" s="329"/>
      <c r="V2197" s="329">
        <f>S2197-R2197</f>
        <v>0</v>
      </c>
      <c r="W2197" s="329"/>
      <c r="X2197" s="329"/>
      <c r="Y2197" s="329"/>
      <c r="Z2197" s="925"/>
      <c r="AA2197" s="326"/>
      <c r="AB2197" s="1053"/>
      <c r="AC2197" s="1068"/>
      <c r="AE2197" s="3262"/>
    </row>
    <row r="2198" spans="1:35" x14ac:dyDescent="0.25">
      <c r="A2198" s="140">
        <v>1</v>
      </c>
      <c r="B2198" s="1352" t="s">
        <v>174</v>
      </c>
      <c r="C2198" s="1252"/>
      <c r="D2198" s="1624"/>
      <c r="E2198" s="227">
        <f t="shared" ref="E2198:G2199" si="771">SUM(E2197)</f>
        <v>0</v>
      </c>
      <c r="F2198" s="1749">
        <f t="shared" si="771"/>
        <v>0</v>
      </c>
      <c r="G2198" s="1749">
        <f t="shared" si="771"/>
        <v>2</v>
      </c>
      <c r="H2198" s="161" t="e">
        <f t="shared" si="755"/>
        <v>#DIV/0!</v>
      </c>
      <c r="I2198" s="1497">
        <f>IF(E2198=0,0,K2198/E2198)</f>
        <v>0</v>
      </c>
      <c r="J2198" s="1112">
        <f>M2198/G2198</f>
        <v>17.5</v>
      </c>
      <c r="K2198" s="1176">
        <f>SUM(K2197)</f>
        <v>0</v>
      </c>
      <c r="L2198" s="1176">
        <f>SUM(L2197)</f>
        <v>0</v>
      </c>
      <c r="M2198" s="1176">
        <f>SUM(M2197)</f>
        <v>35</v>
      </c>
      <c r="N2198" s="1176" t="e">
        <f>M2198/L2198*100</f>
        <v>#DIV/0!</v>
      </c>
      <c r="O2198" s="281">
        <f>SUM(O2197)</f>
        <v>0</v>
      </c>
      <c r="P2198" s="281" t="e">
        <f>M2198/$B$4*12/O2198</f>
        <v>#DIV/0!</v>
      </c>
      <c r="Q2198" s="330"/>
      <c r="R2198" s="859"/>
      <c r="S2198" s="330"/>
      <c r="T2198" s="1100"/>
      <c r="U2198" s="330"/>
      <c r="V2198" s="330"/>
      <c r="W2198" s="330"/>
      <c r="X2198" s="330"/>
      <c r="Y2198" s="330"/>
      <c r="Z2198" s="1750"/>
      <c r="AA2198" s="845"/>
      <c r="AB2198" s="1053"/>
      <c r="AC2198" s="1068"/>
      <c r="AE2198" s="3262"/>
    </row>
    <row r="2199" spans="1:35" ht="30" thickBot="1" x14ac:dyDescent="0.3">
      <c r="A2199" s="140">
        <v>1</v>
      </c>
      <c r="B2199" s="151" t="s">
        <v>198</v>
      </c>
      <c r="C2199" s="151"/>
      <c r="D2199" s="151"/>
      <c r="E2199" s="248">
        <f t="shared" si="771"/>
        <v>0</v>
      </c>
      <c r="F2199" s="1600">
        <f t="shared" si="771"/>
        <v>0</v>
      </c>
      <c r="G2199" s="1600">
        <f t="shared" si="771"/>
        <v>2</v>
      </c>
      <c r="H2199" s="1600" t="e">
        <f t="shared" si="755"/>
        <v>#DIV/0!</v>
      </c>
      <c r="I2199" s="1154" t="e">
        <f>K2199/E2199</f>
        <v>#DIV/0!</v>
      </c>
      <c r="J2199" s="1155">
        <f>M2199/G2199</f>
        <v>17.5</v>
      </c>
      <c r="K2199" s="1600">
        <f>SUM(K2198)</f>
        <v>0</v>
      </c>
      <c r="L2199" s="1600">
        <f>SUM(L2198)</f>
        <v>0</v>
      </c>
      <c r="M2199" s="1600">
        <f>M2198</f>
        <v>35</v>
      </c>
      <c r="N2199" s="1259" t="e">
        <f>M2199/L2199*100</f>
        <v>#DIV/0!</v>
      </c>
      <c r="O2199" s="1823">
        <f>SUM(O2197)</f>
        <v>0</v>
      </c>
      <c r="P2199" s="1156" t="e">
        <f>M2199/$B$4*12/O2199</f>
        <v>#DIV/0!</v>
      </c>
      <c r="Q2199" s="334"/>
      <c r="R2199" s="864">
        <f t="shared" ref="R2199" si="772">Q2199/12*$B$4</f>
        <v>0</v>
      </c>
      <c r="S2199" s="334">
        <f>Y2199-X2199</f>
        <v>337.92941999999999</v>
      </c>
      <c r="T2199" s="759"/>
      <c r="U2199" s="334"/>
      <c r="V2199" s="334"/>
      <c r="W2199" s="334"/>
      <c r="X2199" s="334"/>
      <c r="Y2199" s="334">
        <v>337.92941999999999</v>
      </c>
      <c r="Z2199" s="1602"/>
      <c r="AA2199" s="889"/>
      <c r="AB2199" s="1053"/>
      <c r="AC2199" s="1068"/>
      <c r="AE2199" s="3262"/>
    </row>
    <row r="2200" spans="1:35" ht="15.75" thickBot="1" x14ac:dyDescent="0.3">
      <c r="A2200" s="140">
        <v>1</v>
      </c>
      <c r="B2200" s="158" t="s">
        <v>273</v>
      </c>
      <c r="C2200" s="158"/>
      <c r="D2200" s="158"/>
      <c r="E2200" s="264"/>
      <c r="F2200" s="1746"/>
      <c r="G2200" s="1746"/>
      <c r="H2200" s="1746" t="e">
        <f t="shared" si="755"/>
        <v>#DIV/0!</v>
      </c>
      <c r="I2200" s="1746"/>
      <c r="J2200" s="1746"/>
      <c r="K2200" s="1746"/>
      <c r="L2200" s="1746"/>
      <c r="M2200" s="1746">
        <f>M2199</f>
        <v>35</v>
      </c>
      <c r="N2200" s="1746"/>
      <c r="O2200" s="1746"/>
      <c r="P2200" s="1746"/>
      <c r="Q2200" s="335">
        <f t="shared" ref="Q2200:S2200" si="773">SUM(Q2199)</f>
        <v>0</v>
      </c>
      <c r="R2200" s="3158">
        <f t="shared" si="773"/>
        <v>0</v>
      </c>
      <c r="S2200" s="335">
        <f t="shared" si="773"/>
        <v>337.92941999999999</v>
      </c>
      <c r="T2200" s="762"/>
      <c r="U2200" s="159"/>
      <c r="V2200" s="335">
        <f>SUM(V2199)</f>
        <v>0</v>
      </c>
      <c r="W2200" s="335"/>
      <c r="X2200" s="335">
        <f>SUM(X2199)</f>
        <v>0</v>
      </c>
      <c r="Y2200" s="335">
        <f>SUM(Y2199)</f>
        <v>337.92941999999999</v>
      </c>
      <c r="Z2200" s="1800"/>
      <c r="AA2200" s="847">
        <f>SUM(AA2199)</f>
        <v>0</v>
      </c>
      <c r="AB2200" s="1053"/>
      <c r="AC2200" s="1068"/>
      <c r="AE2200" s="3262"/>
    </row>
    <row r="2201" spans="1:35" x14ac:dyDescent="0.25">
      <c r="A2201" s="140">
        <v>1</v>
      </c>
      <c r="B2201" s="1673"/>
      <c r="C2201" s="1674"/>
      <c r="D2201" s="1673"/>
      <c r="E2201" s="233"/>
      <c r="F2201" s="1801"/>
      <c r="G2201" s="1801"/>
      <c r="H2201" s="1801" t="e">
        <f t="shared" si="755"/>
        <v>#DIV/0!</v>
      </c>
      <c r="I2201" s="2217"/>
      <c r="J2201" s="189"/>
      <c r="K2201" s="189"/>
      <c r="L2201" s="189"/>
      <c r="M2201" s="2217"/>
      <c r="N2201" s="189"/>
      <c r="O2201" s="189"/>
      <c r="P2201" s="189"/>
      <c r="Q2201" s="328"/>
      <c r="R2201" s="738"/>
      <c r="S2201" s="328"/>
      <c r="T2201" s="760"/>
      <c r="U2201" s="328"/>
      <c r="V2201" s="328"/>
      <c r="W2201" s="328"/>
      <c r="X2201" s="328"/>
      <c r="Y2201" s="328"/>
      <c r="Z2201" s="1802"/>
      <c r="AA2201" s="368"/>
      <c r="AB2201" s="1053"/>
      <c r="AC2201" s="1068"/>
      <c r="AE2201" s="3262"/>
      <c r="AI2201" s="140"/>
    </row>
    <row r="2202" spans="1:35" ht="15.75" x14ac:dyDescent="0.25">
      <c r="A2202" s="140">
        <v>1</v>
      </c>
      <c r="B2202" s="1824" t="s">
        <v>369</v>
      </c>
      <c r="C2202" s="1825"/>
      <c r="D2202" s="1816"/>
      <c r="E2202" s="221"/>
      <c r="F2202" s="186"/>
      <c r="G2202" s="186"/>
      <c r="H2202" s="186" t="e">
        <f t="shared" si="755"/>
        <v>#DIV/0!</v>
      </c>
      <c r="I2202" s="186"/>
      <c r="J2202" s="186"/>
      <c r="K2202" s="186"/>
      <c r="L2202" s="186"/>
      <c r="M2202" s="186"/>
      <c r="N2202" s="186"/>
      <c r="O2202" s="186"/>
      <c r="P2202" s="186"/>
      <c r="Q2202" s="329"/>
      <c r="R2202" s="739"/>
      <c r="S2202" s="329"/>
      <c r="T2202" s="757"/>
      <c r="U2202" s="329"/>
      <c r="V2202" s="329"/>
      <c r="W2202" s="329"/>
      <c r="X2202" s="329"/>
      <c r="Y2202" s="329"/>
      <c r="Z2202" s="909"/>
      <c r="AA2202" s="326"/>
      <c r="AB2202" s="1053"/>
      <c r="AC2202" s="1068"/>
      <c r="AE2202" s="3262"/>
    </row>
    <row r="2203" spans="1:35" ht="30" x14ac:dyDescent="0.25">
      <c r="A2203" s="140">
        <v>1</v>
      </c>
      <c r="B2203" s="878" t="s">
        <v>191</v>
      </c>
      <c r="C2203" s="1477"/>
      <c r="D2203" s="1476"/>
      <c r="E2203" s="221"/>
      <c r="F2203" s="186"/>
      <c r="G2203" s="186"/>
      <c r="H2203" s="186" t="e">
        <f t="shared" si="755"/>
        <v>#DIV/0!</v>
      </c>
      <c r="I2203" s="186"/>
      <c r="J2203" s="186"/>
      <c r="K2203" s="186"/>
      <c r="L2203" s="186"/>
      <c r="M2203" s="186"/>
      <c r="N2203" s="186"/>
      <c r="O2203" s="186"/>
      <c r="P2203" s="186"/>
      <c r="Q2203" s="329"/>
      <c r="R2203" s="860"/>
      <c r="S2203" s="329">
        <f>Y2203-X2203</f>
        <v>0</v>
      </c>
      <c r="T2203" s="757"/>
      <c r="U2203" s="329"/>
      <c r="V2203" s="329">
        <f>S2203-R2203</f>
        <v>0</v>
      </c>
      <c r="W2203" s="329"/>
      <c r="X2203" s="329"/>
      <c r="Y2203" s="329"/>
      <c r="Z2203" s="909"/>
      <c r="AA2203" s="326"/>
      <c r="AB2203" s="1053"/>
      <c r="AC2203" s="1068"/>
      <c r="AE2203" s="3262"/>
    </row>
    <row r="2204" spans="1:35" x14ac:dyDescent="0.25">
      <c r="A2204" s="140">
        <v>1</v>
      </c>
      <c r="B2204" s="455"/>
      <c r="C2204" s="1664"/>
      <c r="D2204" s="1619"/>
      <c r="E2204" s="223"/>
      <c r="F2204" s="510"/>
      <c r="G2204" s="510"/>
      <c r="H2204" s="510" t="e">
        <f t="shared" si="755"/>
        <v>#DIV/0!</v>
      </c>
      <c r="I2204" s="1475"/>
      <c r="J2204" s="1475"/>
      <c r="K2204" s="730"/>
      <c r="L2204" s="730"/>
      <c r="M2204" s="730"/>
      <c r="N2204" s="730"/>
      <c r="O2204" s="730"/>
      <c r="P2204" s="730"/>
      <c r="Q2204" s="329"/>
      <c r="R2204" s="739"/>
      <c r="S2204" s="329"/>
      <c r="T2204" s="757"/>
      <c r="U2204" s="329"/>
      <c r="V2204" s="329"/>
      <c r="W2204" s="329"/>
      <c r="X2204" s="329"/>
      <c r="Y2204" s="329"/>
      <c r="Z2204" s="946"/>
      <c r="AA2204" s="326"/>
      <c r="AB2204" s="1053"/>
      <c r="AC2204" s="1068"/>
      <c r="AE2204" s="3262"/>
    </row>
    <row r="2205" spans="1:35" ht="29.25" x14ac:dyDescent="0.25">
      <c r="A2205" s="140">
        <v>1</v>
      </c>
      <c r="B2205" s="509" t="s">
        <v>304</v>
      </c>
      <c r="C2205" s="419"/>
      <c r="D2205" s="1619"/>
      <c r="E2205" s="818"/>
      <c r="F2205" s="190"/>
      <c r="G2205" s="190"/>
      <c r="H2205" s="126" t="e">
        <f t="shared" ref="H2205:H2270" si="774">G2205/F2205*100</f>
        <v>#DIV/0!</v>
      </c>
      <c r="I2205" s="1475"/>
      <c r="J2205" s="1475"/>
      <c r="K2205" s="730"/>
      <c r="L2205" s="730"/>
      <c r="M2205" s="730"/>
      <c r="N2205" s="730"/>
      <c r="O2205" s="730"/>
      <c r="P2205" s="730"/>
      <c r="Q2205" s="329"/>
      <c r="R2205" s="860">
        <f t="shared" ref="R2205" si="775">Q2205/12*$B$4</f>
        <v>0</v>
      </c>
      <c r="S2205" s="329">
        <f>Y2205-X2205-U2205-T2205</f>
        <v>0</v>
      </c>
      <c r="T2205" s="757"/>
      <c r="U2205" s="329"/>
      <c r="V2205" s="329">
        <f>S2205-R2205</f>
        <v>0</v>
      </c>
      <c r="W2205" s="329"/>
      <c r="X2205" s="329"/>
      <c r="Y2205" s="329"/>
      <c r="Z2205" s="929"/>
      <c r="AA2205" s="326"/>
      <c r="AB2205" s="1053"/>
      <c r="AC2205" s="1068"/>
      <c r="AE2205" s="3262"/>
    </row>
    <row r="2206" spans="1:35" ht="30" x14ac:dyDescent="0.25">
      <c r="A2206" s="140">
        <v>1</v>
      </c>
      <c r="B2206" s="803" t="s">
        <v>423</v>
      </c>
      <c r="C2206" s="419"/>
      <c r="D2206" s="1619"/>
      <c r="E2206" s="818"/>
      <c r="F2206" s="190"/>
      <c r="G2206" s="190"/>
      <c r="H2206" s="126" t="e">
        <f t="shared" si="774"/>
        <v>#DIV/0!</v>
      </c>
      <c r="I2206" s="1475"/>
      <c r="J2206" s="1475"/>
      <c r="K2206" s="730"/>
      <c r="L2206" s="730"/>
      <c r="M2206" s="730"/>
      <c r="N2206" s="730"/>
      <c r="O2206" s="730"/>
      <c r="P2206" s="730"/>
      <c r="Q2206" s="329"/>
      <c r="R2206" s="739"/>
      <c r="S2206" s="329"/>
      <c r="T2206" s="757"/>
      <c r="U2206" s="329"/>
      <c r="V2206" s="329"/>
      <c r="W2206" s="329"/>
      <c r="X2206" s="329"/>
      <c r="Y2206" s="329"/>
      <c r="Z2206" s="929"/>
      <c r="AA2206" s="326"/>
      <c r="AB2206" s="1053"/>
      <c r="AC2206" s="1068"/>
      <c r="AE2206" s="3262"/>
    </row>
    <row r="2207" spans="1:35" x14ac:dyDescent="0.25">
      <c r="A2207" s="140">
        <v>1</v>
      </c>
      <c r="B2207" s="4" t="s">
        <v>424</v>
      </c>
      <c r="C2207" s="419"/>
      <c r="D2207" s="1619"/>
      <c r="E2207" s="819"/>
      <c r="F2207" s="190"/>
      <c r="G2207" s="190"/>
      <c r="H2207" s="126" t="e">
        <f t="shared" si="774"/>
        <v>#DIV/0!</v>
      </c>
      <c r="I2207" s="1475"/>
      <c r="J2207" s="1475"/>
      <c r="K2207" s="730"/>
      <c r="L2207" s="730"/>
      <c r="M2207" s="730"/>
      <c r="N2207" s="730"/>
      <c r="O2207" s="730"/>
      <c r="P2207" s="730"/>
      <c r="Q2207" s="329"/>
      <c r="R2207" s="739"/>
      <c r="S2207" s="329"/>
      <c r="T2207" s="757"/>
      <c r="U2207" s="329"/>
      <c r="V2207" s="329"/>
      <c r="W2207" s="329"/>
      <c r="X2207" s="329"/>
      <c r="Y2207" s="329"/>
      <c r="Z2207" s="929"/>
      <c r="AA2207" s="326"/>
      <c r="AB2207" s="1053"/>
      <c r="AC2207" s="1068"/>
      <c r="AE2207" s="3262"/>
    </row>
    <row r="2208" spans="1:35" ht="30" x14ac:dyDescent="0.25">
      <c r="A2208" s="140">
        <v>1</v>
      </c>
      <c r="B2208" s="4" t="s">
        <v>425</v>
      </c>
      <c r="C2208" s="419"/>
      <c r="D2208" s="1619"/>
      <c r="E2208" s="818"/>
      <c r="F2208" s="190"/>
      <c r="G2208" s="190"/>
      <c r="H2208" s="126" t="e">
        <f t="shared" si="774"/>
        <v>#DIV/0!</v>
      </c>
      <c r="I2208" s="1475"/>
      <c r="J2208" s="1475"/>
      <c r="K2208" s="730"/>
      <c r="L2208" s="730"/>
      <c r="M2208" s="730"/>
      <c r="N2208" s="730"/>
      <c r="O2208" s="730"/>
      <c r="P2208" s="730"/>
      <c r="Q2208" s="329"/>
      <c r="R2208" s="739"/>
      <c r="S2208" s="329"/>
      <c r="T2208" s="757"/>
      <c r="U2208" s="329"/>
      <c r="V2208" s="329"/>
      <c r="W2208" s="329"/>
      <c r="X2208" s="329"/>
      <c r="Y2208" s="329"/>
      <c r="Z2208" s="929"/>
      <c r="AA2208" s="326"/>
      <c r="AB2208" s="1053"/>
      <c r="AC2208" s="1068"/>
      <c r="AE2208" s="3262"/>
    </row>
    <row r="2209" spans="1:35" ht="29.25" x14ac:dyDescent="0.25">
      <c r="A2209" s="140">
        <v>1</v>
      </c>
      <c r="B2209" s="509" t="s">
        <v>305</v>
      </c>
      <c r="C2209" s="419"/>
      <c r="D2209" s="1619"/>
      <c r="E2209" s="818">
        <f>E2211/9.4</f>
        <v>0</v>
      </c>
      <c r="F2209" s="190">
        <f>F2211/9.4</f>
        <v>0</v>
      </c>
      <c r="G2209" s="190">
        <f>G2211/9.4</f>
        <v>0</v>
      </c>
      <c r="H2209" s="126" t="e">
        <f t="shared" si="774"/>
        <v>#DIV/0!</v>
      </c>
      <c r="I2209" s="1475"/>
      <c r="J2209" s="1475"/>
      <c r="K2209" s="730"/>
      <c r="L2209" s="730"/>
      <c r="M2209" s="730"/>
      <c r="N2209" s="730"/>
      <c r="O2209" s="730"/>
      <c r="P2209" s="730"/>
      <c r="Q2209" s="329"/>
      <c r="R2209" s="739"/>
      <c r="S2209" s="329"/>
      <c r="T2209" s="757"/>
      <c r="U2209" s="329"/>
      <c r="V2209" s="329"/>
      <c r="W2209" s="329"/>
      <c r="X2209" s="329"/>
      <c r="Y2209" s="329"/>
      <c r="Z2209" s="929"/>
      <c r="AA2209" s="326"/>
      <c r="AB2209" s="1053"/>
      <c r="AC2209" s="1068"/>
      <c r="AE2209" s="3262"/>
    </row>
    <row r="2210" spans="1:35" x14ac:dyDescent="0.25">
      <c r="A2210" s="140">
        <v>1</v>
      </c>
      <c r="B2210" s="509" t="s">
        <v>314</v>
      </c>
      <c r="C2210" s="419"/>
      <c r="D2210" s="1619"/>
      <c r="E2210" s="818">
        <f>E2211/9.4</f>
        <v>0</v>
      </c>
      <c r="F2210" s="190">
        <f>F2211/9.4</f>
        <v>0</v>
      </c>
      <c r="G2210" s="190">
        <f>G2211/9.4</f>
        <v>0</v>
      </c>
      <c r="H2210" s="126" t="e">
        <f t="shared" si="774"/>
        <v>#DIV/0!</v>
      </c>
      <c r="I2210" s="1475"/>
      <c r="J2210" s="1475"/>
      <c r="K2210" s="730"/>
      <c r="L2210" s="730"/>
      <c r="M2210" s="730"/>
      <c r="N2210" s="730"/>
      <c r="O2210" s="730"/>
      <c r="P2210" s="730"/>
      <c r="Q2210" s="329"/>
      <c r="R2210" s="739"/>
      <c r="S2210" s="329"/>
      <c r="T2210" s="757"/>
      <c r="U2210" s="329"/>
      <c r="V2210" s="329"/>
      <c r="W2210" s="329"/>
      <c r="X2210" s="329"/>
      <c r="Y2210" s="329"/>
      <c r="Z2210" s="929"/>
      <c r="AA2210" s="326"/>
      <c r="AB2210" s="1053"/>
      <c r="AC2210" s="1068"/>
      <c r="AE2210" s="3262"/>
    </row>
    <row r="2211" spans="1:35" x14ac:dyDescent="0.25">
      <c r="A2211" s="140">
        <v>1</v>
      </c>
      <c r="B2211" s="523" t="s">
        <v>315</v>
      </c>
      <c r="C2211" s="419"/>
      <c r="D2211" s="1619"/>
      <c r="E2211" s="818"/>
      <c r="F2211" s="190">
        <f>ROUND(E2211/12*$B$4,0)</f>
        <v>0</v>
      </c>
      <c r="G2211" s="190"/>
      <c r="H2211" s="126" t="e">
        <f t="shared" si="774"/>
        <v>#DIV/0!</v>
      </c>
      <c r="I2211" s="1475"/>
      <c r="J2211" s="1475"/>
      <c r="K2211" s="730"/>
      <c r="L2211" s="730"/>
      <c r="M2211" s="730"/>
      <c r="N2211" s="730"/>
      <c r="O2211" s="730"/>
      <c r="P2211" s="730"/>
      <c r="Q2211" s="329"/>
      <c r="R2211" s="739"/>
      <c r="S2211" s="329"/>
      <c r="T2211" s="757"/>
      <c r="U2211" s="329"/>
      <c r="V2211" s="329"/>
      <c r="W2211" s="329"/>
      <c r="X2211" s="329"/>
      <c r="Y2211" s="329"/>
      <c r="Z2211" s="929"/>
      <c r="AA2211" s="326"/>
      <c r="AB2211" s="1053"/>
      <c r="AC2211" s="1068"/>
      <c r="AE2211" s="3262"/>
    </row>
    <row r="2212" spans="1:35" x14ac:dyDescent="0.25">
      <c r="A2212" s="140">
        <v>1</v>
      </c>
      <c r="B2212" s="523" t="s">
        <v>316</v>
      </c>
      <c r="C2212" s="419"/>
      <c r="D2212" s="1619"/>
      <c r="E2212" s="266"/>
      <c r="F2212" s="190"/>
      <c r="G2212" s="190"/>
      <c r="H2212" s="126" t="e">
        <f t="shared" si="774"/>
        <v>#DIV/0!</v>
      </c>
      <c r="I2212" s="1475"/>
      <c r="J2212" s="1475"/>
      <c r="K2212" s="730"/>
      <c r="L2212" s="730"/>
      <c r="M2212" s="730"/>
      <c r="N2212" s="730"/>
      <c r="O2212" s="730"/>
      <c r="P2212" s="730"/>
      <c r="Q2212" s="329"/>
      <c r="R2212" s="739"/>
      <c r="S2212" s="329"/>
      <c r="T2212" s="757"/>
      <c r="U2212" s="329"/>
      <c r="V2212" s="329"/>
      <c r="W2212" s="329"/>
      <c r="X2212" s="329"/>
      <c r="Y2212" s="329"/>
      <c r="Z2212" s="929"/>
      <c r="AA2212" s="326"/>
      <c r="AB2212" s="1053"/>
      <c r="AC2212" s="1068"/>
      <c r="AE2212" s="3262"/>
    </row>
    <row r="2213" spans="1:35" x14ac:dyDescent="0.25">
      <c r="A2213" s="140">
        <v>1</v>
      </c>
      <c r="B2213" s="459" t="s">
        <v>256</v>
      </c>
      <c r="C2213" s="419"/>
      <c r="D2213" s="1619"/>
      <c r="E2213" s="519">
        <f>E2206</f>
        <v>0</v>
      </c>
      <c r="F2213" s="510"/>
      <c r="G2213" s="510"/>
      <c r="H2213" s="512" t="e">
        <f t="shared" si="774"/>
        <v>#DIV/0!</v>
      </c>
      <c r="I2213" s="1475"/>
      <c r="J2213" s="1475"/>
      <c r="K2213" s="730"/>
      <c r="L2213" s="730"/>
      <c r="M2213" s="730"/>
      <c r="N2213" s="730"/>
      <c r="O2213" s="730"/>
      <c r="P2213" s="730"/>
      <c r="Q2213" s="329"/>
      <c r="R2213" s="739"/>
      <c r="S2213" s="329"/>
      <c r="T2213" s="757"/>
      <c r="U2213" s="329"/>
      <c r="V2213" s="329"/>
      <c r="W2213" s="329"/>
      <c r="X2213" s="329"/>
      <c r="Y2213" s="329"/>
      <c r="Z2213" s="946"/>
      <c r="AA2213" s="326"/>
      <c r="AB2213" s="1053"/>
      <c r="AC2213" s="1068"/>
      <c r="AE2213" s="3262"/>
    </row>
    <row r="2214" spans="1:35" ht="29.25" x14ac:dyDescent="0.25">
      <c r="A2214" s="140">
        <v>1</v>
      </c>
      <c r="B2214" s="459" t="s">
        <v>257</v>
      </c>
      <c r="C2214" s="419"/>
      <c r="D2214" s="1619"/>
      <c r="E2214" s="519">
        <f>E2209</f>
        <v>0</v>
      </c>
      <c r="F2214" s="510">
        <f>F2209</f>
        <v>0</v>
      </c>
      <c r="G2214" s="510">
        <f>G2209</f>
        <v>0</v>
      </c>
      <c r="H2214" s="512" t="e">
        <f t="shared" si="774"/>
        <v>#DIV/0!</v>
      </c>
      <c r="I2214" s="1475"/>
      <c r="J2214" s="1475"/>
      <c r="K2214" s="730"/>
      <c r="L2214" s="730"/>
      <c r="M2214" s="730"/>
      <c r="N2214" s="730"/>
      <c r="O2214" s="730"/>
      <c r="P2214" s="730"/>
      <c r="Q2214" s="329"/>
      <c r="R2214" s="739"/>
      <c r="S2214" s="329"/>
      <c r="T2214" s="757"/>
      <c r="U2214" s="329"/>
      <c r="V2214" s="329"/>
      <c r="W2214" s="329"/>
      <c r="X2214" s="329"/>
      <c r="Y2214" s="329"/>
      <c r="Z2214" s="946"/>
      <c r="AA2214" s="326"/>
      <c r="AB2214" s="1053"/>
      <c r="AC2214" s="1068"/>
      <c r="AE2214" s="3262"/>
    </row>
    <row r="2215" spans="1:35" ht="15.75" thickBot="1" x14ac:dyDescent="0.3">
      <c r="A2215" s="140">
        <v>1</v>
      </c>
      <c r="B2215" s="460" t="s">
        <v>133</v>
      </c>
      <c r="C2215" s="408"/>
      <c r="D2215" s="9"/>
      <c r="E2215" s="519">
        <f>E2213+E2211/4.2</f>
        <v>0</v>
      </c>
      <c r="F2215" s="512">
        <f>F2213+F2211/4.2</f>
        <v>0</v>
      </c>
      <c r="G2215" s="512">
        <f>G2213+G2211/4.2</f>
        <v>0</v>
      </c>
      <c r="H2215" s="512" t="e">
        <f t="shared" si="774"/>
        <v>#DIV/0!</v>
      </c>
      <c r="I2215" s="1475"/>
      <c r="J2215" s="1475"/>
      <c r="K2215" s="125"/>
      <c r="L2215" s="125"/>
      <c r="M2215" s="125"/>
      <c r="N2215" s="125"/>
      <c r="O2215" s="125"/>
      <c r="P2215" s="125"/>
      <c r="Q2215" s="329">
        <f t="shared" ref="Q2215:Y2215" si="776">Q2205</f>
        <v>0</v>
      </c>
      <c r="R2215" s="739">
        <f t="shared" si="776"/>
        <v>0</v>
      </c>
      <c r="S2215" s="329">
        <f t="shared" si="776"/>
        <v>0</v>
      </c>
      <c r="T2215" s="757">
        <f t="shared" si="776"/>
        <v>0</v>
      </c>
      <c r="U2215" s="329">
        <f t="shared" si="776"/>
        <v>0</v>
      </c>
      <c r="V2215" s="329">
        <f t="shared" si="776"/>
        <v>0</v>
      </c>
      <c r="W2215" s="329">
        <f t="shared" si="776"/>
        <v>0</v>
      </c>
      <c r="X2215" s="329">
        <f t="shared" si="776"/>
        <v>0</v>
      </c>
      <c r="Y2215" s="329">
        <f t="shared" si="776"/>
        <v>0</v>
      </c>
      <c r="Z2215" s="898"/>
      <c r="AA2215" s="326"/>
      <c r="AB2215" s="1053"/>
      <c r="AC2215" s="1068"/>
      <c r="AE2215" s="3262"/>
    </row>
    <row r="2216" spans="1:35" ht="15.75" thickBot="1" x14ac:dyDescent="0.3">
      <c r="A2216" s="140">
        <v>1</v>
      </c>
      <c r="B2216" s="1633" t="s">
        <v>273</v>
      </c>
      <c r="C2216" s="1634"/>
      <c r="D2216" s="1633"/>
      <c r="E2216" s="264"/>
      <c r="F2216" s="1746"/>
      <c r="G2216" s="1746"/>
      <c r="H2216" s="1746" t="e">
        <f t="shared" si="774"/>
        <v>#DIV/0!</v>
      </c>
      <c r="I2216" s="1746"/>
      <c r="J2216" s="1746"/>
      <c r="K2216" s="1746"/>
      <c r="L2216" s="1746"/>
      <c r="M2216" s="1746"/>
      <c r="N2216" s="1746"/>
      <c r="O2216" s="1746"/>
      <c r="P2216" s="1746"/>
      <c r="Q2216" s="335">
        <f t="shared" ref="Q2216:Y2216" si="777">Q2215</f>
        <v>0</v>
      </c>
      <c r="R2216" s="740">
        <f t="shared" si="777"/>
        <v>0</v>
      </c>
      <c r="S2216" s="335">
        <f t="shared" si="777"/>
        <v>0</v>
      </c>
      <c r="T2216" s="762">
        <f t="shared" si="777"/>
        <v>0</v>
      </c>
      <c r="U2216" s="159">
        <f t="shared" si="777"/>
        <v>0</v>
      </c>
      <c r="V2216" s="335">
        <f t="shared" si="777"/>
        <v>0</v>
      </c>
      <c r="W2216" s="335">
        <f t="shared" si="777"/>
        <v>0</v>
      </c>
      <c r="X2216" s="159">
        <f t="shared" si="777"/>
        <v>0</v>
      </c>
      <c r="Y2216" s="335">
        <f t="shared" si="777"/>
        <v>0</v>
      </c>
      <c r="Z2216" s="1800"/>
      <c r="AA2216" s="847">
        <f>AA2215</f>
        <v>0</v>
      </c>
      <c r="AB2216" s="1053"/>
      <c r="AC2216" s="1068"/>
      <c r="AE2216" s="3262"/>
    </row>
    <row r="2217" spans="1:35" x14ac:dyDescent="0.25">
      <c r="A2217" s="140">
        <v>1</v>
      </c>
      <c r="B2217" s="1673"/>
      <c r="C2217" s="1674"/>
      <c r="D2217" s="1673"/>
      <c r="E2217" s="233"/>
      <c r="F2217" s="1801"/>
      <c r="G2217" s="1801"/>
      <c r="H2217" s="1801" t="e">
        <f t="shared" si="774"/>
        <v>#DIV/0!</v>
      </c>
      <c r="I2217" s="2217"/>
      <c r="J2217" s="189"/>
      <c r="K2217" s="189"/>
      <c r="L2217" s="189"/>
      <c r="M2217" s="2217"/>
      <c r="N2217" s="189"/>
      <c r="O2217" s="189"/>
      <c r="P2217" s="189"/>
      <c r="Q2217" s="328"/>
      <c r="R2217" s="738"/>
      <c r="S2217" s="328"/>
      <c r="T2217" s="760"/>
      <c r="U2217" s="328"/>
      <c r="V2217" s="328"/>
      <c r="W2217" s="328"/>
      <c r="X2217" s="328"/>
      <c r="Y2217" s="328"/>
      <c r="Z2217" s="1802"/>
      <c r="AA2217" s="368"/>
      <c r="AB2217" s="1053"/>
      <c r="AC2217" s="1068"/>
      <c r="AE2217" s="3262"/>
      <c r="AI2217" s="140"/>
    </row>
    <row r="2218" spans="1:35" ht="31.5" x14ac:dyDescent="0.25">
      <c r="A2218" s="140">
        <v>1</v>
      </c>
      <c r="B2218" s="1826" t="s">
        <v>447</v>
      </c>
      <c r="C2218" s="1826"/>
      <c r="D2218" s="1816"/>
      <c r="E2218" s="221"/>
      <c r="F2218" s="186"/>
      <c r="G2218" s="186"/>
      <c r="H2218" s="186" t="e">
        <f t="shared" si="774"/>
        <v>#DIV/0!</v>
      </c>
      <c r="I2218" s="186"/>
      <c r="J2218" s="186"/>
      <c r="K2218" s="186"/>
      <c r="L2218" s="186"/>
      <c r="M2218" s="186"/>
      <c r="N2218" s="186"/>
      <c r="O2218" s="186"/>
      <c r="P2218" s="186"/>
      <c r="Q2218" s="329"/>
      <c r="R2218" s="739"/>
      <c r="S2218" s="329"/>
      <c r="T2218" s="757"/>
      <c r="U2218" s="329"/>
      <c r="V2218" s="329"/>
      <c r="W2218" s="329"/>
      <c r="X2218" s="329"/>
      <c r="Y2218" s="329"/>
      <c r="Z2218" s="909"/>
      <c r="AA2218" s="326"/>
      <c r="AB2218" s="1053"/>
      <c r="AC2218" s="1068"/>
      <c r="AE2218" s="3262"/>
    </row>
    <row r="2219" spans="1:35" s="2225" customFormat="1" ht="15.75" x14ac:dyDescent="0.25">
      <c r="A2219" s="2225">
        <v>1</v>
      </c>
      <c r="B2219" s="207" t="s">
        <v>191</v>
      </c>
      <c r="C2219" s="3111"/>
      <c r="D2219" s="3110"/>
      <c r="E2219" s="244"/>
      <c r="F2219" s="138"/>
      <c r="G2219" s="186"/>
      <c r="H2219" s="186" t="e">
        <f t="shared" si="774"/>
        <v>#DIV/0!</v>
      </c>
      <c r="I2219" s="186"/>
      <c r="J2219" s="186"/>
      <c r="K2219" s="186"/>
      <c r="L2219" s="186"/>
      <c r="M2219" s="186"/>
      <c r="N2219" s="186"/>
      <c r="O2219" s="186"/>
      <c r="P2219" s="186"/>
      <c r="Q2219" s="186"/>
      <c r="R2219" s="739"/>
      <c r="S2219" s="186"/>
      <c r="T2219" s="757"/>
      <c r="U2219" s="329"/>
      <c r="V2219" s="329"/>
      <c r="W2219" s="329"/>
      <c r="X2219" s="329"/>
      <c r="Y2219" s="329"/>
      <c r="Z2219" s="909"/>
      <c r="AA2219" s="326"/>
      <c r="AB2219" s="1053"/>
      <c r="AC2219" s="1068"/>
      <c r="AE2219" s="3262"/>
    </row>
    <row r="2220" spans="1:35" s="2225" customFormat="1" ht="15.75" x14ac:dyDescent="0.25">
      <c r="A2220" s="2225">
        <v>1</v>
      </c>
      <c r="B2220" s="497" t="s">
        <v>214</v>
      </c>
      <c r="C2220" s="1863"/>
      <c r="D2220" s="3112"/>
      <c r="E2220" s="3495">
        <f>SUM(E2221:E2225)</f>
        <v>0</v>
      </c>
      <c r="F2220" s="730">
        <f>SUM(F2221:F2225)</f>
        <v>0</v>
      </c>
      <c r="G2220" s="730">
        <f>SUM(G2221:G2225)</f>
        <v>0</v>
      </c>
      <c r="H2220" s="730" t="e">
        <f t="shared" si="774"/>
        <v>#DIV/0!</v>
      </c>
      <c r="I2220" s="186"/>
      <c r="J2220" s="186"/>
      <c r="K2220" s="186"/>
      <c r="L2220" s="186"/>
      <c r="M2220" s="186"/>
      <c r="N2220" s="186"/>
      <c r="O2220" s="186"/>
      <c r="P2220" s="186"/>
      <c r="Q2220" s="3159"/>
      <c r="R2220" s="739">
        <f t="shared" ref="R2220" si="778">Q2220/12*$B$4</f>
        <v>0</v>
      </c>
      <c r="S2220" s="186">
        <f>Y2220-X2220-U2220</f>
        <v>0</v>
      </c>
      <c r="T2220" s="757"/>
      <c r="U2220" s="329"/>
      <c r="V2220" s="329">
        <f>S2220-R2220</f>
        <v>0</v>
      </c>
      <c r="W2220" s="329"/>
      <c r="X2220" s="329"/>
      <c r="Y2220" s="329"/>
      <c r="Z2220" s="909"/>
      <c r="AA2220" s="326"/>
      <c r="AB2220" s="1053"/>
      <c r="AC2220" s="1068"/>
      <c r="AE2220" s="3262"/>
    </row>
    <row r="2221" spans="1:35" s="2225" customFormat="1" ht="30" x14ac:dyDescent="0.25">
      <c r="A2221" s="2225">
        <v>1</v>
      </c>
      <c r="B2221" s="171" t="s">
        <v>155</v>
      </c>
      <c r="C2221" s="1863"/>
      <c r="D2221" s="3112"/>
      <c r="E2221" s="2221"/>
      <c r="F2221" s="138">
        <f>ROUND(E2221/12*$B$4,0)</f>
        <v>0</v>
      </c>
      <c r="G2221" s="186"/>
      <c r="H2221" s="186" t="e">
        <f t="shared" si="774"/>
        <v>#DIV/0!</v>
      </c>
      <c r="I2221" s="186"/>
      <c r="J2221" s="186"/>
      <c r="K2221" s="186"/>
      <c r="L2221" s="186"/>
      <c r="M2221" s="186"/>
      <c r="N2221" s="186"/>
      <c r="O2221" s="186"/>
      <c r="P2221" s="186"/>
      <c r="Q2221" s="186"/>
      <c r="R2221" s="739"/>
      <c r="S2221" s="186"/>
      <c r="T2221" s="757"/>
      <c r="U2221" s="329"/>
      <c r="V2221" s="329"/>
      <c r="W2221" s="329"/>
      <c r="X2221" s="329"/>
      <c r="Y2221" s="329"/>
      <c r="Z2221" s="909"/>
      <c r="AA2221" s="326"/>
      <c r="AB2221" s="1053"/>
      <c r="AC2221" s="1068"/>
      <c r="AE2221" s="3262"/>
    </row>
    <row r="2222" spans="1:35" s="2225" customFormat="1" ht="45" x14ac:dyDescent="0.25">
      <c r="A2222" s="2225">
        <v>1</v>
      </c>
      <c r="B2222" s="208" t="s">
        <v>156</v>
      </c>
      <c r="C2222" s="1863"/>
      <c r="D2222" s="1816"/>
      <c r="E2222" s="2221"/>
      <c r="F2222" s="186">
        <f>ROUND(E2222/12*$B$4,0)</f>
        <v>0</v>
      </c>
      <c r="G2222" s="186"/>
      <c r="H2222" s="186" t="e">
        <f t="shared" si="774"/>
        <v>#DIV/0!</v>
      </c>
      <c r="I2222" s="186"/>
      <c r="J2222" s="186"/>
      <c r="K2222" s="186"/>
      <c r="L2222" s="186"/>
      <c r="M2222" s="186"/>
      <c r="N2222" s="186"/>
      <c r="O2222" s="186"/>
      <c r="P2222" s="186"/>
      <c r="Q2222" s="186"/>
      <c r="R2222" s="739"/>
      <c r="S2222" s="186"/>
      <c r="T2222" s="757"/>
      <c r="U2222" s="329"/>
      <c r="V2222" s="329"/>
      <c r="W2222" s="329"/>
      <c r="X2222" s="329"/>
      <c r="Y2222" s="329"/>
      <c r="Z2222" s="909"/>
      <c r="AA2222" s="326"/>
      <c r="AB2222" s="1053"/>
      <c r="AC2222" s="1068"/>
      <c r="AE2222" s="3262"/>
    </row>
    <row r="2223" spans="1:35" s="2225" customFormat="1" ht="15.75" x14ac:dyDescent="0.25">
      <c r="A2223" s="2225">
        <v>1</v>
      </c>
      <c r="B2223" s="460" t="s">
        <v>133</v>
      </c>
      <c r="C2223" s="1863"/>
      <c r="D2223" s="1816"/>
      <c r="E2223" s="213"/>
      <c r="F2223" s="138"/>
      <c r="G2223" s="186"/>
      <c r="H2223" s="186" t="e">
        <f t="shared" si="774"/>
        <v>#DIV/0!</v>
      </c>
      <c r="I2223" s="186"/>
      <c r="J2223" s="186"/>
      <c r="K2223" s="186"/>
      <c r="L2223" s="186"/>
      <c r="M2223" s="186"/>
      <c r="N2223" s="186"/>
      <c r="O2223" s="186"/>
      <c r="P2223" s="186"/>
      <c r="Q2223" s="3159">
        <f t="shared" ref="Q2223:Y2223" si="779">Q2220</f>
        <v>0</v>
      </c>
      <c r="R2223" s="739">
        <f t="shared" si="779"/>
        <v>0</v>
      </c>
      <c r="S2223" s="186">
        <f t="shared" si="779"/>
        <v>0</v>
      </c>
      <c r="T2223" s="757">
        <f t="shared" si="779"/>
        <v>0</v>
      </c>
      <c r="U2223" s="329">
        <f t="shared" si="779"/>
        <v>0</v>
      </c>
      <c r="V2223" s="329">
        <f t="shared" si="779"/>
        <v>0</v>
      </c>
      <c r="W2223" s="329">
        <f t="shared" si="779"/>
        <v>0</v>
      </c>
      <c r="X2223" s="329">
        <f t="shared" si="779"/>
        <v>0</v>
      </c>
      <c r="Y2223" s="329">
        <f t="shared" si="779"/>
        <v>0</v>
      </c>
      <c r="Z2223" s="909"/>
      <c r="AA2223" s="326"/>
      <c r="AB2223" s="1053"/>
      <c r="AC2223" s="1068"/>
      <c r="AE2223" s="3262"/>
    </row>
    <row r="2224" spans="1:35" x14ac:dyDescent="0.25">
      <c r="A2224" s="140">
        <v>1</v>
      </c>
      <c r="B2224" s="181" t="s">
        <v>28</v>
      </c>
      <c r="C2224" s="445"/>
      <c r="D2224" s="1728"/>
      <c r="E2224" s="221"/>
      <c r="F2224" s="126"/>
      <c r="G2224" s="186"/>
      <c r="H2224" s="186" t="e">
        <f t="shared" si="774"/>
        <v>#DIV/0!</v>
      </c>
      <c r="I2224" s="186"/>
      <c r="J2224" s="186"/>
      <c r="K2224" s="186"/>
      <c r="L2224" s="186"/>
      <c r="M2224" s="186"/>
      <c r="N2224" s="186"/>
      <c r="O2224" s="186"/>
      <c r="P2224" s="186"/>
      <c r="Q2224" s="186"/>
      <c r="R2224" s="739"/>
      <c r="S2224" s="186"/>
      <c r="T2224" s="757"/>
      <c r="U2224" s="329"/>
      <c r="V2224" s="329"/>
      <c r="W2224" s="329"/>
      <c r="X2224" s="329"/>
      <c r="Y2224" s="329"/>
      <c r="Z2224" s="909"/>
      <c r="AA2224" s="326"/>
      <c r="AB2224" s="1053"/>
      <c r="AC2224" s="1068"/>
      <c r="AE2224" s="3262"/>
    </row>
    <row r="2225" spans="1:35" x14ac:dyDescent="0.25">
      <c r="A2225" s="140">
        <v>1</v>
      </c>
      <c r="B2225" s="173" t="s">
        <v>16</v>
      </c>
      <c r="C2225" s="446"/>
      <c r="D2225" s="4"/>
      <c r="E2225" s="221"/>
      <c r="F2225" s="126"/>
      <c r="G2225" s="138"/>
      <c r="H2225" s="132" t="e">
        <f t="shared" si="774"/>
        <v>#DIV/0!</v>
      </c>
      <c r="I2225" s="1010"/>
      <c r="J2225" s="186"/>
      <c r="K2225" s="186"/>
      <c r="L2225" s="1010"/>
      <c r="M2225" s="1010"/>
      <c r="N2225" s="186"/>
      <c r="O2225" s="1010"/>
      <c r="P2225" s="186"/>
      <c r="Q2225" s="329"/>
      <c r="R2225" s="862"/>
      <c r="S2225" s="330"/>
      <c r="T2225" s="1250"/>
      <c r="U2225" s="331"/>
      <c r="V2225" s="331"/>
      <c r="W2225" s="331"/>
      <c r="X2225" s="331"/>
      <c r="Y2225" s="331"/>
      <c r="Z2225" s="910"/>
      <c r="AA2225" s="846"/>
      <c r="AB2225" s="1053"/>
      <c r="AC2225" s="1068"/>
      <c r="AE2225" s="3262"/>
    </row>
    <row r="2226" spans="1:35" x14ac:dyDescent="0.25">
      <c r="A2226" s="140">
        <v>1</v>
      </c>
      <c r="B2226" s="202" t="s">
        <v>6</v>
      </c>
      <c r="C2226" s="447"/>
      <c r="D2226" s="4">
        <v>240</v>
      </c>
      <c r="E2226" s="221"/>
      <c r="F2226" s="126">
        <f>ROUND(E2226/12*$B$4,0)</f>
        <v>0</v>
      </c>
      <c r="G2226" s="186"/>
      <c r="H2226" s="126" t="e">
        <f t="shared" si="774"/>
        <v>#DIV/0!</v>
      </c>
      <c r="I2226" s="811"/>
      <c r="J2226" s="155" t="e">
        <f>M2226/G2226</f>
        <v>#DIV/0!</v>
      </c>
      <c r="K2226" s="186">
        <f>ROUND(E2226*I2226,0)</f>
        <v>0</v>
      </c>
      <c r="L2226" s="1010">
        <f>ROUND(K2226/12*$B$4,0)</f>
        <v>0</v>
      </c>
      <c r="M2226" s="1010"/>
      <c r="N2226" s="186" t="e">
        <f>M2226/L2226*100</f>
        <v>#DIV/0!</v>
      </c>
      <c r="O2226" s="186">
        <f>K2226/D2226</f>
        <v>0</v>
      </c>
      <c r="P2226" s="138" t="e">
        <f>M2226/$B$4*12/O2226</f>
        <v>#DIV/0!</v>
      </c>
      <c r="Q2226" s="331"/>
      <c r="R2226" s="739"/>
      <c r="S2226" s="329"/>
      <c r="T2226" s="1100"/>
      <c r="U2226" s="330"/>
      <c r="V2226" s="330"/>
      <c r="W2226" s="330"/>
      <c r="X2226" s="330"/>
      <c r="Y2226" s="330"/>
      <c r="Z2226" s="909"/>
      <c r="AA2226" s="845"/>
      <c r="AB2226" s="1053"/>
      <c r="AC2226" s="1068"/>
      <c r="AE2226" s="3262"/>
    </row>
    <row r="2227" spans="1:35" x14ac:dyDescent="0.25">
      <c r="A2227" s="140">
        <v>1</v>
      </c>
      <c r="B2227" s="203" t="s">
        <v>174</v>
      </c>
      <c r="C2227" s="448"/>
      <c r="D2227" s="4"/>
      <c r="E2227" s="251">
        <f>SUM(E2226)</f>
        <v>0</v>
      </c>
      <c r="F2227" s="1216">
        <f>SUM(F2226)</f>
        <v>0</v>
      </c>
      <c r="G2227" s="730">
        <f>SUM(G2226)</f>
        <v>0</v>
      </c>
      <c r="H2227" s="512" t="e">
        <f t="shared" si="774"/>
        <v>#DIV/0!</v>
      </c>
      <c r="I2227" s="730">
        <f>SUM(I2226)</f>
        <v>0</v>
      </c>
      <c r="J2227" s="1762" t="e">
        <f>M2227/G2227</f>
        <v>#DIV/0!</v>
      </c>
      <c r="K2227" s="1762">
        <f t="shared" ref="K2227:P2227" si="780">SUM(K2226)</f>
        <v>0</v>
      </c>
      <c r="L2227" s="512">
        <f t="shared" si="780"/>
        <v>0</v>
      </c>
      <c r="M2227" s="730">
        <f t="shared" si="780"/>
        <v>0</v>
      </c>
      <c r="N2227" s="1762" t="e">
        <f t="shared" si="780"/>
        <v>#DIV/0!</v>
      </c>
      <c r="O2227" s="1762">
        <f t="shared" si="780"/>
        <v>0</v>
      </c>
      <c r="P2227" s="1614" t="e">
        <f t="shared" si="780"/>
        <v>#DIV/0!</v>
      </c>
      <c r="Q2227" s="330"/>
      <c r="R2227" s="739"/>
      <c r="S2227" s="329"/>
      <c r="T2227" s="1100"/>
      <c r="U2227" s="330"/>
      <c r="V2227" s="330"/>
      <c r="W2227" s="330"/>
      <c r="X2227" s="329"/>
      <c r="Y2227" s="330"/>
      <c r="Z2227" s="913"/>
      <c r="AA2227" s="845"/>
      <c r="AB2227" s="1053"/>
      <c r="AC2227" s="1068"/>
      <c r="AE2227" s="3262"/>
    </row>
    <row r="2228" spans="1:35" ht="30" thickBot="1" x14ac:dyDescent="0.3">
      <c r="A2228" s="140">
        <v>1</v>
      </c>
      <c r="B2228" s="151" t="s">
        <v>198</v>
      </c>
      <c r="C2228" s="404"/>
      <c r="D2228" s="1728"/>
      <c r="E2228" s="267">
        <f t="shared" ref="E2228:P2228" si="781">E2227</f>
        <v>0</v>
      </c>
      <c r="F2228" s="1220">
        <f t="shared" si="781"/>
        <v>0</v>
      </c>
      <c r="G2228" s="1809">
        <f t="shared" si="781"/>
        <v>0</v>
      </c>
      <c r="H2228" s="1220" t="e">
        <f t="shared" si="774"/>
        <v>#DIV/0!</v>
      </c>
      <c r="I2228" s="1809">
        <f t="shared" si="781"/>
        <v>0</v>
      </c>
      <c r="J2228" s="1809" t="e">
        <f t="shared" si="781"/>
        <v>#DIV/0!</v>
      </c>
      <c r="K2228" s="1809">
        <f t="shared" si="781"/>
        <v>0</v>
      </c>
      <c r="L2228" s="1809">
        <f t="shared" si="781"/>
        <v>0</v>
      </c>
      <c r="M2228" s="1809">
        <f t="shared" si="781"/>
        <v>0</v>
      </c>
      <c r="N2228" s="1809" t="e">
        <f t="shared" si="781"/>
        <v>#DIV/0!</v>
      </c>
      <c r="O2228" s="1809">
        <f t="shared" si="781"/>
        <v>0</v>
      </c>
      <c r="P2228" s="1809" t="e">
        <f t="shared" si="781"/>
        <v>#DIV/0!</v>
      </c>
      <c r="Q2228" s="336"/>
      <c r="R2228" s="860">
        <f t="shared" ref="R2228" si="782">Q2228/12*$B$4</f>
        <v>0</v>
      </c>
      <c r="S2228" s="331">
        <f>Y2228-X2228-U2228-T2228</f>
        <v>0</v>
      </c>
      <c r="T2228" s="1116"/>
      <c r="U2228" s="336"/>
      <c r="V2228" s="336">
        <f>S2228-R2228</f>
        <v>0</v>
      </c>
      <c r="W2228" s="336"/>
      <c r="X2228" s="331"/>
      <c r="Y2228" s="336"/>
      <c r="Z2228" s="1829"/>
      <c r="AA2228" s="848"/>
      <c r="AB2228" s="1053"/>
      <c r="AC2228" s="1068"/>
      <c r="AE2228" s="3262"/>
    </row>
    <row r="2229" spans="1:35" ht="15.75" thickBot="1" x14ac:dyDescent="0.3">
      <c r="A2229" s="140">
        <v>1</v>
      </c>
      <c r="B2229" s="1633" t="s">
        <v>273</v>
      </c>
      <c r="C2229" s="1634"/>
      <c r="D2229" s="1633"/>
      <c r="E2229" s="264"/>
      <c r="F2229" s="1746"/>
      <c r="G2229" s="1746"/>
      <c r="H2229" s="1746" t="e">
        <f t="shared" si="774"/>
        <v>#DIV/0!</v>
      </c>
      <c r="I2229" s="1746"/>
      <c r="J2229" s="1746"/>
      <c r="K2229" s="1746"/>
      <c r="L2229" s="1746"/>
      <c r="M2229" s="1746">
        <f>M2228</f>
        <v>0</v>
      </c>
      <c r="N2229" s="1746"/>
      <c r="O2229" s="1746"/>
      <c r="P2229" s="1746"/>
      <c r="Q2229" s="335">
        <f t="shared" ref="Q2229:Y2229" si="783">Q2228+Q2223</f>
        <v>0</v>
      </c>
      <c r="R2229" s="740">
        <f t="shared" si="783"/>
        <v>0</v>
      </c>
      <c r="S2229" s="335">
        <f t="shared" si="783"/>
        <v>0</v>
      </c>
      <c r="T2229" s="762">
        <f t="shared" si="783"/>
        <v>0</v>
      </c>
      <c r="U2229" s="159">
        <f t="shared" si="783"/>
        <v>0</v>
      </c>
      <c r="V2229" s="335">
        <f t="shared" si="783"/>
        <v>0</v>
      </c>
      <c r="W2229" s="335">
        <f t="shared" si="783"/>
        <v>0</v>
      </c>
      <c r="X2229" s="335">
        <f t="shared" si="783"/>
        <v>0</v>
      </c>
      <c r="Y2229" s="335">
        <f t="shared" si="783"/>
        <v>0</v>
      </c>
      <c r="Z2229" s="1800"/>
      <c r="AA2229" s="847">
        <f>AA2228+AA2223</f>
        <v>0</v>
      </c>
      <c r="AB2229" s="1053"/>
      <c r="AC2229" s="1068"/>
      <c r="AE2229" s="3262"/>
    </row>
    <row r="2230" spans="1:35" x14ac:dyDescent="0.25">
      <c r="A2230" s="140">
        <v>1</v>
      </c>
      <c r="B2230" s="1673"/>
      <c r="C2230" s="1674"/>
      <c r="D2230" s="1673"/>
      <c r="E2230" s="233"/>
      <c r="F2230" s="1801"/>
      <c r="G2230" s="1801"/>
      <c r="H2230" s="1801" t="e">
        <f t="shared" si="774"/>
        <v>#DIV/0!</v>
      </c>
      <c r="I2230" s="2217"/>
      <c r="J2230" s="189"/>
      <c r="K2230" s="189"/>
      <c r="L2230" s="189"/>
      <c r="M2230" s="2217"/>
      <c r="N2230" s="189"/>
      <c r="O2230" s="189"/>
      <c r="P2230" s="189"/>
      <c r="Q2230" s="328"/>
      <c r="R2230" s="738"/>
      <c r="S2230" s="328"/>
      <c r="T2230" s="760"/>
      <c r="U2230" s="328"/>
      <c r="V2230" s="328"/>
      <c r="W2230" s="328"/>
      <c r="X2230" s="328"/>
      <c r="Y2230" s="328"/>
      <c r="Z2230" s="1802"/>
      <c r="AA2230" s="368"/>
      <c r="AB2230" s="1053"/>
      <c r="AC2230" s="1068"/>
      <c r="AE2230" s="3262"/>
      <c r="AI2230" s="140"/>
    </row>
    <row r="2231" spans="1:35" ht="31.5" x14ac:dyDescent="0.25">
      <c r="A2231" s="140">
        <v>1</v>
      </c>
      <c r="B2231" s="1826" t="s">
        <v>370</v>
      </c>
      <c r="C2231" s="1826"/>
      <c r="D2231" s="1816"/>
      <c r="E2231" s="221"/>
      <c r="F2231" s="186"/>
      <c r="G2231" s="186"/>
      <c r="H2231" s="186" t="e">
        <f t="shared" si="774"/>
        <v>#DIV/0!</v>
      </c>
      <c r="I2231" s="186"/>
      <c r="J2231" s="186"/>
      <c r="K2231" s="186"/>
      <c r="L2231" s="186"/>
      <c r="M2231" s="186"/>
      <c r="N2231" s="186"/>
      <c r="O2231" s="186"/>
      <c r="P2231" s="186"/>
      <c r="Q2231" s="329"/>
      <c r="R2231" s="739"/>
      <c r="S2231" s="329"/>
      <c r="T2231" s="757"/>
      <c r="U2231" s="329"/>
      <c r="V2231" s="329"/>
      <c r="W2231" s="329"/>
      <c r="X2231" s="329"/>
      <c r="Y2231" s="329"/>
      <c r="Z2231" s="909"/>
      <c r="AA2231" s="326"/>
      <c r="AB2231" s="1053"/>
      <c r="AC2231" s="1068"/>
      <c r="AE2231" s="3262"/>
    </row>
    <row r="2232" spans="1:35" x14ac:dyDescent="0.25">
      <c r="A2232" s="140">
        <v>1</v>
      </c>
      <c r="B2232" s="1476" t="s">
        <v>191</v>
      </c>
      <c r="C2232" s="1477"/>
      <c r="D2232" s="1476"/>
      <c r="E2232" s="221"/>
      <c r="F2232" s="186"/>
      <c r="G2232" s="186"/>
      <c r="H2232" s="186" t="e">
        <f t="shared" si="774"/>
        <v>#DIV/0!</v>
      </c>
      <c r="I2232" s="186"/>
      <c r="J2232" s="186"/>
      <c r="K2232" s="186"/>
      <c r="L2232" s="186"/>
      <c r="M2232" s="186"/>
      <c r="N2232" s="186"/>
      <c r="O2232" s="186"/>
      <c r="P2232" s="186"/>
      <c r="Q2232" s="329"/>
      <c r="R2232" s="739">
        <f>Q2232/12*$B$4</f>
        <v>0</v>
      </c>
      <c r="S2232" s="329"/>
      <c r="T2232" s="757"/>
      <c r="U2232" s="329"/>
      <c r="V2232" s="329"/>
      <c r="W2232" s="329"/>
      <c r="X2232" s="329"/>
      <c r="Y2232" s="329"/>
      <c r="Z2232" s="909"/>
      <c r="AA2232" s="326"/>
      <c r="AB2232" s="1053"/>
      <c r="AC2232" s="1068"/>
      <c r="AE2232" s="3262"/>
    </row>
    <row r="2233" spans="1:35" x14ac:dyDescent="0.25">
      <c r="A2233" s="140">
        <v>1</v>
      </c>
      <c r="B2233" s="1827" t="s">
        <v>131</v>
      </c>
      <c r="C2233" s="1828"/>
      <c r="D2233" s="4"/>
      <c r="E2233" s="3497">
        <f>SUM(E2234:E2239)</f>
        <v>0</v>
      </c>
      <c r="F2233" s="730">
        <f>SUM(F2234:F2239)</f>
        <v>0</v>
      </c>
      <c r="G2233" s="730">
        <f>SUM(G2234:G2239)</f>
        <v>0</v>
      </c>
      <c r="H2233" s="730" t="e">
        <f t="shared" si="774"/>
        <v>#DIV/0!</v>
      </c>
      <c r="I2233" s="186"/>
      <c r="J2233" s="186"/>
      <c r="K2233" s="186"/>
      <c r="L2233" s="186"/>
      <c r="M2233" s="186"/>
      <c r="N2233" s="186"/>
      <c r="O2233" s="186"/>
      <c r="P2233" s="186"/>
      <c r="Q2233" s="329"/>
      <c r="R2233" s="739">
        <f t="shared" ref="R2233" si="784">Q2233/12*$B$4</f>
        <v>0</v>
      </c>
      <c r="S2233" s="329">
        <f>Y2233-X2233-U2233</f>
        <v>0</v>
      </c>
      <c r="T2233" s="757"/>
      <c r="U2233" s="329"/>
      <c r="V2233" s="329">
        <f>S2233-R2233</f>
        <v>0</v>
      </c>
      <c r="W2233" s="329"/>
      <c r="X2233" s="329"/>
      <c r="Y2233" s="329"/>
      <c r="Z2233" s="909"/>
      <c r="AA2233" s="326"/>
      <c r="AB2233" s="1053"/>
      <c r="AC2233" s="1068"/>
      <c r="AE2233" s="3262"/>
    </row>
    <row r="2234" spans="1:35" ht="30" x14ac:dyDescent="0.25">
      <c r="A2234" s="140">
        <v>1</v>
      </c>
      <c r="B2234" s="171" t="s">
        <v>115</v>
      </c>
      <c r="C2234" s="408"/>
      <c r="D2234" s="4"/>
      <c r="E2234" s="221"/>
      <c r="F2234" s="126">
        <f>ROUND(E2234/12*$B$4,0)</f>
        <v>0</v>
      </c>
      <c r="G2234" s="186"/>
      <c r="H2234" s="126" t="e">
        <f t="shared" si="774"/>
        <v>#DIV/0!</v>
      </c>
      <c r="I2234" s="186"/>
      <c r="J2234" s="186"/>
      <c r="K2234" s="186"/>
      <c r="L2234" s="186"/>
      <c r="M2234" s="186"/>
      <c r="N2234" s="186"/>
      <c r="O2234" s="186"/>
      <c r="P2234" s="186"/>
      <c r="Q2234" s="329"/>
      <c r="R2234" s="739"/>
      <c r="S2234" s="329"/>
      <c r="T2234" s="757"/>
      <c r="U2234" s="329"/>
      <c r="V2234" s="329"/>
      <c r="W2234" s="329"/>
      <c r="X2234" s="329"/>
      <c r="Y2234" s="329"/>
      <c r="Z2234" s="909"/>
      <c r="AA2234" s="326"/>
      <c r="AB2234" s="1053"/>
      <c r="AC2234" s="1068"/>
      <c r="AE2234" s="3262"/>
    </row>
    <row r="2235" spans="1:35" s="2225" customFormat="1" ht="30" x14ac:dyDescent="0.25">
      <c r="A2235" s="2225">
        <v>1</v>
      </c>
      <c r="B2235" s="171" t="s">
        <v>116</v>
      </c>
      <c r="C2235" s="408"/>
      <c r="D2235" s="4"/>
      <c r="E2235" s="221"/>
      <c r="F2235" s="126">
        <f t="shared" ref="F2235:F2239" si="785">ROUND(E2235/12*$B$4,0)</f>
        <v>0</v>
      </c>
      <c r="G2235" s="186"/>
      <c r="H2235" s="126" t="e">
        <f t="shared" si="774"/>
        <v>#DIV/0!</v>
      </c>
      <c r="I2235" s="186"/>
      <c r="J2235" s="186"/>
      <c r="K2235" s="186"/>
      <c r="L2235" s="186"/>
      <c r="M2235" s="186"/>
      <c r="N2235" s="186"/>
      <c r="O2235" s="186"/>
      <c r="P2235" s="186"/>
      <c r="Q2235" s="329"/>
      <c r="R2235" s="739"/>
      <c r="S2235" s="329"/>
      <c r="T2235" s="757"/>
      <c r="U2235" s="329"/>
      <c r="V2235" s="329"/>
      <c r="W2235" s="329"/>
      <c r="X2235" s="329"/>
      <c r="Y2235" s="329"/>
      <c r="Z2235" s="909"/>
      <c r="AA2235" s="326"/>
      <c r="AB2235" s="1053"/>
      <c r="AC2235" s="1068"/>
      <c r="AE2235" s="3262"/>
    </row>
    <row r="2236" spans="1:35" s="2225" customFormat="1" x14ac:dyDescent="0.25">
      <c r="A2236" s="2225">
        <v>1</v>
      </c>
      <c r="B2236" s="171" t="s">
        <v>61</v>
      </c>
      <c r="C2236" s="408"/>
      <c r="D2236" s="4"/>
      <c r="E2236" s="221"/>
      <c r="F2236" s="126">
        <f t="shared" si="785"/>
        <v>0</v>
      </c>
      <c r="G2236" s="186"/>
      <c r="H2236" s="126" t="e">
        <f t="shared" si="774"/>
        <v>#DIV/0!</v>
      </c>
      <c r="I2236" s="186"/>
      <c r="J2236" s="186"/>
      <c r="K2236" s="186"/>
      <c r="L2236" s="186"/>
      <c r="M2236" s="186"/>
      <c r="N2236" s="186"/>
      <c r="O2236" s="186"/>
      <c r="P2236" s="186"/>
      <c r="Q2236" s="329"/>
      <c r="R2236" s="739"/>
      <c r="S2236" s="329"/>
      <c r="T2236" s="757"/>
      <c r="U2236" s="329"/>
      <c r="V2236" s="329"/>
      <c r="W2236" s="329"/>
      <c r="X2236" s="329"/>
      <c r="Y2236" s="329"/>
      <c r="Z2236" s="909"/>
      <c r="AA2236" s="326"/>
      <c r="AB2236" s="1053"/>
      <c r="AC2236" s="1068"/>
      <c r="AE2236" s="3262"/>
    </row>
    <row r="2237" spans="1:35" s="2225" customFormat="1" x14ac:dyDescent="0.25">
      <c r="A2237" s="2225">
        <v>1</v>
      </c>
      <c r="B2237" s="171" t="s">
        <v>113</v>
      </c>
      <c r="C2237" s="408"/>
      <c r="D2237" s="4"/>
      <c r="E2237" s="221"/>
      <c r="F2237" s="126">
        <f t="shared" si="785"/>
        <v>0</v>
      </c>
      <c r="G2237" s="186"/>
      <c r="H2237" s="126" t="e">
        <f t="shared" si="774"/>
        <v>#DIV/0!</v>
      </c>
      <c r="I2237" s="186"/>
      <c r="J2237" s="186"/>
      <c r="K2237" s="186"/>
      <c r="L2237" s="186"/>
      <c r="M2237" s="186"/>
      <c r="N2237" s="186"/>
      <c r="O2237" s="186"/>
      <c r="P2237" s="186"/>
      <c r="Q2237" s="329"/>
      <c r="R2237" s="739"/>
      <c r="S2237" s="329"/>
      <c r="T2237" s="757"/>
      <c r="U2237" s="329"/>
      <c r="V2237" s="329"/>
      <c r="W2237" s="329"/>
      <c r="X2237" s="329"/>
      <c r="Y2237" s="329"/>
      <c r="Z2237" s="909"/>
      <c r="AA2237" s="326"/>
      <c r="AB2237" s="1053"/>
      <c r="AC2237" s="1068"/>
      <c r="AE2237" s="3262"/>
    </row>
    <row r="2238" spans="1:35" ht="30" x14ac:dyDescent="0.25">
      <c r="A2238" s="140">
        <v>1</v>
      </c>
      <c r="B2238" s="208" t="s">
        <v>154</v>
      </c>
      <c r="C2238" s="408"/>
      <c r="D2238" s="4"/>
      <c r="E2238" s="221"/>
      <c r="F2238" s="126">
        <f t="shared" si="785"/>
        <v>0</v>
      </c>
      <c r="G2238" s="186"/>
      <c r="H2238" s="126" t="e">
        <f t="shared" si="774"/>
        <v>#DIV/0!</v>
      </c>
      <c r="I2238" s="186"/>
      <c r="J2238" s="186"/>
      <c r="K2238" s="186"/>
      <c r="L2238" s="186"/>
      <c r="M2238" s="186"/>
      <c r="N2238" s="186"/>
      <c r="O2238" s="186"/>
      <c r="P2238" s="186"/>
      <c r="Q2238" s="329"/>
      <c r="R2238" s="739"/>
      <c r="S2238" s="329"/>
      <c r="T2238" s="757"/>
      <c r="U2238" s="329"/>
      <c r="V2238" s="329"/>
      <c r="W2238" s="329"/>
      <c r="X2238" s="329"/>
      <c r="Y2238" s="329"/>
      <c r="Z2238" s="909"/>
      <c r="AA2238" s="326"/>
      <c r="AB2238" s="1053"/>
      <c r="AC2238" s="1068"/>
      <c r="AE2238" s="3262"/>
    </row>
    <row r="2239" spans="1:35" s="2225" customFormat="1" x14ac:dyDescent="0.25">
      <c r="A2239" s="2225">
        <v>1</v>
      </c>
      <c r="B2239" s="208" t="s">
        <v>179</v>
      </c>
      <c r="C2239" s="408"/>
      <c r="D2239" s="1613"/>
      <c r="E2239" s="221"/>
      <c r="F2239" s="132">
        <f t="shared" si="785"/>
        <v>0</v>
      </c>
      <c r="G2239" s="1010"/>
      <c r="H2239" s="132" t="e">
        <f t="shared" si="774"/>
        <v>#DIV/0!</v>
      </c>
      <c r="I2239" s="186"/>
      <c r="J2239" s="186"/>
      <c r="K2239" s="1010"/>
      <c r="L2239" s="186"/>
      <c r="M2239" s="1010"/>
      <c r="N2239" s="1010"/>
      <c r="O2239" s="1010"/>
      <c r="P2239" s="1010"/>
      <c r="Q2239" s="329"/>
      <c r="R2239" s="859"/>
      <c r="S2239" s="330"/>
      <c r="T2239" s="1100"/>
      <c r="U2239" s="330"/>
      <c r="V2239" s="330"/>
      <c r="W2239" s="330"/>
      <c r="X2239" s="329"/>
      <c r="Y2239" s="330"/>
      <c r="Z2239" s="1687"/>
      <c r="AA2239" s="845"/>
      <c r="AB2239" s="1053"/>
      <c r="AC2239" s="1068"/>
      <c r="AE2239" s="3262"/>
    </row>
    <row r="2240" spans="1:35" ht="30" thickBot="1" x14ac:dyDescent="0.3">
      <c r="A2240" s="140">
        <v>1</v>
      </c>
      <c r="B2240" s="1830" t="s">
        <v>133</v>
      </c>
      <c r="C2240" s="1832"/>
      <c r="D2240" s="1830"/>
      <c r="E2240" s="263"/>
      <c r="F2240" s="205"/>
      <c r="G2240" s="205"/>
      <c r="H2240" s="205" t="e">
        <f t="shared" si="774"/>
        <v>#DIV/0!</v>
      </c>
      <c r="I2240" s="1831"/>
      <c r="J2240" s="1831"/>
      <c r="K2240" s="1831"/>
      <c r="L2240" s="1831"/>
      <c r="M2240" s="1831"/>
      <c r="N2240" s="1831"/>
      <c r="O2240" s="1831"/>
      <c r="P2240" s="1831"/>
      <c r="Q2240" s="334">
        <f t="shared" ref="Q2240:Y2240" si="786">Q2233</f>
        <v>0</v>
      </c>
      <c r="R2240" s="861">
        <f t="shared" si="786"/>
        <v>0</v>
      </c>
      <c r="S2240" s="334">
        <f t="shared" si="786"/>
        <v>0</v>
      </c>
      <c r="T2240" s="759">
        <f t="shared" si="786"/>
        <v>0</v>
      </c>
      <c r="U2240" s="334">
        <f t="shared" si="786"/>
        <v>0</v>
      </c>
      <c r="V2240" s="334">
        <f t="shared" si="786"/>
        <v>0</v>
      </c>
      <c r="W2240" s="334">
        <f t="shared" si="786"/>
        <v>0</v>
      </c>
      <c r="X2240" s="334">
        <f t="shared" si="786"/>
        <v>0</v>
      </c>
      <c r="Y2240" s="334">
        <f t="shared" si="786"/>
        <v>0</v>
      </c>
      <c r="Z2240" s="1799"/>
      <c r="AA2240" s="889"/>
      <c r="AB2240" s="1053"/>
      <c r="AC2240" s="1068"/>
      <c r="AE2240" s="3262"/>
    </row>
    <row r="2241" spans="1:35" ht="15.75" thickBot="1" x14ac:dyDescent="0.3">
      <c r="A2241" s="140">
        <v>1</v>
      </c>
      <c r="B2241" s="1633" t="s">
        <v>273</v>
      </c>
      <c r="C2241" s="1634"/>
      <c r="D2241" s="1633"/>
      <c r="E2241" s="264"/>
      <c r="F2241" s="1746"/>
      <c r="G2241" s="1746"/>
      <c r="H2241" s="1746" t="e">
        <f t="shared" si="774"/>
        <v>#DIV/0!</v>
      </c>
      <c r="I2241" s="1746"/>
      <c r="J2241" s="1746"/>
      <c r="K2241" s="1746"/>
      <c r="L2241" s="1746"/>
      <c r="M2241" s="1746"/>
      <c r="N2241" s="1746"/>
      <c r="O2241" s="1746"/>
      <c r="P2241" s="1746"/>
      <c r="Q2241" s="335">
        <f t="shared" ref="Q2241:Y2241" si="787">Q2240</f>
        <v>0</v>
      </c>
      <c r="R2241" s="740">
        <f t="shared" si="787"/>
        <v>0</v>
      </c>
      <c r="S2241" s="335">
        <f t="shared" si="787"/>
        <v>0</v>
      </c>
      <c r="T2241" s="762">
        <f t="shared" si="787"/>
        <v>0</v>
      </c>
      <c r="U2241" s="159">
        <f t="shared" si="787"/>
        <v>0</v>
      </c>
      <c r="V2241" s="335">
        <f t="shared" si="787"/>
        <v>0</v>
      </c>
      <c r="W2241" s="335">
        <f t="shared" si="787"/>
        <v>0</v>
      </c>
      <c r="X2241" s="335">
        <f t="shared" si="787"/>
        <v>0</v>
      </c>
      <c r="Y2241" s="335">
        <f t="shared" si="787"/>
        <v>0</v>
      </c>
      <c r="Z2241" s="1800"/>
      <c r="AA2241" s="847">
        <f>AA2240</f>
        <v>0</v>
      </c>
      <c r="AB2241" s="1053"/>
      <c r="AC2241" s="1068"/>
      <c r="AE2241" s="3262"/>
    </row>
    <row r="2242" spans="1:35" ht="29.25" x14ac:dyDescent="0.25">
      <c r="A2242" s="140">
        <v>1</v>
      </c>
      <c r="B2242" s="3160" t="s">
        <v>544</v>
      </c>
      <c r="C2242" s="1835"/>
      <c r="D2242" s="1836"/>
      <c r="E2242" s="268"/>
      <c r="F2242" s="1836"/>
      <c r="G2242" s="1836"/>
      <c r="H2242" s="1836" t="e">
        <f t="shared" si="774"/>
        <v>#DIV/0!</v>
      </c>
      <c r="I2242" s="1836"/>
      <c r="J2242" s="1836"/>
      <c r="K2242" s="1836"/>
      <c r="L2242" s="1836"/>
      <c r="M2242" s="1836"/>
      <c r="N2242" s="1836"/>
      <c r="O2242" s="1836"/>
      <c r="P2242" s="1836"/>
      <c r="Q2242" s="328"/>
      <c r="R2242" s="738"/>
      <c r="S2242" s="328"/>
      <c r="T2242" s="760"/>
      <c r="U2242" s="328"/>
      <c r="V2242" s="328"/>
      <c r="W2242" s="328"/>
      <c r="X2242" s="328"/>
      <c r="Y2242" s="328"/>
      <c r="Z2242" s="1837"/>
      <c r="AA2242" s="368"/>
      <c r="AB2242" s="1053"/>
      <c r="AC2242" s="1068"/>
      <c r="AE2242" s="3262"/>
      <c r="AI2242" s="140"/>
    </row>
    <row r="2243" spans="1:35" s="2225" customFormat="1" ht="15.75" x14ac:dyDescent="0.25">
      <c r="A2243" s="2225">
        <v>1</v>
      </c>
      <c r="B2243" s="207" t="s">
        <v>191</v>
      </c>
      <c r="C2243" s="1864"/>
      <c r="D2243" s="1836"/>
      <c r="E2243" s="268"/>
      <c r="F2243" s="1836"/>
      <c r="G2243" s="1836"/>
      <c r="H2243" s="1836" t="e">
        <f t="shared" si="774"/>
        <v>#DIV/0!</v>
      </c>
      <c r="I2243" s="1836"/>
      <c r="J2243" s="1836"/>
      <c r="K2243" s="1836"/>
      <c r="L2243" s="1836"/>
      <c r="M2243" s="1836"/>
      <c r="N2243" s="1836"/>
      <c r="O2243" s="1836"/>
      <c r="P2243" s="1836"/>
      <c r="Q2243" s="328"/>
      <c r="R2243" s="738"/>
      <c r="S2243" s="328"/>
      <c r="T2243" s="760"/>
      <c r="U2243" s="328"/>
      <c r="V2243" s="328"/>
      <c r="W2243" s="328"/>
      <c r="X2243" s="328"/>
      <c r="Y2243" s="328"/>
      <c r="Z2243" s="1837"/>
      <c r="AA2243" s="368"/>
      <c r="AB2243" s="1053"/>
      <c r="AC2243" s="1068"/>
      <c r="AE2243" s="3262"/>
    </row>
    <row r="2244" spans="1:35" x14ac:dyDescent="0.25">
      <c r="A2244" s="140">
        <v>1</v>
      </c>
      <c r="B2244" s="3113" t="s">
        <v>214</v>
      </c>
      <c r="C2244" s="1838"/>
      <c r="D2244" s="1756"/>
      <c r="E2244" s="3498">
        <f>SUM(E2245:E2247)</f>
        <v>0</v>
      </c>
      <c r="F2244" s="2222">
        <f>SUM(F2245:F2247)</f>
        <v>0</v>
      </c>
      <c r="G2244" s="2222">
        <f>SUM(G2245:G2247)</f>
        <v>0</v>
      </c>
      <c r="H2244" s="1756" t="e">
        <f t="shared" si="774"/>
        <v>#DIV/0!</v>
      </c>
      <c r="I2244" s="1756"/>
      <c r="J2244" s="1756"/>
      <c r="K2244" s="1756"/>
      <c r="L2244" s="1756"/>
      <c r="M2244" s="1756"/>
      <c r="N2244" s="1756"/>
      <c r="O2244" s="1756"/>
      <c r="P2244" s="1756"/>
      <c r="Q2244" s="329"/>
      <c r="R2244" s="739">
        <f t="shared" ref="R2244" si="788">Q2244/12*$B$4</f>
        <v>0</v>
      </c>
      <c r="S2244" s="329">
        <f>Y2244-X2244</f>
        <v>0</v>
      </c>
      <c r="T2244" s="757"/>
      <c r="U2244" s="329"/>
      <c r="V2244" s="329">
        <f>S2244-R2244</f>
        <v>0</v>
      </c>
      <c r="W2244" s="329"/>
      <c r="X2244" s="329"/>
      <c r="Y2244" s="329"/>
      <c r="Z2244" s="1839"/>
      <c r="AA2244" s="326"/>
      <c r="AB2244" s="1053"/>
      <c r="AC2244" s="1068"/>
      <c r="AE2244" s="3262"/>
    </row>
    <row r="2245" spans="1:35" x14ac:dyDescent="0.25">
      <c r="A2245" s="140">
        <v>1</v>
      </c>
      <c r="B2245" s="313" t="s">
        <v>86</v>
      </c>
      <c r="C2245" s="1840"/>
      <c r="D2245" s="1756"/>
      <c r="E2245" s="538"/>
      <c r="F2245" s="538">
        <f>ROUND(E2245/12*$B$4,0)</f>
        <v>0</v>
      </c>
      <c r="G2245" s="538"/>
      <c r="H2245" s="1756" t="e">
        <f t="shared" si="774"/>
        <v>#DIV/0!</v>
      </c>
      <c r="I2245" s="1756"/>
      <c r="J2245" s="1756"/>
      <c r="K2245" s="1756"/>
      <c r="L2245" s="1756"/>
      <c r="M2245" s="1756"/>
      <c r="N2245" s="1756"/>
      <c r="O2245" s="1756"/>
      <c r="P2245" s="1756"/>
      <c r="Q2245" s="329"/>
      <c r="R2245" s="739"/>
      <c r="S2245" s="329"/>
      <c r="T2245" s="757"/>
      <c r="U2245" s="329"/>
      <c r="V2245" s="329"/>
      <c r="W2245" s="329"/>
      <c r="X2245" s="329"/>
      <c r="Y2245" s="329"/>
      <c r="Z2245" s="1839"/>
      <c r="AA2245" s="326"/>
      <c r="AB2245" s="1053"/>
      <c r="AC2245" s="1068"/>
      <c r="AE2245" s="3262"/>
    </row>
    <row r="2246" spans="1:35" x14ac:dyDescent="0.25">
      <c r="A2246" s="140">
        <v>1</v>
      </c>
      <c r="B2246" s="313" t="s">
        <v>64</v>
      </c>
      <c r="C2246" s="1841"/>
      <c r="D2246" s="1842"/>
      <c r="E2246" s="538"/>
      <c r="F2246" s="538">
        <f>ROUND(E2246/12*$B$4,0)</f>
        <v>0</v>
      </c>
      <c r="G2246" s="538"/>
      <c r="H2246" s="126" t="e">
        <f t="shared" si="774"/>
        <v>#DIV/0!</v>
      </c>
      <c r="I2246" s="1475"/>
      <c r="J2246" s="1475"/>
      <c r="K2246" s="730"/>
      <c r="L2246" s="730"/>
      <c r="M2246" s="730"/>
      <c r="N2246" s="730"/>
      <c r="O2246" s="730"/>
      <c r="P2246" s="730"/>
      <c r="Q2246" s="329"/>
      <c r="R2246" s="739"/>
      <c r="S2246" s="329"/>
      <c r="T2246" s="757"/>
      <c r="U2246" s="329"/>
      <c r="V2246" s="329"/>
      <c r="W2246" s="329"/>
      <c r="X2246" s="329"/>
      <c r="Y2246" s="329"/>
      <c r="Z2246" s="939"/>
      <c r="AA2246" s="326"/>
      <c r="AB2246" s="1053"/>
      <c r="AC2246" s="1068"/>
      <c r="AE2246" s="3262"/>
    </row>
    <row r="2247" spans="1:35" s="2225" customFormat="1" ht="30" x14ac:dyDescent="0.25">
      <c r="A2247" s="2225">
        <v>1</v>
      </c>
      <c r="B2247" s="3270" t="s">
        <v>88</v>
      </c>
      <c r="C2247" s="3271"/>
      <c r="D2247" s="3163"/>
      <c r="E2247" s="3272"/>
      <c r="F2247" s="538">
        <f>ROUND(E2247/12*$B$4,0)</f>
        <v>0</v>
      </c>
      <c r="G2247" s="538"/>
      <c r="H2247" s="126" t="e">
        <f t="shared" si="774"/>
        <v>#DIV/0!</v>
      </c>
      <c r="I2247" s="1475"/>
      <c r="J2247" s="1475"/>
      <c r="K2247" s="730"/>
      <c r="L2247" s="730"/>
      <c r="M2247" s="730"/>
      <c r="N2247" s="730"/>
      <c r="O2247" s="730"/>
      <c r="P2247" s="730"/>
      <c r="Q2247" s="329"/>
      <c r="R2247" s="739"/>
      <c r="S2247" s="329"/>
      <c r="T2247" s="757"/>
      <c r="U2247" s="329"/>
      <c r="V2247" s="329"/>
      <c r="W2247" s="329"/>
      <c r="X2247" s="329"/>
      <c r="Y2247" s="329"/>
      <c r="Z2247" s="3273"/>
      <c r="AA2247" s="846"/>
      <c r="AB2247" s="1053"/>
      <c r="AC2247" s="1068"/>
      <c r="AE2247" s="3262"/>
    </row>
    <row r="2248" spans="1:35" ht="15.75" thickBot="1" x14ac:dyDescent="0.3">
      <c r="A2248" s="140">
        <v>1</v>
      </c>
      <c r="B2248" s="460" t="s">
        <v>133</v>
      </c>
      <c r="C2248" s="3464"/>
      <c r="D2248" s="3465"/>
      <c r="E2248" s="519"/>
      <c r="F2248" s="512"/>
      <c r="G2248" s="512"/>
      <c r="H2248" s="512" t="e">
        <f t="shared" si="774"/>
        <v>#DIV/0!</v>
      </c>
      <c r="I2248" s="1475"/>
      <c r="J2248" s="1475"/>
      <c r="K2248" s="125"/>
      <c r="L2248" s="125"/>
      <c r="M2248" s="125"/>
      <c r="N2248" s="125"/>
      <c r="O2248" s="125"/>
      <c r="P2248" s="125"/>
      <c r="Q2248" s="147">
        <f t="shared" ref="Q2248:Y2248" si="789">Q2244</f>
        <v>0</v>
      </c>
      <c r="R2248" s="739">
        <f t="shared" si="789"/>
        <v>0</v>
      </c>
      <c r="S2248" s="329">
        <f t="shared" si="789"/>
        <v>0</v>
      </c>
      <c r="T2248" s="757">
        <f t="shared" si="789"/>
        <v>0</v>
      </c>
      <c r="U2248" s="329">
        <f t="shared" si="789"/>
        <v>0</v>
      </c>
      <c r="V2248" s="329">
        <f t="shared" si="789"/>
        <v>0</v>
      </c>
      <c r="W2248" s="329">
        <f t="shared" si="789"/>
        <v>0</v>
      </c>
      <c r="X2248" s="329">
        <f t="shared" si="789"/>
        <v>0</v>
      </c>
      <c r="Y2248" s="329">
        <f t="shared" si="789"/>
        <v>0</v>
      </c>
      <c r="Z2248" s="2215"/>
      <c r="AA2248" s="846"/>
      <c r="AB2248" s="1053"/>
      <c r="AC2248" s="1068"/>
      <c r="AE2248" s="3262"/>
    </row>
    <row r="2249" spans="1:35" ht="15.75" thickBot="1" x14ac:dyDescent="0.3">
      <c r="A2249" s="140">
        <v>1</v>
      </c>
      <c r="B2249" s="1633" t="s">
        <v>273</v>
      </c>
      <c r="C2249" s="1634"/>
      <c r="D2249" s="1633"/>
      <c r="E2249" s="230"/>
      <c r="F2249" s="1633"/>
      <c r="G2249" s="1633"/>
      <c r="H2249" s="1633" t="e">
        <f t="shared" si="774"/>
        <v>#DIV/0!</v>
      </c>
      <c r="I2249" s="1633"/>
      <c r="J2249" s="1633"/>
      <c r="K2249" s="1633"/>
      <c r="L2249" s="1633"/>
      <c r="M2249" s="1633"/>
      <c r="N2249" s="1633"/>
      <c r="O2249" s="1633"/>
      <c r="P2249" s="1633"/>
      <c r="Q2249" s="335">
        <f t="shared" ref="Q2249:Y2249" si="790">SUM(Q2248)</f>
        <v>0</v>
      </c>
      <c r="R2249" s="740">
        <f t="shared" si="790"/>
        <v>0</v>
      </c>
      <c r="S2249" s="335">
        <f t="shared" si="790"/>
        <v>0</v>
      </c>
      <c r="T2249" s="762">
        <f t="shared" si="790"/>
        <v>0</v>
      </c>
      <c r="U2249" s="159">
        <f t="shared" si="790"/>
        <v>0</v>
      </c>
      <c r="V2249" s="335">
        <f t="shared" si="790"/>
        <v>0</v>
      </c>
      <c r="W2249" s="335">
        <f t="shared" si="790"/>
        <v>0</v>
      </c>
      <c r="X2249" s="335">
        <f t="shared" si="790"/>
        <v>0</v>
      </c>
      <c r="Y2249" s="335">
        <f t="shared" si="790"/>
        <v>0</v>
      </c>
      <c r="Z2249" s="1844"/>
      <c r="AA2249" s="847">
        <f>AA2248</f>
        <v>0</v>
      </c>
      <c r="AB2249" s="1053"/>
      <c r="AC2249" s="1068"/>
      <c r="AE2249" s="3262"/>
    </row>
    <row r="2250" spans="1:35" ht="31.5" x14ac:dyDescent="0.25">
      <c r="A2250" s="140">
        <v>1</v>
      </c>
      <c r="B2250" s="1826" t="s">
        <v>371</v>
      </c>
      <c r="C2250" s="1835"/>
      <c r="D2250" s="1836"/>
      <c r="E2250" s="268"/>
      <c r="F2250" s="1836"/>
      <c r="G2250" s="1836"/>
      <c r="H2250" s="1836" t="e">
        <f t="shared" si="774"/>
        <v>#DIV/0!</v>
      </c>
      <c r="I2250" s="1836"/>
      <c r="J2250" s="1836"/>
      <c r="K2250" s="1836"/>
      <c r="L2250" s="1836"/>
      <c r="M2250" s="1836"/>
      <c r="N2250" s="1836"/>
      <c r="O2250" s="1836"/>
      <c r="P2250" s="1836"/>
      <c r="Q2250" s="328"/>
      <c r="R2250" s="738"/>
      <c r="S2250" s="328"/>
      <c r="T2250" s="760"/>
      <c r="U2250" s="328"/>
      <c r="V2250" s="328"/>
      <c r="W2250" s="328"/>
      <c r="X2250" s="328"/>
      <c r="Y2250" s="328"/>
      <c r="Z2250" s="1837"/>
      <c r="AA2250" s="368"/>
      <c r="AB2250" s="1053"/>
      <c r="AC2250" s="1068"/>
      <c r="AE2250" s="3262"/>
      <c r="AI2250" s="140"/>
    </row>
    <row r="2251" spans="1:35" x14ac:dyDescent="0.25">
      <c r="A2251" s="140">
        <v>1</v>
      </c>
      <c r="B2251" s="207" t="s">
        <v>191</v>
      </c>
      <c r="C2251" s="449"/>
      <c r="D2251" s="1836"/>
      <c r="E2251" s="268"/>
      <c r="F2251" s="1836"/>
      <c r="G2251" s="1836"/>
      <c r="H2251" s="1836" t="e">
        <f t="shared" si="774"/>
        <v>#DIV/0!</v>
      </c>
      <c r="I2251" s="1836"/>
      <c r="J2251" s="1836"/>
      <c r="K2251" s="1836"/>
      <c r="L2251" s="1836"/>
      <c r="M2251" s="1836"/>
      <c r="N2251" s="1836"/>
      <c r="O2251" s="1836"/>
      <c r="P2251" s="1836"/>
      <c r="Q2251" s="328"/>
      <c r="R2251" s="738"/>
      <c r="S2251" s="328"/>
      <c r="T2251" s="760"/>
      <c r="U2251" s="328"/>
      <c r="V2251" s="328"/>
      <c r="W2251" s="328"/>
      <c r="X2251" s="328"/>
      <c r="Y2251" s="328"/>
      <c r="Z2251" s="1837"/>
      <c r="AA2251" s="368"/>
      <c r="AB2251" s="1053"/>
      <c r="AC2251" s="1068"/>
      <c r="AE2251" s="3262"/>
    </row>
    <row r="2252" spans="1:35" ht="29.25" x14ac:dyDescent="0.25">
      <c r="A2252" s="140">
        <v>1</v>
      </c>
      <c r="B2252" s="509" t="s">
        <v>304</v>
      </c>
      <c r="C2252" s="449"/>
      <c r="D2252" s="1836"/>
      <c r="E2252" s="1030">
        <f>E2253</f>
        <v>0</v>
      </c>
      <c r="F2252" s="1845">
        <f>F2253</f>
        <v>0</v>
      </c>
      <c r="G2252" s="1845">
        <f>G2253</f>
        <v>0</v>
      </c>
      <c r="H2252" s="1845" t="e">
        <f t="shared" si="774"/>
        <v>#DIV/0!</v>
      </c>
      <c r="I2252" s="1836"/>
      <c r="J2252" s="1836"/>
      <c r="K2252" s="1836"/>
      <c r="L2252" s="1836"/>
      <c r="M2252" s="1836"/>
      <c r="N2252" s="1836"/>
      <c r="O2252" s="1836"/>
      <c r="P2252" s="1836"/>
      <c r="Q2252" s="328"/>
      <c r="R2252" s="738">
        <f>Q2252/12*$B$4</f>
        <v>0</v>
      </c>
      <c r="S2252" s="328">
        <f>Y2252-X2252-U2252-T2252</f>
        <v>0</v>
      </c>
      <c r="T2252" s="760"/>
      <c r="U2252" s="328"/>
      <c r="V2252" s="328">
        <f>S2252-R2252</f>
        <v>0</v>
      </c>
      <c r="W2252" s="328"/>
      <c r="X2252" s="328"/>
      <c r="Y2252" s="328"/>
      <c r="Z2252" s="1837"/>
      <c r="AA2252" s="368"/>
      <c r="AB2252" s="1053"/>
      <c r="AC2252" s="1068"/>
      <c r="AE2252" s="3262"/>
    </row>
    <row r="2253" spans="1:35" ht="90" x14ac:dyDescent="0.25">
      <c r="A2253" s="140">
        <v>1</v>
      </c>
      <c r="B2253" s="522" t="s">
        <v>429</v>
      </c>
      <c r="C2253" s="449"/>
      <c r="D2253" s="1836"/>
      <c r="E2253" s="268"/>
      <c r="F2253" s="1836">
        <f>ROUND(E2253/12*$B$4,0)</f>
        <v>0</v>
      </c>
      <c r="G2253" s="1836"/>
      <c r="H2253" s="1836" t="e">
        <f t="shared" si="774"/>
        <v>#DIV/0!</v>
      </c>
      <c r="I2253" s="1836"/>
      <c r="J2253" s="1836"/>
      <c r="K2253" s="1836"/>
      <c r="L2253" s="1836"/>
      <c r="M2253" s="1836"/>
      <c r="N2253" s="1836"/>
      <c r="O2253" s="1836"/>
      <c r="P2253" s="1836"/>
      <c r="Q2253" s="328"/>
      <c r="R2253" s="738"/>
      <c r="S2253" s="328"/>
      <c r="T2253" s="760"/>
      <c r="U2253" s="328"/>
      <c r="V2253" s="328"/>
      <c r="W2253" s="328"/>
      <c r="X2253" s="328"/>
      <c r="Y2253" s="328"/>
      <c r="Z2253" s="1837"/>
      <c r="AA2253" s="368"/>
      <c r="AB2253" s="1053"/>
      <c r="AC2253" s="1068"/>
      <c r="AE2253" s="3262"/>
    </row>
    <row r="2254" spans="1:35" ht="25.5" customHeight="1" x14ac:dyDescent="0.25">
      <c r="A2254" s="140">
        <v>1</v>
      </c>
      <c r="B2254" s="497" t="s">
        <v>214</v>
      </c>
      <c r="C2254" s="1828"/>
      <c r="D2254" s="1756"/>
      <c r="E2254" s="3496">
        <f>SUM(E2255:E2269)</f>
        <v>0</v>
      </c>
      <c r="F2254" s="503">
        <f>SUM(F2255:F2269)</f>
        <v>0</v>
      </c>
      <c r="G2254" s="503">
        <f>SUM(G2255:G2269)</f>
        <v>842</v>
      </c>
      <c r="H2254" s="3029" t="e">
        <f t="shared" si="774"/>
        <v>#DIV/0!</v>
      </c>
      <c r="I2254" s="1756"/>
      <c r="J2254" s="1756"/>
      <c r="K2254" s="1756"/>
      <c r="L2254" s="1756"/>
      <c r="M2254" s="1756"/>
      <c r="N2254" s="1756"/>
      <c r="O2254" s="1756"/>
      <c r="P2254" s="1756"/>
      <c r="Q2254" s="329"/>
      <c r="R2254" s="860">
        <f t="shared" ref="R2254" si="791">Q2254/12*$B$4</f>
        <v>0</v>
      </c>
      <c r="S2254" s="329">
        <f>Y2254-X2254-U2254</f>
        <v>3619.5097000000001</v>
      </c>
      <c r="T2254" s="757"/>
      <c r="U2254" s="329">
        <v>12.614210000000002</v>
      </c>
      <c r="V2254" s="329"/>
      <c r="W2254" s="329">
        <v>0</v>
      </c>
      <c r="X2254" s="329"/>
      <c r="Y2254" s="329">
        <v>3632.1239100000003</v>
      </c>
      <c r="Z2254" s="940"/>
      <c r="AA2254" s="326"/>
      <c r="AB2254" s="1053"/>
      <c r="AC2254" s="1068"/>
      <c r="AE2254" s="3262"/>
    </row>
    <row r="2255" spans="1:35" s="2225" customFormat="1" ht="45.2" customHeight="1" x14ac:dyDescent="0.25">
      <c r="A2255" s="2225">
        <v>1</v>
      </c>
      <c r="B2255" s="9" t="s">
        <v>422</v>
      </c>
      <c r="C2255" s="1828"/>
      <c r="D2255" s="1756"/>
      <c r="E2255" s="225"/>
      <c r="F2255" s="1756">
        <f>ROUND(E2255/12*$B$4,0)</f>
        <v>0</v>
      </c>
      <c r="G2255" s="1756"/>
      <c r="H2255" s="1796" t="e">
        <f t="shared" si="774"/>
        <v>#DIV/0!</v>
      </c>
      <c r="I2255" s="1756"/>
      <c r="J2255" s="1756"/>
      <c r="K2255" s="1756"/>
      <c r="L2255" s="1756"/>
      <c r="M2255" s="1756"/>
      <c r="N2255" s="1756"/>
      <c r="O2255" s="1756"/>
      <c r="P2255" s="1756"/>
      <c r="Q2255" s="329"/>
      <c r="R2255" s="860"/>
      <c r="S2255" s="329"/>
      <c r="T2255" s="757"/>
      <c r="U2255" s="329"/>
      <c r="V2255" s="329"/>
      <c r="W2255" s="329"/>
      <c r="X2255" s="329"/>
      <c r="Y2255" s="329"/>
      <c r="Z2255" s="940"/>
      <c r="AA2255" s="326"/>
      <c r="AB2255" s="1053"/>
      <c r="AC2255" s="1068"/>
      <c r="AE2255" s="3262"/>
    </row>
    <row r="2256" spans="1:35" ht="30" x14ac:dyDescent="0.25">
      <c r="A2256" s="140">
        <v>1</v>
      </c>
      <c r="B2256" s="9" t="s">
        <v>323</v>
      </c>
      <c r="C2256" s="450"/>
      <c r="D2256" s="1756"/>
      <c r="E2256" s="225"/>
      <c r="F2256" s="1756">
        <f>ROUND(E2256/12*$B$4,0)</f>
        <v>0</v>
      </c>
      <c r="G2256" s="1756"/>
      <c r="H2256" s="1796" t="e">
        <f t="shared" si="774"/>
        <v>#DIV/0!</v>
      </c>
      <c r="I2256" s="1756"/>
      <c r="J2256" s="1756"/>
      <c r="K2256" s="1756"/>
      <c r="L2256" s="1756"/>
      <c r="M2256" s="1756"/>
      <c r="N2256" s="1756"/>
      <c r="O2256" s="1756"/>
      <c r="P2256" s="1756"/>
      <c r="Q2256" s="329"/>
      <c r="R2256" s="860"/>
      <c r="S2256" s="329"/>
      <c r="T2256" s="757"/>
      <c r="U2256" s="329"/>
      <c r="V2256" s="329"/>
      <c r="W2256" s="329"/>
      <c r="X2256" s="329"/>
      <c r="Y2256" s="329"/>
      <c r="Z2256" s="940"/>
      <c r="AA2256" s="326"/>
      <c r="AB2256" s="1053"/>
      <c r="AC2256" s="1068"/>
      <c r="AE2256" s="3262"/>
    </row>
    <row r="2257" spans="1:31" s="2225" customFormat="1" ht="39.75" customHeight="1" x14ac:dyDescent="0.25">
      <c r="A2257" s="2225">
        <v>1</v>
      </c>
      <c r="B2257" s="9" t="s">
        <v>708</v>
      </c>
      <c r="C2257" s="450"/>
      <c r="D2257" s="1756"/>
      <c r="E2257" s="225"/>
      <c r="F2257" s="1756">
        <f>ROUND(E2257/12*$B$4,0)</f>
        <v>0</v>
      </c>
      <c r="G2257" s="1756"/>
      <c r="H2257" s="1796" t="e">
        <f t="shared" si="774"/>
        <v>#DIV/0!</v>
      </c>
      <c r="I2257" s="1756"/>
      <c r="J2257" s="1756"/>
      <c r="K2257" s="1756"/>
      <c r="L2257" s="1756"/>
      <c r="M2257" s="1756"/>
      <c r="N2257" s="1756"/>
      <c r="O2257" s="1756"/>
      <c r="P2257" s="1756"/>
      <c r="Q2257" s="329"/>
      <c r="R2257" s="860"/>
      <c r="S2257" s="329"/>
      <c r="T2257" s="757"/>
      <c r="U2257" s="329"/>
      <c r="V2257" s="329"/>
      <c r="W2257" s="329"/>
      <c r="X2257" s="329"/>
      <c r="Y2257" s="329"/>
      <c r="Z2257" s="940"/>
      <c r="AA2257" s="326"/>
      <c r="AB2257" s="1053"/>
      <c r="AC2257" s="1068"/>
      <c r="AE2257" s="3262"/>
    </row>
    <row r="2258" spans="1:31" ht="30" customHeight="1" x14ac:dyDescent="0.25">
      <c r="A2258" s="140">
        <v>1</v>
      </c>
      <c r="B2258" s="14" t="s">
        <v>407</v>
      </c>
      <c r="C2258" s="450"/>
      <c r="D2258" s="1756"/>
      <c r="E2258" s="225"/>
      <c r="F2258" s="1756">
        <f>ROUND(E2258/12*$B$4,0)</f>
        <v>0</v>
      </c>
      <c r="G2258" s="1756"/>
      <c r="H2258" s="1796" t="e">
        <f t="shared" si="774"/>
        <v>#DIV/0!</v>
      </c>
      <c r="I2258" s="1756"/>
      <c r="J2258" s="1756"/>
      <c r="K2258" s="1756"/>
      <c r="L2258" s="1756"/>
      <c r="M2258" s="1756"/>
      <c r="N2258" s="1756"/>
      <c r="O2258" s="1756"/>
      <c r="P2258" s="1756"/>
      <c r="Q2258" s="329"/>
      <c r="R2258" s="860"/>
      <c r="S2258" s="329"/>
      <c r="T2258" s="757"/>
      <c r="U2258" s="329"/>
      <c r="V2258" s="329"/>
      <c r="W2258" s="329"/>
      <c r="X2258" s="329"/>
      <c r="Y2258" s="329"/>
      <c r="Z2258" s="940"/>
      <c r="AA2258" s="326"/>
      <c r="AB2258" s="1053"/>
      <c r="AC2258" s="1068"/>
      <c r="AE2258" s="3262"/>
    </row>
    <row r="2259" spans="1:31" x14ac:dyDescent="0.25">
      <c r="A2259" s="140">
        <v>1</v>
      </c>
      <c r="B2259" s="14" t="s">
        <v>64</v>
      </c>
      <c r="C2259" s="450"/>
      <c r="D2259" s="1756"/>
      <c r="E2259" s="225"/>
      <c r="F2259" s="1756">
        <f t="shared" ref="F2259:F2265" si="792">ROUND(E2259/12*$B$4,0)</f>
        <v>0</v>
      </c>
      <c r="G2259" s="1756">
        <v>94</v>
      </c>
      <c r="H2259" s="1796" t="e">
        <f t="shared" si="774"/>
        <v>#DIV/0!</v>
      </c>
      <c r="I2259" s="1756"/>
      <c r="J2259" s="1756"/>
      <c r="K2259" s="1756"/>
      <c r="L2259" s="1756"/>
      <c r="M2259" s="1756"/>
      <c r="N2259" s="1756"/>
      <c r="O2259" s="1756"/>
      <c r="P2259" s="1756"/>
      <c r="Q2259" s="329"/>
      <c r="R2259" s="739"/>
      <c r="S2259" s="329"/>
      <c r="T2259" s="757"/>
      <c r="U2259" s="329"/>
      <c r="V2259" s="329"/>
      <c r="W2259" s="329"/>
      <c r="X2259" s="329"/>
      <c r="Y2259" s="329"/>
      <c r="Z2259" s="1839"/>
      <c r="AA2259" s="326"/>
      <c r="AB2259" s="1053"/>
      <c r="AC2259" s="1068"/>
      <c r="AE2259" s="3262"/>
    </row>
    <row r="2260" spans="1:31" s="2225" customFormat="1" ht="30" x14ac:dyDescent="0.25">
      <c r="A2260" s="2225">
        <v>1</v>
      </c>
      <c r="B2260" s="14" t="s">
        <v>121</v>
      </c>
      <c r="C2260" s="450"/>
      <c r="D2260" s="1756"/>
      <c r="E2260" s="225"/>
      <c r="F2260" s="1756">
        <f t="shared" si="792"/>
        <v>0</v>
      </c>
      <c r="G2260" s="1756">
        <v>120</v>
      </c>
      <c r="H2260" s="1796" t="e">
        <f t="shared" si="774"/>
        <v>#DIV/0!</v>
      </c>
      <c r="I2260" s="1756"/>
      <c r="J2260" s="1756"/>
      <c r="K2260" s="1756"/>
      <c r="L2260" s="1756"/>
      <c r="M2260" s="1756"/>
      <c r="N2260" s="1756"/>
      <c r="O2260" s="1756"/>
      <c r="P2260" s="1756"/>
      <c r="Q2260" s="329"/>
      <c r="R2260" s="739"/>
      <c r="S2260" s="329"/>
      <c r="T2260" s="757"/>
      <c r="U2260" s="329"/>
      <c r="V2260" s="329"/>
      <c r="W2260" s="329"/>
      <c r="X2260" s="329"/>
      <c r="Y2260" s="329"/>
      <c r="Z2260" s="1839"/>
      <c r="AA2260" s="326"/>
      <c r="AB2260" s="1053"/>
      <c r="AC2260" s="1068"/>
      <c r="AE2260" s="3262"/>
    </row>
    <row r="2261" spans="1:31" x14ac:dyDescent="0.25">
      <c r="A2261" s="140">
        <v>1</v>
      </c>
      <c r="B2261" s="9" t="s">
        <v>330</v>
      </c>
      <c r="C2261" s="450"/>
      <c r="D2261" s="1756"/>
      <c r="E2261" s="225"/>
      <c r="F2261" s="1756">
        <f t="shared" si="792"/>
        <v>0</v>
      </c>
      <c r="G2261" s="1756"/>
      <c r="H2261" s="1796" t="e">
        <f t="shared" si="774"/>
        <v>#DIV/0!</v>
      </c>
      <c r="I2261" s="1756"/>
      <c r="J2261" s="1756"/>
      <c r="K2261" s="1756"/>
      <c r="L2261" s="1756"/>
      <c r="M2261" s="1756"/>
      <c r="N2261" s="1756"/>
      <c r="O2261" s="1756"/>
      <c r="P2261" s="1756"/>
      <c r="Q2261" s="329"/>
      <c r="R2261" s="739"/>
      <c r="S2261" s="329"/>
      <c r="T2261" s="757"/>
      <c r="U2261" s="329"/>
      <c r="V2261" s="329"/>
      <c r="W2261" s="329"/>
      <c r="X2261" s="329"/>
      <c r="Y2261" s="329"/>
      <c r="Z2261" s="1839"/>
      <c r="AA2261" s="326"/>
      <c r="AB2261" s="1053"/>
      <c r="AC2261" s="1068"/>
      <c r="AE2261" s="3262"/>
    </row>
    <row r="2262" spans="1:31" s="2225" customFormat="1" x14ac:dyDescent="0.25">
      <c r="A2262" s="2225">
        <v>1</v>
      </c>
      <c r="B2262" s="9" t="s">
        <v>459</v>
      </c>
      <c r="C2262" s="450"/>
      <c r="D2262" s="1756"/>
      <c r="E2262" s="225"/>
      <c r="F2262" s="1756">
        <f t="shared" si="792"/>
        <v>0</v>
      </c>
      <c r="G2262" s="1756"/>
      <c r="H2262" s="1796" t="e">
        <f t="shared" si="774"/>
        <v>#DIV/0!</v>
      </c>
      <c r="I2262" s="1756"/>
      <c r="J2262" s="1756"/>
      <c r="K2262" s="1756"/>
      <c r="L2262" s="1756"/>
      <c r="M2262" s="1756"/>
      <c r="N2262" s="1756"/>
      <c r="O2262" s="1756"/>
      <c r="P2262" s="1756"/>
      <c r="Q2262" s="329"/>
      <c r="R2262" s="739"/>
      <c r="S2262" s="329"/>
      <c r="T2262" s="757"/>
      <c r="U2262" s="329"/>
      <c r="V2262" s="329"/>
      <c r="W2262" s="329"/>
      <c r="X2262" s="329"/>
      <c r="Y2262" s="329"/>
      <c r="Z2262" s="1839"/>
      <c r="AA2262" s="326"/>
      <c r="AB2262" s="1053"/>
      <c r="AC2262" s="1068"/>
      <c r="AE2262" s="3262"/>
    </row>
    <row r="2263" spans="1:31" x14ac:dyDescent="0.25">
      <c r="A2263" s="140">
        <v>1</v>
      </c>
      <c r="B2263" s="14" t="s">
        <v>66</v>
      </c>
      <c r="C2263" s="450"/>
      <c r="D2263" s="1756"/>
      <c r="E2263" s="225"/>
      <c r="F2263" s="1756">
        <f t="shared" si="792"/>
        <v>0</v>
      </c>
      <c r="G2263" s="1756">
        <v>439</v>
      </c>
      <c r="H2263" s="1796" t="e">
        <f t="shared" si="774"/>
        <v>#DIV/0!</v>
      </c>
      <c r="I2263" s="1756"/>
      <c r="J2263" s="1756"/>
      <c r="K2263" s="1756"/>
      <c r="L2263" s="1756"/>
      <c r="M2263" s="1756"/>
      <c r="N2263" s="1756"/>
      <c r="O2263" s="1756"/>
      <c r="P2263" s="1756"/>
      <c r="Q2263" s="329"/>
      <c r="R2263" s="739"/>
      <c r="S2263" s="329"/>
      <c r="T2263" s="757"/>
      <c r="U2263" s="329"/>
      <c r="V2263" s="329"/>
      <c r="W2263" s="329"/>
      <c r="X2263" s="329"/>
      <c r="Y2263" s="329"/>
      <c r="Z2263" s="1839"/>
      <c r="AA2263" s="326"/>
      <c r="AB2263" s="1053"/>
      <c r="AC2263" s="1068"/>
      <c r="AE2263" s="3262"/>
    </row>
    <row r="2264" spans="1:31" s="2225" customFormat="1" x14ac:dyDescent="0.25">
      <c r="B2264" s="14" t="s">
        <v>327</v>
      </c>
      <c r="C2264" s="450"/>
      <c r="D2264" s="1756"/>
      <c r="E2264" s="225"/>
      <c r="F2264" s="1756"/>
      <c r="G2264" s="1756">
        <v>1</v>
      </c>
      <c r="H2264" s="1796"/>
      <c r="I2264" s="1756"/>
      <c r="J2264" s="1756"/>
      <c r="K2264" s="1756"/>
      <c r="L2264" s="1756"/>
      <c r="M2264" s="1756"/>
      <c r="N2264" s="1756"/>
      <c r="O2264" s="1756"/>
      <c r="P2264" s="1756"/>
      <c r="Q2264" s="329"/>
      <c r="R2264" s="739"/>
      <c r="S2264" s="329"/>
      <c r="T2264" s="757"/>
      <c r="U2264" s="329"/>
      <c r="V2264" s="329"/>
      <c r="W2264" s="329"/>
      <c r="X2264" s="329"/>
      <c r="Y2264" s="329"/>
      <c r="Z2264" s="1839"/>
      <c r="AA2264" s="326"/>
      <c r="AB2264" s="1053"/>
      <c r="AC2264" s="1068"/>
      <c r="AE2264" s="3262"/>
    </row>
    <row r="2265" spans="1:31" x14ac:dyDescent="0.25">
      <c r="A2265" s="140">
        <v>1</v>
      </c>
      <c r="B2265" s="1104" t="s">
        <v>259</v>
      </c>
      <c r="C2265" s="451"/>
      <c r="D2265" s="1756"/>
      <c r="E2265" s="225"/>
      <c r="F2265" s="1756">
        <f t="shared" si="792"/>
        <v>0</v>
      </c>
      <c r="G2265" s="1756">
        <v>186</v>
      </c>
      <c r="H2265" s="1796" t="e">
        <f t="shared" si="774"/>
        <v>#DIV/0!</v>
      </c>
      <c r="I2265" s="1756"/>
      <c r="J2265" s="1756"/>
      <c r="K2265" s="1756"/>
      <c r="L2265" s="1756"/>
      <c r="M2265" s="1756"/>
      <c r="N2265" s="1756"/>
      <c r="O2265" s="1756"/>
      <c r="P2265" s="1756"/>
      <c r="Q2265" s="329"/>
      <c r="R2265" s="739"/>
      <c r="S2265" s="329"/>
      <c r="T2265" s="757"/>
      <c r="U2265" s="329"/>
      <c r="V2265" s="329"/>
      <c r="W2265" s="329"/>
      <c r="X2265" s="329"/>
      <c r="Y2265" s="329"/>
      <c r="Z2265" s="1839"/>
      <c r="AA2265" s="326"/>
      <c r="AB2265" s="1053"/>
      <c r="AC2265" s="1068"/>
      <c r="AE2265" s="3262"/>
    </row>
    <row r="2266" spans="1:31" s="2225" customFormat="1" ht="30" x14ac:dyDescent="0.25">
      <c r="B2266" s="9" t="s">
        <v>329</v>
      </c>
      <c r="C2266" s="451"/>
      <c r="D2266" s="1756"/>
      <c r="E2266" s="225"/>
      <c r="F2266" s="1756"/>
      <c r="G2266" s="1756">
        <v>1</v>
      </c>
      <c r="H2266" s="1796"/>
      <c r="I2266" s="1756"/>
      <c r="J2266" s="1756"/>
      <c r="K2266" s="1756"/>
      <c r="L2266" s="1756"/>
      <c r="M2266" s="1756"/>
      <c r="N2266" s="1756"/>
      <c r="O2266" s="1756"/>
      <c r="P2266" s="1756"/>
      <c r="Q2266" s="329"/>
      <c r="R2266" s="739"/>
      <c r="S2266" s="329"/>
      <c r="T2266" s="757"/>
      <c r="U2266" s="329"/>
      <c r="V2266" s="329"/>
      <c r="W2266" s="329"/>
      <c r="X2266" s="329"/>
      <c r="Y2266" s="329"/>
      <c r="Z2266" s="1839"/>
      <c r="AA2266" s="326"/>
      <c r="AB2266" s="1053"/>
      <c r="AC2266" s="1068"/>
      <c r="AE2266" s="3262"/>
    </row>
    <row r="2267" spans="1:31" s="2225" customFormat="1" ht="45" x14ac:dyDescent="0.25">
      <c r="A2267" s="2225">
        <v>1</v>
      </c>
      <c r="B2267" s="9" t="s">
        <v>581</v>
      </c>
      <c r="C2267" s="451"/>
      <c r="D2267" s="1756"/>
      <c r="E2267" s="225"/>
      <c r="F2267" s="1756"/>
      <c r="G2267" s="1756">
        <v>1</v>
      </c>
      <c r="H2267" s="1796" t="e">
        <f t="shared" si="774"/>
        <v>#DIV/0!</v>
      </c>
      <c r="I2267" s="1756"/>
      <c r="J2267" s="1756"/>
      <c r="K2267" s="1756"/>
      <c r="L2267" s="1756"/>
      <c r="M2267" s="1756"/>
      <c r="N2267" s="1756"/>
      <c r="O2267" s="1756"/>
      <c r="P2267" s="1756"/>
      <c r="Q2267" s="329"/>
      <c r="R2267" s="739"/>
      <c r="S2267" s="329"/>
      <c r="T2267" s="757"/>
      <c r="U2267" s="329"/>
      <c r="V2267" s="329"/>
      <c r="W2267" s="329"/>
      <c r="X2267" s="329"/>
      <c r="Y2267" s="329"/>
      <c r="Z2267" s="1839"/>
      <c r="AA2267" s="326"/>
      <c r="AB2267" s="1053"/>
      <c r="AC2267" s="1068"/>
      <c r="AE2267" s="3262"/>
    </row>
    <row r="2268" spans="1:31" s="2225" customFormat="1" ht="30" x14ac:dyDescent="0.25">
      <c r="A2268" s="2225">
        <v>1</v>
      </c>
      <c r="B2268" s="14" t="s">
        <v>709</v>
      </c>
      <c r="C2268" s="450"/>
      <c r="D2268" s="1756"/>
      <c r="E2268" s="225"/>
      <c r="F2268" s="1756">
        <f>ROUND(E2268/12*$B$4,0)</f>
        <v>0</v>
      </c>
      <c r="G2268" s="1756"/>
      <c r="H2268" s="1796" t="e">
        <f t="shared" si="774"/>
        <v>#DIV/0!</v>
      </c>
      <c r="I2268" s="1756"/>
      <c r="J2268" s="1756"/>
      <c r="K2268" s="1756"/>
      <c r="L2268" s="1756"/>
      <c r="M2268" s="1756"/>
      <c r="N2268" s="1756"/>
      <c r="O2268" s="1756"/>
      <c r="P2268" s="1756"/>
      <c r="Q2268" s="329"/>
      <c r="R2268" s="739"/>
      <c r="S2268" s="329"/>
      <c r="T2268" s="757"/>
      <c r="U2268" s="329"/>
      <c r="V2268" s="329"/>
      <c r="W2268" s="329"/>
      <c r="X2268" s="329"/>
      <c r="Y2268" s="329"/>
      <c r="Z2268" s="1839"/>
      <c r="AA2268" s="326"/>
      <c r="AB2268" s="1053"/>
      <c r="AC2268" s="1068"/>
      <c r="AE2268" s="3262"/>
    </row>
    <row r="2269" spans="1:31" s="2225" customFormat="1" x14ac:dyDescent="0.25">
      <c r="A2269" s="2225">
        <v>1</v>
      </c>
      <c r="B2269" s="14" t="s">
        <v>710</v>
      </c>
      <c r="C2269" s="450"/>
      <c r="D2269" s="1756"/>
      <c r="E2269" s="225"/>
      <c r="F2269" s="1756"/>
      <c r="G2269" s="1756"/>
      <c r="H2269" s="1796" t="e">
        <f t="shared" si="774"/>
        <v>#DIV/0!</v>
      </c>
      <c r="I2269" s="1756"/>
      <c r="J2269" s="1756"/>
      <c r="K2269" s="1756"/>
      <c r="L2269" s="1756"/>
      <c r="M2269" s="1756"/>
      <c r="N2269" s="1756"/>
      <c r="O2269" s="1756"/>
      <c r="P2269" s="1756"/>
      <c r="Q2269" s="329"/>
      <c r="R2269" s="739"/>
      <c r="S2269" s="329"/>
      <c r="T2269" s="757"/>
      <c r="U2269" s="329"/>
      <c r="V2269" s="329"/>
      <c r="W2269" s="329"/>
      <c r="X2269" s="329"/>
      <c r="Y2269" s="329"/>
      <c r="Z2269" s="1839"/>
      <c r="AA2269" s="326"/>
      <c r="AB2269" s="1053"/>
      <c r="AC2269" s="1068"/>
      <c r="AE2269" s="3262"/>
    </row>
    <row r="2270" spans="1:31" s="2225" customFormat="1" x14ac:dyDescent="0.25">
      <c r="A2270" s="2225">
        <v>1</v>
      </c>
      <c r="B2270" s="459" t="s">
        <v>256</v>
      </c>
      <c r="C2270" s="3161"/>
      <c r="D2270" s="1756"/>
      <c r="E2270" s="223">
        <f>E2252</f>
        <v>0</v>
      </c>
      <c r="F2270" s="1842">
        <f>F2252</f>
        <v>0</v>
      </c>
      <c r="G2270" s="3163">
        <f>G2252</f>
        <v>0</v>
      </c>
      <c r="H2270" s="1842" t="e">
        <f t="shared" si="774"/>
        <v>#DIV/0!</v>
      </c>
      <c r="I2270" s="1843"/>
      <c r="J2270" s="1843"/>
      <c r="K2270" s="1843"/>
      <c r="L2270" s="1843"/>
      <c r="M2270" s="1756"/>
      <c r="N2270" s="1843"/>
      <c r="O2270" s="1843"/>
      <c r="P2270" s="1756"/>
      <c r="Q2270" s="331"/>
      <c r="R2270" s="862"/>
      <c r="S2270" s="331"/>
      <c r="T2270" s="1250"/>
      <c r="U2270" s="331"/>
      <c r="V2270" s="331"/>
      <c r="W2270" s="331"/>
      <c r="X2270" s="329"/>
      <c r="Y2270" s="329"/>
      <c r="Z2270" s="2215"/>
      <c r="AA2270" s="846"/>
      <c r="AB2270" s="1053"/>
      <c r="AC2270" s="1068"/>
      <c r="AE2270" s="3262"/>
    </row>
    <row r="2271" spans="1:31" s="2225" customFormat="1" ht="15.75" thickBot="1" x14ac:dyDescent="0.3">
      <c r="A2271" s="2225">
        <v>1</v>
      </c>
      <c r="B2271" s="460" t="s">
        <v>133</v>
      </c>
      <c r="C2271" s="3162"/>
      <c r="D2271" s="1843"/>
      <c r="E2271" s="279">
        <f>E2270</f>
        <v>0</v>
      </c>
      <c r="F2271" s="3163">
        <f>F2270</f>
        <v>0</v>
      </c>
      <c r="G2271" s="3164">
        <f>G2270</f>
        <v>0</v>
      </c>
      <c r="H2271" s="3163" t="e">
        <f t="shared" ref="H2271:H2334" si="793">G2271/F2271*100</f>
        <v>#DIV/0!</v>
      </c>
      <c r="I2271" s="1843"/>
      <c r="J2271" s="1843"/>
      <c r="K2271" s="1843"/>
      <c r="L2271" s="1843"/>
      <c r="M2271" s="1843"/>
      <c r="N2271" s="3465"/>
      <c r="O2271" s="3465"/>
      <c r="P2271" s="1843"/>
      <c r="Q2271" s="399">
        <f>Q2254+Q2252</f>
        <v>0</v>
      </c>
      <c r="R2271" s="871">
        <f>R2254+R2252</f>
        <v>0</v>
      </c>
      <c r="S2271" s="399">
        <f>S2254+S2252</f>
        <v>3619.5097000000001</v>
      </c>
      <c r="T2271" s="1508">
        <f>T2254+T2252</f>
        <v>0</v>
      </c>
      <c r="U2271" s="399">
        <f>U2254</f>
        <v>12.614210000000002</v>
      </c>
      <c r="V2271" s="399">
        <f>V2254+V2252</f>
        <v>0</v>
      </c>
      <c r="W2271" s="399">
        <f>W2254+W2252</f>
        <v>0</v>
      </c>
      <c r="X2271" s="331">
        <f>X2254+X2252</f>
        <v>0</v>
      </c>
      <c r="Y2271" s="331">
        <f>Y2254+Y2252</f>
        <v>3632.1239100000003</v>
      </c>
      <c r="Z2271" s="2215"/>
      <c r="AA2271" s="846"/>
      <c r="AB2271" s="1053"/>
      <c r="AC2271" s="1068"/>
      <c r="AE2271" s="3262"/>
    </row>
    <row r="2272" spans="1:31" ht="15.75" thickBot="1" x14ac:dyDescent="0.3">
      <c r="A2272" s="140">
        <v>1</v>
      </c>
      <c r="B2272" s="1633" t="s">
        <v>273</v>
      </c>
      <c r="C2272" s="1634"/>
      <c r="D2272" s="1633"/>
      <c r="E2272" s="230"/>
      <c r="F2272" s="1633"/>
      <c r="G2272" s="1633"/>
      <c r="H2272" s="1633" t="e">
        <f t="shared" si="793"/>
        <v>#DIV/0!</v>
      </c>
      <c r="I2272" s="1633"/>
      <c r="J2272" s="1633"/>
      <c r="K2272" s="1633"/>
      <c r="L2272" s="1633"/>
      <c r="M2272" s="1633"/>
      <c r="N2272" s="1633"/>
      <c r="O2272" s="1633"/>
      <c r="P2272" s="1633"/>
      <c r="Q2272" s="335">
        <f t="shared" ref="Q2272:Y2272" si="794">Q2271</f>
        <v>0</v>
      </c>
      <c r="R2272" s="740">
        <f t="shared" si="794"/>
        <v>0</v>
      </c>
      <c r="S2272" s="335">
        <f t="shared" si="794"/>
        <v>3619.5097000000001</v>
      </c>
      <c r="T2272" s="762">
        <f t="shared" si="794"/>
        <v>0</v>
      </c>
      <c r="U2272" s="159">
        <f t="shared" si="794"/>
        <v>12.614210000000002</v>
      </c>
      <c r="V2272" s="335">
        <f t="shared" si="794"/>
        <v>0</v>
      </c>
      <c r="W2272" s="335">
        <f t="shared" si="794"/>
        <v>0</v>
      </c>
      <c r="X2272" s="335">
        <f t="shared" si="794"/>
        <v>0</v>
      </c>
      <c r="Y2272" s="335">
        <f t="shared" si="794"/>
        <v>3632.1239100000003</v>
      </c>
      <c r="Z2272" s="1844"/>
      <c r="AA2272" s="847">
        <f>AA2271</f>
        <v>0</v>
      </c>
      <c r="AB2272" s="1053"/>
      <c r="AC2272" s="1068"/>
      <c r="AE2272" s="3262"/>
    </row>
    <row r="2273" spans="1:35" ht="29.25" x14ac:dyDescent="0.25">
      <c r="A2273" s="140">
        <v>1</v>
      </c>
      <c r="B2273" s="3156" t="s">
        <v>454</v>
      </c>
      <c r="C2273" s="1835"/>
      <c r="D2273" s="1836"/>
      <c r="E2273" s="268"/>
      <c r="F2273" s="1836"/>
      <c r="G2273" s="1836"/>
      <c r="H2273" s="1836" t="e">
        <f t="shared" si="793"/>
        <v>#DIV/0!</v>
      </c>
      <c r="I2273" s="1836"/>
      <c r="J2273" s="1836"/>
      <c r="K2273" s="1836"/>
      <c r="L2273" s="1836"/>
      <c r="M2273" s="1836"/>
      <c r="N2273" s="1836"/>
      <c r="O2273" s="1836"/>
      <c r="P2273" s="1836"/>
      <c r="Q2273" s="328"/>
      <c r="R2273" s="738"/>
      <c r="S2273" s="328"/>
      <c r="T2273" s="760"/>
      <c r="U2273" s="328"/>
      <c r="V2273" s="328"/>
      <c r="W2273" s="328"/>
      <c r="X2273" s="328"/>
      <c r="Y2273" s="328"/>
      <c r="Z2273" s="1837"/>
      <c r="AA2273" s="368"/>
      <c r="AB2273" s="1053"/>
      <c r="AC2273" s="1068"/>
      <c r="AE2273" s="3262"/>
      <c r="AI2273" s="140"/>
    </row>
    <row r="2274" spans="1:35" x14ac:dyDescent="0.25">
      <c r="A2274" s="140">
        <v>1</v>
      </c>
      <c r="B2274" s="207" t="s">
        <v>191</v>
      </c>
      <c r="C2274" s="1838"/>
      <c r="D2274" s="1756"/>
      <c r="E2274" s="206"/>
      <c r="F2274" s="1756"/>
      <c r="G2274" s="1756"/>
      <c r="H2274" s="1756" t="e">
        <f t="shared" si="793"/>
        <v>#DIV/0!</v>
      </c>
      <c r="I2274" s="1756"/>
      <c r="J2274" s="1756"/>
      <c r="K2274" s="1756"/>
      <c r="L2274" s="1756"/>
      <c r="M2274" s="1756"/>
      <c r="N2274" s="1756"/>
      <c r="O2274" s="1756"/>
      <c r="P2274" s="1756"/>
      <c r="Q2274" s="329"/>
      <c r="R2274" s="739"/>
      <c r="S2274" s="329"/>
      <c r="T2274" s="757"/>
      <c r="U2274" s="329"/>
      <c r="V2274" s="329"/>
      <c r="W2274" s="329"/>
      <c r="X2274" s="329"/>
      <c r="Y2274" s="329"/>
      <c r="Z2274" s="1839"/>
      <c r="AA2274" s="326"/>
      <c r="AB2274" s="1053"/>
      <c r="AC2274" s="1068"/>
      <c r="AE2274" s="3262"/>
    </row>
    <row r="2275" spans="1:35" ht="29.25" x14ac:dyDescent="0.25">
      <c r="A2275" s="140">
        <v>1</v>
      </c>
      <c r="B2275" s="2220" t="s">
        <v>304</v>
      </c>
      <c r="C2275" s="1828"/>
      <c r="D2275" s="1756"/>
      <c r="E2275" s="524">
        <f t="shared" ref="E2275:G2276" si="795">E2276</f>
        <v>0</v>
      </c>
      <c r="F2275" s="126">
        <f t="shared" si="795"/>
        <v>0</v>
      </c>
      <c r="G2275" s="126">
        <f t="shared" si="795"/>
        <v>1</v>
      </c>
      <c r="H2275" s="1756" t="e">
        <f t="shared" si="793"/>
        <v>#DIV/0!</v>
      </c>
      <c r="I2275" s="1756"/>
      <c r="J2275" s="1756"/>
      <c r="K2275" s="1756"/>
      <c r="L2275" s="1756"/>
      <c r="M2275" s="1756"/>
      <c r="N2275" s="1756"/>
      <c r="O2275" s="1756"/>
      <c r="P2275" s="1756"/>
      <c r="Q2275" s="329"/>
      <c r="R2275" s="739">
        <f t="shared" ref="R2275" si="796">Q2275/12*$B$4</f>
        <v>0</v>
      </c>
      <c r="S2275" s="329">
        <f>Y2275-X2275</f>
        <v>0.85651999999999995</v>
      </c>
      <c r="T2275" s="757"/>
      <c r="U2275" s="329"/>
      <c r="V2275" s="329"/>
      <c r="W2275" s="329"/>
      <c r="X2275" s="329"/>
      <c r="Y2275" s="329">
        <v>0.85651999999999995</v>
      </c>
      <c r="Z2275" s="925"/>
      <c r="AA2275" s="326"/>
      <c r="AB2275" s="1053"/>
      <c r="AC2275" s="1068"/>
      <c r="AE2275" s="3262"/>
    </row>
    <row r="2276" spans="1:35" s="2225" customFormat="1" ht="30" x14ac:dyDescent="0.25">
      <c r="A2276" s="2225">
        <v>1</v>
      </c>
      <c r="B2276" s="457" t="s">
        <v>423</v>
      </c>
      <c r="C2276" s="1828"/>
      <c r="D2276" s="1756"/>
      <c r="E2276" s="525">
        <f t="shared" si="795"/>
        <v>0</v>
      </c>
      <c r="F2276" s="525">
        <f t="shared" si="795"/>
        <v>0</v>
      </c>
      <c r="G2276" s="525">
        <f t="shared" si="795"/>
        <v>1</v>
      </c>
      <c r="H2276" s="1756" t="e">
        <f t="shared" si="793"/>
        <v>#DIV/0!</v>
      </c>
      <c r="I2276" s="1756"/>
      <c r="J2276" s="1756"/>
      <c r="K2276" s="1756"/>
      <c r="L2276" s="1756"/>
      <c r="M2276" s="1756"/>
      <c r="N2276" s="1756"/>
      <c r="O2276" s="1756"/>
      <c r="P2276" s="1756"/>
      <c r="Q2276" s="329"/>
      <c r="R2276" s="739"/>
      <c r="S2276" s="329"/>
      <c r="T2276" s="757"/>
      <c r="U2276" s="329"/>
      <c r="V2276" s="329"/>
      <c r="W2276" s="329"/>
      <c r="X2276" s="329"/>
      <c r="Y2276" s="329"/>
      <c r="Z2276" s="925"/>
      <c r="AA2276" s="326"/>
      <c r="AB2276" s="1053"/>
      <c r="AC2276" s="1068"/>
      <c r="AE2276" s="3262"/>
    </row>
    <row r="2277" spans="1:35" s="2225" customFormat="1" x14ac:dyDescent="0.25">
      <c r="A2277" s="2225">
        <v>1</v>
      </c>
      <c r="B2277" s="310" t="s">
        <v>424</v>
      </c>
      <c r="C2277" s="1828"/>
      <c r="D2277" s="1756"/>
      <c r="E2277" s="532"/>
      <c r="F2277" s="126">
        <f>ROUND(E2277/12*$B$4,0)</f>
        <v>0</v>
      </c>
      <c r="G2277" s="126">
        <v>1</v>
      </c>
      <c r="H2277" s="1756" t="e">
        <f t="shared" si="793"/>
        <v>#DIV/0!</v>
      </c>
      <c r="I2277" s="1756"/>
      <c r="J2277" s="1756"/>
      <c r="K2277" s="1756"/>
      <c r="L2277" s="1756"/>
      <c r="M2277" s="1756"/>
      <c r="N2277" s="1756"/>
      <c r="O2277" s="1756"/>
      <c r="P2277" s="1756"/>
      <c r="Q2277" s="329"/>
      <c r="R2277" s="739"/>
      <c r="S2277" s="329"/>
      <c r="T2277" s="757"/>
      <c r="U2277" s="329"/>
      <c r="V2277" s="329"/>
      <c r="W2277" s="329"/>
      <c r="X2277" s="329"/>
      <c r="Y2277" s="329"/>
      <c r="Z2277" s="925"/>
      <c r="AA2277" s="326"/>
      <c r="AB2277" s="1053"/>
      <c r="AC2277" s="1068"/>
      <c r="AE2277" s="3262"/>
    </row>
    <row r="2278" spans="1:35" s="2225" customFormat="1" ht="29.25" x14ac:dyDescent="0.25">
      <c r="A2278" s="2225">
        <v>1</v>
      </c>
      <c r="B2278" s="2220" t="s">
        <v>305</v>
      </c>
      <c r="C2278" s="1828"/>
      <c r="D2278" s="1756"/>
      <c r="E2278" s="525">
        <f>E2279</f>
        <v>0</v>
      </c>
      <c r="F2278" s="525">
        <f>F2279</f>
        <v>0</v>
      </c>
      <c r="G2278" s="525">
        <f>G2279</f>
        <v>0</v>
      </c>
      <c r="H2278" s="1756" t="e">
        <f t="shared" si="793"/>
        <v>#DIV/0!</v>
      </c>
      <c r="I2278" s="1756"/>
      <c r="J2278" s="1756"/>
      <c r="K2278" s="1756"/>
      <c r="L2278" s="1756"/>
      <c r="M2278" s="1756"/>
      <c r="N2278" s="1756"/>
      <c r="O2278" s="1756"/>
      <c r="P2278" s="1756"/>
      <c r="Q2278" s="329"/>
      <c r="R2278" s="739"/>
      <c r="S2278" s="329"/>
      <c r="T2278" s="757"/>
      <c r="U2278" s="329"/>
      <c r="V2278" s="329"/>
      <c r="W2278" s="329"/>
      <c r="X2278" s="329"/>
      <c r="Y2278" s="329"/>
      <c r="Z2278" s="925"/>
      <c r="AA2278" s="326"/>
      <c r="AB2278" s="1053"/>
      <c r="AC2278" s="1068"/>
      <c r="AE2278" s="3262"/>
    </row>
    <row r="2279" spans="1:35" s="2225" customFormat="1" x14ac:dyDescent="0.25">
      <c r="A2279" s="2225">
        <v>1</v>
      </c>
      <c r="B2279" s="2220" t="s">
        <v>313</v>
      </c>
      <c r="C2279" s="1828"/>
      <c r="D2279" s="1756"/>
      <c r="E2279" s="525"/>
      <c r="F2279" s="126">
        <f>ROUND(E2279/12*$B$4,0)</f>
        <v>0</v>
      </c>
      <c r="G2279" s="126"/>
      <c r="H2279" s="1756" t="e">
        <f t="shared" si="793"/>
        <v>#DIV/0!</v>
      </c>
      <c r="I2279" s="1756"/>
      <c r="J2279" s="1756"/>
      <c r="K2279" s="1756"/>
      <c r="L2279" s="1756"/>
      <c r="M2279" s="1756"/>
      <c r="N2279" s="1756"/>
      <c r="O2279" s="1756"/>
      <c r="P2279" s="1756"/>
      <c r="Q2279" s="329"/>
      <c r="R2279" s="739"/>
      <c r="S2279" s="329"/>
      <c r="T2279" s="757"/>
      <c r="U2279" s="329"/>
      <c r="V2279" s="329"/>
      <c r="W2279" s="329"/>
      <c r="X2279" s="329"/>
      <c r="Y2279" s="329"/>
      <c r="Z2279" s="925"/>
      <c r="AA2279" s="326"/>
      <c r="AB2279" s="1053"/>
      <c r="AC2279" s="1068"/>
      <c r="AE2279" s="3262"/>
    </row>
    <row r="2280" spans="1:35" s="2225" customFormat="1" ht="29.25" x14ac:dyDescent="0.25">
      <c r="A2280" s="2225">
        <v>1</v>
      </c>
      <c r="B2280" s="2220" t="s">
        <v>298</v>
      </c>
      <c r="C2280" s="1828"/>
      <c r="D2280" s="1756"/>
      <c r="E2280" s="525"/>
      <c r="F2280" s="126"/>
      <c r="G2280" s="126"/>
      <c r="H2280" s="1756" t="e">
        <f t="shared" si="793"/>
        <v>#DIV/0!</v>
      </c>
      <c r="I2280" s="1756"/>
      <c r="J2280" s="1756"/>
      <c r="K2280" s="1756"/>
      <c r="L2280" s="1756"/>
      <c r="M2280" s="1756"/>
      <c r="N2280" s="1756"/>
      <c r="O2280" s="1756"/>
      <c r="P2280" s="1756"/>
      <c r="Q2280" s="329"/>
      <c r="R2280" s="739"/>
      <c r="S2280" s="329"/>
      <c r="T2280" s="757"/>
      <c r="U2280" s="329"/>
      <c r="V2280" s="329"/>
      <c r="W2280" s="329"/>
      <c r="X2280" s="329"/>
      <c r="Y2280" s="329"/>
      <c r="Z2280" s="925"/>
      <c r="AA2280" s="326"/>
      <c r="AB2280" s="1053"/>
      <c r="AC2280" s="1068"/>
      <c r="AE2280" s="3262"/>
    </row>
    <row r="2281" spans="1:35" s="2225" customFormat="1" x14ac:dyDescent="0.25">
      <c r="A2281" s="2225">
        <v>1</v>
      </c>
      <c r="B2281" s="459" t="s">
        <v>256</v>
      </c>
      <c r="C2281" s="1828"/>
      <c r="D2281" s="1756"/>
      <c r="E2281" s="524">
        <f>E2275</f>
        <v>0</v>
      </c>
      <c r="F2281" s="524">
        <f>F2275</f>
        <v>0</v>
      </c>
      <c r="G2281" s="524">
        <f>G2275</f>
        <v>1</v>
      </c>
      <c r="H2281" s="1756" t="e">
        <f t="shared" si="793"/>
        <v>#DIV/0!</v>
      </c>
      <c r="I2281" s="1756"/>
      <c r="J2281" s="1756"/>
      <c r="K2281" s="1756"/>
      <c r="L2281" s="1756"/>
      <c r="M2281" s="1756"/>
      <c r="N2281" s="1756"/>
      <c r="O2281" s="1756"/>
      <c r="P2281" s="1756"/>
      <c r="Q2281" s="329"/>
      <c r="R2281" s="739"/>
      <c r="S2281" s="329"/>
      <c r="T2281" s="757"/>
      <c r="U2281" s="329"/>
      <c r="V2281" s="329"/>
      <c r="W2281" s="329"/>
      <c r="X2281" s="329"/>
      <c r="Y2281" s="329"/>
      <c r="Z2281" s="925"/>
      <c r="AA2281" s="326"/>
      <c r="AB2281" s="1053"/>
      <c r="AC2281" s="1068"/>
      <c r="AE2281" s="3262"/>
    </row>
    <row r="2282" spans="1:35" s="2225" customFormat="1" ht="29.25" x14ac:dyDescent="0.25">
      <c r="A2282" s="2225">
        <v>1</v>
      </c>
      <c r="B2282" s="459" t="s">
        <v>257</v>
      </c>
      <c r="C2282" s="1828"/>
      <c r="D2282" s="1756"/>
      <c r="E2282" s="524">
        <f>E2278</f>
        <v>0</v>
      </c>
      <c r="F2282" s="524">
        <f>F2278</f>
        <v>0</v>
      </c>
      <c r="G2282" s="524">
        <f>G2278</f>
        <v>0</v>
      </c>
      <c r="H2282" s="1756" t="e">
        <f t="shared" si="793"/>
        <v>#DIV/0!</v>
      </c>
      <c r="I2282" s="1756"/>
      <c r="J2282" s="1756"/>
      <c r="K2282" s="1756"/>
      <c r="L2282" s="1756"/>
      <c r="M2282" s="1756"/>
      <c r="N2282" s="1756"/>
      <c r="O2282" s="1756"/>
      <c r="P2282" s="1756"/>
      <c r="Q2282" s="329"/>
      <c r="R2282" s="739"/>
      <c r="S2282" s="329"/>
      <c r="T2282" s="757"/>
      <c r="U2282" s="329"/>
      <c r="V2282" s="329"/>
      <c r="W2282" s="329"/>
      <c r="X2282" s="329"/>
      <c r="Y2282" s="329"/>
      <c r="Z2282" s="925"/>
      <c r="AA2282" s="326"/>
      <c r="AB2282" s="1053"/>
      <c r="AC2282" s="1068"/>
      <c r="AE2282" s="3262"/>
    </row>
    <row r="2283" spans="1:35" s="2225" customFormat="1" ht="29.25" x14ac:dyDescent="0.25">
      <c r="A2283" s="2225">
        <v>1</v>
      </c>
      <c r="B2283" s="459" t="s">
        <v>258</v>
      </c>
      <c r="C2283" s="1828"/>
      <c r="D2283" s="1756"/>
      <c r="E2283" s="524"/>
      <c r="F2283" s="524"/>
      <c r="G2283" s="524"/>
      <c r="H2283" s="1756" t="e">
        <f t="shared" si="793"/>
        <v>#DIV/0!</v>
      </c>
      <c r="I2283" s="1756"/>
      <c r="J2283" s="1756"/>
      <c r="K2283" s="1756"/>
      <c r="L2283" s="1756"/>
      <c r="M2283" s="1756"/>
      <c r="N2283" s="1756"/>
      <c r="O2283" s="1756"/>
      <c r="P2283" s="1756"/>
      <c r="Q2283" s="329"/>
      <c r="R2283" s="739"/>
      <c r="S2283" s="329"/>
      <c r="T2283" s="757"/>
      <c r="U2283" s="329"/>
      <c r="V2283" s="329"/>
      <c r="W2283" s="329"/>
      <c r="X2283" s="329"/>
      <c r="Y2283" s="329"/>
      <c r="Z2283" s="925"/>
      <c r="AA2283" s="326"/>
      <c r="AB2283" s="1053"/>
      <c r="AC2283" s="1068"/>
      <c r="AE2283" s="3262"/>
    </row>
    <row r="2284" spans="1:35" s="2225" customFormat="1" x14ac:dyDescent="0.25">
      <c r="A2284" s="2225">
        <v>1</v>
      </c>
      <c r="B2284" s="460" t="s">
        <v>133</v>
      </c>
      <c r="C2284" s="1828"/>
      <c r="D2284" s="1756"/>
      <c r="E2284" s="524">
        <f>E2281+E2282*2.6</f>
        <v>0</v>
      </c>
      <c r="F2284" s="524">
        <f>F2281+F2282*2.6</f>
        <v>0</v>
      </c>
      <c r="G2284" s="524">
        <f>G2281+G2282*2.6</f>
        <v>1</v>
      </c>
      <c r="H2284" s="1756" t="e">
        <f t="shared" si="793"/>
        <v>#DIV/0!</v>
      </c>
      <c r="I2284" s="1756"/>
      <c r="J2284" s="1756"/>
      <c r="K2284" s="1756"/>
      <c r="L2284" s="1756"/>
      <c r="M2284" s="1756"/>
      <c r="N2284" s="1756"/>
      <c r="O2284" s="1756"/>
      <c r="P2284" s="1756"/>
      <c r="Q2284" s="329">
        <f t="shared" ref="Q2284:Y2284" si="797">Q2275</f>
        <v>0</v>
      </c>
      <c r="R2284" s="739">
        <f t="shared" si="797"/>
        <v>0</v>
      </c>
      <c r="S2284" s="329">
        <f t="shared" si="797"/>
        <v>0.85651999999999995</v>
      </c>
      <c r="T2284" s="757">
        <f t="shared" si="797"/>
        <v>0</v>
      </c>
      <c r="U2284" s="329">
        <f t="shared" si="797"/>
        <v>0</v>
      </c>
      <c r="V2284" s="329">
        <f t="shared" si="797"/>
        <v>0</v>
      </c>
      <c r="W2284" s="329">
        <f t="shared" si="797"/>
        <v>0</v>
      </c>
      <c r="X2284" s="329">
        <f t="shared" si="797"/>
        <v>0</v>
      </c>
      <c r="Y2284" s="329">
        <f t="shared" si="797"/>
        <v>0.85651999999999995</v>
      </c>
      <c r="Z2284" s="925"/>
      <c r="AA2284" s="326"/>
      <c r="AB2284" s="1053"/>
      <c r="AC2284" s="1068"/>
      <c r="AE2284" s="3262"/>
    </row>
    <row r="2285" spans="1:35" s="2225" customFormat="1" ht="15.75" x14ac:dyDescent="0.25">
      <c r="A2285" s="2225">
        <v>1</v>
      </c>
      <c r="B2285" s="3031" t="s">
        <v>16</v>
      </c>
      <c r="C2285" s="1828"/>
      <c r="D2285" s="1756"/>
      <c r="E2285" s="3115"/>
      <c r="F2285" s="126"/>
      <c r="G2285" s="126"/>
      <c r="H2285" s="1756" t="e">
        <f t="shared" si="793"/>
        <v>#DIV/0!</v>
      </c>
      <c r="I2285" s="1756"/>
      <c r="J2285" s="1756"/>
      <c r="K2285" s="1756"/>
      <c r="L2285" s="1756"/>
      <c r="M2285" s="1756"/>
      <c r="N2285" s="1756"/>
      <c r="O2285" s="1756"/>
      <c r="P2285" s="1756"/>
      <c r="Q2285" s="329"/>
      <c r="R2285" s="739"/>
      <c r="S2285" s="329"/>
      <c r="T2285" s="757"/>
      <c r="U2285" s="329"/>
      <c r="V2285" s="329"/>
      <c r="W2285" s="329"/>
      <c r="X2285" s="329"/>
      <c r="Y2285" s="329"/>
      <c r="Z2285" s="925"/>
      <c r="AA2285" s="326"/>
      <c r="AB2285" s="1053"/>
      <c r="AC2285" s="1068"/>
      <c r="AE2285" s="3262"/>
    </row>
    <row r="2286" spans="1:35" s="2225" customFormat="1" x14ac:dyDescent="0.25">
      <c r="A2286" s="2225">
        <v>1</v>
      </c>
      <c r="B2286" s="166" t="s">
        <v>38</v>
      </c>
      <c r="C2286" s="1828"/>
      <c r="D2286" s="1756">
        <v>240</v>
      </c>
      <c r="E2286" s="174"/>
      <c r="F2286" s="126">
        <f>ROUND(E2286/12*$B$4,0)</f>
        <v>0</v>
      </c>
      <c r="G2286" s="126">
        <v>8</v>
      </c>
      <c r="H2286" s="1756" t="e">
        <f t="shared" si="793"/>
        <v>#DIV/0!</v>
      </c>
      <c r="I2286" s="1756"/>
      <c r="J2286" s="1756">
        <f>M2286/G2286</f>
        <v>1</v>
      </c>
      <c r="K2286" s="1756">
        <f>ROUND(E2286*I2286,0)</f>
        <v>0</v>
      </c>
      <c r="L2286" s="1756">
        <f>ROUND(K2286/12*$B$4,0)</f>
        <v>0</v>
      </c>
      <c r="M2286" s="1756">
        <v>8</v>
      </c>
      <c r="N2286" s="1756" t="e">
        <f>M2286/L2286*100</f>
        <v>#DIV/0!</v>
      </c>
      <c r="O2286" s="1756">
        <f>K2286/D2286</f>
        <v>0</v>
      </c>
      <c r="P2286" s="1756"/>
      <c r="Q2286" s="329"/>
      <c r="R2286" s="739"/>
      <c r="S2286" s="329"/>
      <c r="T2286" s="757"/>
      <c r="U2286" s="329"/>
      <c r="V2286" s="329"/>
      <c r="W2286" s="329"/>
      <c r="X2286" s="329"/>
      <c r="Y2286" s="329"/>
      <c r="Z2286" s="925"/>
      <c r="AA2286" s="326"/>
      <c r="AB2286" s="1053"/>
      <c r="AC2286" s="1068"/>
      <c r="AE2286" s="3262"/>
    </row>
    <row r="2287" spans="1:35" s="2225" customFormat="1" x14ac:dyDescent="0.25">
      <c r="A2287" s="2225">
        <v>1</v>
      </c>
      <c r="B2287" s="3114" t="s">
        <v>148</v>
      </c>
      <c r="C2287" s="1828"/>
      <c r="D2287" s="1756"/>
      <c r="E2287" s="3115">
        <f t="shared" ref="E2287:G2288" si="798">E2286</f>
        <v>0</v>
      </c>
      <c r="F2287" s="126">
        <f t="shared" si="798"/>
        <v>0</v>
      </c>
      <c r="G2287" s="126">
        <f t="shared" si="798"/>
        <v>8</v>
      </c>
      <c r="H2287" s="1756" t="e">
        <f t="shared" si="793"/>
        <v>#DIV/0!</v>
      </c>
      <c r="I2287" s="1756">
        <f>IF(E2287=0,0,K2287/E2287)</f>
        <v>0</v>
      </c>
      <c r="J2287" s="1756">
        <f>M2287/G2287</f>
        <v>1</v>
      </c>
      <c r="K2287" s="1756">
        <f>SUM(K2286)</f>
        <v>0</v>
      </c>
      <c r="L2287" s="1756">
        <f>SUM(L2286)</f>
        <v>0</v>
      </c>
      <c r="M2287" s="1756">
        <f>SUM(M2286)</f>
        <v>8</v>
      </c>
      <c r="N2287" s="1756" t="e">
        <f>M2287/L2287*100</f>
        <v>#DIV/0!</v>
      </c>
      <c r="O2287" s="1756">
        <f>SUM(O2286)</f>
        <v>0</v>
      </c>
      <c r="P2287" s="1756"/>
      <c r="Q2287" s="329"/>
      <c r="R2287" s="739"/>
      <c r="S2287" s="329"/>
      <c r="T2287" s="757"/>
      <c r="U2287" s="329"/>
      <c r="V2287" s="329"/>
      <c r="W2287" s="329"/>
      <c r="X2287" s="329"/>
      <c r="Y2287" s="329"/>
      <c r="Z2287" s="925"/>
      <c r="AA2287" s="326"/>
      <c r="AB2287" s="1053"/>
      <c r="AC2287" s="1068"/>
      <c r="AE2287" s="3262"/>
    </row>
    <row r="2288" spans="1:35" s="2225" customFormat="1" ht="30" thickBot="1" x14ac:dyDescent="0.3">
      <c r="A2288" s="2225">
        <v>1</v>
      </c>
      <c r="B2288" s="690" t="s">
        <v>198</v>
      </c>
      <c r="C2288" s="1828"/>
      <c r="D2288" s="1756"/>
      <c r="E2288" s="503">
        <f t="shared" si="798"/>
        <v>0</v>
      </c>
      <c r="F2288" s="126">
        <f t="shared" si="798"/>
        <v>0</v>
      </c>
      <c r="G2288" s="126">
        <f t="shared" si="798"/>
        <v>8</v>
      </c>
      <c r="H2288" s="1756" t="e">
        <f t="shared" si="793"/>
        <v>#DIV/0!</v>
      </c>
      <c r="I2288" s="1756">
        <f t="shared" ref="I2288:O2288" si="799">I2287</f>
        <v>0</v>
      </c>
      <c r="J2288" s="1756">
        <f t="shared" si="799"/>
        <v>1</v>
      </c>
      <c r="K2288" s="1756">
        <f t="shared" si="799"/>
        <v>0</v>
      </c>
      <c r="L2288" s="1756">
        <f t="shared" si="799"/>
        <v>0</v>
      </c>
      <c r="M2288" s="1756">
        <f t="shared" si="799"/>
        <v>8</v>
      </c>
      <c r="N2288" s="1756" t="e">
        <f t="shared" si="799"/>
        <v>#DIV/0!</v>
      </c>
      <c r="O2288" s="1756">
        <f t="shared" si="799"/>
        <v>0</v>
      </c>
      <c r="P2288" s="1756"/>
      <c r="Q2288" s="329"/>
      <c r="R2288" s="739">
        <f t="shared" ref="R2288" si="800">Q2288/12*$B$4</f>
        <v>0</v>
      </c>
      <c r="S2288" s="329">
        <f>Y2288-X2288</f>
        <v>401.64062000000001</v>
      </c>
      <c r="T2288" s="757"/>
      <c r="U2288" s="329"/>
      <c r="V2288" s="329"/>
      <c r="W2288" s="329"/>
      <c r="X2288" s="329"/>
      <c r="Y2288" s="329">
        <v>401.64062000000001</v>
      </c>
      <c r="Z2288" s="925"/>
      <c r="AA2288" s="326"/>
      <c r="AB2288" s="1053"/>
      <c r="AC2288" s="1068"/>
      <c r="AE2288" s="3262"/>
    </row>
    <row r="2289" spans="1:35" ht="15.75" thickBot="1" x14ac:dyDescent="0.3">
      <c r="A2289" s="140">
        <v>1</v>
      </c>
      <c r="B2289" s="1633" t="s">
        <v>273</v>
      </c>
      <c r="C2289" s="1634"/>
      <c r="D2289" s="1633"/>
      <c r="E2289" s="230"/>
      <c r="F2289" s="1633"/>
      <c r="G2289" s="1633"/>
      <c r="H2289" s="1633" t="e">
        <f t="shared" si="793"/>
        <v>#DIV/0!</v>
      </c>
      <c r="I2289" s="1633"/>
      <c r="J2289" s="1633"/>
      <c r="K2289" s="1633"/>
      <c r="L2289" s="1633"/>
      <c r="M2289" s="691">
        <f>M2288</f>
        <v>8</v>
      </c>
      <c r="N2289" s="1633"/>
      <c r="O2289" s="1633"/>
      <c r="P2289" s="1633"/>
      <c r="Q2289" s="335">
        <f t="shared" ref="Q2289:Y2289" si="801">Q2288+Q2284</f>
        <v>0</v>
      </c>
      <c r="R2289" s="740">
        <f t="shared" si="801"/>
        <v>0</v>
      </c>
      <c r="S2289" s="335">
        <f t="shared" si="801"/>
        <v>402.49714</v>
      </c>
      <c r="T2289" s="762">
        <f t="shared" si="801"/>
        <v>0</v>
      </c>
      <c r="U2289" s="159">
        <f t="shared" si="801"/>
        <v>0</v>
      </c>
      <c r="V2289" s="335">
        <f t="shared" si="801"/>
        <v>0</v>
      </c>
      <c r="W2289" s="335">
        <f t="shared" si="801"/>
        <v>0</v>
      </c>
      <c r="X2289" s="335">
        <f t="shared" si="801"/>
        <v>0</v>
      </c>
      <c r="Y2289" s="159">
        <f t="shared" si="801"/>
        <v>402.49714</v>
      </c>
      <c r="Z2289" s="1844"/>
      <c r="AA2289" s="847">
        <f>AA2288</f>
        <v>0</v>
      </c>
      <c r="AB2289" s="1053"/>
      <c r="AC2289" s="1068"/>
      <c r="AE2289" s="3262"/>
    </row>
    <row r="2290" spans="1:35" ht="15.75" x14ac:dyDescent="0.25">
      <c r="A2290" s="140">
        <v>1</v>
      </c>
      <c r="B2290" s="1826" t="s">
        <v>372</v>
      </c>
      <c r="C2290" s="1835"/>
      <c r="D2290" s="2217"/>
      <c r="E2290" s="238"/>
      <c r="F2290" s="189"/>
      <c r="G2290" s="2217"/>
      <c r="H2290" s="189" t="e">
        <f t="shared" si="793"/>
        <v>#DIV/0!</v>
      </c>
      <c r="I2290" s="2217"/>
      <c r="J2290" s="189"/>
      <c r="K2290" s="189"/>
      <c r="L2290" s="189"/>
      <c r="M2290" s="2217"/>
      <c r="N2290" s="189"/>
      <c r="O2290" s="189"/>
      <c r="P2290" s="189"/>
      <c r="Q2290" s="328"/>
      <c r="R2290" s="738"/>
      <c r="S2290" s="328"/>
      <c r="T2290" s="760"/>
      <c r="U2290" s="328"/>
      <c r="V2290" s="328"/>
      <c r="W2290" s="328"/>
      <c r="X2290" s="328"/>
      <c r="Y2290" s="328"/>
      <c r="Z2290" s="892"/>
      <c r="AA2290" s="368"/>
      <c r="AB2290" s="1053"/>
      <c r="AC2290" s="1068"/>
      <c r="AE2290" s="3262"/>
      <c r="AI2290" s="140"/>
    </row>
    <row r="2291" spans="1:35" x14ac:dyDescent="0.25">
      <c r="A2291" s="140">
        <v>1</v>
      </c>
      <c r="B2291" s="520" t="s">
        <v>191</v>
      </c>
      <c r="C2291" s="1848"/>
      <c r="D2291" s="186"/>
      <c r="E2291" s="221"/>
      <c r="F2291" s="186"/>
      <c r="G2291" s="186"/>
      <c r="H2291" s="186" t="e">
        <f t="shared" si="793"/>
        <v>#DIV/0!</v>
      </c>
      <c r="I2291" s="186"/>
      <c r="J2291" s="186"/>
      <c r="K2291" s="186"/>
      <c r="L2291" s="186"/>
      <c r="M2291" s="186"/>
      <c r="N2291" s="186"/>
      <c r="O2291" s="186"/>
      <c r="P2291" s="186"/>
      <c r="Q2291" s="329"/>
      <c r="R2291" s="860"/>
      <c r="S2291" s="329">
        <f>Y2291-X2291</f>
        <v>27.74898</v>
      </c>
      <c r="T2291" s="757"/>
      <c r="U2291" s="329"/>
      <c r="V2291" s="329"/>
      <c r="W2291" s="329"/>
      <c r="X2291" s="329"/>
      <c r="Y2291" s="329">
        <v>27.74898</v>
      </c>
      <c r="Z2291" s="909"/>
      <c r="AA2291" s="326"/>
      <c r="AB2291" s="1053"/>
      <c r="AC2291" s="1068"/>
      <c r="AE2291" s="3262"/>
    </row>
    <row r="2292" spans="1:35" s="2225" customFormat="1" ht="47.25" x14ac:dyDescent="0.25">
      <c r="B2292" s="477" t="s">
        <v>437</v>
      </c>
      <c r="C2292" s="3237"/>
      <c r="D2292" s="186"/>
      <c r="E2292" s="468">
        <f>E2293+E2295</f>
        <v>0</v>
      </c>
      <c r="F2292" s="730">
        <f>F2293+F2295</f>
        <v>0</v>
      </c>
      <c r="G2292" s="730">
        <f>G2293+G2295</f>
        <v>0</v>
      </c>
      <c r="H2292" s="730" t="e">
        <f t="shared" si="793"/>
        <v>#DIV/0!</v>
      </c>
      <c r="I2292" s="186"/>
      <c r="J2292" s="186"/>
      <c r="K2292" s="186"/>
      <c r="L2292" s="186"/>
      <c r="M2292" s="186"/>
      <c r="N2292" s="186"/>
      <c r="O2292" s="186"/>
      <c r="P2292" s="186"/>
      <c r="Q2292" s="329"/>
      <c r="R2292" s="860">
        <f t="shared" ref="R2292:R2298" si="802">Q2292/12*$B$4</f>
        <v>0</v>
      </c>
      <c r="S2292" s="329">
        <f t="shared" ref="S2292:Y2292" si="803">S2293+S2295</f>
        <v>0</v>
      </c>
      <c r="T2292" s="757">
        <f t="shared" si="803"/>
        <v>0</v>
      </c>
      <c r="U2292" s="329">
        <f t="shared" si="803"/>
        <v>0</v>
      </c>
      <c r="V2292" s="329">
        <f t="shared" si="803"/>
        <v>0</v>
      </c>
      <c r="W2292" s="329">
        <f t="shared" si="803"/>
        <v>0</v>
      </c>
      <c r="X2292" s="329">
        <f t="shared" si="803"/>
        <v>0</v>
      </c>
      <c r="Y2292" s="329">
        <f t="shared" si="803"/>
        <v>0</v>
      </c>
      <c r="Z2292" s="909"/>
      <c r="AA2292" s="326"/>
      <c r="AB2292" s="1053"/>
      <c r="AC2292" s="1068"/>
      <c r="AE2292" s="3262"/>
    </row>
    <row r="2293" spans="1:35" s="2225" customFormat="1" ht="30" x14ac:dyDescent="0.25">
      <c r="B2293" s="457" t="s">
        <v>267</v>
      </c>
      <c r="C2293" s="3237"/>
      <c r="D2293" s="186"/>
      <c r="E2293" s="468">
        <f>E2294</f>
        <v>0</v>
      </c>
      <c r="F2293" s="730">
        <f>F2294</f>
        <v>0</v>
      </c>
      <c r="G2293" s="730">
        <f>G2294</f>
        <v>0</v>
      </c>
      <c r="H2293" s="730" t="e">
        <f t="shared" si="793"/>
        <v>#DIV/0!</v>
      </c>
      <c r="I2293" s="186"/>
      <c r="J2293" s="186"/>
      <c r="K2293" s="186"/>
      <c r="L2293" s="186"/>
      <c r="M2293" s="186"/>
      <c r="N2293" s="186"/>
      <c r="O2293" s="186"/>
      <c r="P2293" s="186"/>
      <c r="Q2293" s="329"/>
      <c r="R2293" s="2265">
        <f t="shared" si="802"/>
        <v>0</v>
      </c>
      <c r="S2293" s="369">
        <f t="shared" ref="S2293:Y2293" si="804">S2294</f>
        <v>0</v>
      </c>
      <c r="T2293" s="1107">
        <f t="shared" si="804"/>
        <v>0</v>
      </c>
      <c r="U2293" s="369">
        <f t="shared" si="804"/>
        <v>0</v>
      </c>
      <c r="V2293" s="369">
        <f t="shared" si="804"/>
        <v>0</v>
      </c>
      <c r="W2293" s="369">
        <f t="shared" si="804"/>
        <v>0</v>
      </c>
      <c r="X2293" s="369">
        <f t="shared" si="804"/>
        <v>0</v>
      </c>
      <c r="Y2293" s="369">
        <f t="shared" si="804"/>
        <v>0</v>
      </c>
      <c r="Z2293" s="909"/>
      <c r="AA2293" s="326"/>
      <c r="AB2293" s="1053"/>
      <c r="AC2293" s="1068"/>
      <c r="AE2293" s="3262"/>
    </row>
    <row r="2294" spans="1:35" s="2225" customFormat="1" ht="30" x14ac:dyDescent="0.25">
      <c r="B2294" s="310" t="s">
        <v>438</v>
      </c>
      <c r="C2294" s="3237"/>
      <c r="D2294" s="186"/>
      <c r="E2294" s="238"/>
      <c r="F2294" s="3342">
        <f>E2294</f>
        <v>0</v>
      </c>
      <c r="G2294" s="186"/>
      <c r="H2294" s="186" t="e">
        <f t="shared" si="793"/>
        <v>#DIV/0!</v>
      </c>
      <c r="I2294" s="186"/>
      <c r="J2294" s="186"/>
      <c r="K2294" s="186"/>
      <c r="L2294" s="186"/>
      <c r="M2294" s="186"/>
      <c r="N2294" s="186"/>
      <c r="O2294" s="186"/>
      <c r="P2294" s="186"/>
      <c r="Q2294" s="329"/>
      <c r="R2294" s="2265">
        <f t="shared" si="802"/>
        <v>0</v>
      </c>
      <c r="S2294" s="369">
        <f>Y2294-X2294</f>
        <v>0</v>
      </c>
      <c r="T2294" s="1107"/>
      <c r="U2294" s="369"/>
      <c r="V2294" s="369">
        <f>S2294-R2294</f>
        <v>0</v>
      </c>
      <c r="W2294" s="369"/>
      <c r="X2294" s="369"/>
      <c r="Y2294" s="369"/>
      <c r="Z2294" s="909"/>
      <c r="AA2294" s="326"/>
      <c r="AB2294" s="1053"/>
      <c r="AC2294" s="1068"/>
      <c r="AE2294" s="3262"/>
    </row>
    <row r="2295" spans="1:35" s="2225" customFormat="1" ht="45" x14ac:dyDescent="0.25">
      <c r="B2295" s="457" t="s">
        <v>268</v>
      </c>
      <c r="C2295" s="3237"/>
      <c r="D2295" s="186"/>
      <c r="E2295" s="468">
        <f>E2296</f>
        <v>0</v>
      </c>
      <c r="F2295" s="730">
        <f>F2296</f>
        <v>0</v>
      </c>
      <c r="G2295" s="730">
        <f>G2296</f>
        <v>0</v>
      </c>
      <c r="H2295" s="730" t="e">
        <f t="shared" si="793"/>
        <v>#DIV/0!</v>
      </c>
      <c r="I2295" s="186"/>
      <c r="J2295" s="186"/>
      <c r="K2295" s="186"/>
      <c r="L2295" s="186"/>
      <c r="M2295" s="186"/>
      <c r="N2295" s="186"/>
      <c r="O2295" s="186"/>
      <c r="P2295" s="186"/>
      <c r="Q2295" s="329"/>
      <c r="R2295" s="860">
        <f t="shared" si="802"/>
        <v>0</v>
      </c>
      <c r="S2295" s="329">
        <f t="shared" ref="S2295:Y2295" si="805">S2296</f>
        <v>0</v>
      </c>
      <c r="T2295" s="757">
        <f t="shared" si="805"/>
        <v>0</v>
      </c>
      <c r="U2295" s="329">
        <f t="shared" si="805"/>
        <v>0</v>
      </c>
      <c r="V2295" s="329">
        <f t="shared" si="805"/>
        <v>0</v>
      </c>
      <c r="W2295" s="329">
        <f t="shared" si="805"/>
        <v>0</v>
      </c>
      <c r="X2295" s="329">
        <f t="shared" si="805"/>
        <v>0</v>
      </c>
      <c r="Y2295" s="329">
        <f t="shared" si="805"/>
        <v>0</v>
      </c>
      <c r="Z2295" s="909"/>
      <c r="AA2295" s="326"/>
      <c r="AB2295" s="1053"/>
      <c r="AC2295" s="1068"/>
      <c r="AE2295" s="3262"/>
    </row>
    <row r="2296" spans="1:35" s="2225" customFormat="1" ht="30" x14ac:dyDescent="0.25">
      <c r="B2296" s="310" t="s">
        <v>439</v>
      </c>
      <c r="C2296" s="3237"/>
      <c r="D2296" s="186"/>
      <c r="E2296" s="238"/>
      <c r="F2296" s="3342">
        <f>E2296</f>
        <v>0</v>
      </c>
      <c r="G2296" s="186"/>
      <c r="H2296" s="186" t="e">
        <f t="shared" si="793"/>
        <v>#DIV/0!</v>
      </c>
      <c r="I2296" s="186"/>
      <c r="J2296" s="186"/>
      <c r="K2296" s="186"/>
      <c r="L2296" s="186"/>
      <c r="M2296" s="186"/>
      <c r="N2296" s="186"/>
      <c r="O2296" s="186"/>
      <c r="P2296" s="186"/>
      <c r="Q2296" s="329"/>
      <c r="R2296" s="2265">
        <f t="shared" si="802"/>
        <v>0</v>
      </c>
      <c r="S2296" s="369">
        <f>Y2296-X2296</f>
        <v>0</v>
      </c>
      <c r="T2296" s="1107"/>
      <c r="U2296" s="369"/>
      <c r="V2296" s="369">
        <f>S2296-R2296</f>
        <v>0</v>
      </c>
      <c r="W2296" s="369"/>
      <c r="X2296" s="369"/>
      <c r="Y2296" s="369"/>
      <c r="Z2296" s="909"/>
      <c r="AA2296" s="326"/>
      <c r="AB2296" s="1053"/>
      <c r="AC2296" s="1068"/>
      <c r="AE2296" s="3262"/>
    </row>
    <row r="2297" spans="1:35" ht="29.25" x14ac:dyDescent="0.25">
      <c r="A2297" s="140">
        <v>1</v>
      </c>
      <c r="B2297" s="509" t="s">
        <v>304</v>
      </c>
      <c r="C2297" s="1665"/>
      <c r="D2297" s="186"/>
      <c r="E2297" s="524">
        <f>E2298+E2301+E2302+E2303</f>
        <v>0</v>
      </c>
      <c r="F2297" s="186">
        <f>F2298+F2301+F2302+F2303</f>
        <v>0</v>
      </c>
      <c r="G2297" s="186">
        <f>G2298+G2301+G2302+G2303</f>
        <v>27</v>
      </c>
      <c r="H2297" s="186" t="e">
        <f t="shared" si="793"/>
        <v>#DIV/0!</v>
      </c>
      <c r="I2297" s="186"/>
      <c r="J2297" s="186"/>
      <c r="K2297" s="186"/>
      <c r="L2297" s="186"/>
      <c r="M2297" s="186"/>
      <c r="N2297" s="186"/>
      <c r="O2297" s="186"/>
      <c r="P2297" s="186"/>
      <c r="Q2297" s="329"/>
      <c r="R2297" s="739">
        <f t="shared" si="802"/>
        <v>0</v>
      </c>
      <c r="S2297" s="329">
        <f>Y2297-X2297</f>
        <v>0</v>
      </c>
      <c r="T2297" s="757"/>
      <c r="U2297" s="329"/>
      <c r="V2297" s="329">
        <f>S2297-R2297</f>
        <v>0</v>
      </c>
      <c r="W2297" s="329"/>
      <c r="X2297" s="329"/>
      <c r="Y2297" s="329"/>
      <c r="Z2297" s="909"/>
      <c r="AA2297" s="326"/>
      <c r="AB2297" s="1053"/>
      <c r="AC2297" s="1068"/>
      <c r="AE2297" s="3262"/>
    </row>
    <row r="2298" spans="1:35" ht="30" x14ac:dyDescent="0.25">
      <c r="A2298" s="140">
        <v>1</v>
      </c>
      <c r="B2298" s="457" t="s">
        <v>423</v>
      </c>
      <c r="C2298" s="1665"/>
      <c r="D2298" s="186"/>
      <c r="E2298" s="524">
        <f>E2299+E2300</f>
        <v>0</v>
      </c>
      <c r="F2298" s="186">
        <f>F2299+F2300</f>
        <v>0</v>
      </c>
      <c r="G2298" s="186">
        <f>G2299+G2300</f>
        <v>27</v>
      </c>
      <c r="H2298" s="186" t="e">
        <f t="shared" si="793"/>
        <v>#DIV/0!</v>
      </c>
      <c r="I2298" s="186"/>
      <c r="J2298" s="186"/>
      <c r="K2298" s="186"/>
      <c r="L2298" s="186"/>
      <c r="M2298" s="186"/>
      <c r="N2298" s="186"/>
      <c r="O2298" s="186"/>
      <c r="P2298" s="186"/>
      <c r="Q2298" s="329"/>
      <c r="R2298" s="739">
        <f t="shared" si="802"/>
        <v>0</v>
      </c>
      <c r="S2298" s="329"/>
      <c r="T2298" s="757"/>
      <c r="U2298" s="329"/>
      <c r="V2298" s="329"/>
      <c r="W2298" s="329"/>
      <c r="X2298" s="329"/>
      <c r="Y2298" s="329"/>
      <c r="Z2298" s="909"/>
      <c r="AA2298" s="326"/>
      <c r="AB2298" s="1053"/>
      <c r="AC2298" s="1068"/>
      <c r="AE2298" s="3262"/>
    </row>
    <row r="2299" spans="1:35" x14ac:dyDescent="0.25">
      <c r="A2299" s="140">
        <v>1</v>
      </c>
      <c r="B2299" s="310" t="s">
        <v>424</v>
      </c>
      <c r="C2299" s="1665"/>
      <c r="D2299" s="186"/>
      <c r="E2299" s="532"/>
      <c r="F2299" s="186">
        <f>ROUND(E2299/12*$B$4,0)</f>
        <v>0</v>
      </c>
      <c r="G2299" s="186"/>
      <c r="H2299" s="186" t="e">
        <f t="shared" si="793"/>
        <v>#DIV/0!</v>
      </c>
      <c r="I2299" s="186"/>
      <c r="J2299" s="186"/>
      <c r="K2299" s="186"/>
      <c r="L2299" s="186"/>
      <c r="M2299" s="186"/>
      <c r="N2299" s="186"/>
      <c r="O2299" s="186"/>
      <c r="P2299" s="186"/>
      <c r="Q2299" s="329"/>
      <c r="R2299" s="739"/>
      <c r="S2299" s="329"/>
      <c r="T2299" s="757"/>
      <c r="U2299" s="329"/>
      <c r="V2299" s="329"/>
      <c r="W2299" s="329"/>
      <c r="X2299" s="329"/>
      <c r="Y2299" s="329"/>
      <c r="Z2299" s="909"/>
      <c r="AA2299" s="326"/>
      <c r="AB2299" s="1053"/>
      <c r="AC2299" s="1068"/>
      <c r="AE2299" s="3262"/>
    </row>
    <row r="2300" spans="1:35" ht="45" x14ac:dyDescent="0.25">
      <c r="A2300" s="140">
        <v>1</v>
      </c>
      <c r="B2300" s="310" t="s">
        <v>426</v>
      </c>
      <c r="C2300" s="1665"/>
      <c r="D2300" s="186"/>
      <c r="E2300" s="532"/>
      <c r="F2300" s="186">
        <f>ROUND(E2300/12*$B$4,0)</f>
        <v>0</v>
      </c>
      <c r="G2300" s="186">
        <v>27</v>
      </c>
      <c r="H2300" s="186" t="e">
        <f t="shared" si="793"/>
        <v>#DIV/0!</v>
      </c>
      <c r="I2300" s="186"/>
      <c r="J2300" s="186"/>
      <c r="K2300" s="186"/>
      <c r="L2300" s="186"/>
      <c r="M2300" s="186"/>
      <c r="N2300" s="186"/>
      <c r="O2300" s="186"/>
      <c r="P2300" s="186"/>
      <c r="Q2300" s="329"/>
      <c r="R2300" s="739"/>
      <c r="S2300" s="329"/>
      <c r="T2300" s="757"/>
      <c r="U2300" s="329"/>
      <c r="V2300" s="329"/>
      <c r="W2300" s="329"/>
      <c r="X2300" s="329"/>
      <c r="Y2300" s="329"/>
      <c r="Z2300" s="909"/>
      <c r="AA2300" s="326"/>
      <c r="AB2300" s="1053"/>
      <c r="AC2300" s="1068"/>
      <c r="AE2300" s="3262"/>
    </row>
    <row r="2301" spans="1:35" ht="60" x14ac:dyDescent="0.25">
      <c r="A2301" s="140">
        <v>1</v>
      </c>
      <c r="B2301" s="310" t="s">
        <v>427</v>
      </c>
      <c r="C2301" s="1665"/>
      <c r="D2301" s="186"/>
      <c r="E2301" s="524"/>
      <c r="F2301" s="186"/>
      <c r="G2301" s="186"/>
      <c r="H2301" s="186" t="e">
        <f t="shared" si="793"/>
        <v>#DIV/0!</v>
      </c>
      <c r="I2301" s="186"/>
      <c r="J2301" s="186"/>
      <c r="K2301" s="186"/>
      <c r="L2301" s="186"/>
      <c r="M2301" s="186"/>
      <c r="N2301" s="186"/>
      <c r="O2301" s="186"/>
      <c r="P2301" s="186"/>
      <c r="Q2301" s="329"/>
      <c r="R2301" s="739"/>
      <c r="S2301" s="329"/>
      <c r="T2301" s="757"/>
      <c r="U2301" s="329"/>
      <c r="V2301" s="329"/>
      <c r="W2301" s="329"/>
      <c r="X2301" s="329"/>
      <c r="Y2301" s="329"/>
      <c r="Z2301" s="909"/>
      <c r="AA2301" s="326"/>
      <c r="AB2301" s="1053"/>
      <c r="AC2301" s="1068"/>
      <c r="AE2301" s="3262"/>
    </row>
    <row r="2302" spans="1:35" ht="45" x14ac:dyDescent="0.25">
      <c r="A2302" s="140">
        <v>1</v>
      </c>
      <c r="B2302" s="309" t="s">
        <v>428</v>
      </c>
      <c r="C2302" s="1665"/>
      <c r="D2302" s="186"/>
      <c r="E2302" s="525"/>
      <c r="F2302" s="186"/>
      <c r="G2302" s="186"/>
      <c r="H2302" s="186" t="e">
        <f t="shared" si="793"/>
        <v>#DIV/0!</v>
      </c>
      <c r="I2302" s="186"/>
      <c r="J2302" s="186"/>
      <c r="K2302" s="186"/>
      <c r="L2302" s="186"/>
      <c r="M2302" s="186"/>
      <c r="N2302" s="186"/>
      <c r="O2302" s="186"/>
      <c r="P2302" s="186"/>
      <c r="Q2302" s="329"/>
      <c r="R2302" s="739"/>
      <c r="S2302" s="329"/>
      <c r="T2302" s="757"/>
      <c r="U2302" s="329"/>
      <c r="V2302" s="329"/>
      <c r="W2302" s="329"/>
      <c r="X2302" s="329"/>
      <c r="Y2302" s="329"/>
      <c r="Z2302" s="909"/>
      <c r="AA2302" s="326"/>
      <c r="AB2302" s="1053"/>
      <c r="AC2302" s="1068"/>
      <c r="AE2302" s="3262"/>
    </row>
    <row r="2303" spans="1:35" ht="90" x14ac:dyDescent="0.25">
      <c r="A2303" s="140">
        <v>1</v>
      </c>
      <c r="B2303" s="309" t="s">
        <v>429</v>
      </c>
      <c r="C2303" s="1665"/>
      <c r="D2303" s="186"/>
      <c r="E2303" s="525"/>
      <c r="F2303" s="186">
        <f>ROUND(E2303/12*$B$4,0)</f>
        <v>0</v>
      </c>
      <c r="G2303" s="186"/>
      <c r="H2303" s="186" t="e">
        <f t="shared" si="793"/>
        <v>#DIV/0!</v>
      </c>
      <c r="I2303" s="186"/>
      <c r="J2303" s="186"/>
      <c r="K2303" s="186"/>
      <c r="L2303" s="186"/>
      <c r="M2303" s="186"/>
      <c r="N2303" s="186"/>
      <c r="O2303" s="186"/>
      <c r="P2303" s="186"/>
      <c r="Q2303" s="329"/>
      <c r="R2303" s="739"/>
      <c r="S2303" s="329"/>
      <c r="T2303" s="757"/>
      <c r="U2303" s="329"/>
      <c r="V2303" s="329"/>
      <c r="W2303" s="329"/>
      <c r="X2303" s="329"/>
      <c r="Y2303" s="329"/>
      <c r="Z2303" s="909"/>
      <c r="AA2303" s="326"/>
      <c r="AB2303" s="1053"/>
      <c r="AC2303" s="1068"/>
      <c r="AE2303" s="3262"/>
    </row>
    <row r="2304" spans="1:35" ht="29.25" x14ac:dyDescent="0.25">
      <c r="A2304" s="140">
        <v>1</v>
      </c>
      <c r="B2304" s="509" t="s">
        <v>305</v>
      </c>
      <c r="C2304" s="1665"/>
      <c r="D2304" s="186"/>
      <c r="E2304" s="524">
        <f>E2305+E2306+E2308</f>
        <v>0</v>
      </c>
      <c r="F2304" s="186">
        <f>F2305+F2306+F2308</f>
        <v>0</v>
      </c>
      <c r="G2304" s="186">
        <f>G2305+G2306+G2308</f>
        <v>0</v>
      </c>
      <c r="H2304" s="186" t="e">
        <f t="shared" si="793"/>
        <v>#DIV/0!</v>
      </c>
      <c r="I2304" s="186"/>
      <c r="J2304" s="186"/>
      <c r="K2304" s="186"/>
      <c r="L2304" s="186"/>
      <c r="M2304" s="186"/>
      <c r="N2304" s="186"/>
      <c r="O2304" s="186"/>
      <c r="P2304" s="186"/>
      <c r="Q2304" s="329"/>
      <c r="R2304" s="739"/>
      <c r="S2304" s="329"/>
      <c r="T2304" s="757"/>
      <c r="U2304" s="329"/>
      <c r="V2304" s="329"/>
      <c r="W2304" s="329"/>
      <c r="X2304" s="329"/>
      <c r="Y2304" s="329"/>
      <c r="Z2304" s="909"/>
      <c r="AA2304" s="326"/>
      <c r="AB2304" s="1053"/>
      <c r="AC2304" s="1068"/>
      <c r="AE2304" s="3262"/>
    </row>
    <row r="2305" spans="1:35" x14ac:dyDescent="0.25">
      <c r="A2305" s="140">
        <v>1</v>
      </c>
      <c r="B2305" s="509" t="s">
        <v>313</v>
      </c>
      <c r="C2305" s="1665"/>
      <c r="D2305" s="186"/>
      <c r="E2305" s="524"/>
      <c r="F2305" s="186"/>
      <c r="G2305" s="186"/>
      <c r="H2305" s="186" t="e">
        <f t="shared" si="793"/>
        <v>#DIV/0!</v>
      </c>
      <c r="I2305" s="186"/>
      <c r="J2305" s="186"/>
      <c r="K2305" s="186"/>
      <c r="L2305" s="186"/>
      <c r="M2305" s="186"/>
      <c r="N2305" s="186"/>
      <c r="O2305" s="186"/>
      <c r="P2305" s="186"/>
      <c r="Q2305" s="329"/>
      <c r="R2305" s="739"/>
      <c r="S2305" s="329"/>
      <c r="T2305" s="757"/>
      <c r="U2305" s="329"/>
      <c r="V2305" s="329"/>
      <c r="W2305" s="329"/>
      <c r="X2305" s="329"/>
      <c r="Y2305" s="329"/>
      <c r="Z2305" s="909"/>
      <c r="AA2305" s="326"/>
      <c r="AB2305" s="1053"/>
      <c r="AC2305" s="1068"/>
      <c r="AE2305" s="3262"/>
    </row>
    <row r="2306" spans="1:35" x14ac:dyDescent="0.25">
      <c r="A2306" s="140">
        <v>1</v>
      </c>
      <c r="B2306" s="4" t="s">
        <v>314</v>
      </c>
      <c r="C2306" s="1665"/>
      <c r="D2306" s="186"/>
      <c r="E2306" s="524"/>
      <c r="F2306" s="186"/>
      <c r="G2306" s="186"/>
      <c r="H2306" s="186" t="e">
        <f t="shared" si="793"/>
        <v>#DIV/0!</v>
      </c>
      <c r="I2306" s="186"/>
      <c r="J2306" s="186"/>
      <c r="K2306" s="186"/>
      <c r="L2306" s="186"/>
      <c r="M2306" s="186"/>
      <c r="N2306" s="186"/>
      <c r="O2306" s="186"/>
      <c r="P2306" s="186"/>
      <c r="Q2306" s="329"/>
      <c r="R2306" s="739"/>
      <c r="S2306" s="329"/>
      <c r="T2306" s="757"/>
      <c r="U2306" s="329"/>
      <c r="V2306" s="329"/>
      <c r="W2306" s="329"/>
      <c r="X2306" s="329"/>
      <c r="Y2306" s="329"/>
      <c r="Z2306" s="909"/>
      <c r="AA2306" s="326"/>
      <c r="AB2306" s="1053"/>
      <c r="AC2306" s="1068"/>
      <c r="AE2306" s="3262"/>
    </row>
    <row r="2307" spans="1:35" x14ac:dyDescent="0.25">
      <c r="A2307" s="140">
        <v>1</v>
      </c>
      <c r="B2307" s="523" t="s">
        <v>315</v>
      </c>
      <c r="C2307" s="1665"/>
      <c r="D2307" s="186"/>
      <c r="E2307" s="524"/>
      <c r="F2307" s="186"/>
      <c r="G2307" s="186"/>
      <c r="H2307" s="186" t="e">
        <f t="shared" si="793"/>
        <v>#DIV/0!</v>
      </c>
      <c r="I2307" s="186"/>
      <c r="J2307" s="186"/>
      <c r="K2307" s="186"/>
      <c r="L2307" s="186"/>
      <c r="M2307" s="186"/>
      <c r="N2307" s="186"/>
      <c r="O2307" s="186"/>
      <c r="P2307" s="186"/>
      <c r="Q2307" s="329"/>
      <c r="R2307" s="739"/>
      <c r="S2307" s="329"/>
      <c r="T2307" s="757"/>
      <c r="U2307" s="329"/>
      <c r="V2307" s="329"/>
      <c r="W2307" s="329"/>
      <c r="X2307" s="329"/>
      <c r="Y2307" s="329"/>
      <c r="Z2307" s="909"/>
      <c r="AA2307" s="326"/>
      <c r="AB2307" s="1053"/>
      <c r="AC2307" s="1068"/>
      <c r="AE2307" s="3262"/>
    </row>
    <row r="2308" spans="1:35" s="2225" customFormat="1" ht="29.25" x14ac:dyDescent="0.25">
      <c r="A2308" s="2225">
        <v>1</v>
      </c>
      <c r="B2308" s="3017" t="s">
        <v>460</v>
      </c>
      <c r="C2308" s="1665"/>
      <c r="D2308" s="186"/>
      <c r="E2308" s="533">
        <f>E2309+E2311+E2310+E2312</f>
        <v>0</v>
      </c>
      <c r="F2308" s="186">
        <f>F2309+F2311+F2310+F2312</f>
        <v>0</v>
      </c>
      <c r="G2308" s="186">
        <f>G2309+G2311+G2310+G2312</f>
        <v>0</v>
      </c>
      <c r="H2308" s="186" t="e">
        <f t="shared" si="793"/>
        <v>#DIV/0!</v>
      </c>
      <c r="I2308" s="186"/>
      <c r="J2308" s="186"/>
      <c r="K2308" s="186"/>
      <c r="L2308" s="186"/>
      <c r="M2308" s="186"/>
      <c r="N2308" s="186"/>
      <c r="O2308" s="186"/>
      <c r="P2308" s="186"/>
      <c r="Q2308" s="329"/>
      <c r="R2308" s="739">
        <f t="shared" ref="R2308" si="806">Q2308/12*$B$4</f>
        <v>0</v>
      </c>
      <c r="S2308" s="329">
        <f>Y2308-X2308</f>
        <v>0</v>
      </c>
      <c r="T2308" s="757"/>
      <c r="U2308" s="329"/>
      <c r="V2308" s="329">
        <f>S2308-R2308</f>
        <v>0</v>
      </c>
      <c r="W2308" s="329"/>
      <c r="X2308" s="329"/>
      <c r="Y2308" s="329"/>
      <c r="Z2308" s="909"/>
      <c r="AA2308" s="326"/>
      <c r="AB2308" s="1053"/>
      <c r="AC2308" s="1068"/>
      <c r="AE2308" s="3262"/>
    </row>
    <row r="2309" spans="1:35" s="2225" customFormat="1" ht="75" x14ac:dyDescent="0.25">
      <c r="A2309" s="2225">
        <v>1</v>
      </c>
      <c r="B2309" s="523" t="s">
        <v>705</v>
      </c>
      <c r="C2309" s="1665"/>
      <c r="D2309" s="186"/>
      <c r="E2309" s="524"/>
      <c r="F2309" s="186">
        <f>ROUND(E2309/12*$B$4,0)</f>
        <v>0</v>
      </c>
      <c r="G2309" s="186"/>
      <c r="H2309" s="186" t="e">
        <f t="shared" si="793"/>
        <v>#DIV/0!</v>
      </c>
      <c r="I2309" s="186"/>
      <c r="J2309" s="186"/>
      <c r="K2309" s="186"/>
      <c r="L2309" s="186"/>
      <c r="M2309" s="186"/>
      <c r="N2309" s="186"/>
      <c r="O2309" s="186"/>
      <c r="P2309" s="186"/>
      <c r="Q2309" s="329"/>
      <c r="R2309" s="739"/>
      <c r="S2309" s="329"/>
      <c r="T2309" s="757"/>
      <c r="U2309" s="329"/>
      <c r="V2309" s="329"/>
      <c r="W2309" s="329"/>
      <c r="X2309" s="329"/>
      <c r="Y2309" s="329"/>
      <c r="Z2309" s="909"/>
      <c r="AA2309" s="326"/>
      <c r="AB2309" s="1053"/>
      <c r="AC2309" s="1068"/>
      <c r="AE2309" s="3262"/>
    </row>
    <row r="2310" spans="1:35" s="2225" customFormat="1" ht="75" x14ac:dyDescent="0.25">
      <c r="A2310" s="2225">
        <v>1</v>
      </c>
      <c r="B2310" s="523" t="s">
        <v>706</v>
      </c>
      <c r="C2310" s="1665"/>
      <c r="D2310" s="186"/>
      <c r="E2310" s="524"/>
      <c r="F2310" s="186">
        <f>ROUND(E2310/12*$B$4,0)</f>
        <v>0</v>
      </c>
      <c r="G2310" s="186"/>
      <c r="H2310" s="186" t="e">
        <f t="shared" si="793"/>
        <v>#DIV/0!</v>
      </c>
      <c r="I2310" s="186"/>
      <c r="J2310" s="186"/>
      <c r="K2310" s="186"/>
      <c r="L2310" s="186"/>
      <c r="M2310" s="186"/>
      <c r="N2310" s="186"/>
      <c r="O2310" s="186"/>
      <c r="P2310" s="186"/>
      <c r="Q2310" s="329"/>
      <c r="R2310" s="739"/>
      <c r="S2310" s="329"/>
      <c r="T2310" s="757"/>
      <c r="U2310" s="329"/>
      <c r="V2310" s="329"/>
      <c r="W2310" s="329"/>
      <c r="X2310" s="329"/>
      <c r="Y2310" s="329"/>
      <c r="Z2310" s="909"/>
      <c r="AA2310" s="326"/>
      <c r="AB2310" s="1053"/>
      <c r="AC2310" s="1068"/>
      <c r="AE2310" s="3262"/>
    </row>
    <row r="2311" spans="1:35" s="2225" customFormat="1" ht="90" x14ac:dyDescent="0.25">
      <c r="A2311" s="2225">
        <v>1</v>
      </c>
      <c r="B2311" s="523" t="s">
        <v>590</v>
      </c>
      <c r="C2311" s="1665"/>
      <c r="D2311" s="186"/>
      <c r="E2311" s="524"/>
      <c r="F2311" s="186">
        <f>ROUND(E2311/12*$B$4,0)</f>
        <v>0</v>
      </c>
      <c r="G2311" s="186"/>
      <c r="H2311" s="186" t="e">
        <f t="shared" si="793"/>
        <v>#DIV/0!</v>
      </c>
      <c r="I2311" s="186"/>
      <c r="J2311" s="186"/>
      <c r="K2311" s="186"/>
      <c r="L2311" s="186"/>
      <c r="M2311" s="186"/>
      <c r="N2311" s="186"/>
      <c r="O2311" s="186"/>
      <c r="P2311" s="186"/>
      <c r="Q2311" s="329"/>
      <c r="R2311" s="739"/>
      <c r="S2311" s="329"/>
      <c r="T2311" s="757"/>
      <c r="U2311" s="329"/>
      <c r="V2311" s="329"/>
      <c r="W2311" s="329"/>
      <c r="X2311" s="329"/>
      <c r="Y2311" s="329"/>
      <c r="Z2311" s="909"/>
      <c r="AA2311" s="326"/>
      <c r="AB2311" s="1053"/>
      <c r="AC2311" s="1068"/>
      <c r="AE2311" s="3262"/>
    </row>
    <row r="2312" spans="1:35" s="2225" customFormat="1" ht="60" x14ac:dyDescent="0.25">
      <c r="A2312" s="2225">
        <v>1</v>
      </c>
      <c r="B2312" s="523" t="s">
        <v>591</v>
      </c>
      <c r="C2312" s="1665"/>
      <c r="D2312" s="186"/>
      <c r="E2312" s="524"/>
      <c r="F2312" s="186">
        <f>ROUND(E2312/12*$B$4,0)</f>
        <v>0</v>
      </c>
      <c r="G2312" s="186"/>
      <c r="H2312" s="186" t="e">
        <f t="shared" si="793"/>
        <v>#DIV/0!</v>
      </c>
      <c r="I2312" s="186"/>
      <c r="J2312" s="186"/>
      <c r="K2312" s="186"/>
      <c r="L2312" s="186"/>
      <c r="M2312" s="186"/>
      <c r="N2312" s="186"/>
      <c r="O2312" s="186"/>
      <c r="P2312" s="186"/>
      <c r="Q2312" s="329"/>
      <c r="R2312" s="739"/>
      <c r="S2312" s="329"/>
      <c r="T2312" s="757"/>
      <c r="U2312" s="329"/>
      <c r="V2312" s="329"/>
      <c r="W2312" s="329"/>
      <c r="X2312" s="329"/>
      <c r="Y2312" s="329"/>
      <c r="Z2312" s="909"/>
      <c r="AA2312" s="326"/>
      <c r="AB2312" s="1053"/>
      <c r="AC2312" s="1068"/>
      <c r="AE2312" s="3262"/>
    </row>
    <row r="2313" spans="1:35" ht="29.25" x14ac:dyDescent="0.25">
      <c r="A2313" s="140">
        <v>1</v>
      </c>
      <c r="B2313" s="509" t="s">
        <v>298</v>
      </c>
      <c r="C2313" s="1665"/>
      <c r="D2313" s="186"/>
      <c r="E2313" s="524"/>
      <c r="F2313" s="186"/>
      <c r="G2313" s="186"/>
      <c r="H2313" s="186" t="e">
        <f t="shared" si="793"/>
        <v>#DIV/0!</v>
      </c>
      <c r="I2313" s="186"/>
      <c r="J2313" s="186"/>
      <c r="K2313" s="186"/>
      <c r="L2313" s="186"/>
      <c r="M2313" s="186"/>
      <c r="N2313" s="186"/>
      <c r="O2313" s="186"/>
      <c r="P2313" s="186"/>
      <c r="Q2313" s="329"/>
      <c r="R2313" s="739"/>
      <c r="S2313" s="329"/>
      <c r="T2313" s="757"/>
      <c r="U2313" s="329"/>
      <c r="V2313" s="329"/>
      <c r="W2313" s="329"/>
      <c r="X2313" s="329"/>
      <c r="Y2313" s="329"/>
      <c r="Z2313" s="909"/>
      <c r="AA2313" s="326"/>
      <c r="AB2313" s="1053"/>
      <c r="AC2313" s="1068"/>
      <c r="AE2313" s="3262"/>
    </row>
    <row r="2314" spans="1:35" x14ac:dyDescent="0.25">
      <c r="A2314" s="140">
        <v>1</v>
      </c>
      <c r="B2314" s="494" t="s">
        <v>214</v>
      </c>
      <c r="C2314" s="1665"/>
      <c r="D2314" s="186"/>
      <c r="E2314" s="3494">
        <f>SUM(E2315:E2318)</f>
        <v>0</v>
      </c>
      <c r="F2314" s="524">
        <f>SUM(F2315:F2318)</f>
        <v>0</v>
      </c>
      <c r="G2314" s="524">
        <f>SUM(G2315:G2318)</f>
        <v>13</v>
      </c>
      <c r="H2314" s="186" t="e">
        <f t="shared" si="793"/>
        <v>#DIV/0!</v>
      </c>
      <c r="I2314" s="186"/>
      <c r="J2314" s="186"/>
      <c r="K2314" s="186"/>
      <c r="L2314" s="186"/>
      <c r="M2314" s="186"/>
      <c r="N2314" s="186"/>
      <c r="O2314" s="186"/>
      <c r="P2314" s="186"/>
      <c r="Q2314" s="329"/>
      <c r="R2314" s="860">
        <f t="shared" ref="R2314" si="807">Q2314/12*$B$4</f>
        <v>0</v>
      </c>
      <c r="S2314" s="329">
        <f>Y2314-X2314-U2314</f>
        <v>4.4360400000000002</v>
      </c>
      <c r="T2314" s="757"/>
      <c r="U2314" s="329"/>
      <c r="V2314" s="329"/>
      <c r="W2314" s="329"/>
      <c r="X2314" s="329"/>
      <c r="Y2314" s="329">
        <v>4.4360400000000002</v>
      </c>
      <c r="Z2314" s="920"/>
      <c r="AA2314" s="326"/>
      <c r="AB2314" s="1053"/>
      <c r="AC2314" s="1068"/>
      <c r="AE2314" s="3262"/>
    </row>
    <row r="2315" spans="1:35" s="2225" customFormat="1" ht="30" x14ac:dyDescent="0.25">
      <c r="A2315" s="2225">
        <v>1</v>
      </c>
      <c r="B2315" s="166" t="s">
        <v>155</v>
      </c>
      <c r="C2315" s="1102"/>
      <c r="D2315" s="186"/>
      <c r="E2315" s="525"/>
      <c r="F2315" s="186">
        <f>ROUND(E2315/12*$B$4,0)</f>
        <v>0</v>
      </c>
      <c r="G2315" s="186"/>
      <c r="H2315" s="2217" t="e">
        <f t="shared" si="793"/>
        <v>#DIV/0!</v>
      </c>
      <c r="I2315" s="186"/>
      <c r="J2315" s="186"/>
      <c r="K2315" s="186"/>
      <c r="L2315" s="186"/>
      <c r="M2315" s="186"/>
      <c r="N2315" s="186"/>
      <c r="O2315" s="186"/>
      <c r="P2315" s="186"/>
      <c r="Q2315" s="329"/>
      <c r="R2315" s="860"/>
      <c r="S2315" s="329"/>
      <c r="T2315" s="757"/>
      <c r="U2315" s="329"/>
      <c r="V2315" s="329"/>
      <c r="W2315" s="329"/>
      <c r="X2315" s="329"/>
      <c r="Y2315" s="329"/>
      <c r="Z2315" s="920"/>
      <c r="AA2315" s="326"/>
      <c r="AB2315" s="1053"/>
      <c r="AC2315" s="1068"/>
      <c r="AE2315" s="3262"/>
    </row>
    <row r="2316" spans="1:35" s="150" customFormat="1" ht="30" x14ac:dyDescent="0.25">
      <c r="A2316" s="140">
        <v>1</v>
      </c>
      <c r="B2316" s="166" t="s">
        <v>260</v>
      </c>
      <c r="C2316" s="1103"/>
      <c r="D2316" s="186"/>
      <c r="E2316" s="525"/>
      <c r="F2316" s="186">
        <f>ROUND(E2316/12*$B$4,0)</f>
        <v>0</v>
      </c>
      <c r="G2316" s="186">
        <v>1</v>
      </c>
      <c r="H2316" s="186" t="e">
        <f t="shared" si="793"/>
        <v>#DIV/0!</v>
      </c>
      <c r="I2316" s="186"/>
      <c r="J2316" s="186"/>
      <c r="K2316" s="186"/>
      <c r="L2316" s="186"/>
      <c r="M2316" s="186"/>
      <c r="N2316" s="186"/>
      <c r="O2316" s="186"/>
      <c r="P2316" s="186"/>
      <c r="Q2316" s="329"/>
      <c r="R2316" s="739"/>
      <c r="S2316" s="369"/>
      <c r="T2316" s="1107"/>
      <c r="U2316" s="369"/>
      <c r="V2316" s="369"/>
      <c r="W2316" s="369"/>
      <c r="X2316" s="369"/>
      <c r="Y2316" s="369"/>
      <c r="Z2316" s="909"/>
      <c r="AA2316" s="902"/>
      <c r="AB2316" s="1053"/>
      <c r="AC2316" s="1068"/>
      <c r="AE2316" s="3262"/>
      <c r="AI2316" s="2225"/>
    </row>
    <row r="2317" spans="1:35" s="150" customFormat="1" x14ac:dyDescent="0.25">
      <c r="A2317" s="140">
        <v>1</v>
      </c>
      <c r="B2317" s="526" t="s">
        <v>181</v>
      </c>
      <c r="C2317" s="1833"/>
      <c r="D2317" s="186"/>
      <c r="E2317" s="525"/>
      <c r="F2317" s="186">
        <f>ROUND(E2317/12*$B$4,0)</f>
        <v>0</v>
      </c>
      <c r="G2317" s="186">
        <v>12</v>
      </c>
      <c r="H2317" s="186" t="e">
        <f t="shared" si="793"/>
        <v>#DIV/0!</v>
      </c>
      <c r="I2317" s="186"/>
      <c r="J2317" s="186"/>
      <c r="K2317" s="186"/>
      <c r="L2317" s="186"/>
      <c r="M2317" s="186"/>
      <c r="N2317" s="186"/>
      <c r="O2317" s="186"/>
      <c r="P2317" s="186"/>
      <c r="Q2317" s="331"/>
      <c r="R2317" s="862"/>
      <c r="S2317" s="1849"/>
      <c r="T2317" s="1107"/>
      <c r="U2317" s="369"/>
      <c r="V2317" s="369"/>
      <c r="W2317" s="369"/>
      <c r="X2317" s="369"/>
      <c r="Y2317" s="369"/>
      <c r="Z2317" s="909"/>
      <c r="AA2317" s="902"/>
      <c r="AB2317" s="1053"/>
      <c r="AC2317" s="1068"/>
      <c r="AE2317" s="3262"/>
      <c r="AI2317" s="2225"/>
    </row>
    <row r="2318" spans="1:35" s="150" customFormat="1" x14ac:dyDescent="0.25">
      <c r="A2318" s="140">
        <v>1</v>
      </c>
      <c r="B2318" s="165" t="s">
        <v>70</v>
      </c>
      <c r="C2318" s="1103"/>
      <c r="D2318" s="186"/>
      <c r="E2318" s="525"/>
      <c r="F2318" s="186">
        <f>ROUND(E2318/12*$B$4,0)</f>
        <v>0</v>
      </c>
      <c r="G2318" s="186"/>
      <c r="H2318" s="138" t="e">
        <f t="shared" si="793"/>
        <v>#DIV/0!</v>
      </c>
      <c r="I2318" s="186"/>
      <c r="J2318" s="138"/>
      <c r="K2318" s="1010"/>
      <c r="L2318" s="138"/>
      <c r="M2318" s="186"/>
      <c r="N2318" s="138"/>
      <c r="O2318" s="138"/>
      <c r="P2318" s="186"/>
      <c r="Q2318" s="330"/>
      <c r="R2318" s="739"/>
      <c r="S2318" s="341"/>
      <c r="T2318" s="758"/>
      <c r="U2318" s="355"/>
      <c r="V2318" s="369"/>
      <c r="W2318" s="355"/>
      <c r="X2318" s="355"/>
      <c r="Y2318" s="355"/>
      <c r="Z2318" s="909"/>
      <c r="AA2318" s="356"/>
      <c r="AB2318" s="1053"/>
      <c r="AC2318" s="1068"/>
      <c r="AE2318" s="3262"/>
      <c r="AI2318" s="2225"/>
    </row>
    <row r="2319" spans="1:35" s="150" customFormat="1" x14ac:dyDescent="0.25">
      <c r="A2319" s="2225">
        <v>1</v>
      </c>
      <c r="B2319" s="459" t="s">
        <v>256</v>
      </c>
      <c r="C2319" s="1833"/>
      <c r="D2319" s="2217"/>
      <c r="E2319" s="524">
        <f>E2297</f>
        <v>0</v>
      </c>
      <c r="F2319" s="245">
        <f>F2297</f>
        <v>0</v>
      </c>
      <c r="G2319" s="245">
        <f>G2297</f>
        <v>27</v>
      </c>
      <c r="H2319" s="1010" t="e">
        <f t="shared" si="793"/>
        <v>#DIV/0!</v>
      </c>
      <c r="I2319" s="138"/>
      <c r="J2319" s="186"/>
      <c r="K2319" s="1010"/>
      <c r="L2319" s="186"/>
      <c r="M2319" s="186"/>
      <c r="N2319" s="1010"/>
      <c r="O2319" s="1010"/>
      <c r="P2319" s="186"/>
      <c r="Q2319" s="330"/>
      <c r="R2319" s="859"/>
      <c r="S2319" s="341"/>
      <c r="T2319" s="1107"/>
      <c r="U2319" s="1849"/>
      <c r="V2319" s="1849"/>
      <c r="W2319" s="1849"/>
      <c r="X2319" s="355"/>
      <c r="Y2319" s="355"/>
      <c r="Z2319" s="942"/>
      <c r="AA2319" s="356"/>
      <c r="AB2319" s="1053"/>
      <c r="AC2319" s="1068"/>
      <c r="AE2319" s="3262"/>
      <c r="AI2319" s="2225"/>
    </row>
    <row r="2320" spans="1:35" s="150" customFormat="1" ht="33" customHeight="1" x14ac:dyDescent="0.25">
      <c r="A2320" s="2225"/>
      <c r="B2320" s="459" t="s">
        <v>269</v>
      </c>
      <c r="C2320" s="1833"/>
      <c r="D2320" s="2217"/>
      <c r="E2320" s="524">
        <f>E2292</f>
        <v>0</v>
      </c>
      <c r="F2320" s="245">
        <f>F2292</f>
        <v>0</v>
      </c>
      <c r="G2320" s="251">
        <f>G2292</f>
        <v>0</v>
      </c>
      <c r="H2320" s="1010" t="e">
        <f t="shared" si="793"/>
        <v>#DIV/0!</v>
      </c>
      <c r="I2320" s="138"/>
      <c r="J2320" s="186"/>
      <c r="K2320" s="1010"/>
      <c r="L2320" s="138"/>
      <c r="M2320" s="186"/>
      <c r="N2320" s="1010"/>
      <c r="O2320" s="1010"/>
      <c r="P2320" s="138"/>
      <c r="Q2320" s="330"/>
      <c r="R2320" s="859"/>
      <c r="S2320" s="341"/>
      <c r="T2320" s="1107"/>
      <c r="U2320" s="369"/>
      <c r="V2320" s="369"/>
      <c r="W2320" s="369"/>
      <c r="X2320" s="355"/>
      <c r="Y2320" s="355"/>
      <c r="Z2320" s="941"/>
      <c r="AA2320" s="356"/>
      <c r="AB2320" s="1053"/>
      <c r="AC2320" s="1068"/>
      <c r="AE2320" s="3262"/>
      <c r="AI2320" s="2225"/>
    </row>
    <row r="2321" spans="1:35" s="150" customFormat="1" ht="29.25" x14ac:dyDescent="0.25">
      <c r="A2321" s="140">
        <v>1</v>
      </c>
      <c r="B2321" s="459" t="s">
        <v>257</v>
      </c>
      <c r="C2321" s="1103"/>
      <c r="D2321" s="186"/>
      <c r="E2321" s="524">
        <f>E2304</f>
        <v>0</v>
      </c>
      <c r="F2321" s="245">
        <f>F2304</f>
        <v>0</v>
      </c>
      <c r="G2321" s="245">
        <f>G2304</f>
        <v>0</v>
      </c>
      <c r="H2321" s="186" t="e">
        <f t="shared" si="793"/>
        <v>#DIV/0!</v>
      </c>
      <c r="I2321" s="1010"/>
      <c r="J2321" s="186"/>
      <c r="K2321" s="1010"/>
      <c r="L2321" s="138"/>
      <c r="M2321" s="186"/>
      <c r="N2321" s="1010"/>
      <c r="O2321" s="1010"/>
      <c r="P2321" s="138"/>
      <c r="Q2321" s="330"/>
      <c r="R2321" s="859"/>
      <c r="S2321" s="341"/>
      <c r="T2321" s="1107"/>
      <c r="U2321" s="341"/>
      <c r="V2321" s="341"/>
      <c r="W2321" s="341"/>
      <c r="X2321" s="369"/>
      <c r="Y2321" s="369"/>
      <c r="Z2321" s="941"/>
      <c r="AA2321" s="902"/>
      <c r="AB2321" s="1053"/>
      <c r="AC2321" s="1068"/>
      <c r="AE2321" s="3262"/>
      <c r="AI2321" s="2225"/>
    </row>
    <row r="2322" spans="1:35" s="150" customFormat="1" ht="29.25" x14ac:dyDescent="0.25">
      <c r="A2322" s="140">
        <v>1</v>
      </c>
      <c r="B2322" s="459" t="s">
        <v>258</v>
      </c>
      <c r="C2322" s="3117"/>
      <c r="D2322" s="1762"/>
      <c r="E2322" s="524">
        <f>E2313</f>
        <v>0</v>
      </c>
      <c r="F2322" s="245">
        <f>F2313</f>
        <v>0</v>
      </c>
      <c r="G2322" s="245">
        <f>G2313</f>
        <v>0</v>
      </c>
      <c r="H2322" s="186" t="e">
        <f t="shared" si="793"/>
        <v>#DIV/0!</v>
      </c>
      <c r="I2322" s="1614"/>
      <c r="J2322" s="730"/>
      <c r="K2322" s="1614"/>
      <c r="L2322" s="1614"/>
      <c r="M2322" s="730"/>
      <c r="N2322" s="1614"/>
      <c r="O2322" s="1614"/>
      <c r="P2322" s="1614"/>
      <c r="Q2322" s="330"/>
      <c r="R2322" s="859">
        <f>Q2322/12*$B$4</f>
        <v>0</v>
      </c>
      <c r="S2322" s="330">
        <f>Y2322-X2322</f>
        <v>0</v>
      </c>
      <c r="T2322" s="1250"/>
      <c r="U2322" s="330"/>
      <c r="V2322" s="369">
        <f>S2322-R2322</f>
        <v>0</v>
      </c>
      <c r="W2322" s="369"/>
      <c r="X2322" s="329"/>
      <c r="Y2322" s="331"/>
      <c r="Z2322" s="942"/>
      <c r="AA2322" s="846"/>
      <c r="AB2322" s="1053"/>
      <c r="AC2322" s="1068"/>
      <c r="AE2322" s="3262"/>
      <c r="AI2322" s="2225"/>
    </row>
    <row r="2323" spans="1:35" ht="15.75" thickBot="1" x14ac:dyDescent="0.3">
      <c r="A2323" s="140">
        <v>1</v>
      </c>
      <c r="B2323" s="528" t="s">
        <v>133</v>
      </c>
      <c r="C2323" s="3116"/>
      <c r="D2323" s="1852"/>
      <c r="E2323" s="524">
        <f>E2319+E2308*10+E2322+E2320</f>
        <v>0</v>
      </c>
      <c r="F2323" s="527">
        <f>F2319+F2308*10+F2322+F2320</f>
        <v>0</v>
      </c>
      <c r="G2323" s="527">
        <f>G2319+G2308*10+G2322+G2320</f>
        <v>27</v>
      </c>
      <c r="H2323" s="1640" t="e">
        <f t="shared" si="793"/>
        <v>#DIV/0!</v>
      </c>
      <c r="I2323" s="1852"/>
      <c r="J2323" s="1853"/>
      <c r="K2323" s="1852"/>
      <c r="L2323" s="1852"/>
      <c r="M2323" s="1853"/>
      <c r="N2323" s="1852"/>
      <c r="O2323" s="1852"/>
      <c r="P2323" s="1852"/>
      <c r="Q2323" s="399">
        <f t="shared" ref="Q2323" si="808">Q2314+Q2297+Q2308</f>
        <v>0</v>
      </c>
      <c r="R2323" s="871">
        <f t="shared" ref="R2323:X2323" si="809">R2314+R2297+R2308+R2292</f>
        <v>0</v>
      </c>
      <c r="S2323" s="329">
        <f>Y2323-X2323-U2323</f>
        <v>32.185020000000002</v>
      </c>
      <c r="T2323" s="1508">
        <f t="shared" si="809"/>
        <v>0</v>
      </c>
      <c r="U2323" s="399">
        <f t="shared" si="809"/>
        <v>0</v>
      </c>
      <c r="V2323" s="332">
        <f t="shared" si="809"/>
        <v>0</v>
      </c>
      <c r="W2323" s="332">
        <f t="shared" si="809"/>
        <v>0</v>
      </c>
      <c r="X2323" s="332">
        <f t="shared" si="809"/>
        <v>0</v>
      </c>
      <c r="Y2323" s="399">
        <f>Y2314+Y2297+Y2308+Y2291</f>
        <v>32.185020000000002</v>
      </c>
      <c r="Z2323" s="943"/>
      <c r="AA2323" s="914"/>
      <c r="AB2323" s="1053"/>
      <c r="AC2323" s="1068"/>
      <c r="AE2323" s="3262"/>
    </row>
    <row r="2324" spans="1:35" ht="15.75" thickBot="1" x14ac:dyDescent="0.3">
      <c r="A2324" s="140">
        <v>1</v>
      </c>
      <c r="B2324" s="1633" t="s">
        <v>273</v>
      </c>
      <c r="C2324" s="1634"/>
      <c r="D2324" s="1739"/>
      <c r="E2324" s="269"/>
      <c r="F2324" s="1739"/>
      <c r="G2324" s="1739"/>
      <c r="H2324" s="1739" t="e">
        <f t="shared" si="793"/>
        <v>#DIV/0!</v>
      </c>
      <c r="I2324" s="1739"/>
      <c r="J2324" s="1739"/>
      <c r="K2324" s="1739"/>
      <c r="L2324" s="1739"/>
      <c r="M2324" s="1739"/>
      <c r="N2324" s="1739"/>
      <c r="O2324" s="1739"/>
      <c r="P2324" s="1739"/>
      <c r="Q2324" s="335">
        <f t="shared" ref="Q2324:S2324" si="810">SUM(Q2323)</f>
        <v>0</v>
      </c>
      <c r="R2324" s="740">
        <f t="shared" si="810"/>
        <v>0</v>
      </c>
      <c r="S2324" s="335">
        <f t="shared" si="810"/>
        <v>32.185020000000002</v>
      </c>
      <c r="T2324" s="762"/>
      <c r="U2324" s="159"/>
      <c r="V2324" s="335">
        <f>SUM(V2323)</f>
        <v>0</v>
      </c>
      <c r="W2324" s="335">
        <f>W2323</f>
        <v>0</v>
      </c>
      <c r="X2324" s="335">
        <f>SUM(X2323)</f>
        <v>0</v>
      </c>
      <c r="Y2324" s="335">
        <f>SUM(Y2323)</f>
        <v>32.185020000000002</v>
      </c>
      <c r="Z2324" s="1854"/>
      <c r="AA2324" s="847">
        <f>SUM(AA2323)</f>
        <v>0</v>
      </c>
      <c r="AB2324" s="1053"/>
      <c r="AC2324" s="1068"/>
      <c r="AE2324" s="3262"/>
    </row>
    <row r="2325" spans="1:35" ht="47.25" x14ac:dyDescent="0.25">
      <c r="A2325" s="140">
        <v>1</v>
      </c>
      <c r="B2325" s="1826" t="s">
        <v>373</v>
      </c>
      <c r="C2325" s="1835"/>
      <c r="D2325" s="2217"/>
      <c r="E2325" s="238"/>
      <c r="F2325" s="189"/>
      <c r="G2325" s="2217"/>
      <c r="H2325" s="189" t="e">
        <f t="shared" si="793"/>
        <v>#DIV/0!</v>
      </c>
      <c r="I2325" s="2217"/>
      <c r="J2325" s="189"/>
      <c r="K2325" s="189"/>
      <c r="L2325" s="189"/>
      <c r="M2325" s="2217"/>
      <c r="N2325" s="189"/>
      <c r="O2325" s="189"/>
      <c r="P2325" s="189"/>
      <c r="Q2325" s="328"/>
      <c r="R2325" s="738"/>
      <c r="S2325" s="328"/>
      <c r="T2325" s="760"/>
      <c r="U2325" s="328"/>
      <c r="V2325" s="328"/>
      <c r="W2325" s="328"/>
      <c r="X2325" s="328"/>
      <c r="Y2325" s="328"/>
      <c r="Z2325" s="892"/>
      <c r="AA2325" s="368"/>
      <c r="AB2325" s="1053"/>
      <c r="AC2325" s="1068"/>
      <c r="AE2325" s="3262"/>
      <c r="AI2325" s="140"/>
    </row>
    <row r="2326" spans="1:35" x14ac:dyDescent="0.25">
      <c r="A2326" s="140">
        <v>1</v>
      </c>
      <c r="B2326" s="207" t="s">
        <v>191</v>
      </c>
      <c r="C2326" s="1848"/>
      <c r="D2326" s="186"/>
      <c r="E2326" s="221"/>
      <c r="F2326" s="186"/>
      <c r="G2326" s="186"/>
      <c r="H2326" s="186" t="e">
        <f t="shared" si="793"/>
        <v>#DIV/0!</v>
      </c>
      <c r="I2326" s="186"/>
      <c r="J2326" s="186"/>
      <c r="K2326" s="186"/>
      <c r="L2326" s="186"/>
      <c r="M2326" s="186"/>
      <c r="N2326" s="186"/>
      <c r="O2326" s="186"/>
      <c r="P2326" s="186"/>
      <c r="Q2326" s="329"/>
      <c r="R2326" s="739">
        <f>Q2326/12*$B$4</f>
        <v>0</v>
      </c>
      <c r="S2326" s="329"/>
      <c r="T2326" s="757"/>
      <c r="U2326" s="329"/>
      <c r="V2326" s="329"/>
      <c r="W2326" s="329"/>
      <c r="X2326" s="329"/>
      <c r="Y2326" s="329"/>
      <c r="Z2326" s="909"/>
      <c r="AA2326" s="326"/>
      <c r="AB2326" s="1053"/>
      <c r="AC2326" s="1068"/>
      <c r="AE2326" s="3262"/>
    </row>
    <row r="2327" spans="1:35" x14ac:dyDescent="0.25">
      <c r="A2327" s="140">
        <v>1</v>
      </c>
      <c r="B2327" s="497" t="s">
        <v>214</v>
      </c>
      <c r="C2327" s="1102"/>
      <c r="D2327" s="186"/>
      <c r="E2327" s="3495">
        <f>SUM(E2328:E2330)</f>
        <v>0</v>
      </c>
      <c r="F2327" s="251">
        <f>SUM(F2328:F2330)</f>
        <v>0</v>
      </c>
      <c r="G2327" s="245">
        <f>SUM(G2328:G2330)</f>
        <v>0</v>
      </c>
      <c r="H2327" s="186" t="e">
        <f t="shared" si="793"/>
        <v>#DIV/0!</v>
      </c>
      <c r="I2327" s="186"/>
      <c r="J2327" s="186"/>
      <c r="K2327" s="186"/>
      <c r="L2327" s="186"/>
      <c r="M2327" s="186"/>
      <c r="N2327" s="186"/>
      <c r="O2327" s="186"/>
      <c r="P2327" s="186"/>
      <c r="Q2327" s="329"/>
      <c r="R2327" s="860">
        <f t="shared" ref="R2327" si="811">Q2327/12*$B$4</f>
        <v>0</v>
      </c>
      <c r="S2327" s="329">
        <f>Y2327-X2327-U2327</f>
        <v>0</v>
      </c>
      <c r="T2327" s="757"/>
      <c r="U2327" s="329"/>
      <c r="V2327" s="329">
        <f>S2327-R2327</f>
        <v>0</v>
      </c>
      <c r="W2327" s="329"/>
      <c r="X2327" s="329"/>
      <c r="Y2327" s="329"/>
      <c r="Z2327" s="926"/>
      <c r="AA2327" s="326"/>
      <c r="AB2327" s="1053"/>
      <c r="AC2327" s="1068"/>
      <c r="AE2327" s="3262"/>
    </row>
    <row r="2328" spans="1:35" s="2225" customFormat="1" x14ac:dyDescent="0.25">
      <c r="A2328" s="2225">
        <v>1</v>
      </c>
      <c r="B2328" s="171" t="s">
        <v>66</v>
      </c>
      <c r="C2328" s="1102"/>
      <c r="D2328" s="186"/>
      <c r="E2328" s="2221"/>
      <c r="F2328" s="221">
        <f>ROUND(E2328/12*$B$4,0)</f>
        <v>0</v>
      </c>
      <c r="G2328" s="221"/>
      <c r="H2328" s="138" t="e">
        <f t="shared" si="793"/>
        <v>#DIV/0!</v>
      </c>
      <c r="I2328" s="186"/>
      <c r="J2328" s="138"/>
      <c r="K2328" s="186"/>
      <c r="L2328" s="138"/>
      <c r="M2328" s="138"/>
      <c r="N2328" s="186"/>
      <c r="O2328" s="138"/>
      <c r="P2328" s="186"/>
      <c r="Q2328" s="329"/>
      <c r="R2328" s="2213"/>
      <c r="S2328" s="329"/>
      <c r="T2328" s="1250"/>
      <c r="U2328" s="329"/>
      <c r="V2328" s="331"/>
      <c r="W2328" s="329"/>
      <c r="X2328" s="329"/>
      <c r="Y2328" s="331"/>
      <c r="Z2328" s="3230"/>
      <c r="AA2328" s="326"/>
      <c r="AB2328" s="1053"/>
      <c r="AC2328" s="1068"/>
      <c r="AE2328" s="3262"/>
    </row>
    <row r="2329" spans="1:35" s="2225" customFormat="1" ht="30" x14ac:dyDescent="0.25">
      <c r="A2329" s="2225">
        <v>1</v>
      </c>
      <c r="B2329" s="171" t="s">
        <v>259</v>
      </c>
      <c r="C2329" s="1102"/>
      <c r="D2329" s="186"/>
      <c r="E2329" s="2221"/>
      <c r="F2329" s="221">
        <f>ROUND(E2329/12*$B$4,0)</f>
        <v>0</v>
      </c>
      <c r="G2329" s="221"/>
      <c r="H2329" s="1010" t="e">
        <f t="shared" si="793"/>
        <v>#DIV/0!</v>
      </c>
      <c r="I2329" s="186"/>
      <c r="J2329" s="1010"/>
      <c r="K2329" s="1010"/>
      <c r="L2329" s="186"/>
      <c r="M2329" s="186"/>
      <c r="N2329" s="1834"/>
      <c r="O2329" s="1834"/>
      <c r="P2329" s="1834"/>
      <c r="Q2329" s="336"/>
      <c r="R2329" s="3021"/>
      <c r="S2329" s="336"/>
      <c r="T2329" s="1116"/>
      <c r="U2329" s="336"/>
      <c r="V2329" s="336"/>
      <c r="W2329" s="331"/>
      <c r="X2329" s="336"/>
      <c r="Y2329" s="336"/>
      <c r="Z2329" s="3230"/>
      <c r="AA2329" s="368"/>
      <c r="AB2329" s="1053"/>
      <c r="AC2329" s="1068"/>
      <c r="AE2329" s="3262"/>
    </row>
    <row r="2330" spans="1:35" s="2225" customFormat="1" x14ac:dyDescent="0.25">
      <c r="A2330" s="2225">
        <v>1</v>
      </c>
      <c r="B2330" s="3192" t="s">
        <v>459</v>
      </c>
      <c r="C2330" s="3033"/>
      <c r="D2330" s="1640"/>
      <c r="E2330" s="3219"/>
      <c r="F2330" s="3220">
        <f>ROUND(E2330/12*$B$4,0)</f>
        <v>0</v>
      </c>
      <c r="G2330" s="3220"/>
      <c r="H2330" s="1834" t="e">
        <f t="shared" si="793"/>
        <v>#DIV/0!</v>
      </c>
      <c r="I2330" s="138"/>
      <c r="J2330" s="1834"/>
      <c r="K2330" s="1834"/>
      <c r="L2330" s="138"/>
      <c r="M2330" s="138"/>
      <c r="N2330" s="138"/>
      <c r="O2330" s="138"/>
      <c r="P2330" s="138"/>
      <c r="Q2330" s="331"/>
      <c r="R2330" s="3193"/>
      <c r="S2330" s="331"/>
      <c r="T2330" s="1250"/>
      <c r="U2330" s="331"/>
      <c r="V2330" s="331"/>
      <c r="W2330" s="327"/>
      <c r="X2330" s="331"/>
      <c r="Y2330" s="331"/>
      <c r="Z2330" s="3034"/>
      <c r="AA2330" s="846"/>
      <c r="AB2330" s="1053"/>
      <c r="AC2330" s="1068"/>
      <c r="AE2330" s="3262"/>
    </row>
    <row r="2331" spans="1:35" ht="15.75" thickBot="1" x14ac:dyDescent="0.3">
      <c r="A2331" s="140">
        <v>1</v>
      </c>
      <c r="B2331" s="1846" t="s">
        <v>133</v>
      </c>
      <c r="C2331" s="1847"/>
      <c r="D2331" s="1831"/>
      <c r="E2331" s="270"/>
      <c r="F2331" s="1831"/>
      <c r="G2331" s="1831"/>
      <c r="H2331" s="1831" t="e">
        <f t="shared" si="793"/>
        <v>#DIV/0!</v>
      </c>
      <c r="I2331" s="1831"/>
      <c r="J2331" s="1831"/>
      <c r="K2331" s="1831"/>
      <c r="L2331" s="1831"/>
      <c r="M2331" s="1831"/>
      <c r="N2331" s="1831"/>
      <c r="O2331" s="1831"/>
      <c r="P2331" s="1831"/>
      <c r="Q2331" s="334">
        <f t="shared" ref="Q2331:V2331" si="812">Q2327</f>
        <v>0</v>
      </c>
      <c r="R2331" s="861">
        <f t="shared" si="812"/>
        <v>0</v>
      </c>
      <c r="S2331" s="334">
        <f t="shared" si="812"/>
        <v>0</v>
      </c>
      <c r="T2331" s="759">
        <f t="shared" si="812"/>
        <v>0</v>
      </c>
      <c r="U2331" s="334">
        <f t="shared" si="812"/>
        <v>0</v>
      </c>
      <c r="V2331" s="334">
        <f t="shared" si="812"/>
        <v>0</v>
      </c>
      <c r="W2331" s="334"/>
      <c r="X2331" s="334">
        <f>X2327</f>
        <v>0</v>
      </c>
      <c r="Y2331" s="334">
        <f>Y2327</f>
        <v>0</v>
      </c>
      <c r="Z2331" s="1855"/>
      <c r="AA2331" s="889"/>
      <c r="AB2331" s="1053"/>
      <c r="AC2331" s="1068"/>
      <c r="AE2331" s="3262"/>
    </row>
    <row r="2332" spans="1:35" ht="15.75" thickBot="1" x14ac:dyDescent="0.3">
      <c r="A2332" s="140">
        <v>1</v>
      </c>
      <c r="B2332" s="1485" t="s">
        <v>273</v>
      </c>
      <c r="C2332" s="1485"/>
      <c r="D2332" s="1739"/>
      <c r="E2332" s="269"/>
      <c r="F2332" s="1739"/>
      <c r="G2332" s="1739"/>
      <c r="H2332" s="1739" t="e">
        <f t="shared" si="793"/>
        <v>#DIV/0!</v>
      </c>
      <c r="I2332" s="1739"/>
      <c r="J2332" s="1739"/>
      <c r="K2332" s="1739"/>
      <c r="L2332" s="1739"/>
      <c r="M2332" s="1739"/>
      <c r="N2332" s="1739"/>
      <c r="O2332" s="1739"/>
      <c r="P2332" s="1739"/>
      <c r="Q2332" s="335">
        <f t="shared" ref="Q2332:S2332" si="813">SUM(Q2331)</f>
        <v>0</v>
      </c>
      <c r="R2332" s="740">
        <f t="shared" si="813"/>
        <v>0</v>
      </c>
      <c r="S2332" s="335">
        <f t="shared" si="813"/>
        <v>0</v>
      </c>
      <c r="T2332" s="762"/>
      <c r="U2332" s="159"/>
      <c r="V2332" s="335">
        <f>SUM(V2331)</f>
        <v>0</v>
      </c>
      <c r="W2332" s="335"/>
      <c r="X2332" s="335">
        <f>SUM(X2331)</f>
        <v>0</v>
      </c>
      <c r="Y2332" s="335">
        <f>SUM(Y2331)</f>
        <v>0</v>
      </c>
      <c r="Z2332" s="1854"/>
      <c r="AA2332" s="847">
        <f>SUM(AA2331)</f>
        <v>0</v>
      </c>
      <c r="AB2332" s="1053"/>
      <c r="AC2332" s="1068"/>
      <c r="AE2332" s="3262"/>
    </row>
    <row r="2333" spans="1:35" x14ac:dyDescent="0.25">
      <c r="A2333" s="140">
        <v>1</v>
      </c>
      <c r="B2333" s="1209"/>
      <c r="C2333" s="1210"/>
      <c r="D2333" s="2217"/>
      <c r="E2333" s="238"/>
      <c r="F2333" s="189"/>
      <c r="G2333" s="2217"/>
      <c r="H2333" s="189" t="e">
        <f t="shared" si="793"/>
        <v>#DIV/0!</v>
      </c>
      <c r="I2333" s="2217"/>
      <c r="J2333" s="189"/>
      <c r="K2333" s="189"/>
      <c r="L2333" s="189"/>
      <c r="M2333" s="2217"/>
      <c r="N2333" s="189"/>
      <c r="O2333" s="189"/>
      <c r="P2333" s="189"/>
      <c r="Q2333" s="328"/>
      <c r="R2333" s="738"/>
      <c r="S2333" s="328"/>
      <c r="T2333" s="760"/>
      <c r="U2333" s="328"/>
      <c r="V2333" s="328"/>
      <c r="W2333" s="328"/>
      <c r="X2333" s="328"/>
      <c r="Y2333" s="328"/>
      <c r="Z2333" s="892"/>
      <c r="AA2333" s="368"/>
      <c r="AB2333" s="1053"/>
      <c r="AC2333" s="1068"/>
      <c r="AE2333" s="3262"/>
      <c r="AI2333" s="140"/>
    </row>
    <row r="2334" spans="1:35" ht="31.5" x14ac:dyDescent="0.25">
      <c r="A2334" s="140">
        <v>1</v>
      </c>
      <c r="B2334" s="1826" t="s">
        <v>374</v>
      </c>
      <c r="C2334" s="1826"/>
      <c r="D2334" s="186"/>
      <c r="E2334" s="221"/>
      <c r="F2334" s="186"/>
      <c r="G2334" s="186"/>
      <c r="H2334" s="186" t="e">
        <f t="shared" si="793"/>
        <v>#DIV/0!</v>
      </c>
      <c r="I2334" s="186"/>
      <c r="J2334" s="186"/>
      <c r="K2334" s="186"/>
      <c r="L2334" s="186"/>
      <c r="M2334" s="186"/>
      <c r="N2334" s="186"/>
      <c r="O2334" s="186"/>
      <c r="P2334" s="186"/>
      <c r="Q2334" s="329"/>
      <c r="R2334" s="739"/>
      <c r="S2334" s="329"/>
      <c r="T2334" s="757"/>
      <c r="U2334" s="329"/>
      <c r="V2334" s="329"/>
      <c r="W2334" s="329"/>
      <c r="X2334" s="329"/>
      <c r="Y2334" s="329"/>
      <c r="Z2334" s="909"/>
      <c r="AA2334" s="326"/>
      <c r="AB2334" s="1053"/>
      <c r="AC2334" s="1068"/>
      <c r="AE2334" s="3262"/>
    </row>
    <row r="2335" spans="1:35" x14ac:dyDescent="0.25">
      <c r="A2335" s="140">
        <v>1</v>
      </c>
      <c r="B2335" s="455" t="s">
        <v>191</v>
      </c>
      <c r="C2335" s="1848"/>
      <c r="D2335" s="186"/>
      <c r="E2335" s="221"/>
      <c r="F2335" s="186"/>
      <c r="G2335" s="186"/>
      <c r="H2335" s="186" t="e">
        <f t="shared" ref="H2335:H2398" si="814">G2335/F2335*100</f>
        <v>#DIV/0!</v>
      </c>
      <c r="I2335" s="186"/>
      <c r="J2335" s="186"/>
      <c r="K2335" s="186"/>
      <c r="L2335" s="186"/>
      <c r="M2335" s="186"/>
      <c r="N2335" s="186"/>
      <c r="O2335" s="186"/>
      <c r="P2335" s="186"/>
      <c r="Q2335" s="329"/>
      <c r="R2335" s="860"/>
      <c r="S2335" s="329"/>
      <c r="T2335" s="757"/>
      <c r="U2335" s="329"/>
      <c r="V2335" s="329"/>
      <c r="W2335" s="329"/>
      <c r="X2335" s="329"/>
      <c r="Y2335" s="329"/>
      <c r="Z2335" s="909"/>
      <c r="AA2335" s="326"/>
      <c r="AB2335" s="1053"/>
      <c r="AC2335" s="1068"/>
      <c r="AE2335" s="3262"/>
    </row>
    <row r="2336" spans="1:35" ht="29.25" x14ac:dyDescent="0.25">
      <c r="A2336" s="140">
        <v>1</v>
      </c>
      <c r="B2336" s="509" t="s">
        <v>304</v>
      </c>
      <c r="C2336" s="1665"/>
      <c r="D2336" s="186"/>
      <c r="E2336" s="221"/>
      <c r="F2336" s="186"/>
      <c r="G2336" s="186"/>
      <c r="H2336" s="186" t="e">
        <f t="shared" si="814"/>
        <v>#DIV/0!</v>
      </c>
      <c r="I2336" s="186"/>
      <c r="J2336" s="186"/>
      <c r="K2336" s="186"/>
      <c r="L2336" s="186"/>
      <c r="M2336" s="186"/>
      <c r="N2336" s="186"/>
      <c r="O2336" s="186"/>
      <c r="P2336" s="186"/>
      <c r="Q2336" s="329"/>
      <c r="R2336" s="739">
        <f t="shared" ref="R2336" si="815">Q2336/12*$B$4</f>
        <v>0</v>
      </c>
      <c r="S2336" s="329">
        <f>Y2336-X2336-U2336</f>
        <v>0</v>
      </c>
      <c r="T2336" s="757"/>
      <c r="U2336" s="329"/>
      <c r="V2336" s="329">
        <f>S2336-R2336</f>
        <v>0</v>
      </c>
      <c r="W2336" s="329"/>
      <c r="X2336" s="329"/>
      <c r="Y2336" s="329"/>
      <c r="Z2336" s="909"/>
      <c r="AA2336" s="326"/>
      <c r="AB2336" s="1053"/>
      <c r="AC2336" s="1068"/>
      <c r="AE2336" s="3262"/>
    </row>
    <row r="2337" spans="1:35" ht="30" x14ac:dyDescent="0.25">
      <c r="A2337" s="140">
        <v>1</v>
      </c>
      <c r="B2337" s="467" t="s">
        <v>423</v>
      </c>
      <c r="C2337" s="1665"/>
      <c r="D2337" s="186"/>
      <c r="E2337" s="221"/>
      <c r="F2337" s="186"/>
      <c r="G2337" s="186"/>
      <c r="H2337" s="186" t="e">
        <f t="shared" si="814"/>
        <v>#DIV/0!</v>
      </c>
      <c r="I2337" s="186"/>
      <c r="J2337" s="186"/>
      <c r="K2337" s="186"/>
      <c r="L2337" s="186"/>
      <c r="M2337" s="186"/>
      <c r="N2337" s="186"/>
      <c r="O2337" s="186"/>
      <c r="P2337" s="186"/>
      <c r="Q2337" s="329"/>
      <c r="R2337" s="739"/>
      <c r="S2337" s="329"/>
      <c r="T2337" s="757"/>
      <c r="U2337" s="329"/>
      <c r="V2337" s="329"/>
      <c r="W2337" s="329"/>
      <c r="X2337" s="329"/>
      <c r="Y2337" s="329"/>
      <c r="Z2337" s="909"/>
      <c r="AA2337" s="326"/>
      <c r="AB2337" s="1053"/>
      <c r="AC2337" s="1068"/>
      <c r="AE2337" s="3262"/>
    </row>
    <row r="2338" spans="1:35" x14ac:dyDescent="0.25">
      <c r="A2338" s="140">
        <v>1</v>
      </c>
      <c r="B2338" s="310" t="s">
        <v>424</v>
      </c>
      <c r="C2338" s="1665"/>
      <c r="D2338" s="186"/>
      <c r="E2338" s="221"/>
      <c r="F2338" s="186"/>
      <c r="G2338" s="186"/>
      <c r="H2338" s="186" t="e">
        <f t="shared" si="814"/>
        <v>#DIV/0!</v>
      </c>
      <c r="I2338" s="186"/>
      <c r="J2338" s="186"/>
      <c r="K2338" s="186"/>
      <c r="L2338" s="186"/>
      <c r="M2338" s="186"/>
      <c r="N2338" s="186"/>
      <c r="O2338" s="186"/>
      <c r="P2338" s="186"/>
      <c r="Q2338" s="329"/>
      <c r="R2338" s="739"/>
      <c r="S2338" s="329"/>
      <c r="T2338" s="757"/>
      <c r="U2338" s="329"/>
      <c r="V2338" s="329"/>
      <c r="W2338" s="329"/>
      <c r="X2338" s="329"/>
      <c r="Y2338" s="329"/>
      <c r="Z2338" s="909"/>
      <c r="AA2338" s="326"/>
      <c r="AB2338" s="1053"/>
      <c r="AC2338" s="1068"/>
      <c r="AE2338" s="3262"/>
    </row>
    <row r="2339" spans="1:35" ht="30" x14ac:dyDescent="0.25">
      <c r="A2339" s="140">
        <v>1</v>
      </c>
      <c r="B2339" s="310" t="s">
        <v>425</v>
      </c>
      <c r="C2339" s="1665"/>
      <c r="D2339" s="186"/>
      <c r="E2339" s="221"/>
      <c r="F2339" s="186"/>
      <c r="G2339" s="186"/>
      <c r="H2339" s="186" t="e">
        <f t="shared" si="814"/>
        <v>#DIV/0!</v>
      </c>
      <c r="I2339" s="186"/>
      <c r="J2339" s="186"/>
      <c r="K2339" s="186"/>
      <c r="L2339" s="186"/>
      <c r="M2339" s="186"/>
      <c r="N2339" s="186"/>
      <c r="O2339" s="186"/>
      <c r="P2339" s="186"/>
      <c r="Q2339" s="329"/>
      <c r="R2339" s="739"/>
      <c r="S2339" s="329"/>
      <c r="T2339" s="757"/>
      <c r="U2339" s="329"/>
      <c r="V2339" s="329"/>
      <c r="W2339" s="329"/>
      <c r="X2339" s="329"/>
      <c r="Y2339" s="329"/>
      <c r="Z2339" s="909"/>
      <c r="AA2339" s="326"/>
      <c r="AB2339" s="1053"/>
      <c r="AC2339" s="1068"/>
      <c r="AE2339" s="3262"/>
    </row>
    <row r="2340" spans="1:35" ht="29.25" x14ac:dyDescent="0.25">
      <c r="A2340" s="140">
        <v>1</v>
      </c>
      <c r="B2340" s="509" t="s">
        <v>305</v>
      </c>
      <c r="C2340" s="1665"/>
      <c r="D2340" s="186"/>
      <c r="E2340" s="529">
        <f>E2342/9.4</f>
        <v>0</v>
      </c>
      <c r="F2340" s="529">
        <f>F2342/9.4</f>
        <v>0</v>
      </c>
      <c r="G2340" s="529">
        <f>G2342/9.4</f>
        <v>0</v>
      </c>
      <c r="H2340" s="186" t="e">
        <f t="shared" si="814"/>
        <v>#DIV/0!</v>
      </c>
      <c r="I2340" s="186"/>
      <c r="J2340" s="186"/>
      <c r="K2340" s="186"/>
      <c r="L2340" s="186"/>
      <c r="M2340" s="186"/>
      <c r="N2340" s="186"/>
      <c r="O2340" s="186"/>
      <c r="P2340" s="186"/>
      <c r="Q2340" s="329"/>
      <c r="R2340" s="739"/>
      <c r="S2340" s="329"/>
      <c r="T2340" s="757"/>
      <c r="U2340" s="329"/>
      <c r="V2340" s="329"/>
      <c r="W2340" s="329"/>
      <c r="X2340" s="329"/>
      <c r="Y2340" s="329"/>
      <c r="Z2340" s="909"/>
      <c r="AA2340" s="326"/>
      <c r="AB2340" s="1053"/>
      <c r="AC2340" s="1068"/>
      <c r="AE2340" s="3262"/>
    </row>
    <row r="2341" spans="1:35" x14ac:dyDescent="0.25">
      <c r="A2341" s="140">
        <v>1</v>
      </c>
      <c r="B2341" s="509" t="s">
        <v>314</v>
      </c>
      <c r="C2341" s="1665"/>
      <c r="D2341" s="186"/>
      <c r="E2341" s="174">
        <f>E2342/9.4</f>
        <v>0</v>
      </c>
      <c r="F2341" s="186">
        <f>F2342/9.4</f>
        <v>0</v>
      </c>
      <c r="G2341" s="186">
        <f>G2342/9.4</f>
        <v>0</v>
      </c>
      <c r="H2341" s="186" t="e">
        <f t="shared" si="814"/>
        <v>#DIV/0!</v>
      </c>
      <c r="I2341" s="186"/>
      <c r="J2341" s="186"/>
      <c r="K2341" s="186"/>
      <c r="L2341" s="186"/>
      <c r="M2341" s="186"/>
      <c r="N2341" s="186"/>
      <c r="O2341" s="186"/>
      <c r="P2341" s="186"/>
      <c r="Q2341" s="329"/>
      <c r="R2341" s="739"/>
      <c r="S2341" s="329"/>
      <c r="T2341" s="757"/>
      <c r="U2341" s="329"/>
      <c r="V2341" s="329"/>
      <c r="W2341" s="329"/>
      <c r="X2341" s="329"/>
      <c r="Y2341" s="329"/>
      <c r="Z2341" s="909"/>
      <c r="AA2341" s="326"/>
      <c r="AB2341" s="1053"/>
      <c r="AC2341" s="1068"/>
      <c r="AE2341" s="3262"/>
    </row>
    <row r="2342" spans="1:35" x14ac:dyDescent="0.25">
      <c r="A2342" s="140">
        <v>1</v>
      </c>
      <c r="B2342" s="523" t="s">
        <v>315</v>
      </c>
      <c r="C2342" s="1665"/>
      <c r="D2342" s="186"/>
      <c r="E2342" s="525"/>
      <c r="F2342" s="186">
        <f>ROUND(E2342/12*$B$4,0)</f>
        <v>0</v>
      </c>
      <c r="G2342" s="186"/>
      <c r="H2342" s="186" t="e">
        <f t="shared" si="814"/>
        <v>#DIV/0!</v>
      </c>
      <c r="I2342" s="186"/>
      <c r="J2342" s="186"/>
      <c r="K2342" s="186"/>
      <c r="L2342" s="186"/>
      <c r="M2342" s="186"/>
      <c r="N2342" s="186"/>
      <c r="O2342" s="186"/>
      <c r="P2342" s="186"/>
      <c r="Q2342" s="329"/>
      <c r="R2342" s="739"/>
      <c r="S2342" s="329"/>
      <c r="T2342" s="757"/>
      <c r="U2342" s="329"/>
      <c r="V2342" s="329"/>
      <c r="W2342" s="329"/>
      <c r="X2342" s="329"/>
      <c r="Y2342" s="329"/>
      <c r="Z2342" s="909"/>
      <c r="AA2342" s="326"/>
      <c r="AB2342" s="1053"/>
      <c r="AC2342" s="1068"/>
      <c r="AE2342" s="3262"/>
    </row>
    <row r="2343" spans="1:35" x14ac:dyDescent="0.25">
      <c r="A2343" s="140">
        <v>1</v>
      </c>
      <c r="B2343" s="523" t="s">
        <v>319</v>
      </c>
      <c r="C2343" s="1665"/>
      <c r="D2343" s="186"/>
      <c r="E2343" s="525"/>
      <c r="F2343" s="186"/>
      <c r="G2343" s="186"/>
      <c r="H2343" s="186" t="e">
        <f t="shared" si="814"/>
        <v>#DIV/0!</v>
      </c>
      <c r="I2343" s="186"/>
      <c r="J2343" s="186"/>
      <c r="K2343" s="186"/>
      <c r="L2343" s="186"/>
      <c r="M2343" s="186"/>
      <c r="N2343" s="186"/>
      <c r="O2343" s="186"/>
      <c r="P2343" s="186"/>
      <c r="Q2343" s="329"/>
      <c r="R2343" s="739"/>
      <c r="S2343" s="329"/>
      <c r="T2343" s="757"/>
      <c r="U2343" s="329"/>
      <c r="V2343" s="329"/>
      <c r="W2343" s="329"/>
      <c r="X2343" s="329"/>
      <c r="Y2343" s="329"/>
      <c r="Z2343" s="909"/>
      <c r="AA2343" s="326"/>
      <c r="AB2343" s="1053"/>
      <c r="AC2343" s="1068"/>
      <c r="AE2343" s="3262"/>
    </row>
    <row r="2344" spans="1:35" x14ac:dyDescent="0.25">
      <c r="A2344" s="140">
        <v>1</v>
      </c>
      <c r="B2344" s="459" t="s">
        <v>256</v>
      </c>
      <c r="C2344" s="1665"/>
      <c r="D2344" s="186"/>
      <c r="E2344" s="524"/>
      <c r="F2344" s="186"/>
      <c r="G2344" s="186"/>
      <c r="H2344" s="186" t="e">
        <f t="shared" si="814"/>
        <v>#DIV/0!</v>
      </c>
      <c r="I2344" s="186"/>
      <c r="J2344" s="186"/>
      <c r="K2344" s="186"/>
      <c r="L2344" s="186"/>
      <c r="M2344" s="186"/>
      <c r="N2344" s="186"/>
      <c r="O2344" s="186"/>
      <c r="P2344" s="186"/>
      <c r="Q2344" s="329"/>
      <c r="R2344" s="739"/>
      <c r="S2344" s="329"/>
      <c r="T2344" s="757"/>
      <c r="U2344" s="329"/>
      <c r="V2344" s="329"/>
      <c r="W2344" s="329"/>
      <c r="X2344" s="329"/>
      <c r="Y2344" s="329"/>
      <c r="Z2344" s="909"/>
      <c r="AA2344" s="326"/>
      <c r="AB2344" s="1053"/>
      <c r="AC2344" s="1068"/>
      <c r="AE2344" s="3262"/>
    </row>
    <row r="2345" spans="1:35" ht="29.25" x14ac:dyDescent="0.25">
      <c r="A2345" s="140">
        <v>1</v>
      </c>
      <c r="B2345" s="475" t="s">
        <v>257</v>
      </c>
      <c r="C2345" s="1665"/>
      <c r="D2345" s="1010"/>
      <c r="E2345" s="530">
        <f>E2340</f>
        <v>0</v>
      </c>
      <c r="F2345" s="530">
        <f>F2340</f>
        <v>0</v>
      </c>
      <c r="G2345" s="530">
        <f>G2340</f>
        <v>0</v>
      </c>
      <c r="H2345" s="530" t="e">
        <f t="shared" si="814"/>
        <v>#DIV/0!</v>
      </c>
      <c r="I2345" s="1010"/>
      <c r="J2345" s="1010"/>
      <c r="K2345" s="186"/>
      <c r="L2345" s="1010"/>
      <c r="M2345" s="1010"/>
      <c r="N2345" s="1010"/>
      <c r="O2345" s="186"/>
      <c r="P2345" s="1010"/>
      <c r="Q2345" s="330"/>
      <c r="R2345" s="859"/>
      <c r="S2345" s="330"/>
      <c r="T2345" s="757"/>
      <c r="U2345" s="330"/>
      <c r="V2345" s="330"/>
      <c r="W2345" s="330"/>
      <c r="X2345" s="330"/>
      <c r="Y2345" s="330"/>
      <c r="Z2345" s="893"/>
      <c r="AA2345" s="845"/>
      <c r="AB2345" s="1053"/>
      <c r="AC2345" s="1068"/>
      <c r="AE2345" s="3262"/>
    </row>
    <row r="2346" spans="1:35" ht="15.75" thickBot="1" x14ac:dyDescent="0.3">
      <c r="A2346" s="140">
        <v>1</v>
      </c>
      <c r="B2346" s="1856" t="s">
        <v>133</v>
      </c>
      <c r="C2346" s="1857"/>
      <c r="D2346" s="1614"/>
      <c r="E2346" s="530">
        <f>E2342/4.2</f>
        <v>0</v>
      </c>
      <c r="F2346" s="530">
        <f>F2342/4.2</f>
        <v>0</v>
      </c>
      <c r="G2346" s="530">
        <f>G2342/4.2</f>
        <v>0</v>
      </c>
      <c r="H2346" s="530" t="e">
        <f t="shared" si="814"/>
        <v>#DIV/0!</v>
      </c>
      <c r="I2346" s="730"/>
      <c r="J2346" s="730"/>
      <c r="K2346" s="1762"/>
      <c r="L2346" s="730"/>
      <c r="M2346" s="1614"/>
      <c r="N2346" s="730"/>
      <c r="O2346" s="730"/>
      <c r="P2346" s="730"/>
      <c r="Q2346" s="329">
        <f t="shared" ref="Q2346:Y2346" si="816">Q2336</f>
        <v>0</v>
      </c>
      <c r="R2346" s="739">
        <f t="shared" si="816"/>
        <v>0</v>
      </c>
      <c r="S2346" s="330">
        <f t="shared" si="816"/>
        <v>0</v>
      </c>
      <c r="T2346" s="1250">
        <f t="shared" si="816"/>
        <v>0</v>
      </c>
      <c r="U2346" s="329">
        <f t="shared" si="816"/>
        <v>0</v>
      </c>
      <c r="V2346" s="329">
        <f t="shared" si="816"/>
        <v>0</v>
      </c>
      <c r="W2346" s="329">
        <f t="shared" si="816"/>
        <v>0</v>
      </c>
      <c r="X2346" s="329">
        <f t="shared" si="816"/>
        <v>0</v>
      </c>
      <c r="Y2346" s="531">
        <f t="shared" si="816"/>
        <v>0</v>
      </c>
      <c r="Z2346" s="893"/>
      <c r="AA2346" s="944"/>
      <c r="AB2346" s="1053"/>
      <c r="AC2346" s="1068"/>
      <c r="AE2346" s="3262"/>
    </row>
    <row r="2347" spans="1:35" ht="15.75" thickBot="1" x14ac:dyDescent="0.3">
      <c r="A2347" s="140">
        <v>1</v>
      </c>
      <c r="B2347" s="1485" t="s">
        <v>273</v>
      </c>
      <c r="C2347" s="1485"/>
      <c r="D2347" s="1739"/>
      <c r="E2347" s="269"/>
      <c r="F2347" s="1739"/>
      <c r="G2347" s="1739"/>
      <c r="H2347" s="1739" t="e">
        <f t="shared" si="814"/>
        <v>#DIV/0!</v>
      </c>
      <c r="I2347" s="1739"/>
      <c r="J2347" s="1739"/>
      <c r="K2347" s="1739"/>
      <c r="L2347" s="1739"/>
      <c r="M2347" s="1739"/>
      <c r="N2347" s="1739"/>
      <c r="O2347" s="1739"/>
      <c r="P2347" s="1739"/>
      <c r="Q2347" s="335">
        <f t="shared" ref="Q2347:Y2347" si="817">Q2346</f>
        <v>0</v>
      </c>
      <c r="R2347" s="740">
        <f t="shared" si="817"/>
        <v>0</v>
      </c>
      <c r="S2347" s="335">
        <f t="shared" si="817"/>
        <v>0</v>
      </c>
      <c r="T2347" s="762">
        <f t="shared" si="817"/>
        <v>0</v>
      </c>
      <c r="U2347" s="159">
        <f t="shared" si="817"/>
        <v>0</v>
      </c>
      <c r="V2347" s="335">
        <f t="shared" si="817"/>
        <v>0</v>
      </c>
      <c r="W2347" s="335">
        <f t="shared" si="817"/>
        <v>0</v>
      </c>
      <c r="X2347" s="159">
        <f t="shared" si="817"/>
        <v>0</v>
      </c>
      <c r="Y2347" s="335">
        <f t="shared" si="817"/>
        <v>0</v>
      </c>
      <c r="Z2347" s="1854"/>
      <c r="AA2347" s="847">
        <f>AA2346</f>
        <v>0</v>
      </c>
      <c r="AB2347" s="1053"/>
      <c r="AC2347" s="1068"/>
      <c r="AE2347" s="3262"/>
    </row>
    <row r="2348" spans="1:35" x14ac:dyDescent="0.25">
      <c r="A2348" s="140">
        <v>1</v>
      </c>
      <c r="B2348" s="189"/>
      <c r="C2348" s="1858"/>
      <c r="D2348" s="2217"/>
      <c r="E2348" s="238"/>
      <c r="F2348" s="189"/>
      <c r="G2348" s="2217"/>
      <c r="H2348" s="189" t="e">
        <f t="shared" si="814"/>
        <v>#DIV/0!</v>
      </c>
      <c r="I2348" s="2217"/>
      <c r="J2348" s="189"/>
      <c r="K2348" s="189"/>
      <c r="L2348" s="189"/>
      <c r="M2348" s="2217"/>
      <c r="N2348" s="189"/>
      <c r="O2348" s="189"/>
      <c r="P2348" s="189"/>
      <c r="Q2348" s="328"/>
      <c r="R2348" s="738"/>
      <c r="S2348" s="328"/>
      <c r="T2348" s="760"/>
      <c r="U2348" s="328"/>
      <c r="V2348" s="328"/>
      <c r="W2348" s="328"/>
      <c r="X2348" s="328"/>
      <c r="Y2348" s="328"/>
      <c r="Z2348" s="892"/>
      <c r="AA2348" s="368"/>
      <c r="AB2348" s="1053"/>
      <c r="AC2348" s="1068"/>
      <c r="AE2348" s="3262"/>
      <c r="AI2348" s="140"/>
    </row>
    <row r="2349" spans="1:35" ht="15.75" x14ac:dyDescent="0.25">
      <c r="A2349" s="140">
        <v>1</v>
      </c>
      <c r="B2349" s="1826" t="s">
        <v>414</v>
      </c>
      <c r="C2349" s="1826"/>
      <c r="D2349" s="186"/>
      <c r="E2349" s="221"/>
      <c r="F2349" s="186"/>
      <c r="G2349" s="186"/>
      <c r="H2349" s="186" t="e">
        <f t="shared" si="814"/>
        <v>#DIV/0!</v>
      </c>
      <c r="I2349" s="186"/>
      <c r="J2349" s="186"/>
      <c r="K2349" s="186"/>
      <c r="L2349" s="186"/>
      <c r="M2349" s="186"/>
      <c r="N2349" s="186"/>
      <c r="O2349" s="186"/>
      <c r="P2349" s="186"/>
      <c r="Q2349" s="329"/>
      <c r="R2349" s="739"/>
      <c r="S2349" s="329"/>
      <c r="T2349" s="757"/>
      <c r="U2349" s="329"/>
      <c r="V2349" s="329"/>
      <c r="W2349" s="329"/>
      <c r="X2349" s="329"/>
      <c r="Y2349" s="329"/>
      <c r="Z2349" s="909"/>
      <c r="AA2349" s="326"/>
      <c r="AB2349" s="1053"/>
      <c r="AC2349" s="1068"/>
      <c r="AE2349" s="3262"/>
    </row>
    <row r="2350" spans="1:35" s="2225" customFormat="1" ht="15.75" x14ac:dyDescent="0.25">
      <c r="A2350" s="2225">
        <v>1</v>
      </c>
      <c r="B2350" s="3031" t="s">
        <v>16</v>
      </c>
      <c r="C2350" s="1864"/>
      <c r="D2350" s="186"/>
      <c r="E2350" s="221"/>
      <c r="F2350" s="186"/>
      <c r="G2350" s="186"/>
      <c r="H2350" s="186" t="e">
        <f t="shared" si="814"/>
        <v>#DIV/0!</v>
      </c>
      <c r="I2350" s="186"/>
      <c r="J2350" s="186"/>
      <c r="K2350" s="186"/>
      <c r="L2350" s="186"/>
      <c r="M2350" s="186"/>
      <c r="N2350" s="186"/>
      <c r="O2350" s="186"/>
      <c r="P2350" s="186"/>
      <c r="Q2350" s="329"/>
      <c r="R2350" s="739"/>
      <c r="S2350" s="329"/>
      <c r="T2350" s="757"/>
      <c r="U2350" s="329"/>
      <c r="V2350" s="329"/>
      <c r="W2350" s="329"/>
      <c r="X2350" s="329"/>
      <c r="Y2350" s="329"/>
      <c r="Z2350" s="909"/>
      <c r="AA2350" s="326"/>
      <c r="AB2350" s="1053"/>
      <c r="AC2350" s="1068"/>
      <c r="AE2350" s="3262"/>
    </row>
    <row r="2351" spans="1:35" s="2225" customFormat="1" ht="15.75" x14ac:dyDescent="0.25">
      <c r="A2351" s="2225">
        <v>1</v>
      </c>
      <c r="B2351" s="166" t="s">
        <v>114</v>
      </c>
      <c r="C2351" s="1864"/>
      <c r="D2351" s="186">
        <v>300</v>
      </c>
      <c r="E2351" s="174"/>
      <c r="F2351" s="126">
        <f>ROUND(E2351/12*$B$4,0)</f>
        <v>0</v>
      </c>
      <c r="G2351" s="126"/>
      <c r="H2351" s="1756" t="e">
        <f t="shared" si="814"/>
        <v>#DIV/0!</v>
      </c>
      <c r="I2351" s="1756"/>
      <c r="J2351" s="1756" t="e">
        <f>M2351/G2351</f>
        <v>#DIV/0!</v>
      </c>
      <c r="K2351" s="1756">
        <f>ROUND(E2351*I2351,0)</f>
        <v>0</v>
      </c>
      <c r="L2351" s="1756">
        <f>ROUND(K2351/12*$B$4,0)</f>
        <v>0</v>
      </c>
      <c r="M2351" s="1756"/>
      <c r="N2351" s="1756" t="e">
        <f>M2351/L2351*100</f>
        <v>#DIV/0!</v>
      </c>
      <c r="O2351" s="1756">
        <f>K2351/D2351</f>
        <v>0</v>
      </c>
      <c r="P2351" s="1756"/>
      <c r="Q2351" s="329"/>
      <c r="R2351" s="739"/>
      <c r="S2351" s="329"/>
      <c r="T2351" s="757"/>
      <c r="U2351" s="329"/>
      <c r="V2351" s="329"/>
      <c r="W2351" s="329"/>
      <c r="X2351" s="329"/>
      <c r="Y2351" s="329"/>
      <c r="Z2351" s="909"/>
      <c r="AA2351" s="326"/>
      <c r="AB2351" s="1053"/>
      <c r="AC2351" s="1068"/>
      <c r="AE2351" s="3262"/>
    </row>
    <row r="2352" spans="1:35" s="2225" customFormat="1" ht="15.75" x14ac:dyDescent="0.25">
      <c r="A2352" s="2225">
        <v>1</v>
      </c>
      <c r="B2352" s="3114" t="s">
        <v>148</v>
      </c>
      <c r="C2352" s="1864"/>
      <c r="D2352" s="186"/>
      <c r="E2352" s="533">
        <f t="shared" ref="E2352:G2353" si="818">E2351</f>
        <v>0</v>
      </c>
      <c r="F2352" s="126">
        <f t="shared" si="818"/>
        <v>0</v>
      </c>
      <c r="G2352" s="126">
        <f t="shared" si="818"/>
        <v>0</v>
      </c>
      <c r="H2352" s="1756" t="e">
        <f t="shared" si="814"/>
        <v>#DIV/0!</v>
      </c>
      <c r="I2352" s="1756">
        <f>IF(E2352=0,0,K2352/E2352)</f>
        <v>0</v>
      </c>
      <c r="J2352" s="1756" t="e">
        <f>M2352/G2352</f>
        <v>#DIV/0!</v>
      </c>
      <c r="K2352" s="1756">
        <f>SUM(K2351)</f>
        <v>0</v>
      </c>
      <c r="L2352" s="1756">
        <f>SUM(L2351)</f>
        <v>0</v>
      </c>
      <c r="M2352" s="1756">
        <f>SUM(M2351)</f>
        <v>0</v>
      </c>
      <c r="N2352" s="1756" t="e">
        <f>M2352/L2352*100</f>
        <v>#DIV/0!</v>
      </c>
      <c r="O2352" s="1756">
        <f>SUM(O2351)</f>
        <v>0</v>
      </c>
      <c r="P2352" s="1756"/>
      <c r="Q2352" s="329"/>
      <c r="R2352" s="739"/>
      <c r="S2352" s="329"/>
      <c r="T2352" s="757"/>
      <c r="U2352" s="329"/>
      <c r="V2352" s="329"/>
      <c r="W2352" s="329"/>
      <c r="X2352" s="329"/>
      <c r="Y2352" s="329"/>
      <c r="Z2352" s="909"/>
      <c r="AA2352" s="326"/>
      <c r="AB2352" s="1053"/>
      <c r="AC2352" s="1068"/>
      <c r="AE2352" s="3262"/>
    </row>
    <row r="2353" spans="1:35" s="2225" customFormat="1" ht="29.25" x14ac:dyDescent="0.25">
      <c r="A2353" s="2225">
        <v>1</v>
      </c>
      <c r="B2353" s="690" t="s">
        <v>198</v>
      </c>
      <c r="C2353" s="1864"/>
      <c r="D2353" s="730"/>
      <c r="E2353" s="3115">
        <f t="shared" si="818"/>
        <v>0</v>
      </c>
      <c r="F2353" s="512">
        <f t="shared" si="818"/>
        <v>0</v>
      </c>
      <c r="G2353" s="512">
        <f t="shared" si="818"/>
        <v>0</v>
      </c>
      <c r="H2353" s="1842" t="e">
        <f t="shared" si="814"/>
        <v>#DIV/0!</v>
      </c>
      <c r="I2353" s="1842">
        <f t="shared" ref="I2353:O2353" si="819">I2352</f>
        <v>0</v>
      </c>
      <c r="J2353" s="1842" t="e">
        <f t="shared" si="819"/>
        <v>#DIV/0!</v>
      </c>
      <c r="K2353" s="1842">
        <f t="shared" si="819"/>
        <v>0</v>
      </c>
      <c r="L2353" s="1842">
        <f t="shared" si="819"/>
        <v>0</v>
      </c>
      <c r="M2353" s="1842">
        <f t="shared" si="819"/>
        <v>0</v>
      </c>
      <c r="N2353" s="1842" t="e">
        <f t="shared" si="819"/>
        <v>#DIV/0!</v>
      </c>
      <c r="O2353" s="1842">
        <f t="shared" si="819"/>
        <v>0</v>
      </c>
      <c r="P2353" s="1842"/>
      <c r="Q2353" s="329"/>
      <c r="R2353" s="739"/>
      <c r="S2353" s="329">
        <f>Y2353-X2353-U2353</f>
        <v>0</v>
      </c>
      <c r="T2353" s="757"/>
      <c r="U2353" s="329"/>
      <c r="V2353" s="329">
        <f>S2353-R2353</f>
        <v>0</v>
      </c>
      <c r="W2353" s="329"/>
      <c r="X2353" s="329"/>
      <c r="Y2353" s="329"/>
      <c r="Z2353" s="909"/>
      <c r="AA2353" s="326"/>
      <c r="AB2353" s="1053"/>
      <c r="AC2353" s="1068"/>
      <c r="AE2353" s="3262"/>
    </row>
    <row r="2354" spans="1:35" ht="49.5" customHeight="1" x14ac:dyDescent="0.25">
      <c r="A2354" s="140">
        <v>1</v>
      </c>
      <c r="B2354" s="2218" t="s">
        <v>187</v>
      </c>
      <c r="C2354" s="1287"/>
      <c r="D2354" s="186"/>
      <c r="E2354" s="221"/>
      <c r="F2354" s="132">
        <f>ROUND(E2354/12*$B$4,0)</f>
        <v>0</v>
      </c>
      <c r="G2354" s="221"/>
      <c r="H2354" s="186" t="e">
        <f t="shared" si="814"/>
        <v>#DIV/0!</v>
      </c>
      <c r="I2354" s="186"/>
      <c r="J2354" s="186"/>
      <c r="K2354" s="186"/>
      <c r="L2354" s="186"/>
      <c r="M2354" s="186"/>
      <c r="N2354" s="186"/>
      <c r="O2354" s="186"/>
      <c r="P2354" s="186"/>
      <c r="Q2354" s="329"/>
      <c r="R2354" s="865"/>
      <c r="S2354" s="336"/>
      <c r="T2354" s="1100"/>
      <c r="U2354" s="336"/>
      <c r="V2354" s="336"/>
      <c r="W2354" s="336"/>
      <c r="X2354" s="330"/>
      <c r="Y2354" s="330"/>
      <c r="Z2354" s="937"/>
      <c r="AA2354" s="326"/>
      <c r="AB2354" s="1053"/>
      <c r="AC2354" s="1068"/>
      <c r="AE2354" s="3262"/>
    </row>
    <row r="2355" spans="1:35" ht="15.75" thickBot="1" x14ac:dyDescent="0.3">
      <c r="A2355" s="140">
        <v>1</v>
      </c>
      <c r="B2355" s="1859" t="s">
        <v>206</v>
      </c>
      <c r="C2355" s="1847"/>
      <c r="D2355" s="1831"/>
      <c r="E2355" s="270">
        <f>E2354</f>
        <v>0</v>
      </c>
      <c r="F2355" s="649">
        <f>F2354</f>
        <v>0</v>
      </c>
      <c r="G2355" s="1831">
        <f>G2354</f>
        <v>0</v>
      </c>
      <c r="H2355" s="1831" t="e">
        <f t="shared" si="814"/>
        <v>#DIV/0!</v>
      </c>
      <c r="I2355" s="1831"/>
      <c r="J2355" s="1831"/>
      <c r="K2355" s="1831"/>
      <c r="L2355" s="1831"/>
      <c r="M2355" s="1831"/>
      <c r="N2355" s="1831"/>
      <c r="O2355" s="1831"/>
      <c r="P2355" s="1831"/>
      <c r="Q2355" s="334"/>
      <c r="R2355" s="738">
        <f t="shared" ref="R2355" si="820">Q2355/12*$B$4</f>
        <v>0</v>
      </c>
      <c r="S2355" s="331">
        <f>Y2355-X2355-U2355</f>
        <v>0</v>
      </c>
      <c r="T2355" s="1388"/>
      <c r="U2355" s="328"/>
      <c r="V2355" s="328">
        <f>S2355-R2355</f>
        <v>0</v>
      </c>
      <c r="W2355" s="328"/>
      <c r="X2355" s="340"/>
      <c r="Y2355" s="340"/>
      <c r="Z2355" s="1855"/>
      <c r="AA2355" s="889"/>
      <c r="AB2355" s="1053"/>
      <c r="AC2355" s="1068"/>
      <c r="AE2355" s="3262"/>
    </row>
    <row r="2356" spans="1:35" ht="15.75" thickBot="1" x14ac:dyDescent="0.3">
      <c r="A2356" s="140">
        <v>1</v>
      </c>
      <c r="B2356" s="158" t="s">
        <v>273</v>
      </c>
      <c r="C2356" s="158"/>
      <c r="D2356" s="1739"/>
      <c r="E2356" s="269"/>
      <c r="F2356" s="1739"/>
      <c r="G2356" s="1739"/>
      <c r="H2356" s="1739" t="e">
        <f t="shared" si="814"/>
        <v>#DIV/0!</v>
      </c>
      <c r="I2356" s="1739"/>
      <c r="J2356" s="1739"/>
      <c r="K2356" s="1739"/>
      <c r="L2356" s="1739"/>
      <c r="M2356" s="1739"/>
      <c r="N2356" s="1739"/>
      <c r="O2356" s="1739"/>
      <c r="P2356" s="1739"/>
      <c r="Q2356" s="335">
        <f t="shared" ref="Q2356:Y2356" si="821">SUM(Q2355+Q2353)</f>
        <v>0</v>
      </c>
      <c r="R2356" s="740">
        <f t="shared" si="821"/>
        <v>0</v>
      </c>
      <c r="S2356" s="335">
        <f t="shared" si="821"/>
        <v>0</v>
      </c>
      <c r="T2356" s="762">
        <f t="shared" si="821"/>
        <v>0</v>
      </c>
      <c r="U2356" s="159">
        <f t="shared" si="821"/>
        <v>0</v>
      </c>
      <c r="V2356" s="335">
        <f t="shared" si="821"/>
        <v>0</v>
      </c>
      <c r="W2356" s="335">
        <f t="shared" si="821"/>
        <v>0</v>
      </c>
      <c r="X2356" s="335">
        <f t="shared" si="821"/>
        <v>0</v>
      </c>
      <c r="Y2356" s="335">
        <f t="shared" si="821"/>
        <v>0</v>
      </c>
      <c r="Z2356" s="1854"/>
      <c r="AA2356" s="847"/>
      <c r="AB2356" s="1053"/>
      <c r="AC2356" s="1068"/>
      <c r="AE2356" s="3262"/>
    </row>
    <row r="2357" spans="1:35" x14ac:dyDescent="0.25">
      <c r="A2357" s="140">
        <v>1</v>
      </c>
      <c r="B2357" s="189"/>
      <c r="C2357" s="1858"/>
      <c r="D2357" s="2217"/>
      <c r="E2357" s="238"/>
      <c r="F2357" s="189"/>
      <c r="G2357" s="2217"/>
      <c r="H2357" s="189" t="e">
        <f t="shared" si="814"/>
        <v>#DIV/0!</v>
      </c>
      <c r="I2357" s="2217"/>
      <c r="J2357" s="189"/>
      <c r="K2357" s="189"/>
      <c r="L2357" s="189"/>
      <c r="M2357" s="2217"/>
      <c r="N2357" s="189"/>
      <c r="O2357" s="189"/>
      <c r="P2357" s="189"/>
      <c r="Q2357" s="328"/>
      <c r="R2357" s="738"/>
      <c r="S2357" s="328"/>
      <c r="T2357" s="760"/>
      <c r="U2357" s="328"/>
      <c r="V2357" s="328"/>
      <c r="W2357" s="328"/>
      <c r="X2357" s="328"/>
      <c r="Y2357" s="328"/>
      <c r="Z2357" s="892"/>
      <c r="AA2357" s="368"/>
      <c r="AB2357" s="1053"/>
      <c r="AC2357" s="1068"/>
      <c r="AE2357" s="3262"/>
      <c r="AI2357" s="140"/>
    </row>
    <row r="2358" spans="1:35" ht="15.75" x14ac:dyDescent="0.25">
      <c r="A2358" s="140">
        <v>1</v>
      </c>
      <c r="B2358" s="1826" t="s">
        <v>375</v>
      </c>
      <c r="C2358" s="1826"/>
      <c r="D2358" s="186"/>
      <c r="E2358" s="221"/>
      <c r="F2358" s="186"/>
      <c r="G2358" s="186"/>
      <c r="H2358" s="186" t="e">
        <f t="shared" si="814"/>
        <v>#DIV/0!</v>
      </c>
      <c r="I2358" s="186"/>
      <c r="J2358" s="186"/>
      <c r="K2358" s="186"/>
      <c r="L2358" s="186"/>
      <c r="M2358" s="186"/>
      <c r="N2358" s="186"/>
      <c r="O2358" s="186"/>
      <c r="P2358" s="186"/>
      <c r="Q2358" s="329"/>
      <c r="R2358" s="739"/>
      <c r="S2358" s="329"/>
      <c r="T2358" s="757"/>
      <c r="U2358" s="329"/>
      <c r="V2358" s="329"/>
      <c r="W2358" s="329"/>
      <c r="X2358" s="329"/>
      <c r="Y2358" s="329"/>
      <c r="Z2358" s="909"/>
      <c r="AA2358" s="326"/>
      <c r="AB2358" s="1053"/>
      <c r="AC2358" s="1068"/>
      <c r="AE2358" s="3262"/>
    </row>
    <row r="2359" spans="1:35" x14ac:dyDescent="0.25">
      <c r="A2359" s="140">
        <v>1</v>
      </c>
      <c r="B2359" s="207" t="s">
        <v>191</v>
      </c>
      <c r="C2359" s="1848"/>
      <c r="D2359" s="186"/>
      <c r="E2359" s="221"/>
      <c r="F2359" s="186"/>
      <c r="G2359" s="186"/>
      <c r="H2359" s="186" t="e">
        <f t="shared" si="814"/>
        <v>#DIV/0!</v>
      </c>
      <c r="I2359" s="186"/>
      <c r="J2359" s="186"/>
      <c r="K2359" s="186"/>
      <c r="L2359" s="186"/>
      <c r="M2359" s="186"/>
      <c r="N2359" s="186"/>
      <c r="O2359" s="186"/>
      <c r="P2359" s="186"/>
      <c r="Q2359" s="329"/>
      <c r="R2359" s="739">
        <f>Q2359/12*$B$4</f>
        <v>0</v>
      </c>
      <c r="S2359" s="329"/>
      <c r="T2359" s="757"/>
      <c r="U2359" s="329"/>
      <c r="V2359" s="329"/>
      <c r="W2359" s="329"/>
      <c r="X2359" s="329"/>
      <c r="Y2359" s="329"/>
      <c r="Z2359" s="909"/>
      <c r="AA2359" s="326"/>
      <c r="AB2359" s="1053"/>
      <c r="AC2359" s="1068"/>
      <c r="AE2359" s="3262"/>
    </row>
    <row r="2360" spans="1:35" ht="15.75" x14ac:dyDescent="0.25">
      <c r="A2360" s="140">
        <v>1</v>
      </c>
      <c r="B2360" s="497" t="s">
        <v>214</v>
      </c>
      <c r="C2360" s="1424"/>
      <c r="D2360" s="2217"/>
      <c r="E2360" s="3495">
        <f>SUM(E2361:E2364)</f>
        <v>0</v>
      </c>
      <c r="F2360" s="533">
        <f>SUM(F2361:F2364)</f>
        <v>0</v>
      </c>
      <c r="G2360" s="533">
        <f>SUM(G2361:G2364)</f>
        <v>0</v>
      </c>
      <c r="H2360" s="730" t="e">
        <f t="shared" si="814"/>
        <v>#DIV/0!</v>
      </c>
      <c r="I2360" s="2217"/>
      <c r="J2360" s="189"/>
      <c r="K2360" s="189"/>
      <c r="L2360" s="189"/>
      <c r="M2360" s="2217"/>
      <c r="N2360" s="189"/>
      <c r="O2360" s="189"/>
      <c r="P2360" s="189"/>
      <c r="Q2360" s="328"/>
      <c r="R2360" s="860">
        <f t="shared" ref="R2360" si="822">Q2360/12*$B$4</f>
        <v>0</v>
      </c>
      <c r="S2360" s="328">
        <f>Y2360-X2360-U2360</f>
        <v>0</v>
      </c>
      <c r="T2360" s="760"/>
      <c r="U2360" s="328"/>
      <c r="V2360" s="328">
        <f>S2360-R2360</f>
        <v>0</v>
      </c>
      <c r="W2360" s="328"/>
      <c r="X2360" s="328"/>
      <c r="Y2360" s="328"/>
      <c r="Z2360" s="929"/>
      <c r="AA2360" s="368"/>
      <c r="AB2360" s="1053"/>
      <c r="AC2360" s="1068"/>
      <c r="AE2360" s="3262"/>
    </row>
    <row r="2361" spans="1:35" x14ac:dyDescent="0.25">
      <c r="A2361" s="140">
        <v>1</v>
      </c>
      <c r="B2361" s="171" t="s">
        <v>64</v>
      </c>
      <c r="C2361" s="408"/>
      <c r="D2361" s="186"/>
      <c r="E2361" s="2221"/>
      <c r="F2361" s="186">
        <f>ROUND(E2361/12*$B$4,0)</f>
        <v>0</v>
      </c>
      <c r="G2361" s="186"/>
      <c r="H2361" s="186" t="e">
        <f t="shared" si="814"/>
        <v>#DIV/0!</v>
      </c>
      <c r="I2361" s="186"/>
      <c r="J2361" s="186"/>
      <c r="K2361" s="186"/>
      <c r="L2361" s="186"/>
      <c r="M2361" s="186"/>
      <c r="N2361" s="186"/>
      <c r="O2361" s="186"/>
      <c r="P2361" s="186"/>
      <c r="Q2361" s="329"/>
      <c r="R2361" s="739"/>
      <c r="S2361" s="329"/>
      <c r="T2361" s="757"/>
      <c r="U2361" s="329"/>
      <c r="V2361" s="329"/>
      <c r="W2361" s="329"/>
      <c r="X2361" s="329"/>
      <c r="Y2361" s="329"/>
      <c r="Z2361" s="909"/>
      <c r="AA2361" s="326"/>
      <c r="AB2361" s="1053"/>
      <c r="AC2361" s="1068"/>
      <c r="AE2361" s="3262"/>
    </row>
    <row r="2362" spans="1:35" ht="30" x14ac:dyDescent="0.25">
      <c r="A2362" s="140">
        <v>1</v>
      </c>
      <c r="B2362" s="171" t="s">
        <v>121</v>
      </c>
      <c r="C2362" s="408"/>
      <c r="D2362" s="186"/>
      <c r="E2362" s="2221"/>
      <c r="F2362" s="186">
        <f>ROUND(E2362/12*$B$4,0)</f>
        <v>0</v>
      </c>
      <c r="G2362" s="186"/>
      <c r="H2362" s="186" t="e">
        <f t="shared" si="814"/>
        <v>#DIV/0!</v>
      </c>
      <c r="I2362" s="186"/>
      <c r="J2362" s="186"/>
      <c r="K2362" s="186"/>
      <c r="L2362" s="186"/>
      <c r="M2362" s="186"/>
      <c r="N2362" s="186"/>
      <c r="O2362" s="186"/>
      <c r="P2362" s="186"/>
      <c r="Q2362" s="329"/>
      <c r="R2362" s="739"/>
      <c r="S2362" s="329"/>
      <c r="T2362" s="757"/>
      <c r="U2362" s="329"/>
      <c r="V2362" s="329"/>
      <c r="W2362" s="329"/>
      <c r="X2362" s="329"/>
      <c r="Y2362" s="329"/>
      <c r="Z2362" s="909"/>
      <c r="AA2362" s="326"/>
      <c r="AB2362" s="1053"/>
      <c r="AC2362" s="1068"/>
      <c r="AE2362" s="3262"/>
    </row>
    <row r="2363" spans="1:35" x14ac:dyDescent="0.25">
      <c r="A2363" s="140">
        <v>1</v>
      </c>
      <c r="B2363" s="171" t="s">
        <v>66</v>
      </c>
      <c r="C2363" s="408"/>
      <c r="D2363" s="186"/>
      <c r="E2363" s="2221"/>
      <c r="F2363" s="186">
        <f>ROUND(E2363/12*$B$4,0)</f>
        <v>0</v>
      </c>
      <c r="G2363" s="186"/>
      <c r="H2363" s="186" t="e">
        <f t="shared" si="814"/>
        <v>#DIV/0!</v>
      </c>
      <c r="I2363" s="186"/>
      <c r="J2363" s="186"/>
      <c r="K2363" s="186"/>
      <c r="L2363" s="186"/>
      <c r="M2363" s="186"/>
      <c r="N2363" s="186"/>
      <c r="O2363" s="186"/>
      <c r="P2363" s="186"/>
      <c r="Q2363" s="329"/>
      <c r="R2363" s="739"/>
      <c r="S2363" s="329"/>
      <c r="T2363" s="757"/>
      <c r="U2363" s="329"/>
      <c r="V2363" s="329"/>
      <c r="W2363" s="329"/>
      <c r="X2363" s="329"/>
      <c r="Y2363" s="329"/>
      <c r="Z2363" s="909"/>
      <c r="AA2363" s="326"/>
      <c r="AB2363" s="1053"/>
      <c r="AC2363" s="1068"/>
      <c r="AE2363" s="3262"/>
    </row>
    <row r="2364" spans="1:35" ht="30" x14ac:dyDescent="0.25">
      <c r="A2364" s="140">
        <v>1</v>
      </c>
      <c r="B2364" s="171" t="s">
        <v>259</v>
      </c>
      <c r="C2364" s="408"/>
      <c r="D2364" s="186"/>
      <c r="E2364" s="2221"/>
      <c r="F2364" s="186">
        <f>ROUND(E2364/12*$B$4,0)</f>
        <v>0</v>
      </c>
      <c r="G2364" s="186"/>
      <c r="H2364" s="186" t="e">
        <f t="shared" si="814"/>
        <v>#DIV/0!</v>
      </c>
      <c r="I2364" s="186"/>
      <c r="J2364" s="186"/>
      <c r="K2364" s="186"/>
      <c r="L2364" s="186"/>
      <c r="M2364" s="186"/>
      <c r="N2364" s="186"/>
      <c r="O2364" s="186"/>
      <c r="P2364" s="186"/>
      <c r="Q2364" s="329"/>
      <c r="R2364" s="739"/>
      <c r="S2364" s="329"/>
      <c r="T2364" s="757"/>
      <c r="U2364" s="329"/>
      <c r="V2364" s="329"/>
      <c r="W2364" s="329"/>
      <c r="X2364" s="329"/>
      <c r="Y2364" s="329"/>
      <c r="Z2364" s="909"/>
      <c r="AA2364" s="326"/>
      <c r="AB2364" s="1053"/>
      <c r="AC2364" s="1068"/>
      <c r="AE2364" s="3262"/>
    </row>
    <row r="2365" spans="1:35" ht="15.75" thickBot="1" x14ac:dyDescent="0.3">
      <c r="A2365" s="140">
        <v>1</v>
      </c>
      <c r="B2365" s="1859" t="s">
        <v>133</v>
      </c>
      <c r="C2365" s="1851"/>
      <c r="D2365" s="812"/>
      <c r="E2365" s="247"/>
      <c r="F2365" s="812"/>
      <c r="G2365" s="812"/>
      <c r="H2365" s="1618" t="e">
        <f t="shared" si="814"/>
        <v>#DIV/0!</v>
      </c>
      <c r="I2365" s="812"/>
      <c r="J2365" s="812"/>
      <c r="K2365" s="812"/>
      <c r="L2365" s="812"/>
      <c r="M2365" s="812"/>
      <c r="N2365" s="812"/>
      <c r="O2365" s="812"/>
      <c r="P2365" s="812"/>
      <c r="Q2365" s="327">
        <f t="shared" ref="Q2365:V2365" si="823">Q2360</f>
        <v>0</v>
      </c>
      <c r="R2365" s="861">
        <f t="shared" si="823"/>
        <v>0</v>
      </c>
      <c r="S2365" s="327">
        <f t="shared" si="823"/>
        <v>0</v>
      </c>
      <c r="T2365" s="761">
        <f t="shared" si="823"/>
        <v>0</v>
      </c>
      <c r="U2365" s="327">
        <f t="shared" si="823"/>
        <v>0</v>
      </c>
      <c r="V2365" s="327">
        <f t="shared" si="823"/>
        <v>0</v>
      </c>
      <c r="W2365" s="327"/>
      <c r="X2365" s="327">
        <f>X2360</f>
        <v>0</v>
      </c>
      <c r="Y2365" s="327">
        <f>Y2360</f>
        <v>0</v>
      </c>
      <c r="Z2365" s="1667"/>
      <c r="AA2365" s="850"/>
      <c r="AB2365" s="1053"/>
      <c r="AC2365" s="1068"/>
      <c r="AE2365" s="3262"/>
    </row>
    <row r="2366" spans="1:35" ht="15.75" thickBot="1" x14ac:dyDescent="0.3">
      <c r="A2366" s="140">
        <v>1</v>
      </c>
      <c r="B2366" s="158" t="s">
        <v>273</v>
      </c>
      <c r="C2366" s="158"/>
      <c r="D2366" s="1739"/>
      <c r="E2366" s="269"/>
      <c r="F2366" s="1739"/>
      <c r="G2366" s="1739"/>
      <c r="H2366" s="1739" t="e">
        <f t="shared" si="814"/>
        <v>#DIV/0!</v>
      </c>
      <c r="I2366" s="1739"/>
      <c r="J2366" s="1739"/>
      <c r="K2366" s="1739"/>
      <c r="L2366" s="1739"/>
      <c r="M2366" s="1739"/>
      <c r="N2366" s="1739"/>
      <c r="O2366" s="1739"/>
      <c r="P2366" s="1739"/>
      <c r="Q2366" s="335">
        <f t="shared" ref="Q2366:S2366" si="824">Q2365</f>
        <v>0</v>
      </c>
      <c r="R2366" s="740">
        <f t="shared" si="824"/>
        <v>0</v>
      </c>
      <c r="S2366" s="335">
        <f t="shared" si="824"/>
        <v>0</v>
      </c>
      <c r="T2366" s="762"/>
      <c r="U2366" s="159"/>
      <c r="V2366" s="335">
        <f>V2365</f>
        <v>0</v>
      </c>
      <c r="W2366" s="335"/>
      <c r="X2366" s="335">
        <f>X2365</f>
        <v>0</v>
      </c>
      <c r="Y2366" s="335">
        <f>Y2365</f>
        <v>0</v>
      </c>
      <c r="Z2366" s="1854"/>
      <c r="AA2366" s="847">
        <f>AA2365</f>
        <v>0</v>
      </c>
      <c r="AB2366" s="1053"/>
      <c r="AC2366" s="1068"/>
      <c r="AE2366" s="3262"/>
    </row>
    <row r="2367" spans="1:35" x14ac:dyDescent="0.25">
      <c r="A2367" s="140">
        <v>1</v>
      </c>
      <c r="B2367" s="625"/>
      <c r="C2367" s="625"/>
      <c r="D2367" s="2217"/>
      <c r="E2367" s="238"/>
      <c r="F2367" s="189"/>
      <c r="G2367" s="2217"/>
      <c r="H2367" s="189" t="e">
        <f t="shared" si="814"/>
        <v>#DIV/0!</v>
      </c>
      <c r="I2367" s="2217"/>
      <c r="J2367" s="189"/>
      <c r="K2367" s="189"/>
      <c r="L2367" s="189"/>
      <c r="M2367" s="2217"/>
      <c r="N2367" s="189"/>
      <c r="O2367" s="189"/>
      <c r="P2367" s="189"/>
      <c r="Q2367" s="328"/>
      <c r="R2367" s="738"/>
      <c r="S2367" s="328"/>
      <c r="T2367" s="760"/>
      <c r="U2367" s="328"/>
      <c r="V2367" s="328"/>
      <c r="W2367" s="328"/>
      <c r="X2367" s="328"/>
      <c r="Y2367" s="328"/>
      <c r="Z2367" s="892"/>
      <c r="AA2367" s="368"/>
      <c r="AB2367" s="1053"/>
      <c r="AC2367" s="1068"/>
      <c r="AE2367" s="3262"/>
      <c r="AI2367" s="140"/>
    </row>
    <row r="2368" spans="1:35" ht="29.25" x14ac:dyDescent="0.25">
      <c r="A2368" s="140">
        <v>1</v>
      </c>
      <c r="B2368" s="1755" t="s">
        <v>376</v>
      </c>
      <c r="C2368" s="1755"/>
      <c r="D2368" s="2217"/>
      <c r="E2368" s="238"/>
      <c r="F2368" s="189"/>
      <c r="G2368" s="2217"/>
      <c r="H2368" s="189" t="e">
        <f t="shared" si="814"/>
        <v>#DIV/0!</v>
      </c>
      <c r="I2368" s="2217"/>
      <c r="J2368" s="189"/>
      <c r="K2368" s="189"/>
      <c r="L2368" s="189"/>
      <c r="M2368" s="2217"/>
      <c r="N2368" s="189"/>
      <c r="O2368" s="189"/>
      <c r="P2368" s="189"/>
      <c r="Q2368" s="329"/>
      <c r="R2368" s="739"/>
      <c r="S2368" s="329"/>
      <c r="T2368" s="757"/>
      <c r="U2368" s="329"/>
      <c r="V2368" s="329"/>
      <c r="W2368" s="329"/>
      <c r="X2368" s="329"/>
      <c r="Y2368" s="329"/>
      <c r="Z2368" s="892"/>
      <c r="AA2368" s="326"/>
      <c r="AB2368" s="1053"/>
      <c r="AC2368" s="1068"/>
      <c r="AE2368" s="3262"/>
    </row>
    <row r="2369" spans="1:31" x14ac:dyDescent="0.25">
      <c r="A2369" s="140">
        <v>1</v>
      </c>
      <c r="B2369" s="455" t="s">
        <v>191</v>
      </c>
      <c r="C2369" s="419"/>
      <c r="D2369" s="2217"/>
      <c r="E2369" s="525"/>
      <c r="F2369" s="189"/>
      <c r="G2369" s="2217"/>
      <c r="H2369" s="186" t="e">
        <f t="shared" si="814"/>
        <v>#DIV/0!</v>
      </c>
      <c r="I2369" s="2217"/>
      <c r="J2369" s="189"/>
      <c r="K2369" s="189"/>
      <c r="L2369" s="189"/>
      <c r="M2369" s="2217"/>
      <c r="N2369" s="189"/>
      <c r="O2369" s="189"/>
      <c r="P2369" s="189"/>
      <c r="Q2369" s="329"/>
      <c r="R2369" s="860"/>
      <c r="S2369" s="329">
        <f>Y2369-X2369-U2369</f>
        <v>0</v>
      </c>
      <c r="T2369" s="757"/>
      <c r="U2369" s="329"/>
      <c r="V2369" s="329">
        <f>S2369-R2369</f>
        <v>0</v>
      </c>
      <c r="W2369" s="329"/>
      <c r="X2369" s="329"/>
      <c r="Y2369" s="329"/>
      <c r="Z2369" s="892"/>
      <c r="AA2369" s="326"/>
      <c r="AB2369" s="1053"/>
      <c r="AC2369" s="1068"/>
      <c r="AE2369" s="3262"/>
    </row>
    <row r="2370" spans="1:31" ht="29.25" x14ac:dyDescent="0.25">
      <c r="A2370" s="140">
        <v>1</v>
      </c>
      <c r="B2370" s="509" t="s">
        <v>304</v>
      </c>
      <c r="C2370" s="419"/>
      <c r="D2370" s="2217"/>
      <c r="E2370" s="525"/>
      <c r="F2370" s="189"/>
      <c r="G2370" s="2217"/>
      <c r="H2370" s="186" t="e">
        <f t="shared" si="814"/>
        <v>#DIV/0!</v>
      </c>
      <c r="I2370" s="2217"/>
      <c r="J2370" s="189"/>
      <c r="K2370" s="189"/>
      <c r="L2370" s="189"/>
      <c r="M2370" s="2217"/>
      <c r="N2370" s="189"/>
      <c r="O2370" s="189"/>
      <c r="P2370" s="189"/>
      <c r="Q2370" s="329"/>
      <c r="R2370" s="739">
        <f t="shared" ref="R2370" si="825">Q2370/12*$B$4</f>
        <v>0</v>
      </c>
      <c r="S2370" s="329">
        <f>Y2370-X2370-U2370</f>
        <v>0.6841600000000001</v>
      </c>
      <c r="T2370" s="757"/>
      <c r="U2370" s="329"/>
      <c r="V2370" s="329"/>
      <c r="W2370" s="329"/>
      <c r="X2370" s="329"/>
      <c r="Y2370" s="329">
        <v>0.6841600000000001</v>
      </c>
      <c r="Z2370" s="892"/>
      <c r="AA2370" s="326"/>
      <c r="AB2370" s="1053"/>
      <c r="AC2370" s="1068"/>
      <c r="AE2370" s="3262"/>
    </row>
    <row r="2371" spans="1:31" ht="30" x14ac:dyDescent="0.25">
      <c r="A2371" s="140">
        <v>1</v>
      </c>
      <c r="B2371" s="467" t="s">
        <v>423</v>
      </c>
      <c r="C2371" s="419"/>
      <c r="D2371" s="2217"/>
      <c r="E2371" s="525"/>
      <c r="F2371" s="189"/>
      <c r="G2371" s="2217"/>
      <c r="H2371" s="186" t="e">
        <f t="shared" si="814"/>
        <v>#DIV/0!</v>
      </c>
      <c r="I2371" s="2217"/>
      <c r="J2371" s="189"/>
      <c r="K2371" s="189"/>
      <c r="L2371" s="189"/>
      <c r="M2371" s="2217"/>
      <c r="N2371" s="189"/>
      <c r="O2371" s="189"/>
      <c r="P2371" s="189"/>
      <c r="Q2371" s="329"/>
      <c r="R2371" s="739"/>
      <c r="S2371" s="329"/>
      <c r="T2371" s="757"/>
      <c r="U2371" s="329"/>
      <c r="V2371" s="329"/>
      <c r="W2371" s="329"/>
      <c r="X2371" s="329"/>
      <c r="Y2371" s="329"/>
      <c r="Z2371" s="892"/>
      <c r="AA2371" s="326"/>
      <c r="AB2371" s="1053"/>
      <c r="AC2371" s="1068"/>
      <c r="AE2371" s="3262"/>
    </row>
    <row r="2372" spans="1:31" x14ac:dyDescent="0.25">
      <c r="A2372" s="140">
        <v>1</v>
      </c>
      <c r="B2372" s="310" t="s">
        <v>424</v>
      </c>
      <c r="C2372" s="1606"/>
      <c r="D2372" s="2217"/>
      <c r="E2372" s="532"/>
      <c r="F2372" s="189"/>
      <c r="G2372" s="2217"/>
      <c r="H2372" s="186" t="e">
        <f t="shared" si="814"/>
        <v>#DIV/0!</v>
      </c>
      <c r="I2372" s="2217"/>
      <c r="J2372" s="189"/>
      <c r="K2372" s="189"/>
      <c r="L2372" s="189"/>
      <c r="M2372" s="2217"/>
      <c r="N2372" s="189"/>
      <c r="O2372" s="189"/>
      <c r="P2372" s="189"/>
      <c r="Q2372" s="329"/>
      <c r="R2372" s="739"/>
      <c r="S2372" s="329"/>
      <c r="T2372" s="757"/>
      <c r="U2372" s="329"/>
      <c r="V2372" s="329"/>
      <c r="W2372" s="329"/>
      <c r="X2372" s="329"/>
      <c r="Y2372" s="329"/>
      <c r="Z2372" s="892"/>
      <c r="AA2372" s="326"/>
      <c r="AB2372" s="1053"/>
      <c r="AC2372" s="1068"/>
      <c r="AE2372" s="3262"/>
    </row>
    <row r="2373" spans="1:31" ht="30" x14ac:dyDescent="0.25">
      <c r="A2373" s="140">
        <v>1</v>
      </c>
      <c r="B2373" s="310" t="s">
        <v>425</v>
      </c>
      <c r="C2373" s="1665"/>
      <c r="D2373" s="2217"/>
      <c r="E2373" s="525"/>
      <c r="F2373" s="189"/>
      <c r="G2373" s="2217"/>
      <c r="H2373" s="186" t="e">
        <f t="shared" si="814"/>
        <v>#DIV/0!</v>
      </c>
      <c r="I2373" s="2217"/>
      <c r="J2373" s="189"/>
      <c r="K2373" s="189"/>
      <c r="L2373" s="189"/>
      <c r="M2373" s="2217"/>
      <c r="N2373" s="189"/>
      <c r="O2373" s="189"/>
      <c r="P2373" s="189"/>
      <c r="Q2373" s="329"/>
      <c r="R2373" s="739"/>
      <c r="S2373" s="329"/>
      <c r="T2373" s="757"/>
      <c r="U2373" s="329"/>
      <c r="V2373" s="329"/>
      <c r="W2373" s="329"/>
      <c r="X2373" s="329"/>
      <c r="Y2373" s="329"/>
      <c r="Z2373" s="892"/>
      <c r="AA2373" s="326"/>
      <c r="AB2373" s="1053"/>
      <c r="AC2373" s="1068"/>
      <c r="AE2373" s="3262"/>
    </row>
    <row r="2374" spans="1:31" ht="29.25" x14ac:dyDescent="0.25">
      <c r="A2374" s="140">
        <v>1</v>
      </c>
      <c r="B2374" s="509" t="s">
        <v>305</v>
      </c>
      <c r="C2374" s="1665"/>
      <c r="D2374" s="2217"/>
      <c r="E2374" s="525">
        <f>E2375</f>
        <v>0</v>
      </c>
      <c r="F2374" s="189">
        <f>F2375</f>
        <v>0</v>
      </c>
      <c r="G2374" s="2217">
        <f>G2375</f>
        <v>0.24361702127659574</v>
      </c>
      <c r="H2374" s="186" t="e">
        <f t="shared" si="814"/>
        <v>#DIV/0!</v>
      </c>
      <c r="I2374" s="2217"/>
      <c r="J2374" s="189"/>
      <c r="K2374" s="189"/>
      <c r="L2374" s="189"/>
      <c r="M2374" s="2217"/>
      <c r="N2374" s="189"/>
      <c r="O2374" s="189"/>
      <c r="P2374" s="189"/>
      <c r="Q2374" s="329"/>
      <c r="R2374" s="739"/>
      <c r="S2374" s="329"/>
      <c r="T2374" s="757"/>
      <c r="U2374" s="329"/>
      <c r="V2374" s="329"/>
      <c r="W2374" s="329"/>
      <c r="X2374" s="329"/>
      <c r="Y2374" s="329"/>
      <c r="Z2374" s="892"/>
      <c r="AA2374" s="326"/>
      <c r="AB2374" s="1053"/>
      <c r="AC2374" s="1068"/>
      <c r="AE2374" s="3262"/>
    </row>
    <row r="2375" spans="1:31" x14ac:dyDescent="0.25">
      <c r="A2375" s="140">
        <v>1</v>
      </c>
      <c r="B2375" s="4" t="s">
        <v>314</v>
      </c>
      <c r="C2375" s="1665"/>
      <c r="D2375" s="2217"/>
      <c r="E2375" s="525">
        <f>E2376/9.4</f>
        <v>0</v>
      </c>
      <c r="F2375" s="189">
        <f>F2376/9.4</f>
        <v>0</v>
      </c>
      <c r="G2375" s="2217">
        <f>G2376/9.4</f>
        <v>0.24361702127659574</v>
      </c>
      <c r="H2375" s="186" t="e">
        <f t="shared" si="814"/>
        <v>#DIV/0!</v>
      </c>
      <c r="I2375" s="2217"/>
      <c r="J2375" s="189"/>
      <c r="K2375" s="189"/>
      <c r="L2375" s="189"/>
      <c r="M2375" s="2217"/>
      <c r="N2375" s="189"/>
      <c r="O2375" s="189"/>
      <c r="P2375" s="189"/>
      <c r="Q2375" s="329"/>
      <c r="R2375" s="739"/>
      <c r="S2375" s="329"/>
      <c r="T2375" s="757"/>
      <c r="U2375" s="329"/>
      <c r="V2375" s="329"/>
      <c r="W2375" s="329"/>
      <c r="X2375" s="329"/>
      <c r="Y2375" s="329"/>
      <c r="Z2375" s="892"/>
      <c r="AA2375" s="326"/>
      <c r="AB2375" s="1053"/>
      <c r="AC2375" s="1068"/>
      <c r="AE2375" s="3262"/>
    </row>
    <row r="2376" spans="1:31" x14ac:dyDescent="0.25">
      <c r="A2376" s="140">
        <v>1</v>
      </c>
      <c r="B2376" s="523" t="s">
        <v>315</v>
      </c>
      <c r="C2376" s="1665"/>
      <c r="D2376" s="2217"/>
      <c r="E2376" s="525"/>
      <c r="F2376" s="189">
        <f>ROUND(E2376/12*$B$4,0)</f>
        <v>0</v>
      </c>
      <c r="G2376" s="2217">
        <v>2.29</v>
      </c>
      <c r="H2376" s="186" t="e">
        <f t="shared" si="814"/>
        <v>#DIV/0!</v>
      </c>
      <c r="I2376" s="2217"/>
      <c r="J2376" s="189"/>
      <c r="K2376" s="189"/>
      <c r="L2376" s="189"/>
      <c r="M2376" s="2217"/>
      <c r="N2376" s="189"/>
      <c r="O2376" s="189"/>
      <c r="P2376" s="189"/>
      <c r="Q2376" s="329"/>
      <c r="R2376" s="739"/>
      <c r="S2376" s="329"/>
      <c r="T2376" s="757"/>
      <c r="U2376" s="329"/>
      <c r="V2376" s="329"/>
      <c r="W2376" s="329"/>
      <c r="X2376" s="329"/>
      <c r="Y2376" s="329"/>
      <c r="Z2376" s="892"/>
      <c r="AA2376" s="326"/>
      <c r="AB2376" s="1053"/>
      <c r="AC2376" s="1068"/>
      <c r="AE2376" s="3262"/>
    </row>
    <row r="2377" spans="1:31" x14ac:dyDescent="0.25">
      <c r="A2377" s="140">
        <v>1</v>
      </c>
      <c r="B2377" s="523" t="s">
        <v>316</v>
      </c>
      <c r="C2377" s="419"/>
      <c r="D2377" s="2217"/>
      <c r="E2377" s="525"/>
      <c r="F2377" s="189"/>
      <c r="G2377" s="2217"/>
      <c r="H2377" s="186" t="e">
        <f t="shared" si="814"/>
        <v>#DIV/0!</v>
      </c>
      <c r="I2377" s="2217"/>
      <c r="J2377" s="189"/>
      <c r="K2377" s="189"/>
      <c r="L2377" s="189"/>
      <c r="M2377" s="2217"/>
      <c r="N2377" s="189"/>
      <c r="O2377" s="189"/>
      <c r="P2377" s="189"/>
      <c r="Q2377" s="329"/>
      <c r="R2377" s="739"/>
      <c r="S2377" s="329"/>
      <c r="T2377" s="757"/>
      <c r="U2377" s="329"/>
      <c r="V2377" s="329"/>
      <c r="W2377" s="329"/>
      <c r="X2377" s="329"/>
      <c r="Y2377" s="329"/>
      <c r="Z2377" s="892"/>
      <c r="AA2377" s="326"/>
      <c r="AB2377" s="1053"/>
      <c r="AC2377" s="1068"/>
      <c r="AE2377" s="3262"/>
    </row>
    <row r="2378" spans="1:31" x14ac:dyDescent="0.25">
      <c r="A2378" s="140">
        <v>1</v>
      </c>
      <c r="B2378" s="459" t="s">
        <v>256</v>
      </c>
      <c r="C2378" s="1606"/>
      <c r="D2378" s="2217"/>
      <c r="E2378" s="525"/>
      <c r="F2378" s="189"/>
      <c r="G2378" s="2217"/>
      <c r="H2378" s="186" t="e">
        <f t="shared" si="814"/>
        <v>#DIV/0!</v>
      </c>
      <c r="I2378" s="2217"/>
      <c r="J2378" s="189"/>
      <c r="K2378" s="189"/>
      <c r="L2378" s="189"/>
      <c r="M2378" s="2217"/>
      <c r="N2378" s="189"/>
      <c r="O2378" s="189"/>
      <c r="P2378" s="189"/>
      <c r="Q2378" s="329"/>
      <c r="R2378" s="739"/>
      <c r="S2378" s="329"/>
      <c r="T2378" s="757"/>
      <c r="U2378" s="329"/>
      <c r="V2378" s="329"/>
      <c r="W2378" s="329"/>
      <c r="X2378" s="329"/>
      <c r="Y2378" s="329"/>
      <c r="Z2378" s="892"/>
      <c r="AA2378" s="326"/>
      <c r="AB2378" s="1053"/>
      <c r="AC2378" s="1068"/>
      <c r="AE2378" s="3262"/>
    </row>
    <row r="2379" spans="1:31" ht="29.25" x14ac:dyDescent="0.25">
      <c r="A2379" s="140">
        <v>1</v>
      </c>
      <c r="B2379" s="459" t="s">
        <v>257</v>
      </c>
      <c r="C2379" s="1665"/>
      <c r="D2379" s="2217"/>
      <c r="E2379" s="524">
        <f>E2374</f>
        <v>0</v>
      </c>
      <c r="F2379" s="524">
        <f>F2374</f>
        <v>0</v>
      </c>
      <c r="G2379" s="524">
        <f>G2374</f>
        <v>0.24361702127659574</v>
      </c>
      <c r="H2379" s="730" t="e">
        <f t="shared" si="814"/>
        <v>#DIV/0!</v>
      </c>
      <c r="I2379" s="2217"/>
      <c r="J2379" s="189"/>
      <c r="K2379" s="189"/>
      <c r="L2379" s="189"/>
      <c r="M2379" s="2217"/>
      <c r="N2379" s="189"/>
      <c r="O2379" s="189"/>
      <c r="P2379" s="189"/>
      <c r="Q2379" s="329"/>
      <c r="R2379" s="739"/>
      <c r="S2379" s="329"/>
      <c r="T2379" s="757"/>
      <c r="U2379" s="329"/>
      <c r="V2379" s="329"/>
      <c r="W2379" s="329"/>
      <c r="X2379" s="329"/>
      <c r="Y2379" s="329"/>
      <c r="Z2379" s="920"/>
      <c r="AA2379" s="326"/>
      <c r="AB2379" s="1053"/>
      <c r="AC2379" s="1068"/>
      <c r="AE2379" s="3262"/>
    </row>
    <row r="2380" spans="1:31" ht="15.75" thickBot="1" x14ac:dyDescent="0.3">
      <c r="A2380" s="140">
        <v>1</v>
      </c>
      <c r="B2380" s="460" t="s">
        <v>133</v>
      </c>
      <c r="C2380" s="1860"/>
      <c r="D2380" s="2217"/>
      <c r="E2380" s="524">
        <f>E2376/4.2</f>
        <v>0</v>
      </c>
      <c r="F2380" s="524">
        <f>F2376/4.2</f>
        <v>0</v>
      </c>
      <c r="G2380" s="524">
        <f>G2376/4.2</f>
        <v>0.54523809523809519</v>
      </c>
      <c r="H2380" s="730" t="e">
        <f t="shared" si="814"/>
        <v>#DIV/0!</v>
      </c>
      <c r="I2380" s="2217"/>
      <c r="J2380" s="189"/>
      <c r="K2380" s="189"/>
      <c r="L2380" s="189"/>
      <c r="M2380" s="2217"/>
      <c r="N2380" s="189"/>
      <c r="O2380" s="189"/>
      <c r="P2380" s="189"/>
      <c r="Q2380" s="329">
        <f t="shared" ref="Q2380:Y2380" si="826">Q2370</f>
        <v>0</v>
      </c>
      <c r="R2380" s="739">
        <f t="shared" si="826"/>
        <v>0</v>
      </c>
      <c r="S2380" s="329">
        <f t="shared" si="826"/>
        <v>0.6841600000000001</v>
      </c>
      <c r="T2380" s="757">
        <f t="shared" si="826"/>
        <v>0</v>
      </c>
      <c r="U2380" s="329">
        <f t="shared" si="826"/>
        <v>0</v>
      </c>
      <c r="V2380" s="329">
        <f t="shared" si="826"/>
        <v>0</v>
      </c>
      <c r="W2380" s="329">
        <f t="shared" si="826"/>
        <v>0</v>
      </c>
      <c r="X2380" s="329">
        <f t="shared" si="826"/>
        <v>0</v>
      </c>
      <c r="Y2380" s="329">
        <f t="shared" si="826"/>
        <v>0.6841600000000001</v>
      </c>
      <c r="Z2380" s="920"/>
      <c r="AA2380" s="326"/>
      <c r="AB2380" s="1053"/>
      <c r="AC2380" s="1068"/>
      <c r="AE2380" s="3262"/>
    </row>
    <row r="2381" spans="1:31" ht="15.75" thickBot="1" x14ac:dyDescent="0.3">
      <c r="A2381" s="140">
        <v>1</v>
      </c>
      <c r="B2381" s="158" t="s">
        <v>273</v>
      </c>
      <c r="C2381" s="158"/>
      <c r="D2381" s="1739"/>
      <c r="E2381" s="269"/>
      <c r="F2381" s="1739"/>
      <c r="G2381" s="1739"/>
      <c r="H2381" s="1739" t="e">
        <f t="shared" si="814"/>
        <v>#DIV/0!</v>
      </c>
      <c r="I2381" s="1739"/>
      <c r="J2381" s="1739"/>
      <c r="K2381" s="1739"/>
      <c r="L2381" s="1739"/>
      <c r="M2381" s="1739"/>
      <c r="N2381" s="1739"/>
      <c r="O2381" s="1739"/>
      <c r="P2381" s="1739"/>
      <c r="Q2381" s="335">
        <f t="shared" ref="Q2381:V2381" si="827">Q2380</f>
        <v>0</v>
      </c>
      <c r="R2381" s="740">
        <f t="shared" si="827"/>
        <v>0</v>
      </c>
      <c r="S2381" s="335">
        <f t="shared" si="827"/>
        <v>0.6841600000000001</v>
      </c>
      <c r="T2381" s="762">
        <f t="shared" si="827"/>
        <v>0</v>
      </c>
      <c r="U2381" s="159">
        <f t="shared" si="827"/>
        <v>0</v>
      </c>
      <c r="V2381" s="335">
        <f t="shared" si="827"/>
        <v>0</v>
      </c>
      <c r="W2381" s="335"/>
      <c r="X2381" s="335">
        <f>X2380</f>
        <v>0</v>
      </c>
      <c r="Y2381" s="335">
        <f>Y2380</f>
        <v>0.6841600000000001</v>
      </c>
      <c r="Z2381" s="1854"/>
      <c r="AA2381" s="847">
        <f>AA2380</f>
        <v>0</v>
      </c>
      <c r="AB2381" s="1053"/>
      <c r="AC2381" s="1068"/>
      <c r="AE2381" s="3262"/>
    </row>
    <row r="2382" spans="1:31" x14ac:dyDescent="0.25">
      <c r="A2382" s="140">
        <v>1</v>
      </c>
      <c r="B2382" s="12"/>
      <c r="C2382" s="1392"/>
      <c r="D2382" s="138"/>
      <c r="E2382" s="221"/>
      <c r="F2382" s="186"/>
      <c r="G2382" s="186"/>
      <c r="H2382" s="186" t="e">
        <f t="shared" si="814"/>
        <v>#DIV/0!</v>
      </c>
      <c r="I2382" s="186"/>
      <c r="J2382" s="1010"/>
      <c r="K2382" s="1010"/>
      <c r="L2382" s="138"/>
      <c r="M2382" s="186"/>
      <c r="N2382" s="138"/>
      <c r="O2382" s="138"/>
      <c r="P2382" s="1010"/>
      <c r="Q2382" s="329"/>
      <c r="R2382" s="739"/>
      <c r="S2382" s="331"/>
      <c r="T2382" s="757"/>
      <c r="U2382" s="329"/>
      <c r="V2382" s="329"/>
      <c r="W2382" s="331"/>
      <c r="X2382" s="331"/>
      <c r="Y2382" s="331"/>
      <c r="Z2382" s="909"/>
      <c r="AA2382" s="846"/>
      <c r="AB2382" s="1053"/>
      <c r="AC2382" s="1068"/>
      <c r="AE2382" s="3262"/>
    </row>
    <row r="2383" spans="1:31" ht="31.5" x14ac:dyDescent="0.25">
      <c r="A2383" s="140">
        <v>1</v>
      </c>
      <c r="B2383" s="1862" t="s">
        <v>405</v>
      </c>
      <c r="C2383" s="1862"/>
      <c r="D2383" s="186"/>
      <c r="E2383" s="238"/>
      <c r="F2383" s="189"/>
      <c r="G2383" s="2217"/>
      <c r="H2383" s="189" t="e">
        <f t="shared" si="814"/>
        <v>#DIV/0!</v>
      </c>
      <c r="I2383" s="2217"/>
      <c r="J2383" s="186"/>
      <c r="K2383" s="186"/>
      <c r="L2383" s="186"/>
      <c r="M2383" s="2217"/>
      <c r="N2383" s="186"/>
      <c r="O2383" s="186"/>
      <c r="P2383" s="186"/>
      <c r="Q2383" s="329"/>
      <c r="R2383" s="739"/>
      <c r="S2383" s="329"/>
      <c r="T2383" s="757"/>
      <c r="U2383" s="329"/>
      <c r="V2383" s="329"/>
      <c r="W2383" s="329"/>
      <c r="X2383" s="329"/>
      <c r="Y2383" s="329"/>
      <c r="Z2383" s="892"/>
      <c r="AA2383" s="326"/>
      <c r="AB2383" s="1053"/>
      <c r="AC2383" s="1068"/>
      <c r="AE2383" s="3262"/>
    </row>
    <row r="2384" spans="1:31" x14ac:dyDescent="0.25">
      <c r="A2384" s="140">
        <v>1</v>
      </c>
      <c r="B2384" s="207" t="s">
        <v>191</v>
      </c>
      <c r="C2384" s="1861"/>
      <c r="D2384" s="2217"/>
      <c r="E2384" s="818"/>
      <c r="F2384" s="189"/>
      <c r="G2384" s="2217"/>
      <c r="H2384" s="189" t="e">
        <f t="shared" si="814"/>
        <v>#DIV/0!</v>
      </c>
      <c r="I2384" s="2217"/>
      <c r="J2384" s="189"/>
      <c r="K2384" s="189"/>
      <c r="L2384" s="189"/>
      <c r="M2384" s="2217"/>
      <c r="N2384" s="189"/>
      <c r="O2384" s="189"/>
      <c r="P2384" s="189"/>
      <c r="Q2384" s="329"/>
      <c r="R2384" s="860"/>
      <c r="S2384" s="329">
        <f>Y2384-X2384</f>
        <v>0</v>
      </c>
      <c r="T2384" s="757"/>
      <c r="U2384" s="329"/>
      <c r="V2384" s="329">
        <f>S2384-R2384</f>
        <v>0</v>
      </c>
      <c r="W2384" s="329"/>
      <c r="X2384" s="329"/>
      <c r="Y2384" s="329"/>
      <c r="Z2384" s="892"/>
      <c r="AA2384" s="326"/>
      <c r="AB2384" s="1053"/>
      <c r="AC2384" s="1068"/>
      <c r="AE2384" s="3262"/>
    </row>
    <row r="2385" spans="1:31" ht="29.25" x14ac:dyDescent="0.25">
      <c r="A2385" s="140">
        <v>1</v>
      </c>
      <c r="B2385" s="509" t="s">
        <v>304</v>
      </c>
      <c r="C2385" s="1861"/>
      <c r="D2385" s="2217"/>
      <c r="E2385" s="525">
        <f>E2386</f>
        <v>0</v>
      </c>
      <c r="F2385" s="189">
        <f>F2386</f>
        <v>0</v>
      </c>
      <c r="G2385" s="2217">
        <f>G2386</f>
        <v>0</v>
      </c>
      <c r="H2385" s="189" t="e">
        <f t="shared" si="814"/>
        <v>#DIV/0!</v>
      </c>
      <c r="I2385" s="2217"/>
      <c r="J2385" s="189"/>
      <c r="K2385" s="189"/>
      <c r="L2385" s="189"/>
      <c r="M2385" s="2217"/>
      <c r="N2385" s="189"/>
      <c r="O2385" s="189"/>
      <c r="P2385" s="189"/>
      <c r="Q2385" s="329"/>
      <c r="R2385" s="739">
        <f t="shared" ref="R2385" si="828">Q2385/12*$B$4</f>
        <v>0</v>
      </c>
      <c r="S2385" s="329">
        <f>Y2385-X2385</f>
        <v>0</v>
      </c>
      <c r="T2385" s="757"/>
      <c r="U2385" s="329"/>
      <c r="V2385" s="329">
        <f>S2385-R2385</f>
        <v>0</v>
      </c>
      <c r="W2385" s="329"/>
      <c r="X2385" s="147"/>
      <c r="Y2385" s="329"/>
      <c r="Z2385" s="892"/>
      <c r="AA2385" s="326"/>
      <c r="AB2385" s="1053"/>
      <c r="AC2385" s="1068"/>
      <c r="AE2385" s="3262"/>
    </row>
    <row r="2386" spans="1:31" ht="30" x14ac:dyDescent="0.25">
      <c r="A2386" s="140">
        <v>1</v>
      </c>
      <c r="B2386" s="457" t="s">
        <v>423</v>
      </c>
      <c r="C2386" s="1861"/>
      <c r="D2386" s="2217"/>
      <c r="E2386" s="525">
        <f>E2387+E2389+E2388/4</f>
        <v>0</v>
      </c>
      <c r="F2386" s="189">
        <f>F2387+F2389+F2388/4</f>
        <v>0</v>
      </c>
      <c r="G2386" s="2217">
        <f>G2387+G2389+G2388/4</f>
        <v>0</v>
      </c>
      <c r="H2386" s="189" t="e">
        <f t="shared" si="814"/>
        <v>#DIV/0!</v>
      </c>
      <c r="I2386" s="2217"/>
      <c r="J2386" s="189"/>
      <c r="K2386" s="189"/>
      <c r="L2386" s="189"/>
      <c r="M2386" s="2217"/>
      <c r="N2386" s="189"/>
      <c r="O2386" s="189"/>
      <c r="P2386" s="189"/>
      <c r="Q2386" s="329"/>
      <c r="R2386" s="739"/>
      <c r="S2386" s="329"/>
      <c r="T2386" s="757"/>
      <c r="U2386" s="329"/>
      <c r="V2386" s="329"/>
      <c r="W2386" s="329"/>
      <c r="X2386" s="329"/>
      <c r="Y2386" s="329"/>
      <c r="Z2386" s="892"/>
      <c r="AA2386" s="326"/>
      <c r="AB2386" s="1053"/>
      <c r="AC2386" s="1068"/>
      <c r="AE2386" s="3262"/>
    </row>
    <row r="2387" spans="1:31" x14ac:dyDescent="0.25">
      <c r="A2387" s="140">
        <v>1</v>
      </c>
      <c r="B2387" s="310" t="s">
        <v>424</v>
      </c>
      <c r="C2387" s="1861"/>
      <c r="D2387" s="2217"/>
      <c r="E2387" s="532"/>
      <c r="F2387" s="189">
        <f>ROUND(E2387/12*$B$4,0)</f>
        <v>0</v>
      </c>
      <c r="G2387" s="2217"/>
      <c r="H2387" s="189" t="e">
        <f t="shared" si="814"/>
        <v>#DIV/0!</v>
      </c>
      <c r="I2387" s="2217"/>
      <c r="J2387" s="189"/>
      <c r="K2387" s="189"/>
      <c r="L2387" s="189"/>
      <c r="M2387" s="2217"/>
      <c r="N2387" s="189"/>
      <c r="O2387" s="189"/>
      <c r="P2387" s="189"/>
      <c r="Q2387" s="329"/>
      <c r="R2387" s="739"/>
      <c r="S2387" s="329"/>
      <c r="T2387" s="757"/>
      <c r="U2387" s="329"/>
      <c r="V2387" s="329"/>
      <c r="W2387" s="329"/>
      <c r="X2387" s="329"/>
      <c r="Y2387" s="329"/>
      <c r="Z2387" s="892"/>
      <c r="AA2387" s="326"/>
      <c r="AB2387" s="1053"/>
      <c r="AC2387" s="1068"/>
      <c r="AE2387" s="3262"/>
    </row>
    <row r="2388" spans="1:31" ht="30" x14ac:dyDescent="0.25">
      <c r="A2388" s="140">
        <v>1</v>
      </c>
      <c r="B2388" s="310" t="s">
        <v>425</v>
      </c>
      <c r="C2388" s="1861"/>
      <c r="D2388" s="2217"/>
      <c r="E2388" s="532"/>
      <c r="F2388" s="189">
        <f>ROUND(E2388/12*$B$4,0)</f>
        <v>0</v>
      </c>
      <c r="G2388" s="2217"/>
      <c r="H2388" s="189" t="e">
        <f t="shared" si="814"/>
        <v>#DIV/0!</v>
      </c>
      <c r="I2388" s="2217"/>
      <c r="J2388" s="189"/>
      <c r="K2388" s="189"/>
      <c r="L2388" s="189"/>
      <c r="M2388" s="2217"/>
      <c r="N2388" s="189"/>
      <c r="O2388" s="189"/>
      <c r="P2388" s="189"/>
      <c r="Q2388" s="329"/>
      <c r="R2388" s="739"/>
      <c r="S2388" s="329"/>
      <c r="T2388" s="757"/>
      <c r="U2388" s="329"/>
      <c r="V2388" s="329"/>
      <c r="W2388" s="329"/>
      <c r="X2388" s="329"/>
      <c r="Y2388" s="329"/>
      <c r="Z2388" s="892"/>
      <c r="AA2388" s="326"/>
      <c r="AB2388" s="1053"/>
      <c r="AC2388" s="1068"/>
      <c r="AE2388" s="3262"/>
    </row>
    <row r="2389" spans="1:31" ht="45" x14ac:dyDescent="0.25">
      <c r="A2389" s="140">
        <v>1</v>
      </c>
      <c r="B2389" s="310" t="s">
        <v>426</v>
      </c>
      <c r="C2389" s="1861"/>
      <c r="D2389" s="2217"/>
      <c r="E2389" s="532"/>
      <c r="F2389" s="189">
        <f>ROUND(E2389/12*$B$4,0)</f>
        <v>0</v>
      </c>
      <c r="G2389" s="2217"/>
      <c r="H2389" s="189" t="e">
        <f t="shared" si="814"/>
        <v>#DIV/0!</v>
      </c>
      <c r="I2389" s="2217"/>
      <c r="J2389" s="189"/>
      <c r="K2389" s="189"/>
      <c r="L2389" s="189"/>
      <c r="M2389" s="2217"/>
      <c r="N2389" s="189"/>
      <c r="O2389" s="189"/>
      <c r="P2389" s="189"/>
      <c r="Q2389" s="329"/>
      <c r="R2389" s="739"/>
      <c r="S2389" s="329"/>
      <c r="T2389" s="757"/>
      <c r="U2389" s="329"/>
      <c r="V2389" s="329"/>
      <c r="W2389" s="329"/>
      <c r="X2389" s="329"/>
      <c r="Y2389" s="329"/>
      <c r="Z2389" s="892"/>
      <c r="AA2389" s="326"/>
      <c r="AB2389" s="1053"/>
      <c r="AC2389" s="1068"/>
      <c r="AE2389" s="3262"/>
    </row>
    <row r="2390" spans="1:31" ht="60" x14ac:dyDescent="0.25">
      <c r="A2390" s="140">
        <v>1</v>
      </c>
      <c r="B2390" s="310" t="s">
        <v>427</v>
      </c>
      <c r="C2390" s="1861"/>
      <c r="D2390" s="2217"/>
      <c r="E2390" s="238"/>
      <c r="F2390" s="189"/>
      <c r="G2390" s="2217"/>
      <c r="H2390" s="189" t="e">
        <f t="shared" si="814"/>
        <v>#DIV/0!</v>
      </c>
      <c r="I2390" s="2217"/>
      <c r="J2390" s="189"/>
      <c r="K2390" s="189"/>
      <c r="L2390" s="189"/>
      <c r="M2390" s="2217"/>
      <c r="N2390" s="189"/>
      <c r="O2390" s="189"/>
      <c r="P2390" s="189"/>
      <c r="Q2390" s="329"/>
      <c r="R2390" s="739"/>
      <c r="S2390" s="329"/>
      <c r="T2390" s="757"/>
      <c r="U2390" s="329"/>
      <c r="V2390" s="329"/>
      <c r="W2390" s="329"/>
      <c r="X2390" s="329"/>
      <c r="Y2390" s="329"/>
      <c r="Z2390" s="892"/>
      <c r="AA2390" s="326"/>
      <c r="AB2390" s="1053"/>
      <c r="AC2390" s="1068"/>
      <c r="AE2390" s="3262"/>
    </row>
    <row r="2391" spans="1:31" ht="45" x14ac:dyDescent="0.25">
      <c r="A2391" s="140">
        <v>1</v>
      </c>
      <c r="B2391" s="309" t="s">
        <v>428</v>
      </c>
      <c r="C2391" s="1861"/>
      <c r="D2391" s="2217"/>
      <c r="E2391" s="525">
        <f>E2393</f>
        <v>0</v>
      </c>
      <c r="F2391" s="525">
        <f>F2393</f>
        <v>0</v>
      </c>
      <c r="G2391" s="525">
        <f>G2393</f>
        <v>0</v>
      </c>
      <c r="H2391" s="189" t="e">
        <f t="shared" si="814"/>
        <v>#DIV/0!</v>
      </c>
      <c r="I2391" s="2217"/>
      <c r="J2391" s="189"/>
      <c r="K2391" s="189"/>
      <c r="L2391" s="189"/>
      <c r="M2391" s="2217"/>
      <c r="N2391" s="189"/>
      <c r="O2391" s="189"/>
      <c r="P2391" s="189"/>
      <c r="Q2391" s="329"/>
      <c r="R2391" s="739"/>
      <c r="S2391" s="329"/>
      <c r="T2391" s="757"/>
      <c r="U2391" s="329"/>
      <c r="V2391" s="329"/>
      <c r="W2391" s="329"/>
      <c r="X2391" s="329"/>
      <c r="Y2391" s="329"/>
      <c r="Z2391" s="945"/>
      <c r="AA2391" s="326"/>
      <c r="AB2391" s="1053"/>
      <c r="AC2391" s="1068"/>
      <c r="AE2391" s="3262"/>
    </row>
    <row r="2392" spans="1:31" s="2225" customFormat="1" ht="29.25" x14ac:dyDescent="0.25">
      <c r="A2392" s="2225">
        <v>1</v>
      </c>
      <c r="B2392" s="2220" t="s">
        <v>305</v>
      </c>
      <c r="C2392" s="1861"/>
      <c r="D2392" s="2217"/>
      <c r="E2392" s="525">
        <f>E2394+E2396</f>
        <v>0</v>
      </c>
      <c r="F2392" s="525">
        <f>F2394+F2396</f>
        <v>0</v>
      </c>
      <c r="G2392" s="525">
        <f>G2394+G2396</f>
        <v>0</v>
      </c>
      <c r="H2392" s="2217" t="e">
        <f t="shared" si="814"/>
        <v>#DIV/0!</v>
      </c>
      <c r="I2392" s="2217"/>
      <c r="J2392" s="2217"/>
      <c r="K2392" s="2217"/>
      <c r="L2392" s="2217"/>
      <c r="M2392" s="2217"/>
      <c r="N2392" s="2217"/>
      <c r="O2392" s="2217"/>
      <c r="P2392" s="2217"/>
      <c r="Q2392" s="329"/>
      <c r="R2392" s="739"/>
      <c r="S2392" s="329"/>
      <c r="T2392" s="757"/>
      <c r="U2392" s="329"/>
      <c r="V2392" s="329"/>
      <c r="W2392" s="329"/>
      <c r="X2392" s="329"/>
      <c r="Y2392" s="329"/>
      <c r="Z2392" s="945"/>
      <c r="AA2392" s="326"/>
      <c r="AB2392" s="1053"/>
      <c r="AC2392" s="1068"/>
      <c r="AE2392" s="3262"/>
    </row>
    <row r="2393" spans="1:31" x14ac:dyDescent="0.25">
      <c r="A2393" s="140">
        <v>1</v>
      </c>
      <c r="B2393" s="509" t="s">
        <v>313</v>
      </c>
      <c r="C2393" s="1861"/>
      <c r="D2393" s="2217"/>
      <c r="E2393" s="525"/>
      <c r="F2393" s="189">
        <f>ROUND(E2393/12*$B$4,0)</f>
        <v>0</v>
      </c>
      <c r="G2393" s="2217"/>
      <c r="H2393" s="189" t="e">
        <f t="shared" si="814"/>
        <v>#DIV/0!</v>
      </c>
      <c r="I2393" s="2217"/>
      <c r="J2393" s="189"/>
      <c r="K2393" s="189"/>
      <c r="L2393" s="189"/>
      <c r="M2393" s="2217"/>
      <c r="N2393" s="189"/>
      <c r="O2393" s="189"/>
      <c r="P2393" s="189"/>
      <c r="Q2393" s="329"/>
      <c r="R2393" s="739"/>
      <c r="S2393" s="329"/>
      <c r="T2393" s="757"/>
      <c r="U2393" s="329"/>
      <c r="V2393" s="329"/>
      <c r="W2393" s="329"/>
      <c r="X2393" s="329"/>
      <c r="Y2393" s="329"/>
      <c r="Z2393" s="892"/>
      <c r="AA2393" s="326"/>
      <c r="AB2393" s="1053"/>
      <c r="AC2393" s="1068"/>
      <c r="AE2393" s="3262"/>
    </row>
    <row r="2394" spans="1:31" x14ac:dyDescent="0.25">
      <c r="A2394" s="140">
        <v>1</v>
      </c>
      <c r="B2394" s="4" t="s">
        <v>314</v>
      </c>
      <c r="C2394" s="1861"/>
      <c r="D2394" s="2217"/>
      <c r="E2394" s="525">
        <f>E2395/9.4</f>
        <v>0</v>
      </c>
      <c r="F2394" s="189">
        <f>F2395/9.4</f>
        <v>0</v>
      </c>
      <c r="G2394" s="2217">
        <f>G2395/9.4</f>
        <v>0</v>
      </c>
      <c r="H2394" s="189" t="e">
        <f t="shared" si="814"/>
        <v>#DIV/0!</v>
      </c>
      <c r="I2394" s="2217"/>
      <c r="J2394" s="189"/>
      <c r="K2394" s="189"/>
      <c r="L2394" s="189"/>
      <c r="M2394" s="2217"/>
      <c r="N2394" s="189"/>
      <c r="O2394" s="189"/>
      <c r="P2394" s="189"/>
      <c r="Q2394" s="329"/>
      <c r="R2394" s="739"/>
      <c r="S2394" s="329"/>
      <c r="T2394" s="757"/>
      <c r="U2394" s="329"/>
      <c r="V2394" s="329"/>
      <c r="W2394" s="329"/>
      <c r="X2394" s="329"/>
      <c r="Y2394" s="329"/>
      <c r="Z2394" s="892"/>
      <c r="AA2394" s="326"/>
      <c r="AB2394" s="1053"/>
      <c r="AC2394" s="1068"/>
      <c r="AE2394" s="3262"/>
    </row>
    <row r="2395" spans="1:31" x14ac:dyDescent="0.25">
      <c r="A2395" s="140">
        <v>1</v>
      </c>
      <c r="B2395" s="523" t="s">
        <v>315</v>
      </c>
      <c r="C2395" s="1861"/>
      <c r="D2395" s="2217"/>
      <c r="E2395" s="525"/>
      <c r="F2395" s="2217">
        <f>ROUND(E2395/12*$B$4,0)</f>
        <v>0</v>
      </c>
      <c r="G2395" s="2217"/>
      <c r="H2395" s="189" t="e">
        <f t="shared" si="814"/>
        <v>#DIV/0!</v>
      </c>
      <c r="I2395" s="2217"/>
      <c r="J2395" s="189"/>
      <c r="K2395" s="189"/>
      <c r="L2395" s="189"/>
      <c r="M2395" s="2217"/>
      <c r="N2395" s="189"/>
      <c r="O2395" s="189"/>
      <c r="P2395" s="189"/>
      <c r="Q2395" s="329"/>
      <c r="R2395" s="739"/>
      <c r="S2395" s="329"/>
      <c r="T2395" s="757"/>
      <c r="U2395" s="329"/>
      <c r="V2395" s="329"/>
      <c r="W2395" s="329"/>
      <c r="X2395" s="329"/>
      <c r="Y2395" s="329"/>
      <c r="Z2395" s="892"/>
      <c r="AA2395" s="326"/>
      <c r="AB2395" s="1053"/>
      <c r="AC2395" s="1068"/>
      <c r="AE2395" s="3262"/>
    </row>
    <row r="2396" spans="1:31" s="2225" customFormat="1" x14ac:dyDescent="0.25">
      <c r="A2396" s="2225">
        <v>1</v>
      </c>
      <c r="B2396" s="509" t="s">
        <v>460</v>
      </c>
      <c r="C2396" s="1861"/>
      <c r="D2396" s="2217"/>
      <c r="E2396" s="524">
        <f>E2397</f>
        <v>0</v>
      </c>
      <c r="F2396" s="320">
        <f>F2397</f>
        <v>0</v>
      </c>
      <c r="G2396" s="320">
        <f>G2397</f>
        <v>0</v>
      </c>
      <c r="H2396" s="320" t="e">
        <f t="shared" si="814"/>
        <v>#DIV/0!</v>
      </c>
      <c r="I2396" s="2217"/>
      <c r="J2396" s="2217"/>
      <c r="K2396" s="2217"/>
      <c r="L2396" s="2217"/>
      <c r="M2396" s="2217"/>
      <c r="N2396" s="2217"/>
      <c r="O2396" s="2217"/>
      <c r="P2396" s="2217"/>
      <c r="Q2396" s="329"/>
      <c r="R2396" s="739">
        <f t="shared" ref="R2396" si="829">Q2396/12*$B$4</f>
        <v>0</v>
      </c>
      <c r="S2396" s="329">
        <f>Y2396-X2396-U2396</f>
        <v>0</v>
      </c>
      <c r="T2396" s="757"/>
      <c r="U2396" s="329"/>
      <c r="V2396" s="329">
        <f>S2396-R2396</f>
        <v>0</v>
      </c>
      <c r="W2396" s="329"/>
      <c r="X2396" s="329"/>
      <c r="Y2396" s="329"/>
      <c r="Z2396" s="892"/>
      <c r="AA2396" s="326"/>
      <c r="AB2396" s="1053"/>
      <c r="AC2396" s="1068"/>
      <c r="AE2396" s="3262"/>
    </row>
    <row r="2397" spans="1:31" s="2225" customFormat="1" ht="75" x14ac:dyDescent="0.25">
      <c r="A2397" s="2225">
        <v>1</v>
      </c>
      <c r="B2397" s="309" t="s">
        <v>569</v>
      </c>
      <c r="C2397" s="1861"/>
      <c r="D2397" s="2217"/>
      <c r="E2397" s="525"/>
      <c r="F2397" s="2217">
        <f>ROUND(E2397/12*$B$4,0)</f>
        <v>0</v>
      </c>
      <c r="G2397" s="2217"/>
      <c r="H2397" s="2217" t="e">
        <f t="shared" si="814"/>
        <v>#DIV/0!</v>
      </c>
      <c r="I2397" s="2217"/>
      <c r="J2397" s="2217"/>
      <c r="K2397" s="2217"/>
      <c r="L2397" s="2217"/>
      <c r="M2397" s="2217"/>
      <c r="N2397" s="2217"/>
      <c r="O2397" s="2217"/>
      <c r="P2397" s="2217"/>
      <c r="Q2397" s="329"/>
      <c r="R2397" s="739"/>
      <c r="S2397" s="329"/>
      <c r="T2397" s="757"/>
      <c r="U2397" s="329"/>
      <c r="V2397" s="329"/>
      <c r="W2397" s="329"/>
      <c r="X2397" s="329"/>
      <c r="Y2397" s="329"/>
      <c r="Z2397" s="892"/>
      <c r="AA2397" s="326"/>
      <c r="AB2397" s="1053"/>
      <c r="AC2397" s="1068"/>
      <c r="AE2397" s="3262"/>
    </row>
    <row r="2398" spans="1:31" ht="29.25" x14ac:dyDescent="0.25">
      <c r="A2398" s="140">
        <v>1</v>
      </c>
      <c r="B2398" s="509" t="s">
        <v>298</v>
      </c>
      <c r="C2398" s="1861"/>
      <c r="D2398" s="2217"/>
      <c r="E2398" s="525"/>
      <c r="F2398" s="189"/>
      <c r="G2398" s="2217"/>
      <c r="H2398" s="189" t="e">
        <f t="shared" si="814"/>
        <v>#DIV/0!</v>
      </c>
      <c r="I2398" s="2217"/>
      <c r="J2398" s="189"/>
      <c r="K2398" s="189"/>
      <c r="L2398" s="189"/>
      <c r="M2398" s="2217"/>
      <c r="N2398" s="189"/>
      <c r="O2398" s="189"/>
      <c r="P2398" s="189"/>
      <c r="Q2398" s="329"/>
      <c r="R2398" s="739"/>
      <c r="S2398" s="329"/>
      <c r="T2398" s="757"/>
      <c r="U2398" s="329"/>
      <c r="V2398" s="329"/>
      <c r="W2398" s="329"/>
      <c r="X2398" s="329"/>
      <c r="Y2398" s="329"/>
      <c r="Z2398" s="892"/>
      <c r="AA2398" s="326"/>
      <c r="AB2398" s="1053"/>
      <c r="AC2398" s="1068"/>
      <c r="AE2398" s="3262"/>
    </row>
    <row r="2399" spans="1:31" x14ac:dyDescent="0.25">
      <c r="A2399" s="140">
        <v>1</v>
      </c>
      <c r="B2399" s="497" t="s">
        <v>214</v>
      </c>
      <c r="C2399" s="1861"/>
      <c r="D2399" s="2217"/>
      <c r="E2399" s="3494">
        <f>SUM(E2400:E2403)</f>
        <v>0</v>
      </c>
      <c r="F2399" s="524">
        <f>SUM(F2400:F2403)</f>
        <v>0</v>
      </c>
      <c r="G2399" s="524">
        <f>SUM(G2400:G2403)</f>
        <v>0</v>
      </c>
      <c r="H2399" s="189" t="e">
        <f t="shared" ref="H2399:H2446" si="830">G2399/F2399*100</f>
        <v>#DIV/0!</v>
      </c>
      <c r="I2399" s="2217"/>
      <c r="J2399" s="189"/>
      <c r="K2399" s="189"/>
      <c r="L2399" s="189"/>
      <c r="M2399" s="2217"/>
      <c r="N2399" s="189"/>
      <c r="O2399" s="189"/>
      <c r="P2399" s="189"/>
      <c r="Q2399" s="329"/>
      <c r="R2399" s="860">
        <f t="shared" ref="R2399" si="831">Q2399/12*$B$4</f>
        <v>0</v>
      </c>
      <c r="S2399" s="329">
        <f>Y2399-X2399-U2399</f>
        <v>0</v>
      </c>
      <c r="T2399" s="757"/>
      <c r="U2399" s="329"/>
      <c r="V2399" s="329">
        <f>S2399-R2399</f>
        <v>0</v>
      </c>
      <c r="W2399" s="329"/>
      <c r="X2399" s="329"/>
      <c r="Y2399" s="329"/>
      <c r="Z2399" s="892"/>
      <c r="AA2399" s="326"/>
      <c r="AB2399" s="1053"/>
      <c r="AC2399" s="1068"/>
      <c r="AE2399" s="3262"/>
    </row>
    <row r="2400" spans="1:31" s="2225" customFormat="1" ht="30" x14ac:dyDescent="0.25">
      <c r="A2400" s="2225">
        <v>1</v>
      </c>
      <c r="B2400" s="208" t="s">
        <v>155</v>
      </c>
      <c r="C2400" s="1861"/>
      <c r="D2400" s="2217"/>
      <c r="E2400" s="525"/>
      <c r="F2400" s="2217">
        <f>ROUND(E2400/12*$B$4,0)</f>
        <v>0</v>
      </c>
      <c r="G2400" s="2217"/>
      <c r="H2400" s="2217" t="e">
        <f t="shared" si="830"/>
        <v>#DIV/0!</v>
      </c>
      <c r="I2400" s="2217"/>
      <c r="J2400" s="2217"/>
      <c r="K2400" s="2217"/>
      <c r="L2400" s="2217"/>
      <c r="M2400" s="2217"/>
      <c r="N2400" s="2217"/>
      <c r="O2400" s="2217"/>
      <c r="P2400" s="2217"/>
      <c r="Q2400" s="329"/>
      <c r="R2400" s="860"/>
      <c r="S2400" s="329"/>
      <c r="T2400" s="757"/>
      <c r="U2400" s="329"/>
      <c r="V2400" s="329"/>
      <c r="W2400" s="329"/>
      <c r="X2400" s="329"/>
      <c r="Y2400" s="329"/>
      <c r="Z2400" s="892"/>
      <c r="AA2400" s="326"/>
      <c r="AB2400" s="1053"/>
      <c r="AC2400" s="1068"/>
      <c r="AE2400" s="3262"/>
    </row>
    <row r="2401" spans="1:35" s="2225" customFormat="1" x14ac:dyDescent="0.25">
      <c r="A2401" s="2225">
        <v>1</v>
      </c>
      <c r="B2401" s="208" t="s">
        <v>86</v>
      </c>
      <c r="C2401" s="1861"/>
      <c r="D2401" s="2217"/>
      <c r="E2401" s="525"/>
      <c r="F2401" s="2217">
        <f>ROUND(E2401/12*$B$4,0)</f>
        <v>0</v>
      </c>
      <c r="G2401" s="2217"/>
      <c r="H2401" s="2217" t="e">
        <f t="shared" si="830"/>
        <v>#DIV/0!</v>
      </c>
      <c r="I2401" s="2217"/>
      <c r="J2401" s="2217"/>
      <c r="K2401" s="2217"/>
      <c r="L2401" s="2217"/>
      <c r="M2401" s="2217"/>
      <c r="N2401" s="2217"/>
      <c r="O2401" s="2217"/>
      <c r="P2401" s="2217"/>
      <c r="Q2401" s="329"/>
      <c r="R2401" s="860"/>
      <c r="S2401" s="329"/>
      <c r="T2401" s="757"/>
      <c r="U2401" s="329"/>
      <c r="V2401" s="329"/>
      <c r="W2401" s="329"/>
      <c r="X2401" s="329"/>
      <c r="Y2401" s="329"/>
      <c r="Z2401" s="892"/>
      <c r="AA2401" s="326"/>
      <c r="AB2401" s="1053"/>
      <c r="AC2401" s="1068"/>
      <c r="AE2401" s="3262"/>
    </row>
    <row r="2402" spans="1:35" s="2225" customFormat="1" x14ac:dyDescent="0.25">
      <c r="A2402" s="2225">
        <v>1</v>
      </c>
      <c r="B2402" s="171" t="s">
        <v>181</v>
      </c>
      <c r="C2402" s="1861"/>
      <c r="D2402" s="2217"/>
      <c r="E2402" s="525"/>
      <c r="F2402" s="2217">
        <f>ROUND(E2402/12*$B$4,0)</f>
        <v>0</v>
      </c>
      <c r="G2402" s="2217"/>
      <c r="H2402" s="2217" t="e">
        <f t="shared" si="830"/>
        <v>#DIV/0!</v>
      </c>
      <c r="I2402" s="2217"/>
      <c r="J2402" s="2217"/>
      <c r="K2402" s="2217"/>
      <c r="L2402" s="2217"/>
      <c r="M2402" s="2217"/>
      <c r="N2402" s="2217"/>
      <c r="O2402" s="2217"/>
      <c r="P2402" s="2217"/>
      <c r="Q2402" s="329"/>
      <c r="R2402" s="860"/>
      <c r="S2402" s="329"/>
      <c r="T2402" s="757"/>
      <c r="U2402" s="329"/>
      <c r="V2402" s="329"/>
      <c r="W2402" s="329"/>
      <c r="X2402" s="329"/>
      <c r="Y2402" s="329"/>
      <c r="Z2402" s="892"/>
      <c r="AA2402" s="326"/>
      <c r="AB2402" s="1053"/>
      <c r="AC2402" s="1068"/>
      <c r="AE2402" s="3262"/>
    </row>
    <row r="2403" spans="1:35" ht="30" x14ac:dyDescent="0.25">
      <c r="A2403" s="140">
        <v>1</v>
      </c>
      <c r="B2403" s="171" t="s">
        <v>260</v>
      </c>
      <c r="C2403" s="1861"/>
      <c r="D2403" s="2217"/>
      <c r="E2403" s="525"/>
      <c r="F2403" s="189">
        <f>ROUND(E2403/12*$B$4,0)</f>
        <v>0</v>
      </c>
      <c r="G2403" s="2217"/>
      <c r="H2403" s="189" t="e">
        <f t="shared" si="830"/>
        <v>#DIV/0!</v>
      </c>
      <c r="I2403" s="2217"/>
      <c r="J2403" s="189"/>
      <c r="K2403" s="189"/>
      <c r="L2403" s="189"/>
      <c r="M2403" s="2217"/>
      <c r="N2403" s="189"/>
      <c r="O2403" s="189"/>
      <c r="P2403" s="189"/>
      <c r="Q2403" s="329"/>
      <c r="R2403" s="739">
        <f>Q2403/12*$B$4</f>
        <v>0</v>
      </c>
      <c r="S2403" s="329"/>
      <c r="T2403" s="757"/>
      <c r="U2403" s="329"/>
      <c r="V2403" s="329"/>
      <c r="W2403" s="329"/>
      <c r="X2403" s="329"/>
      <c r="Y2403" s="329"/>
      <c r="Z2403" s="892"/>
      <c r="AA2403" s="326"/>
      <c r="AB2403" s="1053"/>
      <c r="AC2403" s="1068"/>
      <c r="AE2403" s="3262"/>
    </row>
    <row r="2404" spans="1:35" x14ac:dyDescent="0.25">
      <c r="A2404" s="140">
        <v>1</v>
      </c>
      <c r="B2404" s="459" t="s">
        <v>256</v>
      </c>
      <c r="C2404" s="1861"/>
      <c r="D2404" s="2217"/>
      <c r="E2404" s="524">
        <f>E2385</f>
        <v>0</v>
      </c>
      <c r="F2404" s="320">
        <f>F2385</f>
        <v>0</v>
      </c>
      <c r="G2404" s="320">
        <f>G2385</f>
        <v>0</v>
      </c>
      <c r="H2404" s="320" t="e">
        <f t="shared" si="830"/>
        <v>#DIV/0!</v>
      </c>
      <c r="I2404" s="2217"/>
      <c r="J2404" s="189"/>
      <c r="K2404" s="189"/>
      <c r="L2404" s="189"/>
      <c r="M2404" s="2217"/>
      <c r="N2404" s="189"/>
      <c r="O2404" s="189"/>
      <c r="P2404" s="189"/>
      <c r="Q2404" s="329"/>
      <c r="R2404" s="739">
        <f>Q2404/12*$B$4</f>
        <v>0</v>
      </c>
      <c r="S2404" s="329"/>
      <c r="T2404" s="757"/>
      <c r="U2404" s="329"/>
      <c r="V2404" s="329"/>
      <c r="W2404" s="329"/>
      <c r="X2404" s="329"/>
      <c r="Y2404" s="329"/>
      <c r="Z2404" s="892"/>
      <c r="AA2404" s="326"/>
      <c r="AB2404" s="1053"/>
      <c r="AC2404" s="1068"/>
      <c r="AE2404" s="3262"/>
    </row>
    <row r="2405" spans="1:35" ht="29.25" x14ac:dyDescent="0.25">
      <c r="A2405" s="140">
        <v>1</v>
      </c>
      <c r="B2405" s="459" t="s">
        <v>257</v>
      </c>
      <c r="C2405" s="1861"/>
      <c r="D2405" s="2217"/>
      <c r="E2405" s="524">
        <f>E2392</f>
        <v>0</v>
      </c>
      <c r="F2405" s="320">
        <f>F2392</f>
        <v>0</v>
      </c>
      <c r="G2405" s="320">
        <f>G2392</f>
        <v>0</v>
      </c>
      <c r="H2405" s="320" t="e">
        <f t="shared" si="830"/>
        <v>#DIV/0!</v>
      </c>
      <c r="I2405" s="2217"/>
      <c r="J2405" s="189"/>
      <c r="K2405" s="189"/>
      <c r="L2405" s="189"/>
      <c r="M2405" s="2217"/>
      <c r="N2405" s="189"/>
      <c r="O2405" s="189"/>
      <c r="P2405" s="189"/>
      <c r="Q2405" s="329"/>
      <c r="R2405" s="739">
        <f>Q2405/12*$B$4</f>
        <v>0</v>
      </c>
      <c r="S2405" s="329"/>
      <c r="T2405" s="757"/>
      <c r="U2405" s="329"/>
      <c r="V2405" s="329"/>
      <c r="W2405" s="329"/>
      <c r="X2405" s="329"/>
      <c r="Y2405" s="329"/>
      <c r="Z2405" s="893"/>
      <c r="AA2405" s="326"/>
      <c r="AB2405" s="1053"/>
      <c r="AC2405" s="1068"/>
      <c r="AE2405" s="3262"/>
    </row>
    <row r="2406" spans="1:35" ht="29.25" x14ac:dyDescent="0.25">
      <c r="A2406" s="140">
        <v>1</v>
      </c>
      <c r="B2406" s="459" t="s">
        <v>258</v>
      </c>
      <c r="C2406" s="1861"/>
      <c r="D2406" s="186"/>
      <c r="E2406" s="524"/>
      <c r="F2406" s="320"/>
      <c r="G2406" s="320"/>
      <c r="H2406" s="320" t="e">
        <f t="shared" si="830"/>
        <v>#DIV/0!</v>
      </c>
      <c r="I2406" s="2217"/>
      <c r="J2406" s="189"/>
      <c r="K2406" s="189"/>
      <c r="L2406" s="189"/>
      <c r="M2406" s="2217"/>
      <c r="N2406" s="186"/>
      <c r="O2406" s="186"/>
      <c r="P2406" s="186"/>
      <c r="Q2406" s="329"/>
      <c r="R2406" s="739">
        <f>Q2406/12*$B$4</f>
        <v>0</v>
      </c>
      <c r="S2406" s="329"/>
      <c r="T2406" s="757"/>
      <c r="U2406" s="329"/>
      <c r="V2406" s="329"/>
      <c r="W2406" s="329"/>
      <c r="X2406" s="329"/>
      <c r="Y2406" s="329"/>
      <c r="Z2406" s="893"/>
      <c r="AA2406" s="326"/>
      <c r="AB2406" s="1053"/>
      <c r="AC2406" s="1068"/>
      <c r="AE2406" s="3262"/>
    </row>
    <row r="2407" spans="1:35" x14ac:dyDescent="0.25">
      <c r="A2407" s="140">
        <v>1</v>
      </c>
      <c r="B2407" s="460" t="s">
        <v>133</v>
      </c>
      <c r="C2407" s="1861"/>
      <c r="D2407" s="2217"/>
      <c r="E2407" s="524">
        <f>E2404+E2395/4.2+E2396*10</f>
        <v>0</v>
      </c>
      <c r="F2407" s="320">
        <f>F2404+F2395/4.2+F2396*10</f>
        <v>0</v>
      </c>
      <c r="G2407" s="320">
        <f>G2404+G2395/4.2+G2396*10</f>
        <v>0</v>
      </c>
      <c r="H2407" s="320" t="e">
        <f t="shared" si="830"/>
        <v>#DIV/0!</v>
      </c>
      <c r="I2407" s="2217"/>
      <c r="J2407" s="189"/>
      <c r="K2407" s="189"/>
      <c r="L2407" s="189"/>
      <c r="M2407" s="2217"/>
      <c r="N2407" s="189"/>
      <c r="O2407" s="189"/>
      <c r="P2407" s="189"/>
      <c r="Q2407" s="329">
        <f t="shared" ref="Q2407:Y2407" si="832">Q2399+Q2385+Q2396</f>
        <v>0</v>
      </c>
      <c r="R2407" s="739">
        <f t="shared" si="832"/>
        <v>0</v>
      </c>
      <c r="S2407" s="329">
        <f t="shared" si="832"/>
        <v>0</v>
      </c>
      <c r="T2407" s="757">
        <f t="shared" si="832"/>
        <v>0</v>
      </c>
      <c r="U2407" s="329">
        <f t="shared" si="832"/>
        <v>0</v>
      </c>
      <c r="V2407" s="329">
        <f t="shared" si="832"/>
        <v>0</v>
      </c>
      <c r="W2407" s="329">
        <f t="shared" si="832"/>
        <v>0</v>
      </c>
      <c r="X2407" s="147">
        <f t="shared" si="832"/>
        <v>0</v>
      </c>
      <c r="Y2407" s="329">
        <f t="shared" si="832"/>
        <v>0</v>
      </c>
      <c r="Z2407" s="893"/>
      <c r="AA2407" s="326"/>
      <c r="AB2407" s="1053"/>
      <c r="AC2407" s="1068"/>
      <c r="AE2407" s="3262"/>
    </row>
    <row r="2408" spans="1:35" s="2225" customFormat="1" x14ac:dyDescent="0.25">
      <c r="A2408" s="2225">
        <v>1</v>
      </c>
      <c r="B2408" s="173" t="s">
        <v>16</v>
      </c>
      <c r="C2408" s="1848"/>
      <c r="D2408" s="138"/>
      <c r="E2408" s="3115"/>
      <c r="F2408" s="730"/>
      <c r="G2408" s="1762"/>
      <c r="H2408" s="730" t="e">
        <f t="shared" si="830"/>
        <v>#DIV/0!</v>
      </c>
      <c r="I2408" s="730"/>
      <c r="J2408" s="1762"/>
      <c r="K2408" s="1762"/>
      <c r="L2408" s="730"/>
      <c r="M2408" s="1762"/>
      <c r="N2408" s="1762"/>
      <c r="O2408" s="1762"/>
      <c r="P2408" s="186"/>
      <c r="Q2408" s="331"/>
      <c r="R2408" s="862"/>
      <c r="S2408" s="329"/>
      <c r="T2408" s="757"/>
      <c r="U2408" s="329"/>
      <c r="V2408" s="329"/>
      <c r="W2408" s="331"/>
      <c r="X2408" s="331"/>
      <c r="Y2408" s="331"/>
      <c r="Z2408" s="913"/>
      <c r="AA2408" s="326"/>
      <c r="AB2408" s="1053"/>
      <c r="AC2408" s="1068"/>
      <c r="AE2408" s="3262"/>
    </row>
    <row r="2409" spans="1:35" s="2225" customFormat="1" x14ac:dyDescent="0.25">
      <c r="A2409" s="2225">
        <v>1</v>
      </c>
      <c r="B2409" s="202" t="s">
        <v>476</v>
      </c>
      <c r="C2409" s="3236"/>
      <c r="D2409" s="186">
        <v>240</v>
      </c>
      <c r="E2409" s="1596"/>
      <c r="F2409" s="2217">
        <f>ROUND(E2409/12*$B$4,0)</f>
        <v>0</v>
      </c>
      <c r="G2409" s="1010"/>
      <c r="H2409" s="138" t="e">
        <f t="shared" si="830"/>
        <v>#DIV/0!</v>
      </c>
      <c r="I2409" s="1598"/>
      <c r="J2409" s="155" t="e">
        <f>M2409/G2409</f>
        <v>#DIV/0!</v>
      </c>
      <c r="K2409" s="156">
        <f>ROUND(E2409*I2409,0)</f>
        <v>0</v>
      </c>
      <c r="L2409" s="156">
        <f>ROUND(K2409/12*$B$4,0)</f>
        <v>0</v>
      </c>
      <c r="M2409" s="156"/>
      <c r="N2409" s="156" t="e">
        <f>M2409/L2409*100</f>
        <v>#DIV/0!</v>
      </c>
      <c r="O2409" s="156">
        <f>ROUND(K2409/D2409,0)</f>
        <v>0</v>
      </c>
      <c r="P2409" s="156" t="e">
        <f>M2409/$C$3*12/O2409</f>
        <v>#DIV/0!</v>
      </c>
      <c r="Q2409" s="186"/>
      <c r="R2409" s="186"/>
      <c r="S2409" s="2217"/>
      <c r="T2409" s="138"/>
      <c r="U2409" s="138"/>
      <c r="V2409" s="138"/>
      <c r="W2409" s="1010"/>
      <c r="X2409" s="186"/>
      <c r="Y2409" s="1010"/>
      <c r="Z2409" s="913"/>
      <c r="AA2409" s="326"/>
      <c r="AB2409" s="1053"/>
      <c r="AC2409" s="1068"/>
      <c r="AE2409" s="3262"/>
    </row>
    <row r="2410" spans="1:35" s="2225" customFormat="1" x14ac:dyDescent="0.25">
      <c r="A2410" s="2225">
        <v>1</v>
      </c>
      <c r="B2410" s="203" t="s">
        <v>148</v>
      </c>
      <c r="C2410" s="3237"/>
      <c r="D2410" s="186"/>
      <c r="E2410" s="308">
        <f t="shared" ref="E2410:G2411" si="833">E2409</f>
        <v>0</v>
      </c>
      <c r="F2410" s="1762">
        <f t="shared" si="833"/>
        <v>0</v>
      </c>
      <c r="G2410" s="1614">
        <f t="shared" si="833"/>
        <v>0</v>
      </c>
      <c r="H2410" s="730" t="e">
        <f t="shared" si="830"/>
        <v>#DIV/0!</v>
      </c>
      <c r="I2410" s="320">
        <f t="shared" ref="I2410:P2410" si="834">I2409</f>
        <v>0</v>
      </c>
      <c r="J2410" s="730" t="e">
        <f t="shared" si="834"/>
        <v>#DIV/0!</v>
      </c>
      <c r="K2410" s="320">
        <f t="shared" si="834"/>
        <v>0</v>
      </c>
      <c r="L2410" s="730">
        <f t="shared" si="834"/>
        <v>0</v>
      </c>
      <c r="M2410" s="730">
        <f t="shared" si="834"/>
        <v>0</v>
      </c>
      <c r="N2410" s="730" t="e">
        <f t="shared" si="834"/>
        <v>#DIV/0!</v>
      </c>
      <c r="O2410" s="730">
        <f t="shared" si="834"/>
        <v>0</v>
      </c>
      <c r="P2410" s="2217" t="e">
        <f t="shared" si="834"/>
        <v>#DIV/0!</v>
      </c>
      <c r="Q2410" s="138"/>
      <c r="R2410" s="138"/>
      <c r="S2410" s="2217"/>
      <c r="T2410" s="186"/>
      <c r="U2410" s="1010"/>
      <c r="V2410" s="186"/>
      <c r="W2410" s="186"/>
      <c r="X2410" s="138"/>
      <c r="Y2410" s="1010"/>
      <c r="Z2410" s="913"/>
      <c r="AA2410" s="326"/>
      <c r="AB2410" s="1053"/>
      <c r="AC2410" s="1068"/>
      <c r="AE2410" s="3262"/>
    </row>
    <row r="2411" spans="1:35" s="2225" customFormat="1" ht="30" thickBot="1" x14ac:dyDescent="0.3">
      <c r="A2411" s="2225">
        <v>1</v>
      </c>
      <c r="B2411" s="204" t="s">
        <v>198</v>
      </c>
      <c r="C2411" s="3238"/>
      <c r="D2411" s="3181"/>
      <c r="E2411" s="735">
        <f t="shared" si="833"/>
        <v>0</v>
      </c>
      <c r="F2411" s="1852">
        <f t="shared" si="833"/>
        <v>0</v>
      </c>
      <c r="G2411" s="1852">
        <f t="shared" si="833"/>
        <v>0</v>
      </c>
      <c r="H2411" s="1852" t="e">
        <f t="shared" si="830"/>
        <v>#DIV/0!</v>
      </c>
      <c r="I2411" s="138">
        <f t="shared" ref="I2411:O2411" si="835">I2410</f>
        <v>0</v>
      </c>
      <c r="J2411" s="138" t="e">
        <f t="shared" si="835"/>
        <v>#DIV/0!</v>
      </c>
      <c r="K2411" s="138">
        <f t="shared" si="835"/>
        <v>0</v>
      </c>
      <c r="L2411" s="138">
        <f t="shared" si="835"/>
        <v>0</v>
      </c>
      <c r="M2411" s="138">
        <f t="shared" si="835"/>
        <v>0</v>
      </c>
      <c r="N2411" s="138" t="e">
        <f t="shared" si="835"/>
        <v>#DIV/0!</v>
      </c>
      <c r="O2411" s="138">
        <f t="shared" si="835"/>
        <v>0</v>
      </c>
      <c r="P2411" s="138"/>
      <c r="Q2411" s="399"/>
      <c r="R2411" s="871">
        <f t="shared" ref="R2411" si="836">Q2411/12*$B$4</f>
        <v>0</v>
      </c>
      <c r="S2411" s="331">
        <f>Y2411-X2411-U2411</f>
        <v>0</v>
      </c>
      <c r="T2411" s="1508"/>
      <c r="U2411" s="399"/>
      <c r="V2411" s="331">
        <f>S2411-R2411</f>
        <v>0</v>
      </c>
      <c r="W2411" s="331"/>
      <c r="X2411" s="399"/>
      <c r="Y2411" s="399"/>
      <c r="Z2411" s="1815"/>
      <c r="AA2411" s="914"/>
      <c r="AB2411" s="1053"/>
      <c r="AC2411" s="1068"/>
      <c r="AE2411" s="3262"/>
    </row>
    <row r="2412" spans="1:35" ht="15.75" thickBot="1" x14ac:dyDescent="0.3">
      <c r="A2412" s="140">
        <v>1</v>
      </c>
      <c r="B2412" s="158" t="s">
        <v>273</v>
      </c>
      <c r="C2412" s="158"/>
      <c r="D2412" s="1739"/>
      <c r="E2412" s="269"/>
      <c r="F2412" s="1739"/>
      <c r="G2412" s="1739"/>
      <c r="H2412" s="1739" t="e">
        <f t="shared" si="830"/>
        <v>#DIV/0!</v>
      </c>
      <c r="I2412" s="1739"/>
      <c r="J2412" s="1739"/>
      <c r="K2412" s="1739"/>
      <c r="L2412" s="1739"/>
      <c r="M2412" s="1739">
        <f>M2411</f>
        <v>0</v>
      </c>
      <c r="N2412" s="1739"/>
      <c r="O2412" s="1739"/>
      <c r="P2412" s="1739"/>
      <c r="Q2412" s="335">
        <f t="shared" ref="Q2412:Y2412" si="837">Q2407+Q2411</f>
        <v>0</v>
      </c>
      <c r="R2412" s="740">
        <f t="shared" si="837"/>
        <v>0</v>
      </c>
      <c r="S2412" s="335">
        <f t="shared" si="837"/>
        <v>0</v>
      </c>
      <c r="T2412" s="762">
        <f t="shared" si="837"/>
        <v>0</v>
      </c>
      <c r="U2412" s="159">
        <f t="shared" si="837"/>
        <v>0</v>
      </c>
      <c r="V2412" s="335">
        <f t="shared" si="837"/>
        <v>0</v>
      </c>
      <c r="W2412" s="335">
        <f t="shared" si="837"/>
        <v>0</v>
      </c>
      <c r="X2412" s="159">
        <f t="shared" si="837"/>
        <v>0</v>
      </c>
      <c r="Y2412" s="335">
        <f t="shared" si="837"/>
        <v>0</v>
      </c>
      <c r="Z2412" s="1854"/>
      <c r="AA2412" s="847">
        <f t="shared" ref="AA2412" si="838">AA2407</f>
        <v>0</v>
      </c>
      <c r="AB2412" s="1053"/>
      <c r="AC2412" s="1068"/>
      <c r="AE2412" s="3262"/>
    </row>
    <row r="2413" spans="1:35" ht="15.75" x14ac:dyDescent="0.25">
      <c r="A2413" s="140">
        <v>1</v>
      </c>
      <c r="B2413" s="1826" t="s">
        <v>589</v>
      </c>
      <c r="C2413" s="798"/>
      <c r="D2413" s="2221"/>
      <c r="E2413" s="170"/>
      <c r="F2413" s="170"/>
      <c r="G2413" s="2221"/>
      <c r="H2413" s="170" t="e">
        <f t="shared" si="830"/>
        <v>#DIV/0!</v>
      </c>
      <c r="I2413" s="2221"/>
      <c r="J2413" s="170"/>
      <c r="K2413" s="170"/>
      <c r="L2413" s="170"/>
      <c r="M2413" s="2221"/>
      <c r="N2413" s="170"/>
      <c r="O2413" s="170"/>
      <c r="P2413" s="170"/>
      <c r="Q2413" s="170"/>
      <c r="R2413" s="739">
        <f>Q2413/12*$B$4</f>
        <v>0</v>
      </c>
      <c r="S2413" s="170"/>
      <c r="T2413" s="763"/>
      <c r="U2413" s="170"/>
      <c r="V2413" s="170"/>
      <c r="W2413" s="170"/>
      <c r="X2413" s="170"/>
      <c r="Y2413" s="170"/>
      <c r="Z2413" s="929"/>
      <c r="AA2413" s="929"/>
      <c r="AB2413" s="1053"/>
      <c r="AC2413" s="1068"/>
      <c r="AE2413" s="3262"/>
      <c r="AI2413" s="140"/>
    </row>
    <row r="2414" spans="1:35" x14ac:dyDescent="0.25">
      <c r="A2414" s="140">
        <v>1</v>
      </c>
      <c r="B2414" s="2224" t="s">
        <v>214</v>
      </c>
      <c r="C2414" s="797"/>
      <c r="D2414" s="2221"/>
      <c r="E2414" s="3492">
        <f>SUM(E2415:E2419)</f>
        <v>0</v>
      </c>
      <c r="F2414" s="510">
        <f>SUM(F2415:F2419)</f>
        <v>0</v>
      </c>
      <c r="G2414" s="510">
        <f>SUM(G2415:G2419)</f>
        <v>0</v>
      </c>
      <c r="H2414" s="170" t="e">
        <f t="shared" si="830"/>
        <v>#DIV/0!</v>
      </c>
      <c r="I2414" s="2221"/>
      <c r="J2414" s="170"/>
      <c r="K2414" s="170"/>
      <c r="L2414" s="170"/>
      <c r="M2414" s="2221"/>
      <c r="N2414" s="170"/>
      <c r="O2414" s="170"/>
      <c r="P2414" s="170"/>
      <c r="Q2414" s="533"/>
      <c r="R2414" s="860">
        <f t="shared" ref="R2414" si="839">Q2414/12*$B$4</f>
        <v>0</v>
      </c>
      <c r="S2414" s="533">
        <f>Y2414-X2414-U2414</f>
        <v>0</v>
      </c>
      <c r="T2414" s="764"/>
      <c r="U2414" s="533"/>
      <c r="V2414" s="533">
        <f>S2414-R2414</f>
        <v>0</v>
      </c>
      <c r="W2414" s="533"/>
      <c r="X2414" s="533"/>
      <c r="Y2414" s="533"/>
      <c r="Z2414" s="929"/>
      <c r="AA2414" s="946"/>
      <c r="AB2414" s="1053"/>
      <c r="AC2414" s="1068"/>
      <c r="AE2414" s="3262"/>
    </row>
    <row r="2415" spans="1:35" s="2225" customFormat="1" ht="30" x14ac:dyDescent="0.25">
      <c r="A2415" s="2225">
        <v>1</v>
      </c>
      <c r="B2415" s="435" t="s">
        <v>284</v>
      </c>
      <c r="C2415" s="797"/>
      <c r="D2415" s="2221"/>
      <c r="E2415" s="190"/>
      <c r="F2415" s="2221">
        <f t="shared" ref="F2415:F2419" si="840">ROUND(E2415/12*$B$4,0)</f>
        <v>0</v>
      </c>
      <c r="G2415" s="2221"/>
      <c r="H2415" s="2221" t="e">
        <f t="shared" si="830"/>
        <v>#DIV/0!</v>
      </c>
      <c r="I2415" s="2221"/>
      <c r="J2415" s="2221"/>
      <c r="K2415" s="2221"/>
      <c r="L2415" s="2221"/>
      <c r="M2415" s="2221"/>
      <c r="N2415" s="2221"/>
      <c r="O2415" s="2221"/>
      <c r="P2415" s="2221"/>
      <c r="Q2415" s="533"/>
      <c r="R2415" s="860"/>
      <c r="S2415" s="533"/>
      <c r="T2415" s="764"/>
      <c r="U2415" s="533"/>
      <c r="V2415" s="533"/>
      <c r="W2415" s="533"/>
      <c r="X2415" s="533"/>
      <c r="Y2415" s="533"/>
      <c r="Z2415" s="929"/>
      <c r="AA2415" s="946"/>
      <c r="AB2415" s="1053"/>
      <c r="AC2415" s="1068"/>
      <c r="AE2415" s="3262"/>
    </row>
    <row r="2416" spans="1:35" s="2225" customFormat="1" ht="45" x14ac:dyDescent="0.25">
      <c r="A2416" s="2225">
        <v>1</v>
      </c>
      <c r="B2416" s="435" t="s">
        <v>285</v>
      </c>
      <c r="C2416" s="797"/>
      <c r="D2416" s="2221"/>
      <c r="E2416" s="1596"/>
      <c r="F2416" s="2221">
        <f t="shared" si="840"/>
        <v>0</v>
      </c>
      <c r="G2416" s="2221"/>
      <c r="H2416" s="2221" t="e">
        <f t="shared" si="830"/>
        <v>#DIV/0!</v>
      </c>
      <c r="I2416" s="2221"/>
      <c r="J2416" s="2221"/>
      <c r="K2416" s="2221"/>
      <c r="L2416" s="2221"/>
      <c r="M2416" s="2221"/>
      <c r="N2416" s="2221"/>
      <c r="O2416" s="2221"/>
      <c r="P2416" s="2221"/>
      <c r="Q2416" s="533"/>
      <c r="R2416" s="860"/>
      <c r="S2416" s="533"/>
      <c r="T2416" s="764"/>
      <c r="U2416" s="533"/>
      <c r="V2416" s="533"/>
      <c r="W2416" s="533"/>
      <c r="X2416" s="533"/>
      <c r="Y2416" s="533"/>
      <c r="Z2416" s="929"/>
      <c r="AA2416" s="946"/>
      <c r="AB2416" s="1053"/>
      <c r="AC2416" s="1068"/>
      <c r="AE2416" s="3262"/>
    </row>
    <row r="2417" spans="1:31" s="2225" customFormat="1" ht="45" x14ac:dyDescent="0.25">
      <c r="A2417" s="2225">
        <v>1</v>
      </c>
      <c r="B2417" s="435" t="s">
        <v>444</v>
      </c>
      <c r="C2417" s="797"/>
      <c r="D2417" s="2221"/>
      <c r="E2417" s="1596"/>
      <c r="F2417" s="2221">
        <f t="shared" si="840"/>
        <v>0</v>
      </c>
      <c r="G2417" s="2221"/>
      <c r="H2417" s="2221" t="e">
        <f t="shared" si="830"/>
        <v>#DIV/0!</v>
      </c>
      <c r="I2417" s="2221"/>
      <c r="J2417" s="2221"/>
      <c r="K2417" s="2221"/>
      <c r="L2417" s="2221"/>
      <c r="M2417" s="2221"/>
      <c r="N2417" s="2221"/>
      <c r="O2417" s="2221"/>
      <c r="P2417" s="2221"/>
      <c r="Q2417" s="533"/>
      <c r="R2417" s="860"/>
      <c r="S2417" s="533"/>
      <c r="T2417" s="764"/>
      <c r="U2417" s="533"/>
      <c r="V2417" s="533"/>
      <c r="W2417" s="533"/>
      <c r="X2417" s="533"/>
      <c r="Y2417" s="533"/>
      <c r="Z2417" s="929"/>
      <c r="AA2417" s="946"/>
      <c r="AB2417" s="1053"/>
      <c r="AC2417" s="1068"/>
      <c r="AE2417" s="3262"/>
    </row>
    <row r="2418" spans="1:31" s="2225" customFormat="1" ht="45" x14ac:dyDescent="0.25">
      <c r="A2418" s="2225">
        <v>1</v>
      </c>
      <c r="B2418" s="435" t="s">
        <v>445</v>
      </c>
      <c r="C2418" s="797"/>
      <c r="D2418" s="2221"/>
      <c r="E2418" s="1596"/>
      <c r="F2418" s="2221">
        <f t="shared" si="840"/>
        <v>0</v>
      </c>
      <c r="G2418" s="2221"/>
      <c r="H2418" s="2221" t="e">
        <f t="shared" si="830"/>
        <v>#DIV/0!</v>
      </c>
      <c r="I2418" s="2221"/>
      <c r="J2418" s="2221"/>
      <c r="K2418" s="2221"/>
      <c r="L2418" s="2221"/>
      <c r="M2418" s="2221"/>
      <c r="N2418" s="2221"/>
      <c r="O2418" s="2221"/>
      <c r="P2418" s="2221"/>
      <c r="Q2418" s="533"/>
      <c r="R2418" s="860"/>
      <c r="S2418" s="533"/>
      <c r="T2418" s="764"/>
      <c r="U2418" s="533"/>
      <c r="V2418" s="533"/>
      <c r="W2418" s="533"/>
      <c r="X2418" s="533"/>
      <c r="Y2418" s="533"/>
      <c r="Z2418" s="929"/>
      <c r="AA2418" s="946"/>
      <c r="AB2418" s="1053"/>
      <c r="AC2418" s="1068"/>
      <c r="AE2418" s="3262"/>
    </row>
    <row r="2419" spans="1:31" s="2225" customFormat="1" ht="45" x14ac:dyDescent="0.25">
      <c r="A2419" s="2225">
        <v>1</v>
      </c>
      <c r="B2419" s="435" t="s">
        <v>396</v>
      </c>
      <c r="C2419" s="797"/>
      <c r="D2419" s="2221"/>
      <c r="E2419" s="1596"/>
      <c r="F2419" s="2221">
        <f t="shared" si="840"/>
        <v>0</v>
      </c>
      <c r="G2419" s="2221"/>
      <c r="H2419" s="2221" t="e">
        <f t="shared" si="830"/>
        <v>#DIV/0!</v>
      </c>
      <c r="I2419" s="2221"/>
      <c r="J2419" s="2221"/>
      <c r="K2419" s="2221"/>
      <c r="L2419" s="2221"/>
      <c r="M2419" s="2221"/>
      <c r="N2419" s="2221"/>
      <c r="O2419" s="2221"/>
      <c r="P2419" s="2221"/>
      <c r="Q2419" s="533"/>
      <c r="R2419" s="860"/>
      <c r="S2419" s="533"/>
      <c r="T2419" s="764"/>
      <c r="U2419" s="533"/>
      <c r="V2419" s="533"/>
      <c r="W2419" s="533"/>
      <c r="X2419" s="533"/>
      <c r="Y2419" s="533"/>
      <c r="Z2419" s="929"/>
      <c r="AA2419" s="946"/>
      <c r="AB2419" s="1053"/>
      <c r="AC2419" s="1068"/>
      <c r="AE2419" s="3262"/>
    </row>
    <row r="2420" spans="1:31" ht="15.75" thickBot="1" x14ac:dyDescent="0.3">
      <c r="A2420" s="140">
        <v>1</v>
      </c>
      <c r="B2420" s="535" t="s">
        <v>133</v>
      </c>
      <c r="C2420" s="453"/>
      <c r="D2420" s="734"/>
      <c r="E2420" s="735"/>
      <c r="F2420" s="138"/>
      <c r="G2420" s="538"/>
      <c r="H2420" s="538" t="e">
        <f t="shared" si="830"/>
        <v>#DIV/0!</v>
      </c>
      <c r="I2420" s="538"/>
      <c r="J2420" s="538"/>
      <c r="K2420" s="538"/>
      <c r="L2420" s="538"/>
      <c r="M2420" s="538"/>
      <c r="N2420" s="538"/>
      <c r="O2420" s="538"/>
      <c r="P2420" s="538"/>
      <c r="Q2420" s="3175">
        <f t="shared" ref="Q2420:Y2420" si="841">Q2414</f>
        <v>0</v>
      </c>
      <c r="R2420" s="2222">
        <f t="shared" si="841"/>
        <v>0</v>
      </c>
      <c r="S2420" s="2222">
        <f t="shared" si="841"/>
        <v>0</v>
      </c>
      <c r="T2420" s="2222">
        <f t="shared" si="841"/>
        <v>0</v>
      </c>
      <c r="U2420" s="2222">
        <f t="shared" si="841"/>
        <v>0</v>
      </c>
      <c r="V2420" s="2222">
        <f t="shared" si="841"/>
        <v>0</v>
      </c>
      <c r="W2420" s="2222">
        <f t="shared" si="841"/>
        <v>0</v>
      </c>
      <c r="X2420" s="2222">
        <f t="shared" si="841"/>
        <v>0</v>
      </c>
      <c r="Y2420" s="2222">
        <f t="shared" si="841"/>
        <v>0</v>
      </c>
      <c r="Z2420" s="947"/>
      <c r="AA2420" s="948"/>
      <c r="AB2420" s="1053"/>
      <c r="AC2420" s="1068"/>
      <c r="AE2420" s="3262"/>
    </row>
    <row r="2421" spans="1:31" ht="15.75" thickBot="1" x14ac:dyDescent="0.3">
      <c r="A2421" s="140">
        <v>1</v>
      </c>
      <c r="B2421" s="534" t="s">
        <v>273</v>
      </c>
      <c r="C2421" s="536"/>
      <c r="D2421" s="542"/>
      <c r="E2421" s="541"/>
      <c r="F2421" s="1739"/>
      <c r="G2421" s="537"/>
      <c r="H2421" s="537" t="e">
        <f t="shared" si="830"/>
        <v>#DIV/0!</v>
      </c>
      <c r="I2421" s="537"/>
      <c r="J2421" s="537"/>
      <c r="K2421" s="537"/>
      <c r="L2421" s="537"/>
      <c r="M2421" s="537"/>
      <c r="N2421" s="537"/>
      <c r="O2421" s="537"/>
      <c r="P2421" s="537"/>
      <c r="Q2421" s="654">
        <f t="shared" ref="Q2421:Y2421" si="842">Q2420</f>
        <v>0</v>
      </c>
      <c r="R2421" s="740">
        <f t="shared" si="842"/>
        <v>0</v>
      </c>
      <c r="S2421" s="654">
        <f t="shared" si="842"/>
        <v>0</v>
      </c>
      <c r="T2421" s="765">
        <f t="shared" si="842"/>
        <v>0</v>
      </c>
      <c r="U2421" s="3018">
        <f t="shared" si="842"/>
        <v>0</v>
      </c>
      <c r="V2421" s="655">
        <f t="shared" si="842"/>
        <v>0</v>
      </c>
      <c r="W2421" s="655">
        <f t="shared" si="842"/>
        <v>0</v>
      </c>
      <c r="X2421" s="655">
        <f t="shared" si="842"/>
        <v>0</v>
      </c>
      <c r="Y2421" s="655">
        <f t="shared" si="842"/>
        <v>0</v>
      </c>
      <c r="Z2421" s="949"/>
      <c r="AA2421" s="950"/>
      <c r="AB2421" s="1053"/>
      <c r="AC2421" s="1068"/>
      <c r="AE2421" s="3262"/>
    </row>
    <row r="2422" spans="1:31" ht="31.5" x14ac:dyDescent="0.25">
      <c r="A2422" s="140">
        <v>1</v>
      </c>
      <c r="B2422" s="1826" t="s">
        <v>448</v>
      </c>
      <c r="C2422" s="1826"/>
      <c r="D2422" s="186"/>
      <c r="E2422" s="221"/>
      <c r="F2422" s="186"/>
      <c r="G2422" s="186"/>
      <c r="H2422" s="186" t="e">
        <f t="shared" si="830"/>
        <v>#DIV/0!</v>
      </c>
      <c r="I2422" s="186"/>
      <c r="J2422" s="186"/>
      <c r="K2422" s="186"/>
      <c r="L2422" s="186"/>
      <c r="M2422" s="186"/>
      <c r="N2422" s="186"/>
      <c r="O2422" s="186"/>
      <c r="P2422" s="186"/>
      <c r="Q2422" s="329"/>
      <c r="R2422" s="739">
        <f>Q2422/12*$B$4</f>
        <v>0</v>
      </c>
      <c r="S2422" s="329"/>
      <c r="T2422" s="757"/>
      <c r="U2422" s="329"/>
      <c r="V2422" s="329"/>
      <c r="W2422" s="329"/>
      <c r="X2422" s="329"/>
      <c r="Y2422" s="329"/>
      <c r="Z2422" s="909"/>
      <c r="AA2422" s="326"/>
      <c r="AB2422" s="1053"/>
      <c r="AC2422" s="1068"/>
      <c r="AE2422" s="3262"/>
    </row>
    <row r="2423" spans="1:31" ht="15.75" x14ac:dyDescent="0.25">
      <c r="A2423" s="140">
        <v>1</v>
      </c>
      <c r="B2423" s="1863"/>
      <c r="C2423" s="1864"/>
      <c r="D2423" s="2217"/>
      <c r="E2423" s="221"/>
      <c r="F2423" s="186"/>
      <c r="G2423" s="186"/>
      <c r="H2423" s="186" t="e">
        <f t="shared" si="830"/>
        <v>#DIV/0!</v>
      </c>
      <c r="I2423" s="2217"/>
      <c r="J2423" s="189"/>
      <c r="K2423" s="189"/>
      <c r="L2423" s="189"/>
      <c r="M2423" s="2217"/>
      <c r="N2423" s="189"/>
      <c r="O2423" s="189"/>
      <c r="P2423" s="189"/>
      <c r="Q2423" s="328"/>
      <c r="R2423" s="738">
        <f>Q2423/12*$B$4</f>
        <v>0</v>
      </c>
      <c r="S2423" s="328"/>
      <c r="T2423" s="760"/>
      <c r="U2423" s="328"/>
      <c r="V2423" s="328"/>
      <c r="W2423" s="328"/>
      <c r="X2423" s="328"/>
      <c r="Y2423" s="328"/>
      <c r="Z2423" s="909"/>
      <c r="AA2423" s="368"/>
      <c r="AB2423" s="1053"/>
      <c r="AC2423" s="1068"/>
      <c r="AE2423" s="3262"/>
    </row>
    <row r="2424" spans="1:31" ht="51" customHeight="1" x14ac:dyDescent="0.25">
      <c r="A2424" s="140">
        <v>1</v>
      </c>
      <c r="B2424" s="539" t="s">
        <v>394</v>
      </c>
      <c r="C2424" s="1424"/>
      <c r="D2424" s="2217"/>
      <c r="E2424" s="170"/>
      <c r="F2424" s="170">
        <f>ROUND(E2424/12*$B$4,0)</f>
        <v>0</v>
      </c>
      <c r="G2424" s="2221">
        <v>28</v>
      </c>
      <c r="H2424" s="186" t="e">
        <f t="shared" si="830"/>
        <v>#DIV/0!</v>
      </c>
      <c r="I2424" s="2217"/>
      <c r="J2424" s="189"/>
      <c r="K2424" s="189"/>
      <c r="L2424" s="189"/>
      <c r="M2424" s="2217"/>
      <c r="N2424" s="189"/>
      <c r="O2424" s="189"/>
      <c r="P2424" s="189"/>
      <c r="Q2424" s="328"/>
      <c r="R2424" s="738">
        <f>Q2424/12*$B$4</f>
        <v>0</v>
      </c>
      <c r="S2424" s="328">
        <f>Y2424-X2424</f>
        <v>0</v>
      </c>
      <c r="T2424" s="760"/>
      <c r="U2424" s="328"/>
      <c r="V2424" s="328">
        <f>S2424-R2424</f>
        <v>0</v>
      </c>
      <c r="W2424" s="328"/>
      <c r="X2424" s="328"/>
      <c r="Y2424" s="328"/>
      <c r="Z2424" s="929"/>
      <c r="AA2424" s="368"/>
      <c r="AB2424" s="1053"/>
      <c r="AC2424" s="1068"/>
      <c r="AE2424" s="3262"/>
    </row>
    <row r="2425" spans="1:31" ht="31.5" x14ac:dyDescent="0.25">
      <c r="A2425" s="140">
        <v>1</v>
      </c>
      <c r="B2425" s="539" t="s">
        <v>186</v>
      </c>
      <c r="C2425" s="1424"/>
      <c r="D2425" s="2217"/>
      <c r="E2425" s="170"/>
      <c r="F2425" s="170">
        <f>ROUND(E2425/12*$B$4,0)</f>
        <v>0</v>
      </c>
      <c r="G2425" s="2221"/>
      <c r="H2425" s="186" t="e">
        <f t="shared" si="830"/>
        <v>#DIV/0!</v>
      </c>
      <c r="I2425" s="2217"/>
      <c r="J2425" s="189"/>
      <c r="K2425" s="189"/>
      <c r="L2425" s="189"/>
      <c r="M2425" s="2217"/>
      <c r="N2425" s="189"/>
      <c r="O2425" s="189"/>
      <c r="P2425" s="189"/>
      <c r="Q2425" s="328"/>
      <c r="R2425" s="738">
        <f>Q2425/12*$B$4</f>
        <v>0</v>
      </c>
      <c r="S2425" s="328"/>
      <c r="T2425" s="760"/>
      <c r="U2425" s="328"/>
      <c r="V2425" s="328"/>
      <c r="W2425" s="328"/>
      <c r="X2425" s="328"/>
      <c r="Y2425" s="328"/>
      <c r="Z2425" s="929"/>
      <c r="AA2425" s="368"/>
      <c r="AB2425" s="1053"/>
      <c r="AC2425" s="1068"/>
      <c r="AE2425" s="3262"/>
    </row>
    <row r="2426" spans="1:31" ht="15.75" x14ac:dyDescent="0.25">
      <c r="A2426" s="140">
        <v>1</v>
      </c>
      <c r="B2426" s="539" t="s">
        <v>208</v>
      </c>
      <c r="C2426" s="408"/>
      <c r="D2426" s="186"/>
      <c r="E2426" s="170"/>
      <c r="F2426" s="186">
        <f>ROUND(E2426/12*$B$4,0)</f>
        <v>0</v>
      </c>
      <c r="G2426" s="186">
        <v>14</v>
      </c>
      <c r="H2426" s="186" t="e">
        <f t="shared" si="830"/>
        <v>#DIV/0!</v>
      </c>
      <c r="I2426" s="186"/>
      <c r="J2426" s="186"/>
      <c r="K2426" s="186"/>
      <c r="L2426" s="186"/>
      <c r="M2426" s="186"/>
      <c r="N2426" s="186"/>
      <c r="O2426" s="186"/>
      <c r="P2426" s="186"/>
      <c r="Q2426" s="329"/>
      <c r="R2426" s="739">
        <f>Q2426/12*$B$4</f>
        <v>0</v>
      </c>
      <c r="S2426" s="329"/>
      <c r="T2426" s="757"/>
      <c r="U2426" s="329"/>
      <c r="V2426" s="329"/>
      <c r="W2426" s="329"/>
      <c r="X2426" s="329"/>
      <c r="Y2426" s="329"/>
      <c r="Z2426" s="909"/>
      <c r="AA2426" s="326"/>
      <c r="AB2426" s="1053"/>
      <c r="AC2426" s="1068"/>
      <c r="AE2426" s="3262"/>
    </row>
    <row r="2427" spans="1:31" ht="15.75" thickBot="1" x14ac:dyDescent="0.3">
      <c r="A2427" s="140">
        <v>1</v>
      </c>
      <c r="B2427" s="1859" t="s">
        <v>206</v>
      </c>
      <c r="C2427" s="1851"/>
      <c r="D2427" s="812"/>
      <c r="E2427" s="247">
        <f>SUM(E2424:E2426)</f>
        <v>0</v>
      </c>
      <c r="F2427" s="812">
        <f>SUM(F2424:F2426)</f>
        <v>0</v>
      </c>
      <c r="G2427" s="812">
        <f>SUM(G2424:G2426)</f>
        <v>42</v>
      </c>
      <c r="H2427" s="1618" t="e">
        <f t="shared" si="830"/>
        <v>#DIV/0!</v>
      </c>
      <c r="I2427" s="812"/>
      <c r="J2427" s="812"/>
      <c r="K2427" s="812"/>
      <c r="L2427" s="812"/>
      <c r="M2427" s="812"/>
      <c r="N2427" s="812"/>
      <c r="O2427" s="812"/>
      <c r="P2427" s="812"/>
      <c r="Q2427" s="327"/>
      <c r="R2427" s="860">
        <f t="shared" ref="R2427" si="843">Q2427/12*$B$4</f>
        <v>0</v>
      </c>
      <c r="S2427" s="327">
        <f>Y2427-X2427</f>
        <v>334.05680000000001</v>
      </c>
      <c r="T2427" s="761"/>
      <c r="U2427" s="327"/>
      <c r="V2427" s="327"/>
      <c r="W2427" s="327"/>
      <c r="X2427" s="327"/>
      <c r="Y2427" s="327">
        <v>334.05680000000001</v>
      </c>
      <c r="Z2427" s="1667"/>
      <c r="AA2427" s="850"/>
      <c r="AB2427" s="1053"/>
      <c r="AC2427" s="1068"/>
      <c r="AE2427" s="3262"/>
    </row>
    <row r="2428" spans="1:31" ht="15.75" thickBot="1" x14ac:dyDescent="0.3">
      <c r="A2428" s="140">
        <v>1</v>
      </c>
      <c r="B2428" s="158" t="s">
        <v>273</v>
      </c>
      <c r="C2428" s="158"/>
      <c r="D2428" s="1739"/>
      <c r="E2428" s="269"/>
      <c r="F2428" s="1739"/>
      <c r="G2428" s="1739"/>
      <c r="H2428" s="1739" t="e">
        <f t="shared" si="830"/>
        <v>#DIV/0!</v>
      </c>
      <c r="I2428" s="1739"/>
      <c r="J2428" s="1739"/>
      <c r="K2428" s="1739"/>
      <c r="L2428" s="1739"/>
      <c r="M2428" s="1739"/>
      <c r="N2428" s="1739"/>
      <c r="O2428" s="1739"/>
      <c r="P2428" s="1739"/>
      <c r="Q2428" s="335">
        <f t="shared" ref="Q2428:Y2428" si="844">Q2427</f>
        <v>0</v>
      </c>
      <c r="R2428" s="740">
        <f t="shared" si="844"/>
        <v>0</v>
      </c>
      <c r="S2428" s="335">
        <f t="shared" si="844"/>
        <v>334.05680000000001</v>
      </c>
      <c r="T2428" s="762">
        <f t="shared" si="844"/>
        <v>0</v>
      </c>
      <c r="U2428" s="159">
        <f t="shared" si="844"/>
        <v>0</v>
      </c>
      <c r="V2428" s="335">
        <f t="shared" si="844"/>
        <v>0</v>
      </c>
      <c r="W2428" s="335">
        <f t="shared" si="844"/>
        <v>0</v>
      </c>
      <c r="X2428" s="335">
        <f t="shared" si="844"/>
        <v>0</v>
      </c>
      <c r="Y2428" s="335">
        <f t="shared" si="844"/>
        <v>334.05680000000001</v>
      </c>
      <c r="Z2428" s="1854"/>
      <c r="AA2428" s="847">
        <f>AA2427</f>
        <v>0</v>
      </c>
      <c r="AB2428" s="1053"/>
      <c r="AC2428" s="1068"/>
      <c r="AE2428" s="3262"/>
    </row>
    <row r="2429" spans="1:31" ht="31.5" x14ac:dyDescent="0.25">
      <c r="A2429" s="140">
        <v>1</v>
      </c>
      <c r="B2429" s="1826" t="s">
        <v>449</v>
      </c>
      <c r="C2429" s="453"/>
      <c r="D2429" s="2221"/>
      <c r="E2429" s="170"/>
      <c r="F2429" s="170"/>
      <c r="G2429" s="2221"/>
      <c r="H2429" s="170" t="e">
        <f t="shared" si="830"/>
        <v>#DIV/0!</v>
      </c>
      <c r="I2429" s="2221"/>
      <c r="J2429" s="170"/>
      <c r="K2429" s="170"/>
      <c r="L2429" s="170"/>
      <c r="M2429" s="2221"/>
      <c r="N2429" s="170"/>
      <c r="O2429" s="170"/>
      <c r="P2429" s="170"/>
      <c r="Q2429" s="170"/>
      <c r="R2429" s="739">
        <f>Q2429/12*$B$4</f>
        <v>0</v>
      </c>
      <c r="S2429" s="170"/>
      <c r="T2429" s="763"/>
      <c r="U2429" s="170"/>
      <c r="V2429" s="170"/>
      <c r="W2429" s="170"/>
      <c r="X2429" s="170"/>
      <c r="Y2429" s="170"/>
      <c r="Z2429" s="929"/>
      <c r="AA2429" s="929"/>
      <c r="AB2429" s="1053"/>
      <c r="AC2429" s="1068"/>
      <c r="AE2429" s="3262"/>
    </row>
    <row r="2430" spans="1:31" x14ac:dyDescent="0.25">
      <c r="A2430" s="140">
        <v>1</v>
      </c>
      <c r="B2430" s="207" t="s">
        <v>191</v>
      </c>
      <c r="C2430" s="796"/>
      <c r="D2430" s="2221"/>
      <c r="E2430" s="170"/>
      <c r="F2430" s="170"/>
      <c r="G2430" s="2221"/>
      <c r="H2430" s="170" t="e">
        <f t="shared" si="830"/>
        <v>#DIV/0!</v>
      </c>
      <c r="I2430" s="2221"/>
      <c r="J2430" s="170"/>
      <c r="K2430" s="170"/>
      <c r="L2430" s="170"/>
      <c r="M2430" s="2221"/>
      <c r="N2430" s="170"/>
      <c r="O2430" s="170"/>
      <c r="P2430" s="170"/>
      <c r="Q2430" s="533"/>
      <c r="R2430" s="860"/>
      <c r="S2430" s="533">
        <f>Y2430-X2430</f>
        <v>0</v>
      </c>
      <c r="T2430" s="764"/>
      <c r="U2430" s="533"/>
      <c r="V2430" s="533">
        <f>S2430-R2430</f>
        <v>0</v>
      </c>
      <c r="W2430" s="533"/>
      <c r="X2430" s="533"/>
      <c r="Y2430" s="533"/>
      <c r="Z2430" s="929"/>
      <c r="AA2430" s="946"/>
      <c r="AB2430" s="1053"/>
      <c r="AC2430" s="1068"/>
      <c r="AE2430" s="3262"/>
    </row>
    <row r="2431" spans="1:31" ht="29.25" x14ac:dyDescent="0.25">
      <c r="A2431" s="140">
        <v>1</v>
      </c>
      <c r="B2431" s="509" t="s">
        <v>304</v>
      </c>
      <c r="C2431" s="796"/>
      <c r="D2431" s="2221"/>
      <c r="E2431" s="524">
        <f>E2432</f>
        <v>0</v>
      </c>
      <c r="F2431" s="533">
        <f>F2432</f>
        <v>0</v>
      </c>
      <c r="G2431" s="533">
        <f>G2432</f>
        <v>0</v>
      </c>
      <c r="H2431" s="533" t="e">
        <f t="shared" si="830"/>
        <v>#DIV/0!</v>
      </c>
      <c r="I2431" s="2221"/>
      <c r="J2431" s="170"/>
      <c r="K2431" s="170"/>
      <c r="L2431" s="170"/>
      <c r="M2431" s="2221"/>
      <c r="N2431" s="170"/>
      <c r="O2431" s="170"/>
      <c r="P2431" s="170"/>
      <c r="Q2431" s="533"/>
      <c r="R2431" s="860">
        <f t="shared" ref="R2431" si="845">Q2431/12*$B$4</f>
        <v>0</v>
      </c>
      <c r="S2431" s="533">
        <f>Y2431-X2431</f>
        <v>0</v>
      </c>
      <c r="T2431" s="764"/>
      <c r="U2431" s="533"/>
      <c r="V2431" s="533">
        <f>S2431-R2431</f>
        <v>0</v>
      </c>
      <c r="W2431" s="533"/>
      <c r="X2431" s="533"/>
      <c r="Y2431" s="533"/>
      <c r="Z2431" s="929"/>
      <c r="AA2431" s="946"/>
      <c r="AB2431" s="1053"/>
      <c r="AC2431" s="1068"/>
      <c r="AE2431" s="3262"/>
    </row>
    <row r="2432" spans="1:31" ht="30" x14ac:dyDescent="0.25">
      <c r="A2432" s="140">
        <v>1</v>
      </c>
      <c r="B2432" s="467" t="s">
        <v>423</v>
      </c>
      <c r="C2432" s="796"/>
      <c r="D2432" s="2221"/>
      <c r="E2432" s="174">
        <f>E2433+E2434/4</f>
        <v>0</v>
      </c>
      <c r="F2432" s="170">
        <f>F2433+F2434/4</f>
        <v>0</v>
      </c>
      <c r="G2432" s="2221">
        <f>G2433+G2434/4</f>
        <v>0</v>
      </c>
      <c r="H2432" s="170" t="e">
        <f t="shared" si="830"/>
        <v>#DIV/0!</v>
      </c>
      <c r="I2432" s="2221"/>
      <c r="J2432" s="170"/>
      <c r="K2432" s="170"/>
      <c r="L2432" s="170"/>
      <c r="M2432" s="2221"/>
      <c r="N2432" s="170"/>
      <c r="O2432" s="170"/>
      <c r="P2432" s="170"/>
      <c r="Q2432" s="533"/>
      <c r="R2432" s="860">
        <f t="shared" ref="R2432:R2439" si="846">Q2432/12*$B$4</f>
        <v>0</v>
      </c>
      <c r="S2432" s="533"/>
      <c r="T2432" s="764"/>
      <c r="U2432" s="533"/>
      <c r="V2432" s="533"/>
      <c r="W2432" s="533"/>
      <c r="X2432" s="533"/>
      <c r="Y2432" s="533"/>
      <c r="Z2432" s="929"/>
      <c r="AA2432" s="946"/>
      <c r="AB2432" s="1053"/>
      <c r="AC2432" s="1068"/>
      <c r="AE2432" s="3262"/>
    </row>
    <row r="2433" spans="1:35" x14ac:dyDescent="0.25">
      <c r="A2433" s="140">
        <v>1</v>
      </c>
      <c r="B2433" s="310" t="s">
        <v>424</v>
      </c>
      <c r="C2433" s="796"/>
      <c r="D2433" s="2221"/>
      <c r="E2433" s="532"/>
      <c r="F2433" s="170"/>
      <c r="G2433" s="2221"/>
      <c r="H2433" s="170" t="e">
        <f t="shared" si="830"/>
        <v>#DIV/0!</v>
      </c>
      <c r="I2433" s="2221"/>
      <c r="J2433" s="170"/>
      <c r="K2433" s="170"/>
      <c r="L2433" s="170"/>
      <c r="M2433" s="2221"/>
      <c r="N2433" s="170"/>
      <c r="O2433" s="170"/>
      <c r="P2433" s="170"/>
      <c r="Q2433" s="533"/>
      <c r="R2433" s="860">
        <f t="shared" si="846"/>
        <v>0</v>
      </c>
      <c r="S2433" s="533"/>
      <c r="T2433" s="764"/>
      <c r="U2433" s="533"/>
      <c r="V2433" s="533"/>
      <c r="W2433" s="533"/>
      <c r="X2433" s="533"/>
      <c r="Y2433" s="533"/>
      <c r="Z2433" s="929"/>
      <c r="AA2433" s="946"/>
      <c r="AB2433" s="1053"/>
      <c r="AC2433" s="1068"/>
      <c r="AE2433" s="3262"/>
    </row>
    <row r="2434" spans="1:35" ht="30" x14ac:dyDescent="0.25">
      <c r="A2434" s="140">
        <v>1</v>
      </c>
      <c r="B2434" s="310" t="s">
        <v>425</v>
      </c>
      <c r="C2434" s="796"/>
      <c r="D2434" s="2221"/>
      <c r="E2434" s="525"/>
      <c r="F2434" s="170">
        <f>ROUND(E2434/12*$B$4,0)</f>
        <v>0</v>
      </c>
      <c r="G2434" s="2221"/>
      <c r="H2434" s="170" t="e">
        <f t="shared" si="830"/>
        <v>#DIV/0!</v>
      </c>
      <c r="I2434" s="2221"/>
      <c r="J2434" s="170"/>
      <c r="K2434" s="170"/>
      <c r="L2434" s="170"/>
      <c r="M2434" s="2221"/>
      <c r="N2434" s="170"/>
      <c r="O2434" s="170"/>
      <c r="P2434" s="170"/>
      <c r="Q2434" s="533"/>
      <c r="R2434" s="860">
        <f t="shared" si="846"/>
        <v>0</v>
      </c>
      <c r="S2434" s="533"/>
      <c r="T2434" s="764"/>
      <c r="U2434" s="533"/>
      <c r="V2434" s="533"/>
      <c r="W2434" s="533"/>
      <c r="X2434" s="533"/>
      <c r="Y2434" s="533"/>
      <c r="Z2434" s="929"/>
      <c r="AA2434" s="946"/>
      <c r="AB2434" s="1053"/>
      <c r="AC2434" s="1068"/>
      <c r="AE2434" s="3262"/>
    </row>
    <row r="2435" spans="1:35" ht="29.25" x14ac:dyDescent="0.25">
      <c r="A2435" s="140">
        <v>1</v>
      </c>
      <c r="B2435" s="509" t="s">
        <v>305</v>
      </c>
      <c r="C2435" s="452"/>
      <c r="D2435" s="2221"/>
      <c r="E2435" s="529">
        <f>E2437/9.4</f>
        <v>0</v>
      </c>
      <c r="F2435" s="170">
        <f>F2437/9.4</f>
        <v>0</v>
      </c>
      <c r="G2435" s="2221">
        <f>G2437/9.4</f>
        <v>0</v>
      </c>
      <c r="H2435" s="170" t="e">
        <f t="shared" si="830"/>
        <v>#DIV/0!</v>
      </c>
      <c r="I2435" s="2221"/>
      <c r="J2435" s="170"/>
      <c r="K2435" s="170"/>
      <c r="L2435" s="170"/>
      <c r="M2435" s="2221"/>
      <c r="N2435" s="170"/>
      <c r="O2435" s="170"/>
      <c r="P2435" s="170"/>
      <c r="Q2435" s="533"/>
      <c r="R2435" s="739">
        <f t="shared" si="846"/>
        <v>0</v>
      </c>
      <c r="S2435" s="533"/>
      <c r="T2435" s="764"/>
      <c r="U2435" s="533"/>
      <c r="V2435" s="533"/>
      <c r="W2435" s="533"/>
      <c r="X2435" s="533"/>
      <c r="Y2435" s="533"/>
      <c r="Z2435" s="929"/>
      <c r="AA2435" s="946"/>
      <c r="AB2435" s="1053"/>
      <c r="AC2435" s="1068"/>
      <c r="AE2435" s="3262"/>
    </row>
    <row r="2436" spans="1:35" x14ac:dyDescent="0.25">
      <c r="A2436" s="140">
        <v>1</v>
      </c>
      <c r="B2436" s="509" t="s">
        <v>314</v>
      </c>
      <c r="C2436" s="452"/>
      <c r="D2436" s="2221"/>
      <c r="E2436" s="174">
        <f>E2437/9.4</f>
        <v>0</v>
      </c>
      <c r="F2436" s="170">
        <f>F2437/9.4</f>
        <v>0</v>
      </c>
      <c r="G2436" s="2221">
        <f>G2437/9.4</f>
        <v>0</v>
      </c>
      <c r="H2436" s="170" t="e">
        <f t="shared" si="830"/>
        <v>#DIV/0!</v>
      </c>
      <c r="I2436" s="2221"/>
      <c r="J2436" s="170"/>
      <c r="K2436" s="170"/>
      <c r="L2436" s="170"/>
      <c r="M2436" s="2221"/>
      <c r="N2436" s="170"/>
      <c r="O2436" s="170"/>
      <c r="P2436" s="170"/>
      <c r="Q2436" s="533"/>
      <c r="R2436" s="739">
        <f t="shared" si="846"/>
        <v>0</v>
      </c>
      <c r="S2436" s="533"/>
      <c r="T2436" s="764"/>
      <c r="U2436" s="533"/>
      <c r="V2436" s="533"/>
      <c r="W2436" s="533"/>
      <c r="X2436" s="533"/>
      <c r="Y2436" s="533"/>
      <c r="Z2436" s="929"/>
      <c r="AA2436" s="946"/>
      <c r="AB2436" s="1053"/>
      <c r="AC2436" s="1068"/>
      <c r="AE2436" s="3262"/>
    </row>
    <row r="2437" spans="1:35" x14ac:dyDescent="0.25">
      <c r="A2437" s="140">
        <v>1</v>
      </c>
      <c r="B2437" s="523" t="s">
        <v>315</v>
      </c>
      <c r="C2437" s="452"/>
      <c r="D2437" s="2221"/>
      <c r="E2437" s="525"/>
      <c r="F2437" s="170">
        <f>ROUND(E2437/12*$B$4,0)</f>
        <v>0</v>
      </c>
      <c r="G2437" s="2221"/>
      <c r="H2437" s="170" t="e">
        <f t="shared" si="830"/>
        <v>#DIV/0!</v>
      </c>
      <c r="I2437" s="2221"/>
      <c r="J2437" s="170"/>
      <c r="K2437" s="170"/>
      <c r="L2437" s="170"/>
      <c r="M2437" s="2221"/>
      <c r="N2437" s="170"/>
      <c r="O2437" s="170"/>
      <c r="P2437" s="170"/>
      <c r="Q2437" s="533"/>
      <c r="R2437" s="739">
        <f t="shared" si="846"/>
        <v>0</v>
      </c>
      <c r="S2437" s="533"/>
      <c r="T2437" s="764"/>
      <c r="U2437" s="533"/>
      <c r="V2437" s="533"/>
      <c r="W2437" s="533"/>
      <c r="X2437" s="533"/>
      <c r="Y2437" s="533"/>
      <c r="Z2437" s="929"/>
      <c r="AA2437" s="946"/>
      <c r="AB2437" s="1053"/>
      <c r="AC2437" s="1068"/>
      <c r="AE2437" s="3262"/>
    </row>
    <row r="2438" spans="1:35" x14ac:dyDescent="0.25">
      <c r="A2438" s="140">
        <v>1</v>
      </c>
      <c r="B2438" s="523" t="s">
        <v>316</v>
      </c>
      <c r="C2438" s="453"/>
      <c r="D2438" s="2221"/>
      <c r="E2438" s="525"/>
      <c r="F2438" s="170"/>
      <c r="G2438" s="2221"/>
      <c r="H2438" s="170" t="e">
        <f t="shared" si="830"/>
        <v>#DIV/0!</v>
      </c>
      <c r="I2438" s="2221"/>
      <c r="J2438" s="170"/>
      <c r="K2438" s="170"/>
      <c r="L2438" s="170"/>
      <c r="M2438" s="2221"/>
      <c r="N2438" s="170"/>
      <c r="O2438" s="170"/>
      <c r="P2438" s="170"/>
      <c r="Q2438" s="533"/>
      <c r="R2438" s="860">
        <f t="shared" si="846"/>
        <v>0</v>
      </c>
      <c r="S2438" s="533"/>
      <c r="T2438" s="764"/>
      <c r="U2438" s="533"/>
      <c r="V2438" s="533"/>
      <c r="W2438" s="533"/>
      <c r="X2438" s="533"/>
      <c r="Y2438" s="533"/>
      <c r="Z2438" s="929"/>
      <c r="AA2438" s="946"/>
      <c r="AB2438" s="1053"/>
      <c r="AC2438" s="1068"/>
      <c r="AE2438" s="3262"/>
    </row>
    <row r="2439" spans="1:35" x14ac:dyDescent="0.25">
      <c r="A2439" s="140">
        <v>1</v>
      </c>
      <c r="B2439" s="494" t="s">
        <v>214</v>
      </c>
      <c r="C2439" s="796"/>
      <c r="D2439" s="2221"/>
      <c r="E2439" s="3494">
        <f>SUM(E2440:E2440)</f>
        <v>0</v>
      </c>
      <c r="F2439" s="170">
        <f>SUM(F2440:F2440)</f>
        <v>0</v>
      </c>
      <c r="G2439" s="2221">
        <f>SUM(G2440:G2440)</f>
        <v>0</v>
      </c>
      <c r="H2439" s="170" t="e">
        <f t="shared" si="830"/>
        <v>#DIV/0!</v>
      </c>
      <c r="I2439" s="2221"/>
      <c r="J2439" s="170"/>
      <c r="K2439" s="170"/>
      <c r="L2439" s="170"/>
      <c r="M2439" s="2221"/>
      <c r="N2439" s="170"/>
      <c r="O2439" s="170"/>
      <c r="P2439" s="170"/>
      <c r="Q2439" s="533"/>
      <c r="R2439" s="739">
        <f t="shared" si="846"/>
        <v>0</v>
      </c>
      <c r="S2439" s="533">
        <f>Y2439-X2439-U2439</f>
        <v>0</v>
      </c>
      <c r="T2439" s="764"/>
      <c r="U2439" s="533"/>
      <c r="V2439" s="533">
        <f>S2439-R2439</f>
        <v>0</v>
      </c>
      <c r="W2439" s="533"/>
      <c r="X2439" s="533"/>
      <c r="Y2439" s="533"/>
      <c r="Z2439" s="929"/>
      <c r="AA2439" s="946"/>
      <c r="AB2439" s="1053"/>
      <c r="AC2439" s="1068"/>
      <c r="AE2439" s="3262"/>
    </row>
    <row r="2440" spans="1:35" x14ac:dyDescent="0.25">
      <c r="A2440" s="140">
        <v>1</v>
      </c>
      <c r="B2440" s="540" t="s">
        <v>64</v>
      </c>
      <c r="C2440" s="452"/>
      <c r="D2440" s="2221"/>
      <c r="E2440" s="525"/>
      <c r="F2440" s="170">
        <f>ROUND(E2440/12*$B$4,0)</f>
        <v>0</v>
      </c>
      <c r="G2440" s="2221"/>
      <c r="H2440" s="170" t="e">
        <f t="shared" si="830"/>
        <v>#DIV/0!</v>
      </c>
      <c r="I2440" s="2221"/>
      <c r="J2440" s="170"/>
      <c r="K2440" s="170"/>
      <c r="L2440" s="170"/>
      <c r="M2440" s="2221"/>
      <c r="N2440" s="170"/>
      <c r="O2440" s="170"/>
      <c r="P2440" s="170"/>
      <c r="Q2440" s="533"/>
      <c r="R2440" s="739"/>
      <c r="S2440" s="533"/>
      <c r="T2440" s="764"/>
      <c r="U2440" s="533"/>
      <c r="V2440" s="533"/>
      <c r="W2440" s="533"/>
      <c r="X2440" s="533"/>
      <c r="Y2440" s="533"/>
      <c r="Z2440" s="929"/>
      <c r="AA2440" s="946"/>
      <c r="AB2440" s="1053"/>
      <c r="AC2440" s="1068"/>
      <c r="AE2440" s="3262"/>
    </row>
    <row r="2441" spans="1:35" x14ac:dyDescent="0.25">
      <c r="A2441" s="140">
        <v>1</v>
      </c>
      <c r="B2441" s="506" t="s">
        <v>256</v>
      </c>
      <c r="C2441" s="452"/>
      <c r="D2441" s="2221"/>
      <c r="E2441" s="524">
        <f>E2431</f>
        <v>0</v>
      </c>
      <c r="F2441" s="170">
        <f>F2431</f>
        <v>0</v>
      </c>
      <c r="G2441" s="2221">
        <f>G2431</f>
        <v>0</v>
      </c>
      <c r="H2441" s="170" t="e">
        <f t="shared" si="830"/>
        <v>#DIV/0!</v>
      </c>
      <c r="I2441" s="2221"/>
      <c r="J2441" s="170"/>
      <c r="K2441" s="170"/>
      <c r="L2441" s="170"/>
      <c r="M2441" s="2221"/>
      <c r="N2441" s="170"/>
      <c r="O2441" s="170"/>
      <c r="P2441" s="170"/>
      <c r="Q2441" s="533"/>
      <c r="R2441" s="739"/>
      <c r="S2441" s="533"/>
      <c r="T2441" s="764"/>
      <c r="U2441" s="533"/>
      <c r="V2441" s="533"/>
      <c r="W2441" s="533"/>
      <c r="X2441" s="533"/>
      <c r="Y2441" s="533"/>
      <c r="Z2441" s="929"/>
      <c r="AA2441" s="946"/>
      <c r="AB2441" s="1053"/>
      <c r="AC2441" s="1068"/>
      <c r="AE2441" s="3262"/>
    </row>
    <row r="2442" spans="1:35" ht="29.25" x14ac:dyDescent="0.25">
      <c r="A2442" s="140">
        <v>1</v>
      </c>
      <c r="B2442" s="506" t="s">
        <v>257</v>
      </c>
      <c r="C2442" s="452"/>
      <c r="D2442" s="2221"/>
      <c r="E2442" s="530">
        <f>E2435</f>
        <v>0</v>
      </c>
      <c r="F2442" s="170">
        <f>F2435</f>
        <v>0</v>
      </c>
      <c r="G2442" s="2221">
        <f>G2435</f>
        <v>0</v>
      </c>
      <c r="H2442" s="170" t="e">
        <f t="shared" si="830"/>
        <v>#DIV/0!</v>
      </c>
      <c r="I2442" s="2221"/>
      <c r="J2442" s="170"/>
      <c r="K2442" s="170"/>
      <c r="L2442" s="170"/>
      <c r="M2442" s="2221"/>
      <c r="N2442" s="170"/>
      <c r="O2442" s="170"/>
      <c r="P2442" s="170"/>
      <c r="Q2442" s="533"/>
      <c r="R2442" s="739"/>
      <c r="S2442" s="533"/>
      <c r="T2442" s="764"/>
      <c r="U2442" s="533"/>
      <c r="V2442" s="533"/>
      <c r="W2442" s="533"/>
      <c r="X2442" s="533"/>
      <c r="Y2442" s="533"/>
      <c r="Z2442" s="929"/>
      <c r="AA2442" s="946"/>
      <c r="AB2442" s="1053"/>
      <c r="AC2442" s="1068"/>
      <c r="AE2442" s="3262"/>
    </row>
    <row r="2443" spans="1:35" ht="15.75" thickBot="1" x14ac:dyDescent="0.3">
      <c r="A2443" s="140">
        <v>1</v>
      </c>
      <c r="B2443" s="821" t="s">
        <v>133</v>
      </c>
      <c r="C2443" s="453"/>
      <c r="D2443" s="2221"/>
      <c r="E2443" s="3118">
        <f>E2437/4.2+E2431</f>
        <v>0</v>
      </c>
      <c r="F2443" s="533">
        <f>F2437/4.2+F2431</f>
        <v>0</v>
      </c>
      <c r="G2443" s="533">
        <f>G2437/4.2+G2431</f>
        <v>0</v>
      </c>
      <c r="H2443" s="533" t="e">
        <f t="shared" si="830"/>
        <v>#DIV/0!</v>
      </c>
      <c r="I2443" s="2221"/>
      <c r="J2443" s="170"/>
      <c r="K2443" s="170"/>
      <c r="L2443" s="170"/>
      <c r="M2443" s="2221"/>
      <c r="N2443" s="170"/>
      <c r="O2443" s="170"/>
      <c r="P2443" s="170"/>
      <c r="Q2443" s="3174">
        <f t="shared" ref="Q2443:Y2443" si="847">Q2439+Q2431</f>
        <v>0</v>
      </c>
      <c r="R2443" s="739">
        <f t="shared" si="847"/>
        <v>0</v>
      </c>
      <c r="S2443" s="533">
        <f t="shared" si="847"/>
        <v>0</v>
      </c>
      <c r="T2443" s="764">
        <f t="shared" si="847"/>
        <v>0</v>
      </c>
      <c r="U2443" s="533">
        <f t="shared" si="847"/>
        <v>0</v>
      </c>
      <c r="V2443" s="533">
        <f t="shared" si="847"/>
        <v>0</v>
      </c>
      <c r="W2443" s="533">
        <f t="shared" si="847"/>
        <v>0</v>
      </c>
      <c r="X2443" s="533">
        <f t="shared" si="847"/>
        <v>0</v>
      </c>
      <c r="Y2443" s="533">
        <f t="shared" si="847"/>
        <v>0</v>
      </c>
      <c r="Z2443" s="946"/>
      <c r="AA2443" s="946"/>
      <c r="AB2443" s="1053"/>
      <c r="AC2443" s="1068"/>
      <c r="AE2443" s="3262"/>
    </row>
    <row r="2444" spans="1:35" ht="15.75" thickBot="1" x14ac:dyDescent="0.3">
      <c r="A2444" s="140">
        <v>1</v>
      </c>
      <c r="B2444" s="534" t="s">
        <v>273</v>
      </c>
      <c r="C2444" s="536"/>
      <c r="D2444" s="537"/>
      <c r="E2444" s="257"/>
      <c r="F2444" s="1739"/>
      <c r="G2444" s="537"/>
      <c r="H2444" s="537" t="e">
        <f t="shared" si="830"/>
        <v>#DIV/0!</v>
      </c>
      <c r="I2444" s="537"/>
      <c r="J2444" s="537"/>
      <c r="K2444" s="537"/>
      <c r="L2444" s="537"/>
      <c r="M2444" s="537"/>
      <c r="N2444" s="537"/>
      <c r="O2444" s="537"/>
      <c r="P2444" s="537"/>
      <c r="Q2444" s="654">
        <f t="shared" ref="Q2444:V2444" si="848">Q2443</f>
        <v>0</v>
      </c>
      <c r="R2444" s="740">
        <f t="shared" si="848"/>
        <v>0</v>
      </c>
      <c r="S2444" s="654">
        <f t="shared" si="848"/>
        <v>0</v>
      </c>
      <c r="T2444" s="765">
        <f t="shared" si="848"/>
        <v>0</v>
      </c>
      <c r="U2444" s="3018">
        <f t="shared" si="848"/>
        <v>0</v>
      </c>
      <c r="V2444" s="655">
        <f t="shared" si="848"/>
        <v>0</v>
      </c>
      <c r="W2444" s="655"/>
      <c r="X2444" s="655">
        <f>X2443</f>
        <v>0</v>
      </c>
      <c r="Y2444" s="655">
        <f>Y2443</f>
        <v>0</v>
      </c>
      <c r="Z2444" s="949"/>
      <c r="AA2444" s="950">
        <f>AA2443</f>
        <v>0</v>
      </c>
      <c r="AB2444" s="1053"/>
      <c r="AC2444" s="1068"/>
      <c r="AE2444" s="3262"/>
    </row>
    <row r="2445" spans="1:35" ht="15.75" x14ac:dyDescent="0.25">
      <c r="A2445" s="140">
        <v>1</v>
      </c>
      <c r="B2445" s="1826" t="s">
        <v>707</v>
      </c>
      <c r="C2445" s="453"/>
      <c r="D2445" s="2221"/>
      <c r="E2445" s="170"/>
      <c r="F2445" s="170"/>
      <c r="G2445" s="2221"/>
      <c r="H2445" s="170" t="e">
        <f t="shared" si="830"/>
        <v>#DIV/0!</v>
      </c>
      <c r="I2445" s="2221"/>
      <c r="J2445" s="170"/>
      <c r="K2445" s="170"/>
      <c r="L2445" s="170"/>
      <c r="M2445" s="2221"/>
      <c r="N2445" s="170"/>
      <c r="O2445" s="170"/>
      <c r="P2445" s="170"/>
      <c r="Q2445" s="170"/>
      <c r="R2445" s="739"/>
      <c r="S2445" s="170"/>
      <c r="T2445" s="763"/>
      <c r="U2445" s="170"/>
      <c r="V2445" s="170"/>
      <c r="W2445" s="170"/>
      <c r="X2445" s="170"/>
      <c r="Y2445" s="170"/>
      <c r="Z2445" s="929"/>
      <c r="AA2445" s="929"/>
      <c r="AB2445" s="1053"/>
      <c r="AC2445" s="1068"/>
      <c r="AE2445" s="3262"/>
      <c r="AI2445" s="140"/>
    </row>
    <row r="2446" spans="1:35" x14ac:dyDescent="0.25">
      <c r="A2446" s="140">
        <v>1</v>
      </c>
      <c r="B2446" s="207" t="s">
        <v>28</v>
      </c>
      <c r="C2446" s="796"/>
      <c r="D2446" s="2221"/>
      <c r="E2446" s="170"/>
      <c r="F2446" s="170"/>
      <c r="G2446" s="2221"/>
      <c r="H2446" s="170" t="e">
        <f t="shared" si="830"/>
        <v>#DIV/0!</v>
      </c>
      <c r="I2446" s="2221"/>
      <c r="J2446" s="170"/>
      <c r="K2446" s="170"/>
      <c r="L2446" s="170"/>
      <c r="M2446" s="2221"/>
      <c r="N2446" s="170"/>
      <c r="O2446" s="170"/>
      <c r="P2446" s="170"/>
      <c r="Q2446" s="533"/>
      <c r="R2446" s="860">
        <f>Q2446/12*$B$4</f>
        <v>0</v>
      </c>
      <c r="S2446" s="533">
        <f>Y2446-X2446</f>
        <v>0</v>
      </c>
      <c r="T2446" s="764"/>
      <c r="U2446" s="533"/>
      <c r="V2446" s="533">
        <f>S2446-R2446</f>
        <v>0</v>
      </c>
      <c r="W2446" s="533"/>
      <c r="X2446" s="533"/>
      <c r="Y2446" s="533"/>
      <c r="Z2446" s="929"/>
      <c r="AA2446" s="946"/>
      <c r="AB2446" s="1053"/>
      <c r="AC2446" s="1068"/>
      <c r="AE2446" s="3262"/>
    </row>
    <row r="2447" spans="1:35" s="2225" customFormat="1" x14ac:dyDescent="0.25">
      <c r="B2447" s="3483" t="s">
        <v>16</v>
      </c>
      <c r="C2447" s="453"/>
      <c r="D2447" s="2221"/>
      <c r="E2447" s="525"/>
      <c r="F2447" s="2221"/>
      <c r="G2447" s="2221"/>
      <c r="H2447" s="2221"/>
      <c r="I2447" s="2221"/>
      <c r="J2447" s="2221"/>
      <c r="K2447" s="2221"/>
      <c r="L2447" s="2221"/>
      <c r="M2447" s="2221"/>
      <c r="N2447" s="2221"/>
      <c r="O2447" s="2221"/>
      <c r="P2447" s="2221"/>
      <c r="Q2447" s="533"/>
      <c r="R2447" s="860"/>
      <c r="S2447" s="533"/>
      <c r="T2447" s="764"/>
      <c r="U2447" s="533"/>
      <c r="V2447" s="533"/>
      <c r="W2447" s="533"/>
      <c r="X2447" s="533"/>
      <c r="Y2447" s="533"/>
      <c r="Z2447" s="929"/>
      <c r="AA2447" s="946"/>
      <c r="AB2447" s="1053"/>
      <c r="AC2447" s="1068"/>
      <c r="AE2447" s="3262"/>
    </row>
    <row r="2448" spans="1:35" ht="15.75" x14ac:dyDescent="0.25">
      <c r="A2448" s="140">
        <v>1</v>
      </c>
      <c r="B2448" s="166" t="s">
        <v>79</v>
      </c>
      <c r="C2448" s="1864"/>
      <c r="D2448" s="186">
        <v>300</v>
      </c>
      <c r="E2448" s="174"/>
      <c r="F2448" s="126">
        <f>ROUND(E2448/12*$B$4,0)</f>
        <v>0</v>
      </c>
      <c r="G2448" s="126"/>
      <c r="H2448" s="1756" t="e">
        <f t="shared" ref="H2448:H2473" si="849">G2448/F2448*100</f>
        <v>#DIV/0!</v>
      </c>
      <c r="I2448" s="1756"/>
      <c r="J2448" s="1756" t="e">
        <f>M2448/G2448</f>
        <v>#DIV/0!</v>
      </c>
      <c r="K2448" s="1756">
        <f>ROUND(E2448*I2448,0)</f>
        <v>0</v>
      </c>
      <c r="L2448" s="1756">
        <f>ROUND(K2448/12*$B$4,0)</f>
        <v>0</v>
      </c>
      <c r="M2448" s="1756"/>
      <c r="N2448" s="1756" t="e">
        <f>M2448/L2448*100</f>
        <v>#DIV/0!</v>
      </c>
      <c r="O2448" s="170"/>
      <c r="P2448" s="170"/>
      <c r="Q2448" s="533"/>
      <c r="R2448" s="3393"/>
      <c r="S2448" s="533"/>
      <c r="T2448" s="764"/>
      <c r="U2448" s="533"/>
      <c r="V2448" s="533"/>
      <c r="W2448" s="533"/>
      <c r="X2448" s="533"/>
      <c r="Y2448" s="533"/>
      <c r="Z2448" s="929"/>
      <c r="AA2448" s="946"/>
      <c r="AB2448" s="1053"/>
      <c r="AC2448" s="1068"/>
      <c r="AE2448" s="3262"/>
    </row>
    <row r="2449" spans="1:31" s="2225" customFormat="1" ht="15.75" x14ac:dyDescent="0.25">
      <c r="A2449" s="2225">
        <v>1</v>
      </c>
      <c r="B2449" s="3114" t="s">
        <v>148</v>
      </c>
      <c r="C2449" s="1864"/>
      <c r="D2449" s="186"/>
      <c r="E2449" s="533">
        <f t="shared" ref="E2449:G2449" si="850">E2448</f>
        <v>0</v>
      </c>
      <c r="F2449" s="126">
        <f t="shared" si="850"/>
        <v>0</v>
      </c>
      <c r="G2449" s="126">
        <f t="shared" si="850"/>
        <v>0</v>
      </c>
      <c r="H2449" s="1756" t="e">
        <f t="shared" si="849"/>
        <v>#DIV/0!</v>
      </c>
      <c r="I2449" s="1756">
        <f>IF(E2449=0,0,K2449/E2449)</f>
        <v>0</v>
      </c>
      <c r="J2449" s="1756" t="e">
        <f>M2449/G2449</f>
        <v>#DIV/0!</v>
      </c>
      <c r="K2449" s="1756">
        <f>SUM(K2448)</f>
        <v>0</v>
      </c>
      <c r="L2449" s="1756">
        <f>SUM(L2448)</f>
        <v>0</v>
      </c>
      <c r="M2449" s="1756">
        <f>SUM(M2448)</f>
        <v>0</v>
      </c>
      <c r="N2449" s="1756" t="e">
        <f>M2449/L2449*100</f>
        <v>#DIV/0!</v>
      </c>
      <c r="O2449" s="2221"/>
      <c r="P2449" s="2221"/>
      <c r="Q2449" s="533"/>
      <c r="R2449" s="860"/>
      <c r="S2449" s="533"/>
      <c r="T2449" s="764"/>
      <c r="U2449" s="533"/>
      <c r="V2449" s="533"/>
      <c r="W2449" s="533"/>
      <c r="X2449" s="533"/>
      <c r="Y2449" s="533"/>
      <c r="Z2449" s="929"/>
      <c r="AA2449" s="946"/>
      <c r="AB2449" s="1053"/>
      <c r="AC2449" s="1068"/>
      <c r="AE2449" s="3262"/>
    </row>
    <row r="2450" spans="1:31" s="2225" customFormat="1" ht="30" thickBot="1" x14ac:dyDescent="0.3">
      <c r="A2450" s="2225">
        <v>1</v>
      </c>
      <c r="B2450" s="690" t="s">
        <v>198</v>
      </c>
      <c r="C2450" s="1864"/>
      <c r="D2450" s="730"/>
      <c r="E2450" s="3115">
        <f t="shared" ref="E2450:G2450" si="851">E2449</f>
        <v>0</v>
      </c>
      <c r="F2450" s="512">
        <f t="shared" si="851"/>
        <v>0</v>
      </c>
      <c r="G2450" s="512">
        <f t="shared" si="851"/>
        <v>0</v>
      </c>
      <c r="H2450" s="1842" t="e">
        <f t="shared" si="849"/>
        <v>#DIV/0!</v>
      </c>
      <c r="I2450" s="1842">
        <f t="shared" ref="I2450:N2450" si="852">I2449</f>
        <v>0</v>
      </c>
      <c r="J2450" s="1842" t="e">
        <f t="shared" si="852"/>
        <v>#DIV/0!</v>
      </c>
      <c r="K2450" s="1842">
        <f t="shared" si="852"/>
        <v>0</v>
      </c>
      <c r="L2450" s="1842">
        <f t="shared" si="852"/>
        <v>0</v>
      </c>
      <c r="M2450" s="1842">
        <f t="shared" si="852"/>
        <v>0</v>
      </c>
      <c r="N2450" s="1842" t="e">
        <f t="shared" si="852"/>
        <v>#DIV/0!</v>
      </c>
      <c r="O2450" s="2221"/>
      <c r="P2450" s="2221"/>
      <c r="Q2450" s="533"/>
      <c r="R2450" s="860">
        <f t="shared" ref="R2450" si="853">Q2450/12*$B$4</f>
        <v>0</v>
      </c>
      <c r="S2450" s="533">
        <f>Y2450-X2450-U2450</f>
        <v>0</v>
      </c>
      <c r="T2450" s="764"/>
      <c r="U2450" s="533"/>
      <c r="V2450" s="533">
        <f>S2450-R2450</f>
        <v>0</v>
      </c>
      <c r="W2450" s="533"/>
      <c r="X2450" s="533"/>
      <c r="Y2450" s="533"/>
      <c r="Z2450" s="929"/>
      <c r="AA2450" s="946"/>
      <c r="AB2450" s="1053"/>
      <c r="AC2450" s="1068"/>
      <c r="AE2450" s="3262"/>
    </row>
    <row r="2451" spans="1:31" ht="15.75" thickBot="1" x14ac:dyDescent="0.3">
      <c r="A2451" s="140">
        <v>1</v>
      </c>
      <c r="B2451" s="534" t="s">
        <v>273</v>
      </c>
      <c r="C2451" s="536"/>
      <c r="D2451" s="537"/>
      <c r="E2451" s="257"/>
      <c r="F2451" s="1739"/>
      <c r="G2451" s="537"/>
      <c r="H2451" s="537" t="e">
        <f t="shared" si="849"/>
        <v>#DIV/0!</v>
      </c>
      <c r="I2451" s="537"/>
      <c r="J2451" s="537"/>
      <c r="K2451" s="537"/>
      <c r="L2451" s="537"/>
      <c r="M2451" s="537"/>
      <c r="N2451" s="537"/>
      <c r="O2451" s="537"/>
      <c r="P2451" s="537"/>
      <c r="Q2451" s="654">
        <f>Q2450</f>
        <v>0</v>
      </c>
      <c r="R2451" s="740">
        <f t="shared" ref="R2451:Y2451" si="854">R2450</f>
        <v>0</v>
      </c>
      <c r="S2451" s="654">
        <f t="shared" si="854"/>
        <v>0</v>
      </c>
      <c r="T2451" s="765">
        <f t="shared" si="854"/>
        <v>0</v>
      </c>
      <c r="U2451" s="3018">
        <f t="shared" si="854"/>
        <v>0</v>
      </c>
      <c r="V2451" s="655">
        <f t="shared" si="854"/>
        <v>0</v>
      </c>
      <c r="W2451" s="655">
        <f t="shared" si="854"/>
        <v>0</v>
      </c>
      <c r="X2451" s="655">
        <f t="shared" si="854"/>
        <v>0</v>
      </c>
      <c r="Y2451" s="655">
        <f t="shared" si="854"/>
        <v>0</v>
      </c>
      <c r="Z2451" s="949"/>
      <c r="AA2451" s="950"/>
      <c r="AB2451" s="1053"/>
      <c r="AC2451" s="1068"/>
      <c r="AE2451" s="3262"/>
    </row>
    <row r="2452" spans="1:31" s="2225" customFormat="1" x14ac:dyDescent="0.25">
      <c r="A2452" s="2225">
        <v>1</v>
      </c>
      <c r="B2452" s="3156" t="s">
        <v>455</v>
      </c>
      <c r="C2452" s="453"/>
      <c r="D2452" s="213"/>
      <c r="E2452" s="261"/>
      <c r="F2452" s="138"/>
      <c r="G2452" s="3120"/>
      <c r="H2452" s="3120" t="e">
        <f t="shared" si="849"/>
        <v>#DIV/0!</v>
      </c>
      <c r="I2452" s="3120"/>
      <c r="J2452" s="3120"/>
      <c r="K2452" s="213"/>
      <c r="L2452" s="213"/>
      <c r="M2452" s="213"/>
      <c r="N2452" s="3120"/>
      <c r="O2452" s="3120"/>
      <c r="P2452" s="213"/>
      <c r="Q2452" s="2216"/>
      <c r="R2452" s="862"/>
      <c r="S2452" s="1013"/>
      <c r="T2452" s="3061"/>
      <c r="U2452" s="3119"/>
      <c r="V2452" s="1020"/>
      <c r="W2452" s="3123"/>
      <c r="X2452" s="1020"/>
      <c r="Y2452" s="1020"/>
      <c r="Z2452" s="1021"/>
      <c r="AA2452" s="921"/>
      <c r="AB2452" s="1053"/>
      <c r="AC2452" s="1068"/>
      <c r="AE2452" s="3262"/>
    </row>
    <row r="2453" spans="1:31" s="2225" customFormat="1" x14ac:dyDescent="0.25">
      <c r="A2453" s="2225">
        <v>1</v>
      </c>
      <c r="B2453" s="207" t="s">
        <v>191</v>
      </c>
      <c r="C2453" s="415"/>
      <c r="D2453" s="46"/>
      <c r="E2453" s="221"/>
      <c r="F2453" s="221"/>
      <c r="G2453" s="2217"/>
      <c r="H2453" s="46" t="e">
        <f t="shared" si="849"/>
        <v>#DIV/0!</v>
      </c>
      <c r="I2453" s="46"/>
      <c r="J2453" s="525"/>
      <c r="K2453" s="2221"/>
      <c r="L2453" s="2221"/>
      <c r="M2453" s="2221"/>
      <c r="N2453" s="213"/>
      <c r="O2453" s="525"/>
      <c r="P2453" s="2221"/>
      <c r="Q2453" s="1013"/>
      <c r="R2453" s="739"/>
      <c r="S2453" s="1024"/>
      <c r="T2453" s="1028"/>
      <c r="U2453" s="1024"/>
      <c r="V2453" s="1023"/>
      <c r="W2453" s="1027"/>
      <c r="X2453" s="1023"/>
      <c r="Y2453" s="1023"/>
      <c r="Z2453" s="929"/>
      <c r="AA2453" s="946"/>
      <c r="AB2453" s="1053"/>
      <c r="AC2453" s="1068"/>
      <c r="AE2453" s="3262"/>
    </row>
    <row r="2454" spans="1:31" s="2225" customFormat="1" x14ac:dyDescent="0.25">
      <c r="A2454" s="2225">
        <v>1</v>
      </c>
      <c r="B2454" s="2224" t="s">
        <v>214</v>
      </c>
      <c r="C2454" s="415"/>
      <c r="D2454" s="46"/>
      <c r="E2454" s="3494">
        <f>SUM(E2455:E2461)</f>
        <v>0</v>
      </c>
      <c r="F2454" s="2222">
        <f>SUM(F2455:F2461)</f>
        <v>0</v>
      </c>
      <c r="G2454" s="533">
        <f>SUM(G2455:G2461)</f>
        <v>0</v>
      </c>
      <c r="H2454" s="46" t="e">
        <f t="shared" si="849"/>
        <v>#DIV/0!</v>
      </c>
      <c r="I2454" s="46"/>
      <c r="J2454" s="525"/>
      <c r="K2454" s="2221"/>
      <c r="L2454" s="2221"/>
      <c r="M2454" s="2221"/>
      <c r="N2454" s="213"/>
      <c r="O2454" s="213"/>
      <c r="P2454" s="525"/>
      <c r="Q2454" s="366"/>
      <c r="R2454" s="739">
        <f t="shared" ref="R2454" si="855">Q2454/12*$B$4</f>
        <v>0</v>
      </c>
      <c r="S2454" s="1024">
        <f>Y2454-X2454-U2454</f>
        <v>0</v>
      </c>
      <c r="T2454" s="1028"/>
      <c r="U2454" s="1024"/>
      <c r="V2454" s="1023">
        <f>S2454-R2454</f>
        <v>0</v>
      </c>
      <c r="W2454" s="1027"/>
      <c r="X2454" s="1020"/>
      <c r="Y2454" s="1023"/>
      <c r="Z2454" s="929"/>
      <c r="AA2454" s="946"/>
      <c r="AB2454" s="1053"/>
      <c r="AC2454" s="1068"/>
      <c r="AE2454" s="3262"/>
    </row>
    <row r="2455" spans="1:31" s="2225" customFormat="1" ht="30" x14ac:dyDescent="0.25">
      <c r="A2455" s="2225">
        <v>1</v>
      </c>
      <c r="B2455" s="310" t="s">
        <v>115</v>
      </c>
      <c r="C2455" s="415"/>
      <c r="D2455" s="46"/>
      <c r="E2455" s="525"/>
      <c r="F2455" s="2221">
        <f>ROUND(E2455/12*$B$4,0)</f>
        <v>0</v>
      </c>
      <c r="G2455" s="525"/>
      <c r="H2455" s="46" t="e">
        <f t="shared" si="849"/>
        <v>#DIV/0!</v>
      </c>
      <c r="I2455" s="46"/>
      <c r="J2455" s="525"/>
      <c r="K2455" s="2221"/>
      <c r="L2455" s="2221"/>
      <c r="M2455" s="2221"/>
      <c r="N2455" s="213"/>
      <c r="O2455" s="213"/>
      <c r="P2455" s="525"/>
      <c r="Q2455" s="366"/>
      <c r="R2455" s="739"/>
      <c r="S2455" s="1024"/>
      <c r="T2455" s="1028"/>
      <c r="U2455" s="1024"/>
      <c r="V2455" s="1023"/>
      <c r="W2455" s="1027"/>
      <c r="X2455" s="1023"/>
      <c r="Y2455" s="1023"/>
      <c r="Z2455" s="929"/>
      <c r="AA2455" s="946"/>
      <c r="AB2455" s="1053"/>
      <c r="AC2455" s="1068"/>
      <c r="AE2455" s="3262"/>
    </row>
    <row r="2456" spans="1:31" s="2225" customFormat="1" ht="30" x14ac:dyDescent="0.25">
      <c r="A2456" s="2225">
        <v>1</v>
      </c>
      <c r="B2456" s="310" t="s">
        <v>116</v>
      </c>
      <c r="C2456" s="415"/>
      <c r="D2456" s="46"/>
      <c r="E2456" s="525"/>
      <c r="F2456" s="525">
        <f t="shared" ref="F2456:F2461" si="856">ROUND(E2456/12*$B$4,0)</f>
        <v>0</v>
      </c>
      <c r="G2456" s="525"/>
      <c r="H2456" s="46" t="e">
        <f t="shared" si="849"/>
        <v>#DIV/0!</v>
      </c>
      <c r="I2456" s="46"/>
      <c r="J2456" s="525"/>
      <c r="K2456" s="2221"/>
      <c r="L2456" s="2221"/>
      <c r="M2456" s="2221"/>
      <c r="N2456" s="213"/>
      <c r="O2456" s="213"/>
      <c r="P2456" s="525"/>
      <c r="Q2456" s="366"/>
      <c r="R2456" s="739"/>
      <c r="S2456" s="1024"/>
      <c r="T2456" s="1028"/>
      <c r="U2456" s="1024"/>
      <c r="V2456" s="1023"/>
      <c r="W2456" s="1027"/>
      <c r="X2456" s="1020"/>
      <c r="Y2456" s="1023"/>
      <c r="Z2456" s="929"/>
      <c r="AA2456" s="946"/>
      <c r="AB2456" s="1053"/>
      <c r="AC2456" s="1068"/>
      <c r="AE2456" s="3262"/>
    </row>
    <row r="2457" spans="1:31" s="2225" customFormat="1" x14ac:dyDescent="0.25">
      <c r="A2457" s="2225">
        <v>1</v>
      </c>
      <c r="B2457" s="310" t="s">
        <v>61</v>
      </c>
      <c r="C2457" s="415"/>
      <c r="D2457" s="46"/>
      <c r="E2457" s="525"/>
      <c r="F2457" s="525">
        <f t="shared" si="856"/>
        <v>0</v>
      </c>
      <c r="G2457" s="525"/>
      <c r="H2457" s="46" t="e">
        <f t="shared" si="849"/>
        <v>#DIV/0!</v>
      </c>
      <c r="I2457" s="46"/>
      <c r="J2457" s="525"/>
      <c r="K2457" s="2221"/>
      <c r="L2457" s="2221"/>
      <c r="M2457" s="2221"/>
      <c r="N2457" s="213"/>
      <c r="O2457" s="213"/>
      <c r="P2457" s="525"/>
      <c r="Q2457" s="363"/>
      <c r="R2457" s="739"/>
      <c r="S2457" s="1024"/>
      <c r="T2457" s="1028"/>
      <c r="U2457" s="1024"/>
      <c r="V2457" s="1023"/>
      <c r="W2457" s="1027"/>
      <c r="X2457" s="1020"/>
      <c r="Y2457" s="1023"/>
      <c r="Z2457" s="929"/>
      <c r="AA2457" s="946"/>
      <c r="AB2457" s="1053"/>
      <c r="AC2457" s="1068"/>
      <c r="AE2457" s="3262"/>
    </row>
    <row r="2458" spans="1:31" s="2225" customFormat="1" x14ac:dyDescent="0.25">
      <c r="A2458" s="2225">
        <v>1</v>
      </c>
      <c r="B2458" s="310" t="s">
        <v>113</v>
      </c>
      <c r="C2458" s="415"/>
      <c r="D2458" s="46"/>
      <c r="E2458" s="525"/>
      <c r="F2458" s="525">
        <f t="shared" si="856"/>
        <v>0</v>
      </c>
      <c r="G2458" s="525"/>
      <c r="H2458" s="46" t="e">
        <f t="shared" si="849"/>
        <v>#DIV/0!</v>
      </c>
      <c r="I2458" s="46"/>
      <c r="J2458" s="525"/>
      <c r="K2458" s="2221"/>
      <c r="L2458" s="2221"/>
      <c r="M2458" s="2221"/>
      <c r="N2458" s="213"/>
      <c r="O2458" s="213"/>
      <c r="P2458" s="525"/>
      <c r="Q2458" s="363"/>
      <c r="R2458" s="739"/>
      <c r="S2458" s="1024"/>
      <c r="T2458" s="1028"/>
      <c r="U2458" s="1024"/>
      <c r="V2458" s="1023"/>
      <c r="W2458" s="1027"/>
      <c r="X2458" s="1020"/>
      <c r="Y2458" s="1023"/>
      <c r="Z2458" s="929"/>
      <c r="AA2458" s="946"/>
      <c r="AB2458" s="1053"/>
      <c r="AC2458" s="1068"/>
      <c r="AE2458" s="3262"/>
    </row>
    <row r="2459" spans="1:31" s="2225" customFormat="1" x14ac:dyDescent="0.25">
      <c r="A2459" s="2225">
        <v>1</v>
      </c>
      <c r="B2459" s="310" t="s">
        <v>276</v>
      </c>
      <c r="C2459" s="415"/>
      <c r="D2459" s="46"/>
      <c r="E2459" s="525"/>
      <c r="F2459" s="525">
        <f t="shared" si="856"/>
        <v>0</v>
      </c>
      <c r="G2459" s="525"/>
      <c r="H2459" s="46" t="e">
        <f t="shared" si="849"/>
        <v>#DIV/0!</v>
      </c>
      <c r="I2459" s="46"/>
      <c r="J2459" s="525"/>
      <c r="K2459" s="2221"/>
      <c r="L2459" s="2221"/>
      <c r="M2459" s="2221"/>
      <c r="N2459" s="213"/>
      <c r="O2459" s="213"/>
      <c r="P2459" s="525"/>
      <c r="Q2459" s="363"/>
      <c r="R2459" s="739"/>
      <c r="S2459" s="1024"/>
      <c r="T2459" s="1028"/>
      <c r="U2459" s="1024"/>
      <c r="V2459" s="1023"/>
      <c r="W2459" s="1027"/>
      <c r="X2459" s="1023"/>
      <c r="Y2459" s="1023"/>
      <c r="Z2459" s="929"/>
      <c r="AA2459" s="946"/>
      <c r="AB2459" s="1053"/>
      <c r="AC2459" s="1068"/>
      <c r="AE2459" s="3262"/>
    </row>
    <row r="2460" spans="1:31" s="2225" customFormat="1" ht="30" x14ac:dyDescent="0.25">
      <c r="A2460" s="2225">
        <v>1</v>
      </c>
      <c r="B2460" s="310" t="s">
        <v>154</v>
      </c>
      <c r="C2460" s="415"/>
      <c r="D2460" s="46"/>
      <c r="E2460" s="525"/>
      <c r="F2460" s="525">
        <f t="shared" si="856"/>
        <v>0</v>
      </c>
      <c r="G2460" s="525"/>
      <c r="H2460" s="46" t="e">
        <f t="shared" si="849"/>
        <v>#DIV/0!</v>
      </c>
      <c r="I2460" s="46"/>
      <c r="J2460" s="525"/>
      <c r="K2460" s="2221"/>
      <c r="L2460" s="2221"/>
      <c r="M2460" s="2221"/>
      <c r="N2460" s="213"/>
      <c r="O2460" s="213"/>
      <c r="P2460" s="525"/>
      <c r="Q2460" s="363"/>
      <c r="R2460" s="739"/>
      <c r="S2460" s="1024"/>
      <c r="T2460" s="1028"/>
      <c r="U2460" s="1024"/>
      <c r="V2460" s="1023"/>
      <c r="W2460" s="1027"/>
      <c r="X2460" s="1027"/>
      <c r="Y2460" s="1023"/>
      <c r="Z2460" s="929"/>
      <c r="AA2460" s="946"/>
      <c r="AB2460" s="1053"/>
      <c r="AC2460" s="1068"/>
      <c r="AE2460" s="3262"/>
    </row>
    <row r="2461" spans="1:31" s="2225" customFormat="1" x14ac:dyDescent="0.25">
      <c r="A2461" s="2225">
        <v>1</v>
      </c>
      <c r="B2461" s="310" t="s">
        <v>179</v>
      </c>
      <c r="C2461" s="415"/>
      <c r="D2461" s="46"/>
      <c r="E2461" s="525"/>
      <c r="F2461" s="525">
        <f t="shared" si="856"/>
        <v>0</v>
      </c>
      <c r="G2461" s="525"/>
      <c r="H2461" s="46" t="e">
        <f t="shared" si="849"/>
        <v>#DIV/0!</v>
      </c>
      <c r="I2461" s="46"/>
      <c r="J2461" s="525"/>
      <c r="K2461" s="2221"/>
      <c r="L2461" s="2221"/>
      <c r="M2461" s="2221"/>
      <c r="N2461" s="213"/>
      <c r="O2461" s="213"/>
      <c r="P2461" s="525"/>
      <c r="Q2461" s="363"/>
      <c r="R2461" s="739"/>
      <c r="S2461" s="1024"/>
      <c r="T2461" s="1028"/>
      <c r="U2461" s="1024"/>
      <c r="V2461" s="1023"/>
      <c r="W2461" s="1027"/>
      <c r="X2461" s="1027"/>
      <c r="Y2461" s="1023"/>
      <c r="Z2461" s="929"/>
      <c r="AA2461" s="946"/>
      <c r="AB2461" s="1053"/>
      <c r="AC2461" s="1068"/>
      <c r="AE2461" s="3262"/>
    </row>
    <row r="2462" spans="1:31" s="2225" customFormat="1" ht="15.75" thickBot="1" x14ac:dyDescent="0.3">
      <c r="A2462" s="2225">
        <v>1</v>
      </c>
      <c r="B2462" s="3125" t="s">
        <v>133</v>
      </c>
      <c r="C2462" s="453"/>
      <c r="D2462" s="213"/>
      <c r="E2462" s="2040"/>
      <c r="F2462" s="2040"/>
      <c r="G2462" s="2040"/>
      <c r="H2462" s="2040" t="e">
        <f t="shared" si="849"/>
        <v>#DIV/0!</v>
      </c>
      <c r="I2462" s="213"/>
      <c r="J2462" s="734"/>
      <c r="K2462" s="734"/>
      <c r="L2462" s="734"/>
      <c r="M2462" s="213"/>
      <c r="N2462" s="734"/>
      <c r="O2462" s="734"/>
      <c r="P2462" s="213"/>
      <c r="Q2462" s="1013">
        <f t="shared" ref="Q2462:Y2462" si="857">Q2454</f>
        <v>0</v>
      </c>
      <c r="R2462" s="862">
        <f t="shared" si="857"/>
        <v>0</v>
      </c>
      <c r="S2462" s="2665">
        <f t="shared" si="857"/>
        <v>0</v>
      </c>
      <c r="T2462" s="1019">
        <f t="shared" si="857"/>
        <v>0</v>
      </c>
      <c r="U2462" s="3121">
        <f t="shared" si="857"/>
        <v>0</v>
      </c>
      <c r="V2462" s="3122">
        <f t="shared" si="857"/>
        <v>0</v>
      </c>
      <c r="W2462" s="1020">
        <f t="shared" si="857"/>
        <v>0</v>
      </c>
      <c r="X2462" s="1020">
        <f t="shared" si="857"/>
        <v>0</v>
      </c>
      <c r="Y2462" s="1020">
        <f t="shared" si="857"/>
        <v>0</v>
      </c>
      <c r="Z2462" s="947"/>
      <c r="AA2462" s="948"/>
      <c r="AB2462" s="1053"/>
      <c r="AC2462" s="1068"/>
      <c r="AE2462" s="3262"/>
    </row>
    <row r="2463" spans="1:31" s="2225" customFormat="1" ht="15.75" thickBot="1" x14ac:dyDescent="0.3">
      <c r="A2463" s="2225">
        <v>1</v>
      </c>
      <c r="B2463" s="534" t="s">
        <v>273</v>
      </c>
      <c r="C2463" s="536"/>
      <c r="D2463" s="537"/>
      <c r="E2463" s="257"/>
      <c r="F2463" s="1739"/>
      <c r="G2463" s="537"/>
      <c r="H2463" s="537" t="e">
        <f t="shared" si="849"/>
        <v>#DIV/0!</v>
      </c>
      <c r="I2463" s="537"/>
      <c r="J2463" s="537"/>
      <c r="K2463" s="537"/>
      <c r="L2463" s="537"/>
      <c r="M2463" s="537"/>
      <c r="N2463" s="537"/>
      <c r="O2463" s="537"/>
      <c r="P2463" s="537"/>
      <c r="Q2463" s="654">
        <f t="shared" ref="Q2463:V2463" si="858">Q2462</f>
        <v>0</v>
      </c>
      <c r="R2463" s="740">
        <f t="shared" si="858"/>
        <v>0</v>
      </c>
      <c r="S2463" s="654">
        <f t="shared" si="858"/>
        <v>0</v>
      </c>
      <c r="T2463" s="765">
        <f t="shared" si="858"/>
        <v>0</v>
      </c>
      <c r="U2463" s="3018">
        <f t="shared" si="858"/>
        <v>0</v>
      </c>
      <c r="V2463" s="655">
        <f t="shared" si="858"/>
        <v>0</v>
      </c>
      <c r="W2463" s="655"/>
      <c r="X2463" s="655">
        <f>X2462</f>
        <v>0</v>
      </c>
      <c r="Y2463" s="655">
        <f>Y2462</f>
        <v>0</v>
      </c>
      <c r="Z2463" s="949"/>
      <c r="AA2463" s="1659">
        <f>AA2462</f>
        <v>0</v>
      </c>
      <c r="AB2463" s="1053"/>
      <c r="AC2463" s="1068"/>
      <c r="AE2463" s="3262"/>
    </row>
    <row r="2464" spans="1:31" s="2225" customFormat="1" x14ac:dyDescent="0.25">
      <c r="A2464" s="2225">
        <v>1</v>
      </c>
      <c r="B2464" s="3156" t="s">
        <v>543</v>
      </c>
      <c r="C2464" s="453"/>
      <c r="D2464" s="213"/>
      <c r="E2464" s="261"/>
      <c r="F2464" s="138"/>
      <c r="G2464" s="3120"/>
      <c r="H2464" s="3120" t="e">
        <f t="shared" si="849"/>
        <v>#DIV/0!</v>
      </c>
      <c r="I2464" s="3120"/>
      <c r="J2464" s="3120"/>
      <c r="K2464" s="213"/>
      <c r="L2464" s="213"/>
      <c r="M2464" s="213"/>
      <c r="N2464" s="3120"/>
      <c r="O2464" s="3120"/>
      <c r="P2464" s="213"/>
      <c r="Q2464" s="2216"/>
      <c r="R2464" s="862"/>
      <c r="S2464" s="1013"/>
      <c r="T2464" s="3061"/>
      <c r="U2464" s="3119"/>
      <c r="V2464" s="1020"/>
      <c r="W2464" s="3123"/>
      <c r="X2464" s="1020"/>
      <c r="Y2464" s="1020"/>
      <c r="Z2464" s="945"/>
      <c r="AA2464" s="920"/>
      <c r="AB2464" s="1053"/>
      <c r="AC2464" s="1068"/>
      <c r="AE2464" s="3262"/>
    </row>
    <row r="2465" spans="1:31" s="2225" customFormat="1" x14ac:dyDescent="0.25">
      <c r="A2465" s="2225">
        <v>1</v>
      </c>
      <c r="B2465" s="207" t="s">
        <v>191</v>
      </c>
      <c r="C2465" s="415"/>
      <c r="D2465" s="46"/>
      <c r="E2465" s="221"/>
      <c r="F2465" s="221"/>
      <c r="G2465" s="2217"/>
      <c r="H2465" s="46" t="e">
        <f t="shared" si="849"/>
        <v>#DIV/0!</v>
      </c>
      <c r="I2465" s="46"/>
      <c r="J2465" s="525"/>
      <c r="K2465" s="2221"/>
      <c r="L2465" s="2221"/>
      <c r="M2465" s="2221"/>
      <c r="N2465" s="213"/>
      <c r="O2465" s="525"/>
      <c r="P2465" s="2221"/>
      <c r="Q2465" s="1013"/>
      <c r="R2465" s="739"/>
      <c r="S2465" s="1024"/>
      <c r="T2465" s="1028"/>
      <c r="U2465" s="1024"/>
      <c r="V2465" s="1023"/>
      <c r="W2465" s="1027"/>
      <c r="X2465" s="1023"/>
      <c r="Y2465" s="1023"/>
      <c r="Z2465" s="929"/>
      <c r="AA2465" s="946"/>
      <c r="AB2465" s="1053"/>
      <c r="AC2465" s="1068"/>
      <c r="AE2465" s="3262"/>
    </row>
    <row r="2466" spans="1:31" s="2225" customFormat="1" x14ac:dyDescent="0.25">
      <c r="A2466" s="2225">
        <v>1</v>
      </c>
      <c r="B2466" s="2224" t="s">
        <v>214</v>
      </c>
      <c r="C2466" s="415"/>
      <c r="D2466" s="46"/>
      <c r="E2466" s="3494">
        <f>SUM(E2467:E2470)</f>
        <v>0</v>
      </c>
      <c r="F2466" s="2222">
        <f>SUM(F2467:F2470)</f>
        <v>0</v>
      </c>
      <c r="G2466" s="2222">
        <f>SUM(G2467:G2470)</f>
        <v>0</v>
      </c>
      <c r="H2466" s="46" t="e">
        <f t="shared" si="849"/>
        <v>#DIV/0!</v>
      </c>
      <c r="I2466" s="46"/>
      <c r="J2466" s="525"/>
      <c r="K2466" s="2221"/>
      <c r="L2466" s="2221"/>
      <c r="M2466" s="2221"/>
      <c r="N2466" s="213"/>
      <c r="O2466" s="213"/>
      <c r="P2466" s="525"/>
      <c r="Q2466" s="366"/>
      <c r="R2466" s="739">
        <f t="shared" ref="R2466" si="859">Q2466/12*$B$4</f>
        <v>0</v>
      </c>
      <c r="S2466" s="1024">
        <f>Y2466-X2466-U2466</f>
        <v>0</v>
      </c>
      <c r="T2466" s="1028"/>
      <c r="U2466" s="1024"/>
      <c r="V2466" s="1023">
        <f>S2466-R2466</f>
        <v>0</v>
      </c>
      <c r="W2466" s="1027"/>
      <c r="X2466" s="1020"/>
      <c r="Y2466" s="1023"/>
      <c r="Z2466" s="929"/>
      <c r="AA2466" s="946"/>
      <c r="AB2466" s="1053"/>
      <c r="AC2466" s="1068"/>
      <c r="AE2466" s="3262"/>
    </row>
    <row r="2467" spans="1:31" s="2225" customFormat="1" ht="30" x14ac:dyDescent="0.25">
      <c r="A2467" s="2225">
        <v>1</v>
      </c>
      <c r="B2467" s="310" t="s">
        <v>155</v>
      </c>
      <c r="C2467" s="415"/>
      <c r="D2467" s="46"/>
      <c r="E2467" s="525"/>
      <c r="F2467" s="525">
        <f>ROUND(E2467/12*$B$4,0)</f>
        <v>0</v>
      </c>
      <c r="G2467" s="525"/>
      <c r="H2467" s="46" t="e">
        <f t="shared" si="849"/>
        <v>#DIV/0!</v>
      </c>
      <c r="I2467" s="46"/>
      <c r="J2467" s="525"/>
      <c r="K2467" s="2221"/>
      <c r="L2467" s="2221"/>
      <c r="M2467" s="2221"/>
      <c r="N2467" s="213"/>
      <c r="O2467" s="213"/>
      <c r="P2467" s="525"/>
      <c r="Q2467" s="363"/>
      <c r="R2467" s="739"/>
      <c r="S2467" s="1024"/>
      <c r="T2467" s="1028"/>
      <c r="U2467" s="1024"/>
      <c r="V2467" s="1023"/>
      <c r="W2467" s="1027"/>
      <c r="X2467" s="1023"/>
      <c r="Y2467" s="1023"/>
      <c r="Z2467" s="929"/>
      <c r="AA2467" s="946"/>
      <c r="AB2467" s="1053"/>
      <c r="AC2467" s="1068"/>
      <c r="AE2467" s="3262"/>
    </row>
    <row r="2468" spans="1:31" s="2225" customFormat="1" ht="15.75" thickBot="1" x14ac:dyDescent="0.3">
      <c r="A2468" s="2225">
        <v>1</v>
      </c>
      <c r="B2468" s="3125" t="s">
        <v>133</v>
      </c>
      <c r="C2468" s="453"/>
      <c r="D2468" s="213"/>
      <c r="E2468" s="2040"/>
      <c r="F2468" s="2040"/>
      <c r="G2468" s="2040"/>
      <c r="H2468" s="2040" t="e">
        <f t="shared" si="849"/>
        <v>#DIV/0!</v>
      </c>
      <c r="I2468" s="213"/>
      <c r="J2468" s="734"/>
      <c r="K2468" s="734"/>
      <c r="L2468" s="734"/>
      <c r="M2468" s="213"/>
      <c r="N2468" s="734"/>
      <c r="O2468" s="734"/>
      <c r="P2468" s="213"/>
      <c r="Q2468" s="1013">
        <f t="shared" ref="Q2468:Y2468" si="860">Q2466</f>
        <v>0</v>
      </c>
      <c r="R2468" s="862">
        <f t="shared" si="860"/>
        <v>0</v>
      </c>
      <c r="S2468" s="2665">
        <f t="shared" si="860"/>
        <v>0</v>
      </c>
      <c r="T2468" s="1019">
        <f t="shared" si="860"/>
        <v>0</v>
      </c>
      <c r="U2468" s="3121">
        <f t="shared" si="860"/>
        <v>0</v>
      </c>
      <c r="V2468" s="3122">
        <f t="shared" si="860"/>
        <v>0</v>
      </c>
      <c r="W2468" s="1020">
        <f t="shared" si="860"/>
        <v>0</v>
      </c>
      <c r="X2468" s="1020">
        <f t="shared" si="860"/>
        <v>0</v>
      </c>
      <c r="Y2468" s="1020">
        <f t="shared" si="860"/>
        <v>0</v>
      </c>
      <c r="Z2468" s="947"/>
      <c r="AA2468" s="948"/>
      <c r="AB2468" s="1053"/>
      <c r="AC2468" s="1068"/>
      <c r="AE2468" s="3262"/>
    </row>
    <row r="2469" spans="1:31" s="2225" customFormat="1" ht="15.75" thickBot="1" x14ac:dyDescent="0.3">
      <c r="A2469" s="2225">
        <v>1</v>
      </c>
      <c r="B2469" s="534" t="s">
        <v>273</v>
      </c>
      <c r="C2469" s="536"/>
      <c r="D2469" s="537"/>
      <c r="E2469" s="257"/>
      <c r="F2469" s="1739"/>
      <c r="G2469" s="537"/>
      <c r="H2469" s="537" t="e">
        <f t="shared" si="849"/>
        <v>#DIV/0!</v>
      </c>
      <c r="I2469" s="537"/>
      <c r="J2469" s="537"/>
      <c r="K2469" s="537"/>
      <c r="L2469" s="537"/>
      <c r="M2469" s="537"/>
      <c r="N2469" s="537"/>
      <c r="O2469" s="537"/>
      <c r="P2469" s="537"/>
      <c r="Q2469" s="654">
        <f t="shared" ref="Q2469:V2469" si="861">Q2468</f>
        <v>0</v>
      </c>
      <c r="R2469" s="740">
        <f t="shared" si="861"/>
        <v>0</v>
      </c>
      <c r="S2469" s="654">
        <f t="shared" si="861"/>
        <v>0</v>
      </c>
      <c r="T2469" s="765">
        <f t="shared" si="861"/>
        <v>0</v>
      </c>
      <c r="U2469" s="3018">
        <f t="shared" si="861"/>
        <v>0</v>
      </c>
      <c r="V2469" s="655">
        <f t="shared" si="861"/>
        <v>0</v>
      </c>
      <c r="W2469" s="655"/>
      <c r="X2469" s="655">
        <f>X2468</f>
        <v>0</v>
      </c>
      <c r="Y2469" s="655">
        <f>Y2468</f>
        <v>0</v>
      </c>
      <c r="Z2469" s="949"/>
      <c r="AA2469" s="1659"/>
      <c r="AB2469" s="1053"/>
      <c r="AC2469" s="1068"/>
      <c r="AE2469" s="3262"/>
    </row>
    <row r="2470" spans="1:31" s="2225" customFormat="1" ht="31.5" x14ac:dyDescent="0.25">
      <c r="A2470" s="2225">
        <v>1</v>
      </c>
      <c r="B2470" s="167" t="s">
        <v>450</v>
      </c>
      <c r="C2470" s="167"/>
      <c r="D2470" s="43"/>
      <c r="E2470" s="221"/>
      <c r="F2470" s="221"/>
      <c r="G2470" s="186"/>
      <c r="H2470" s="43" t="e">
        <f t="shared" si="849"/>
        <v>#DIV/0!</v>
      </c>
      <c r="I2470" s="43"/>
      <c r="J2470" s="213"/>
      <c r="K2470" s="213"/>
      <c r="L2470" s="3120"/>
      <c r="M2470" s="213"/>
      <c r="N2470" s="3120"/>
      <c r="O2470" s="3120"/>
      <c r="P2470" s="3120"/>
      <c r="Q2470" s="2216"/>
      <c r="R2470" s="862"/>
      <c r="S2470" s="1013"/>
      <c r="T2470" s="2219"/>
      <c r="U2470" s="1013"/>
      <c r="V2470" s="1020"/>
      <c r="W2470" s="1020"/>
      <c r="X2470" s="3123"/>
      <c r="Y2470" s="1020"/>
      <c r="Z2470" s="945"/>
      <c r="AA2470" s="920"/>
      <c r="AB2470" s="1053"/>
      <c r="AC2470" s="1068"/>
      <c r="AE2470" s="3262"/>
    </row>
    <row r="2471" spans="1:31" s="2225" customFormat="1" x14ac:dyDescent="0.25">
      <c r="A2471" s="2225">
        <v>1</v>
      </c>
      <c r="B2471" s="42" t="s">
        <v>28</v>
      </c>
      <c r="C2471" s="415"/>
      <c r="D2471" s="46"/>
      <c r="E2471" s="238"/>
      <c r="F2471" s="238"/>
      <c r="G2471" s="2217"/>
      <c r="H2471" s="46" t="e">
        <f t="shared" si="849"/>
        <v>#DIV/0!</v>
      </c>
      <c r="I2471" s="46"/>
      <c r="J2471" s="2221"/>
      <c r="K2471" s="538"/>
      <c r="L2471" s="525"/>
      <c r="M2471" s="2221"/>
      <c r="N2471" s="213"/>
      <c r="O2471" s="2221"/>
      <c r="P2471" s="213"/>
      <c r="Q2471" s="1013"/>
      <c r="R2471" s="739"/>
      <c r="S2471" s="1023"/>
      <c r="T2471" s="1028"/>
      <c r="U2471" s="1024"/>
      <c r="V2471" s="1023"/>
      <c r="W2471" s="1023"/>
      <c r="X2471" s="1020"/>
      <c r="Y2471" s="1023"/>
      <c r="Z2471" s="929"/>
      <c r="AA2471" s="946"/>
      <c r="AB2471" s="1053"/>
      <c r="AC2471" s="1068"/>
      <c r="AE2471" s="3262"/>
    </row>
    <row r="2472" spans="1:31" s="2225" customFormat="1" x14ac:dyDescent="0.25">
      <c r="A2472" s="2225">
        <v>1</v>
      </c>
      <c r="B2472" s="41" t="s">
        <v>122</v>
      </c>
      <c r="C2472" s="417"/>
      <c r="D2472" s="43"/>
      <c r="E2472" s="221"/>
      <c r="F2472" s="221"/>
      <c r="G2472" s="186"/>
      <c r="H2472" s="43" t="e">
        <f t="shared" si="849"/>
        <v>#DIV/0!</v>
      </c>
      <c r="I2472" s="43"/>
      <c r="J2472" s="213"/>
      <c r="K2472" s="2221"/>
      <c r="L2472" s="213"/>
      <c r="M2472" s="213"/>
      <c r="N2472" s="2221"/>
      <c r="O2472" s="213"/>
      <c r="P2472" s="213"/>
      <c r="Q2472" s="363"/>
      <c r="R2472" s="862"/>
      <c r="S2472" s="1020"/>
      <c r="T2472" s="1019"/>
      <c r="U2472" s="1023"/>
      <c r="V2472" s="1024"/>
      <c r="W2472" s="1023"/>
      <c r="X2472" s="1023"/>
      <c r="Y2472" s="1023"/>
      <c r="Z2472" s="929"/>
      <c r="AA2472" s="946"/>
      <c r="AB2472" s="1053"/>
      <c r="AC2472" s="1068"/>
      <c r="AE2472" s="3262"/>
    </row>
    <row r="2473" spans="1:31" s="2225" customFormat="1" x14ac:dyDescent="0.25">
      <c r="A2473" s="2225">
        <v>1</v>
      </c>
      <c r="B2473" s="310" t="s">
        <v>27</v>
      </c>
      <c r="C2473" s="406"/>
      <c r="D2473" s="43">
        <v>240</v>
      </c>
      <c r="E2473" s="221"/>
      <c r="F2473" s="2221">
        <f>ROUND(E2473/12*$B$4,0)</f>
        <v>0</v>
      </c>
      <c r="G2473" s="186"/>
      <c r="H2473" s="43" t="e">
        <f t="shared" si="849"/>
        <v>#DIV/0!</v>
      </c>
      <c r="I2473" s="49"/>
      <c r="J2473" s="43" t="e">
        <f>N2473/F2473</f>
        <v>#DIV/0!</v>
      </c>
      <c r="K2473" s="43">
        <f>ROUND(E2473*I2473,0)</f>
        <v>0</v>
      </c>
      <c r="L2473" s="43">
        <f>ROUND(K2473/12*$B$4,0)</f>
        <v>0</v>
      </c>
      <c r="M2473" s="43"/>
      <c r="N2473" s="43" t="e">
        <f>M2473/L2473*100</f>
        <v>#DIV/0!</v>
      </c>
      <c r="O2473" s="43">
        <f>K2473/D2473</f>
        <v>0</v>
      </c>
      <c r="P2473" s="43" t="e">
        <f>M2473/$B$4*12/O2473</f>
        <v>#DIV/0!</v>
      </c>
      <c r="Q2473" s="50"/>
      <c r="R2473" s="860"/>
      <c r="S2473" s="1024"/>
      <c r="T2473" s="1022"/>
      <c r="U2473" s="1020"/>
      <c r="V2473" s="1024"/>
      <c r="W2473" s="1023"/>
      <c r="X2473" s="1020"/>
      <c r="Y2473" s="1020"/>
      <c r="Z2473" s="929"/>
      <c r="AA2473" s="946"/>
      <c r="AB2473" s="1053"/>
      <c r="AC2473" s="1068"/>
      <c r="AE2473" s="3262"/>
    </row>
    <row r="2474" spans="1:31" s="2225" customFormat="1" x14ac:dyDescent="0.25">
      <c r="B2474" s="310" t="s">
        <v>83</v>
      </c>
      <c r="C2474" s="406"/>
      <c r="D2474" s="3481">
        <v>240</v>
      </c>
      <c r="E2474" s="246"/>
      <c r="F2474" s="538"/>
      <c r="G2474" s="1010"/>
      <c r="H2474" s="3481"/>
      <c r="I2474" s="3482"/>
      <c r="J2474" s="3481" t="e">
        <f>N2474/F2474</f>
        <v>#DIV/0!</v>
      </c>
      <c r="K2474" s="3481">
        <f>ROUND(E2474*I2474,0)</f>
        <v>0</v>
      </c>
      <c r="L2474" s="3481">
        <f t="shared" ref="L2474:L2475" si="862">ROUND(K2474/12*$B$4,0)</f>
        <v>0</v>
      </c>
      <c r="M2474" s="3481"/>
      <c r="N2474" s="3481" t="e">
        <f t="shared" ref="N2474:N2475" si="863">M2474/L2474*100</f>
        <v>#DIV/0!</v>
      </c>
      <c r="O2474" s="3481">
        <f>K2474/D2474</f>
        <v>0</v>
      </c>
      <c r="P2474" s="3481" t="e">
        <f t="shared" ref="P2474:P2475" si="864">M2474/$B$4*12/O2474</f>
        <v>#DIV/0!</v>
      </c>
      <c r="Q2474" s="324"/>
      <c r="R2474" s="882"/>
      <c r="S2474" s="1024"/>
      <c r="T2474" s="1022"/>
      <c r="U2474" s="1020"/>
      <c r="V2474" s="1024"/>
      <c r="W2474" s="1020"/>
      <c r="X2474" s="1020"/>
      <c r="Y2474" s="1020"/>
      <c r="Z2474" s="929"/>
      <c r="AA2474" s="946"/>
      <c r="AB2474" s="1053"/>
      <c r="AC2474" s="1068"/>
      <c r="AE2474" s="3262"/>
    </row>
    <row r="2475" spans="1:31" s="2225" customFormat="1" x14ac:dyDescent="0.25">
      <c r="B2475" s="310" t="s">
        <v>8</v>
      </c>
      <c r="C2475" s="406"/>
      <c r="D2475" s="3481">
        <v>240</v>
      </c>
      <c r="E2475" s="246"/>
      <c r="F2475" s="538"/>
      <c r="G2475" s="1010"/>
      <c r="H2475" s="3481"/>
      <c r="I2475" s="3482"/>
      <c r="J2475" s="3481" t="e">
        <f>N2475/F2475</f>
        <v>#DIV/0!</v>
      </c>
      <c r="K2475" s="3481">
        <f>ROUND(E2475*I2475,0)</f>
        <v>0</v>
      </c>
      <c r="L2475" s="3481">
        <f t="shared" si="862"/>
        <v>0</v>
      </c>
      <c r="M2475" s="3481"/>
      <c r="N2475" s="3481" t="e">
        <f t="shared" si="863"/>
        <v>#DIV/0!</v>
      </c>
      <c r="O2475" s="3481">
        <f>K2475/D2475</f>
        <v>0</v>
      </c>
      <c r="P2475" s="3481" t="e">
        <f t="shared" si="864"/>
        <v>#DIV/0!</v>
      </c>
      <c r="Q2475" s="324"/>
      <c r="R2475" s="882"/>
      <c r="S2475" s="1024"/>
      <c r="T2475" s="1022"/>
      <c r="U2475" s="1020"/>
      <c r="V2475" s="1024"/>
      <c r="W2475" s="1020"/>
      <c r="X2475" s="1020"/>
      <c r="Y2475" s="1020"/>
      <c r="Z2475" s="929"/>
      <c r="AA2475" s="946"/>
      <c r="AB2475" s="1053"/>
      <c r="AC2475" s="1068"/>
      <c r="AE2475" s="3262"/>
    </row>
    <row r="2476" spans="1:31" s="2225" customFormat="1" x14ac:dyDescent="0.25">
      <c r="A2476" s="2225">
        <v>1</v>
      </c>
      <c r="B2476" s="39" t="s">
        <v>174</v>
      </c>
      <c r="C2476" s="794"/>
      <c r="D2476" s="45"/>
      <c r="E2476" s="224">
        <f>E2473+E2474+E2475</f>
        <v>0</v>
      </c>
      <c r="F2476" s="224">
        <f t="shared" ref="F2476:G2476" si="865">F2473+F2474+F2475</f>
        <v>0</v>
      </c>
      <c r="G2476" s="1614">
        <f t="shared" si="865"/>
        <v>0</v>
      </c>
      <c r="H2476" s="45" t="e">
        <f t="shared" ref="H2476:H2484" si="866">G2476/F2476*100</f>
        <v>#DIV/0!</v>
      </c>
      <c r="I2476" s="45">
        <f>I2473</f>
        <v>0</v>
      </c>
      <c r="J2476" s="45" t="e">
        <f>N2476/F2476</f>
        <v>#DIV/0!</v>
      </c>
      <c r="K2476" s="45">
        <f t="shared" ref="K2476:M2476" si="867">K2473+K2474+K2475</f>
        <v>0</v>
      </c>
      <c r="L2476" s="45">
        <f t="shared" si="867"/>
        <v>0</v>
      </c>
      <c r="M2476" s="45">
        <f t="shared" si="867"/>
        <v>0</v>
      </c>
      <c r="N2476" s="45" t="e">
        <f t="shared" ref="N2476:P2476" si="868">N2473</f>
        <v>#DIV/0!</v>
      </c>
      <c r="O2476" s="45">
        <f t="shared" si="868"/>
        <v>0</v>
      </c>
      <c r="P2476" s="45" t="e">
        <f t="shared" si="868"/>
        <v>#DIV/0!</v>
      </c>
      <c r="Q2476" s="324"/>
      <c r="R2476" s="3021"/>
      <c r="S2476" s="364"/>
      <c r="T2476" s="1651"/>
      <c r="U2476" s="364"/>
      <c r="V2476" s="3124"/>
      <c r="W2476" s="1020"/>
      <c r="X2476" s="3124"/>
      <c r="Y2476" s="3124"/>
      <c r="Z2476" s="929"/>
      <c r="AA2476" s="946"/>
      <c r="AB2476" s="1053"/>
      <c r="AC2476" s="1068"/>
      <c r="AE2476" s="3262"/>
    </row>
    <row r="2477" spans="1:31" s="2225" customFormat="1" ht="30" thickBot="1" x14ac:dyDescent="0.3">
      <c r="A2477" s="2225">
        <v>1</v>
      </c>
      <c r="B2477" s="40" t="s">
        <v>198</v>
      </c>
      <c r="C2477" s="40"/>
      <c r="D2477" s="47"/>
      <c r="E2477" s="271">
        <f>SUM(E2476)</f>
        <v>0</v>
      </c>
      <c r="F2477" s="271">
        <f>SUM(F2476)</f>
        <v>0</v>
      </c>
      <c r="G2477" s="205">
        <f>SUM(G2476)</f>
        <v>0</v>
      </c>
      <c r="H2477" s="47" t="e">
        <f t="shared" si="866"/>
        <v>#DIV/0!</v>
      </c>
      <c r="I2477" s="47">
        <f>SUM(I2476)</f>
        <v>0</v>
      </c>
      <c r="J2477" s="47" t="e">
        <f>N2477/F2477</f>
        <v>#DIV/0!</v>
      </c>
      <c r="K2477" s="47">
        <f>SUM(K2476)</f>
        <v>0</v>
      </c>
      <c r="L2477" s="47">
        <f>L2476</f>
        <v>0</v>
      </c>
      <c r="M2477" s="47">
        <f>SUM(M2476)</f>
        <v>0</v>
      </c>
      <c r="N2477" s="47" t="e">
        <f>SUM(N2476)</f>
        <v>#DIV/0!</v>
      </c>
      <c r="O2477" s="47">
        <f>SUM(O2476)</f>
        <v>0</v>
      </c>
      <c r="P2477" s="47" t="e">
        <f>SUM(P2476)</f>
        <v>#DIV/0!</v>
      </c>
      <c r="Q2477" s="333"/>
      <c r="R2477" s="2210">
        <f t="shared" ref="R2477" si="869">Q2477/12*$B$4</f>
        <v>0</v>
      </c>
      <c r="S2477" s="333">
        <f>Y2477-X2477-U2477</f>
        <v>0</v>
      </c>
      <c r="T2477" s="750"/>
      <c r="U2477" s="333"/>
      <c r="V2477" s="333">
        <f>S2477-R2477</f>
        <v>0</v>
      </c>
      <c r="W2477" s="333"/>
      <c r="X2477" s="333"/>
      <c r="Y2477" s="334"/>
      <c r="Z2477" s="947"/>
      <c r="AA2477" s="948"/>
      <c r="AB2477" s="1053"/>
      <c r="AC2477" s="1068"/>
      <c r="AE2477" s="3262"/>
    </row>
    <row r="2478" spans="1:31" s="2225" customFormat="1" ht="15.75" thickBot="1" x14ac:dyDescent="0.3">
      <c r="A2478" s="2225">
        <v>1</v>
      </c>
      <c r="B2478" s="44" t="s">
        <v>273</v>
      </c>
      <c r="C2478" s="44"/>
      <c r="D2478" s="48"/>
      <c r="E2478" s="272"/>
      <c r="F2478" s="272"/>
      <c r="G2478" s="1739"/>
      <c r="H2478" s="48" t="e">
        <f t="shared" si="866"/>
        <v>#DIV/0!</v>
      </c>
      <c r="I2478" s="48"/>
      <c r="J2478" s="48"/>
      <c r="K2478" s="48"/>
      <c r="L2478" s="48"/>
      <c r="M2478" s="48">
        <f>M2477</f>
        <v>0</v>
      </c>
      <c r="N2478" s="48"/>
      <c r="O2478" s="48"/>
      <c r="P2478" s="48"/>
      <c r="Q2478" s="53">
        <f t="shared" ref="Q2478:V2478" si="870">Q2477</f>
        <v>0</v>
      </c>
      <c r="R2478" s="740">
        <f t="shared" si="870"/>
        <v>0</v>
      </c>
      <c r="S2478" s="53">
        <f t="shared" si="870"/>
        <v>0</v>
      </c>
      <c r="T2478" s="751">
        <f t="shared" si="870"/>
        <v>0</v>
      </c>
      <c r="U2478" s="3019">
        <f t="shared" si="870"/>
        <v>0</v>
      </c>
      <c r="V2478" s="53">
        <f t="shared" si="870"/>
        <v>0</v>
      </c>
      <c r="W2478" s="53"/>
      <c r="X2478" s="53">
        <f>X2477</f>
        <v>0</v>
      </c>
      <c r="Y2478" s="335">
        <f>Y2477</f>
        <v>0</v>
      </c>
      <c r="Z2478" s="949"/>
      <c r="AA2478" s="1659">
        <f>AA2477</f>
        <v>0</v>
      </c>
      <c r="AB2478" s="1053"/>
      <c r="AC2478" s="1068"/>
      <c r="AE2478" s="3262"/>
    </row>
    <row r="2479" spans="1:31" s="2225" customFormat="1" ht="42" customHeight="1" x14ac:dyDescent="0.25">
      <c r="A2479" s="2225">
        <v>1</v>
      </c>
      <c r="B2479" s="3168" t="s">
        <v>541</v>
      </c>
      <c r="C2479" s="453"/>
      <c r="D2479" s="2221"/>
      <c r="E2479" s="2221"/>
      <c r="F2479" s="2221"/>
      <c r="G2479" s="2221"/>
      <c r="H2479" s="2221" t="e">
        <f t="shared" si="866"/>
        <v>#DIV/0!</v>
      </c>
      <c r="I2479" s="2221"/>
      <c r="J2479" s="2221"/>
      <c r="K2479" s="2221"/>
      <c r="L2479" s="2221"/>
      <c r="M2479" s="2221"/>
      <c r="N2479" s="2221"/>
      <c r="O2479" s="2221"/>
      <c r="P2479" s="2221"/>
      <c r="Q2479" s="2221"/>
      <c r="R2479" s="739"/>
      <c r="S2479" s="2221"/>
      <c r="T2479" s="763"/>
      <c r="U2479" s="2221"/>
      <c r="V2479" s="2221"/>
      <c r="W2479" s="2221"/>
      <c r="X2479" s="2221"/>
      <c r="Y2479" s="525"/>
      <c r="Z2479" s="945"/>
      <c r="AA2479" s="920"/>
      <c r="AB2479" s="1053"/>
      <c r="AC2479" s="1068"/>
      <c r="AE2479" s="3262"/>
    </row>
    <row r="2480" spans="1:31" s="2225" customFormat="1" x14ac:dyDescent="0.25">
      <c r="A2480" s="2225">
        <v>1</v>
      </c>
      <c r="B2480" s="207" t="s">
        <v>191</v>
      </c>
      <c r="C2480" s="796"/>
      <c r="D2480" s="2221"/>
      <c r="E2480" s="2221"/>
      <c r="F2480" s="2221"/>
      <c r="G2480" s="2221"/>
      <c r="H2480" s="2221" t="e">
        <f t="shared" si="866"/>
        <v>#DIV/0!</v>
      </c>
      <c r="I2480" s="2221"/>
      <c r="J2480" s="2221"/>
      <c r="K2480" s="2221"/>
      <c r="L2480" s="2221"/>
      <c r="M2480" s="2221"/>
      <c r="N2480" s="2221"/>
      <c r="O2480" s="2221"/>
      <c r="P2480" s="2221"/>
      <c r="Q2480" s="533"/>
      <c r="R2480" s="860">
        <f>Q2480/12*$B$4</f>
        <v>0</v>
      </c>
      <c r="S2480" s="533">
        <f>Y2480-X2480</f>
        <v>0</v>
      </c>
      <c r="T2480" s="764"/>
      <c r="U2480" s="533"/>
      <c r="V2480" s="533">
        <f>S2480-R2480</f>
        <v>0</v>
      </c>
      <c r="W2480" s="533"/>
      <c r="X2480" s="533"/>
      <c r="Y2480" s="533"/>
      <c r="Z2480" s="929"/>
      <c r="AA2480" s="946"/>
      <c r="AB2480" s="1053"/>
      <c r="AC2480" s="1068"/>
      <c r="AE2480" s="3262"/>
    </row>
    <row r="2481" spans="1:31" s="2225" customFormat="1" x14ac:dyDescent="0.25">
      <c r="A2481" s="2225">
        <v>1</v>
      </c>
      <c r="B2481" s="2224" t="s">
        <v>214</v>
      </c>
      <c r="C2481" s="796"/>
      <c r="D2481" s="2221"/>
      <c r="E2481" s="3493">
        <f>SUM(E2482:E2488)</f>
        <v>0</v>
      </c>
      <c r="F2481" s="728">
        <f>SUM(F2482:F2488)</f>
        <v>0</v>
      </c>
      <c r="G2481" s="728">
        <f>SUM(G2482:G2488)</f>
        <v>0</v>
      </c>
      <c r="H2481" s="533" t="e">
        <f t="shared" si="866"/>
        <v>#DIV/0!</v>
      </c>
      <c r="I2481" s="2221"/>
      <c r="J2481" s="2221"/>
      <c r="K2481" s="2221"/>
      <c r="L2481" s="2221"/>
      <c r="M2481" s="2221"/>
      <c r="N2481" s="2221"/>
      <c r="O2481" s="2221"/>
      <c r="P2481" s="2221"/>
      <c r="Q2481" s="533"/>
      <c r="R2481" s="860">
        <f t="shared" ref="R2481" si="871">Q2481/12*$B$4</f>
        <v>0</v>
      </c>
      <c r="S2481" s="533">
        <f>Y2481-X2481-U2481</f>
        <v>0</v>
      </c>
      <c r="T2481" s="764"/>
      <c r="U2481" s="533"/>
      <c r="V2481" s="533">
        <f>S2481-R2481</f>
        <v>0</v>
      </c>
      <c r="W2481" s="533"/>
      <c r="X2481" s="533"/>
      <c r="Y2481" s="533"/>
      <c r="Z2481" s="929"/>
      <c r="AA2481" s="946"/>
      <c r="AB2481" s="1053"/>
      <c r="AC2481" s="1068"/>
      <c r="AE2481" s="3262"/>
    </row>
    <row r="2482" spans="1:31" s="2225" customFormat="1" ht="30" x14ac:dyDescent="0.25">
      <c r="A2482" s="2225">
        <v>1</v>
      </c>
      <c r="B2482" s="3129" t="s">
        <v>284</v>
      </c>
      <c r="C2482" s="796"/>
      <c r="D2482" s="2221"/>
      <c r="E2482" s="1596"/>
      <c r="F2482" s="2221">
        <f t="shared" ref="F2482:F2488" si="872">ROUND(E2482/12*$B$4,0)</f>
        <v>0</v>
      </c>
      <c r="G2482" s="2221"/>
      <c r="H2482" s="2221" t="e">
        <f t="shared" si="866"/>
        <v>#DIV/0!</v>
      </c>
      <c r="I2482" s="2221"/>
      <c r="J2482" s="2221"/>
      <c r="K2482" s="2221"/>
      <c r="L2482" s="2221"/>
      <c r="M2482" s="2221"/>
      <c r="N2482" s="2221"/>
      <c r="O2482" s="2221"/>
      <c r="P2482" s="2221"/>
      <c r="Q2482" s="533"/>
      <c r="R2482" s="860"/>
      <c r="S2482" s="533"/>
      <c r="T2482" s="764"/>
      <c r="U2482" s="533"/>
      <c r="V2482" s="533"/>
      <c r="W2482" s="533"/>
      <c r="X2482" s="533"/>
      <c r="Y2482" s="533"/>
      <c r="Z2482" s="929"/>
      <c r="AA2482" s="946"/>
      <c r="AB2482" s="1053"/>
      <c r="AC2482" s="1068"/>
      <c r="AE2482" s="3262"/>
    </row>
    <row r="2483" spans="1:31" s="2225" customFormat="1" ht="45" x14ac:dyDescent="0.25">
      <c r="A2483" s="2225">
        <v>1</v>
      </c>
      <c r="B2483" s="3129" t="s">
        <v>285</v>
      </c>
      <c r="C2483" s="796"/>
      <c r="D2483" s="2221"/>
      <c r="E2483" s="1596"/>
      <c r="F2483" s="2221">
        <f t="shared" si="872"/>
        <v>0</v>
      </c>
      <c r="G2483" s="2221"/>
      <c r="H2483" s="2221" t="e">
        <f t="shared" si="866"/>
        <v>#DIV/0!</v>
      </c>
      <c r="I2483" s="2221"/>
      <c r="J2483" s="2221"/>
      <c r="K2483" s="2221"/>
      <c r="L2483" s="2221"/>
      <c r="M2483" s="2221"/>
      <c r="N2483" s="2221"/>
      <c r="O2483" s="2221"/>
      <c r="P2483" s="2221"/>
      <c r="Q2483" s="533"/>
      <c r="R2483" s="860"/>
      <c r="S2483" s="533"/>
      <c r="T2483" s="764"/>
      <c r="U2483" s="533"/>
      <c r="V2483" s="533"/>
      <c r="W2483" s="533"/>
      <c r="X2483" s="533"/>
      <c r="Y2483" s="533"/>
      <c r="Z2483" s="929"/>
      <c r="AA2483" s="946"/>
      <c r="AB2483" s="1053"/>
      <c r="AC2483" s="1068"/>
      <c r="AE2483" s="3262"/>
    </row>
    <row r="2484" spans="1:31" s="2225" customFormat="1" ht="45" x14ac:dyDescent="0.25">
      <c r="A2484" s="2225">
        <v>1</v>
      </c>
      <c r="B2484" s="3129" t="s">
        <v>446</v>
      </c>
      <c r="C2484" s="796"/>
      <c r="D2484" s="2221"/>
      <c r="E2484" s="1596"/>
      <c r="F2484" s="2221">
        <f t="shared" si="872"/>
        <v>0</v>
      </c>
      <c r="G2484" s="2221"/>
      <c r="H2484" s="2221" t="e">
        <f t="shared" si="866"/>
        <v>#DIV/0!</v>
      </c>
      <c r="I2484" s="2221"/>
      <c r="J2484" s="2221"/>
      <c r="K2484" s="2221"/>
      <c r="L2484" s="2221"/>
      <c r="M2484" s="2221"/>
      <c r="N2484" s="2221"/>
      <c r="O2484" s="2221"/>
      <c r="P2484" s="2221"/>
      <c r="Q2484" s="533"/>
      <c r="R2484" s="860"/>
      <c r="S2484" s="533"/>
      <c r="T2484" s="764"/>
      <c r="U2484" s="533"/>
      <c r="V2484" s="533"/>
      <c r="W2484" s="533"/>
      <c r="X2484" s="533"/>
      <c r="Y2484" s="533"/>
      <c r="Z2484" s="929"/>
      <c r="AA2484" s="946"/>
      <c r="AB2484" s="1053"/>
      <c r="AC2484" s="1068"/>
      <c r="AE2484" s="3262"/>
    </row>
    <row r="2485" spans="1:31" s="2225" customFormat="1" ht="45" x14ac:dyDescent="0.25">
      <c r="B2485" s="3129" t="s">
        <v>263</v>
      </c>
      <c r="C2485" s="796"/>
      <c r="D2485" s="2221"/>
      <c r="E2485" s="1596"/>
      <c r="F2485" s="2221">
        <f t="shared" si="872"/>
        <v>0</v>
      </c>
      <c r="G2485" s="2221"/>
      <c r="H2485" s="2221"/>
      <c r="I2485" s="2221"/>
      <c r="J2485" s="2221"/>
      <c r="K2485" s="2221"/>
      <c r="L2485" s="2221"/>
      <c r="M2485" s="2221"/>
      <c r="N2485" s="2221"/>
      <c r="O2485" s="2221"/>
      <c r="P2485" s="2221"/>
      <c r="Q2485" s="533"/>
      <c r="R2485" s="860"/>
      <c r="S2485" s="533"/>
      <c r="T2485" s="764"/>
      <c r="U2485" s="533"/>
      <c r="V2485" s="533"/>
      <c r="W2485" s="533"/>
      <c r="X2485" s="533"/>
      <c r="Y2485" s="533"/>
      <c r="Z2485" s="929"/>
      <c r="AA2485" s="946"/>
      <c r="AB2485" s="1053"/>
      <c r="AC2485" s="1068"/>
      <c r="AE2485" s="3262"/>
    </row>
    <row r="2486" spans="1:31" s="2225" customFormat="1" ht="45" x14ac:dyDescent="0.25">
      <c r="A2486" s="2225">
        <v>1</v>
      </c>
      <c r="B2486" s="3129" t="s">
        <v>542</v>
      </c>
      <c r="C2486" s="796"/>
      <c r="D2486" s="2221"/>
      <c r="E2486" s="1596"/>
      <c r="F2486" s="2221">
        <f t="shared" si="872"/>
        <v>0</v>
      </c>
      <c r="G2486" s="2221"/>
      <c r="H2486" s="2221" t="e">
        <f t="shared" ref="H2486:H2516" si="873">G2486/F2486*100</f>
        <v>#DIV/0!</v>
      </c>
      <c r="I2486" s="2221"/>
      <c r="J2486" s="2221"/>
      <c r="K2486" s="2221"/>
      <c r="L2486" s="2221"/>
      <c r="M2486" s="2221"/>
      <c r="N2486" s="2221"/>
      <c r="O2486" s="2221"/>
      <c r="P2486" s="2221"/>
      <c r="Q2486" s="533"/>
      <c r="R2486" s="860"/>
      <c r="S2486" s="533"/>
      <c r="T2486" s="764"/>
      <c r="U2486" s="533"/>
      <c r="V2486" s="533"/>
      <c r="W2486" s="533"/>
      <c r="X2486" s="533"/>
      <c r="Y2486" s="533"/>
      <c r="Z2486" s="929"/>
      <c r="AA2486" s="946"/>
      <c r="AB2486" s="1053"/>
      <c r="AC2486" s="1068"/>
      <c r="AE2486" s="3262"/>
    </row>
    <row r="2487" spans="1:31" s="2225" customFormat="1" ht="45" x14ac:dyDescent="0.25">
      <c r="A2487" s="2225">
        <v>1</v>
      </c>
      <c r="B2487" s="3130" t="s">
        <v>404</v>
      </c>
      <c r="C2487" s="796"/>
      <c r="D2487" s="2221"/>
      <c r="E2487" s="1596"/>
      <c r="F2487" s="2221">
        <f t="shared" si="872"/>
        <v>0</v>
      </c>
      <c r="G2487" s="2221"/>
      <c r="H2487" s="2221" t="e">
        <f t="shared" si="873"/>
        <v>#DIV/0!</v>
      </c>
      <c r="I2487" s="2221"/>
      <c r="J2487" s="2221"/>
      <c r="K2487" s="2221"/>
      <c r="L2487" s="2221"/>
      <c r="M2487" s="2221"/>
      <c r="N2487" s="2221"/>
      <c r="O2487" s="2221"/>
      <c r="P2487" s="2221"/>
      <c r="Q2487" s="533"/>
      <c r="R2487" s="860"/>
      <c r="S2487" s="533"/>
      <c r="T2487" s="764"/>
      <c r="U2487" s="533"/>
      <c r="V2487" s="533"/>
      <c r="W2487" s="533"/>
      <c r="X2487" s="533"/>
      <c r="Y2487" s="533"/>
      <c r="Z2487" s="929"/>
      <c r="AA2487" s="946"/>
      <c r="AB2487" s="1053"/>
      <c r="AC2487" s="1068"/>
      <c r="AE2487" s="3262"/>
    </row>
    <row r="2488" spans="1:31" s="2225" customFormat="1" ht="45" x14ac:dyDescent="0.25">
      <c r="A2488" s="2225">
        <v>1</v>
      </c>
      <c r="B2488" s="3129" t="s">
        <v>704</v>
      </c>
      <c r="C2488" s="452"/>
      <c r="D2488" s="2221"/>
      <c r="E2488" s="190"/>
      <c r="F2488" s="2221">
        <f t="shared" si="872"/>
        <v>0</v>
      </c>
      <c r="G2488" s="2221"/>
      <c r="H2488" s="2221" t="e">
        <f t="shared" si="873"/>
        <v>#DIV/0!</v>
      </c>
      <c r="I2488" s="2221"/>
      <c r="J2488" s="2221"/>
      <c r="K2488" s="2221"/>
      <c r="L2488" s="2221"/>
      <c r="M2488" s="2221"/>
      <c r="N2488" s="2221"/>
      <c r="O2488" s="2221"/>
      <c r="P2488" s="2221"/>
      <c r="Q2488" s="533"/>
      <c r="R2488" s="860"/>
      <c r="S2488" s="533"/>
      <c r="T2488" s="764"/>
      <c r="U2488" s="533"/>
      <c r="V2488" s="533"/>
      <c r="W2488" s="533"/>
      <c r="X2488" s="533"/>
      <c r="Y2488" s="533"/>
      <c r="Z2488" s="929"/>
      <c r="AA2488" s="946"/>
      <c r="AB2488" s="1053"/>
      <c r="AC2488" s="1068"/>
      <c r="AE2488" s="3262"/>
    </row>
    <row r="2489" spans="1:31" s="2225" customFormat="1" ht="15.75" thickBot="1" x14ac:dyDescent="0.3">
      <c r="A2489" s="2225">
        <v>1</v>
      </c>
      <c r="B2489" s="821" t="s">
        <v>133</v>
      </c>
      <c r="C2489" s="453"/>
      <c r="D2489" s="2221"/>
      <c r="E2489" s="822"/>
      <c r="F2489" s="533"/>
      <c r="G2489" s="533"/>
      <c r="H2489" s="533" t="e">
        <f t="shared" si="873"/>
        <v>#DIV/0!</v>
      </c>
      <c r="I2489" s="2221"/>
      <c r="J2489" s="2221"/>
      <c r="K2489" s="2221"/>
      <c r="L2489" s="2221"/>
      <c r="M2489" s="2221"/>
      <c r="N2489" s="2221"/>
      <c r="O2489" s="2221"/>
      <c r="P2489" s="2221"/>
      <c r="Q2489" s="3174">
        <f t="shared" ref="Q2489:Y2489" si="874">Q2481</f>
        <v>0</v>
      </c>
      <c r="R2489" s="739">
        <f t="shared" si="874"/>
        <v>0</v>
      </c>
      <c r="S2489" s="533">
        <f t="shared" si="874"/>
        <v>0</v>
      </c>
      <c r="T2489" s="764">
        <f t="shared" si="874"/>
        <v>0</v>
      </c>
      <c r="U2489" s="533">
        <f t="shared" si="874"/>
        <v>0</v>
      </c>
      <c r="V2489" s="533">
        <f t="shared" si="874"/>
        <v>0</v>
      </c>
      <c r="W2489" s="533">
        <f t="shared" si="874"/>
        <v>0</v>
      </c>
      <c r="X2489" s="533">
        <f t="shared" si="874"/>
        <v>0</v>
      </c>
      <c r="Y2489" s="533">
        <f t="shared" si="874"/>
        <v>0</v>
      </c>
      <c r="Z2489" s="947"/>
      <c r="AA2489" s="948"/>
      <c r="AB2489" s="1053"/>
      <c r="AC2489" s="1068"/>
      <c r="AE2489" s="3262"/>
    </row>
    <row r="2490" spans="1:31" s="2225" customFormat="1" ht="15.75" thickBot="1" x14ac:dyDescent="0.3">
      <c r="A2490" s="2225">
        <v>1</v>
      </c>
      <c r="B2490" s="534" t="s">
        <v>273</v>
      </c>
      <c r="C2490" s="536"/>
      <c r="D2490" s="537"/>
      <c r="E2490" s="257"/>
      <c r="F2490" s="1739"/>
      <c r="G2490" s="537"/>
      <c r="H2490" s="537" t="e">
        <f t="shared" si="873"/>
        <v>#DIV/0!</v>
      </c>
      <c r="I2490" s="537"/>
      <c r="J2490" s="537"/>
      <c r="K2490" s="537"/>
      <c r="L2490" s="537"/>
      <c r="M2490" s="537"/>
      <c r="N2490" s="537"/>
      <c r="O2490" s="537"/>
      <c r="P2490" s="537"/>
      <c r="Q2490" s="654">
        <f t="shared" ref="Q2490:V2490" si="875">Q2489</f>
        <v>0</v>
      </c>
      <c r="R2490" s="740">
        <f t="shared" si="875"/>
        <v>0</v>
      </c>
      <c r="S2490" s="654">
        <f t="shared" si="875"/>
        <v>0</v>
      </c>
      <c r="T2490" s="765">
        <f t="shared" si="875"/>
        <v>0</v>
      </c>
      <c r="U2490" s="3018">
        <f t="shared" si="875"/>
        <v>0</v>
      </c>
      <c r="V2490" s="655">
        <f t="shared" si="875"/>
        <v>0</v>
      </c>
      <c r="W2490" s="655"/>
      <c r="X2490" s="655">
        <f>X2489</f>
        <v>0</v>
      </c>
      <c r="Y2490" s="655">
        <f>Y2489</f>
        <v>0</v>
      </c>
      <c r="Z2490" s="949"/>
      <c r="AA2490" s="1659"/>
      <c r="AB2490" s="1053"/>
      <c r="AC2490" s="1068"/>
      <c r="AE2490" s="3262"/>
    </row>
    <row r="2491" spans="1:31" s="2225" customFormat="1" ht="31.5" x14ac:dyDescent="0.25">
      <c r="A2491" s="2225">
        <v>1</v>
      </c>
      <c r="B2491" s="1826" t="s">
        <v>456</v>
      </c>
      <c r="C2491" s="167"/>
      <c r="D2491" s="43"/>
      <c r="E2491" s="221"/>
      <c r="F2491" s="221"/>
      <c r="G2491" s="186"/>
      <c r="H2491" s="43" t="e">
        <f t="shared" si="873"/>
        <v>#DIV/0!</v>
      </c>
      <c r="I2491" s="43"/>
      <c r="J2491" s="213"/>
      <c r="K2491" s="213"/>
      <c r="L2491" s="3120"/>
      <c r="M2491" s="213"/>
      <c r="N2491" s="3120"/>
      <c r="O2491" s="3120"/>
      <c r="P2491" s="3120"/>
      <c r="Q2491" s="2216"/>
      <c r="R2491" s="862"/>
      <c r="S2491" s="1013"/>
      <c r="T2491" s="2219"/>
      <c r="U2491" s="1013"/>
      <c r="V2491" s="1020"/>
      <c r="W2491" s="1020"/>
      <c r="X2491" s="3123"/>
      <c r="Y2491" s="1020"/>
      <c r="Z2491" s="929"/>
      <c r="AA2491" s="946"/>
      <c r="AB2491" s="1053"/>
      <c r="AC2491" s="1068"/>
      <c r="AE2491" s="3262"/>
    </row>
    <row r="2492" spans="1:31" s="2225" customFormat="1" x14ac:dyDescent="0.25">
      <c r="A2492" s="2225">
        <v>1</v>
      </c>
      <c r="B2492" s="42" t="s">
        <v>28</v>
      </c>
      <c r="C2492" s="415"/>
      <c r="D2492" s="46"/>
      <c r="E2492" s="238"/>
      <c r="F2492" s="238"/>
      <c r="G2492" s="2217"/>
      <c r="H2492" s="46" t="e">
        <f t="shared" si="873"/>
        <v>#DIV/0!</v>
      </c>
      <c r="I2492" s="46"/>
      <c r="J2492" s="2221"/>
      <c r="K2492" s="538"/>
      <c r="L2492" s="525"/>
      <c r="M2492" s="2221"/>
      <c r="N2492" s="213"/>
      <c r="O2492" s="2221"/>
      <c r="P2492" s="213"/>
      <c r="Q2492" s="1013"/>
      <c r="R2492" s="739"/>
      <c r="S2492" s="1023"/>
      <c r="T2492" s="1028"/>
      <c r="U2492" s="1024"/>
      <c r="V2492" s="1023"/>
      <c r="W2492" s="1023"/>
      <c r="X2492" s="1020"/>
      <c r="Y2492" s="1023"/>
      <c r="Z2492" s="929"/>
      <c r="AA2492" s="946"/>
      <c r="AB2492" s="1053"/>
      <c r="AC2492" s="1068"/>
      <c r="AE2492" s="3262"/>
    </row>
    <row r="2493" spans="1:31" s="2225" customFormat="1" x14ac:dyDescent="0.25">
      <c r="A2493" s="2225">
        <v>1</v>
      </c>
      <c r="B2493" s="41" t="s">
        <v>122</v>
      </c>
      <c r="C2493" s="417"/>
      <c r="D2493" s="43"/>
      <c r="E2493" s="221"/>
      <c r="F2493" s="221"/>
      <c r="G2493" s="186"/>
      <c r="H2493" s="43" t="e">
        <f t="shared" si="873"/>
        <v>#DIV/0!</v>
      </c>
      <c r="I2493" s="43"/>
      <c r="J2493" s="213"/>
      <c r="K2493" s="2221"/>
      <c r="L2493" s="213"/>
      <c r="M2493" s="213"/>
      <c r="N2493" s="2221"/>
      <c r="O2493" s="213"/>
      <c r="P2493" s="213"/>
      <c r="Q2493" s="363"/>
      <c r="R2493" s="862"/>
      <c r="S2493" s="1020"/>
      <c r="T2493" s="1019"/>
      <c r="U2493" s="1023"/>
      <c r="V2493" s="1024"/>
      <c r="W2493" s="1023"/>
      <c r="X2493" s="1023"/>
      <c r="Y2493" s="1023"/>
      <c r="Z2493" s="929"/>
      <c r="AA2493" s="946"/>
      <c r="AB2493" s="1053"/>
      <c r="AC2493" s="1068"/>
      <c r="AE2493" s="3262"/>
    </row>
    <row r="2494" spans="1:31" s="2225" customFormat="1" x14ac:dyDescent="0.25">
      <c r="A2494" s="2225">
        <v>1</v>
      </c>
      <c r="B2494" s="38" t="s">
        <v>197</v>
      </c>
      <c r="C2494" s="406"/>
      <c r="D2494" s="43">
        <v>300</v>
      </c>
      <c r="E2494" s="221"/>
      <c r="F2494" s="2221">
        <f>ROUND(E2494/12*$B$4,0)</f>
        <v>0</v>
      </c>
      <c r="G2494" s="186"/>
      <c r="H2494" s="43" t="e">
        <f t="shared" si="873"/>
        <v>#DIV/0!</v>
      </c>
      <c r="I2494" s="49"/>
      <c r="J2494" s="43" t="e">
        <f>N2494/F2494</f>
        <v>#DIV/0!</v>
      </c>
      <c r="K2494" s="43">
        <f>ROUND(E2494*I2494,0)</f>
        <v>0</v>
      </c>
      <c r="L2494" s="43">
        <f>ROUND(K2494/12*$B$4,0)</f>
        <v>0</v>
      </c>
      <c r="M2494" s="43"/>
      <c r="N2494" s="43" t="e">
        <f>M2494/L2494*100</f>
        <v>#DIV/0!</v>
      </c>
      <c r="O2494" s="43">
        <f>K2494/D2494</f>
        <v>0</v>
      </c>
      <c r="P2494" s="43" t="e">
        <f>M2494/$B$4*12/O2494</f>
        <v>#DIV/0!</v>
      </c>
      <c r="Q2494" s="50"/>
      <c r="R2494" s="860"/>
      <c r="S2494" s="1024"/>
      <c r="T2494" s="1022"/>
      <c r="U2494" s="1020"/>
      <c r="V2494" s="1024"/>
      <c r="W2494" s="1023"/>
      <c r="X2494" s="1020"/>
      <c r="Y2494" s="1020"/>
      <c r="Z2494" s="929"/>
      <c r="AA2494" s="946"/>
      <c r="AB2494" s="1053"/>
      <c r="AC2494" s="1068"/>
      <c r="AE2494" s="3262"/>
    </row>
    <row r="2495" spans="1:31" s="2225" customFormat="1" x14ac:dyDescent="0.25">
      <c r="A2495" s="2225">
        <v>1</v>
      </c>
      <c r="B2495" s="39" t="s">
        <v>174</v>
      </c>
      <c r="C2495" s="794"/>
      <c r="D2495" s="45"/>
      <c r="E2495" s="224">
        <f>E2494</f>
        <v>0</v>
      </c>
      <c r="F2495" s="224">
        <f>F2494</f>
        <v>0</v>
      </c>
      <c r="G2495" s="1614">
        <f>G2494</f>
        <v>0</v>
      </c>
      <c r="H2495" s="45" t="e">
        <f t="shared" si="873"/>
        <v>#DIV/0!</v>
      </c>
      <c r="I2495" s="45">
        <f>I2494</f>
        <v>0</v>
      </c>
      <c r="J2495" s="45" t="e">
        <f>N2495/F2495</f>
        <v>#DIV/0!</v>
      </c>
      <c r="K2495" s="45">
        <f t="shared" ref="K2495:P2495" si="876">K2494</f>
        <v>0</v>
      </c>
      <c r="L2495" s="45">
        <f t="shared" si="876"/>
        <v>0</v>
      </c>
      <c r="M2495" s="45">
        <f t="shared" si="876"/>
        <v>0</v>
      </c>
      <c r="N2495" s="45" t="e">
        <f t="shared" si="876"/>
        <v>#DIV/0!</v>
      </c>
      <c r="O2495" s="45">
        <f t="shared" si="876"/>
        <v>0</v>
      </c>
      <c r="P2495" s="45" t="e">
        <f t="shared" si="876"/>
        <v>#DIV/0!</v>
      </c>
      <c r="Q2495" s="324"/>
      <c r="R2495" s="3021"/>
      <c r="S2495" s="364"/>
      <c r="T2495" s="1651"/>
      <c r="U2495" s="364"/>
      <c r="V2495" s="3124"/>
      <c r="W2495" s="1020"/>
      <c r="X2495" s="3124"/>
      <c r="Y2495" s="3124"/>
      <c r="Z2495" s="929"/>
      <c r="AA2495" s="946"/>
      <c r="AB2495" s="1053"/>
      <c r="AC2495" s="1068"/>
      <c r="AE2495" s="3262"/>
    </row>
    <row r="2496" spans="1:31" s="2225" customFormat="1" ht="30" thickBot="1" x14ac:dyDescent="0.3">
      <c r="A2496" s="2225">
        <v>1</v>
      </c>
      <c r="B2496" s="40" t="s">
        <v>198</v>
      </c>
      <c r="C2496" s="40"/>
      <c r="D2496" s="47"/>
      <c r="E2496" s="271">
        <f>SUM(E2495)</f>
        <v>0</v>
      </c>
      <c r="F2496" s="271">
        <f>SUM(F2495)</f>
        <v>0</v>
      </c>
      <c r="G2496" s="205">
        <f>SUM(G2495)</f>
        <v>0</v>
      </c>
      <c r="H2496" s="47" t="e">
        <f t="shared" si="873"/>
        <v>#DIV/0!</v>
      </c>
      <c r="I2496" s="47">
        <f>SUM(I2495)</f>
        <v>0</v>
      </c>
      <c r="J2496" s="47" t="e">
        <f>N2496/F2496</f>
        <v>#DIV/0!</v>
      </c>
      <c r="K2496" s="47">
        <f>SUM(K2495)</f>
        <v>0</v>
      </c>
      <c r="L2496" s="47">
        <f>L2495</f>
        <v>0</v>
      </c>
      <c r="M2496" s="47">
        <f>SUM(M2495)</f>
        <v>0</v>
      </c>
      <c r="N2496" s="47" t="e">
        <f>SUM(N2495)</f>
        <v>#DIV/0!</v>
      </c>
      <c r="O2496" s="47">
        <f>SUM(O2495)</f>
        <v>0</v>
      </c>
      <c r="P2496" s="47" t="e">
        <f>SUM(P2495)</f>
        <v>#DIV/0!</v>
      </c>
      <c r="Q2496" s="333"/>
      <c r="R2496" s="2210">
        <f t="shared" ref="R2496" si="877">Q2496/12*$B$4</f>
        <v>0</v>
      </c>
      <c r="S2496" s="333">
        <f>Y2496-X2496-U2496</f>
        <v>0</v>
      </c>
      <c r="T2496" s="750"/>
      <c r="U2496" s="333"/>
      <c r="V2496" s="333">
        <f>S2496-R2496</f>
        <v>0</v>
      </c>
      <c r="W2496" s="333"/>
      <c r="X2496" s="333"/>
      <c r="Y2496" s="334"/>
      <c r="Z2496" s="947"/>
      <c r="AA2496" s="948"/>
      <c r="AB2496" s="1053"/>
      <c r="AC2496" s="1068"/>
      <c r="AE2496" s="3262"/>
    </row>
    <row r="2497" spans="1:31" s="2225" customFormat="1" ht="15.75" thickBot="1" x14ac:dyDescent="0.3">
      <c r="A2497" s="2225">
        <v>1</v>
      </c>
      <c r="B2497" s="44" t="s">
        <v>273</v>
      </c>
      <c r="C2497" s="44"/>
      <c r="D2497" s="48"/>
      <c r="E2497" s="272"/>
      <c r="F2497" s="272"/>
      <c r="G2497" s="1739"/>
      <c r="H2497" s="48" t="e">
        <f t="shared" si="873"/>
        <v>#DIV/0!</v>
      </c>
      <c r="I2497" s="48"/>
      <c r="J2497" s="48"/>
      <c r="K2497" s="48"/>
      <c r="L2497" s="48"/>
      <c r="M2497" s="48">
        <f>M2496</f>
        <v>0</v>
      </c>
      <c r="N2497" s="48"/>
      <c r="O2497" s="48"/>
      <c r="P2497" s="48"/>
      <c r="Q2497" s="53">
        <f t="shared" ref="Q2497:V2497" si="878">Q2496</f>
        <v>0</v>
      </c>
      <c r="R2497" s="740">
        <f t="shared" si="878"/>
        <v>0</v>
      </c>
      <c r="S2497" s="53">
        <f t="shared" si="878"/>
        <v>0</v>
      </c>
      <c r="T2497" s="751">
        <f t="shared" si="878"/>
        <v>0</v>
      </c>
      <c r="U2497" s="3019">
        <f t="shared" si="878"/>
        <v>0</v>
      </c>
      <c r="V2497" s="53">
        <f t="shared" si="878"/>
        <v>0</v>
      </c>
      <c r="W2497" s="53"/>
      <c r="X2497" s="53">
        <f>X2496</f>
        <v>0</v>
      </c>
      <c r="Y2497" s="335">
        <f>Y2496</f>
        <v>0</v>
      </c>
      <c r="Z2497" s="949"/>
      <c r="AA2497" s="1659">
        <f>AA2496</f>
        <v>0</v>
      </c>
      <c r="AB2497" s="1053"/>
      <c r="AC2497" s="1068"/>
      <c r="AE2497" s="3262"/>
    </row>
    <row r="2498" spans="1:31" s="2225" customFormat="1" x14ac:dyDescent="0.25">
      <c r="A2498" s="2225">
        <v>1</v>
      </c>
      <c r="B2498" s="3156" t="s">
        <v>457</v>
      </c>
      <c r="C2498" s="3090"/>
      <c r="D2498" s="2217"/>
      <c r="E2498" s="238"/>
      <c r="F2498" s="2217"/>
      <c r="G2498" s="2217"/>
      <c r="H2498" s="2217" t="e">
        <f t="shared" si="873"/>
        <v>#DIV/0!</v>
      </c>
      <c r="I2498" s="2217"/>
      <c r="J2498" s="2217"/>
      <c r="K2498" s="2217"/>
      <c r="L2498" s="2217"/>
      <c r="M2498" s="2217"/>
      <c r="N2498" s="2217"/>
      <c r="O2498" s="2217"/>
      <c r="P2498" s="2217"/>
      <c r="Q2498" s="329"/>
      <c r="R2498" s="739"/>
      <c r="S2498" s="329"/>
      <c r="T2498" s="757"/>
      <c r="U2498" s="329"/>
      <c r="V2498" s="329"/>
      <c r="W2498" s="329"/>
      <c r="X2498" s="329"/>
      <c r="Y2498" s="329"/>
      <c r="Z2498" s="945"/>
      <c r="AA2498" s="920"/>
      <c r="AB2498" s="1053"/>
      <c r="AC2498" s="1068"/>
      <c r="AE2498" s="3262"/>
    </row>
    <row r="2499" spans="1:31" s="2225" customFormat="1" x14ac:dyDescent="0.25">
      <c r="A2499" s="2225">
        <v>1</v>
      </c>
      <c r="B2499" s="455" t="s">
        <v>191</v>
      </c>
      <c r="C2499" s="419"/>
      <c r="D2499" s="2217"/>
      <c r="E2499" s="525"/>
      <c r="F2499" s="2217"/>
      <c r="G2499" s="2217"/>
      <c r="H2499" s="186" t="e">
        <f t="shared" si="873"/>
        <v>#DIV/0!</v>
      </c>
      <c r="I2499" s="2217"/>
      <c r="J2499" s="2217"/>
      <c r="K2499" s="2217"/>
      <c r="L2499" s="2217"/>
      <c r="M2499" s="2217"/>
      <c r="N2499" s="2217"/>
      <c r="O2499" s="2217"/>
      <c r="P2499" s="2217"/>
      <c r="Q2499" s="329"/>
      <c r="R2499" s="860"/>
      <c r="S2499" s="329">
        <f>Y2499-X2499-U2499</f>
        <v>0</v>
      </c>
      <c r="T2499" s="757"/>
      <c r="U2499" s="329"/>
      <c r="V2499" s="329">
        <f>S2499-R2499</f>
        <v>0</v>
      </c>
      <c r="W2499" s="329"/>
      <c r="X2499" s="329"/>
      <c r="Y2499" s="329"/>
      <c r="Z2499" s="929"/>
      <c r="AA2499" s="946"/>
      <c r="AB2499" s="1053"/>
      <c r="AC2499" s="1068"/>
      <c r="AE2499" s="3262"/>
    </row>
    <row r="2500" spans="1:31" s="2225" customFormat="1" ht="29.25" x14ac:dyDescent="0.25">
      <c r="A2500" s="2225">
        <v>1</v>
      </c>
      <c r="B2500" s="509" t="s">
        <v>304</v>
      </c>
      <c r="C2500" s="419"/>
      <c r="D2500" s="2217"/>
      <c r="E2500" s="1596">
        <f>E2501</f>
        <v>0</v>
      </c>
      <c r="F2500" s="2217">
        <f>F2501</f>
        <v>0</v>
      </c>
      <c r="G2500" s="2217">
        <f>G2501</f>
        <v>0</v>
      </c>
      <c r="H2500" s="186" t="e">
        <f t="shared" si="873"/>
        <v>#DIV/0!</v>
      </c>
      <c r="I2500" s="2217"/>
      <c r="J2500" s="2217"/>
      <c r="K2500" s="2217"/>
      <c r="L2500" s="2217"/>
      <c r="M2500" s="2217"/>
      <c r="N2500" s="2217"/>
      <c r="O2500" s="2217"/>
      <c r="P2500" s="2217"/>
      <c r="Q2500" s="329"/>
      <c r="R2500" s="739">
        <f t="shared" ref="R2500" si="879">Q2500/12*$B$4</f>
        <v>0</v>
      </c>
      <c r="S2500" s="329">
        <f>Y2500-X2500-U2500</f>
        <v>0</v>
      </c>
      <c r="T2500" s="757"/>
      <c r="U2500" s="329"/>
      <c r="V2500" s="329">
        <f>S2500-R2500</f>
        <v>0</v>
      </c>
      <c r="W2500" s="329"/>
      <c r="X2500" s="329"/>
      <c r="Y2500" s="329"/>
      <c r="Z2500" s="929"/>
      <c r="AA2500" s="946"/>
      <c r="AB2500" s="1053"/>
      <c r="AC2500" s="1068"/>
      <c r="AE2500" s="3262"/>
    </row>
    <row r="2501" spans="1:31" s="2225" customFormat="1" ht="30" x14ac:dyDescent="0.25">
      <c r="A2501" s="2225">
        <v>1</v>
      </c>
      <c r="B2501" s="467" t="s">
        <v>423</v>
      </c>
      <c r="C2501" s="419"/>
      <c r="D2501" s="2217"/>
      <c r="E2501" s="190">
        <f>E2503/4</f>
        <v>0</v>
      </c>
      <c r="F2501" s="2217">
        <f>F2503/4</f>
        <v>0</v>
      </c>
      <c r="G2501" s="2217">
        <f>G2503/4</f>
        <v>0</v>
      </c>
      <c r="H2501" s="186" t="e">
        <f t="shared" si="873"/>
        <v>#DIV/0!</v>
      </c>
      <c r="I2501" s="2217"/>
      <c r="J2501" s="2217"/>
      <c r="K2501" s="2217"/>
      <c r="L2501" s="2217"/>
      <c r="M2501" s="2217"/>
      <c r="N2501" s="2217"/>
      <c r="O2501" s="2217"/>
      <c r="P2501" s="2217"/>
      <c r="Q2501" s="329"/>
      <c r="R2501" s="739"/>
      <c r="S2501" s="329"/>
      <c r="T2501" s="757"/>
      <c r="U2501" s="329"/>
      <c r="V2501" s="329"/>
      <c r="W2501" s="329"/>
      <c r="X2501" s="329"/>
      <c r="Y2501" s="329"/>
      <c r="Z2501" s="929"/>
      <c r="AA2501" s="946"/>
      <c r="AB2501" s="1053"/>
      <c r="AC2501" s="1068"/>
      <c r="AE2501" s="3262"/>
    </row>
    <row r="2502" spans="1:31" s="2225" customFormat="1" x14ac:dyDescent="0.25">
      <c r="A2502" s="2225">
        <v>1</v>
      </c>
      <c r="B2502" s="310" t="s">
        <v>424</v>
      </c>
      <c r="C2502" s="1606"/>
      <c r="D2502" s="2217"/>
      <c r="E2502" s="532"/>
      <c r="F2502" s="2217"/>
      <c r="G2502" s="2217"/>
      <c r="H2502" s="186" t="e">
        <f t="shared" si="873"/>
        <v>#DIV/0!</v>
      </c>
      <c r="I2502" s="2217"/>
      <c r="J2502" s="2217"/>
      <c r="K2502" s="2217"/>
      <c r="L2502" s="2217"/>
      <c r="M2502" s="2217"/>
      <c r="N2502" s="2217"/>
      <c r="O2502" s="2217"/>
      <c r="P2502" s="2217"/>
      <c r="Q2502" s="329"/>
      <c r="R2502" s="739"/>
      <c r="S2502" s="329"/>
      <c r="T2502" s="757"/>
      <c r="U2502" s="329"/>
      <c r="V2502" s="329"/>
      <c r="W2502" s="329"/>
      <c r="X2502" s="329"/>
      <c r="Y2502" s="329"/>
      <c r="Z2502" s="929"/>
      <c r="AA2502" s="946"/>
      <c r="AB2502" s="1053"/>
      <c r="AC2502" s="1068"/>
      <c r="AE2502" s="3262"/>
    </row>
    <row r="2503" spans="1:31" s="2225" customFormat="1" ht="30" x14ac:dyDescent="0.25">
      <c r="A2503" s="2225">
        <v>1</v>
      </c>
      <c r="B2503" s="310" t="s">
        <v>425</v>
      </c>
      <c r="C2503" s="1665"/>
      <c r="D2503" s="2217"/>
      <c r="E2503" s="525"/>
      <c r="F2503" s="2217">
        <f>ROUND(E2503/12*$B$4,0)</f>
        <v>0</v>
      </c>
      <c r="G2503" s="2217"/>
      <c r="H2503" s="186" t="e">
        <f t="shared" si="873"/>
        <v>#DIV/0!</v>
      </c>
      <c r="I2503" s="2217"/>
      <c r="J2503" s="2217"/>
      <c r="K2503" s="2217"/>
      <c r="L2503" s="2217"/>
      <c r="M2503" s="2217"/>
      <c r="N2503" s="2217"/>
      <c r="O2503" s="2217"/>
      <c r="P2503" s="2217"/>
      <c r="Q2503" s="329"/>
      <c r="R2503" s="739"/>
      <c r="S2503" s="329"/>
      <c r="T2503" s="757"/>
      <c r="U2503" s="329"/>
      <c r="V2503" s="329"/>
      <c r="W2503" s="329"/>
      <c r="X2503" s="329"/>
      <c r="Y2503" s="329"/>
      <c r="Z2503" s="929"/>
      <c r="AA2503" s="946"/>
      <c r="AB2503" s="1053"/>
      <c r="AC2503" s="1068"/>
      <c r="AE2503" s="3262"/>
    </row>
    <row r="2504" spans="1:31" s="2225" customFormat="1" ht="29.25" x14ac:dyDescent="0.25">
      <c r="A2504" s="2225">
        <v>1</v>
      </c>
      <c r="B2504" s="509" t="s">
        <v>305</v>
      </c>
      <c r="C2504" s="1606"/>
      <c r="D2504" s="2217"/>
      <c r="E2504" s="525">
        <f>E2506/9.4</f>
        <v>0</v>
      </c>
      <c r="F2504" s="2217">
        <f>F2506/9.4</f>
        <v>0</v>
      </c>
      <c r="G2504" s="2217">
        <f>G2506/9.4</f>
        <v>0</v>
      </c>
      <c r="H2504" s="186" t="e">
        <f t="shared" si="873"/>
        <v>#DIV/0!</v>
      </c>
      <c r="I2504" s="2217"/>
      <c r="J2504" s="2217"/>
      <c r="K2504" s="2217"/>
      <c r="L2504" s="2217"/>
      <c r="M2504" s="2217"/>
      <c r="N2504" s="2217"/>
      <c r="O2504" s="2217"/>
      <c r="P2504" s="2217"/>
      <c r="Q2504" s="329"/>
      <c r="R2504" s="739"/>
      <c r="S2504" s="329"/>
      <c r="T2504" s="757"/>
      <c r="U2504" s="329"/>
      <c r="V2504" s="329"/>
      <c r="W2504" s="329"/>
      <c r="X2504" s="329"/>
      <c r="Y2504" s="329"/>
      <c r="Z2504" s="929"/>
      <c r="AA2504" s="946"/>
      <c r="AB2504" s="1053"/>
      <c r="AC2504" s="1068"/>
      <c r="AE2504" s="3262"/>
    </row>
    <row r="2505" spans="1:31" s="2225" customFormat="1" x14ac:dyDescent="0.25">
      <c r="A2505" s="2225">
        <v>1</v>
      </c>
      <c r="B2505" s="509" t="s">
        <v>314</v>
      </c>
      <c r="C2505" s="1606"/>
      <c r="D2505" s="2217"/>
      <c r="E2505" s="525">
        <f>E2506/9.4</f>
        <v>0</v>
      </c>
      <c r="F2505" s="2217">
        <f>F2506/9.4</f>
        <v>0</v>
      </c>
      <c r="G2505" s="2217">
        <f>G2506/9.4</f>
        <v>0</v>
      </c>
      <c r="H2505" s="186" t="e">
        <f t="shared" si="873"/>
        <v>#DIV/0!</v>
      </c>
      <c r="I2505" s="2217"/>
      <c r="J2505" s="2217"/>
      <c r="K2505" s="2217"/>
      <c r="L2505" s="2217"/>
      <c r="M2505" s="2217"/>
      <c r="N2505" s="2217"/>
      <c r="O2505" s="2217"/>
      <c r="P2505" s="2217"/>
      <c r="Q2505" s="329"/>
      <c r="R2505" s="739"/>
      <c r="S2505" s="329"/>
      <c r="T2505" s="757"/>
      <c r="U2505" s="329"/>
      <c r="V2505" s="329"/>
      <c r="W2505" s="329"/>
      <c r="X2505" s="329"/>
      <c r="Y2505" s="329"/>
      <c r="Z2505" s="929"/>
      <c r="AA2505" s="946"/>
      <c r="AB2505" s="1053"/>
      <c r="AC2505" s="1068"/>
      <c r="AE2505" s="3262"/>
    </row>
    <row r="2506" spans="1:31" s="2225" customFormat="1" x14ac:dyDescent="0.25">
      <c r="A2506" s="2225">
        <v>1</v>
      </c>
      <c r="B2506" s="523" t="s">
        <v>315</v>
      </c>
      <c r="C2506" s="1606"/>
      <c r="D2506" s="2217"/>
      <c r="E2506" s="525"/>
      <c r="F2506" s="2217">
        <f>ROUND(E2506/12*$B$4,0)</f>
        <v>0</v>
      </c>
      <c r="G2506" s="2217"/>
      <c r="H2506" s="186" t="e">
        <f t="shared" si="873"/>
        <v>#DIV/0!</v>
      </c>
      <c r="I2506" s="2217"/>
      <c r="J2506" s="2217"/>
      <c r="K2506" s="2217"/>
      <c r="L2506" s="2217"/>
      <c r="M2506" s="2217"/>
      <c r="N2506" s="2217"/>
      <c r="O2506" s="2217"/>
      <c r="P2506" s="2217"/>
      <c r="Q2506" s="329"/>
      <c r="R2506" s="739"/>
      <c r="S2506" s="329"/>
      <c r="T2506" s="757"/>
      <c r="U2506" s="329"/>
      <c r="V2506" s="329"/>
      <c r="W2506" s="329"/>
      <c r="X2506" s="329"/>
      <c r="Y2506" s="329"/>
      <c r="Z2506" s="929"/>
      <c r="AA2506" s="946"/>
      <c r="AB2506" s="1053"/>
      <c r="AC2506" s="1068"/>
      <c r="AE2506" s="3262"/>
    </row>
    <row r="2507" spans="1:31" s="2225" customFormat="1" x14ac:dyDescent="0.25">
      <c r="A2507" s="2225">
        <v>1</v>
      </c>
      <c r="B2507" s="459" t="s">
        <v>256</v>
      </c>
      <c r="C2507" s="1606"/>
      <c r="D2507" s="2217"/>
      <c r="E2507" s="525">
        <f>E2500</f>
        <v>0</v>
      </c>
      <c r="F2507" s="525">
        <f>F2500</f>
        <v>0</v>
      </c>
      <c r="G2507" s="525">
        <f>G2500</f>
        <v>0</v>
      </c>
      <c r="H2507" s="186" t="e">
        <f t="shared" si="873"/>
        <v>#DIV/0!</v>
      </c>
      <c r="I2507" s="2217"/>
      <c r="J2507" s="2217"/>
      <c r="K2507" s="2217"/>
      <c r="L2507" s="2217"/>
      <c r="M2507" s="2217"/>
      <c r="N2507" s="2217"/>
      <c r="O2507" s="2217"/>
      <c r="P2507" s="2217"/>
      <c r="Q2507" s="329"/>
      <c r="R2507" s="739"/>
      <c r="S2507" s="329"/>
      <c r="T2507" s="757"/>
      <c r="U2507" s="329"/>
      <c r="V2507" s="329"/>
      <c r="W2507" s="329"/>
      <c r="X2507" s="329"/>
      <c r="Y2507" s="329"/>
      <c r="Z2507" s="929"/>
      <c r="AA2507" s="946"/>
      <c r="AB2507" s="1053"/>
      <c r="AC2507" s="1068"/>
      <c r="AE2507" s="3262"/>
    </row>
    <row r="2508" spans="1:31" s="2225" customFormat="1" ht="29.25" x14ac:dyDescent="0.25">
      <c r="A2508" s="2225">
        <v>1</v>
      </c>
      <c r="B2508" s="3252" t="s">
        <v>257</v>
      </c>
      <c r="C2508" s="1606"/>
      <c r="D2508" s="2217"/>
      <c r="E2508" s="525">
        <f>E2504</f>
        <v>0</v>
      </c>
      <c r="F2508" s="525">
        <f>F2504</f>
        <v>0</v>
      </c>
      <c r="G2508" s="525">
        <f>G2504</f>
        <v>0</v>
      </c>
      <c r="H2508" s="186" t="e">
        <f t="shared" si="873"/>
        <v>#DIV/0!</v>
      </c>
      <c r="I2508" s="2217"/>
      <c r="J2508" s="2217"/>
      <c r="K2508" s="2217"/>
      <c r="L2508" s="2217"/>
      <c r="M2508" s="2217"/>
      <c r="N2508" s="2217"/>
      <c r="O2508" s="2217"/>
      <c r="P2508" s="2217"/>
      <c r="Q2508" s="329"/>
      <c r="R2508" s="739"/>
      <c r="S2508" s="329"/>
      <c r="T2508" s="757"/>
      <c r="U2508" s="329"/>
      <c r="V2508" s="329"/>
      <c r="W2508" s="329"/>
      <c r="X2508" s="329"/>
      <c r="Y2508" s="329"/>
      <c r="Z2508" s="947"/>
      <c r="AA2508" s="948"/>
      <c r="AB2508" s="1053"/>
      <c r="AC2508" s="1068"/>
      <c r="AE2508" s="3262"/>
    </row>
    <row r="2509" spans="1:31" s="2225" customFormat="1" ht="15.75" thickBot="1" x14ac:dyDescent="0.3">
      <c r="A2509" s="2225">
        <v>1</v>
      </c>
      <c r="B2509" s="460" t="s">
        <v>133</v>
      </c>
      <c r="C2509" s="1860"/>
      <c r="D2509" s="2217"/>
      <c r="E2509" s="524">
        <f>E2506/4.2</f>
        <v>0</v>
      </c>
      <c r="F2509" s="524">
        <f>F2506/4.2</f>
        <v>0</v>
      </c>
      <c r="G2509" s="524">
        <f>G2506/4.2</f>
        <v>0</v>
      </c>
      <c r="H2509" s="730" t="e">
        <f t="shared" si="873"/>
        <v>#DIV/0!</v>
      </c>
      <c r="I2509" s="2217"/>
      <c r="J2509" s="2217"/>
      <c r="K2509" s="2217"/>
      <c r="L2509" s="2217"/>
      <c r="M2509" s="2217"/>
      <c r="N2509" s="2217"/>
      <c r="O2509" s="2217"/>
      <c r="P2509" s="2217"/>
      <c r="Q2509" s="329">
        <f t="shared" ref="Q2509:Y2509" si="880">Q2500</f>
        <v>0</v>
      </c>
      <c r="R2509" s="739">
        <f t="shared" si="880"/>
        <v>0</v>
      </c>
      <c r="S2509" s="329">
        <f t="shared" si="880"/>
        <v>0</v>
      </c>
      <c r="T2509" s="757">
        <f t="shared" si="880"/>
        <v>0</v>
      </c>
      <c r="U2509" s="329">
        <f t="shared" si="880"/>
        <v>0</v>
      </c>
      <c r="V2509" s="329">
        <f t="shared" si="880"/>
        <v>0</v>
      </c>
      <c r="W2509" s="329">
        <f t="shared" si="880"/>
        <v>0</v>
      </c>
      <c r="X2509" s="329">
        <f t="shared" si="880"/>
        <v>0</v>
      </c>
      <c r="Y2509" s="329">
        <f t="shared" si="880"/>
        <v>0</v>
      </c>
      <c r="Z2509" s="947"/>
      <c r="AA2509" s="948"/>
      <c r="AB2509" s="1053"/>
      <c r="AC2509" s="1068"/>
      <c r="AE2509" s="3262"/>
    </row>
    <row r="2510" spans="1:31" s="2225" customFormat="1" ht="15.75" thickBot="1" x14ac:dyDescent="0.3">
      <c r="A2510" s="2225">
        <v>1</v>
      </c>
      <c r="B2510" s="158" t="s">
        <v>273</v>
      </c>
      <c r="C2510" s="158"/>
      <c r="D2510" s="1739"/>
      <c r="E2510" s="269"/>
      <c r="F2510" s="1739"/>
      <c r="G2510" s="1739"/>
      <c r="H2510" s="1739" t="e">
        <f t="shared" si="873"/>
        <v>#DIV/0!</v>
      </c>
      <c r="I2510" s="1739"/>
      <c r="J2510" s="1739"/>
      <c r="K2510" s="1739"/>
      <c r="L2510" s="1739"/>
      <c r="M2510" s="1739"/>
      <c r="N2510" s="1739"/>
      <c r="O2510" s="1739"/>
      <c r="P2510" s="1739"/>
      <c r="Q2510" s="335">
        <f t="shared" ref="Q2510:V2510" si="881">Q2509</f>
        <v>0</v>
      </c>
      <c r="R2510" s="740">
        <f t="shared" si="881"/>
        <v>0</v>
      </c>
      <c r="S2510" s="335">
        <f t="shared" si="881"/>
        <v>0</v>
      </c>
      <c r="T2510" s="762">
        <f t="shared" si="881"/>
        <v>0</v>
      </c>
      <c r="U2510" s="159">
        <f t="shared" si="881"/>
        <v>0</v>
      </c>
      <c r="V2510" s="335">
        <f t="shared" si="881"/>
        <v>0</v>
      </c>
      <c r="W2510" s="335"/>
      <c r="X2510" s="335">
        <f>X2509</f>
        <v>0</v>
      </c>
      <c r="Y2510" s="335">
        <f>Y2509</f>
        <v>0</v>
      </c>
      <c r="Z2510" s="949"/>
      <c r="AA2510" s="1659">
        <f>AA2509</f>
        <v>0</v>
      </c>
      <c r="AB2510" s="1053"/>
      <c r="AC2510" s="1068"/>
      <c r="AE2510" s="3262"/>
    </row>
    <row r="2511" spans="1:31" s="2225" customFormat="1" x14ac:dyDescent="0.25">
      <c r="A2511" s="2225">
        <v>1</v>
      </c>
      <c r="B2511" s="3169" t="s">
        <v>592</v>
      </c>
      <c r="C2511" s="616"/>
      <c r="D2511" s="3126"/>
      <c r="E2511" s="3127"/>
      <c r="F2511" s="3128"/>
      <c r="G2511" s="3126"/>
      <c r="H2511" s="3126" t="e">
        <f t="shared" si="873"/>
        <v>#DIV/0!</v>
      </c>
      <c r="I2511" s="3128"/>
      <c r="J2511" s="3126"/>
      <c r="K2511" s="3126"/>
      <c r="L2511" s="3128"/>
      <c r="M2511" s="3128"/>
      <c r="N2511" s="3126"/>
      <c r="O2511" s="3126"/>
      <c r="P2511" s="3126"/>
      <c r="Q2511" s="331"/>
      <c r="R2511" s="331"/>
      <c r="S2511" s="331"/>
      <c r="T2511" s="331"/>
      <c r="U2511" s="1072"/>
      <c r="V2511" s="331"/>
      <c r="W2511" s="331"/>
      <c r="X2511" s="331"/>
      <c r="Y2511" s="331"/>
      <c r="Z2511" s="1449"/>
      <c r="AA2511" s="1255"/>
      <c r="AB2511" s="1053"/>
      <c r="AC2511" s="1068"/>
      <c r="AE2511" s="3262"/>
    </row>
    <row r="2512" spans="1:31" s="2225" customFormat="1" x14ac:dyDescent="0.25">
      <c r="A2512" s="2225">
        <v>1</v>
      </c>
      <c r="B2512" s="1476" t="s">
        <v>5</v>
      </c>
      <c r="C2512" s="1477"/>
      <c r="D2512" s="1476"/>
      <c r="E2512" s="223"/>
      <c r="F2512" s="1620"/>
      <c r="G2512" s="1620"/>
      <c r="H2512" s="1620" t="e">
        <f t="shared" si="873"/>
        <v>#DIV/0!</v>
      </c>
      <c r="I2512" s="186"/>
      <c r="J2512" s="186"/>
      <c r="K2512" s="186"/>
      <c r="L2512" s="186"/>
      <c r="M2512" s="186"/>
      <c r="N2512" s="186"/>
      <c r="O2512" s="186"/>
      <c r="P2512" s="186"/>
      <c r="Q2512" s="329"/>
      <c r="R2512" s="739"/>
      <c r="S2512" s="329">
        <f>Y2512-X2512-U2512</f>
        <v>0</v>
      </c>
      <c r="T2512" s="757"/>
      <c r="U2512" s="329"/>
      <c r="V2512" s="329"/>
      <c r="W2512" s="329"/>
      <c r="X2512" s="329"/>
      <c r="Y2512" s="329"/>
      <c r="Z2512" s="929"/>
      <c r="AA2512" s="948"/>
      <c r="AB2512" s="1053"/>
      <c r="AC2512" s="1068"/>
      <c r="AE2512" s="3262"/>
    </row>
    <row r="2513" spans="1:31" s="2225" customFormat="1" x14ac:dyDescent="0.25">
      <c r="A2513" s="2225">
        <v>1</v>
      </c>
      <c r="B2513" s="1603" t="s">
        <v>62</v>
      </c>
      <c r="C2513" s="1066" t="s">
        <v>252</v>
      </c>
      <c r="D2513" s="1603">
        <v>320</v>
      </c>
      <c r="E2513" s="226"/>
      <c r="F2513" s="126">
        <f>E2513/12*$B$4</f>
        <v>0</v>
      </c>
      <c r="G2513" s="132"/>
      <c r="H2513" s="132" t="e">
        <f t="shared" si="873"/>
        <v>#DIV/0!</v>
      </c>
      <c r="I2513" s="1797"/>
      <c r="J2513" s="1078" t="e">
        <f>M2513/G2513</f>
        <v>#DIV/0!</v>
      </c>
      <c r="K2513" s="281">
        <f>ROUND(E2513*I2513,0)</f>
        <v>0</v>
      </c>
      <c r="L2513" s="156">
        <f>ROUND(K2513/12*$B$4,0)</f>
        <v>0</v>
      </c>
      <c r="M2513" s="281"/>
      <c r="N2513" s="156" t="e">
        <f>M2513/L2513*100</f>
        <v>#DIV/0!</v>
      </c>
      <c r="O2513" s="126">
        <f>K2513/D2513</f>
        <v>0</v>
      </c>
      <c r="P2513" s="281" t="e">
        <f>M2513/$B$4*12/O2513</f>
        <v>#DIV/0!</v>
      </c>
      <c r="Q2513" s="330"/>
      <c r="R2513" s="739"/>
      <c r="S2513" s="329">
        <f>Y2513-X2513-U2513</f>
        <v>0</v>
      </c>
      <c r="T2513" s="757"/>
      <c r="U2513" s="329"/>
      <c r="V2513" s="329"/>
      <c r="W2513" s="329"/>
      <c r="X2513" s="329"/>
      <c r="Y2513" s="329"/>
      <c r="Z2513" s="929"/>
      <c r="AA2513" s="946"/>
      <c r="AB2513" s="1053"/>
      <c r="AC2513" s="1068"/>
      <c r="AE2513" s="3262"/>
    </row>
    <row r="2514" spans="1:31" s="2225" customFormat="1" x14ac:dyDescent="0.25">
      <c r="A2514" s="2225">
        <v>1</v>
      </c>
      <c r="B2514" s="1686" t="s">
        <v>85</v>
      </c>
      <c r="C2514" s="3335" t="s">
        <v>252</v>
      </c>
      <c r="D2514" s="1686">
        <v>340</v>
      </c>
      <c r="E2514" s="249"/>
      <c r="F2514" s="126">
        <f>E2514/12*$B$4</f>
        <v>0</v>
      </c>
      <c r="G2514" s="132"/>
      <c r="H2514" s="132" t="e">
        <f t="shared" si="873"/>
        <v>#DIV/0!</v>
      </c>
      <c r="I2514" s="1797"/>
      <c r="J2514" s="1078" t="e">
        <f>M2514/G2514</f>
        <v>#DIV/0!</v>
      </c>
      <c r="K2514" s="281">
        <f>ROUND(E2514*I2514,0)</f>
        <v>0</v>
      </c>
      <c r="L2514" s="156">
        <f>ROUND(K2514/12*$B$4,0)</f>
        <v>0</v>
      </c>
      <c r="M2514" s="281"/>
      <c r="N2514" s="156" t="e">
        <f>M2514/L2514*100</f>
        <v>#DIV/0!</v>
      </c>
      <c r="O2514" s="126">
        <f>K2514/D2514</f>
        <v>0</v>
      </c>
      <c r="P2514" s="281" t="e">
        <f>M2514/$B$4*12/O2514</f>
        <v>#DIV/0!</v>
      </c>
      <c r="Q2514" s="336"/>
      <c r="R2514" s="862"/>
      <c r="S2514" s="331"/>
      <c r="T2514" s="1250"/>
      <c r="U2514" s="331"/>
      <c r="V2514" s="331"/>
      <c r="W2514" s="331"/>
      <c r="X2514" s="331"/>
      <c r="Y2514" s="331"/>
      <c r="Z2514" s="1449"/>
      <c r="AA2514" s="1255"/>
      <c r="AB2514" s="1053"/>
      <c r="AC2514" s="1068"/>
      <c r="AE2514" s="3262"/>
    </row>
    <row r="2515" spans="1:31" s="2225" customFormat="1" ht="15.75" thickBot="1" x14ac:dyDescent="0.3">
      <c r="A2515" s="2225">
        <v>1</v>
      </c>
      <c r="B2515" s="1394" t="s">
        <v>7</v>
      </c>
      <c r="C2515" s="152"/>
      <c r="D2515" s="1394"/>
      <c r="E2515" s="235">
        <f>E2514+E2513</f>
        <v>0</v>
      </c>
      <c r="F2515" s="1811">
        <f>F2514+F2513</f>
        <v>0</v>
      </c>
      <c r="G2515" s="1811">
        <f>G2514+G2513</f>
        <v>0</v>
      </c>
      <c r="H2515" s="1811" t="e">
        <f t="shared" si="873"/>
        <v>#DIV/0!</v>
      </c>
      <c r="I2515" s="1154">
        <f>IF(E2515=0,0,K2515/E2515)</f>
        <v>0</v>
      </c>
      <c r="J2515" s="1154" t="e">
        <f>M2515/G2515</f>
        <v>#DIV/0!</v>
      </c>
      <c r="K2515" s="205">
        <f>K2514+K2513</f>
        <v>0</v>
      </c>
      <c r="L2515" s="205">
        <f>L2514+L2513</f>
        <v>0</v>
      </c>
      <c r="M2515" s="205">
        <f>M2514+M2513</f>
        <v>0</v>
      </c>
      <c r="N2515" s="1156" t="e">
        <f>M2515/L2515*100</f>
        <v>#DIV/0!</v>
      </c>
      <c r="O2515" s="1203">
        <f>O2514+O2513</f>
        <v>0</v>
      </c>
      <c r="P2515" s="1156" t="e">
        <f>M2515/$B$4*12/O2515</f>
        <v>#DIV/0!</v>
      </c>
      <c r="Q2515" s="334"/>
      <c r="R2515" s="739">
        <f t="shared" ref="R2515" si="882">Q2515/12*$B$4</f>
        <v>0</v>
      </c>
      <c r="S2515" s="334">
        <f>Y2515-X2515-U2515</f>
        <v>0</v>
      </c>
      <c r="T2515" s="759"/>
      <c r="U2515" s="334"/>
      <c r="V2515" s="334">
        <f>S2515-R2515</f>
        <v>0</v>
      </c>
      <c r="W2515" s="334"/>
      <c r="X2515" s="334"/>
      <c r="Y2515" s="334"/>
      <c r="Z2515" s="947"/>
      <c r="AA2515" s="948"/>
      <c r="AB2515" s="1053"/>
      <c r="AC2515" s="1068"/>
      <c r="AE2515" s="3262"/>
    </row>
    <row r="2516" spans="1:31" s="2225" customFormat="1" ht="15.75" thickBot="1" x14ac:dyDescent="0.3">
      <c r="A2516" s="2225">
        <v>1</v>
      </c>
      <c r="B2516" s="158" t="s">
        <v>273</v>
      </c>
      <c r="C2516" s="158"/>
      <c r="D2516" s="1739"/>
      <c r="E2516" s="269"/>
      <c r="F2516" s="1739"/>
      <c r="G2516" s="1739"/>
      <c r="H2516" s="1739" t="e">
        <f t="shared" si="873"/>
        <v>#DIV/0!</v>
      </c>
      <c r="I2516" s="1739"/>
      <c r="J2516" s="1739"/>
      <c r="K2516" s="1739"/>
      <c r="L2516" s="1739"/>
      <c r="M2516" s="1739">
        <f>M2515</f>
        <v>0</v>
      </c>
      <c r="N2516" s="1739"/>
      <c r="O2516" s="1739"/>
      <c r="P2516" s="1739"/>
      <c r="Q2516" s="335">
        <f t="shared" ref="Q2516:Y2516" si="883">Q2515</f>
        <v>0</v>
      </c>
      <c r="R2516" s="335">
        <f t="shared" si="883"/>
        <v>0</v>
      </c>
      <c r="S2516" s="335">
        <f t="shared" si="883"/>
        <v>0</v>
      </c>
      <c r="T2516" s="335">
        <f t="shared" si="883"/>
        <v>0</v>
      </c>
      <c r="U2516" s="159">
        <f t="shared" si="883"/>
        <v>0</v>
      </c>
      <c r="V2516" s="335">
        <f t="shared" si="883"/>
        <v>0</v>
      </c>
      <c r="W2516" s="335">
        <f t="shared" si="883"/>
        <v>0</v>
      </c>
      <c r="X2516" s="335">
        <f t="shared" si="883"/>
        <v>0</v>
      </c>
      <c r="Y2516" s="335">
        <f t="shared" si="883"/>
        <v>0</v>
      </c>
      <c r="Z2516" s="949"/>
      <c r="AA2516" s="1659">
        <f>AA2515</f>
        <v>0</v>
      </c>
      <c r="AB2516" s="1053"/>
      <c r="AC2516" s="1068"/>
      <c r="AE2516" s="3262"/>
    </row>
    <row r="2517" spans="1:31" s="2225" customFormat="1" ht="29.25" x14ac:dyDescent="0.25">
      <c r="B2517" s="3169" t="s">
        <v>606</v>
      </c>
      <c r="C2517" s="1477"/>
      <c r="D2517" s="1476"/>
      <c r="E2517" s="223"/>
      <c r="F2517" s="1620"/>
      <c r="G2517" s="1620"/>
      <c r="H2517" s="1620"/>
      <c r="I2517" s="186"/>
      <c r="J2517" s="186"/>
      <c r="K2517" s="186"/>
      <c r="L2517" s="186"/>
      <c r="M2517" s="186"/>
      <c r="N2517" s="186"/>
      <c r="O2517" s="186"/>
      <c r="P2517" s="186"/>
      <c r="Q2517" s="329"/>
      <c r="R2517" s="739"/>
      <c r="S2517" s="329"/>
      <c r="T2517" s="757"/>
      <c r="U2517" s="329"/>
      <c r="V2517" s="329"/>
      <c r="W2517" s="329"/>
      <c r="X2517" s="329"/>
      <c r="Y2517" s="329"/>
      <c r="Z2517" s="929"/>
      <c r="AA2517" s="946"/>
      <c r="AB2517" s="1053"/>
      <c r="AC2517" s="1068"/>
      <c r="AE2517" s="3262"/>
    </row>
    <row r="2518" spans="1:31" s="2225" customFormat="1" ht="29.25" x14ac:dyDescent="0.25">
      <c r="B2518" s="3370" t="s">
        <v>305</v>
      </c>
      <c r="C2518" s="1477"/>
      <c r="D2518" s="1476"/>
      <c r="E2518" s="3362">
        <f>E2519</f>
        <v>0</v>
      </c>
      <c r="F2518" s="3364">
        <f t="shared" ref="F2518:G2518" si="884">F2519</f>
        <v>0</v>
      </c>
      <c r="G2518" s="1442">
        <f t="shared" si="884"/>
        <v>0</v>
      </c>
      <c r="H2518" s="1620" t="e">
        <f t="shared" ref="H2518:H2527" si="885">G2518/F2518*100</f>
        <v>#DIV/0!</v>
      </c>
      <c r="I2518" s="186"/>
      <c r="J2518" s="186"/>
      <c r="K2518" s="186"/>
      <c r="L2518" s="186"/>
      <c r="M2518" s="186"/>
      <c r="N2518" s="186"/>
      <c r="O2518" s="186"/>
      <c r="P2518" s="186"/>
      <c r="Q2518" s="329"/>
      <c r="R2518" s="739"/>
      <c r="S2518" s="329"/>
      <c r="T2518" s="757"/>
      <c r="U2518" s="329"/>
      <c r="V2518" s="329"/>
      <c r="W2518" s="329"/>
      <c r="X2518" s="329"/>
      <c r="Y2518" s="329"/>
      <c r="Z2518" s="929"/>
      <c r="AA2518" s="946"/>
      <c r="AB2518" s="1053"/>
      <c r="AC2518" s="1068"/>
      <c r="AE2518" s="3262"/>
    </row>
    <row r="2519" spans="1:31" s="2225" customFormat="1" x14ac:dyDescent="0.25">
      <c r="B2519" s="3361" t="s">
        <v>460</v>
      </c>
      <c r="C2519" s="1477"/>
      <c r="D2519" s="1476"/>
      <c r="E2519" s="3363">
        <f>E2520+E2521+E2522+E2524+E2523+E2525</f>
        <v>0</v>
      </c>
      <c r="F2519" s="3364">
        <f t="shared" ref="F2519:G2519" si="886">F2520+F2521+F2522+F2524+F2523+F2525</f>
        <v>0</v>
      </c>
      <c r="G2519" s="1442">
        <f t="shared" si="886"/>
        <v>0</v>
      </c>
      <c r="H2519" s="1620" t="e">
        <f t="shared" si="885"/>
        <v>#DIV/0!</v>
      </c>
      <c r="I2519" s="186"/>
      <c r="J2519" s="186"/>
      <c r="K2519" s="186"/>
      <c r="L2519" s="186"/>
      <c r="M2519" s="186"/>
      <c r="N2519" s="186"/>
      <c r="O2519" s="186"/>
      <c r="P2519" s="186"/>
      <c r="Q2519" s="329"/>
      <c r="R2519" s="739">
        <f t="shared" ref="R2519" si="887">Q2519/12*$B$4</f>
        <v>0</v>
      </c>
      <c r="S2519" s="329">
        <f>Y2519-X2519-U2519</f>
        <v>0</v>
      </c>
      <c r="T2519" s="757"/>
      <c r="U2519" s="329"/>
      <c r="V2519" s="329">
        <f>S2519-R2519</f>
        <v>0</v>
      </c>
      <c r="W2519" s="329"/>
      <c r="X2519" s="329"/>
      <c r="Y2519" s="329"/>
      <c r="Z2519" s="929"/>
      <c r="AA2519" s="946"/>
      <c r="AB2519" s="1053"/>
      <c r="AC2519" s="1068"/>
      <c r="AE2519" s="3262"/>
    </row>
    <row r="2520" spans="1:31" s="2225" customFormat="1" ht="75" x14ac:dyDescent="0.25">
      <c r="B2520" s="208" t="s">
        <v>417</v>
      </c>
      <c r="C2520" s="1477"/>
      <c r="D2520" s="1476"/>
      <c r="E2520" s="3362"/>
      <c r="F2520" s="3364">
        <f t="shared" ref="F2520:F2525" si="888">E2520/12*$B$4</f>
        <v>0</v>
      </c>
      <c r="G2520" s="1442"/>
      <c r="H2520" s="1620" t="e">
        <f t="shared" si="885"/>
        <v>#DIV/0!</v>
      </c>
      <c r="I2520" s="186"/>
      <c r="J2520" s="186"/>
      <c r="K2520" s="186"/>
      <c r="L2520" s="186"/>
      <c r="M2520" s="186"/>
      <c r="N2520" s="186"/>
      <c r="O2520" s="186"/>
      <c r="P2520" s="186"/>
      <c r="Q2520" s="329"/>
      <c r="R2520" s="739"/>
      <c r="S2520" s="329"/>
      <c r="T2520" s="757"/>
      <c r="U2520" s="329"/>
      <c r="V2520" s="329"/>
      <c r="W2520" s="329"/>
      <c r="X2520" s="329"/>
      <c r="Y2520" s="329"/>
      <c r="Z2520" s="929"/>
      <c r="AA2520" s="946"/>
      <c r="AB2520" s="1053"/>
      <c r="AC2520" s="1068"/>
      <c r="AE2520" s="3262"/>
    </row>
    <row r="2521" spans="1:31" s="2225" customFormat="1" ht="75" x14ac:dyDescent="0.25">
      <c r="B2521" s="208" t="s">
        <v>418</v>
      </c>
      <c r="C2521" s="1477"/>
      <c r="D2521" s="1476"/>
      <c r="E2521" s="3362"/>
      <c r="F2521" s="3364">
        <f t="shared" si="888"/>
        <v>0</v>
      </c>
      <c r="G2521" s="1442"/>
      <c r="H2521" s="1620" t="e">
        <f t="shared" si="885"/>
        <v>#DIV/0!</v>
      </c>
      <c r="I2521" s="186"/>
      <c r="J2521" s="186"/>
      <c r="K2521" s="186"/>
      <c r="L2521" s="186"/>
      <c r="M2521" s="186"/>
      <c r="N2521" s="186"/>
      <c r="O2521" s="186"/>
      <c r="P2521" s="186"/>
      <c r="Q2521" s="329"/>
      <c r="R2521" s="739"/>
      <c r="S2521" s="329"/>
      <c r="T2521" s="757"/>
      <c r="U2521" s="329"/>
      <c r="V2521" s="329"/>
      <c r="W2521" s="329"/>
      <c r="X2521" s="329"/>
      <c r="Y2521" s="329"/>
      <c r="Z2521" s="929"/>
      <c r="AA2521" s="946"/>
      <c r="AB2521" s="1053"/>
      <c r="AC2521" s="1068"/>
      <c r="AE2521" s="3262"/>
    </row>
    <row r="2522" spans="1:31" s="2225" customFormat="1" ht="60" x14ac:dyDescent="0.25">
      <c r="B2522" s="208" t="s">
        <v>604</v>
      </c>
      <c r="C2522" s="1477"/>
      <c r="D2522" s="1476"/>
      <c r="E2522" s="3362"/>
      <c r="F2522" s="3364">
        <f t="shared" si="888"/>
        <v>0</v>
      </c>
      <c r="G2522" s="1442"/>
      <c r="H2522" s="1620" t="e">
        <f t="shared" si="885"/>
        <v>#DIV/0!</v>
      </c>
      <c r="I2522" s="186"/>
      <c r="J2522" s="186"/>
      <c r="K2522" s="186"/>
      <c r="L2522" s="186"/>
      <c r="M2522" s="186"/>
      <c r="N2522" s="186"/>
      <c r="O2522" s="186"/>
      <c r="P2522" s="186"/>
      <c r="Q2522" s="329"/>
      <c r="R2522" s="739"/>
      <c r="S2522" s="329"/>
      <c r="T2522" s="757"/>
      <c r="U2522" s="329"/>
      <c r="V2522" s="329"/>
      <c r="W2522" s="329"/>
      <c r="X2522" s="329"/>
      <c r="Y2522" s="329"/>
      <c r="Z2522" s="929"/>
      <c r="AA2522" s="946"/>
      <c r="AB2522" s="1053"/>
      <c r="AC2522" s="1068"/>
      <c r="AE2522" s="3262"/>
    </row>
    <row r="2523" spans="1:31" s="2225" customFormat="1" ht="60" x14ac:dyDescent="0.25">
      <c r="B2523" s="208" t="s">
        <v>605</v>
      </c>
      <c r="C2523" s="1477"/>
      <c r="D2523" s="1476"/>
      <c r="E2523" s="3362"/>
      <c r="F2523" s="3364">
        <f t="shared" si="888"/>
        <v>0</v>
      </c>
      <c r="G2523" s="1442"/>
      <c r="H2523" s="1620" t="e">
        <f t="shared" si="885"/>
        <v>#DIV/0!</v>
      </c>
      <c r="I2523" s="186"/>
      <c r="J2523" s="186"/>
      <c r="K2523" s="186"/>
      <c r="L2523" s="186"/>
      <c r="M2523" s="186"/>
      <c r="N2523" s="186"/>
      <c r="O2523" s="186"/>
      <c r="P2523" s="186"/>
      <c r="Q2523" s="329"/>
      <c r="R2523" s="739"/>
      <c r="S2523" s="329"/>
      <c r="T2523" s="757"/>
      <c r="U2523" s="329"/>
      <c r="V2523" s="329"/>
      <c r="W2523" s="329"/>
      <c r="X2523" s="329"/>
      <c r="Y2523" s="329"/>
      <c r="Z2523" s="929"/>
      <c r="AA2523" s="946"/>
      <c r="AB2523" s="1053"/>
      <c r="AC2523" s="1068"/>
      <c r="AE2523" s="3262"/>
    </row>
    <row r="2524" spans="1:31" s="2225" customFormat="1" ht="60" x14ac:dyDescent="0.25">
      <c r="B2524" s="208" t="s">
        <v>419</v>
      </c>
      <c r="C2524" s="1477"/>
      <c r="D2524" s="1476"/>
      <c r="E2524" s="3362"/>
      <c r="F2524" s="3364">
        <f t="shared" si="888"/>
        <v>0</v>
      </c>
      <c r="G2524" s="1442"/>
      <c r="H2524" s="1620" t="e">
        <f t="shared" si="885"/>
        <v>#DIV/0!</v>
      </c>
      <c r="I2524" s="186"/>
      <c r="J2524" s="186"/>
      <c r="K2524" s="186"/>
      <c r="L2524" s="186"/>
      <c r="M2524" s="186"/>
      <c r="N2524" s="186"/>
      <c r="O2524" s="186"/>
      <c r="P2524" s="186"/>
      <c r="Q2524" s="329"/>
      <c r="R2524" s="739"/>
      <c r="S2524" s="329"/>
      <c r="T2524" s="757"/>
      <c r="U2524" s="329"/>
      <c r="V2524" s="329"/>
      <c r="W2524" s="329"/>
      <c r="X2524" s="329"/>
      <c r="Y2524" s="329"/>
      <c r="Z2524" s="929"/>
      <c r="AA2524" s="946"/>
      <c r="AB2524" s="1053"/>
      <c r="AC2524" s="1068"/>
      <c r="AE2524" s="3262"/>
    </row>
    <row r="2525" spans="1:31" s="2225" customFormat="1" ht="60" x14ac:dyDescent="0.25">
      <c r="B2525" s="465" t="s">
        <v>420</v>
      </c>
      <c r="C2525" s="3365"/>
      <c r="D2525" s="3366"/>
      <c r="E2525" s="3367"/>
      <c r="F2525" s="3368">
        <f t="shared" si="888"/>
        <v>0</v>
      </c>
      <c r="G2525" s="3369"/>
      <c r="H2525" s="1749" t="e">
        <f t="shared" si="885"/>
        <v>#DIV/0!</v>
      </c>
      <c r="I2525" s="186"/>
      <c r="J2525" s="186"/>
      <c r="K2525" s="186"/>
      <c r="L2525" s="186"/>
      <c r="M2525" s="1010"/>
      <c r="N2525" s="186"/>
      <c r="O2525" s="186"/>
      <c r="P2525" s="186"/>
      <c r="Q2525" s="330"/>
      <c r="R2525" s="739"/>
      <c r="S2525" s="329"/>
      <c r="T2525" s="757"/>
      <c r="U2525" s="329"/>
      <c r="V2525" s="330"/>
      <c r="W2525" s="329"/>
      <c r="X2525" s="329"/>
      <c r="Y2525" s="330"/>
      <c r="Z2525" s="947"/>
      <c r="AA2525" s="946"/>
      <c r="AB2525" s="1053"/>
      <c r="AC2525" s="1068"/>
      <c r="AE2525" s="3262"/>
    </row>
    <row r="2526" spans="1:31" s="2225" customFormat="1" ht="29.25" x14ac:dyDescent="0.25">
      <c r="B2526" s="3484" t="s">
        <v>257</v>
      </c>
      <c r="C2526" s="3371"/>
      <c r="D2526" s="2372"/>
      <c r="E2526" s="3485">
        <f>E2518</f>
        <v>0</v>
      </c>
      <c r="F2526" s="3485">
        <f>F2518</f>
        <v>0</v>
      </c>
      <c r="G2526" s="3485">
        <f>G2518</f>
        <v>0</v>
      </c>
      <c r="H2526" s="3485" t="e">
        <f t="shared" si="885"/>
        <v>#DIV/0!</v>
      </c>
      <c r="I2526" s="138"/>
      <c r="J2526" s="138"/>
      <c r="K2526" s="138"/>
      <c r="L2526" s="138"/>
      <c r="M2526" s="1010"/>
      <c r="N2526" s="138"/>
      <c r="O2526" s="138"/>
      <c r="P2526" s="138"/>
      <c r="Q2526" s="330"/>
      <c r="R2526" s="862"/>
      <c r="S2526" s="331"/>
      <c r="T2526" s="1250"/>
      <c r="U2526" s="331"/>
      <c r="V2526" s="330"/>
      <c r="W2526" s="331"/>
      <c r="X2526" s="331"/>
      <c r="Y2526" s="330"/>
      <c r="Z2526" s="947"/>
      <c r="AA2526" s="1255"/>
      <c r="AB2526" s="1053"/>
      <c r="AC2526" s="1068"/>
      <c r="AE2526" s="3262"/>
    </row>
    <row r="2527" spans="1:31" s="2225" customFormat="1" ht="21" customHeight="1" x14ac:dyDescent="0.25">
      <c r="B2527" s="3487" t="s">
        <v>133</v>
      </c>
      <c r="C2527" s="1477"/>
      <c r="D2527" s="1476"/>
      <c r="E2527" s="223">
        <f>E2518*10</f>
        <v>0</v>
      </c>
      <c r="F2527" s="1620">
        <f>F2518*10</f>
        <v>0</v>
      </c>
      <c r="G2527" s="1620">
        <f>G2518*10</f>
        <v>0</v>
      </c>
      <c r="H2527" s="1620" t="e">
        <f t="shared" si="885"/>
        <v>#DIV/0!</v>
      </c>
      <c r="I2527" s="186"/>
      <c r="J2527" s="186"/>
      <c r="K2527" s="186"/>
      <c r="L2527" s="186"/>
      <c r="M2527" s="186"/>
      <c r="N2527" s="186"/>
      <c r="O2527" s="186"/>
      <c r="P2527" s="186"/>
      <c r="Q2527" s="329">
        <f>Q2519</f>
        <v>0</v>
      </c>
      <c r="R2527" s="739">
        <f t="shared" ref="R2527:Y2527" si="889">R2519</f>
        <v>0</v>
      </c>
      <c r="S2527" s="329">
        <f t="shared" si="889"/>
        <v>0</v>
      </c>
      <c r="T2527" s="757">
        <f t="shared" si="889"/>
        <v>0</v>
      </c>
      <c r="U2527" s="329">
        <f t="shared" si="889"/>
        <v>0</v>
      </c>
      <c r="V2527" s="329">
        <f t="shared" si="889"/>
        <v>0</v>
      </c>
      <c r="W2527" s="329">
        <f t="shared" si="889"/>
        <v>0</v>
      </c>
      <c r="X2527" s="329">
        <f t="shared" si="889"/>
        <v>0</v>
      </c>
      <c r="Y2527" s="329">
        <f t="shared" si="889"/>
        <v>0</v>
      </c>
      <c r="Z2527" s="929"/>
      <c r="AA2527" s="946"/>
      <c r="AB2527" s="1053"/>
      <c r="AC2527" s="1068"/>
      <c r="AE2527" s="3262"/>
    </row>
    <row r="2528" spans="1:31" s="2225" customFormat="1" ht="21" customHeight="1" x14ac:dyDescent="0.25">
      <c r="B2528" s="1122" t="s">
        <v>122</v>
      </c>
      <c r="C2528" s="1122"/>
      <c r="D2528" s="141"/>
      <c r="E2528" s="1972"/>
      <c r="F2528" s="3486"/>
      <c r="G2528" s="3486"/>
      <c r="H2528" s="3486"/>
      <c r="I2528" s="2020"/>
      <c r="J2528" s="285"/>
      <c r="K2528" s="675"/>
      <c r="L2528" s="675"/>
      <c r="M2528" s="675"/>
      <c r="N2528" s="1084"/>
      <c r="O2528" s="1402"/>
      <c r="P2528" s="2217"/>
      <c r="Q2528" s="2217"/>
      <c r="R2528" s="2217"/>
      <c r="S2528" s="2217"/>
      <c r="T2528" s="2217"/>
      <c r="U2528" s="2217"/>
      <c r="V2528" s="2217"/>
      <c r="W2528" s="2217"/>
      <c r="X2528" s="2217"/>
      <c r="Y2528" s="2217"/>
      <c r="Z2528" s="2217"/>
      <c r="AA2528" s="2217"/>
      <c r="AB2528" s="1053"/>
      <c r="AC2528" s="1068"/>
      <c r="AE2528" s="3262"/>
    </row>
    <row r="2529" spans="1:35" s="2225" customFormat="1" ht="21" customHeight="1" x14ac:dyDescent="0.25">
      <c r="B2529" s="2223" t="s">
        <v>9</v>
      </c>
      <c r="C2529" s="2223"/>
      <c r="D2529" s="2026">
        <v>240</v>
      </c>
      <c r="E2529" s="225"/>
      <c r="F2529" s="126">
        <f>ROUND(E2529/12*$C$3,0)</f>
        <v>0</v>
      </c>
      <c r="G2529" s="126"/>
      <c r="H2529" s="126" t="e">
        <f t="shared" ref="H2529:H2549" si="890">G2529/F2529*100</f>
        <v>#DIV/0!</v>
      </c>
      <c r="I2529" s="329"/>
      <c r="J2529" s="155" t="e">
        <f>M2529/G2529</f>
        <v>#DIV/0!</v>
      </c>
      <c r="K2529" s="156">
        <f>ROUND(E2529*I2529,0)</f>
        <v>0</v>
      </c>
      <c r="L2529" s="156">
        <f>K2529/12*$C$3</f>
        <v>0</v>
      </c>
      <c r="M2529" s="156"/>
      <c r="N2529" s="156" t="e">
        <f>M2529/L2529*100</f>
        <v>#DIV/0!</v>
      </c>
      <c r="O2529" s="156">
        <f>K2529/D2529</f>
        <v>0</v>
      </c>
      <c r="P2529" s="186"/>
      <c r="Q2529" s="186"/>
      <c r="R2529" s="186"/>
      <c r="S2529" s="186"/>
      <c r="T2529" s="186"/>
      <c r="U2529" s="186"/>
      <c r="V2529" s="186"/>
      <c r="W2529" s="186"/>
      <c r="X2529" s="186"/>
      <c r="Y2529" s="186"/>
      <c r="Z2529" s="186"/>
      <c r="AA2529" s="186"/>
      <c r="AB2529" s="1053"/>
      <c r="AC2529" s="1068"/>
      <c r="AE2529" s="3262"/>
    </row>
    <row r="2530" spans="1:35" s="2225" customFormat="1" ht="21" customHeight="1" x14ac:dyDescent="0.25">
      <c r="B2530" s="2223" t="s">
        <v>129</v>
      </c>
      <c r="C2530" s="2223"/>
      <c r="D2530" s="2270">
        <v>240</v>
      </c>
      <c r="E2530" s="225"/>
      <c r="F2530" s="126">
        <f>ROUND(E2530/12*$C$3,0)</f>
        <v>0</v>
      </c>
      <c r="G2530" s="126"/>
      <c r="H2530" s="126" t="e">
        <f t="shared" si="890"/>
        <v>#DIV/0!</v>
      </c>
      <c r="I2530" s="329"/>
      <c r="J2530" s="155" t="e">
        <f>M2530/G2530</f>
        <v>#DIV/0!</v>
      </c>
      <c r="K2530" s="156">
        <f>ROUND(E2530*I2530,0)</f>
        <v>0</v>
      </c>
      <c r="L2530" s="156">
        <f>K2530/12*$C$3</f>
        <v>0</v>
      </c>
      <c r="M2530" s="156"/>
      <c r="N2530" s="156" t="e">
        <f>M2530/L2530*100</f>
        <v>#DIV/0!</v>
      </c>
      <c r="O2530" s="156">
        <f>K2530/D2530</f>
        <v>0</v>
      </c>
      <c r="P2530" s="186"/>
      <c r="Q2530" s="186"/>
      <c r="R2530" s="739">
        <f t="shared" ref="R2530" si="891">Q2530/12*$B$4</f>
        <v>0</v>
      </c>
      <c r="S2530" s="329">
        <f>Y2530-X2530-U2530</f>
        <v>0</v>
      </c>
      <c r="T2530" s="757"/>
      <c r="U2530" s="329"/>
      <c r="V2530" s="329">
        <f>S2530-R2530</f>
        <v>0</v>
      </c>
      <c r="W2530" s="329"/>
      <c r="X2530" s="329"/>
      <c r="Y2530" s="329"/>
      <c r="Z2530" s="186"/>
      <c r="AA2530" s="186"/>
      <c r="AB2530" s="1053"/>
      <c r="AC2530" s="1068"/>
      <c r="AE2530" s="3262"/>
    </row>
    <row r="2531" spans="1:35" s="2225" customFormat="1" ht="21" customHeight="1" x14ac:dyDescent="0.25">
      <c r="B2531" s="2027" t="s">
        <v>148</v>
      </c>
      <c r="C2531" s="2027"/>
      <c r="D2531" s="2027"/>
      <c r="E2531" s="223">
        <f>SUM(E2529:E2530)</f>
        <v>0</v>
      </c>
      <c r="F2531" s="510">
        <f>SUM(F2529:F2530)</f>
        <v>0</v>
      </c>
      <c r="G2531" s="510">
        <f>SUM(G2529:G2530)</f>
        <v>0</v>
      </c>
      <c r="H2531" s="126" t="e">
        <f t="shared" si="890"/>
        <v>#DIV/0!</v>
      </c>
      <c r="I2531" s="2024" t="e">
        <f>SUM(K2531/E2531)</f>
        <v>#DIV/0!</v>
      </c>
      <c r="J2531" s="155" t="e">
        <f>M2531/G2531</f>
        <v>#DIV/0!</v>
      </c>
      <c r="K2531" s="1098">
        <f>SUM(K2529:K2530)</f>
        <v>0</v>
      </c>
      <c r="L2531" s="1098">
        <f>SUM(L2529:L2530)</f>
        <v>0</v>
      </c>
      <c r="M2531" s="1098">
        <f>SUM(M2529:M2530)</f>
        <v>0</v>
      </c>
      <c r="N2531" s="156" t="e">
        <f>M2531/L2531*100</f>
        <v>#DIV/0!</v>
      </c>
      <c r="O2531" s="1098">
        <f>SUM(O2529:O2530)</f>
        <v>0</v>
      </c>
      <c r="P2531" s="186"/>
      <c r="Q2531" s="186"/>
      <c r="R2531" s="186"/>
      <c r="S2531" s="186"/>
      <c r="T2531" s="186"/>
      <c r="U2531" s="186"/>
      <c r="V2531" s="186"/>
      <c r="W2531" s="186"/>
      <c r="X2531" s="186"/>
      <c r="Y2531" s="186"/>
      <c r="Z2531" s="186"/>
      <c r="AA2531" s="186"/>
      <c r="AB2531" s="1053"/>
      <c r="AC2531" s="1068"/>
      <c r="AE2531" s="3262"/>
    </row>
    <row r="2532" spans="1:35" s="2225" customFormat="1" ht="36.75" customHeight="1" thickBot="1" x14ac:dyDescent="0.3">
      <c r="B2532" s="690" t="s">
        <v>135</v>
      </c>
      <c r="C2532" s="690"/>
      <c r="D2532" s="690"/>
      <c r="E2532" s="1957">
        <f>SUM(E2531,)</f>
        <v>0</v>
      </c>
      <c r="F2532" s="2023">
        <f>SUM(F2531,)</f>
        <v>0</v>
      </c>
      <c r="G2532" s="2023">
        <f>SUM(G2531,)</f>
        <v>0</v>
      </c>
      <c r="H2532" s="2023" t="e">
        <f t="shared" si="890"/>
        <v>#DIV/0!</v>
      </c>
      <c r="I2532" s="2024" t="e">
        <f>SUM(K2532/E2532)</f>
        <v>#DIV/0!</v>
      </c>
      <c r="J2532" s="155" t="e">
        <f>M2532/G2532</f>
        <v>#DIV/0!</v>
      </c>
      <c r="K2532" s="2023">
        <f>SUM(K2531,)</f>
        <v>0</v>
      </c>
      <c r="L2532" s="2023">
        <f>SUM(L2531,)</f>
        <v>0</v>
      </c>
      <c r="M2532" s="2023">
        <f>SUM(M2531,)</f>
        <v>0</v>
      </c>
      <c r="N2532" s="156" t="e">
        <f>M2532/L2532*100</f>
        <v>#DIV/0!</v>
      </c>
      <c r="O2532" s="2023">
        <f>SUM(O2531,)</f>
        <v>0</v>
      </c>
      <c r="P2532" s="186"/>
      <c r="Q2532" s="186"/>
      <c r="R2532" s="186">
        <f t="shared" ref="R2532" si="892">Q2532/12*$B$4</f>
        <v>0</v>
      </c>
      <c r="S2532" s="186">
        <f>Y2532-X2532-U2532</f>
        <v>0</v>
      </c>
      <c r="T2532" s="186"/>
      <c r="U2532" s="186"/>
      <c r="V2532" s="186">
        <f>S2532-R2532</f>
        <v>0</v>
      </c>
      <c r="W2532" s="186"/>
      <c r="X2532" s="186"/>
      <c r="Y2532" s="186"/>
      <c r="Z2532" s="186"/>
      <c r="AA2532" s="186"/>
      <c r="AB2532" s="1053"/>
      <c r="AC2532" s="1068"/>
      <c r="AE2532" s="3262"/>
    </row>
    <row r="2533" spans="1:35" s="2225" customFormat="1" ht="21" customHeight="1" thickBot="1" x14ac:dyDescent="0.3">
      <c r="B2533" s="158" t="s">
        <v>273</v>
      </c>
      <c r="C2533" s="158"/>
      <c r="D2533" s="1739"/>
      <c r="E2533" s="269"/>
      <c r="F2533" s="1739"/>
      <c r="G2533" s="1739"/>
      <c r="H2533" s="1739" t="e">
        <f t="shared" si="890"/>
        <v>#DIV/0!</v>
      </c>
      <c r="I2533" s="1739"/>
      <c r="J2533" s="1739"/>
      <c r="K2533" s="1739"/>
      <c r="L2533" s="1739"/>
      <c r="M2533" s="1739">
        <f>M2527</f>
        <v>0</v>
      </c>
      <c r="N2533" s="1739"/>
      <c r="O2533" s="1739"/>
      <c r="P2533" s="1739"/>
      <c r="Q2533" s="335">
        <f>Q2532+Q2527</f>
        <v>0</v>
      </c>
      <c r="R2533" s="335">
        <f t="shared" ref="R2533:Y2533" si="893">R2532+R2527</f>
        <v>0</v>
      </c>
      <c r="S2533" s="335">
        <f t="shared" si="893"/>
        <v>0</v>
      </c>
      <c r="T2533" s="335">
        <f t="shared" si="893"/>
        <v>0</v>
      </c>
      <c r="U2533" s="159">
        <f t="shared" si="893"/>
        <v>0</v>
      </c>
      <c r="V2533" s="335">
        <f t="shared" si="893"/>
        <v>0</v>
      </c>
      <c r="W2533" s="335">
        <f t="shared" si="893"/>
        <v>0</v>
      </c>
      <c r="X2533" s="335">
        <f t="shared" si="893"/>
        <v>0</v>
      </c>
      <c r="Y2533" s="335">
        <f t="shared" si="893"/>
        <v>0</v>
      </c>
      <c r="Z2533" s="949"/>
      <c r="AA2533" s="1659">
        <f>AA2527</f>
        <v>0</v>
      </c>
      <c r="AB2533" s="1053"/>
      <c r="AC2533" s="1068"/>
      <c r="AE2533" s="3262"/>
    </row>
    <row r="2534" spans="1:35" s="2225" customFormat="1" x14ac:dyDescent="0.25">
      <c r="A2534" s="2225">
        <v>1</v>
      </c>
      <c r="B2534" s="3170"/>
      <c r="C2534" s="3170"/>
      <c r="D2534" s="3171"/>
      <c r="E2534" s="3172"/>
      <c r="F2534" s="3171"/>
      <c r="G2534" s="3171"/>
      <c r="H2534" s="3171" t="e">
        <f t="shared" si="890"/>
        <v>#DIV/0!</v>
      </c>
      <c r="I2534" s="3171"/>
      <c r="J2534" s="3171"/>
      <c r="K2534" s="3171"/>
      <c r="L2534" s="3171"/>
      <c r="M2534" s="3171"/>
      <c r="N2534" s="3171"/>
      <c r="O2534" s="3171"/>
      <c r="P2534" s="3171"/>
      <c r="Q2534" s="370">
        <f t="shared" ref="Q2534:AA2534" si="894">Q2535-Q2536-Q2605-Q2609-Q2612-Q2616</f>
        <v>0</v>
      </c>
      <c r="R2534" s="3173">
        <f t="shared" si="894"/>
        <v>0</v>
      </c>
      <c r="S2534" s="370">
        <f t="shared" si="894"/>
        <v>-2.5011104298755527E-12</v>
      </c>
      <c r="T2534" s="370">
        <f t="shared" si="894"/>
        <v>0</v>
      </c>
      <c r="U2534" s="3173">
        <f t="shared" si="894"/>
        <v>0</v>
      </c>
      <c r="V2534" s="370">
        <f t="shared" si="894"/>
        <v>0</v>
      </c>
      <c r="W2534" s="370">
        <f t="shared" si="894"/>
        <v>0</v>
      </c>
      <c r="X2534" s="370">
        <f t="shared" si="894"/>
        <v>0</v>
      </c>
      <c r="Y2534" s="370">
        <f t="shared" si="894"/>
        <v>0</v>
      </c>
      <c r="Z2534" s="1449"/>
      <c r="AA2534" s="920">
        <f t="shared" si="894"/>
        <v>0</v>
      </c>
      <c r="AB2534" s="1053"/>
      <c r="AC2534" s="1068"/>
      <c r="AE2534" s="3262"/>
    </row>
    <row r="2535" spans="1:35" x14ac:dyDescent="0.25">
      <c r="A2535" s="140">
        <v>1</v>
      </c>
      <c r="B2535" s="3165" t="s">
        <v>109</v>
      </c>
      <c r="C2535" s="3166"/>
      <c r="D2535" s="3165"/>
      <c r="E2535" s="1985"/>
      <c r="F2535" s="1984"/>
      <c r="G2535" s="1984"/>
      <c r="H2535" s="1984" t="e">
        <f t="shared" si="890"/>
        <v>#DIV/0!</v>
      </c>
      <c r="I2535" s="3167"/>
      <c r="J2535" s="3167"/>
      <c r="K2535" s="1984"/>
      <c r="L2535" s="1984"/>
      <c r="M2535" s="1984"/>
      <c r="N2535" s="1984"/>
      <c r="O2535" s="1984"/>
      <c r="P2535" s="1984"/>
      <c r="Q2535" s="370">
        <f>SUM(Q2533,Q2516,Q2510,Q2497,Q2490,Q2478,Q2469,Q2463,Q2451,Q2444,Q2428,Q2421,Q2412,Q2381,Q2366,Q2356,Q2347,Q2332,Q2324,Q2289,Q2272,Q2249,Q2241,Q2229,Q2216,Q2200,Q2191,Q2129,Q2106,Q2044,Q1880,Q1872,Q1819,Q1804,Q1745,Q1693,Q1640,Q1626,Q1612,Q1597,Q1531,Q1464,Q1387,Q1316,Q1226,Q1159,Q1087,Q1047,Q988,Q925,Q890)</f>
        <v>0</v>
      </c>
      <c r="R2535" s="370">
        <f t="shared" ref="R2535:AA2535" si="895">SUM(R2533,R2516,R2510,R2497,R2490,R2478,R2469,R2463,R2451,R2444,R2428,R2421,R2412,R2381,R2366,R2356,R2347,R2332,R2324,R2289,R2272,R2249,R2241,R2229,R2216,R2200,R2191,R2129,R2106,R2044,R1880,R1872,R1819,R1804,R1745,R1693,R1640,R1626,R1612,R1597,R1531,R1464,R1387,R1316,R1226,R1159,R1087,R1047,R988,R925,R890)</f>
        <v>0</v>
      </c>
      <c r="S2535" s="370">
        <f t="shared" si="895"/>
        <v>10886.286879999998</v>
      </c>
      <c r="T2535" s="370">
        <f t="shared" si="895"/>
        <v>0</v>
      </c>
      <c r="U2535" s="370">
        <f t="shared" si="895"/>
        <v>11.968530000000001</v>
      </c>
      <c r="V2535" s="370">
        <f t="shared" si="895"/>
        <v>0</v>
      </c>
      <c r="W2535" s="370">
        <f t="shared" si="895"/>
        <v>0</v>
      </c>
      <c r="X2535" s="370">
        <f t="shared" si="895"/>
        <v>0</v>
      </c>
      <c r="Y2535" s="370">
        <f t="shared" si="895"/>
        <v>10898.25541</v>
      </c>
      <c r="Z2535" s="3231"/>
      <c r="AA2535" s="846">
        <f t="shared" si="895"/>
        <v>0</v>
      </c>
      <c r="AB2535" s="1053"/>
      <c r="AC2535" s="1068"/>
      <c r="AE2535" s="3262"/>
      <c r="AI2535" s="140"/>
    </row>
    <row r="2536" spans="1:35" x14ac:dyDescent="0.25">
      <c r="A2536" s="140">
        <v>1</v>
      </c>
      <c r="B2536" s="287" t="s">
        <v>7</v>
      </c>
      <c r="C2536" s="1865"/>
      <c r="D2536" s="1866"/>
      <c r="E2536" s="1867">
        <f>SUM(E2112,E1904,E1233,E1054,E994,E931,E900,E793,E2515)</f>
        <v>0</v>
      </c>
      <c r="F2536" s="1866">
        <f>SUM(F2112,F1904,F1233,F1054,F994,F931,F900,F793,F2515)</f>
        <v>0</v>
      </c>
      <c r="G2536" s="1866">
        <f>SUM(G2112,G1904,G1233,G1054,G994,G931,G900,G793,G2515)</f>
        <v>78</v>
      </c>
      <c r="H2536" s="1866" t="e">
        <f t="shared" si="890"/>
        <v>#DIV/0!</v>
      </c>
      <c r="I2536" s="1868" t="e">
        <f>K2536/E2536</f>
        <v>#DIV/0!</v>
      </c>
      <c r="J2536" s="1866">
        <f>M2536/G2536</f>
        <v>7.0128205128205128</v>
      </c>
      <c r="K2536" s="1866">
        <f>SUM(K2112,K1904,K1233,K1054,K994,K931,K900,K793,K2515)</f>
        <v>0</v>
      </c>
      <c r="L2536" s="1866">
        <f>SUM(L2112,L1904,L1233,L1054,L994,L931,L900,L793,L2515)</f>
        <v>0</v>
      </c>
      <c r="M2536" s="1866">
        <f>SUM(M2112,M1904,M1233,M1054,M994,M931,M900,M793,M2515)</f>
        <v>547</v>
      </c>
      <c r="N2536" s="1866" t="e">
        <f>M2536/L2536*100</f>
        <v>#DIV/0!</v>
      </c>
      <c r="O2536" s="1866">
        <f>SUM(O2112,O1904,O1233,O1054,O994,O931,O900,O793,O2515)</f>
        <v>0</v>
      </c>
      <c r="P2536" s="1869" t="e">
        <f>M2536/$B$4*12/O2536</f>
        <v>#DIV/0!</v>
      </c>
      <c r="Q2536" s="371">
        <f t="shared" ref="Q2536:Y2536" si="896">SUM(Q2112,Q1904,Q1233,Q1054,Q994,Q931,Q900,Q793,Q2515)</f>
        <v>0</v>
      </c>
      <c r="R2536" s="371">
        <f t="shared" si="896"/>
        <v>0</v>
      </c>
      <c r="S2536" s="371">
        <f t="shared" si="896"/>
        <v>4404.7376000000004</v>
      </c>
      <c r="T2536" s="371">
        <f t="shared" si="896"/>
        <v>0</v>
      </c>
      <c r="U2536" s="371">
        <f t="shared" si="896"/>
        <v>-0.64567999999999992</v>
      </c>
      <c r="V2536" s="371">
        <f t="shared" si="896"/>
        <v>0</v>
      </c>
      <c r="W2536" s="371">
        <f t="shared" si="896"/>
        <v>0</v>
      </c>
      <c r="X2536" s="371">
        <f t="shared" si="896"/>
        <v>0</v>
      </c>
      <c r="Y2536" s="371">
        <f t="shared" si="896"/>
        <v>4404.0919200000008</v>
      </c>
      <c r="Z2536" s="1697">
        <f>SUM(Z2112,Z1904,Z1233,Z1054,Z994,Z931,Z900,Z793,Z2515)</f>
        <v>0</v>
      </c>
      <c r="AA2536" s="850">
        <f>SUM(AA2112,AA1904,AA1233,AA1054,AA994,AA931,AA900,AA793,AA2515)</f>
        <v>0</v>
      </c>
      <c r="AB2536" s="1053"/>
      <c r="AC2536" s="1068"/>
      <c r="AE2536" s="3262"/>
      <c r="AI2536" s="140"/>
    </row>
    <row r="2537" spans="1:35" ht="43.5" x14ac:dyDescent="0.25">
      <c r="A2537" s="140">
        <v>1</v>
      </c>
      <c r="B2537" s="288" t="s">
        <v>175</v>
      </c>
      <c r="C2537" s="1870"/>
      <c r="D2537" s="1871"/>
      <c r="E2537" s="1872">
        <f>SUM(E1907,E901,E794)</f>
        <v>0</v>
      </c>
      <c r="F2537" s="1871">
        <f>SUM(F1907,F901,F794)</f>
        <v>0</v>
      </c>
      <c r="G2537" s="1871">
        <f>SUM(G1907,G901,G794)</f>
        <v>4</v>
      </c>
      <c r="H2537" s="1871" t="e">
        <f t="shared" si="890"/>
        <v>#DIV/0!</v>
      </c>
      <c r="I2537" s="1871"/>
      <c r="J2537" s="1871"/>
      <c r="K2537" s="1871"/>
      <c r="L2537" s="1871"/>
      <c r="M2537" s="1871"/>
      <c r="N2537" s="1871"/>
      <c r="O2537" s="1871"/>
      <c r="P2537" s="1871"/>
      <c r="Q2537" s="1873">
        <f t="shared" ref="Q2537:Y2537" si="897">SUM(Q1907,Q901,Q794)</f>
        <v>0</v>
      </c>
      <c r="R2537" s="372">
        <f t="shared" si="897"/>
        <v>0</v>
      </c>
      <c r="S2537" s="372">
        <f t="shared" si="897"/>
        <v>749.94578000000001</v>
      </c>
      <c r="T2537" s="372">
        <f t="shared" si="897"/>
        <v>0</v>
      </c>
      <c r="U2537" s="1873">
        <f t="shared" si="897"/>
        <v>0</v>
      </c>
      <c r="V2537" s="1873">
        <f t="shared" si="897"/>
        <v>0</v>
      </c>
      <c r="W2537" s="1873">
        <f t="shared" si="897"/>
        <v>0</v>
      </c>
      <c r="X2537" s="372">
        <f t="shared" si="897"/>
        <v>0</v>
      </c>
      <c r="Y2537" s="372">
        <f t="shared" si="897"/>
        <v>749.94578000000001</v>
      </c>
      <c r="Z2537" s="1802"/>
      <c r="AA2537" s="889">
        <f>SUM(AA1905,AA901,AA794)</f>
        <v>0</v>
      </c>
      <c r="AB2537" s="1053"/>
      <c r="AC2537" s="1068"/>
      <c r="AE2537" s="3262"/>
      <c r="AI2537" s="140"/>
    </row>
    <row r="2538" spans="1:35" ht="29.25" x14ac:dyDescent="0.25">
      <c r="A2538" s="140">
        <v>1</v>
      </c>
      <c r="B2538" s="3275" t="s">
        <v>176</v>
      </c>
      <c r="C2538" s="1874"/>
      <c r="D2538" s="1875"/>
      <c r="E2538" s="1876">
        <f>SUM(E2112)</f>
        <v>0</v>
      </c>
      <c r="F2538" s="1875">
        <f>SUM(F2112)</f>
        <v>0</v>
      </c>
      <c r="G2538" s="1875">
        <f>SUM(G2112)</f>
        <v>1</v>
      </c>
      <c r="H2538" s="1875" t="e">
        <f t="shared" si="890"/>
        <v>#DIV/0!</v>
      </c>
      <c r="I2538" s="1877" t="e">
        <f>K2538/E2538</f>
        <v>#DIV/0!</v>
      </c>
      <c r="J2538" s="1877">
        <f>M2538/G2538</f>
        <v>11</v>
      </c>
      <c r="K2538" s="1875">
        <f>SUM(K2112)</f>
        <v>0</v>
      </c>
      <c r="L2538" s="1875">
        <f>SUM(L2112)</f>
        <v>0</v>
      </c>
      <c r="M2538" s="1875">
        <f>SUM(M2112)</f>
        <v>11</v>
      </c>
      <c r="N2538" s="1875" t="e">
        <f>M2538/L2538*100</f>
        <v>#DIV/0!</v>
      </c>
      <c r="O2538" s="1875">
        <f>SUM(O2112)</f>
        <v>0</v>
      </c>
      <c r="P2538" s="1878" t="e">
        <f>M2538/$B$4*12/O2538</f>
        <v>#DIV/0!</v>
      </c>
      <c r="Q2538" s="375">
        <f t="shared" ref="Q2538:Y2538" si="898">SUM(Q2112)</f>
        <v>0</v>
      </c>
      <c r="R2538" s="373">
        <f t="shared" si="898"/>
        <v>0</v>
      </c>
      <c r="S2538" s="373">
        <f t="shared" si="898"/>
        <v>23.87875</v>
      </c>
      <c r="T2538" s="373">
        <f t="shared" si="898"/>
        <v>0</v>
      </c>
      <c r="U2538" s="375">
        <f t="shared" si="898"/>
        <v>0</v>
      </c>
      <c r="V2538" s="375">
        <f t="shared" si="898"/>
        <v>0</v>
      </c>
      <c r="W2538" s="375">
        <f t="shared" si="898"/>
        <v>0</v>
      </c>
      <c r="X2538" s="373">
        <f t="shared" si="898"/>
        <v>0</v>
      </c>
      <c r="Y2538" s="373">
        <f t="shared" si="898"/>
        <v>23.87875</v>
      </c>
      <c r="Z2538" s="1622"/>
      <c r="AA2538" s="326">
        <f>SUM(AA2112)</f>
        <v>0</v>
      </c>
      <c r="AB2538" s="1053"/>
      <c r="AC2538" s="1068"/>
      <c r="AE2538" s="3262"/>
      <c r="AI2538" s="140"/>
    </row>
    <row r="2539" spans="1:35" x14ac:dyDescent="0.25">
      <c r="A2539" s="140">
        <v>1</v>
      </c>
      <c r="B2539" s="476" t="s">
        <v>191</v>
      </c>
      <c r="C2539" s="1874"/>
      <c r="D2539" s="1875"/>
      <c r="E2539" s="1876"/>
      <c r="F2539" s="1875"/>
      <c r="G2539" s="1875"/>
      <c r="H2539" s="1875" t="e">
        <f t="shared" si="890"/>
        <v>#DIV/0!</v>
      </c>
      <c r="I2539" s="1877"/>
      <c r="J2539" s="1877"/>
      <c r="K2539" s="1875"/>
      <c r="L2539" s="1875"/>
      <c r="M2539" s="1875"/>
      <c r="N2539" s="1875"/>
      <c r="O2539" s="1875"/>
      <c r="P2539" s="1878"/>
      <c r="Q2539" s="375">
        <f t="shared" ref="Q2539:R2539" si="899">SUM(Q2132,Q2048,Q1908,Q1822,Q1749,Q1697,Q1643,Q1535,Q1468,Q1391,Q1320,Q1234,Q1163,Q1091,Q995,Q932,Q795)</f>
        <v>0</v>
      </c>
      <c r="R2539" s="373">
        <f t="shared" si="899"/>
        <v>0</v>
      </c>
      <c r="S2539" s="373">
        <f t="shared" ref="S2539:X2539" si="900">SUM(S2132,S2048,S1908,S1822,S1749,S1697,S1643,S1535,S1468,S1391,S1320,S1234,S1163,S1091,S995,S932,S795,S2291,S1055,S902)</f>
        <v>145.75873000000001</v>
      </c>
      <c r="T2539" s="373">
        <f t="shared" si="900"/>
        <v>0</v>
      </c>
      <c r="U2539" s="373">
        <f t="shared" si="900"/>
        <v>0</v>
      </c>
      <c r="V2539" s="373">
        <f t="shared" si="900"/>
        <v>0</v>
      </c>
      <c r="W2539" s="373">
        <f t="shared" si="900"/>
        <v>0</v>
      </c>
      <c r="X2539" s="373">
        <f t="shared" si="900"/>
        <v>0</v>
      </c>
      <c r="Y2539" s="373">
        <f>SUM(Y2132,Y2048,Y1908,Y1822,Y1749,Y1697,Y1643,Y1535,Y1468,Y1391,Y1320,Y1234,Y1163,Y1091,Y995,Y932,Y795,Y2291,Y1055,Y902)</f>
        <v>145.75873000000001</v>
      </c>
      <c r="Z2539" s="1622"/>
      <c r="AA2539" s="326">
        <f>SUM(AA2132,AA2048,AA1908,AA1822,AA1749,AA1697,AA1643,AA1535,AA1468,AA1391,AA1320,AA1234,AA1163,AA1091,AA995,AA932,AA795)</f>
        <v>0</v>
      </c>
      <c r="AB2539" s="1053"/>
      <c r="AC2539" s="1068"/>
      <c r="AE2539" s="3262"/>
      <c r="AI2539" s="140"/>
    </row>
    <row r="2540" spans="1:35" ht="29.25" x14ac:dyDescent="0.25">
      <c r="A2540" s="140">
        <v>1</v>
      </c>
      <c r="B2540" s="291" t="s">
        <v>266</v>
      </c>
      <c r="C2540" s="1874"/>
      <c r="D2540" s="1875"/>
      <c r="E2540" s="1876">
        <f>SUM(E2133,E2049,E1909,E1823,E1750,E1698,E1644,E1536,E1469,E1392,E1321,E1235,E1164,E1092,E996,E933,E796)</f>
        <v>0</v>
      </c>
      <c r="F2540" s="1875">
        <f>SUM(F2133,F2049,F1909,F1823,F1750,F1698,F1644,F1536,F1469,F1392,F1321,F1235,F1164,F1092,F996,F933,F796)</f>
        <v>0</v>
      </c>
      <c r="G2540" s="1875">
        <f>SUM(G2133,G2049,G1909,G1823,G1750,G1698,G1644,G1536,G1469,G1392,G1321,G1235,G1164,G1092,G996,G933,G796)</f>
        <v>28</v>
      </c>
      <c r="H2540" s="1875" t="e">
        <f t="shared" si="890"/>
        <v>#DIV/0!</v>
      </c>
      <c r="I2540" s="1877"/>
      <c r="J2540" s="1877"/>
      <c r="K2540" s="1875"/>
      <c r="L2540" s="1875"/>
      <c r="M2540" s="1875"/>
      <c r="N2540" s="1875"/>
      <c r="O2540" s="1875"/>
      <c r="P2540" s="1878"/>
      <c r="Q2540" s="375"/>
      <c r="R2540" s="373"/>
      <c r="S2540" s="373"/>
      <c r="T2540" s="373"/>
      <c r="U2540" s="375"/>
      <c r="V2540" s="375"/>
      <c r="W2540" s="375"/>
      <c r="X2540" s="373"/>
      <c r="Y2540" s="373"/>
      <c r="Z2540" s="1622"/>
      <c r="AA2540" s="326"/>
      <c r="AB2540" s="1053"/>
      <c r="AC2540" s="1068"/>
      <c r="AE2540" s="3262"/>
      <c r="AI2540" s="140"/>
    </row>
    <row r="2541" spans="1:35" ht="30" x14ac:dyDescent="0.25">
      <c r="A2541" s="140">
        <v>1</v>
      </c>
      <c r="B2541" s="176" t="s">
        <v>667</v>
      </c>
      <c r="C2541" s="1874"/>
      <c r="D2541" s="1875"/>
      <c r="E2541" s="1876">
        <f>SUM(E2134,E2050,E1910,E1824,E1751,E1699,E1645,E1537,E1470,E1393,E1322,E1236,E1165,E1093,E997,E934,E797,E1911)</f>
        <v>0</v>
      </c>
      <c r="F2541" s="1875">
        <f>SUM(F2134,F2050,F1910,F1824,F1751,F1699,F1645,F1537,F1470,F1393,F1322,F1236,F1165,F1093,F997,F934,F797,F1911)</f>
        <v>0</v>
      </c>
      <c r="G2541" s="1875">
        <f>SUM(G2134,G2050,G1910,G1824,G1751,G1699,G1645,G1537,G1470,G1393,G1322,G1236,G1165,G1093,G997,G934,G797,G1911)</f>
        <v>22</v>
      </c>
      <c r="H2541" s="1875" t="e">
        <f t="shared" si="890"/>
        <v>#DIV/0!</v>
      </c>
      <c r="I2541" s="1877"/>
      <c r="J2541" s="1877"/>
      <c r="K2541" s="1875"/>
      <c r="L2541" s="1875"/>
      <c r="M2541" s="1875"/>
      <c r="N2541" s="1875"/>
      <c r="O2541" s="1875"/>
      <c r="P2541" s="1878"/>
      <c r="Q2541" s="375"/>
      <c r="R2541" s="373"/>
      <c r="S2541" s="373"/>
      <c r="T2541" s="373"/>
      <c r="U2541" s="375"/>
      <c r="V2541" s="375"/>
      <c r="W2541" s="375"/>
      <c r="X2541" s="373"/>
      <c r="Y2541" s="373"/>
      <c r="Z2541" s="1622"/>
      <c r="AA2541" s="326"/>
      <c r="AB2541" s="1053"/>
      <c r="AC2541" s="1068"/>
      <c r="AE2541" s="3262"/>
      <c r="AI2541" s="140"/>
    </row>
    <row r="2542" spans="1:35" ht="60" x14ac:dyDescent="0.25">
      <c r="A2542" s="140">
        <v>1</v>
      </c>
      <c r="B2542" s="176" t="s">
        <v>668</v>
      </c>
      <c r="C2542" s="1874"/>
      <c r="D2542" s="1875"/>
      <c r="E2542" s="1876">
        <f>SUM(E2135,E2051,E1912,E1825,E1752,E1700,E1646,E1538,E1471,E1394,E1323,E1237,E1166,E1094,E998,E935,E798)</f>
        <v>0</v>
      </c>
      <c r="F2542" s="1875">
        <f>SUM(F2135,F2051,F1912,F1825,F1752,F1700,F1646,F1538,F1471,F1394,F1323,F1237,F1166,F1094,F998,F935,F798)</f>
        <v>0</v>
      </c>
      <c r="G2542" s="1875">
        <f>SUM(G2135,G2051,G1912,G1825,G1752,G1700,G1646,G1538,G1471,G1394,G1323,G1237,G1166,G1094,G998,G935,G798)</f>
        <v>2</v>
      </c>
      <c r="H2542" s="1875" t="e">
        <f t="shared" si="890"/>
        <v>#DIV/0!</v>
      </c>
      <c r="I2542" s="1877"/>
      <c r="J2542" s="1877"/>
      <c r="K2542" s="1875"/>
      <c r="L2542" s="1875"/>
      <c r="M2542" s="1875"/>
      <c r="N2542" s="1875"/>
      <c r="O2542" s="1875"/>
      <c r="P2542" s="1878"/>
      <c r="Q2542" s="375"/>
      <c r="R2542" s="373"/>
      <c r="S2542" s="373"/>
      <c r="T2542" s="373"/>
      <c r="U2542" s="375"/>
      <c r="V2542" s="375"/>
      <c r="W2542" s="375"/>
      <c r="X2542" s="373"/>
      <c r="Y2542" s="373"/>
      <c r="Z2542" s="1622"/>
      <c r="AA2542" s="326"/>
      <c r="AB2542" s="1053"/>
      <c r="AC2542" s="1068"/>
      <c r="AE2542" s="3262"/>
      <c r="AI2542" s="140"/>
    </row>
    <row r="2543" spans="1:35" ht="45" x14ac:dyDescent="0.25">
      <c r="A2543" s="140">
        <v>1</v>
      </c>
      <c r="B2543" s="176" t="s">
        <v>669</v>
      </c>
      <c r="C2543" s="1874"/>
      <c r="D2543" s="1875"/>
      <c r="E2543" s="1876">
        <f>SUM(E2136,E2052,E1913,E1826,E1753,E1701,E1647,E1539,E1472,E1395,E1324,E1238,E1167,E1095,E999,E936,E799,E1914)</f>
        <v>0</v>
      </c>
      <c r="F2543" s="1875">
        <f>SUM(F2136,F2052,F1913,F1826,F1753,F1701,F1647,F1539,F1472,F1395,F1324,F1238,F1167,F1095,F999,F936,F799,F1914)</f>
        <v>0</v>
      </c>
      <c r="G2543" s="1875">
        <f>SUM(G2136,G2052,G1913,G1826,G1753,G1701,G1647,G1539,G1472,G1395,G1324,G1238,G1167,G1095,G999,G936,G799,G1914)</f>
        <v>4</v>
      </c>
      <c r="H2543" s="1875" t="e">
        <f t="shared" si="890"/>
        <v>#DIV/0!</v>
      </c>
      <c r="I2543" s="1877"/>
      <c r="J2543" s="1877"/>
      <c r="K2543" s="1875"/>
      <c r="L2543" s="1875"/>
      <c r="M2543" s="1875"/>
      <c r="N2543" s="1875"/>
      <c r="O2543" s="1875"/>
      <c r="P2543" s="1878"/>
      <c r="Q2543" s="375"/>
      <c r="R2543" s="373"/>
      <c r="S2543" s="373"/>
      <c r="T2543" s="373"/>
      <c r="U2543" s="375"/>
      <c r="V2543" s="375"/>
      <c r="W2543" s="375"/>
      <c r="X2543" s="373"/>
      <c r="Y2543" s="373"/>
      <c r="Z2543" s="1622"/>
      <c r="AA2543" s="326"/>
      <c r="AB2543" s="1053"/>
      <c r="AC2543" s="1068"/>
      <c r="AE2543" s="3262"/>
      <c r="AI2543" s="140"/>
    </row>
    <row r="2544" spans="1:35" s="2225" customFormat="1" ht="30" x14ac:dyDescent="0.25">
      <c r="B2544" s="176" t="s">
        <v>684</v>
      </c>
      <c r="C2544" s="1874"/>
      <c r="D2544" s="1875"/>
      <c r="E2544" s="1876">
        <f>E1396</f>
        <v>0</v>
      </c>
      <c r="F2544" s="1875">
        <f>F1396</f>
        <v>0</v>
      </c>
      <c r="G2544" s="1875">
        <f>G1396</f>
        <v>0</v>
      </c>
      <c r="H2544" s="1875" t="e">
        <f t="shared" si="890"/>
        <v>#DIV/0!</v>
      </c>
      <c r="I2544" s="1877"/>
      <c r="J2544" s="1877"/>
      <c r="K2544" s="1875"/>
      <c r="L2544" s="1875"/>
      <c r="M2544" s="1875"/>
      <c r="N2544" s="1875"/>
      <c r="O2544" s="1875"/>
      <c r="P2544" s="1878"/>
      <c r="Q2544" s="375"/>
      <c r="R2544" s="373"/>
      <c r="S2544" s="373"/>
      <c r="T2544" s="373"/>
      <c r="U2544" s="375"/>
      <c r="V2544" s="375"/>
      <c r="W2544" s="375"/>
      <c r="X2544" s="373"/>
      <c r="Y2544" s="373"/>
      <c r="Z2544" s="1622"/>
      <c r="AA2544" s="326"/>
      <c r="AB2544" s="1053"/>
      <c r="AC2544" s="1068"/>
      <c r="AE2544" s="3262"/>
    </row>
    <row r="2545" spans="1:35" s="2225" customFormat="1" ht="29.25" x14ac:dyDescent="0.25">
      <c r="A2545" s="2225">
        <v>1</v>
      </c>
      <c r="B2545" s="291" t="s">
        <v>130</v>
      </c>
      <c r="C2545" s="1874"/>
      <c r="D2545" s="1875"/>
      <c r="E2545" s="1876">
        <f>SUM(E2137,E2053,E1915,E1827,E1754,E1702,E1648,E1540,E1473,E1397,,E1325,E1239,E1168,E1096,E1000,E937,E800)</f>
        <v>0</v>
      </c>
      <c r="F2545" s="1875">
        <f>SUM(F2137,F2053,F1915,F1827,F1754,F1702,F1648,F1540,F1473,F1397,,F1325,F1239,F1168,F1096,F1000,F937,F800)</f>
        <v>0</v>
      </c>
      <c r="G2545" s="1875">
        <f>SUM(G2137,G2053,G1915,G1827,G1754,G1702,G1648,G1540,G1473,G1397,,G1325,G1239,G1168,G1096,G1000,G937,G800)</f>
        <v>13</v>
      </c>
      <c r="H2545" s="1875" t="e">
        <f t="shared" si="890"/>
        <v>#DIV/0!</v>
      </c>
      <c r="I2545" s="1877"/>
      <c r="J2545" s="1877"/>
      <c r="K2545" s="1875"/>
      <c r="L2545" s="1875"/>
      <c r="M2545" s="1875"/>
      <c r="N2545" s="1875"/>
      <c r="O2545" s="1875"/>
      <c r="P2545" s="1878"/>
      <c r="Q2545" s="375"/>
      <c r="R2545" s="373"/>
      <c r="S2545" s="373"/>
      <c r="T2545" s="373"/>
      <c r="U2545" s="375"/>
      <c r="V2545" s="375"/>
      <c r="W2545" s="375"/>
      <c r="X2545" s="373"/>
      <c r="Y2545" s="373"/>
      <c r="Z2545" s="1622"/>
      <c r="AA2545" s="326"/>
      <c r="AB2545" s="1053"/>
      <c r="AC2545" s="1068"/>
      <c r="AE2545" s="3262"/>
    </row>
    <row r="2546" spans="1:35" x14ac:dyDescent="0.25">
      <c r="A2546" s="140">
        <v>1</v>
      </c>
      <c r="B2546" s="176" t="s">
        <v>219</v>
      </c>
      <c r="C2546" s="1874"/>
      <c r="D2546" s="1875"/>
      <c r="E2546" s="1876">
        <f>SUM(E2138,E2054,E1916,E1828,E1755,E1703,E1649,E1541,E1474,E1398,E1326,E1240,E1169,E1097,E1001,E938,E801,E1917)</f>
        <v>0</v>
      </c>
      <c r="F2546" s="1875">
        <f>SUM(F2138,F2054,F1916,F1828,F1755,F1703,F1649,F1541,F1474,F1398,F1326,F1240,F1169,F1097,F1001,F938,F801,F1917)</f>
        <v>0</v>
      </c>
      <c r="G2546" s="1875">
        <f>SUM(G2138,G2054,G1916,G1828,G1755,G1703,G1649,G1541,G1474,G1398,G1326,G1240,G1169,G1097,G1001,G938,G801,G1917)</f>
        <v>13</v>
      </c>
      <c r="H2546" s="1875" t="e">
        <f t="shared" si="890"/>
        <v>#DIV/0!</v>
      </c>
      <c r="I2546" s="1877"/>
      <c r="J2546" s="1877"/>
      <c r="K2546" s="1875"/>
      <c r="L2546" s="1875"/>
      <c r="M2546" s="1875"/>
      <c r="N2546" s="1875"/>
      <c r="O2546" s="1875"/>
      <c r="P2546" s="1878"/>
      <c r="Q2546" s="375"/>
      <c r="R2546" s="373"/>
      <c r="S2546" s="373"/>
      <c r="T2546" s="373"/>
      <c r="U2546" s="375"/>
      <c r="V2546" s="375"/>
      <c r="W2546" s="375"/>
      <c r="X2546" s="373"/>
      <c r="Y2546" s="373"/>
      <c r="Z2546" s="1622"/>
      <c r="AA2546" s="326"/>
      <c r="AB2546" s="1053"/>
      <c r="AC2546" s="1068"/>
      <c r="AE2546" s="3262"/>
      <c r="AI2546" s="140"/>
    </row>
    <row r="2547" spans="1:35" ht="45" x14ac:dyDescent="0.25">
      <c r="A2547" s="140">
        <v>1</v>
      </c>
      <c r="B2547" s="176" t="s">
        <v>436</v>
      </c>
      <c r="C2547" s="1874"/>
      <c r="D2547" s="1875"/>
      <c r="E2547" s="1876">
        <f>SUM(E1918,E1829,E1756,E1704,E1650,E1475,E1327,E1002,E939,E1919)</f>
        <v>0</v>
      </c>
      <c r="F2547" s="1875">
        <f>SUM(F1918,F1829,F1756,F1704,F1650,F1475,F1327,F1002,F939,F1919)</f>
        <v>0</v>
      </c>
      <c r="G2547" s="1875">
        <f>SUM(G1918,G1829,G1756,G1704,G1650,G1475,G1327,G1002,G939,G1919)</f>
        <v>0</v>
      </c>
      <c r="H2547" s="1875" t="e">
        <f t="shared" si="890"/>
        <v>#DIV/0!</v>
      </c>
      <c r="I2547" s="1877"/>
      <c r="J2547" s="1877"/>
      <c r="K2547" s="1875"/>
      <c r="L2547" s="1875"/>
      <c r="M2547" s="1875"/>
      <c r="N2547" s="1875"/>
      <c r="O2547" s="1875"/>
      <c r="P2547" s="1878"/>
      <c r="Q2547" s="375"/>
      <c r="R2547" s="373"/>
      <c r="S2547" s="373"/>
      <c r="T2547" s="373"/>
      <c r="U2547" s="375"/>
      <c r="V2547" s="375"/>
      <c r="W2547" s="375"/>
      <c r="X2547" s="373"/>
      <c r="Y2547" s="373"/>
      <c r="Z2547" s="1622"/>
      <c r="AA2547" s="326"/>
      <c r="AB2547" s="1053"/>
      <c r="AC2547" s="1068"/>
      <c r="AE2547" s="3262"/>
      <c r="AI2547" s="140"/>
    </row>
    <row r="2548" spans="1:35" s="2225" customFormat="1" ht="60" x14ac:dyDescent="0.25">
      <c r="A2548" s="2225">
        <v>1</v>
      </c>
      <c r="B2548" s="176" t="s">
        <v>461</v>
      </c>
      <c r="C2548" s="1874"/>
      <c r="D2548" s="1875"/>
      <c r="E2548" s="1876">
        <f>SUM(E2139,E2055,E1920,E1542,E1476,E1399,E1328,E1241,E1170,E1098,E802,E1921)</f>
        <v>0</v>
      </c>
      <c r="F2548" s="1875">
        <f>SUM(F2139,F2055,F1920,F1542,F1476,F1399,F1328,F1241,F1170,F1098,F802,F1921)</f>
        <v>0</v>
      </c>
      <c r="G2548" s="1875">
        <f>SUM(G2139,G2055,G1920,G1542,G1476,G1399,G1328,G1241,G1170,G1098,G802,G1921)</f>
        <v>0</v>
      </c>
      <c r="H2548" s="1875" t="e">
        <f t="shared" si="890"/>
        <v>#DIV/0!</v>
      </c>
      <c r="I2548" s="1877"/>
      <c r="J2548" s="1877"/>
      <c r="K2548" s="1875"/>
      <c r="L2548" s="1875"/>
      <c r="M2548" s="1875"/>
      <c r="N2548" s="1875"/>
      <c r="O2548" s="1875"/>
      <c r="P2548" s="1878"/>
      <c r="Q2548" s="375"/>
      <c r="R2548" s="373"/>
      <c r="S2548" s="373"/>
      <c r="T2548" s="373"/>
      <c r="U2548" s="375"/>
      <c r="V2548" s="375"/>
      <c r="W2548" s="375"/>
      <c r="X2548" s="373"/>
      <c r="Y2548" s="373"/>
      <c r="Z2548" s="1622"/>
      <c r="AA2548" s="326"/>
      <c r="AB2548" s="1053"/>
      <c r="AC2548" s="1068"/>
      <c r="AE2548" s="3262"/>
    </row>
    <row r="2549" spans="1:35" s="2225" customFormat="1" ht="29.25" x14ac:dyDescent="0.25">
      <c r="A2549" s="2225">
        <v>1</v>
      </c>
      <c r="B2549" s="291" t="s">
        <v>334</v>
      </c>
      <c r="C2549" s="3131"/>
      <c r="D2549" s="1875"/>
      <c r="E2549" s="1876">
        <f>E2140+E2056+E1922+E1830+E1757+E1705+E1651+E1543+E1477+E1400+E1329+E1242+E1171+E1099+E1003+E940+E803+E1923</f>
        <v>0</v>
      </c>
      <c r="F2549" s="1875">
        <f>F2140+F2056+F1922+F1830+F1757+F1705+F1651+F1543+F1477+F1400+F1329+F1242+F1171+F1099+F1003+F940+F803+F1923</f>
        <v>0</v>
      </c>
      <c r="G2549" s="1875">
        <f>G2140+G2056+G1922+G1830+G1757+G1705+G1651+G1543+G1477+G1400+G1329+G1242+G1171+G1099+G1003+G940+G803+G1923</f>
        <v>4</v>
      </c>
      <c r="H2549" s="1875" t="e">
        <f t="shared" si="890"/>
        <v>#DIV/0!</v>
      </c>
      <c r="I2549" s="1877"/>
      <c r="J2549" s="1877"/>
      <c r="K2549" s="1875"/>
      <c r="L2549" s="1875"/>
      <c r="M2549" s="1875"/>
      <c r="N2549" s="1875"/>
      <c r="O2549" s="1875"/>
      <c r="P2549" s="1878"/>
      <c r="Q2549" s="375"/>
      <c r="R2549" s="373"/>
      <c r="S2549" s="373"/>
      <c r="T2549" s="373"/>
      <c r="U2549" s="375"/>
      <c r="V2549" s="375"/>
      <c r="W2549" s="375"/>
      <c r="X2549" s="373"/>
      <c r="Y2549" s="373"/>
      <c r="Z2549" s="1622"/>
      <c r="AA2549" s="326"/>
      <c r="AB2549" s="1053"/>
      <c r="AC2549" s="1068"/>
      <c r="AE2549" s="3262"/>
    </row>
    <row r="2550" spans="1:35" s="2225" customFormat="1" x14ac:dyDescent="0.25">
      <c r="B2550" s="291"/>
      <c r="C2550" s="3131"/>
      <c r="D2550" s="1875"/>
      <c r="E2550" s="1876"/>
      <c r="F2550" s="1875"/>
      <c r="G2550" s="1875"/>
      <c r="H2550" s="1875"/>
      <c r="I2550" s="1877"/>
      <c r="J2550" s="1877"/>
      <c r="K2550" s="1875"/>
      <c r="L2550" s="1875"/>
      <c r="M2550" s="1875"/>
      <c r="N2550" s="1875"/>
      <c r="O2550" s="1875"/>
      <c r="P2550" s="1878"/>
      <c r="Q2550" s="375"/>
      <c r="R2550" s="373"/>
      <c r="S2550" s="373"/>
      <c r="T2550" s="373"/>
      <c r="U2550" s="375"/>
      <c r="V2550" s="375"/>
      <c r="W2550" s="375"/>
      <c r="X2550" s="373"/>
      <c r="Y2550" s="373"/>
      <c r="Z2550" s="1622"/>
      <c r="AA2550" s="326"/>
      <c r="AB2550" s="1053"/>
      <c r="AC2550" s="1068"/>
      <c r="AE2550" s="3262"/>
    </row>
    <row r="2551" spans="1:35" ht="30" x14ac:dyDescent="0.25">
      <c r="A2551" s="140">
        <v>1</v>
      </c>
      <c r="B2551" s="176" t="s">
        <v>191</v>
      </c>
      <c r="C2551" s="1874"/>
      <c r="D2551" s="1875"/>
      <c r="E2551" s="1876"/>
      <c r="F2551" s="1875"/>
      <c r="G2551" s="1875"/>
      <c r="H2551" s="1875"/>
      <c r="I2551" s="1877"/>
      <c r="J2551" s="1877"/>
      <c r="K2551" s="1875"/>
      <c r="L2551" s="1875"/>
      <c r="M2551" s="1875"/>
      <c r="N2551" s="1875"/>
      <c r="O2551" s="1875"/>
      <c r="P2551" s="1878"/>
      <c r="Q2551" s="375"/>
      <c r="R2551" s="373"/>
      <c r="S2551" s="373"/>
      <c r="T2551" s="373"/>
      <c r="U2551" s="375"/>
      <c r="V2551" s="375"/>
      <c r="W2551" s="375"/>
      <c r="X2551" s="373"/>
      <c r="Y2551" s="373"/>
      <c r="Z2551" s="1622"/>
      <c r="AA2551" s="326"/>
      <c r="AB2551" s="1053"/>
      <c r="AC2551" s="1068"/>
      <c r="AE2551" s="3262"/>
      <c r="AI2551" s="140"/>
    </row>
    <row r="2552" spans="1:35" ht="86.25" x14ac:dyDescent="0.25">
      <c r="A2552" s="140">
        <v>1</v>
      </c>
      <c r="B2552" s="291" t="s">
        <v>462</v>
      </c>
      <c r="C2552" s="1874"/>
      <c r="D2552" s="1875"/>
      <c r="E2552" s="1876">
        <f>SUM(E2142,E2058,E1925,E1545,E1479,E1402,E1331,E1244,E1173,E1101,E805,E1056)</f>
        <v>0</v>
      </c>
      <c r="F2552" s="1875">
        <f>SUM(F2142,F2058,F1925,F1545,F1479,F1402,F1331,F1244,F1173,F1101,F805,F1056)</f>
        <v>0</v>
      </c>
      <c r="G2552" s="1875">
        <f>SUM(G2142,G2058,G1925,G1545,G1479,G1402,G1331,G1244,G1173,G1101,G805,G1056)</f>
        <v>17</v>
      </c>
      <c r="H2552" s="1875" t="e">
        <f t="shared" ref="H2552:H2560" si="901">G2552/F2552*100</f>
        <v>#DIV/0!</v>
      </c>
      <c r="I2552" s="1877"/>
      <c r="J2552" s="1877"/>
      <c r="K2552" s="1875"/>
      <c r="L2552" s="1875"/>
      <c r="M2552" s="1875"/>
      <c r="N2552" s="1875"/>
      <c r="O2552" s="1875"/>
      <c r="P2552" s="1878"/>
      <c r="Q2552" s="375">
        <f t="shared" ref="Q2552:X2552" si="902">SUM(Q2142,Q2058,Q1925,Q1545,Q1479,Q1402,Q1331,Q1244,Q1173,Q1101,Q805,Q1056)</f>
        <v>0</v>
      </c>
      <c r="R2552" s="373">
        <f t="shared" si="902"/>
        <v>0</v>
      </c>
      <c r="S2552" s="373">
        <f t="shared" si="902"/>
        <v>46.563580000000009</v>
      </c>
      <c r="T2552" s="373">
        <f t="shared" si="902"/>
        <v>0</v>
      </c>
      <c r="U2552" s="375">
        <f t="shared" si="902"/>
        <v>0</v>
      </c>
      <c r="V2552" s="375">
        <f t="shared" si="902"/>
        <v>0</v>
      </c>
      <c r="W2552" s="375">
        <f t="shared" si="902"/>
        <v>0</v>
      </c>
      <c r="X2552" s="373">
        <f t="shared" si="902"/>
        <v>0</v>
      </c>
      <c r="Y2552" s="373">
        <f>SUM(Y2142,Y2058,Y1925,Y1545,Y1479,Y1402,Y1331,Y1244,Y1173,Y1101,Y805,Y1056)</f>
        <v>46.563580000000009</v>
      </c>
      <c r="Z2552" s="1622"/>
      <c r="AA2552" s="326">
        <f>SUM(AA2142,AA2058,AA1925,AA1545,AA1479,AA1402,AA1331,AA1244,AA1173,AA1101,AA805)</f>
        <v>0</v>
      </c>
      <c r="AB2552" s="1053"/>
      <c r="AC2552" s="1068"/>
      <c r="AE2552" s="3262"/>
      <c r="AI2552" s="140"/>
    </row>
    <row r="2553" spans="1:35" s="2225" customFormat="1" x14ac:dyDescent="0.25">
      <c r="A2553" s="2225">
        <v>1</v>
      </c>
      <c r="B2553" s="176" t="s">
        <v>563</v>
      </c>
      <c r="C2553" s="1874"/>
      <c r="D2553" s="1875"/>
      <c r="E2553" s="1876">
        <f>SUM(E2143,E2059,E1927,E1926,E1546,E1480,E1403,E1332,E1245,E1174,E1102,E806)</f>
        <v>0</v>
      </c>
      <c r="F2553" s="1875">
        <f>SUM(F2143,F2059,F1927,F1926,F1546,F1480,F1403,F1332,F1245,F1174,F1102,F806)</f>
        <v>0</v>
      </c>
      <c r="G2553" s="1875">
        <f>SUM(G2143,G2059,G1927,G1926,G1546,G1480,G1403,G1332,G1245,G1174,G1102,G806)</f>
        <v>0</v>
      </c>
      <c r="H2553" s="1875" t="e">
        <f t="shared" si="901"/>
        <v>#DIV/0!</v>
      </c>
      <c r="I2553" s="1877"/>
      <c r="J2553" s="1877"/>
      <c r="K2553" s="1875"/>
      <c r="L2553" s="1875"/>
      <c r="M2553" s="1875"/>
      <c r="N2553" s="1875"/>
      <c r="O2553" s="1875"/>
      <c r="P2553" s="1878"/>
      <c r="Q2553" s="375"/>
      <c r="R2553" s="373"/>
      <c r="S2553" s="373"/>
      <c r="T2553" s="373"/>
      <c r="U2553" s="375"/>
      <c r="V2553" s="375"/>
      <c r="W2553" s="375"/>
      <c r="X2553" s="373"/>
      <c r="Y2553" s="373"/>
      <c r="Z2553" s="1622"/>
      <c r="AA2553" s="326"/>
      <c r="AB2553" s="1053"/>
      <c r="AC2553" s="1068"/>
      <c r="AE2553" s="3262"/>
    </row>
    <row r="2554" spans="1:35" s="2225" customFormat="1" x14ac:dyDescent="0.25">
      <c r="A2554" s="2225">
        <v>1</v>
      </c>
      <c r="B2554" s="176" t="s">
        <v>564</v>
      </c>
      <c r="C2554" s="1874"/>
      <c r="D2554" s="1875"/>
      <c r="E2554" s="1876">
        <f>SUM(E2144,E2060,E1929,E1928,E1547,E1481,E1404,E1333,E1246,E1175,E1103,E807)</f>
        <v>0</v>
      </c>
      <c r="F2554" s="1875">
        <f>SUM(F2144,F2060,F1929,F1928,F1547,F1481,F1404,F1333,F1246,F1175,F1103,F807)</f>
        <v>0</v>
      </c>
      <c r="G2554" s="1875">
        <f>SUM(G2144,G2060,G1929,G1928,G1547,G1481,G1404,G1333,G1246,G1175,G1103,G807)</f>
        <v>5</v>
      </c>
      <c r="H2554" s="1875" t="e">
        <f t="shared" si="901"/>
        <v>#DIV/0!</v>
      </c>
      <c r="I2554" s="1877"/>
      <c r="J2554" s="1877"/>
      <c r="K2554" s="1875"/>
      <c r="L2554" s="1875"/>
      <c r="M2554" s="1875"/>
      <c r="N2554" s="1875"/>
      <c r="O2554" s="1875"/>
      <c r="P2554" s="1878"/>
      <c r="Q2554" s="375"/>
      <c r="R2554" s="373"/>
      <c r="S2554" s="373"/>
      <c r="T2554" s="373"/>
      <c r="U2554" s="375"/>
      <c r="V2554" s="375"/>
      <c r="W2554" s="375"/>
      <c r="X2554" s="373"/>
      <c r="Y2554" s="373"/>
      <c r="Z2554" s="1622"/>
      <c r="AA2554" s="326"/>
      <c r="AB2554" s="1053"/>
      <c r="AC2554" s="1068"/>
      <c r="AE2554" s="3262"/>
    </row>
    <row r="2555" spans="1:35" s="2225" customFormat="1" x14ac:dyDescent="0.25">
      <c r="A2555" s="2225">
        <v>1</v>
      </c>
      <c r="B2555" s="176" t="s">
        <v>565</v>
      </c>
      <c r="C2555" s="1874"/>
      <c r="D2555" s="1875"/>
      <c r="E2555" s="1876">
        <f>SUM(E2145,E2061,E1931,E1930,E1548,E1482,E1405,E1334,E1247,E1176,E1104,E808)</f>
        <v>0</v>
      </c>
      <c r="F2555" s="1875">
        <f>SUM(F2145,F2061,F1931,F1930,F1548,F1482,F1405,F1334,F1247,F1176,F1104,F808)</f>
        <v>0</v>
      </c>
      <c r="G2555" s="1875">
        <f>SUM(G2145,G2061,G1931,G1930,G1548,G1482,G1405,G1334,G1247,G1176,G1104,G808)</f>
        <v>10</v>
      </c>
      <c r="H2555" s="1875" t="e">
        <f t="shared" si="901"/>
        <v>#DIV/0!</v>
      </c>
      <c r="I2555" s="1877"/>
      <c r="J2555" s="1877"/>
      <c r="K2555" s="1875"/>
      <c r="L2555" s="1875"/>
      <c r="M2555" s="1875"/>
      <c r="N2555" s="1875"/>
      <c r="O2555" s="1875"/>
      <c r="P2555" s="1878"/>
      <c r="Q2555" s="375"/>
      <c r="R2555" s="373"/>
      <c r="S2555" s="373"/>
      <c r="T2555" s="373"/>
      <c r="U2555" s="375"/>
      <c r="V2555" s="375"/>
      <c r="W2555" s="375"/>
      <c r="X2555" s="373"/>
      <c r="Y2555" s="373"/>
      <c r="Z2555" s="1622"/>
      <c r="AA2555" s="326"/>
      <c r="AB2555" s="1053"/>
      <c r="AC2555" s="1068"/>
      <c r="AE2555" s="3262"/>
    </row>
    <row r="2556" spans="1:35" s="2225" customFormat="1" x14ac:dyDescent="0.25">
      <c r="B2556" s="176" t="s">
        <v>670</v>
      </c>
      <c r="C2556" s="1874"/>
      <c r="D2556" s="1875"/>
      <c r="E2556" s="1876">
        <f>SUM(E2146,E2062,E1933,E1932,E1549,E1483,E1406,E1335,E1248,E1177,E1105,E1057,E809)</f>
        <v>0</v>
      </c>
      <c r="F2556" s="1875">
        <f>SUM(F2146,F2062,F1933,F1932,F1549,F1483,F1406,F1335,F1248,F1177,F1105,F1057,F809)</f>
        <v>0</v>
      </c>
      <c r="G2556" s="1875">
        <f>SUM(G2146,G2062,G1933,G1932,G1549,G1483,G1406,G1335,G1248,G1177,G1105,G1057,G809)</f>
        <v>0</v>
      </c>
      <c r="H2556" s="1875" t="e">
        <f t="shared" si="901"/>
        <v>#DIV/0!</v>
      </c>
      <c r="I2556" s="1877"/>
      <c r="J2556" s="1877"/>
      <c r="K2556" s="1875"/>
      <c r="L2556" s="1875"/>
      <c r="M2556" s="1875"/>
      <c r="N2556" s="1875"/>
      <c r="O2556" s="1875"/>
      <c r="P2556" s="1878"/>
      <c r="Q2556" s="375"/>
      <c r="R2556" s="373"/>
      <c r="S2556" s="373"/>
      <c r="T2556" s="373"/>
      <c r="U2556" s="375"/>
      <c r="V2556" s="375"/>
      <c r="W2556" s="375"/>
      <c r="X2556" s="373"/>
      <c r="Y2556" s="373"/>
      <c r="Z2556" s="1622"/>
      <c r="AA2556" s="326"/>
      <c r="AB2556" s="1053"/>
      <c r="AC2556" s="1068"/>
      <c r="AE2556" s="3262"/>
    </row>
    <row r="2557" spans="1:35" ht="45" x14ac:dyDescent="0.25">
      <c r="A2557" s="140">
        <v>1</v>
      </c>
      <c r="B2557" s="290" t="s">
        <v>437</v>
      </c>
      <c r="C2557" s="1874"/>
      <c r="D2557" s="1875"/>
      <c r="E2557" s="1876">
        <f t="shared" ref="E2557:G2558" si="903">SUM(E2147,E2063,E1934,E1832,E1759,E1707,E1653,E1550,E1484,E1407,E1336,E1249,E1178,E1106,E1005,E942,E811,E2292)</f>
        <v>0</v>
      </c>
      <c r="F2557" s="1875">
        <f t="shared" si="903"/>
        <v>0</v>
      </c>
      <c r="G2557" s="1875">
        <f t="shared" si="903"/>
        <v>0</v>
      </c>
      <c r="H2557" s="1875" t="e">
        <f t="shared" si="901"/>
        <v>#DIV/0!</v>
      </c>
      <c r="I2557" s="1877"/>
      <c r="J2557" s="1877"/>
      <c r="K2557" s="1875"/>
      <c r="L2557" s="1875"/>
      <c r="M2557" s="1875"/>
      <c r="N2557" s="1875"/>
      <c r="O2557" s="1875"/>
      <c r="P2557" s="1878"/>
      <c r="Q2557" s="375">
        <f t="shared" ref="Q2557:Y2557" si="904">SUM(Q2147,Q2063,Q1934,Q1832,Q1759,Q1707,Q1653,Q1550,Q1484,Q1407,Q1336,Q1249,Q1178,Q1106,Q1005,Q942,Q811,Q2292)</f>
        <v>0</v>
      </c>
      <c r="R2557" s="373">
        <f t="shared" si="904"/>
        <v>0</v>
      </c>
      <c r="S2557" s="373">
        <f t="shared" si="904"/>
        <v>0</v>
      </c>
      <c r="T2557" s="373">
        <f t="shared" si="904"/>
        <v>0</v>
      </c>
      <c r="U2557" s="375">
        <f t="shared" si="904"/>
        <v>0</v>
      </c>
      <c r="V2557" s="375">
        <f t="shared" si="904"/>
        <v>0</v>
      </c>
      <c r="W2557" s="375">
        <f t="shared" si="904"/>
        <v>0</v>
      </c>
      <c r="X2557" s="373">
        <f t="shared" si="904"/>
        <v>0</v>
      </c>
      <c r="Y2557" s="373">
        <f t="shared" si="904"/>
        <v>0</v>
      </c>
      <c r="Z2557" s="1622"/>
      <c r="AA2557" s="326">
        <f>SUM(AA2147,AA2063,AA1934,AA1832,AA1759,AA1707,AA1653,AA1550,AA1484,AA1407,AA1336,AA1249,AA1178,AA1106,AA1005,AA942,AA811)</f>
        <v>0</v>
      </c>
      <c r="AB2557" s="1053"/>
      <c r="AC2557" s="1068"/>
      <c r="AE2557" s="3262"/>
      <c r="AI2557" s="140"/>
    </row>
    <row r="2558" spans="1:35" ht="30" x14ac:dyDescent="0.25">
      <c r="A2558" s="140">
        <v>1</v>
      </c>
      <c r="B2558" s="176" t="s">
        <v>267</v>
      </c>
      <c r="C2558" s="1874"/>
      <c r="D2558" s="1875"/>
      <c r="E2558" s="1876">
        <f t="shared" si="903"/>
        <v>0</v>
      </c>
      <c r="F2558" s="1875">
        <f t="shared" si="903"/>
        <v>0</v>
      </c>
      <c r="G2558" s="1875">
        <f t="shared" si="903"/>
        <v>0</v>
      </c>
      <c r="H2558" s="1875" t="e">
        <f t="shared" si="901"/>
        <v>#DIV/0!</v>
      </c>
      <c r="I2558" s="1877"/>
      <c r="J2558" s="1877"/>
      <c r="K2558" s="1875"/>
      <c r="L2558" s="1875"/>
      <c r="M2558" s="1875"/>
      <c r="N2558" s="1875"/>
      <c r="O2558" s="1875"/>
      <c r="P2558" s="1878"/>
      <c r="Q2558" s="375">
        <f t="shared" ref="Q2558:Y2558" si="905">SUM(Q2148,Q2064,Q1935,Q1833,Q1760,Q1708,Q1654,Q1551,Q1485,Q1408,Q1337,Q1250,Q1179,Q1107,Q1006,Q943,Q812,Q2293)</f>
        <v>0</v>
      </c>
      <c r="R2558" s="373">
        <f t="shared" si="905"/>
        <v>0</v>
      </c>
      <c r="S2558" s="373">
        <f t="shared" si="905"/>
        <v>0</v>
      </c>
      <c r="T2558" s="373">
        <f t="shared" si="905"/>
        <v>0</v>
      </c>
      <c r="U2558" s="375">
        <f t="shared" si="905"/>
        <v>0</v>
      </c>
      <c r="V2558" s="375">
        <f t="shared" si="905"/>
        <v>0</v>
      </c>
      <c r="W2558" s="375">
        <f t="shared" si="905"/>
        <v>0</v>
      </c>
      <c r="X2558" s="373">
        <f t="shared" si="905"/>
        <v>0</v>
      </c>
      <c r="Y2558" s="373">
        <f t="shared" si="905"/>
        <v>0</v>
      </c>
      <c r="Z2558" s="1622"/>
      <c r="AA2558" s="326">
        <f>SUM(AA2148,AA2064,AA1935,AA1833,AA1760,AA1708,AA1654,AA1551,AA1485,AA1408,AA1337,AA1250,AA1179,AA1107,AA1006,AA943,AA812)</f>
        <v>0</v>
      </c>
      <c r="AB2558" s="1053"/>
      <c r="AC2558" s="1068"/>
      <c r="AE2558" s="3262"/>
      <c r="AI2558" s="140"/>
    </row>
    <row r="2559" spans="1:35" s="2225" customFormat="1" ht="30" x14ac:dyDescent="0.25">
      <c r="B2559" s="176" t="s">
        <v>438</v>
      </c>
      <c r="C2559" s="1874"/>
      <c r="D2559" s="1875"/>
      <c r="E2559" s="1876">
        <f>SUM(E2294,E2149,E2065,E1937,E1936,E1834,E1761,E1709,E1655,E1552,E1486,E1409,E1338,E1251,E1180,E1108,E1007,E944,E813)</f>
        <v>0</v>
      </c>
      <c r="F2559" s="1875">
        <f>SUM(F2294,F2149,F2065,F1937,F1936,F1834,F1761,F1709,F1655,F1552,F1486,F1409,F1338,F1251,F1180,F1108,F1007,F944,F813)</f>
        <v>0</v>
      </c>
      <c r="G2559" s="1875">
        <f>SUM(G2294,G2149,G2065,G1937,G1936,G1834,G1761,G1709,G1655,G1552,G1486,G1409,G1338,G1251,G1180,G1108,G1007,G944,G813)</f>
        <v>0</v>
      </c>
      <c r="H2559" s="1875" t="e">
        <f t="shared" si="901"/>
        <v>#DIV/0!</v>
      </c>
      <c r="I2559" s="1877"/>
      <c r="J2559" s="1877"/>
      <c r="K2559" s="1875"/>
      <c r="L2559" s="1875"/>
      <c r="M2559" s="1875"/>
      <c r="N2559" s="1875"/>
      <c r="O2559" s="1875"/>
      <c r="P2559" s="1878"/>
      <c r="Q2559" s="375">
        <f t="shared" ref="Q2559:Y2559" si="906">SUM(Q2294,Q2149,Q2065,Q1937,Q1936,Q1834,Q1761,Q1709,Q1655,Q1552,Q1486,Q1409,Q1338,Q1251,Q1180,Q1108,Q1007,Q944,Q813)</f>
        <v>0</v>
      </c>
      <c r="R2559" s="373">
        <f t="shared" si="906"/>
        <v>0</v>
      </c>
      <c r="S2559" s="373">
        <f t="shared" si="906"/>
        <v>0</v>
      </c>
      <c r="T2559" s="373">
        <f t="shared" si="906"/>
        <v>0</v>
      </c>
      <c r="U2559" s="375">
        <f t="shared" si="906"/>
        <v>0</v>
      </c>
      <c r="V2559" s="375">
        <f t="shared" si="906"/>
        <v>0</v>
      </c>
      <c r="W2559" s="375">
        <f t="shared" si="906"/>
        <v>0</v>
      </c>
      <c r="X2559" s="373">
        <f t="shared" si="906"/>
        <v>0</v>
      </c>
      <c r="Y2559" s="373">
        <f t="shared" si="906"/>
        <v>0</v>
      </c>
      <c r="Z2559" s="1622"/>
      <c r="AA2559" s="326"/>
      <c r="AB2559" s="1053"/>
      <c r="AC2559" s="1068"/>
      <c r="AE2559" s="3262"/>
    </row>
    <row r="2560" spans="1:35" s="2225" customFormat="1" ht="30" x14ac:dyDescent="0.25">
      <c r="B2560" s="176" t="s">
        <v>671</v>
      </c>
      <c r="C2560" s="1874"/>
      <c r="D2560" s="1875"/>
      <c r="E2560" s="1876">
        <f>SUM(E2150,E2066,E1939,E1938,E1553,E1487,E1410,E1339,E1252,E1181,E1109,E814)</f>
        <v>0</v>
      </c>
      <c r="F2560" s="1875">
        <f>SUM(F2150,F2066,F1939,F1938,F1553,F1487,F1410,F1339,F1252,F1181,F1109,F814)</f>
        <v>0</v>
      </c>
      <c r="G2560" s="1875">
        <f>SUM(G2150,G2066,G1939,G1938,G1553,G1487,G1410,G1339,G1252,G1181,G1109,G814)</f>
        <v>0</v>
      </c>
      <c r="H2560" s="1875" t="e">
        <f t="shared" si="901"/>
        <v>#DIV/0!</v>
      </c>
      <c r="I2560" s="1877"/>
      <c r="J2560" s="1877"/>
      <c r="K2560" s="1875"/>
      <c r="L2560" s="1875"/>
      <c r="M2560" s="1875"/>
      <c r="N2560" s="1875"/>
      <c r="O2560" s="1875"/>
      <c r="P2560" s="1878"/>
      <c r="Q2560" s="375">
        <f t="shared" ref="Q2560:Y2560" si="907">SUM(Q2150,Q2066,Q1939,Q1938,Q1553,Q1487,Q1410,Q1339,Q1252,Q1181,Q1109,Q814)</f>
        <v>0</v>
      </c>
      <c r="R2560" s="373">
        <f t="shared" si="907"/>
        <v>0</v>
      </c>
      <c r="S2560" s="373">
        <f t="shared" si="907"/>
        <v>0</v>
      </c>
      <c r="T2560" s="373">
        <f t="shared" si="907"/>
        <v>0</v>
      </c>
      <c r="U2560" s="375">
        <f t="shared" si="907"/>
        <v>0</v>
      </c>
      <c r="V2560" s="375">
        <f t="shared" si="907"/>
        <v>0</v>
      </c>
      <c r="W2560" s="375">
        <f t="shared" si="907"/>
        <v>0</v>
      </c>
      <c r="X2560" s="373">
        <f t="shared" si="907"/>
        <v>0</v>
      </c>
      <c r="Y2560" s="373">
        <f t="shared" si="907"/>
        <v>0</v>
      </c>
      <c r="Z2560" s="1622"/>
      <c r="AA2560" s="326"/>
      <c r="AB2560" s="1053"/>
      <c r="AC2560" s="1068"/>
      <c r="AE2560" s="3262"/>
    </row>
    <row r="2561" spans="1:35" s="2225" customFormat="1" ht="30" x14ac:dyDescent="0.25">
      <c r="B2561" s="176" t="s">
        <v>672</v>
      </c>
      <c r="C2561" s="1874"/>
      <c r="D2561" s="1875"/>
      <c r="E2561" s="1876">
        <f>SUM(E2151,E2067,E1941,E1940,E1554,E1488,E1411,E1340,E1253,E1182,E1110,E815)</f>
        <v>0</v>
      </c>
      <c r="F2561" s="1875">
        <f>SUM(F2151,F2067,F1941,F1940,F1554,F1488,F1411,F1340,F1253,F1182,F1110,F815)</f>
        <v>0</v>
      </c>
      <c r="G2561" s="1875">
        <f>SUM(G2151,G2067,G1941,G1940,G1554,G1488,G1411,G1340,G1253,G1182,G1110,G815)</f>
        <v>0</v>
      </c>
      <c r="H2561" s="1875"/>
      <c r="I2561" s="1877"/>
      <c r="J2561" s="1877"/>
      <c r="K2561" s="1875"/>
      <c r="L2561" s="1875"/>
      <c r="M2561" s="1875"/>
      <c r="N2561" s="1875"/>
      <c r="O2561" s="1875"/>
      <c r="P2561" s="1878"/>
      <c r="Q2561" s="375">
        <f t="shared" ref="Q2561:Y2561" si="908">SUM(Q2151,Q2067,Q1941,Q1940,Q1554,Q1488,Q1411,Q1340,Q1253,Q1182,Q1110,Q815)</f>
        <v>0</v>
      </c>
      <c r="R2561" s="373">
        <f t="shared" si="908"/>
        <v>0</v>
      </c>
      <c r="S2561" s="373">
        <f t="shared" si="908"/>
        <v>0</v>
      </c>
      <c r="T2561" s="373">
        <f t="shared" si="908"/>
        <v>0</v>
      </c>
      <c r="U2561" s="375">
        <f t="shared" si="908"/>
        <v>0</v>
      </c>
      <c r="V2561" s="375">
        <f t="shared" si="908"/>
        <v>0</v>
      </c>
      <c r="W2561" s="375">
        <f t="shared" si="908"/>
        <v>0</v>
      </c>
      <c r="X2561" s="373">
        <f t="shared" si="908"/>
        <v>0</v>
      </c>
      <c r="Y2561" s="373">
        <f t="shared" si="908"/>
        <v>0</v>
      </c>
      <c r="Z2561" s="1622"/>
      <c r="AA2561" s="326"/>
      <c r="AB2561" s="1053"/>
      <c r="AC2561" s="1068"/>
      <c r="AE2561" s="3262"/>
    </row>
    <row r="2562" spans="1:35" s="2225" customFormat="1" ht="60" x14ac:dyDescent="0.25">
      <c r="B2562" s="176" t="s">
        <v>673</v>
      </c>
      <c r="C2562" s="1874"/>
      <c r="D2562" s="1875"/>
      <c r="E2562" s="1876">
        <f>SUM(E2152,E2068,E1945,E1555,E1489,E1412,E1341,E1254,E1183,E1111,E816,E1942)</f>
        <v>0</v>
      </c>
      <c r="F2562" s="1875">
        <f>SUM(F2152,F2068,F1945,F1555,F1489,F1412,F1341,F1254,F1183,F1111,F816,F1942)</f>
        <v>0</v>
      </c>
      <c r="G2562" s="1875">
        <f>SUM(G2152,G2068,G1945,G1555,G1489,G1412,G1341,G1254,G1183,G1111,G816,G1942)</f>
        <v>0</v>
      </c>
      <c r="H2562" s="1875" t="e">
        <f>G2562/F2562*100</f>
        <v>#DIV/0!</v>
      </c>
      <c r="I2562" s="1877"/>
      <c r="J2562" s="1877"/>
      <c r="K2562" s="1875"/>
      <c r="L2562" s="1875"/>
      <c r="M2562" s="1875"/>
      <c r="N2562" s="1875"/>
      <c r="O2562" s="1875"/>
      <c r="P2562" s="1878"/>
      <c r="Q2562" s="375">
        <f t="shared" ref="Q2562:Y2562" si="909">SUM(Q2152,Q2068,Q1945,Q1555,Q1489,Q1412,Q1341,Q1254,Q1183,Q1111,Q816,Q1942)</f>
        <v>0</v>
      </c>
      <c r="R2562" s="373">
        <f t="shared" si="909"/>
        <v>0</v>
      </c>
      <c r="S2562" s="373">
        <f t="shared" si="909"/>
        <v>0</v>
      </c>
      <c r="T2562" s="373">
        <f t="shared" si="909"/>
        <v>0</v>
      </c>
      <c r="U2562" s="375">
        <f t="shared" si="909"/>
        <v>0</v>
      </c>
      <c r="V2562" s="375">
        <f t="shared" si="909"/>
        <v>0</v>
      </c>
      <c r="W2562" s="375">
        <f t="shared" si="909"/>
        <v>0</v>
      </c>
      <c r="X2562" s="373">
        <f t="shared" si="909"/>
        <v>0</v>
      </c>
      <c r="Y2562" s="373">
        <f t="shared" si="909"/>
        <v>0</v>
      </c>
      <c r="Z2562" s="1622"/>
      <c r="AA2562" s="326"/>
      <c r="AB2562" s="1053"/>
      <c r="AC2562" s="1068"/>
      <c r="AE2562" s="3262"/>
    </row>
    <row r="2563" spans="1:35" s="2225" customFormat="1" x14ac:dyDescent="0.25">
      <c r="B2563" s="176" t="s">
        <v>674</v>
      </c>
      <c r="C2563" s="1874"/>
      <c r="D2563" s="1875"/>
      <c r="E2563" s="1876">
        <f>SUM(E2153,E2069,E1946,E1943,E1490,E1556,E1413,E1342,E1255,E1184,E1112,E817)</f>
        <v>0</v>
      </c>
      <c r="F2563" s="1875">
        <f>SUM(F2153,F2069,F1946,F1943,F1490,F1556,F1413,F1342,F1255,F1184,F1112,F817)</f>
        <v>0</v>
      </c>
      <c r="G2563" s="1875">
        <f>SUM(G2153,G2069,G1946,G1943,G1490,G1556,G1413,G1342,G1255,G1184,G1112,G817)</f>
        <v>0</v>
      </c>
      <c r="H2563" s="1875" t="e">
        <f>G2563/F2563*100</f>
        <v>#DIV/0!</v>
      </c>
      <c r="I2563" s="1877"/>
      <c r="J2563" s="1877"/>
      <c r="K2563" s="1875"/>
      <c r="L2563" s="1875"/>
      <c r="M2563" s="1875"/>
      <c r="N2563" s="1875"/>
      <c r="O2563" s="1875"/>
      <c r="P2563" s="1878"/>
      <c r="Q2563" s="375">
        <f t="shared" ref="Q2563:Y2563" si="910">SUM(Q2153,Q2069,Q1946,Q1943,Q1490,Q1556,Q1413,Q1342,Q1255,Q1184,Q1112,Q817)</f>
        <v>0</v>
      </c>
      <c r="R2563" s="373">
        <f t="shared" si="910"/>
        <v>0</v>
      </c>
      <c r="S2563" s="373">
        <f t="shared" si="910"/>
        <v>0</v>
      </c>
      <c r="T2563" s="373">
        <f t="shared" si="910"/>
        <v>0</v>
      </c>
      <c r="U2563" s="375">
        <f t="shared" si="910"/>
        <v>0</v>
      </c>
      <c r="V2563" s="375">
        <f t="shared" si="910"/>
        <v>0</v>
      </c>
      <c r="W2563" s="375">
        <f t="shared" si="910"/>
        <v>0</v>
      </c>
      <c r="X2563" s="373">
        <f t="shared" si="910"/>
        <v>0</v>
      </c>
      <c r="Y2563" s="373">
        <f t="shared" si="910"/>
        <v>0</v>
      </c>
      <c r="Z2563" s="1622"/>
      <c r="AA2563" s="326"/>
      <c r="AB2563" s="1053"/>
      <c r="AC2563" s="1068"/>
      <c r="AE2563" s="3262"/>
    </row>
    <row r="2564" spans="1:35" s="2225" customFormat="1" x14ac:dyDescent="0.25">
      <c r="B2564" s="176" t="s">
        <v>675</v>
      </c>
      <c r="C2564" s="1874"/>
      <c r="D2564" s="1875"/>
      <c r="E2564" s="1876">
        <f>SUM(E2154,E2070,E1947,E1944,E1557,E1491,E1414,E1343,E1256,E1185,E1113,E818)</f>
        <v>0</v>
      </c>
      <c r="F2564" s="1875">
        <f>SUM(F2154,F2070,F1947,F1944,F1557,F1491,F1414,F1343,F1256,F1185,F1113,F818)</f>
        <v>0</v>
      </c>
      <c r="G2564" s="1875">
        <f>SUM(G2154,G2070,G1947,G1944,G1557,G1491,G1414,G1343,G1256,G1185,G1113,G818)</f>
        <v>0</v>
      </c>
      <c r="H2564" s="1875" t="e">
        <f>G2564/F2564*100</f>
        <v>#DIV/0!</v>
      </c>
      <c r="I2564" s="1877"/>
      <c r="J2564" s="1877"/>
      <c r="K2564" s="1875"/>
      <c r="L2564" s="1875"/>
      <c r="M2564" s="1875"/>
      <c r="N2564" s="1875"/>
      <c r="O2564" s="1875"/>
      <c r="P2564" s="1878"/>
      <c r="Q2564" s="375">
        <f t="shared" ref="Q2564:Y2564" si="911">SUM(Q2154,Q2070,Q1947,Q1944,Q1557,Q1491,Q1414,Q1343,Q1256,Q1185,Q1113,Q818)</f>
        <v>0</v>
      </c>
      <c r="R2564" s="373">
        <f t="shared" si="911"/>
        <v>0</v>
      </c>
      <c r="S2564" s="373">
        <f t="shared" si="911"/>
        <v>0</v>
      </c>
      <c r="T2564" s="373">
        <f t="shared" si="911"/>
        <v>0</v>
      </c>
      <c r="U2564" s="375">
        <f t="shared" si="911"/>
        <v>0</v>
      </c>
      <c r="V2564" s="375">
        <f t="shared" si="911"/>
        <v>0</v>
      </c>
      <c r="W2564" s="375">
        <f t="shared" si="911"/>
        <v>0</v>
      </c>
      <c r="X2564" s="373">
        <f t="shared" si="911"/>
        <v>0</v>
      </c>
      <c r="Y2564" s="373">
        <f t="shared" si="911"/>
        <v>0</v>
      </c>
      <c r="Z2564" s="1622"/>
      <c r="AA2564" s="326"/>
      <c r="AB2564" s="1053"/>
      <c r="AC2564" s="1068"/>
      <c r="AE2564" s="3262"/>
    </row>
    <row r="2565" spans="1:35" ht="60" x14ac:dyDescent="0.25">
      <c r="A2565" s="140">
        <v>1</v>
      </c>
      <c r="B2565" s="176" t="s">
        <v>676</v>
      </c>
      <c r="C2565" s="1874"/>
      <c r="D2565" s="1875"/>
      <c r="E2565" s="1876">
        <f>SUBTOTAL(9,E2155,E2071,E1951,E1948,E1558,E1492,E1415,E1344,E1257,E1186,E1114,E819)</f>
        <v>0</v>
      </c>
      <c r="F2565" s="1875">
        <f>SUBTOTAL(9,F2155,F2071,F1951,F1948,F1558,F1492,F1415,F1344,F1257,F1186,F1114,F819)</f>
        <v>0</v>
      </c>
      <c r="G2565" s="1875">
        <f>SUBTOTAL(9,G2155,G2071,G1951,G1948,G1558,G1492,G1415,G1344,G1257,G1186,G1114,G819)</f>
        <v>0</v>
      </c>
      <c r="H2565" s="1875"/>
      <c r="I2565" s="1877"/>
      <c r="J2565" s="1877"/>
      <c r="K2565" s="1875"/>
      <c r="L2565" s="1875"/>
      <c r="M2565" s="1875"/>
      <c r="N2565" s="1875"/>
      <c r="O2565" s="1875"/>
      <c r="P2565" s="1878"/>
      <c r="Q2565" s="375">
        <f t="shared" ref="Q2565:Y2565" si="912">SUBTOTAL(9,Q2155,Q2071,Q1951,Q1948,Q1558,Q1492,Q1415,Q1344,Q1257,Q1186,Q1114,Q819)</f>
        <v>0</v>
      </c>
      <c r="R2565" s="373">
        <f t="shared" si="912"/>
        <v>0</v>
      </c>
      <c r="S2565" s="373">
        <f t="shared" si="912"/>
        <v>0</v>
      </c>
      <c r="T2565" s="373">
        <f t="shared" si="912"/>
        <v>0</v>
      </c>
      <c r="U2565" s="375">
        <f t="shared" si="912"/>
        <v>0</v>
      </c>
      <c r="V2565" s="375">
        <f t="shared" si="912"/>
        <v>0</v>
      </c>
      <c r="W2565" s="375">
        <f t="shared" si="912"/>
        <v>0</v>
      </c>
      <c r="X2565" s="373">
        <f t="shared" si="912"/>
        <v>0</v>
      </c>
      <c r="Y2565" s="373">
        <f t="shared" si="912"/>
        <v>0</v>
      </c>
      <c r="Z2565" s="1622"/>
      <c r="AA2565" s="326">
        <f>SUM(AA2149,AA2065,AA1936,AA1834,AA1761,AA1709,AA1655,AA1552,AA1486,AA1409,AA1338,AA1251,AA1180,AA1108,AA1007,AA944,AA813)</f>
        <v>0</v>
      </c>
      <c r="AB2565" s="1053"/>
      <c r="AC2565" s="1068"/>
      <c r="AE2565" s="3262"/>
      <c r="AI2565" s="140"/>
    </row>
    <row r="2566" spans="1:35" x14ac:dyDescent="0.25">
      <c r="A2566" s="140">
        <v>1</v>
      </c>
      <c r="B2566" s="176" t="s">
        <v>677</v>
      </c>
      <c r="C2566" s="1874"/>
      <c r="D2566" s="1875"/>
      <c r="E2566" s="1876">
        <f>SUM(E2156,E2072,E1952,E1949,E1559,E1493,E1416,E1345,E1258,E1115,E1187,E820)</f>
        <v>0</v>
      </c>
      <c r="F2566" s="1876">
        <f>SUM(F2156,F2072,F1952,F1949,F1559,F1493,F1416,F1345,F1258,F1115,F1187,F820)</f>
        <v>0</v>
      </c>
      <c r="G2566" s="1876">
        <f>SUM(G2156,G2072,G1952,G1949,G1559,G1493,G1416,G1345,G1258,G1115,G1187,G820)</f>
        <v>0</v>
      </c>
      <c r="H2566" s="1875"/>
      <c r="I2566" s="1877"/>
      <c r="J2566" s="1877"/>
      <c r="K2566" s="1875"/>
      <c r="L2566" s="1875"/>
      <c r="M2566" s="1875"/>
      <c r="N2566" s="1875"/>
      <c r="O2566" s="1875"/>
      <c r="P2566" s="1878"/>
      <c r="Q2566" s="375">
        <f t="shared" ref="Q2566:Y2566" si="913">SUM(Q2156,Q2072,Q1952,Q1949,Q1559,Q1493,Q1416,Q1345,Q1258,Q1115,Q1187,Q820)</f>
        <v>0</v>
      </c>
      <c r="R2566" s="373">
        <f t="shared" si="913"/>
        <v>0</v>
      </c>
      <c r="S2566" s="373">
        <f t="shared" si="913"/>
        <v>0</v>
      </c>
      <c r="T2566" s="373">
        <f t="shared" si="913"/>
        <v>0</v>
      </c>
      <c r="U2566" s="375">
        <f t="shared" si="913"/>
        <v>0</v>
      </c>
      <c r="V2566" s="375">
        <f t="shared" si="913"/>
        <v>0</v>
      </c>
      <c r="W2566" s="375">
        <f t="shared" si="913"/>
        <v>0</v>
      </c>
      <c r="X2566" s="373">
        <f t="shared" si="913"/>
        <v>0</v>
      </c>
      <c r="Y2566" s="373">
        <f t="shared" si="913"/>
        <v>0</v>
      </c>
      <c r="Z2566" s="1622"/>
      <c r="AA2566" s="326"/>
      <c r="AB2566" s="1053"/>
      <c r="AC2566" s="1068"/>
      <c r="AE2566" s="3262"/>
      <c r="AI2566" s="140"/>
    </row>
    <row r="2567" spans="1:35" s="2225" customFormat="1" x14ac:dyDescent="0.25">
      <c r="B2567" s="176" t="s">
        <v>678</v>
      </c>
      <c r="C2567" s="1874"/>
      <c r="D2567" s="1875"/>
      <c r="E2567" s="1876">
        <f>SUM(E2157,E2073,E1953,E1950,E1560,E1494,E1417,E1346,E1259,E1188,E1116,E821)</f>
        <v>0</v>
      </c>
      <c r="F2567" s="1876">
        <f>SUM(F2157,F2073,F1953,F1950,F1560,F1494,F1417,F1346,F1259,F1188,F1116,F821)</f>
        <v>0</v>
      </c>
      <c r="G2567" s="1876">
        <f>SUM(G2157,G2073,G1953,G1950,G1560,G1494,G1417,G1346,G1259,G1188,G1116,G821)</f>
        <v>0</v>
      </c>
      <c r="H2567" s="1875"/>
      <c r="I2567" s="1877"/>
      <c r="J2567" s="1877"/>
      <c r="K2567" s="1875"/>
      <c r="L2567" s="1875"/>
      <c r="M2567" s="1875"/>
      <c r="N2567" s="1875"/>
      <c r="O2567" s="1875"/>
      <c r="P2567" s="1878"/>
      <c r="Q2567" s="375">
        <f t="shared" ref="Q2567:Y2567" si="914">SUM(Q2157,Q2073,Q1953,Q1950,Q1560,Q1494,Q1417,Q1346,Q1259,Q1188,Q1116,Q821)</f>
        <v>0</v>
      </c>
      <c r="R2567" s="373">
        <f t="shared" si="914"/>
        <v>0</v>
      </c>
      <c r="S2567" s="373">
        <f t="shared" si="914"/>
        <v>0</v>
      </c>
      <c r="T2567" s="373">
        <f t="shared" si="914"/>
        <v>0</v>
      </c>
      <c r="U2567" s="375">
        <f t="shared" si="914"/>
        <v>0</v>
      </c>
      <c r="V2567" s="375">
        <f t="shared" si="914"/>
        <v>0</v>
      </c>
      <c r="W2567" s="375">
        <f t="shared" si="914"/>
        <v>0</v>
      </c>
      <c r="X2567" s="373">
        <f t="shared" si="914"/>
        <v>0</v>
      </c>
      <c r="Y2567" s="373">
        <f t="shared" si="914"/>
        <v>0</v>
      </c>
      <c r="Z2567" s="1622"/>
      <c r="AA2567" s="326"/>
      <c r="AB2567" s="1053"/>
      <c r="AC2567" s="1068"/>
      <c r="AE2567" s="3262"/>
    </row>
    <row r="2568" spans="1:35" s="2225" customFormat="1" ht="45" x14ac:dyDescent="0.25">
      <c r="B2568" s="176" t="s">
        <v>685</v>
      </c>
      <c r="C2568" s="1874"/>
      <c r="D2568" s="1875"/>
      <c r="E2568" s="1876">
        <f>SUM(E1954,E1835,E1710,E1656,E1495,E1347,E1008,E945,E1762)</f>
        <v>0</v>
      </c>
      <c r="F2568" s="1875">
        <f>SUM(F1954,F1835,F1710,F1656,F1495,F1347,F1008,F945,F1762)</f>
        <v>0</v>
      </c>
      <c r="G2568" s="1876">
        <f>SUM(G1954,G1835,G1710,G1656,G1495,G1347,G1008,G945,G1762)</f>
        <v>0</v>
      </c>
      <c r="H2568" s="1875" t="e">
        <f t="shared" ref="H2568:H2580" si="915">G2568/F2568*100</f>
        <v>#DIV/0!</v>
      </c>
      <c r="I2568" s="1877"/>
      <c r="J2568" s="1877"/>
      <c r="K2568" s="1875"/>
      <c r="L2568" s="1875"/>
      <c r="M2568" s="1875"/>
      <c r="N2568" s="1875"/>
      <c r="O2568" s="1875"/>
      <c r="P2568" s="1878"/>
      <c r="Q2568" s="375">
        <f t="shared" ref="Q2568:Y2568" si="916">SUM(Q1954,Q1835,Q1710,Q1656,Q1495,Q1347,Q1008,Q945,Q1762)</f>
        <v>0</v>
      </c>
      <c r="R2568" s="373">
        <f t="shared" si="916"/>
        <v>0</v>
      </c>
      <c r="S2568" s="373">
        <f t="shared" si="916"/>
        <v>0</v>
      </c>
      <c r="T2568" s="373">
        <f t="shared" si="916"/>
        <v>0</v>
      </c>
      <c r="U2568" s="375">
        <f t="shared" si="916"/>
        <v>0</v>
      </c>
      <c r="V2568" s="375">
        <f t="shared" si="916"/>
        <v>0</v>
      </c>
      <c r="W2568" s="375">
        <f t="shared" si="916"/>
        <v>0</v>
      </c>
      <c r="X2568" s="373">
        <f t="shared" si="916"/>
        <v>0</v>
      </c>
      <c r="Y2568" s="373">
        <f t="shared" si="916"/>
        <v>0</v>
      </c>
      <c r="Z2568" s="1622"/>
      <c r="AA2568" s="326"/>
      <c r="AB2568" s="1053"/>
      <c r="AC2568" s="1068"/>
      <c r="AE2568" s="3262"/>
    </row>
    <row r="2569" spans="1:35" ht="30" x14ac:dyDescent="0.25">
      <c r="A2569" s="140">
        <v>1</v>
      </c>
      <c r="B2569" s="176" t="s">
        <v>686</v>
      </c>
      <c r="C2569" s="1874"/>
      <c r="D2569" s="1875"/>
      <c r="E2569" s="1876">
        <f>SUM(E1955,E1836,E1763,E1711,E1657,E1496,E1348,E1009,E946)</f>
        <v>0</v>
      </c>
      <c r="F2569" s="1875">
        <f>SUM(F1955,F1836,F1763,F1711,F1657,F1496,F1348,F1009,F946)</f>
        <v>0</v>
      </c>
      <c r="G2569" s="1875">
        <f>SUM(G1955,G1836,G1763,G1711,G1657,G1496,G1348,G1009,G946)</f>
        <v>0</v>
      </c>
      <c r="H2569" s="1875" t="e">
        <f t="shared" si="915"/>
        <v>#DIV/0!</v>
      </c>
      <c r="I2569" s="1877"/>
      <c r="J2569" s="1877"/>
      <c r="K2569" s="1875"/>
      <c r="L2569" s="1875"/>
      <c r="M2569" s="1875"/>
      <c r="N2569" s="1875"/>
      <c r="O2569" s="1875"/>
      <c r="P2569" s="1878"/>
      <c r="Q2569" s="375">
        <f t="shared" ref="Q2569:Y2569" si="917">SUM(Q1955,Q1836,Q1763,Q1711,Q1657,Q1496,Q1348,Q1009,Q946)</f>
        <v>0</v>
      </c>
      <c r="R2569" s="373">
        <f t="shared" si="917"/>
        <v>0</v>
      </c>
      <c r="S2569" s="373">
        <f t="shared" si="917"/>
        <v>0</v>
      </c>
      <c r="T2569" s="373">
        <f t="shared" si="917"/>
        <v>0</v>
      </c>
      <c r="U2569" s="375">
        <f t="shared" si="917"/>
        <v>0</v>
      </c>
      <c r="V2569" s="375">
        <f t="shared" si="917"/>
        <v>0</v>
      </c>
      <c r="W2569" s="375">
        <f t="shared" si="917"/>
        <v>0</v>
      </c>
      <c r="X2569" s="373">
        <f t="shared" si="917"/>
        <v>0</v>
      </c>
      <c r="Y2569" s="373">
        <f t="shared" si="917"/>
        <v>0</v>
      </c>
      <c r="Z2569" s="1622"/>
      <c r="AA2569" s="326">
        <f>SUM(AA2155,AA2073,AA1948,AA1557,AA1489,AA1412,AA1347,AA1254,AA1183,AA1111,AA816)</f>
        <v>0</v>
      </c>
      <c r="AB2569" s="1053"/>
      <c r="AC2569" s="1068"/>
      <c r="AE2569" s="3262"/>
      <c r="AI2569" s="140"/>
    </row>
    <row r="2570" spans="1:35" ht="43.5" x14ac:dyDescent="0.25">
      <c r="A2570" s="140">
        <v>1</v>
      </c>
      <c r="B2570" s="291" t="s">
        <v>268</v>
      </c>
      <c r="C2570" s="3131"/>
      <c r="D2570" s="1875"/>
      <c r="E2570" s="1876">
        <f>SUM(E2158,E2074,E1956,E1837,E1764,E1712,E1658,E1561,E1497,E1418,E1349,E1260,E1189,E1117,E1010,E947,E822,E2295)</f>
        <v>0</v>
      </c>
      <c r="F2570" s="1875">
        <f>SUM(F2158,F2074,F1956,F1837,F1764,F1712,F1658,F1561,F1497,F1418,F1349,F1260,F1189,F1117,F1010,F947,F822,F2295)</f>
        <v>0</v>
      </c>
      <c r="G2570" s="1875">
        <f>SUM(G2158,G2074,G1956,G1837,G1764,G1712,G1658,G1561,G1497,G1418,G1349,G1260,G1189,G1117,G1010,G947,G822,G2295)</f>
        <v>0</v>
      </c>
      <c r="H2570" s="1875" t="e">
        <f t="shared" si="915"/>
        <v>#DIV/0!</v>
      </c>
      <c r="I2570" s="1877"/>
      <c r="J2570" s="1877"/>
      <c r="K2570" s="1875"/>
      <c r="L2570" s="1875"/>
      <c r="M2570" s="1875"/>
      <c r="N2570" s="1875"/>
      <c r="O2570" s="1875"/>
      <c r="P2570" s="1878"/>
      <c r="Q2570" s="375">
        <f t="shared" ref="Q2570:Y2570" si="918">SUM(Q2158,Q2074,Q1956,Q1837,Q1764,Q1712,Q1658,Q1561,Q1497,Q1418,Q1349,Q1260,Q1189,Q1117,Q1010,Q947,Q822,Q2295)</f>
        <v>0</v>
      </c>
      <c r="R2570" s="373">
        <f t="shared" si="918"/>
        <v>0</v>
      </c>
      <c r="S2570" s="373">
        <f t="shared" si="918"/>
        <v>0</v>
      </c>
      <c r="T2570" s="373">
        <f t="shared" si="918"/>
        <v>0</v>
      </c>
      <c r="U2570" s="375">
        <f t="shared" si="918"/>
        <v>0</v>
      </c>
      <c r="V2570" s="375">
        <f t="shared" si="918"/>
        <v>0</v>
      </c>
      <c r="W2570" s="375">
        <f t="shared" si="918"/>
        <v>0</v>
      </c>
      <c r="X2570" s="373">
        <f t="shared" si="918"/>
        <v>0</v>
      </c>
      <c r="Y2570" s="373">
        <f t="shared" si="918"/>
        <v>0</v>
      </c>
      <c r="Z2570" s="1622"/>
      <c r="AA2570" s="326">
        <f>SUM(AA2158,AA2074,AA1956,AA1837,AA1764,AA1712,AA1658,AA1561,AA1497,AA1418,AA1349,AA1260,AA1189,AA1117,AA1010,AA947,AA822)</f>
        <v>0</v>
      </c>
      <c r="AB2570" s="1053"/>
      <c r="AC2570" s="1068"/>
      <c r="AE2570" s="3262"/>
      <c r="AI2570" s="140"/>
    </row>
    <row r="2571" spans="1:35" ht="30" x14ac:dyDescent="0.25">
      <c r="A2571" s="140">
        <v>1</v>
      </c>
      <c r="B2571" s="176" t="s">
        <v>679</v>
      </c>
      <c r="C2571" s="1874"/>
      <c r="D2571" s="1875"/>
      <c r="E2571" s="1876">
        <f>SUM(E2159,E2075,E1957,E1838,E1765,E1713,E1659,E1562,E1498,E1419,E1350,E1261,E1190,E1118,E1011,E948,E823,E2296,E1958)</f>
        <v>0</v>
      </c>
      <c r="F2571" s="1875">
        <f>SUM(F2159,F2075,F1957,F1838,F1765,F1713,F1659,F1562,F1498,F1419,F1350,F1261,F1190,F1118,F1011,F948,F823,F2296,F1958)</f>
        <v>0</v>
      </c>
      <c r="G2571" s="1875">
        <f>SUM(G2159,G2075,G1957,G1838,G1765,G1713,G1659,G1562,G1498,G1419,G1350,G1261,G1190,G1118,G1011,G948,G823,G2296,G1958)</f>
        <v>0</v>
      </c>
      <c r="H2571" s="1875" t="e">
        <f t="shared" si="915"/>
        <v>#DIV/0!</v>
      </c>
      <c r="I2571" s="1877"/>
      <c r="J2571" s="1877"/>
      <c r="K2571" s="1875"/>
      <c r="L2571" s="1875"/>
      <c r="M2571" s="1875"/>
      <c r="N2571" s="1875"/>
      <c r="O2571" s="1875"/>
      <c r="P2571" s="1878"/>
      <c r="Q2571" s="375">
        <f t="shared" ref="Q2571:Y2571" si="919">SUM(Q2159,Q2075,Q1957,Q1838,Q1765,Q1713,Q1659,Q1562,Q1498,Q1419,Q1350,Q1261,Q1190,Q1118,Q1011,Q948,Q823,Q2296,Q1958)</f>
        <v>0</v>
      </c>
      <c r="R2571" s="373">
        <f t="shared" si="919"/>
        <v>0</v>
      </c>
      <c r="S2571" s="373">
        <f t="shared" si="919"/>
        <v>0</v>
      </c>
      <c r="T2571" s="373">
        <f t="shared" si="919"/>
        <v>0</v>
      </c>
      <c r="U2571" s="375">
        <f t="shared" si="919"/>
        <v>0</v>
      </c>
      <c r="V2571" s="375">
        <f t="shared" si="919"/>
        <v>0</v>
      </c>
      <c r="W2571" s="375">
        <f t="shared" si="919"/>
        <v>0</v>
      </c>
      <c r="X2571" s="373">
        <f t="shared" si="919"/>
        <v>0</v>
      </c>
      <c r="Y2571" s="373">
        <f t="shared" si="919"/>
        <v>0</v>
      </c>
      <c r="Z2571" s="1622"/>
      <c r="AA2571" s="326">
        <f>SUM(AA2159, ,AA2075,AA1957,AA1838,AA1765,AA1713,AA1659,AA1562,AA1498,AA1419, ,AA1350,AA1261,AA1190,AA1118,AA1011,AA948,AA823)</f>
        <v>0</v>
      </c>
      <c r="AB2571" s="1053"/>
      <c r="AC2571" s="1068"/>
      <c r="AE2571" s="3262"/>
      <c r="AI2571" s="140"/>
    </row>
    <row r="2572" spans="1:35" s="150" customFormat="1" ht="60" x14ac:dyDescent="0.25">
      <c r="A2572" s="150">
        <v>1</v>
      </c>
      <c r="B2572" s="176" t="s">
        <v>680</v>
      </c>
      <c r="C2572" s="1874"/>
      <c r="D2572" s="1875"/>
      <c r="E2572" s="1876">
        <f>SUM(E2076,E1960,E1959,E1839,E1766,E1714,E1660,E1563,E1499,E1420,E1351,E1262,E1191,E1012,E949,E824)</f>
        <v>0</v>
      </c>
      <c r="F2572" s="1875">
        <f>SUM(F2076,F1960,F1959,F1839,F1766,F1714,F1660,F1563,F1499,F1420,F1351,F1262,F1191,F1012,F949,F824)</f>
        <v>0</v>
      </c>
      <c r="G2572" s="1875">
        <f>SUM(G2076,G1960,G1959,G1839,G1766,G1714,G1660,G1563,G1499,G1420,G1351,G1262,G1191,G1012,G949,G824)</f>
        <v>0</v>
      </c>
      <c r="H2572" s="1875" t="e">
        <f t="shared" si="915"/>
        <v>#DIV/0!</v>
      </c>
      <c r="I2572" s="1877"/>
      <c r="J2572" s="1877"/>
      <c r="K2572" s="1875"/>
      <c r="L2572" s="1875"/>
      <c r="M2572" s="1875"/>
      <c r="N2572" s="1875"/>
      <c r="O2572" s="1875"/>
      <c r="P2572" s="1879"/>
      <c r="Q2572" s="375">
        <f t="shared" ref="Q2572:Y2572" si="920">SUM(Q2076,Q1960,Q1959,Q1839,Q1766,Q1714,Q1660,Q1563,Q1499,Q1420,Q1351,Q1262,Q1191,Q1012,Q949,Q824)</f>
        <v>0</v>
      </c>
      <c r="R2572" s="373">
        <f t="shared" si="920"/>
        <v>0</v>
      </c>
      <c r="S2572" s="373">
        <f t="shared" si="920"/>
        <v>0</v>
      </c>
      <c r="T2572" s="373">
        <f t="shared" si="920"/>
        <v>0</v>
      </c>
      <c r="U2572" s="375">
        <f t="shared" si="920"/>
        <v>0</v>
      </c>
      <c r="V2572" s="375">
        <f t="shared" si="920"/>
        <v>0</v>
      </c>
      <c r="W2572" s="375">
        <f t="shared" si="920"/>
        <v>0</v>
      </c>
      <c r="X2572" s="373">
        <f t="shared" si="920"/>
        <v>0</v>
      </c>
      <c r="Y2572" s="373">
        <f t="shared" si="920"/>
        <v>0</v>
      </c>
      <c r="Z2572" s="1622"/>
      <c r="AA2572" s="326"/>
      <c r="AB2572" s="1053"/>
      <c r="AC2572" s="1068"/>
      <c r="AE2572" s="3262"/>
    </row>
    <row r="2573" spans="1:35" ht="45" x14ac:dyDescent="0.25">
      <c r="A2573" s="140">
        <v>1</v>
      </c>
      <c r="B2573" s="176" t="s">
        <v>681</v>
      </c>
      <c r="C2573" s="1874"/>
      <c r="D2573" s="1875"/>
      <c r="E2573" s="1876">
        <f>SUM(E2077,E1962,E1961,E1840,E1767,E1715,E1661,E1564,E1500,E1421,E1352,E1263,E1192,E1013,E950,E825)</f>
        <v>0</v>
      </c>
      <c r="F2573" s="1875">
        <f>SUM(F2077,F1962,F1961,F1840,F1767,F1715,F1661,F1564,F1500,F1421,F1352,F1263,F1192,F1013,F950,F825)</f>
        <v>0</v>
      </c>
      <c r="G2573" s="1875">
        <f>SUM(G2077,G1962,G1961,G1840,G1767,G1715,G1661,G1564,G1500,G1421,G1352,G1263,G1192,G1013,G950,G825)</f>
        <v>0</v>
      </c>
      <c r="H2573" s="1875" t="e">
        <f t="shared" si="915"/>
        <v>#DIV/0!</v>
      </c>
      <c r="I2573" s="1877"/>
      <c r="J2573" s="1877"/>
      <c r="K2573" s="1875"/>
      <c r="L2573" s="1875"/>
      <c r="M2573" s="1875"/>
      <c r="N2573" s="1875"/>
      <c r="O2573" s="1875"/>
      <c r="P2573" s="1878"/>
      <c r="Q2573" s="375">
        <f t="shared" ref="Q2573:Y2573" si="921">SUM(Q2077,Q1962,Q1961,Q1840,Q1767,Q1715,Q1661,Q1564,Q1500,Q1421,Q1352,Q1263,Q1192,Q1013,Q950,Q825)</f>
        <v>0</v>
      </c>
      <c r="R2573" s="373">
        <f t="shared" si="921"/>
        <v>0</v>
      </c>
      <c r="S2573" s="373">
        <f t="shared" si="921"/>
        <v>0</v>
      </c>
      <c r="T2573" s="373">
        <f t="shared" si="921"/>
        <v>0</v>
      </c>
      <c r="U2573" s="375">
        <f t="shared" si="921"/>
        <v>0</v>
      </c>
      <c r="V2573" s="375">
        <f t="shared" si="921"/>
        <v>0</v>
      </c>
      <c r="W2573" s="375">
        <f t="shared" si="921"/>
        <v>0</v>
      </c>
      <c r="X2573" s="373">
        <f t="shared" si="921"/>
        <v>0</v>
      </c>
      <c r="Y2573" s="373">
        <f t="shared" si="921"/>
        <v>0</v>
      </c>
      <c r="Z2573" s="1622"/>
      <c r="AA2573" s="326"/>
      <c r="AB2573" s="1053"/>
      <c r="AC2573" s="1068"/>
      <c r="AE2573" s="3262"/>
      <c r="AI2573" s="140"/>
    </row>
    <row r="2574" spans="1:35" ht="29.25" x14ac:dyDescent="0.25">
      <c r="A2574" s="140">
        <v>1</v>
      </c>
      <c r="B2574" s="291" t="s">
        <v>304</v>
      </c>
      <c r="C2574" s="3131"/>
      <c r="D2574" s="1875"/>
      <c r="E2574" s="1876">
        <f>SUM(E2500,E2431,E2385,E2370,E2336,E2297,E2275,E2252,E2205,E2162,E2078,E1963,E1841,E1809,E1768,E1716,E1662,E1630,E1616,E1602,E1565,E1501,E1422,E1354,E1264,E1193,E1120,E1058,E1014,E951,E826)</f>
        <v>0</v>
      </c>
      <c r="F2574" s="1876">
        <f t="shared" ref="F2574:G2574" si="922">SUM(F2500,F2431,F2385,F2370,F2336,F2297,F2275,F2252,F2205,F2162,F2078,F1963,F1841,F1809,F1768,F1716,F1662,F1630,F1616,F1602,F1565,F1501,F1422,F1354,F1264,F1193,F1120,F1058,F1014,F951,F826)</f>
        <v>0</v>
      </c>
      <c r="G2574" s="1876">
        <f t="shared" si="922"/>
        <v>54.452500000000001</v>
      </c>
      <c r="H2574" s="1875" t="e">
        <f t="shared" si="915"/>
        <v>#DIV/0!</v>
      </c>
      <c r="I2574" s="1877"/>
      <c r="J2574" s="1877"/>
      <c r="K2574" s="1875"/>
      <c r="L2574" s="1875"/>
      <c r="M2574" s="1875"/>
      <c r="N2574" s="1875"/>
      <c r="O2574" s="1875"/>
      <c r="P2574" s="1878"/>
      <c r="Q2574" s="375">
        <f>SUM(Q2500,Q2431,Q2385,Q2370,Q2336,Q2297,Q2275,Q2252,Q2205,Q2162,Q2078,Q1963,Q1841,Q1809,Q1768,Q1716,Q1662,Q1630,Q1616,Q1602,Q1565,Q1501,Q1422,Q1354,Q1264,Q1193,Q1120,Q1058,Q1014,Q951,Q826,Q903)</f>
        <v>0</v>
      </c>
      <c r="R2574" s="373">
        <f t="shared" ref="R2574:X2574" si="923">SUM(R2500,R2431,R2385,R2370,R2336,R2297,R2275,R2252,R2205,R2162,R2078,R1963,R1841,R1809,R1768,R1716,R1662,R1630,R1616,R1602,R1565,R1501,R1422,R1354,R1264,R1193,R1120,R1058,R1014,R951,R826,R903)</f>
        <v>0</v>
      </c>
      <c r="S2574" s="373">
        <f t="shared" si="923"/>
        <v>102.35717999999999</v>
      </c>
      <c r="T2574" s="373">
        <f t="shared" si="923"/>
        <v>0</v>
      </c>
      <c r="U2574" s="375">
        <f t="shared" si="923"/>
        <v>0</v>
      </c>
      <c r="V2574" s="375">
        <f t="shared" si="923"/>
        <v>0</v>
      </c>
      <c r="W2574" s="375">
        <f t="shared" si="923"/>
        <v>0</v>
      </c>
      <c r="X2574" s="373">
        <f t="shared" si="923"/>
        <v>0</v>
      </c>
      <c r="Y2574" s="373">
        <f>SUM(Y2500,Y2431,Y2385,Y2370,Y2336,Y2297,Y2275,Y2252,Y2205,Y2162,Y2078,Y1963,Y1841,Y1809,Y1768,Y1716,Y1662,Y1630,Y1616,Y1602,Y1565,Y1501,Y1422,Y1354,Y1264,Y1193,Y1120,Y1058,Y1014,Y951,Y826,Y903)</f>
        <v>102.35717999999999</v>
      </c>
      <c r="Z2574" s="1622"/>
      <c r="AA2574" s="326"/>
      <c r="AB2574" s="1053"/>
      <c r="AC2574" s="1068"/>
      <c r="AE2574" s="3262"/>
      <c r="AI2574" s="140"/>
    </row>
    <row r="2575" spans="1:35" x14ac:dyDescent="0.25">
      <c r="A2575" s="140">
        <v>1</v>
      </c>
      <c r="B2575" s="176" t="s">
        <v>297</v>
      </c>
      <c r="C2575" s="1874"/>
      <c r="D2575" s="1875"/>
      <c r="E2575" s="1876">
        <f t="shared" ref="E2575:G2576" si="924">E1717</f>
        <v>0</v>
      </c>
      <c r="F2575" s="1875">
        <f t="shared" si="924"/>
        <v>0</v>
      </c>
      <c r="G2575" s="1875">
        <f t="shared" si="924"/>
        <v>0</v>
      </c>
      <c r="H2575" s="1875" t="e">
        <f t="shared" si="915"/>
        <v>#DIV/0!</v>
      </c>
      <c r="I2575" s="1877"/>
      <c r="J2575" s="1877"/>
      <c r="K2575" s="1875"/>
      <c r="L2575" s="1875"/>
      <c r="M2575" s="1875"/>
      <c r="N2575" s="1875"/>
      <c r="O2575" s="1875"/>
      <c r="P2575" s="1878"/>
      <c r="Q2575" s="375"/>
      <c r="R2575" s="373"/>
      <c r="S2575" s="373"/>
      <c r="T2575" s="373"/>
      <c r="U2575" s="375"/>
      <c r="V2575" s="375"/>
      <c r="W2575" s="375"/>
      <c r="X2575" s="373"/>
      <c r="Y2575" s="373"/>
      <c r="Z2575" s="1622"/>
      <c r="AA2575" s="326"/>
      <c r="AB2575" s="1053"/>
      <c r="AC2575" s="1068"/>
      <c r="AE2575" s="3262"/>
      <c r="AI2575" s="140"/>
    </row>
    <row r="2576" spans="1:35" s="2225" customFormat="1" ht="30" x14ac:dyDescent="0.25">
      <c r="B2576" s="176" t="s">
        <v>652</v>
      </c>
      <c r="C2576" s="1874"/>
      <c r="D2576" s="1875"/>
      <c r="E2576" s="1876">
        <f t="shared" si="924"/>
        <v>0</v>
      </c>
      <c r="F2576" s="1875">
        <f t="shared" si="924"/>
        <v>0</v>
      </c>
      <c r="G2576" s="1875">
        <f t="shared" si="924"/>
        <v>0</v>
      </c>
      <c r="H2576" s="1875" t="e">
        <f t="shared" si="915"/>
        <v>#DIV/0!</v>
      </c>
      <c r="I2576" s="1877"/>
      <c r="J2576" s="1877"/>
      <c r="K2576" s="1875"/>
      <c r="L2576" s="1875"/>
      <c r="M2576" s="1875"/>
      <c r="N2576" s="1875"/>
      <c r="O2576" s="1875"/>
      <c r="P2576" s="1878"/>
      <c r="Q2576" s="375"/>
      <c r="R2576" s="373"/>
      <c r="S2576" s="373"/>
      <c r="T2576" s="373"/>
      <c r="U2576" s="375"/>
      <c r="V2576" s="375"/>
      <c r="W2576" s="375"/>
      <c r="X2576" s="373"/>
      <c r="Y2576" s="373"/>
      <c r="Z2576" s="1622"/>
      <c r="AA2576" s="326"/>
      <c r="AB2576" s="1053"/>
      <c r="AC2576" s="1068"/>
      <c r="AE2576" s="3262"/>
    </row>
    <row r="2577" spans="1:35" ht="30" x14ac:dyDescent="0.25">
      <c r="A2577" s="140">
        <v>1</v>
      </c>
      <c r="B2577" s="176" t="s">
        <v>423</v>
      </c>
      <c r="C2577" s="1874"/>
      <c r="D2577" s="1875"/>
      <c r="E2577" s="1876">
        <f>SUM(E2501,E2432,E2386,E2371,E2337,E2298,E2276,E2164,E2080,E1965,E1843,E1810,E1770,E1719,E1664,E1631,E1617,E1603,E1567,E1503,E1424,E1356,E1266,E1195,E1122,E1060,E1016,E953,E828)</f>
        <v>0</v>
      </c>
      <c r="F2577" s="1875">
        <f t="shared" ref="F2577:G2577" si="925">SUM(F2501,F2432,F2386,F2371,F2337,F2298,F2276,F2164,F2080,F1965,F1843,F1810,F1770,F1719,F1664,F1631,F1617,F1603,F1567,F1503,F1424,F1356,F1266,F1195,F1122,F1060,F1016,F953,F828)</f>
        <v>0</v>
      </c>
      <c r="G2577" s="1875">
        <f t="shared" si="925"/>
        <v>54.452500000000001</v>
      </c>
      <c r="H2577" s="1875" t="e">
        <f t="shared" si="915"/>
        <v>#DIV/0!</v>
      </c>
      <c r="I2577" s="1877"/>
      <c r="J2577" s="1877"/>
      <c r="K2577" s="1875"/>
      <c r="L2577" s="1875"/>
      <c r="M2577" s="1875"/>
      <c r="N2577" s="1875"/>
      <c r="O2577" s="1875"/>
      <c r="P2577" s="1878"/>
      <c r="Q2577" s="375"/>
      <c r="R2577" s="373"/>
      <c r="S2577" s="373"/>
      <c r="T2577" s="373"/>
      <c r="U2577" s="375"/>
      <c r="V2577" s="375"/>
      <c r="W2577" s="375"/>
      <c r="X2577" s="373"/>
      <c r="Y2577" s="373"/>
      <c r="Z2577" s="1622"/>
      <c r="AA2577" s="326"/>
      <c r="AB2577" s="1053"/>
      <c r="AC2577" s="1068"/>
      <c r="AE2577" s="3262"/>
      <c r="AI2577" s="140"/>
    </row>
    <row r="2578" spans="1:35" x14ac:dyDescent="0.25">
      <c r="A2578" s="140">
        <v>1</v>
      </c>
      <c r="B2578" s="176" t="s">
        <v>424</v>
      </c>
      <c r="C2578" s="1874"/>
      <c r="D2578" s="1875"/>
      <c r="E2578" s="1876">
        <f>SUM(E2502,E2433,E2387,E2372,E2338,E2299,E2277,E2165,E2081,E1966,E1844,E1771,E1720,E1665,E1568,E1504,E1425,E1357,E1267,E1196,E1123,E1061,E1017,E954,E829)</f>
        <v>0</v>
      </c>
      <c r="F2578" s="1875">
        <f t="shared" ref="F2578:G2578" si="926">SUM(F2502,F2433,F2387,F2372,F2338,F2299,F2277,F2165,F2081,F1966,F1844,F1771,F1720,F1665,F1568,F1504,F1425,F1357,F1267,F1196,F1123,F1061,F1017,F954,F829)</f>
        <v>0</v>
      </c>
      <c r="G2578" s="1875">
        <f t="shared" si="926"/>
        <v>14</v>
      </c>
      <c r="H2578" s="1875" t="e">
        <f t="shared" si="915"/>
        <v>#DIV/0!</v>
      </c>
      <c r="I2578" s="1877"/>
      <c r="J2578" s="1877"/>
      <c r="K2578" s="1875"/>
      <c r="L2578" s="1875"/>
      <c r="M2578" s="1875"/>
      <c r="N2578" s="1875"/>
      <c r="O2578" s="1875"/>
      <c r="P2578" s="1878"/>
      <c r="Q2578" s="375"/>
      <c r="R2578" s="373"/>
      <c r="S2578" s="373"/>
      <c r="T2578" s="373"/>
      <c r="U2578" s="375"/>
      <c r="V2578" s="375"/>
      <c r="W2578" s="375"/>
      <c r="X2578" s="373"/>
      <c r="Y2578" s="373"/>
      <c r="Z2578" s="1622"/>
      <c r="AA2578" s="326"/>
      <c r="AB2578" s="1053"/>
      <c r="AC2578" s="1068"/>
      <c r="AE2578" s="3262"/>
      <c r="AI2578" s="140"/>
    </row>
    <row r="2579" spans="1:35" ht="30" x14ac:dyDescent="0.25">
      <c r="A2579" s="140">
        <v>1</v>
      </c>
      <c r="B2579" s="176" t="s">
        <v>425</v>
      </c>
      <c r="C2579" s="1874"/>
      <c r="D2579" s="1875"/>
      <c r="E2579" s="1876">
        <f>SUM(E2503,E2434,E2388,E2373,E2339,E2166,E2082,E1967,E1845,E1811,E1772,E1721,E1666,E1632,E1618,E1604,E1569,E1505,E1426,E1358,E1268,E1197,E1124,E1062,E1018,E955,E830,E1968)</f>
        <v>0</v>
      </c>
      <c r="F2579" s="1875">
        <f t="shared" ref="F2579:G2579" si="927">SUM(F2503,F2434,F2388,F2373,F2339,F2166,F2082,F1967,F1845,F1811,F1772,F1721,F1666,F1632,F1618,F1604,F1569,F1505,F1426,F1358,F1268,F1197,F1124,F1062,F1018,F955,F830,F1968)</f>
        <v>0</v>
      </c>
      <c r="G2579" s="1875">
        <f t="shared" si="927"/>
        <v>53.809999999999995</v>
      </c>
      <c r="H2579" s="1875" t="e">
        <f t="shared" si="915"/>
        <v>#DIV/0!</v>
      </c>
      <c r="I2579" s="1877"/>
      <c r="J2579" s="1877"/>
      <c r="K2579" s="1875"/>
      <c r="L2579" s="1875"/>
      <c r="M2579" s="1875"/>
      <c r="N2579" s="1875"/>
      <c r="O2579" s="1875"/>
      <c r="P2579" s="1878"/>
      <c r="Q2579" s="375"/>
      <c r="R2579" s="373"/>
      <c r="S2579" s="373"/>
      <c r="T2579" s="373"/>
      <c r="U2579" s="375"/>
      <c r="V2579" s="375"/>
      <c r="W2579" s="375"/>
      <c r="X2579" s="373"/>
      <c r="Y2579" s="373"/>
      <c r="Z2579" s="1622"/>
      <c r="AA2579" s="326"/>
      <c r="AB2579" s="1053"/>
      <c r="AC2579" s="1068"/>
      <c r="AE2579" s="3262"/>
    </row>
    <row r="2580" spans="1:35" ht="45" x14ac:dyDescent="0.25">
      <c r="A2580" s="140">
        <v>1</v>
      </c>
      <c r="B2580" s="176" t="s">
        <v>426</v>
      </c>
      <c r="C2580" s="1874"/>
      <c r="D2580" s="1875"/>
      <c r="E2580" s="1876">
        <f>SUM(E2389,E2300,E1969,E956,E1773)</f>
        <v>0</v>
      </c>
      <c r="F2580" s="1876">
        <f>SUM(F2389,F2300,F1969,F956,F1773)</f>
        <v>0</v>
      </c>
      <c r="G2580" s="1876">
        <f>SUM(G2389,G2300,G1969,G956,G1773)</f>
        <v>27</v>
      </c>
      <c r="H2580" s="1875" t="e">
        <f t="shared" si="915"/>
        <v>#DIV/0!</v>
      </c>
      <c r="I2580" s="1877"/>
      <c r="J2580" s="1877"/>
      <c r="K2580" s="1875"/>
      <c r="L2580" s="1875"/>
      <c r="M2580" s="1875"/>
      <c r="N2580" s="1875"/>
      <c r="O2580" s="1875"/>
      <c r="P2580" s="1878"/>
      <c r="Q2580" s="375"/>
      <c r="R2580" s="373"/>
      <c r="S2580" s="373"/>
      <c r="T2580" s="373"/>
      <c r="U2580" s="375"/>
      <c r="V2580" s="375"/>
      <c r="W2580" s="375"/>
      <c r="X2580" s="373"/>
      <c r="Y2580" s="373"/>
      <c r="Z2580" s="1622"/>
      <c r="AA2580" s="326"/>
      <c r="AB2580" s="1053"/>
      <c r="AC2580" s="1068"/>
      <c r="AE2580" s="3262"/>
      <c r="AI2580" s="140"/>
    </row>
    <row r="2581" spans="1:35" ht="60" x14ac:dyDescent="0.25">
      <c r="A2581" s="140">
        <v>1</v>
      </c>
      <c r="B2581" s="176" t="s">
        <v>427</v>
      </c>
      <c r="C2581" s="1874"/>
      <c r="D2581" s="1875"/>
      <c r="E2581" s="1876">
        <f t="shared" ref="E2581:G2582" si="928">SUM(E2390,E2301,E2168, E2084,E1970,E1847,E1774,E1723,E1668,E1571,E1507,E1428, E1360,E1270,E1199,E1126,E1064,  E1020,E957,E832)</f>
        <v>0</v>
      </c>
      <c r="F2581" s="1875">
        <f t="shared" si="928"/>
        <v>0</v>
      </c>
      <c r="G2581" s="1875">
        <f t="shared" si="928"/>
        <v>0</v>
      </c>
      <c r="H2581" s="1875"/>
      <c r="I2581" s="1877"/>
      <c r="J2581" s="1877"/>
      <c r="K2581" s="1875"/>
      <c r="L2581" s="1875"/>
      <c r="M2581" s="1875"/>
      <c r="N2581" s="1875"/>
      <c r="O2581" s="1875"/>
      <c r="P2581" s="1878"/>
      <c r="Q2581" s="375"/>
      <c r="R2581" s="373"/>
      <c r="S2581" s="373"/>
      <c r="T2581" s="373"/>
      <c r="U2581" s="375"/>
      <c r="V2581" s="375"/>
      <c r="W2581" s="375"/>
      <c r="X2581" s="373"/>
      <c r="Y2581" s="373"/>
      <c r="Z2581" s="1622"/>
      <c r="AA2581" s="326"/>
      <c r="AB2581" s="1053"/>
      <c r="AC2581" s="1068"/>
      <c r="AE2581" s="3262"/>
      <c r="AI2581" s="140"/>
    </row>
    <row r="2582" spans="1:35" ht="45" x14ac:dyDescent="0.25">
      <c r="A2582" s="140">
        <v>1</v>
      </c>
      <c r="B2582" s="176" t="s">
        <v>428</v>
      </c>
      <c r="C2582" s="1874"/>
      <c r="D2582" s="1875"/>
      <c r="E2582" s="1876">
        <f t="shared" si="928"/>
        <v>0</v>
      </c>
      <c r="F2582" s="1875">
        <f t="shared" si="928"/>
        <v>0</v>
      </c>
      <c r="G2582" s="1875">
        <f t="shared" si="928"/>
        <v>0</v>
      </c>
      <c r="H2582" s="1875" t="e">
        <f>G2582/F2582*100</f>
        <v>#DIV/0!</v>
      </c>
      <c r="I2582" s="1877"/>
      <c r="J2582" s="1877"/>
      <c r="K2582" s="1875"/>
      <c r="L2582" s="1875"/>
      <c r="M2582" s="1875"/>
      <c r="N2582" s="1875"/>
      <c r="O2582" s="1875"/>
      <c r="P2582" s="1878"/>
      <c r="Q2582" s="375"/>
      <c r="R2582" s="373"/>
      <c r="S2582" s="373"/>
      <c r="T2582" s="373"/>
      <c r="U2582" s="375"/>
      <c r="V2582" s="375"/>
      <c r="W2582" s="375"/>
      <c r="X2582" s="373"/>
      <c r="Y2582" s="373"/>
      <c r="Z2582" s="1622"/>
      <c r="AA2582" s="326"/>
      <c r="AB2582" s="1053"/>
      <c r="AC2582" s="1068"/>
      <c r="AE2582" s="3262"/>
      <c r="AI2582" s="140"/>
    </row>
    <row r="2583" spans="1:35" ht="57.75" x14ac:dyDescent="0.25">
      <c r="A2583" s="140">
        <v>1</v>
      </c>
      <c r="B2583" s="291" t="s">
        <v>647</v>
      </c>
      <c r="C2583" s="1874"/>
      <c r="D2583" s="1875"/>
      <c r="E2583" s="1876">
        <f>SUM(E1972,E1430,E1272,E1201,E1128,E959,E834)</f>
        <v>0</v>
      </c>
      <c r="F2583" s="1875">
        <f>SUM(F1972,F1430,F1272,F1201,F1128,F959,F834)</f>
        <v>0</v>
      </c>
      <c r="G2583" s="1875">
        <f>SUM(G1972,G1430,G1272,G1201,G1128,G959,G834)</f>
        <v>0</v>
      </c>
      <c r="H2583" s="1875" t="e">
        <f>G2583/F2583*100</f>
        <v>#DIV/0!</v>
      </c>
      <c r="I2583" s="1877"/>
      <c r="J2583" s="1877"/>
      <c r="K2583" s="1875"/>
      <c r="L2583" s="1875"/>
      <c r="M2583" s="1875"/>
      <c r="N2583" s="1875"/>
      <c r="O2583" s="1875"/>
      <c r="P2583" s="1878"/>
      <c r="Q2583" s="375"/>
      <c r="R2583" s="373"/>
      <c r="S2583" s="373"/>
      <c r="T2583" s="373"/>
      <c r="U2583" s="375"/>
      <c r="V2583" s="375"/>
      <c r="W2583" s="375"/>
      <c r="X2583" s="373"/>
      <c r="Y2583" s="373"/>
      <c r="Z2583" s="1622"/>
      <c r="AA2583" s="326"/>
      <c r="AB2583" s="1053"/>
      <c r="AC2583" s="1068"/>
      <c r="AE2583" s="3262"/>
      <c r="AI2583" s="140"/>
    </row>
    <row r="2584" spans="1:35" s="2225" customFormat="1" ht="30" x14ac:dyDescent="0.25">
      <c r="B2584" s="176" t="s">
        <v>648</v>
      </c>
      <c r="C2584" s="1874"/>
      <c r="D2584" s="1875"/>
      <c r="E2584" s="1876">
        <f>E1973+E1431+E1273+E1202+E1129+E835</f>
        <v>0</v>
      </c>
      <c r="F2584" s="1875">
        <f>F1973+F1431+F1273+F1202+F1129+F835</f>
        <v>0</v>
      </c>
      <c r="G2584" s="1875">
        <f>G1973+G1431+G1273+G1202+G1129+G835</f>
        <v>0</v>
      </c>
      <c r="H2584" s="1875" t="e">
        <f>G2584/F2584*100</f>
        <v>#DIV/0!</v>
      </c>
      <c r="I2584" s="1877"/>
      <c r="J2584" s="1877"/>
      <c r="K2584" s="1875"/>
      <c r="L2584" s="1875"/>
      <c r="M2584" s="1875"/>
      <c r="N2584" s="1875"/>
      <c r="O2584" s="1875"/>
      <c r="P2584" s="1878"/>
      <c r="Q2584" s="375"/>
      <c r="R2584" s="373"/>
      <c r="S2584" s="373"/>
      <c r="T2584" s="373"/>
      <c r="U2584" s="375"/>
      <c r="V2584" s="375"/>
      <c r="W2584" s="375"/>
      <c r="X2584" s="373"/>
      <c r="Y2584" s="373"/>
      <c r="Z2584" s="1622"/>
      <c r="AA2584" s="326"/>
      <c r="AB2584" s="1053"/>
      <c r="AC2584" s="1068"/>
      <c r="AE2584" s="3262"/>
    </row>
    <row r="2585" spans="1:35" s="2225" customFormat="1" ht="30" x14ac:dyDescent="0.25">
      <c r="B2585" s="176" t="s">
        <v>649</v>
      </c>
      <c r="C2585" s="1874"/>
      <c r="D2585" s="1875"/>
      <c r="E2585" s="1876">
        <f>E1974+E1432+E1130+E836</f>
        <v>0</v>
      </c>
      <c r="F2585" s="1875">
        <f>F1974+F1432+F1130+F836</f>
        <v>0</v>
      </c>
      <c r="G2585" s="1875">
        <f>G1974+G1432+G1130+G836</f>
        <v>0</v>
      </c>
      <c r="H2585" s="1875"/>
      <c r="I2585" s="1877"/>
      <c r="J2585" s="1877"/>
      <c r="K2585" s="1875"/>
      <c r="L2585" s="1875"/>
      <c r="M2585" s="1875"/>
      <c r="N2585" s="1875"/>
      <c r="O2585" s="1875"/>
      <c r="P2585" s="1878"/>
      <c r="Q2585" s="375"/>
      <c r="R2585" s="373"/>
      <c r="S2585" s="373"/>
      <c r="T2585" s="373"/>
      <c r="U2585" s="375"/>
      <c r="V2585" s="375"/>
      <c r="W2585" s="375"/>
      <c r="X2585" s="373"/>
      <c r="Y2585" s="373"/>
      <c r="Z2585" s="1622"/>
      <c r="AA2585" s="326"/>
      <c r="AB2585" s="1053"/>
      <c r="AC2585" s="1068"/>
      <c r="AE2585" s="3262"/>
    </row>
    <row r="2586" spans="1:35" s="2225" customFormat="1" ht="30" x14ac:dyDescent="0.25">
      <c r="B2586" s="176" t="s">
        <v>665</v>
      </c>
      <c r="C2586" s="1874"/>
      <c r="D2586" s="1875"/>
      <c r="E2586" s="1876">
        <f>E1975+E960</f>
        <v>0</v>
      </c>
      <c r="F2586" s="1875">
        <f>F1975+F960</f>
        <v>0</v>
      </c>
      <c r="G2586" s="1875">
        <f>G1975+G960</f>
        <v>0</v>
      </c>
      <c r="H2586" s="1875" t="e">
        <f t="shared" ref="H2586:H2592" si="929">G2586/F2586*100</f>
        <v>#DIV/0!</v>
      </c>
      <c r="I2586" s="1877"/>
      <c r="J2586" s="1877"/>
      <c r="K2586" s="1875"/>
      <c r="L2586" s="1875"/>
      <c r="M2586" s="1875"/>
      <c r="N2586" s="1875"/>
      <c r="O2586" s="1875"/>
      <c r="P2586" s="1878"/>
      <c r="Q2586" s="375"/>
      <c r="R2586" s="373"/>
      <c r="S2586" s="373"/>
      <c r="T2586" s="373"/>
      <c r="U2586" s="375"/>
      <c r="V2586" s="375"/>
      <c r="W2586" s="375"/>
      <c r="X2586" s="373"/>
      <c r="Y2586" s="373"/>
      <c r="Z2586" s="1622"/>
      <c r="AA2586" s="326"/>
      <c r="AB2586" s="1053"/>
      <c r="AC2586" s="1068"/>
      <c r="AE2586" s="3262"/>
    </row>
    <row r="2587" spans="1:35" ht="30" x14ac:dyDescent="0.25">
      <c r="A2587" s="140">
        <v>1</v>
      </c>
      <c r="B2587" s="176" t="s">
        <v>666</v>
      </c>
      <c r="C2587" s="1874"/>
      <c r="D2587" s="1875"/>
      <c r="E2587" s="1876">
        <f>E1976+E1433+E1274+E1203+E961+E837</f>
        <v>0</v>
      </c>
      <c r="F2587" s="1875">
        <f>F1976+F1433+F1274+F1203+F961+F837</f>
        <v>0</v>
      </c>
      <c r="G2587" s="1875">
        <f>G1976+G1433+G1274+G1203+G961+G837</f>
        <v>0</v>
      </c>
      <c r="H2587" s="1875" t="e">
        <f t="shared" si="929"/>
        <v>#DIV/0!</v>
      </c>
      <c r="I2587" s="1877"/>
      <c r="J2587" s="1877"/>
      <c r="K2587" s="1875"/>
      <c r="L2587" s="1875"/>
      <c r="M2587" s="1875"/>
      <c r="N2587" s="1875"/>
      <c r="O2587" s="1875"/>
      <c r="P2587" s="1878"/>
      <c r="Q2587" s="375"/>
      <c r="R2587" s="373"/>
      <c r="S2587" s="373"/>
      <c r="T2587" s="373"/>
      <c r="U2587" s="375"/>
      <c r="V2587" s="375"/>
      <c r="W2587" s="375"/>
      <c r="X2587" s="373"/>
      <c r="Y2587" s="373"/>
      <c r="Z2587" s="1622"/>
      <c r="AA2587" s="326"/>
      <c r="AB2587" s="1053"/>
      <c r="AC2587" s="1068"/>
      <c r="AE2587" s="3262"/>
      <c r="AI2587" s="140"/>
    </row>
    <row r="2588" spans="1:35" x14ac:dyDescent="0.25">
      <c r="A2588" s="140">
        <v>1</v>
      </c>
      <c r="B2588" s="176" t="s">
        <v>305</v>
      </c>
      <c r="C2588" s="1874"/>
      <c r="D2588" s="1875"/>
      <c r="E2588" s="1876">
        <f>SUM(E2504,E2435,E2392,E2374,E2340,E2304,E2278,E2209,E2170,E2115,E2086,E1977,E1849,E1812,E1776,E1725,E1670,E1633,E1619,E1605,E1573,E1434,E1509,E1362,E1275,E1204,E1132,E1066,E1022,E962,E838,E2518)</f>
        <v>0</v>
      </c>
      <c r="F2588" s="1876">
        <f t="shared" ref="F2588:G2588" si="930">SUM(F2504,F2435,F2392,F2374,F2340,F2304,F2278,F2209,F2170,F2115,F2086,F1977,F1849,F1812,F1776,F1725,F1670,F1633,F1619,F1605,F1573,F1434,F1509,F1362,F1275,F1204,F1132,F1066,F1022,F962,F838,F2518)</f>
        <v>0</v>
      </c>
      <c r="G2588" s="1876">
        <f t="shared" si="930"/>
        <v>44.374468085106386</v>
      </c>
      <c r="H2588" s="1875" t="e">
        <f t="shared" si="929"/>
        <v>#DIV/0!</v>
      </c>
      <c r="I2588" s="1877"/>
      <c r="J2588" s="1877"/>
      <c r="K2588" s="1875"/>
      <c r="L2588" s="1875"/>
      <c r="M2588" s="1875"/>
      <c r="N2588" s="1875"/>
      <c r="O2588" s="1875"/>
      <c r="P2588" s="1878"/>
      <c r="Q2588" s="375"/>
      <c r="R2588" s="373"/>
      <c r="S2588" s="373"/>
      <c r="T2588" s="373"/>
      <c r="U2588" s="375"/>
      <c r="V2588" s="375"/>
      <c r="W2588" s="375"/>
      <c r="X2588" s="373"/>
      <c r="Y2588" s="373"/>
      <c r="Z2588" s="1622"/>
      <c r="AA2588" s="326"/>
      <c r="AB2588" s="1053"/>
      <c r="AC2588" s="1068"/>
      <c r="AE2588" s="3262"/>
      <c r="AI2588" s="140"/>
    </row>
    <row r="2589" spans="1:35" x14ac:dyDescent="0.25">
      <c r="A2589" s="140">
        <v>1</v>
      </c>
      <c r="B2589" s="176" t="s">
        <v>313</v>
      </c>
      <c r="C2589" s="1874"/>
      <c r="D2589" s="1875"/>
      <c r="E2589" s="1876">
        <f>SUM(E2393,E2305,E2279,E2171,E2087,E1978,E1850,E1777,E1726,E1671,E1574,E1510,E1435,E1363,E1276,E1205,E1133,E1067,E1023,E963,E839)</f>
        <v>0</v>
      </c>
      <c r="F2589" s="1875">
        <f>SUM(F2393,F2305,F2279,F2171,F2087,F1978,F1850,F1777,F1726,F1671,F1574,F1510,F1435,F1363,F1276,F1205,F1133,F1067,F1023,F963,F839)</f>
        <v>0</v>
      </c>
      <c r="G2589" s="1875">
        <f>SUM(G2393,G2305,G2279,G2171,G2087,G1978,G1850,G1777,G1726,G1671,G1574,G1510,G1435,G1363,G1276,G1205,G1133,G1067,G1023,G963,G839)</f>
        <v>9</v>
      </c>
      <c r="H2589" s="1875" t="e">
        <f t="shared" si="929"/>
        <v>#DIV/0!</v>
      </c>
      <c r="I2589" s="1877"/>
      <c r="J2589" s="1877"/>
      <c r="K2589" s="1875"/>
      <c r="L2589" s="1875"/>
      <c r="M2589" s="1875"/>
      <c r="N2589" s="1875"/>
      <c r="O2589" s="1875"/>
      <c r="P2589" s="1878"/>
      <c r="Q2589" s="375"/>
      <c r="R2589" s="373"/>
      <c r="S2589" s="373"/>
      <c r="T2589" s="373"/>
      <c r="U2589" s="375"/>
      <c r="V2589" s="375"/>
      <c r="W2589" s="375"/>
      <c r="X2589" s="373"/>
      <c r="Y2589" s="373"/>
      <c r="Z2589" s="1622"/>
      <c r="AA2589" s="326"/>
      <c r="AB2589" s="1053"/>
      <c r="AC2589" s="1068"/>
      <c r="AE2589" s="3262"/>
      <c r="AI2589" s="140"/>
    </row>
    <row r="2590" spans="1:35" x14ac:dyDescent="0.25">
      <c r="A2590" s="140">
        <v>1</v>
      </c>
      <c r="B2590" s="176" t="s">
        <v>314</v>
      </c>
      <c r="C2590" s="1880"/>
      <c r="D2590" s="1875"/>
      <c r="E2590" s="1876">
        <f>SUM(E2436,E2394,E2375,E2341,E2306,E2210,E2172, E2088,E1979,E1851,E1813,E1778,E1672,E1727,E1634,E1620,E1606,E1575,E1511,E1436, E1068, E1364,E2505)</f>
        <v>0</v>
      </c>
      <c r="F2590" s="1875">
        <f t="shared" ref="F2590:G2590" si="931">SUM(F2436,F2394,F2375,F2341,F2306,F2210,F2172, F2088,F1979,F1851,F1813,F1778,F1672,F1727,F1634,F1620,F1606,F1575,F1511,F1436, F1068, F1364,F2505)</f>
        <v>0</v>
      </c>
      <c r="G2590" s="1875">
        <f t="shared" si="931"/>
        <v>35.374468085106386</v>
      </c>
      <c r="H2590" s="1875" t="e">
        <f t="shared" si="929"/>
        <v>#DIV/0!</v>
      </c>
      <c r="I2590" s="1881"/>
      <c r="J2590" s="1881"/>
      <c r="K2590" s="1875"/>
      <c r="L2590" s="1875"/>
      <c r="M2590" s="1875"/>
      <c r="N2590" s="1875"/>
      <c r="O2590" s="1875"/>
      <c r="P2590" s="1875"/>
      <c r="Q2590" s="373"/>
      <c r="R2590" s="373"/>
      <c r="S2590" s="373"/>
      <c r="T2590" s="373"/>
      <c r="U2590" s="373"/>
      <c r="V2590" s="373"/>
      <c r="W2590" s="373"/>
      <c r="X2590" s="373"/>
      <c r="Y2590" s="373"/>
      <c r="Z2590" s="1622"/>
      <c r="AA2590" s="326"/>
      <c r="AB2590" s="1053"/>
      <c r="AC2590" s="1068"/>
      <c r="AE2590" s="3262"/>
      <c r="AI2590" s="140"/>
    </row>
    <row r="2591" spans="1:35" x14ac:dyDescent="0.25">
      <c r="A2591" s="140">
        <v>1</v>
      </c>
      <c r="B2591" s="176" t="s">
        <v>315</v>
      </c>
      <c r="C2591" s="1882"/>
      <c r="D2591" s="1875"/>
      <c r="E2591" s="1883">
        <f>SUM(E2437,E2395,E2376,E2342,E2307,E2211,E2173, E2089,E1980,E1814,E1635,E1621,E1607,E1512,E1437, E1069, E1365,E2506,E1981)</f>
        <v>0</v>
      </c>
      <c r="F2591" s="1884">
        <f t="shared" ref="F2591:G2591" si="932">SUM(F2437,F2395,F2376,F2342,F2307,F2211,F2173, F2089,F1980,F1814,F1635,F1621,F1607,F1512,F1437, F1069, F1365,F2506,F1981)</f>
        <v>0</v>
      </c>
      <c r="G2591" s="1884">
        <f t="shared" si="932"/>
        <v>332.52000000000004</v>
      </c>
      <c r="H2591" s="1884" t="e">
        <f t="shared" si="929"/>
        <v>#DIV/0!</v>
      </c>
      <c r="I2591" s="1885"/>
      <c r="J2591" s="732"/>
      <c r="K2591" s="732"/>
      <c r="L2591" s="732"/>
      <c r="M2591" s="732"/>
      <c r="N2591" s="732"/>
      <c r="O2591" s="732"/>
      <c r="P2591" s="732"/>
      <c r="Q2591" s="373"/>
      <c r="R2591" s="373"/>
      <c r="S2591" s="373"/>
      <c r="T2591" s="373"/>
      <c r="U2591" s="373"/>
      <c r="V2591" s="373"/>
      <c r="W2591" s="373"/>
      <c r="X2591" s="373"/>
      <c r="Y2591" s="373"/>
      <c r="Z2591" s="1807"/>
      <c r="AA2591" s="326"/>
      <c r="AB2591" s="1053"/>
      <c r="AC2591" s="1068"/>
      <c r="AE2591" s="3262"/>
    </row>
    <row r="2592" spans="1:35" x14ac:dyDescent="0.25">
      <c r="A2592" s="140">
        <v>1</v>
      </c>
      <c r="B2592" s="176" t="s">
        <v>319</v>
      </c>
      <c r="C2592" s="1882"/>
      <c r="D2592" s="1875"/>
      <c r="E2592" s="1883">
        <f>E1815+E1636+E1622</f>
        <v>0</v>
      </c>
      <c r="F2592" s="1884">
        <f>F1815+F1636+F1622</f>
        <v>0</v>
      </c>
      <c r="G2592" s="1884">
        <f>G1815+G1636+G1622</f>
        <v>0</v>
      </c>
      <c r="H2592" s="1884" t="e">
        <f t="shared" si="929"/>
        <v>#DIV/0!</v>
      </c>
      <c r="I2592" s="1885"/>
      <c r="J2592" s="732"/>
      <c r="K2592" s="732"/>
      <c r="L2592" s="732"/>
      <c r="M2592" s="732"/>
      <c r="N2592" s="732"/>
      <c r="O2592" s="732"/>
      <c r="P2592" s="732"/>
      <c r="Q2592" s="373"/>
      <c r="R2592" s="373"/>
      <c r="S2592" s="373"/>
      <c r="T2592" s="373"/>
      <c r="U2592" s="373"/>
      <c r="V2592" s="373"/>
      <c r="W2592" s="373"/>
      <c r="X2592" s="373"/>
      <c r="Y2592" s="373"/>
      <c r="Z2592" s="1807"/>
      <c r="AA2592" s="326"/>
      <c r="AB2592" s="1053"/>
      <c r="AC2592" s="1068"/>
      <c r="AE2592" s="3262"/>
    </row>
    <row r="2593" spans="1:35" s="2225" customFormat="1" x14ac:dyDescent="0.25">
      <c r="A2593" s="2225">
        <v>1</v>
      </c>
      <c r="B2593" s="291" t="s">
        <v>460</v>
      </c>
      <c r="C2593" s="1882"/>
      <c r="D2593" s="1875"/>
      <c r="E2593" s="1883">
        <f>E2116+E1780+E2308+E2396+E1025+E2519</f>
        <v>0</v>
      </c>
      <c r="F2593" s="1884">
        <f>F2116+F1780+F2308+F2396+F1025+F2519</f>
        <v>0</v>
      </c>
      <c r="G2593" s="1884">
        <f>G2116+G1780+G2308+G2396+G1025+G2519</f>
        <v>0</v>
      </c>
      <c r="H2593" s="1884" t="e">
        <f>H2116</f>
        <v>#DIV/0!</v>
      </c>
      <c r="I2593" s="1885"/>
      <c r="J2593" s="732"/>
      <c r="K2593" s="732"/>
      <c r="L2593" s="732"/>
      <c r="M2593" s="732"/>
      <c r="N2593" s="732"/>
      <c r="O2593" s="732"/>
      <c r="P2593" s="732"/>
      <c r="Q2593" s="373">
        <f t="shared" ref="Q2593:Y2593" si="933">Q2116+Q1780+Q2308+Q2396+Q1025+Q2519</f>
        <v>0</v>
      </c>
      <c r="R2593" s="373">
        <f t="shared" si="933"/>
        <v>0</v>
      </c>
      <c r="S2593" s="373">
        <f t="shared" si="933"/>
        <v>0</v>
      </c>
      <c r="T2593" s="373">
        <f t="shared" si="933"/>
        <v>0</v>
      </c>
      <c r="U2593" s="373">
        <f t="shared" si="933"/>
        <v>0</v>
      </c>
      <c r="V2593" s="373">
        <f t="shared" si="933"/>
        <v>0</v>
      </c>
      <c r="W2593" s="373">
        <f t="shared" si="933"/>
        <v>0</v>
      </c>
      <c r="X2593" s="373">
        <f t="shared" si="933"/>
        <v>0</v>
      </c>
      <c r="Y2593" s="373">
        <f t="shared" si="933"/>
        <v>0</v>
      </c>
      <c r="Z2593" s="1807"/>
      <c r="AA2593" s="326">
        <f>AA2396+AA2308+AA2116+AA1780</f>
        <v>0</v>
      </c>
      <c r="AB2593" s="1053"/>
      <c r="AC2593" s="1068"/>
      <c r="AE2593" s="3262"/>
    </row>
    <row r="2594" spans="1:35" s="2225" customFormat="1" ht="29.25" x14ac:dyDescent="0.25">
      <c r="B2594" s="291" t="s">
        <v>682</v>
      </c>
      <c r="C2594" s="1882"/>
      <c r="D2594" s="1875"/>
      <c r="E2594" s="1883">
        <f>SUM(E2174,E2090,E1983,E1982,E1577,E1513,E1438,E1366,E1279,E1207,E1136,E841)</f>
        <v>0</v>
      </c>
      <c r="F2594" s="1884">
        <f>SUM(F2174,F2090,F1983,F1982,F1577,F1513,F1438,F1366,F1279,F1207,F1136,F841)</f>
        <v>0</v>
      </c>
      <c r="G2594" s="1884">
        <f>SUM(G2174,G2090,G1983,G1982,G1577,G1513,G1438,G1366,G1279,G1207,G1136,G841)</f>
        <v>0</v>
      </c>
      <c r="H2594" s="1884" t="e">
        <f>G2594/F2594*100</f>
        <v>#DIV/0!</v>
      </c>
      <c r="I2594" s="1885"/>
      <c r="J2594" s="732"/>
      <c r="K2594" s="732"/>
      <c r="L2594" s="732"/>
      <c r="M2594" s="732"/>
      <c r="N2594" s="732"/>
      <c r="O2594" s="732"/>
      <c r="P2594" s="732"/>
      <c r="Q2594" s="373">
        <f t="shared" ref="Q2594:Y2594" si="934">SUM(Q2174,Q2090,Q1983,Q1982,Q1577,Q1513,Q1438,Q1366,Q1279,Q1207,Q1136,Q841)</f>
        <v>0</v>
      </c>
      <c r="R2594" s="373">
        <f t="shared" si="934"/>
        <v>0</v>
      </c>
      <c r="S2594" s="373">
        <f t="shared" si="934"/>
        <v>0</v>
      </c>
      <c r="T2594" s="373">
        <f t="shared" si="934"/>
        <v>0</v>
      </c>
      <c r="U2594" s="373">
        <f t="shared" si="934"/>
        <v>0</v>
      </c>
      <c r="V2594" s="373">
        <f t="shared" si="934"/>
        <v>0</v>
      </c>
      <c r="W2594" s="373">
        <f t="shared" si="934"/>
        <v>0</v>
      </c>
      <c r="X2594" s="373">
        <f t="shared" si="934"/>
        <v>0</v>
      </c>
      <c r="Y2594" s="373">
        <f t="shared" si="934"/>
        <v>0</v>
      </c>
      <c r="Z2594" s="1807"/>
      <c r="AA2594" s="326"/>
      <c r="AB2594" s="1053"/>
      <c r="AC2594" s="1068"/>
      <c r="AE2594" s="3262"/>
    </row>
    <row r="2595" spans="1:35" ht="29.25" x14ac:dyDescent="0.25">
      <c r="A2595" s="140">
        <v>1</v>
      </c>
      <c r="B2595" s="291" t="s">
        <v>298</v>
      </c>
      <c r="C2595" s="1882"/>
      <c r="D2595" s="1884"/>
      <c r="E2595" s="1883">
        <f>SUM(E2398,E2313,E2175, E1984,E1853,E1784,E1729,E1674,E1578,E1514,E1439, ,E1367,E1208,E1137,E1070, , ,E1030, ,E842)</f>
        <v>0</v>
      </c>
      <c r="F2595" s="1884">
        <f>SUM(F2398,F2313,F2175, F1984,F1853,F1784,F1729,F1674,F1578,F1514,F1439, ,F1367,F1208,F1137,F1070, , ,F1030, ,F842)</f>
        <v>0</v>
      </c>
      <c r="G2595" s="732">
        <f>SUM(G2398,G2313,G2175, G1984,G1853,G1784,G1729,G1674,G1578,G1514,G1439, ,G1367,G1208,G1137,G1070, , ,G1030, ,G842)</f>
        <v>9</v>
      </c>
      <c r="H2595" s="1875" t="e">
        <f>G2595/F2595*100</f>
        <v>#DIV/0!</v>
      </c>
      <c r="I2595" s="1885"/>
      <c r="J2595" s="732"/>
      <c r="K2595" s="732"/>
      <c r="L2595" s="732"/>
      <c r="M2595" s="732"/>
      <c r="N2595" s="732"/>
      <c r="O2595" s="732"/>
      <c r="P2595" s="732"/>
      <c r="Q2595" s="373"/>
      <c r="R2595" s="373"/>
      <c r="S2595" s="373"/>
      <c r="T2595" s="373"/>
      <c r="U2595" s="373"/>
      <c r="V2595" s="373"/>
      <c r="W2595" s="373"/>
      <c r="X2595" s="373"/>
      <c r="Y2595" s="373"/>
      <c r="Z2595" s="909"/>
      <c r="AA2595" s="326"/>
      <c r="AB2595" s="1053"/>
      <c r="AC2595" s="1068"/>
      <c r="AE2595" s="3262"/>
      <c r="AI2595" s="140"/>
    </row>
    <row r="2596" spans="1:35" ht="30" x14ac:dyDescent="0.25">
      <c r="A2596" s="140">
        <v>1</v>
      </c>
      <c r="B2596" s="176" t="s">
        <v>189</v>
      </c>
      <c r="C2596" s="1882"/>
      <c r="D2596" s="732"/>
      <c r="E2596" s="1886">
        <f>SUM(E2176, ,E1985,E1854,E1785,E1730,E1675,E1579,E1515,E1440, ,E1368,E1209,E1138,E1071, , ,E1031, ,E843)</f>
        <v>0</v>
      </c>
      <c r="F2596" s="732">
        <f>SUM(F2176, ,F1985,F1854,F1785,F1730,F1675,F1579,F1515,F1440, ,F1368,F1209,F1138,F1071, , ,F1031, ,F843)</f>
        <v>0</v>
      </c>
      <c r="G2596" s="732">
        <f>SUM(G2176, ,G1985,G1854,G1785,G1730,G1675,G1579,G1515,G1440, ,G1368,G1209,G1138,G1071, , ,G1031, ,G843)</f>
        <v>6</v>
      </c>
      <c r="H2596" s="1875" t="e">
        <f>G2596/F2596*100</f>
        <v>#DIV/0!</v>
      </c>
      <c r="I2596" s="1885"/>
      <c r="J2596" s="732"/>
      <c r="K2596" s="732"/>
      <c r="L2596" s="732"/>
      <c r="M2596" s="732"/>
      <c r="N2596" s="732"/>
      <c r="O2596" s="732"/>
      <c r="P2596" s="732"/>
      <c r="Q2596" s="373"/>
      <c r="R2596" s="373"/>
      <c r="S2596" s="373"/>
      <c r="T2596" s="373"/>
      <c r="U2596" s="373"/>
      <c r="V2596" s="373"/>
      <c r="W2596" s="373"/>
      <c r="X2596" s="373"/>
      <c r="Y2596" s="373"/>
      <c r="Z2596" s="909"/>
      <c r="AA2596" s="326"/>
      <c r="AB2596" s="1053"/>
      <c r="AC2596" s="1068"/>
      <c r="AE2596" s="3262"/>
      <c r="AI2596" s="140"/>
    </row>
    <row r="2597" spans="1:35" ht="72" x14ac:dyDescent="0.25">
      <c r="A2597" s="140">
        <v>1</v>
      </c>
      <c r="B2597" s="291" t="s">
        <v>306</v>
      </c>
      <c r="C2597" s="1882"/>
      <c r="D2597" s="732"/>
      <c r="E2597" s="1886">
        <f>E1986+E1855+E1786+E1072+E1032+E903+E844+E1987</f>
        <v>0</v>
      </c>
      <c r="F2597" s="732">
        <f>F1986+F1855+F1786+F1072+F1032+F903+F844+F1987</f>
        <v>0</v>
      </c>
      <c r="G2597" s="732">
        <f>G1986+G1855+G1786+G1072+G1032+G903+G844+G1987</f>
        <v>26</v>
      </c>
      <c r="H2597" s="1875" t="e">
        <f>G2597/F2597*100</f>
        <v>#DIV/0!</v>
      </c>
      <c r="I2597" s="1885"/>
      <c r="J2597" s="732"/>
      <c r="K2597" s="732"/>
      <c r="L2597" s="732"/>
      <c r="M2597" s="732"/>
      <c r="N2597" s="732"/>
      <c r="O2597" s="732"/>
      <c r="P2597" s="732"/>
      <c r="Q2597" s="373"/>
      <c r="R2597" s="373"/>
      <c r="S2597" s="373"/>
      <c r="T2597" s="373"/>
      <c r="U2597" s="373"/>
      <c r="V2597" s="373"/>
      <c r="W2597" s="373"/>
      <c r="X2597" s="373"/>
      <c r="Y2597" s="373"/>
      <c r="Z2597" s="909"/>
      <c r="AA2597" s="326"/>
      <c r="AB2597" s="1053"/>
      <c r="AC2597" s="1068"/>
      <c r="AE2597" s="3262"/>
      <c r="AI2597" s="140"/>
    </row>
    <row r="2598" spans="1:35" ht="15.75" x14ac:dyDescent="0.25">
      <c r="A2598" s="140">
        <v>1</v>
      </c>
      <c r="B2598" s="545" t="s">
        <v>214</v>
      </c>
      <c r="C2598" s="1882"/>
      <c r="D2598" s="732"/>
      <c r="E2598" s="1886">
        <f>SUM(E2481,E2466,E2454,E2439,E2414,E2399,E2360,E2327,E2314,E2254,E2244,E2233,E2220,E2178,E2091,E1988,E1856,E1787,E1732,E1677,E1581,E1517,E1442,E1370,E1280,E1210,E1139,E1073,E1033,E965,E904,E845)</f>
        <v>0</v>
      </c>
      <c r="F2598" s="732">
        <f>SUM(F2481,F2466,F2454,F2439,F2414,F2399,F2360,F2327,F2314,F2254,F2244,F2233,F2220,F2178,F2091,F1988,F1856,F1787,F1732,F1677,F1581,F1517,F1442,F1370,F1280,F1210,F1139,F1073,F1033,F965,F904,F845)</f>
        <v>0</v>
      </c>
      <c r="G2598" s="732">
        <f>SUM(G2481,G2466,G2454,G2439,G2414,G2399,G2360,G2327,G2314,G2254,G2244,G2233,G2220,G2178,G2091,G1988,G1856,G1787,G1732,G1677,G1581,G1517,G1442,G1370,G1280,G1210,G1139,G1073,G1033,G965,G904,G845)</f>
        <v>875</v>
      </c>
      <c r="H2598" s="1875" t="e">
        <f>G2598/F2598*100</f>
        <v>#DIV/0!</v>
      </c>
      <c r="I2598" s="1885"/>
      <c r="J2598" s="732"/>
      <c r="K2598" s="732"/>
      <c r="L2598" s="732"/>
      <c r="M2598" s="732"/>
      <c r="N2598" s="732"/>
      <c r="O2598" s="732"/>
      <c r="P2598" s="732"/>
      <c r="Q2598" s="373">
        <f>SUM(Q2481,Q2466,Q2454,Q2439,Q2414,Q2399,Q2360,Q2327,Q2314,Q2254,Q2244,Q2233,Q2220,Q2178,Q2091,Q1988,Q1856,Q1787,Q1732,Q1677,Q1581,Q1517,Q1442,Q1370,Q1280,Q1210,Q1139,Q1073,Q1033,Q965,Q904,Q845)</f>
        <v>0</v>
      </c>
      <c r="R2598" s="373">
        <f t="shared" ref="R2598:AA2598" si="935">SUM(R2481,R2466,R2454,R2448,R2439,R2414,R2399,R2360,R2327,R2314,R2254,R2244,R2233,R2220,R2178,R2091,R1988,R1856,R1787,R1732,R1677,R1581,R1517,R1442,R1370,R1280,R1210,R1139,R1073,R1033,R965,R904,R845)</f>
        <v>0</v>
      </c>
      <c r="S2598" s="373">
        <f t="shared" si="935"/>
        <v>3661.1717399999998</v>
      </c>
      <c r="T2598" s="373">
        <f t="shared" si="935"/>
        <v>0</v>
      </c>
      <c r="U2598" s="373">
        <f t="shared" si="935"/>
        <v>12.614210000000002</v>
      </c>
      <c r="V2598" s="373">
        <f t="shared" si="935"/>
        <v>0</v>
      </c>
      <c r="W2598" s="373">
        <f t="shared" si="935"/>
        <v>0</v>
      </c>
      <c r="X2598" s="373">
        <f t="shared" si="935"/>
        <v>0</v>
      </c>
      <c r="Y2598" s="373">
        <f t="shared" si="935"/>
        <v>3673.78595</v>
      </c>
      <c r="Z2598" s="909">
        <f t="shared" si="935"/>
        <v>0</v>
      </c>
      <c r="AA2598" s="326">
        <f t="shared" si="935"/>
        <v>0</v>
      </c>
      <c r="AB2598" s="1053"/>
      <c r="AC2598" s="1068"/>
      <c r="AE2598" s="3262"/>
      <c r="AI2598" s="140"/>
    </row>
    <row r="2599" spans="1:35" ht="31.5" x14ac:dyDescent="0.25">
      <c r="A2599" s="140">
        <v>1</v>
      </c>
      <c r="B2599" s="545" t="s">
        <v>288</v>
      </c>
      <c r="C2599" s="1882"/>
      <c r="D2599" s="732"/>
      <c r="E2599" s="1886">
        <f>E865</f>
        <v>0</v>
      </c>
      <c r="F2599" s="732">
        <f>F865</f>
        <v>0</v>
      </c>
      <c r="G2599" s="732">
        <f>G865</f>
        <v>0</v>
      </c>
      <c r="H2599" s="1875"/>
      <c r="I2599" s="1885"/>
      <c r="J2599" s="732"/>
      <c r="K2599" s="732"/>
      <c r="L2599" s="732"/>
      <c r="M2599" s="732"/>
      <c r="N2599" s="732"/>
      <c r="O2599" s="732"/>
      <c r="P2599" s="732"/>
      <c r="Q2599" s="373">
        <f t="shared" ref="Q2599:Y2599" si="936">Q865</f>
        <v>0</v>
      </c>
      <c r="R2599" s="373">
        <f t="shared" si="936"/>
        <v>0</v>
      </c>
      <c r="S2599" s="373">
        <f t="shared" si="936"/>
        <v>0</v>
      </c>
      <c r="T2599" s="373">
        <f t="shared" si="936"/>
        <v>0</v>
      </c>
      <c r="U2599" s="373">
        <f t="shared" si="936"/>
        <v>0</v>
      </c>
      <c r="V2599" s="373">
        <f t="shared" si="936"/>
        <v>0</v>
      </c>
      <c r="W2599" s="373">
        <f t="shared" si="936"/>
        <v>0</v>
      </c>
      <c r="X2599" s="373">
        <f t="shared" si="936"/>
        <v>0</v>
      </c>
      <c r="Y2599" s="373">
        <f t="shared" si="936"/>
        <v>0</v>
      </c>
      <c r="Z2599" s="909"/>
      <c r="AA2599" s="326">
        <f>AA865</f>
        <v>0</v>
      </c>
      <c r="AB2599" s="1053"/>
      <c r="AC2599" s="1068"/>
      <c r="AE2599" s="3262"/>
      <c r="AI2599" s="140"/>
    </row>
    <row r="2600" spans="1:35" s="2225" customFormat="1" ht="86.25" x14ac:dyDescent="0.25">
      <c r="A2600" s="2225">
        <v>1</v>
      </c>
      <c r="B2600" s="291" t="s">
        <v>466</v>
      </c>
      <c r="C2600" s="1882"/>
      <c r="D2600" s="732"/>
      <c r="E2600" s="1886">
        <f>SUM(E2181, ,E2094,E2018,E1586,E1520,E1450, ,E1374,E1297,E1215,E1146,E866,E1076)</f>
        <v>0</v>
      </c>
      <c r="F2600" s="732">
        <f>SUM(F2181, ,F2094,F2018,F1586,F1520,F1450, ,F1374,F1297,F1215,F1146,F866,F1076)</f>
        <v>0</v>
      </c>
      <c r="G2600" s="732">
        <f>SUM(G2181, ,G2094,G2018,G1586,G1520,G1450, ,G1374,G1297,G1215,G1146,G866,G1076)</f>
        <v>17</v>
      </c>
      <c r="H2600" s="1875" t="e">
        <f t="shared" ref="H2600:H2605" si="937">G2600/F2600*100</f>
        <v>#DIV/0!</v>
      </c>
      <c r="I2600" s="1885"/>
      <c r="J2600" s="732"/>
      <c r="K2600" s="732"/>
      <c r="L2600" s="732"/>
      <c r="M2600" s="732"/>
      <c r="N2600" s="732"/>
      <c r="O2600" s="732"/>
      <c r="P2600" s="732"/>
      <c r="Q2600" s="373">
        <f t="shared" ref="Q2600:Y2600" si="938">SUM(Q2181, ,Q2094,Q2018,Q1586,Q1520,Q1450, ,Q1374,Q1297,Q1215,Q1146,Q866,Q1076)</f>
        <v>0</v>
      </c>
      <c r="R2600" s="373">
        <f t="shared" si="938"/>
        <v>0</v>
      </c>
      <c r="S2600" s="373">
        <f>SUM(S2181, ,S2094,S2018,S1586,S1520,S1450, ,S1374,S1297,S1215,S1146,S866,S1076)</f>
        <v>46.563580000000009</v>
      </c>
      <c r="T2600" s="373">
        <f t="shared" si="938"/>
        <v>0</v>
      </c>
      <c r="U2600" s="373">
        <f t="shared" si="938"/>
        <v>0</v>
      </c>
      <c r="V2600" s="373">
        <f t="shared" si="938"/>
        <v>0</v>
      </c>
      <c r="W2600" s="373">
        <f t="shared" si="938"/>
        <v>0</v>
      </c>
      <c r="X2600" s="373">
        <f t="shared" si="938"/>
        <v>0</v>
      </c>
      <c r="Y2600" s="373">
        <f t="shared" si="938"/>
        <v>46.563580000000009</v>
      </c>
      <c r="Z2600" s="909"/>
      <c r="AA2600" s="326">
        <f>SUM(AA2181, ,AA2094,AA2018,AA1586,AA1520,AA1450, ,AA1374,AA1297,AA1215,AA1146,AA866)</f>
        <v>0</v>
      </c>
      <c r="AB2600" s="1053"/>
      <c r="AC2600" s="1068"/>
      <c r="AE2600" s="3262"/>
    </row>
    <row r="2601" spans="1:35" x14ac:dyDescent="0.25">
      <c r="A2601" s="140">
        <v>1</v>
      </c>
      <c r="B2601" s="291" t="s">
        <v>256</v>
      </c>
      <c r="C2601" s="1887"/>
      <c r="D2601" s="1888"/>
      <c r="E2601" s="1889">
        <f>SUM(E2507,E2441,E2404,E2378,E2344,E2319,E2281,E2270,E2213,E2182, ,E2095,E2019,E1859,E1816,E1791,E1735,E1681,E1637,E1623,E1609,E1587,E1521,E1451, ,E1375,E1298,E1216,E1147,E1077, , ,E1037,E976,E867)</f>
        <v>0</v>
      </c>
      <c r="F2601" s="1889">
        <f t="shared" ref="F2601:G2601" si="939">SUM(F2507,F2441,F2404,F2378,F2344,F2319,F2281,F2270,F2213,F2182, ,F2095,F2019,F1859,F1816,F1791,F1735,F1681,F1637,F1623,F1609,F1587,F1521,F1451, ,F1375,F1298,F1216,F1147,F1077, , ,F1037,F976,F867)</f>
        <v>0</v>
      </c>
      <c r="G2601" s="1889">
        <f t="shared" si="939"/>
        <v>82.452500000000001</v>
      </c>
      <c r="H2601" s="1875" t="e">
        <f t="shared" si="937"/>
        <v>#DIV/0!</v>
      </c>
      <c r="I2601" s="1885"/>
      <c r="J2601" s="732"/>
      <c r="K2601" s="732"/>
      <c r="L2601" s="732"/>
      <c r="M2601" s="732"/>
      <c r="N2601" s="732"/>
      <c r="O2601" s="732"/>
      <c r="P2601" s="732"/>
      <c r="Q2601" s="373"/>
      <c r="R2601" s="373"/>
      <c r="S2601" s="373"/>
      <c r="T2601" s="373"/>
      <c r="U2601" s="373"/>
      <c r="V2601" s="373"/>
      <c r="W2601" s="373"/>
      <c r="X2601" s="373"/>
      <c r="Y2601" s="373"/>
      <c r="Z2601" s="913"/>
      <c r="AA2601" s="326"/>
      <c r="AB2601" s="1053"/>
      <c r="AC2601" s="1068"/>
      <c r="AD2601" s="3028"/>
      <c r="AE2601" s="3262"/>
      <c r="AI2601" s="140"/>
    </row>
    <row r="2602" spans="1:35" ht="29.25" x14ac:dyDescent="0.25">
      <c r="A2602" s="140">
        <v>1</v>
      </c>
      <c r="B2602" s="291" t="s">
        <v>269</v>
      </c>
      <c r="C2602" s="1887"/>
      <c r="D2602" s="1888"/>
      <c r="E2602" s="1889">
        <f>SUM(E2183, ,E2096,E2020,E1860,E1792,E1736,E1682,E1588,E1522,E1452, ,E1376,E1299,E1217,E1148,E1038,E977,E868,E2320)</f>
        <v>0</v>
      </c>
      <c r="F2602" s="1889">
        <f>SUM(F2183, ,F2096,F2020,F1860,F1792,F1736,F1682,F1588,F1522,F1452, ,F1376,F1299,F1217,F1148,F1038,F977,F868,F2320)</f>
        <v>0</v>
      </c>
      <c r="G2602" s="1888">
        <f>SUM(G2183, ,G2096,G2020,G1860,G1792,G1736,G1682,G1588,G1522,G1452, ,G1376,G1299,G1217,G1148,G1038,G977,G868,G2320)</f>
        <v>0</v>
      </c>
      <c r="H2602" s="1875" t="e">
        <f t="shared" si="937"/>
        <v>#DIV/0!</v>
      </c>
      <c r="I2602" s="1885"/>
      <c r="J2602" s="732"/>
      <c r="K2602" s="732"/>
      <c r="L2602" s="732"/>
      <c r="M2602" s="732"/>
      <c r="N2602" s="732"/>
      <c r="O2602" s="732"/>
      <c r="P2602" s="732"/>
      <c r="Q2602" s="373">
        <f t="shared" ref="Q2602:Y2602" si="940">SUM(Q2183, ,Q2096,Q2020,Q1860,Q1792,Q1736,Q1682,Q1588,Q1522,Q1452, ,Q1376,Q1299,Q1217,Q1148,Q1038,Q977,Q868)</f>
        <v>0</v>
      </c>
      <c r="R2602" s="373">
        <f t="shared" si="940"/>
        <v>0</v>
      </c>
      <c r="S2602" s="373">
        <f t="shared" si="940"/>
        <v>0</v>
      </c>
      <c r="T2602" s="373">
        <f t="shared" si="940"/>
        <v>0</v>
      </c>
      <c r="U2602" s="373">
        <f t="shared" si="940"/>
        <v>0</v>
      </c>
      <c r="V2602" s="373">
        <f t="shared" si="940"/>
        <v>0</v>
      </c>
      <c r="W2602" s="373">
        <f t="shared" si="940"/>
        <v>0</v>
      </c>
      <c r="X2602" s="373">
        <f t="shared" si="940"/>
        <v>0</v>
      </c>
      <c r="Y2602" s="373">
        <f t="shared" si="940"/>
        <v>0</v>
      </c>
      <c r="Z2602" s="913"/>
      <c r="AA2602" s="326">
        <f>SUM(AA2183, ,AA2096,AA2020,AA1860,AA1792,AA1736,AA1682,AA1588,AA1522,AA1452, ,AA1376,AA1299,AA1217,AA1148,AA1038,AA977,AA868)</f>
        <v>0</v>
      </c>
      <c r="AB2602" s="1053"/>
      <c r="AC2602" s="1068"/>
      <c r="AE2602" s="3262"/>
      <c r="AI2602" s="140"/>
    </row>
    <row r="2603" spans="1:35" ht="29.25" x14ac:dyDescent="0.25">
      <c r="A2603" s="140">
        <v>1</v>
      </c>
      <c r="B2603" s="291" t="s">
        <v>257</v>
      </c>
      <c r="C2603" s="1887"/>
      <c r="D2603" s="1888"/>
      <c r="E2603" s="1889">
        <f>SUM(E2442,E2405,E2379,E2345,E2321,E2282,E2214,E2184,E2122, ,E2097,E2021,E1861,E1817,E1793,E1737,E1683,E1638,E1624,E1610,E1589,E1523,E1453, ,E1377,E1300,E1218,E1149,E1078, , ,E1039,E978,E869,E2508,E2526)</f>
        <v>0</v>
      </c>
      <c r="F2603" s="1889">
        <f t="shared" ref="F2603:G2603" si="941">SUM(F2442,F2405,F2379,F2345,F2321,F2282,F2214,F2184,F2122, ,F2097,F2021,F1861,F1817,F1793,F1737,F1683,F1638,F1624,F1610,F1589,F1523,F1453, ,F1377,F1300,F1218,F1149,F1078, , ,F1039,F978,F869,F2508,F2526)</f>
        <v>0</v>
      </c>
      <c r="G2603" s="1889">
        <f t="shared" si="941"/>
        <v>57.374468085106386</v>
      </c>
      <c r="H2603" s="1875" t="e">
        <f t="shared" si="937"/>
        <v>#DIV/0!</v>
      </c>
      <c r="I2603" s="1885"/>
      <c r="J2603" s="732"/>
      <c r="K2603" s="732"/>
      <c r="L2603" s="732"/>
      <c r="M2603" s="732"/>
      <c r="N2603" s="732"/>
      <c r="O2603" s="732"/>
      <c r="P2603" s="732"/>
      <c r="Q2603" s="373"/>
      <c r="R2603" s="373"/>
      <c r="S2603" s="373"/>
      <c r="T2603" s="373"/>
      <c r="U2603" s="373"/>
      <c r="V2603" s="373"/>
      <c r="W2603" s="373"/>
      <c r="X2603" s="373"/>
      <c r="Y2603" s="373"/>
      <c r="Z2603" s="942"/>
      <c r="AA2603" s="326"/>
      <c r="AB2603" s="1053"/>
      <c r="AC2603" s="1068"/>
      <c r="AE2603" s="3262"/>
      <c r="AI2603" s="140"/>
    </row>
    <row r="2604" spans="1:35" ht="29.25" x14ac:dyDescent="0.25">
      <c r="A2604" s="140">
        <v>1</v>
      </c>
      <c r="B2604" s="291" t="s">
        <v>258</v>
      </c>
      <c r="C2604" s="1887"/>
      <c r="D2604" s="1888"/>
      <c r="E2604" s="1889">
        <f>SUM(E2406,E2322,E2185, ,E2098,E2022,E1862,E1794,E1738,E1684,E1590,E1524,E1454, ,E1378,E1301,E1219,E1150,E1079, , ,E1040,E979,E911,E870, )</f>
        <v>0</v>
      </c>
      <c r="F2604" s="1889">
        <f>SUM(F2406,F2322,F2185, ,F2098,F2022,F1862,F1794,F1738,F1684,F1590,F1524,F1454, ,F1378,F1301,F1219,F1150,F1079, , ,F1040,F979,F911,F870, )</f>
        <v>0</v>
      </c>
      <c r="G2604" s="373">
        <f>SUM(G2406,G2322,G2185, ,G2098,G2022,G1862,G1794,G1738,G1684,G1590,G1524,G1454, ,G1378,G1301,G1219,G1150,G1079, , ,G1040,G979,G911,G870, )</f>
        <v>39</v>
      </c>
      <c r="H2604" s="1875" t="e">
        <f t="shared" si="937"/>
        <v>#DIV/0!</v>
      </c>
      <c r="I2604" s="1885"/>
      <c r="J2604" s="732"/>
      <c r="K2604" s="732"/>
      <c r="L2604" s="732"/>
      <c r="M2604" s="732"/>
      <c r="N2604" s="732"/>
      <c r="O2604" s="732"/>
      <c r="P2604" s="732"/>
      <c r="Q2604" s="373">
        <f t="shared" ref="Q2604:Y2604" si="942">SUM(Q2406,Q2322,Q2185, ,Q2098,Q2022,Q1862,Q1794,Q1738,Q1684,Q1590,Q1524,Q1454, ,Q1378,Q1301,Q1219,Q1150,Q1079, , ,Q1040,Q979,Q911,Q870, )</f>
        <v>0</v>
      </c>
      <c r="R2604" s="373">
        <f t="shared" si="942"/>
        <v>0</v>
      </c>
      <c r="S2604" s="373">
        <f t="shared" si="942"/>
        <v>40.209569999999999</v>
      </c>
      <c r="T2604" s="373">
        <f t="shared" si="942"/>
        <v>0</v>
      </c>
      <c r="U2604" s="373">
        <f t="shared" si="942"/>
        <v>0</v>
      </c>
      <c r="V2604" s="373">
        <f t="shared" si="942"/>
        <v>0</v>
      </c>
      <c r="W2604" s="373">
        <f t="shared" si="942"/>
        <v>0</v>
      </c>
      <c r="X2604" s="373">
        <f t="shared" si="942"/>
        <v>0</v>
      </c>
      <c r="Y2604" s="373">
        <f t="shared" si="942"/>
        <v>40.209569999999999</v>
      </c>
      <c r="Z2604" s="913"/>
      <c r="AA2604" s="326">
        <f>SUM(AA2406,AA2322,AA2185, ,AA2098,AA2022,AA1862,AA1794,AA1738,AA1684,AA1590,AA1524,AA1454, ,AA1378,AA1301,AA1219,AA1150,AA1079, , ,AA1040,AA979,AA911,AA870, )</f>
        <v>0</v>
      </c>
      <c r="AB2604" s="1053"/>
      <c r="AC2604" s="1068"/>
      <c r="AE2604" s="3262"/>
      <c r="AI2604" s="140"/>
    </row>
    <row r="2605" spans="1:35" ht="29.25" x14ac:dyDescent="0.25">
      <c r="A2605" s="140">
        <v>1</v>
      </c>
      <c r="B2605" s="291" t="s">
        <v>133</v>
      </c>
      <c r="C2605" s="1887"/>
      <c r="D2605" s="1888"/>
      <c r="E2605" s="1889">
        <f>SUM(E2509,E2489,E2468,E2462,E2443,E2420,E2407,E2380,E2365,E2346,E2331,E2323,E2284,E2271,E2248,E2240,E2223,E2215,E2186,E2123, ,E2099,E2023,E1863,E1818,E1795,E1739,E1685,E1639,E1625,E1611,E1591,E1525,E1455, ,E1379,E1302,E1220,E1151,E1080, , ,E1041,E980,E912,E871, E2527)</f>
        <v>0</v>
      </c>
      <c r="F2605" s="1888">
        <f t="shared" ref="F2605:G2605" si="943">SUM(F2509,F2489,F2468,F2462,F2443,F2420,F2407,F2380,F2365,F2346,F2331,F2323,F2284,F2271,F2248,F2240,F2223,F2215,F2186,F2123, ,F2099,F2023,F1863,F1818,F1795,F1739,F1685,F1639,F1625,F1611,F1591,F1525,F1455, ,F1379,F1302,F1220,F1151,F1080, , ,F1041,F980,F912,F871, F2527)</f>
        <v>0</v>
      </c>
      <c r="G2605" s="1888">
        <f t="shared" si="943"/>
        <v>302.02392857142854</v>
      </c>
      <c r="H2605" s="1875" t="e">
        <f t="shared" si="937"/>
        <v>#DIV/0!</v>
      </c>
      <c r="I2605" s="1885"/>
      <c r="J2605" s="732"/>
      <c r="K2605" s="732"/>
      <c r="L2605" s="732"/>
      <c r="M2605" s="732"/>
      <c r="N2605" s="732"/>
      <c r="O2605" s="732"/>
      <c r="P2605" s="732"/>
      <c r="Q2605" s="373">
        <f>SUM(Q2509,Q2489,Q2468,Q2462,Q2443,Q2420,Q2407,Q2380,Q2365,Q2346,Q2331,Q2323,Q2284,Q2271,Q2248,Q2240,Q2223,Q2215,Q2186,Q2123, ,Q2099,Q2023,Q1863,Q1818,Q1795,Q1739,Q1685,Q1639,Q1625,Q1611,Q1591,Q1525,Q1455, ,Q1379,Q1302,Q1220,Q1151,Q1080, , ,Q1041,Q980,Q912,Q871, Q2527)</f>
        <v>0</v>
      </c>
      <c r="R2605" s="373">
        <f t="shared" ref="R2605:AA2605" si="944">SUM(R2509,R2489,R2468,R2462,R2443,R2420,R2407,R2380,R2365,R2346,R2331,R2323,R2284,R2271,R2248,R2240,R2223,R2215,R2186,R2123, ,R2099,R2023,R1863,R1818,R1795,R1739,R1685,R1639,R1625,R1611,R1591,R1525,R1455, ,R1379,R1302,R1220,R1151,R1080,R1041,R980,R912,R871, R2527)</f>
        <v>0</v>
      </c>
      <c r="S2605" s="373">
        <f t="shared" si="944"/>
        <v>3996.0607999999997</v>
      </c>
      <c r="T2605" s="373">
        <f t="shared" si="944"/>
        <v>0</v>
      </c>
      <c r="U2605" s="373">
        <f t="shared" si="944"/>
        <v>12.614210000000002</v>
      </c>
      <c r="V2605" s="373">
        <f t="shared" si="944"/>
        <v>0</v>
      </c>
      <c r="W2605" s="373">
        <f t="shared" si="944"/>
        <v>0</v>
      </c>
      <c r="X2605" s="373">
        <f t="shared" si="944"/>
        <v>0</v>
      </c>
      <c r="Y2605" s="373">
        <f t="shared" si="944"/>
        <v>4008.6750099999999</v>
      </c>
      <c r="Z2605" s="913">
        <f t="shared" si="944"/>
        <v>0</v>
      </c>
      <c r="AA2605" s="326">
        <f t="shared" si="944"/>
        <v>0</v>
      </c>
      <c r="AB2605" s="1053"/>
      <c r="AC2605" s="1068"/>
      <c r="AE2605" s="3262"/>
      <c r="AI2605" s="140"/>
    </row>
    <row r="2606" spans="1:35" ht="15.75" x14ac:dyDescent="0.25">
      <c r="A2606" s="140">
        <v>1</v>
      </c>
      <c r="B2606" s="1890" t="s">
        <v>28</v>
      </c>
      <c r="C2606" s="1890"/>
      <c r="D2606" s="1891"/>
      <c r="E2606" s="1892"/>
      <c r="F2606" s="1891"/>
      <c r="G2606" s="1891"/>
      <c r="H2606" s="732"/>
      <c r="I2606" s="1893"/>
      <c r="J2606" s="1893"/>
      <c r="K2606" s="1894"/>
      <c r="L2606" s="1894"/>
      <c r="M2606" s="1894"/>
      <c r="N2606" s="1894"/>
      <c r="O2606" s="1894"/>
      <c r="P2606" s="1894"/>
      <c r="Q2606" s="373">
        <f>Q2598+Q2594+Q2593+Q2574+Q2557+Q2552+Q2539-Q2605</f>
        <v>0</v>
      </c>
      <c r="R2606" s="373"/>
      <c r="S2606" s="373"/>
      <c r="T2606" s="373"/>
      <c r="U2606" s="373"/>
      <c r="V2606" s="373"/>
      <c r="W2606" s="373"/>
      <c r="X2606" s="373"/>
      <c r="Y2606" s="373"/>
      <c r="Z2606" s="1895"/>
      <c r="AA2606" s="326"/>
      <c r="AB2606" s="1053"/>
      <c r="AC2606" s="1068"/>
      <c r="AE2606" s="3262"/>
      <c r="AI2606" s="140"/>
    </row>
    <row r="2607" spans="1:35" x14ac:dyDescent="0.25">
      <c r="A2607" s="140">
        <v>1</v>
      </c>
      <c r="B2607" s="699" t="s">
        <v>221</v>
      </c>
      <c r="C2607" s="699"/>
      <c r="D2607" s="1875"/>
      <c r="E2607" s="1876">
        <f>SUM( ,E2127,E2031,E983,E917,E880, )</f>
        <v>0</v>
      </c>
      <c r="F2607" s="1875">
        <f>SUM( ,F2127,F2031,F983,F917,F880, )</f>
        <v>0</v>
      </c>
      <c r="G2607" s="1875">
        <f>SUM( ,G2127,G2031,G983,G917,G880, )</f>
        <v>1</v>
      </c>
      <c r="H2607" s="732" t="e">
        <f>G2607/F2607*100</f>
        <v>#DIV/0!</v>
      </c>
      <c r="I2607" s="1877" t="e">
        <f>K2607/E2607</f>
        <v>#DIV/0!</v>
      </c>
      <c r="J2607" s="1877">
        <f t="shared" ref="J2607:J2610" si="945">M2607/G2607</f>
        <v>10</v>
      </c>
      <c r="K2607" s="1875">
        <f>SUM( ,K2127,K2031,K983,K917,K880, )</f>
        <v>0</v>
      </c>
      <c r="L2607" s="1875">
        <f>SUM( ,L2127,L2031,L983,L917,L880, )</f>
        <v>0</v>
      </c>
      <c r="M2607" s="1875">
        <f>SUM( ,M2127,M2031,M983,M917,M880, )</f>
        <v>10</v>
      </c>
      <c r="N2607" s="1875" t="e">
        <f>M2607/L2607*100</f>
        <v>#DIV/0!</v>
      </c>
      <c r="O2607" s="1875">
        <f>SUM( ,O2127,O2031,O983,O917,O880, )</f>
        <v>0</v>
      </c>
      <c r="P2607" s="1878" t="e">
        <f>M2607/$B$4*12/O2607</f>
        <v>#DIV/0!</v>
      </c>
      <c r="Q2607" s="373">
        <f>Q2606*1000</f>
        <v>0</v>
      </c>
      <c r="R2607" s="373"/>
      <c r="S2607" s="373"/>
      <c r="T2607" s="373"/>
      <c r="U2607" s="373"/>
      <c r="V2607" s="373"/>
      <c r="W2607" s="373"/>
      <c r="X2607" s="373"/>
      <c r="Y2607" s="373"/>
      <c r="Z2607" s="1622"/>
      <c r="AA2607" s="326"/>
      <c r="AB2607" s="1053"/>
      <c r="AC2607" s="1068"/>
      <c r="AE2607" s="3262"/>
      <c r="AI2607" s="140"/>
    </row>
    <row r="2608" spans="1:35" x14ac:dyDescent="0.25">
      <c r="A2608" s="140">
        <v>1</v>
      </c>
      <c r="B2608" s="1896" t="s">
        <v>222</v>
      </c>
      <c r="C2608" s="1897"/>
      <c r="D2608" s="1898"/>
      <c r="E2608" s="1889">
        <f>SUM(E2495,E2476,E2352,E2287,E2227,E2198,E2189,E2104,E2038,E1870,E1802,E1743,E1691,E1595,E1529,E1462, ,E1385,E1314,E1224,E1157,E1085, , ,E1045,E986,E884,E2410,E2449,E2531)</f>
        <v>0</v>
      </c>
      <c r="F2608" s="1899">
        <f>SUM(F2495,F2476,F2352,F2287,F2227,F2198,F2189,F2104,F2038,F1870,F1802,F1743,F1691,F1595,F1529,F1462, ,F1385,F1314,F1224,F1157,F1085, , ,F1045,F986,F884,F2410,F2449,F2531)</f>
        <v>0</v>
      </c>
      <c r="G2608" s="1899">
        <f>SUM(G2495,G2476,G2352,G2287,G2227,G2198,G2189,G2104,G2038,G1870,G1802,G1743,G1691,G1595,G1529,G1462, ,G1385,G1314,G1224,G1157,G1085, , ,G1045,G986,G884,G2410,G2449,G2531)</f>
        <v>10</v>
      </c>
      <c r="H2608" s="732" t="e">
        <f>SUM(H2495,H2476,H2352,H2287,H2227,H2198,H2189,H2104,H2038,H1870,H1802,H1743,H1691,H1595,H1529,H1462, ,H1385,H1314,H1224,H1157,H1085, , ,H1045,H986,H884,H2410,H2449)</f>
        <v>#DIV/0!</v>
      </c>
      <c r="I2608" s="1877" t="e">
        <f>K2608/E2608</f>
        <v>#DIV/0!</v>
      </c>
      <c r="J2608" s="1877">
        <f t="shared" si="945"/>
        <v>4.3</v>
      </c>
      <c r="K2608" s="1898">
        <f>SUM(K2495,K2476,K2352,K2287,K2227,K2198,K2189,K2104,K2038,K1870,K1802,K1743,K1691,K1595,K1529,K1462, ,K1385,K1314,K1224,K1157,K1085, , ,K1045,K986,K884,K2410,K2449,K2531)</f>
        <v>0</v>
      </c>
      <c r="L2608" s="1898">
        <f>SUM(L2495,L2476,L2352,L2287,L2227,L2198,L2189,L2104,L2038,L1870,L1802,L1743,L1691,L1595,L1529,L1462, ,L1385,L1314,L1224,L1157,L1085, , ,L1045,L986,L884,L2410,L2449,L2531)</f>
        <v>0</v>
      </c>
      <c r="M2608" s="1898">
        <f>SUM(M2495,M2476,M2352,M2287,M2227,M2198,M2189,M2104,M2038,M1870,M1802,M1743,M1691,M1595,M1529,M1462, ,M1385,M1314,M1224,M1157,M1085, , ,M1045,M986,M884,M2410,M2449,M2531)</f>
        <v>43</v>
      </c>
      <c r="N2608" s="1875" t="e">
        <f>M2608/L2608*100</f>
        <v>#DIV/0!</v>
      </c>
      <c r="O2608" s="1898">
        <f>SUM(O2495,O2476,O2352,O2287,O2227,O2198,O2189,O2104,O2038,O1870,O1802,O1743,O1691,O1595,O1529,O1462, ,O1385,O1314,O1224,O1157,O1085, , ,O1045,O986,O884,O2410,O2449,O2531)</f>
        <v>0</v>
      </c>
      <c r="P2608" s="1878" t="e">
        <f>M2608/$B$4*12/O2608</f>
        <v>#DIV/0!</v>
      </c>
      <c r="Q2608" s="373"/>
      <c r="R2608" s="373"/>
      <c r="S2608" s="373"/>
      <c r="T2608" s="373"/>
      <c r="U2608" s="373"/>
      <c r="V2608" s="373"/>
      <c r="W2608" s="373"/>
      <c r="X2608" s="373"/>
      <c r="Y2608" s="373"/>
      <c r="Z2608" s="887"/>
      <c r="AA2608" s="326"/>
      <c r="AB2608" s="1053"/>
      <c r="AC2608" s="1068"/>
      <c r="AE2608" s="3262"/>
      <c r="AI2608" s="140"/>
    </row>
    <row r="2609" spans="1:35" ht="29.25" x14ac:dyDescent="0.25">
      <c r="A2609" s="140">
        <v>1</v>
      </c>
      <c r="B2609" s="703" t="s">
        <v>198</v>
      </c>
      <c r="C2609" s="703"/>
      <c r="D2609" s="1900"/>
      <c r="E2609" s="1892">
        <f>SUM(E2496,E2477,E2353,E2288,E2228,E2199, ,E2190,E2128,E2105,E2039,E1871,E1803,E1744,E1692,E1596,E1530,E1463, ,E1386,E1315,E1225,E1158,E1086, , ,E1046,E987,E918,E885, ,E2411,E2450,E2532)</f>
        <v>0</v>
      </c>
      <c r="F2609" s="1900">
        <f>SUM(F2496,F2477,F2353,F2288,F2228,F2199, ,F2190,F2128,F2105,F2039,F1871,F1803,F1744,F1692,F1596,F1530,F1463, ,F1386,F1315,F1225,F1158,F1086, , ,F1046,F987,F918,F885, ,F2411,F2450,F2532)</f>
        <v>0</v>
      </c>
      <c r="G2609" s="1900">
        <f>SUM(G2496,G2477,G2353,G2288,G2228,G2199, ,G2190,G2128,G2105,G2039,G1871,G1803,G1744,G1692,G1596,G1530,G1463, ,G1386,G1315,G1225,G1158,G1086, , ,G1046,G987,G918,G885, ,G2411,G2450,G2532)</f>
        <v>11</v>
      </c>
      <c r="H2609" s="732" t="e">
        <f t="shared" ref="H2609:H2616" si="946">G2609/F2609*100</f>
        <v>#DIV/0!</v>
      </c>
      <c r="I2609" s="1877" t="e">
        <f>K2609/E2609</f>
        <v>#DIV/0!</v>
      </c>
      <c r="J2609" s="1877">
        <f t="shared" si="945"/>
        <v>4.8181818181818183</v>
      </c>
      <c r="K2609" s="1900">
        <f>SUM(K2496,K2477,K2353,K2288,K2228,K2199, ,K2190,K2128,K2105,K2039,K1871,K1803,K1744,K1692,K1596,K1530,K1463, ,K1386,K1315,K1225,K1158,K1086, , ,K1046,K987,K918,K885, ,K2411,K2450,K2532)</f>
        <v>0</v>
      </c>
      <c r="L2609" s="1900">
        <f>SUM(L2496,L2477,L2353,L2288,L2228,L2199, ,L2190,L2128,L2105,L2039,L1871,L1803,L1744,L1692,L1596,L1530,L1463, ,L1386,L1315,L1225,L1158,L1086, , ,L1046,L987,L918,L885, ,L2411,L2450,L2532)</f>
        <v>0</v>
      </c>
      <c r="M2609" s="1900">
        <f>SUM(M2496,M2477,M2353,M2288,M2228,M2199, ,M2190,M2128,M2105,M2039,M1871,M1803,M1744,M1692,M1596,M1530,M1463, ,M1386,M1315,M1225,M1158,M1086, , ,M1046,M987,M918,M885, ,M2411,M2450,M2532)</f>
        <v>53</v>
      </c>
      <c r="N2609" s="1875" t="e">
        <f>M2609/L2609*100</f>
        <v>#DIV/0!</v>
      </c>
      <c r="O2609" s="1900">
        <f>SUM(O2496,O2477,O2353,O2288,O2228,O2199, ,O2190,O2128,O2105,O2039,O1871,O1803,O1744,O1692,O1596,O1530,O1463, ,O1386,O1315,O1225,O1158,O1086, , ,O1046,O987,O918,O885, ,O2411,O2450,O2532)</f>
        <v>0</v>
      </c>
      <c r="P2609" s="1878" t="e">
        <f>M2609/$B$4*12/O2609</f>
        <v>#DIV/0!</v>
      </c>
      <c r="Q2609" s="373">
        <f>SUM(Q2496,Q2477,Q2353,Q2288,Q2228,Q2199, ,Q2190,Q2128,Q2105,Q2039,Q1871,Q1803,Q1744,Q1692,Q1596,Q1530,Q1463, ,Q1386,Q1315,Q1225,Q1158,Q1086, , ,Q1046,Q987,Q918,Q885, ,Q2411,Q2450,Q2532)</f>
        <v>0</v>
      </c>
      <c r="R2609" s="373">
        <f t="shared" ref="R2609:Y2609" si="947">SUM(R2496,R2477,R2353,R2288,R2228,R2199, ,R2190,R2128,R2105,R2039,R1871,R1803,R1744,R1692,R1596,R1530,R1463, ,R1386,R1315,R1225,R1158,R1086, , ,R1046,R987,R918,R885, ,R2411,R2450,R2532)</f>
        <v>0</v>
      </c>
      <c r="S2609" s="373">
        <f t="shared" si="947"/>
        <v>807.41474000000005</v>
      </c>
      <c r="T2609" s="373">
        <f t="shared" si="947"/>
        <v>0</v>
      </c>
      <c r="U2609" s="373">
        <f t="shared" si="947"/>
        <v>0</v>
      </c>
      <c r="V2609" s="373">
        <f t="shared" si="947"/>
        <v>0</v>
      </c>
      <c r="W2609" s="373">
        <f t="shared" si="947"/>
        <v>0</v>
      </c>
      <c r="X2609" s="373">
        <f t="shared" si="947"/>
        <v>0</v>
      </c>
      <c r="Y2609" s="373">
        <f t="shared" si="947"/>
        <v>807.41474000000005</v>
      </c>
      <c r="Z2609" s="1901"/>
      <c r="AA2609" s="326">
        <f>SUM(AA2496,AA2477,AA2353,AA2288,AA2228,AA2199, ,AA2190,AA2128,AA2105,AA2039,AA1871,AA1803,AA1744,AA1692,AA1596,AA1530,AA1463, ,AA1386,AA1315,AA1225,AA1158,AA1086, , ,AA1046,AA987,AA918,AA885, ,AA2411)</f>
        <v>0</v>
      </c>
      <c r="AB2609" s="1053"/>
      <c r="AC2609" s="1068"/>
      <c r="AE2609" s="3262"/>
      <c r="AI2609" s="140"/>
    </row>
    <row r="2610" spans="1:35" ht="30" x14ac:dyDescent="0.25">
      <c r="A2610" s="140">
        <v>1</v>
      </c>
      <c r="B2610" s="1902" t="s">
        <v>213</v>
      </c>
      <c r="C2610" s="1903"/>
      <c r="D2610" s="1904"/>
      <c r="E2610" s="1905">
        <f>E2197+E2494</f>
        <v>0</v>
      </c>
      <c r="F2610" s="1904">
        <f xml:space="preserve"> +F2197+F2494</f>
        <v>0</v>
      </c>
      <c r="G2610" s="1904">
        <f xml:space="preserve"> +G2197+G2494</f>
        <v>2</v>
      </c>
      <c r="H2610" s="732" t="e">
        <f t="shared" si="946"/>
        <v>#DIV/0!</v>
      </c>
      <c r="I2610" s="1877" t="e">
        <f>L2610/F2610</f>
        <v>#DIV/0!</v>
      </c>
      <c r="J2610" s="1877">
        <f t="shared" si="945"/>
        <v>17.5</v>
      </c>
      <c r="K2610" s="1904">
        <f xml:space="preserve"> +K2197+K2494</f>
        <v>0</v>
      </c>
      <c r="L2610" s="1904">
        <f xml:space="preserve"> +L2197+L2494</f>
        <v>0</v>
      </c>
      <c r="M2610" s="1904">
        <f xml:space="preserve"> +M2197+M2494</f>
        <v>35</v>
      </c>
      <c r="N2610" s="1906" t="e">
        <f>M2610/L2610*100</f>
        <v>#DIV/0!</v>
      </c>
      <c r="O2610" s="1904">
        <f xml:space="preserve"> +O2197+O2494</f>
        <v>0</v>
      </c>
      <c r="P2610" s="1907" t="e">
        <f>M2610/$B$4*12/O2610</f>
        <v>#DIV/0!</v>
      </c>
      <c r="Q2610" s="373">
        <f t="shared" ref="Q2610:Y2610" si="948">Q2496+Q2199</f>
        <v>0</v>
      </c>
      <c r="R2610" s="373">
        <f t="shared" si="948"/>
        <v>0</v>
      </c>
      <c r="S2610" s="373">
        <f t="shared" si="948"/>
        <v>337.92941999999999</v>
      </c>
      <c r="T2610" s="373">
        <f t="shared" si="948"/>
        <v>0</v>
      </c>
      <c r="U2610" s="373">
        <f t="shared" si="948"/>
        <v>0</v>
      </c>
      <c r="V2610" s="373">
        <f t="shared" si="948"/>
        <v>0</v>
      </c>
      <c r="W2610" s="373">
        <f t="shared" si="948"/>
        <v>0</v>
      </c>
      <c r="X2610" s="373">
        <f t="shared" si="948"/>
        <v>0</v>
      </c>
      <c r="Y2610" s="373">
        <f t="shared" si="948"/>
        <v>337.92941999999999</v>
      </c>
      <c r="Z2610" s="1908"/>
      <c r="AA2610" s="326">
        <f>AA2496+AA2199</f>
        <v>0</v>
      </c>
      <c r="AB2610" s="1053"/>
      <c r="AC2610" s="1068"/>
      <c r="AE2610" s="3262"/>
      <c r="AI2610" s="140"/>
    </row>
    <row r="2611" spans="1:35" ht="30" x14ac:dyDescent="0.25">
      <c r="A2611" s="140">
        <v>1</v>
      </c>
      <c r="B2611" s="1909" t="s">
        <v>233</v>
      </c>
      <c r="C2611" s="1909"/>
      <c r="D2611" s="1904"/>
      <c r="E2611" s="1905">
        <f>E2128+E2530</f>
        <v>0</v>
      </c>
      <c r="F2611" s="1904">
        <f>F2128+F2530</f>
        <v>0</v>
      </c>
      <c r="G2611" s="1904">
        <f>G2128+G2530</f>
        <v>1</v>
      </c>
      <c r="H2611" s="732" t="e">
        <f t="shared" si="946"/>
        <v>#DIV/0!</v>
      </c>
      <c r="I2611" s="1910" t="e">
        <f>K2611/E2611</f>
        <v>#DIV/0!</v>
      </c>
      <c r="J2611" s="1910">
        <f>J2128</f>
        <v>10</v>
      </c>
      <c r="K2611" s="1904">
        <f>K2128+K2530</f>
        <v>0</v>
      </c>
      <c r="L2611" s="1904">
        <f>L2128+L2530</f>
        <v>0</v>
      </c>
      <c r="M2611" s="1904">
        <f>M2128+M2530</f>
        <v>10</v>
      </c>
      <c r="N2611" s="1906" t="e">
        <f>N2128</f>
        <v>#DIV/0!</v>
      </c>
      <c r="O2611" s="1904">
        <f>O2128+O2530</f>
        <v>0</v>
      </c>
      <c r="P2611" s="1907" t="e">
        <f>P2128</f>
        <v>#DIV/0!</v>
      </c>
      <c r="Q2611" s="373">
        <f t="shared" ref="Q2611:Y2611" si="949">Q2128+Q2530</f>
        <v>0</v>
      </c>
      <c r="R2611" s="373">
        <f t="shared" si="949"/>
        <v>0</v>
      </c>
      <c r="S2611" s="373">
        <f t="shared" si="949"/>
        <v>67.844700000000003</v>
      </c>
      <c r="T2611" s="373">
        <f t="shared" si="949"/>
        <v>0</v>
      </c>
      <c r="U2611" s="373">
        <f t="shared" si="949"/>
        <v>0</v>
      </c>
      <c r="V2611" s="373">
        <f t="shared" si="949"/>
        <v>0</v>
      </c>
      <c r="W2611" s="373">
        <f t="shared" si="949"/>
        <v>0</v>
      </c>
      <c r="X2611" s="373">
        <f t="shared" si="949"/>
        <v>0</v>
      </c>
      <c r="Y2611" s="373">
        <f t="shared" si="949"/>
        <v>67.844700000000003</v>
      </c>
      <c r="Z2611" s="1908"/>
      <c r="AA2611" s="326">
        <f>AA2128</f>
        <v>0</v>
      </c>
      <c r="AB2611" s="1053"/>
      <c r="AC2611" s="1068"/>
      <c r="AE2611" s="3262"/>
      <c r="AI2611" s="140"/>
    </row>
    <row r="2612" spans="1:35" x14ac:dyDescent="0.25">
      <c r="A2612" s="140">
        <v>1</v>
      </c>
      <c r="B2612" s="1902" t="s">
        <v>206</v>
      </c>
      <c r="C2612" s="1903"/>
      <c r="D2612" s="1904"/>
      <c r="E2612" s="1905">
        <f>E2427+E2355+E2043+E889+E923</f>
        <v>0</v>
      </c>
      <c r="F2612" s="1904">
        <f>F2427+F2355+F2043+F889+F923</f>
        <v>0</v>
      </c>
      <c r="G2612" s="1904">
        <f>G2427+G2355+G2043+G889+G923</f>
        <v>42</v>
      </c>
      <c r="H2612" s="732" t="e">
        <f t="shared" si="946"/>
        <v>#DIV/0!</v>
      </c>
      <c r="I2612" s="1910"/>
      <c r="J2612" s="1910"/>
      <c r="K2612" s="1904"/>
      <c r="L2612" s="1904"/>
      <c r="M2612" s="1904"/>
      <c r="N2612" s="1906"/>
      <c r="O2612" s="1904"/>
      <c r="P2612" s="1907"/>
      <c r="Q2612" s="373">
        <f t="shared" ref="Q2612:Y2612" si="950">Q2427+Q2355+Q2043+Q889+Q923</f>
        <v>0</v>
      </c>
      <c r="R2612" s="373">
        <f t="shared" si="950"/>
        <v>0</v>
      </c>
      <c r="S2612" s="373">
        <f t="shared" si="950"/>
        <v>334.05680000000001</v>
      </c>
      <c r="T2612" s="373">
        <f t="shared" si="950"/>
        <v>0</v>
      </c>
      <c r="U2612" s="373">
        <f t="shared" si="950"/>
        <v>0</v>
      </c>
      <c r="V2612" s="373">
        <f t="shared" si="950"/>
        <v>0</v>
      </c>
      <c r="W2612" s="373">
        <f t="shared" si="950"/>
        <v>0</v>
      </c>
      <c r="X2612" s="373">
        <f t="shared" si="950"/>
        <v>0</v>
      </c>
      <c r="Y2612" s="373">
        <f t="shared" si="950"/>
        <v>334.05680000000001</v>
      </c>
      <c r="Z2612" s="1908"/>
      <c r="AA2612" s="368">
        <f>AA2427+AA2355+AA2043+AA889+AA923</f>
        <v>0</v>
      </c>
      <c r="AB2612" s="1053"/>
      <c r="AC2612" s="1068"/>
      <c r="AE2612" s="3262"/>
      <c r="AI2612" s="140"/>
    </row>
    <row r="2613" spans="1:35" x14ac:dyDescent="0.25">
      <c r="A2613" s="140">
        <v>1</v>
      </c>
      <c r="B2613" s="696" t="s">
        <v>194</v>
      </c>
      <c r="C2613" s="1912"/>
      <c r="D2613" s="1900"/>
      <c r="E2613" s="1892">
        <f t="shared" ref="E2613:G2615" si="951">SUM(E1876)</f>
        <v>0</v>
      </c>
      <c r="F2613" s="1900">
        <f t="shared" si="951"/>
        <v>0</v>
      </c>
      <c r="G2613" s="1900">
        <f t="shared" si="951"/>
        <v>255</v>
      </c>
      <c r="H2613" s="732" t="e">
        <f t="shared" si="946"/>
        <v>#DIV/0!</v>
      </c>
      <c r="I2613" s="1877"/>
      <c r="J2613" s="1877"/>
      <c r="K2613" s="1900"/>
      <c r="L2613" s="1900"/>
      <c r="M2613" s="1900"/>
      <c r="N2613" s="1875"/>
      <c r="O2613" s="1900"/>
      <c r="P2613" s="1878"/>
      <c r="Q2613" s="373"/>
      <c r="R2613" s="373"/>
      <c r="S2613" s="373"/>
      <c r="T2613" s="373"/>
      <c r="U2613" s="373"/>
      <c r="V2613" s="375"/>
      <c r="W2613" s="375"/>
      <c r="X2613" s="375"/>
      <c r="Y2613" s="375"/>
      <c r="Z2613" s="1901"/>
      <c r="AA2613" s="368"/>
      <c r="AB2613" s="1053"/>
      <c r="AC2613" s="1068"/>
      <c r="AE2613" s="3262"/>
      <c r="AI2613" s="140"/>
    </row>
    <row r="2614" spans="1:35" x14ac:dyDescent="0.25">
      <c r="A2614" s="140">
        <v>1</v>
      </c>
      <c r="B2614" s="697" t="s">
        <v>195</v>
      </c>
      <c r="C2614" s="1913"/>
      <c r="D2614" s="1904"/>
      <c r="E2614" s="1905">
        <f t="shared" si="951"/>
        <v>0</v>
      </c>
      <c r="F2614" s="1904">
        <f t="shared" si="951"/>
        <v>0</v>
      </c>
      <c r="G2614" s="1904">
        <f t="shared" si="951"/>
        <v>255</v>
      </c>
      <c r="H2614" s="732" t="e">
        <f t="shared" si="946"/>
        <v>#DIV/0!</v>
      </c>
      <c r="I2614" s="1910"/>
      <c r="J2614" s="1910"/>
      <c r="K2614" s="1904"/>
      <c r="L2614" s="1904"/>
      <c r="M2614" s="1904"/>
      <c r="N2614" s="1906"/>
      <c r="O2614" s="1904"/>
      <c r="P2614" s="1907"/>
      <c r="Q2614" s="373"/>
      <c r="R2614" s="373"/>
      <c r="S2614" s="373"/>
      <c r="T2614" s="373"/>
      <c r="U2614" s="373"/>
      <c r="V2614" s="373"/>
      <c r="W2614" s="373"/>
      <c r="X2614" s="373"/>
      <c r="Y2614" s="373"/>
      <c r="Z2614" s="1908"/>
      <c r="AA2614" s="326"/>
      <c r="AB2614" s="1053"/>
      <c r="AC2614" s="1068"/>
      <c r="AE2614" s="3262"/>
      <c r="AI2614" s="140"/>
    </row>
    <row r="2615" spans="1:35" ht="30" x14ac:dyDescent="0.25">
      <c r="A2615" s="140">
        <v>1</v>
      </c>
      <c r="B2615" s="698" t="s">
        <v>196</v>
      </c>
      <c r="C2615" s="1914"/>
      <c r="D2615" s="1904"/>
      <c r="E2615" s="1905">
        <f t="shared" si="951"/>
        <v>0</v>
      </c>
      <c r="F2615" s="1900">
        <f t="shared" si="951"/>
        <v>0</v>
      </c>
      <c r="G2615" s="1900">
        <f t="shared" si="951"/>
        <v>0</v>
      </c>
      <c r="H2615" s="732" t="e">
        <f t="shared" si="946"/>
        <v>#DIV/0!</v>
      </c>
      <c r="I2615" s="1877"/>
      <c r="J2615" s="1910"/>
      <c r="K2615" s="1900"/>
      <c r="L2615" s="1904"/>
      <c r="M2615" s="1904"/>
      <c r="N2615" s="1906"/>
      <c r="O2615" s="1904"/>
      <c r="P2615" s="1907"/>
      <c r="Q2615" s="374"/>
      <c r="R2615" s="373"/>
      <c r="S2615" s="373"/>
      <c r="T2615" s="373"/>
      <c r="U2615" s="373"/>
      <c r="V2615" s="374"/>
      <c r="W2615" s="374"/>
      <c r="X2615" s="373"/>
      <c r="Y2615" s="373"/>
      <c r="Z2615" s="1901"/>
      <c r="AA2615" s="326"/>
      <c r="AB2615" s="1053"/>
      <c r="AC2615" s="1068"/>
      <c r="AE2615" s="3262"/>
      <c r="AI2615" s="140"/>
    </row>
    <row r="2616" spans="1:35" ht="15.75" thickBot="1" x14ac:dyDescent="0.3">
      <c r="A2616" s="140">
        <v>1</v>
      </c>
      <c r="B2616" s="1915" t="s">
        <v>201</v>
      </c>
      <c r="C2616" s="1915"/>
      <c r="D2616" s="1916"/>
      <c r="E2616" s="1917">
        <f>E1879</f>
        <v>0</v>
      </c>
      <c r="F2616" s="1918">
        <f>F1879</f>
        <v>0</v>
      </c>
      <c r="G2616" s="1918">
        <f>G1879</f>
        <v>255</v>
      </c>
      <c r="H2616" s="1919" t="e">
        <f t="shared" si="946"/>
        <v>#DIV/0!</v>
      </c>
      <c r="I2616" s="1920"/>
      <c r="J2616" s="1921"/>
      <c r="K2616" s="1918"/>
      <c r="L2616" s="1916"/>
      <c r="M2616" s="1916"/>
      <c r="N2616" s="1922"/>
      <c r="O2616" s="1916"/>
      <c r="P2616" s="1923"/>
      <c r="Q2616" s="377">
        <f t="shared" ref="Q2616:Y2616" si="952">Q1879</f>
        <v>0</v>
      </c>
      <c r="R2616" s="376">
        <f t="shared" si="952"/>
        <v>0</v>
      </c>
      <c r="S2616" s="376">
        <f t="shared" si="952"/>
        <v>1344.01694</v>
      </c>
      <c r="T2616" s="373">
        <f t="shared" si="952"/>
        <v>0</v>
      </c>
      <c r="U2616" s="373">
        <f t="shared" si="952"/>
        <v>0</v>
      </c>
      <c r="V2616" s="377">
        <f t="shared" si="952"/>
        <v>0</v>
      </c>
      <c r="W2616" s="377">
        <f t="shared" si="952"/>
        <v>0</v>
      </c>
      <c r="X2616" s="376">
        <f t="shared" si="952"/>
        <v>0</v>
      </c>
      <c r="Y2616" s="376">
        <f t="shared" si="952"/>
        <v>1344.01694</v>
      </c>
      <c r="Z2616" s="1924"/>
      <c r="AA2616" s="856">
        <f>AA1879</f>
        <v>0</v>
      </c>
      <c r="AB2616" s="1053"/>
      <c r="AC2616" s="1068"/>
      <c r="AE2616" s="3262"/>
      <c r="AI2616" s="140"/>
    </row>
    <row r="2617" spans="1:35" ht="15.75" thickBot="1" x14ac:dyDescent="0.3">
      <c r="A2617" s="140">
        <v>1</v>
      </c>
      <c r="B2617" s="1925" t="s">
        <v>199</v>
      </c>
      <c r="C2617" s="3032"/>
      <c r="D2617" s="1926"/>
      <c r="E2617" s="1927"/>
      <c r="F2617" s="1928"/>
      <c r="G2617" s="1928"/>
      <c r="H2617" s="1928"/>
      <c r="I2617" s="1047"/>
      <c r="J2617" s="1047"/>
      <c r="K2617" s="1929"/>
      <c r="L2617" s="1929"/>
      <c r="M2617" s="1929"/>
      <c r="N2617" s="1929"/>
      <c r="O2617" s="1929"/>
      <c r="P2617" s="1929"/>
      <c r="Q2617" s="338"/>
      <c r="R2617" s="849"/>
      <c r="S2617" s="338"/>
      <c r="T2617" s="1278"/>
      <c r="U2617" s="338"/>
      <c r="V2617" s="338"/>
      <c r="W2617" s="338"/>
      <c r="X2617" s="338"/>
      <c r="Y2617" s="338"/>
      <c r="Z2617" s="1930"/>
      <c r="AA2617" s="849"/>
      <c r="AB2617" s="1053"/>
      <c r="AC2617" s="1068"/>
      <c r="AE2617" s="3262"/>
    </row>
    <row r="2618" spans="1:35" ht="47.25" x14ac:dyDescent="0.25">
      <c r="A2618" s="140">
        <v>1</v>
      </c>
      <c r="B2618" s="1826" t="s">
        <v>377</v>
      </c>
      <c r="C2618" s="1931"/>
      <c r="D2618" s="1932"/>
      <c r="E2618" s="255"/>
      <c r="F2618" s="1244"/>
      <c r="G2618" s="1244"/>
      <c r="H2618" s="1244"/>
      <c r="I2618" s="1244"/>
      <c r="J2618" s="1244"/>
      <c r="K2618" s="1244"/>
      <c r="L2618" s="1244"/>
      <c r="M2618" s="1244"/>
      <c r="N2618" s="1244"/>
      <c r="O2618" s="1244"/>
      <c r="P2618" s="1244"/>
      <c r="Q2618" s="329"/>
      <c r="R2618" s="326"/>
      <c r="S2618" s="329"/>
      <c r="T2618" s="757"/>
      <c r="U2618" s="329"/>
      <c r="V2618" s="329"/>
      <c r="W2618" s="329"/>
      <c r="X2618" s="329"/>
      <c r="Y2618" s="329"/>
      <c r="Z2618" s="1246"/>
      <c r="AA2618" s="326"/>
      <c r="AB2618" s="1053"/>
      <c r="AC2618" s="1068"/>
      <c r="AE2618" s="3262"/>
      <c r="AH2618" s="2225"/>
    </row>
    <row r="2619" spans="1:35" s="2225" customFormat="1" ht="26.25" x14ac:dyDescent="0.25">
      <c r="A2619" s="2225">
        <v>1</v>
      </c>
      <c r="B2619" s="3281" t="s">
        <v>572</v>
      </c>
      <c r="C2619" s="1931"/>
      <c r="D2619" s="1932"/>
      <c r="E2619" s="255"/>
      <c r="F2619" s="1244"/>
      <c r="G2619" s="1244"/>
      <c r="H2619" s="1244"/>
      <c r="I2619" s="1244"/>
      <c r="J2619" s="1244"/>
      <c r="K2619" s="1244"/>
      <c r="L2619" s="1244"/>
      <c r="M2619" s="1244"/>
      <c r="N2619" s="1244"/>
      <c r="O2619" s="1244"/>
      <c r="P2619" s="1244"/>
      <c r="Q2619" s="329"/>
      <c r="R2619" s="326"/>
      <c r="S2619" s="329"/>
      <c r="T2619" s="757"/>
      <c r="U2619" s="329"/>
      <c r="V2619" s="329"/>
      <c r="W2619" s="329"/>
      <c r="X2619" s="329"/>
      <c r="Y2619" s="329"/>
      <c r="Z2619" s="1246"/>
      <c r="AA2619" s="326"/>
      <c r="AB2619" s="1053"/>
      <c r="AC2619" s="1068"/>
      <c r="AE2619" s="3262"/>
    </row>
    <row r="2620" spans="1:35" x14ac:dyDescent="0.25">
      <c r="A2620" s="140">
        <v>1</v>
      </c>
      <c r="B2620" s="1933" t="s">
        <v>5</v>
      </c>
      <c r="C2620" s="1934"/>
      <c r="D2620" s="1933"/>
      <c r="E2620" s="255"/>
      <c r="F2620" s="1244"/>
      <c r="G2620" s="1244"/>
      <c r="H2620" s="1244"/>
      <c r="I2620" s="1244"/>
      <c r="J2620" s="1244"/>
      <c r="K2620" s="1935"/>
      <c r="L2620" s="1935"/>
      <c r="M2620" s="1935"/>
      <c r="N2620" s="1935"/>
      <c r="O2620" s="1935"/>
      <c r="P2620" s="1935"/>
      <c r="Q2620" s="329"/>
      <c r="R2620" s="326"/>
      <c r="S2620" s="329"/>
      <c r="T2620" s="757"/>
      <c r="U2620" s="329"/>
      <c r="V2620" s="329"/>
      <c r="W2620" s="329"/>
      <c r="X2620" s="329"/>
      <c r="Y2620" s="329"/>
      <c r="Z2620" s="1246"/>
      <c r="AA2620" s="326"/>
      <c r="AB2620" s="1053"/>
      <c r="AC2620" s="1068"/>
      <c r="AE2620" s="3262"/>
      <c r="AH2620" s="2225"/>
    </row>
    <row r="2621" spans="1:35" x14ac:dyDescent="0.25">
      <c r="A2621" s="140">
        <v>1</v>
      </c>
      <c r="B2621" s="1936" t="s">
        <v>23</v>
      </c>
      <c r="C2621" s="1066" t="s">
        <v>252</v>
      </c>
      <c r="D2621" s="1937">
        <v>340</v>
      </c>
      <c r="E2621" s="255"/>
      <c r="F2621" s="126">
        <f t="shared" ref="F2621:F2629" si="953">ROUND(E2621/12*$B$4,0)</f>
        <v>0</v>
      </c>
      <c r="G2621" s="126"/>
      <c r="H2621" s="126" t="e">
        <f t="shared" ref="H2621:H2630" si="954">G2621/F2621*100</f>
        <v>#DIV/0!</v>
      </c>
      <c r="I2621" s="1598"/>
      <c r="J2621" s="155" t="e">
        <f t="shared" ref="J2621:J2630" si="955">M2621/G2621</f>
        <v>#DIV/0!</v>
      </c>
      <c r="K2621" s="156">
        <f t="shared" ref="K2621:K2629" si="956">ROUND(E2621*I2621,0)</f>
        <v>0</v>
      </c>
      <c r="L2621" s="156">
        <f t="shared" ref="L2621:L2629" si="957">ROUND(K2621/12*$B$4,0)</f>
        <v>0</v>
      </c>
      <c r="M2621" s="156"/>
      <c r="N2621" s="156" t="e">
        <f t="shared" ref="N2621:N2630" si="958">M2621/L2621*100</f>
        <v>#DIV/0!</v>
      </c>
      <c r="O2621" s="156">
        <f t="shared" ref="O2621:O2629" si="959">K2621/D2621</f>
        <v>0</v>
      </c>
      <c r="P2621" s="156" t="e">
        <f t="shared" ref="P2621:P2630" si="960">M2621/$B$4*12/O2621</f>
        <v>#DIV/0!</v>
      </c>
      <c r="Q2621" s="329"/>
      <c r="R2621" s="326"/>
      <c r="S2621" s="329"/>
      <c r="T2621" s="757"/>
      <c r="U2621" s="329"/>
      <c r="V2621" s="329"/>
      <c r="W2621" s="329"/>
      <c r="X2621" s="329"/>
      <c r="Y2621" s="329"/>
      <c r="Z2621" s="925"/>
      <c r="AA2621" s="326"/>
      <c r="AB2621" s="1053"/>
      <c r="AC2621" s="1068"/>
      <c r="AE2621" s="3262"/>
      <c r="AH2621" s="2225"/>
    </row>
    <row r="2622" spans="1:35" x14ac:dyDescent="0.25">
      <c r="A2622" s="140">
        <v>1</v>
      </c>
      <c r="B2622" s="1936" t="s">
        <v>24</v>
      </c>
      <c r="C2622" s="1066" t="s">
        <v>252</v>
      </c>
      <c r="D2622" s="1938">
        <v>300</v>
      </c>
      <c r="E2622" s="52"/>
      <c r="F2622" s="126">
        <f t="shared" si="953"/>
        <v>0</v>
      </c>
      <c r="G2622" s="126"/>
      <c r="H2622" s="126" t="e">
        <f t="shared" si="954"/>
        <v>#DIV/0!</v>
      </c>
      <c r="I2622" s="1939"/>
      <c r="J2622" s="155" t="e">
        <f t="shared" si="955"/>
        <v>#DIV/0!</v>
      </c>
      <c r="K2622" s="156">
        <f t="shared" si="956"/>
        <v>0</v>
      </c>
      <c r="L2622" s="156">
        <f t="shared" si="957"/>
        <v>0</v>
      </c>
      <c r="M2622" s="156"/>
      <c r="N2622" s="156" t="e">
        <f t="shared" si="958"/>
        <v>#DIV/0!</v>
      </c>
      <c r="O2622" s="156">
        <f t="shared" si="959"/>
        <v>0</v>
      </c>
      <c r="P2622" s="156" t="e">
        <f t="shared" si="960"/>
        <v>#DIV/0!</v>
      </c>
      <c r="Q2622" s="329"/>
      <c r="R2622" s="326"/>
      <c r="S2622" s="329"/>
      <c r="T2622" s="757"/>
      <c r="U2622" s="329"/>
      <c r="V2622" s="329"/>
      <c r="W2622" s="329"/>
      <c r="X2622" s="329"/>
      <c r="Y2622" s="329"/>
      <c r="Z2622" s="925"/>
      <c r="AA2622" s="326"/>
      <c r="AB2622" s="1053"/>
      <c r="AC2622" s="1068"/>
      <c r="AE2622" s="3262"/>
      <c r="AH2622" s="2225"/>
    </row>
    <row r="2623" spans="1:35" x14ac:dyDescent="0.25">
      <c r="A2623" s="140">
        <v>1</v>
      </c>
      <c r="B2623" s="1936" t="s">
        <v>22</v>
      </c>
      <c r="C2623" s="1066" t="s">
        <v>252</v>
      </c>
      <c r="D2623" s="1938">
        <v>270</v>
      </c>
      <c r="E2623" s="52"/>
      <c r="F2623" s="126">
        <f t="shared" si="953"/>
        <v>0</v>
      </c>
      <c r="G2623" s="126"/>
      <c r="H2623" s="126" t="e">
        <f t="shared" si="954"/>
        <v>#DIV/0!</v>
      </c>
      <c r="I2623" s="1939"/>
      <c r="J2623" s="155" t="e">
        <f t="shared" si="955"/>
        <v>#DIV/0!</v>
      </c>
      <c r="K2623" s="156">
        <f t="shared" si="956"/>
        <v>0</v>
      </c>
      <c r="L2623" s="156">
        <f t="shared" si="957"/>
        <v>0</v>
      </c>
      <c r="M2623" s="156"/>
      <c r="N2623" s="156" t="e">
        <f t="shared" si="958"/>
        <v>#DIV/0!</v>
      </c>
      <c r="O2623" s="156">
        <f t="shared" si="959"/>
        <v>0</v>
      </c>
      <c r="P2623" s="156" t="e">
        <f t="shared" si="960"/>
        <v>#DIV/0!</v>
      </c>
      <c r="Q2623" s="329"/>
      <c r="R2623" s="326"/>
      <c r="S2623" s="329"/>
      <c r="T2623" s="757"/>
      <c r="U2623" s="329"/>
      <c r="V2623" s="329"/>
      <c r="W2623" s="329"/>
      <c r="X2623" s="329"/>
      <c r="Y2623" s="329"/>
      <c r="Z2623" s="925"/>
      <c r="AA2623" s="326"/>
      <c r="AB2623" s="1053"/>
      <c r="AC2623" s="1068"/>
      <c r="AE2623" s="3262"/>
      <c r="AH2623" s="2225"/>
    </row>
    <row r="2624" spans="1:35" x14ac:dyDescent="0.25">
      <c r="A2624" s="140">
        <v>1</v>
      </c>
      <c r="B2624" s="3" t="s">
        <v>9</v>
      </c>
      <c r="C2624" s="1066" t="s">
        <v>252</v>
      </c>
      <c r="D2624" s="1938">
        <v>340</v>
      </c>
      <c r="E2624" s="225"/>
      <c r="F2624" s="126">
        <f t="shared" si="953"/>
        <v>0</v>
      </c>
      <c r="G2624" s="126"/>
      <c r="H2624" s="126" t="e">
        <f t="shared" si="954"/>
        <v>#DIV/0!</v>
      </c>
      <c r="I2624" s="369"/>
      <c r="J2624" s="155" t="e">
        <f t="shared" si="955"/>
        <v>#DIV/0!</v>
      </c>
      <c r="K2624" s="156">
        <f t="shared" si="956"/>
        <v>0</v>
      </c>
      <c r="L2624" s="156">
        <f t="shared" si="957"/>
        <v>0</v>
      </c>
      <c r="M2624" s="156"/>
      <c r="N2624" s="156" t="e">
        <f t="shared" si="958"/>
        <v>#DIV/0!</v>
      </c>
      <c r="O2624" s="156">
        <f t="shared" si="959"/>
        <v>0</v>
      </c>
      <c r="P2624" s="156" t="e">
        <f t="shared" si="960"/>
        <v>#DIV/0!</v>
      </c>
      <c r="Q2624" s="329"/>
      <c r="R2624" s="326"/>
      <c r="S2624" s="329"/>
      <c r="T2624" s="757"/>
      <c r="U2624" s="329"/>
      <c r="V2624" s="329"/>
      <c r="W2624" s="329"/>
      <c r="X2624" s="329"/>
      <c r="Y2624" s="329"/>
      <c r="Z2624" s="925"/>
      <c r="AA2624" s="326"/>
      <c r="AB2624" s="1053"/>
      <c r="AC2624" s="1068"/>
      <c r="AE2624" s="3262"/>
      <c r="AH2624" s="2225"/>
    </row>
    <row r="2625" spans="1:34" x14ac:dyDescent="0.25">
      <c r="A2625" s="140">
        <v>1</v>
      </c>
      <c r="B2625" s="1936" t="s">
        <v>25</v>
      </c>
      <c r="C2625" s="1066" t="s">
        <v>252</v>
      </c>
      <c r="D2625" s="1937">
        <v>340</v>
      </c>
      <c r="E2625" s="52"/>
      <c r="F2625" s="126">
        <f t="shared" si="953"/>
        <v>0</v>
      </c>
      <c r="G2625" s="126"/>
      <c r="H2625" s="126" t="e">
        <f t="shared" si="954"/>
        <v>#DIV/0!</v>
      </c>
      <c r="I2625" s="1939"/>
      <c r="J2625" s="155" t="e">
        <f t="shared" si="955"/>
        <v>#DIV/0!</v>
      </c>
      <c r="K2625" s="156">
        <f t="shared" si="956"/>
        <v>0</v>
      </c>
      <c r="L2625" s="156">
        <f t="shared" si="957"/>
        <v>0</v>
      </c>
      <c r="M2625" s="156"/>
      <c r="N2625" s="156" t="e">
        <f t="shared" si="958"/>
        <v>#DIV/0!</v>
      </c>
      <c r="O2625" s="156">
        <f t="shared" si="959"/>
        <v>0</v>
      </c>
      <c r="P2625" s="156" t="e">
        <f t="shared" si="960"/>
        <v>#DIV/0!</v>
      </c>
      <c r="Q2625" s="329"/>
      <c r="R2625" s="326"/>
      <c r="S2625" s="329"/>
      <c r="T2625" s="757"/>
      <c r="U2625" s="329"/>
      <c r="V2625" s="329"/>
      <c r="W2625" s="329"/>
      <c r="X2625" s="329"/>
      <c r="Y2625" s="329"/>
      <c r="Z2625" s="925"/>
      <c r="AA2625" s="326"/>
      <c r="AB2625" s="1053"/>
      <c r="AC2625" s="1068"/>
      <c r="AE2625" s="3262"/>
      <c r="AH2625" s="2225"/>
    </row>
    <row r="2626" spans="1:34" x14ac:dyDescent="0.25">
      <c r="A2626" s="140">
        <v>1</v>
      </c>
      <c r="B2626" s="1936" t="s">
        <v>63</v>
      </c>
      <c r="C2626" s="1066" t="s">
        <v>252</v>
      </c>
      <c r="D2626" s="1938">
        <v>320</v>
      </c>
      <c r="E2626" s="52"/>
      <c r="F2626" s="126">
        <f t="shared" si="953"/>
        <v>0</v>
      </c>
      <c r="G2626" s="126"/>
      <c r="H2626" s="126" t="e">
        <f t="shared" si="954"/>
        <v>#DIV/0!</v>
      </c>
      <c r="I2626" s="1939"/>
      <c r="J2626" s="155" t="e">
        <f t="shared" si="955"/>
        <v>#DIV/0!</v>
      </c>
      <c r="K2626" s="156">
        <f t="shared" si="956"/>
        <v>0</v>
      </c>
      <c r="L2626" s="156">
        <f t="shared" si="957"/>
        <v>0</v>
      </c>
      <c r="M2626" s="156"/>
      <c r="N2626" s="156" t="e">
        <f t="shared" si="958"/>
        <v>#DIV/0!</v>
      </c>
      <c r="O2626" s="156">
        <f t="shared" si="959"/>
        <v>0</v>
      </c>
      <c r="P2626" s="156" t="e">
        <f t="shared" si="960"/>
        <v>#DIV/0!</v>
      </c>
      <c r="Q2626" s="329"/>
      <c r="R2626" s="326"/>
      <c r="S2626" s="329"/>
      <c r="T2626" s="757"/>
      <c r="U2626" s="329"/>
      <c r="V2626" s="329"/>
      <c r="W2626" s="329"/>
      <c r="X2626" s="329"/>
      <c r="Y2626" s="329"/>
      <c r="Z2626" s="925"/>
      <c r="AA2626" s="326"/>
      <c r="AB2626" s="1053"/>
      <c r="AC2626" s="1068"/>
      <c r="AE2626" s="3262"/>
      <c r="AH2626" s="2225"/>
    </row>
    <row r="2627" spans="1:34" x14ac:dyDescent="0.25">
      <c r="A2627" s="140">
        <v>1</v>
      </c>
      <c r="B2627" s="1936" t="s">
        <v>10</v>
      </c>
      <c r="C2627" s="1066" t="s">
        <v>252</v>
      </c>
      <c r="D2627" s="1938">
        <v>340</v>
      </c>
      <c r="E2627" s="52"/>
      <c r="F2627" s="126">
        <f t="shared" si="953"/>
        <v>0</v>
      </c>
      <c r="G2627" s="126">
        <v>1</v>
      </c>
      <c r="H2627" s="126"/>
      <c r="I2627" s="1939"/>
      <c r="J2627" s="155"/>
      <c r="K2627" s="156"/>
      <c r="L2627" s="156"/>
      <c r="M2627" s="156">
        <v>1</v>
      </c>
      <c r="N2627" s="156" t="e">
        <f t="shared" si="958"/>
        <v>#DIV/0!</v>
      </c>
      <c r="O2627" s="156">
        <f t="shared" si="959"/>
        <v>0</v>
      </c>
      <c r="P2627" s="156" t="e">
        <f t="shared" si="960"/>
        <v>#DIV/0!</v>
      </c>
      <c r="Q2627" s="329"/>
      <c r="R2627" s="326"/>
      <c r="S2627" s="329"/>
      <c r="T2627" s="757"/>
      <c r="U2627" s="329"/>
      <c r="V2627" s="329"/>
      <c r="W2627" s="329"/>
      <c r="X2627" s="329"/>
      <c r="Y2627" s="329"/>
      <c r="Z2627" s="925"/>
      <c r="AA2627" s="326"/>
      <c r="AB2627" s="1053"/>
      <c r="AC2627" s="1068"/>
      <c r="AE2627" s="3262"/>
      <c r="AH2627" s="2225"/>
    </row>
    <row r="2628" spans="1:34" x14ac:dyDescent="0.25">
      <c r="A2628" s="140">
        <v>1</v>
      </c>
      <c r="B2628" s="1936" t="s">
        <v>62</v>
      </c>
      <c r="C2628" s="1066" t="s">
        <v>252</v>
      </c>
      <c r="D2628" s="1937">
        <v>340</v>
      </c>
      <c r="E2628" s="52"/>
      <c r="F2628" s="126">
        <f t="shared" si="953"/>
        <v>0</v>
      </c>
      <c r="G2628" s="126"/>
      <c r="H2628" s="126" t="e">
        <f t="shared" si="954"/>
        <v>#DIV/0!</v>
      </c>
      <c r="I2628" s="1939"/>
      <c r="J2628" s="155" t="e">
        <f t="shared" si="955"/>
        <v>#DIV/0!</v>
      </c>
      <c r="K2628" s="156">
        <f t="shared" si="956"/>
        <v>0</v>
      </c>
      <c r="L2628" s="156">
        <f t="shared" si="957"/>
        <v>0</v>
      </c>
      <c r="M2628" s="156"/>
      <c r="N2628" s="156" t="e">
        <f t="shared" si="958"/>
        <v>#DIV/0!</v>
      </c>
      <c r="O2628" s="156">
        <f t="shared" si="959"/>
        <v>0</v>
      </c>
      <c r="P2628" s="156" t="e">
        <f t="shared" si="960"/>
        <v>#DIV/0!</v>
      </c>
      <c r="Q2628" s="329"/>
      <c r="R2628" s="326"/>
      <c r="S2628" s="329"/>
      <c r="T2628" s="757"/>
      <c r="U2628" s="329"/>
      <c r="V2628" s="329"/>
      <c r="W2628" s="329"/>
      <c r="X2628" s="329"/>
      <c r="Y2628" s="329"/>
      <c r="Z2628" s="925"/>
      <c r="AA2628" s="326"/>
      <c r="AB2628" s="1053"/>
      <c r="AC2628" s="1068"/>
      <c r="AE2628" s="3262"/>
      <c r="AH2628" s="2225"/>
    </row>
    <row r="2629" spans="1:34" x14ac:dyDescent="0.25">
      <c r="A2629" s="140">
        <v>1</v>
      </c>
      <c r="B2629" s="1940" t="s">
        <v>6</v>
      </c>
      <c r="C2629" s="1066" t="s">
        <v>252</v>
      </c>
      <c r="D2629" s="1941">
        <v>340</v>
      </c>
      <c r="E2629" s="1942"/>
      <c r="F2629" s="132">
        <f t="shared" si="953"/>
        <v>0</v>
      </c>
      <c r="G2629" s="132"/>
      <c r="H2629" s="132" t="e">
        <f t="shared" si="954"/>
        <v>#DIV/0!</v>
      </c>
      <c r="I2629" s="1943"/>
      <c r="J2629" s="1078" t="e">
        <f t="shared" si="955"/>
        <v>#DIV/0!</v>
      </c>
      <c r="K2629" s="281">
        <f t="shared" si="956"/>
        <v>0</v>
      </c>
      <c r="L2629" s="281">
        <f t="shared" si="957"/>
        <v>0</v>
      </c>
      <c r="M2629" s="281"/>
      <c r="N2629" s="281" t="e">
        <f t="shared" si="958"/>
        <v>#DIV/0!</v>
      </c>
      <c r="O2629" s="281">
        <f t="shared" si="959"/>
        <v>0</v>
      </c>
      <c r="P2629" s="281" t="e">
        <f t="shared" si="960"/>
        <v>#DIV/0!</v>
      </c>
      <c r="Q2629" s="330"/>
      <c r="R2629" s="848"/>
      <c r="S2629" s="330"/>
      <c r="T2629" s="1100"/>
      <c r="U2629" s="330"/>
      <c r="V2629" s="330"/>
      <c r="W2629" s="330"/>
      <c r="X2629" s="330"/>
      <c r="Y2629" s="330"/>
      <c r="Z2629" s="1074"/>
      <c r="AA2629" s="845"/>
      <c r="AB2629" s="1053"/>
      <c r="AC2629" s="1068"/>
      <c r="AE2629" s="3262"/>
      <c r="AH2629" s="2225"/>
    </row>
    <row r="2630" spans="1:34" ht="29.25" x14ac:dyDescent="0.25">
      <c r="A2630" s="140">
        <v>1</v>
      </c>
      <c r="B2630" s="1944" t="s">
        <v>7</v>
      </c>
      <c r="C2630" s="1945"/>
      <c r="D2630" s="1944"/>
      <c r="E2630" s="1946">
        <f>SUM(E2621:E2629)</f>
        <v>0</v>
      </c>
      <c r="F2630" s="1947">
        <f>SUM(F2621:F2629)</f>
        <v>0</v>
      </c>
      <c r="G2630" s="1947">
        <f>SUM(G2621:G2629)</f>
        <v>1</v>
      </c>
      <c r="H2630" s="1947" t="e">
        <f t="shared" si="954"/>
        <v>#DIV/0!</v>
      </c>
      <c r="I2630" s="1948">
        <f>IF(E2630=0,0,K2630/E2630)</f>
        <v>0</v>
      </c>
      <c r="J2630" s="8">
        <f t="shared" si="955"/>
        <v>1</v>
      </c>
      <c r="K2630" s="1947">
        <f>SUM(K2621:K2629)</f>
        <v>0</v>
      </c>
      <c r="L2630" s="1947">
        <f>SUM(L2621:L2629)</f>
        <v>0</v>
      </c>
      <c r="M2630" s="1947">
        <f>SUM(M2621:M2629)</f>
        <v>1</v>
      </c>
      <c r="N2630" s="1172" t="e">
        <f t="shared" si="958"/>
        <v>#DIV/0!</v>
      </c>
      <c r="O2630" s="184">
        <f>SUM(O2621:O2629)</f>
        <v>0</v>
      </c>
      <c r="P2630" s="1172" t="e">
        <f t="shared" si="960"/>
        <v>#DIV/0!</v>
      </c>
      <c r="Q2630" s="327"/>
      <c r="R2630" s="739">
        <f t="shared" ref="R2630" si="961">Q2630/12*$B$4</f>
        <v>0</v>
      </c>
      <c r="S2630" s="327">
        <f>Y2630-X2630-U2630</f>
        <v>12.14174</v>
      </c>
      <c r="T2630" s="761"/>
      <c r="U2630" s="327"/>
      <c r="V2630" s="327"/>
      <c r="W2630" s="327"/>
      <c r="X2630" s="327"/>
      <c r="Y2630" s="327">
        <v>12.14174</v>
      </c>
      <c r="Z2630" s="1949"/>
      <c r="AA2630" s="850"/>
      <c r="AB2630" s="1053"/>
      <c r="AC2630" s="1068"/>
      <c r="AE2630" s="3262"/>
      <c r="AH2630" s="2225"/>
    </row>
    <row r="2631" spans="1:34" x14ac:dyDescent="0.25">
      <c r="A2631" s="140">
        <v>1</v>
      </c>
      <c r="B2631" s="1950" t="s">
        <v>14</v>
      </c>
      <c r="C2631" s="1950"/>
      <c r="D2631" s="1951"/>
      <c r="E2631" s="1952"/>
      <c r="F2631" s="1953"/>
      <c r="G2631" s="1953"/>
      <c r="H2631" s="1953"/>
      <c r="I2631" s="1954"/>
      <c r="J2631" s="1954"/>
      <c r="K2631" s="1953"/>
      <c r="L2631" s="1953"/>
      <c r="M2631" s="1953"/>
      <c r="N2631" s="1953"/>
      <c r="O2631" s="1953"/>
      <c r="P2631" s="1953"/>
      <c r="Q2631" s="328"/>
      <c r="R2631" s="368">
        <f>Q2631/12*$B$4</f>
        <v>0</v>
      </c>
      <c r="S2631" s="328"/>
      <c r="T2631" s="760"/>
      <c r="U2631" s="328"/>
      <c r="V2631" s="328"/>
      <c r="W2631" s="328"/>
      <c r="X2631" s="328"/>
      <c r="Y2631" s="328"/>
      <c r="Z2631" s="1955"/>
      <c r="AA2631" s="368"/>
      <c r="AB2631" s="1053"/>
      <c r="AC2631" s="1068"/>
      <c r="AE2631" s="3262"/>
      <c r="AH2631" s="2225"/>
    </row>
    <row r="2632" spans="1:34" ht="60" x14ac:dyDescent="0.25">
      <c r="A2632" s="140">
        <v>1</v>
      </c>
      <c r="B2632" s="826" t="s">
        <v>318</v>
      </c>
      <c r="C2632" s="1604"/>
      <c r="D2632" s="1619"/>
      <c r="E2632" s="259"/>
      <c r="F2632" s="512"/>
      <c r="G2632" s="512"/>
      <c r="H2632" s="512"/>
      <c r="I2632" s="811"/>
      <c r="J2632" s="811"/>
      <c r="K2632" s="1442"/>
      <c r="L2632" s="1442"/>
      <c r="M2632" s="1442"/>
      <c r="N2632" s="1442"/>
      <c r="O2632" s="1442"/>
      <c r="P2632" s="1442"/>
      <c r="Q2632" s="329"/>
      <c r="R2632" s="739">
        <f t="shared" ref="R2632:R2633" si="962">Q2632/12*$B$4</f>
        <v>0</v>
      </c>
      <c r="S2632" s="329">
        <f t="shared" ref="S2632:S2633" si="963">Y2632-X2632-U2632</f>
        <v>0</v>
      </c>
      <c r="T2632" s="757"/>
      <c r="U2632" s="329"/>
      <c r="V2632" s="329">
        <f t="shared" ref="V2632:V2633" si="964">S2632-R2632</f>
        <v>0</v>
      </c>
      <c r="W2632" s="329"/>
      <c r="X2632" s="329"/>
      <c r="Y2632" s="329"/>
      <c r="Z2632" s="898"/>
      <c r="AA2632" s="326"/>
      <c r="AB2632" s="1053"/>
      <c r="AC2632" s="1068"/>
      <c r="AE2632" s="3262"/>
      <c r="AH2632" s="2225"/>
    </row>
    <row r="2633" spans="1:34" x14ac:dyDescent="0.25">
      <c r="A2633" s="140">
        <v>1</v>
      </c>
      <c r="B2633" s="455" t="s">
        <v>283</v>
      </c>
      <c r="C2633" s="1604"/>
      <c r="D2633" s="1619"/>
      <c r="E2633" s="259"/>
      <c r="F2633" s="512"/>
      <c r="G2633" s="512"/>
      <c r="H2633" s="512"/>
      <c r="I2633" s="811"/>
      <c r="J2633" s="811"/>
      <c r="K2633" s="1442"/>
      <c r="L2633" s="1442"/>
      <c r="M2633" s="1442"/>
      <c r="N2633" s="1442"/>
      <c r="O2633" s="1442"/>
      <c r="P2633" s="1442"/>
      <c r="Q2633" s="329"/>
      <c r="R2633" s="739">
        <f t="shared" si="962"/>
        <v>0</v>
      </c>
      <c r="S2633" s="329">
        <f t="shared" si="963"/>
        <v>0</v>
      </c>
      <c r="T2633" s="757"/>
      <c r="U2633" s="329"/>
      <c r="V2633" s="329">
        <f t="shared" si="964"/>
        <v>0</v>
      </c>
      <c r="W2633" s="329"/>
      <c r="X2633" s="329"/>
      <c r="Y2633" s="329"/>
      <c r="Z2633" s="898"/>
      <c r="AA2633" s="326"/>
      <c r="AB2633" s="1053"/>
      <c r="AC2633" s="1068"/>
      <c r="AE2633" s="3262"/>
      <c r="AH2633" s="2225"/>
    </row>
    <row r="2634" spans="1:34" ht="29.25" x14ac:dyDescent="0.25">
      <c r="A2634" s="140">
        <v>1</v>
      </c>
      <c r="B2634" s="2220" t="s">
        <v>266</v>
      </c>
      <c r="C2634" s="419"/>
      <c r="D2634" s="4"/>
      <c r="E2634" s="1011">
        <f>E2635+E2636+E2637</f>
        <v>0</v>
      </c>
      <c r="F2634" s="1011">
        <f t="shared" ref="F2634:G2634" si="965">F2635+F2636+F2637</f>
        <v>0</v>
      </c>
      <c r="G2634" s="1011">
        <f t="shared" si="965"/>
        <v>0</v>
      </c>
      <c r="H2634" s="186" t="e">
        <f t="shared" ref="H2634:H2641" si="966">G2634/F2634*100</f>
        <v>#DIV/0!</v>
      </c>
      <c r="I2634" s="1475"/>
      <c r="J2634" s="1475"/>
      <c r="K2634" s="125"/>
      <c r="L2634" s="125"/>
      <c r="M2634" s="125"/>
      <c r="N2634" s="125"/>
      <c r="O2634" s="125"/>
      <c r="P2634" s="125"/>
      <c r="Q2634" s="329"/>
      <c r="R2634" s="326"/>
      <c r="S2634" s="329"/>
      <c r="T2634" s="757"/>
      <c r="U2634" s="329"/>
      <c r="V2634" s="329"/>
      <c r="W2634" s="329"/>
      <c r="X2634" s="329"/>
      <c r="Y2634" s="329"/>
      <c r="Z2634" s="909"/>
      <c r="AA2634" s="326"/>
      <c r="AB2634" s="1053"/>
      <c r="AC2634" s="1068"/>
      <c r="AE2634" s="3262"/>
      <c r="AH2634" s="2225"/>
    </row>
    <row r="2635" spans="1:34" ht="30" x14ac:dyDescent="0.25">
      <c r="A2635" s="140">
        <v>1</v>
      </c>
      <c r="B2635" s="457" t="s">
        <v>667</v>
      </c>
      <c r="C2635" s="419"/>
      <c r="D2635" s="4"/>
      <c r="E2635" s="532"/>
      <c r="F2635" s="126">
        <f>ROUND(E2635/12*$B$4,0)</f>
        <v>0</v>
      </c>
      <c r="G2635" s="186"/>
      <c r="H2635" s="186" t="e">
        <f t="shared" si="966"/>
        <v>#DIV/0!</v>
      </c>
      <c r="I2635" s="1475"/>
      <c r="J2635" s="1475"/>
      <c r="K2635" s="125"/>
      <c r="L2635" s="125"/>
      <c r="M2635" s="125"/>
      <c r="N2635" s="125"/>
      <c r="O2635" s="125"/>
      <c r="P2635" s="125"/>
      <c r="Q2635" s="329"/>
      <c r="R2635" s="326"/>
      <c r="S2635" s="329"/>
      <c r="T2635" s="757"/>
      <c r="U2635" s="329"/>
      <c r="V2635" s="329"/>
      <c r="W2635" s="329"/>
      <c r="X2635" s="329"/>
      <c r="Y2635" s="329"/>
      <c r="Z2635" s="909"/>
      <c r="AA2635" s="326"/>
      <c r="AB2635" s="1053"/>
      <c r="AC2635" s="1068"/>
      <c r="AE2635" s="3262"/>
      <c r="AH2635" s="2225"/>
    </row>
    <row r="2636" spans="1:34" ht="60" x14ac:dyDescent="0.25">
      <c r="A2636" s="140">
        <v>1</v>
      </c>
      <c r="B2636" s="310" t="s">
        <v>668</v>
      </c>
      <c r="C2636" s="419"/>
      <c r="D2636" s="4"/>
      <c r="E2636" s="532"/>
      <c r="F2636" s="126">
        <f>ROUND(E2636/12*$B$4,0)</f>
        <v>0</v>
      </c>
      <c r="G2636" s="186"/>
      <c r="H2636" s="186" t="e">
        <f t="shared" si="966"/>
        <v>#DIV/0!</v>
      </c>
      <c r="I2636" s="1475"/>
      <c r="J2636" s="1475"/>
      <c r="K2636" s="125"/>
      <c r="L2636" s="125"/>
      <c r="M2636" s="125"/>
      <c r="N2636" s="125"/>
      <c r="O2636" s="125"/>
      <c r="P2636" s="125"/>
      <c r="Q2636" s="329"/>
      <c r="R2636" s="326"/>
      <c r="S2636" s="329"/>
      <c r="T2636" s="757"/>
      <c r="U2636" s="329"/>
      <c r="V2636" s="329"/>
      <c r="W2636" s="329"/>
      <c r="X2636" s="329"/>
      <c r="Y2636" s="329"/>
      <c r="Z2636" s="909"/>
      <c r="AA2636" s="326"/>
      <c r="AB2636" s="1053"/>
      <c r="AC2636" s="1068"/>
      <c r="AE2636" s="3262"/>
      <c r="AH2636" s="2225"/>
    </row>
    <row r="2637" spans="1:34" ht="45" x14ac:dyDescent="0.25">
      <c r="A2637" s="140">
        <v>1</v>
      </c>
      <c r="B2637" s="310" t="s">
        <v>669</v>
      </c>
      <c r="C2637" s="419"/>
      <c r="D2637" s="4"/>
      <c r="E2637" s="532"/>
      <c r="F2637" s="126">
        <f>ROUND(E2637/12*$B$4,0)</f>
        <v>0</v>
      </c>
      <c r="G2637" s="186"/>
      <c r="H2637" s="186" t="e">
        <f t="shared" si="966"/>
        <v>#DIV/0!</v>
      </c>
      <c r="I2637" s="1475"/>
      <c r="J2637" s="1475"/>
      <c r="K2637" s="125"/>
      <c r="L2637" s="125"/>
      <c r="M2637" s="125"/>
      <c r="N2637" s="125"/>
      <c r="O2637" s="125"/>
      <c r="P2637" s="125"/>
      <c r="Q2637" s="329"/>
      <c r="R2637" s="326"/>
      <c r="S2637" s="329"/>
      <c r="T2637" s="757"/>
      <c r="U2637" s="329"/>
      <c r="V2637" s="329"/>
      <c r="W2637" s="329"/>
      <c r="X2637" s="329"/>
      <c r="Y2637" s="329"/>
      <c r="Z2637" s="909"/>
      <c r="AA2637" s="326"/>
      <c r="AB2637" s="1053"/>
      <c r="AC2637" s="1068"/>
      <c r="AE2637" s="3262"/>
      <c r="AH2637" s="2225"/>
    </row>
    <row r="2638" spans="1:34" s="2225" customFormat="1" ht="29.25" x14ac:dyDescent="0.25">
      <c r="A2638" s="2225">
        <v>1</v>
      </c>
      <c r="B2638" s="284" t="s">
        <v>130</v>
      </c>
      <c r="C2638" s="419"/>
      <c r="D2638" s="4"/>
      <c r="E2638" s="3132">
        <f>E2639+E2640+E2641</f>
        <v>0</v>
      </c>
      <c r="F2638" s="3132">
        <f>F2639+F2640+F2641</f>
        <v>0</v>
      </c>
      <c r="G2638" s="3132">
        <f>G2639+G2640+G2641</f>
        <v>0</v>
      </c>
      <c r="H2638" s="730" t="e">
        <f t="shared" si="966"/>
        <v>#DIV/0!</v>
      </c>
      <c r="I2638" s="1475"/>
      <c r="J2638" s="1475"/>
      <c r="K2638" s="125"/>
      <c r="L2638" s="125"/>
      <c r="M2638" s="125"/>
      <c r="N2638" s="125"/>
      <c r="O2638" s="125"/>
      <c r="P2638" s="125"/>
      <c r="Q2638" s="329"/>
      <c r="R2638" s="326"/>
      <c r="S2638" s="329"/>
      <c r="T2638" s="757"/>
      <c r="U2638" s="329"/>
      <c r="V2638" s="329"/>
      <c r="W2638" s="329"/>
      <c r="X2638" s="329"/>
      <c r="Y2638" s="329"/>
      <c r="Z2638" s="909"/>
      <c r="AA2638" s="326"/>
      <c r="AB2638" s="1053"/>
      <c r="AC2638" s="1068"/>
      <c r="AE2638" s="3262"/>
    </row>
    <row r="2639" spans="1:34" x14ac:dyDescent="0.25">
      <c r="A2639" s="140">
        <v>1</v>
      </c>
      <c r="B2639" s="309" t="s">
        <v>219</v>
      </c>
      <c r="C2639" s="419"/>
      <c r="D2639" s="4"/>
      <c r="E2639" s="532"/>
      <c r="F2639" s="126">
        <f>ROUND(E2639/12*$B$4,0)</f>
        <v>0</v>
      </c>
      <c r="G2639" s="186"/>
      <c r="H2639" s="186" t="e">
        <f t="shared" si="966"/>
        <v>#DIV/0!</v>
      </c>
      <c r="I2639" s="1475"/>
      <c r="J2639" s="1475"/>
      <c r="K2639" s="125"/>
      <c r="L2639" s="125"/>
      <c r="M2639" s="125"/>
      <c r="N2639" s="125"/>
      <c r="O2639" s="125"/>
      <c r="P2639" s="125"/>
      <c r="Q2639" s="329"/>
      <c r="R2639" s="326"/>
      <c r="S2639" s="329"/>
      <c r="T2639" s="757"/>
      <c r="U2639" s="329"/>
      <c r="V2639" s="329"/>
      <c r="W2639" s="329"/>
      <c r="X2639" s="329"/>
      <c r="Y2639" s="329"/>
      <c r="Z2639" s="909"/>
      <c r="AA2639" s="326"/>
      <c r="AB2639" s="1053"/>
      <c r="AC2639" s="1068"/>
      <c r="AE2639" s="3262"/>
      <c r="AH2639" s="2225"/>
    </row>
    <row r="2640" spans="1:34" ht="45" x14ac:dyDescent="0.25">
      <c r="A2640" s="140">
        <v>1</v>
      </c>
      <c r="B2640" s="309" t="s">
        <v>436</v>
      </c>
      <c r="C2640" s="419"/>
      <c r="D2640" s="4"/>
      <c r="E2640" s="532"/>
      <c r="F2640" s="126">
        <f>ROUND(E2640/12*$B$4,0)</f>
        <v>0</v>
      </c>
      <c r="G2640" s="186"/>
      <c r="H2640" s="186" t="e">
        <f t="shared" si="966"/>
        <v>#DIV/0!</v>
      </c>
      <c r="I2640" s="1475"/>
      <c r="J2640" s="1475"/>
      <c r="K2640" s="125"/>
      <c r="L2640" s="125"/>
      <c r="M2640" s="125"/>
      <c r="N2640" s="125"/>
      <c r="O2640" s="125"/>
      <c r="P2640" s="125"/>
      <c r="Q2640" s="329"/>
      <c r="R2640" s="326"/>
      <c r="S2640" s="329"/>
      <c r="T2640" s="757"/>
      <c r="U2640" s="329"/>
      <c r="V2640" s="329"/>
      <c r="W2640" s="329"/>
      <c r="X2640" s="329"/>
      <c r="Y2640" s="329"/>
      <c r="Z2640" s="909"/>
      <c r="AA2640" s="326"/>
      <c r="AB2640" s="1053"/>
      <c r="AC2640" s="1068"/>
      <c r="AE2640" s="3262"/>
      <c r="AH2640" s="2225"/>
    </row>
    <row r="2641" spans="1:34" s="2225" customFormat="1" ht="60" x14ac:dyDescent="0.25">
      <c r="A2641" s="2225">
        <v>1</v>
      </c>
      <c r="B2641" s="4" t="s">
        <v>464</v>
      </c>
      <c r="C2641" s="419"/>
      <c r="D2641" s="4"/>
      <c r="E2641" s="532"/>
      <c r="F2641" s="126">
        <f>ROUND(E2641/12*$B$4,0)</f>
        <v>0</v>
      </c>
      <c r="G2641" s="186"/>
      <c r="H2641" s="186" t="e">
        <f t="shared" si="966"/>
        <v>#DIV/0!</v>
      </c>
      <c r="I2641" s="1475"/>
      <c r="J2641" s="1475"/>
      <c r="K2641" s="125"/>
      <c r="L2641" s="125"/>
      <c r="M2641" s="125"/>
      <c r="N2641" s="125"/>
      <c r="O2641" s="125"/>
      <c r="P2641" s="125"/>
      <c r="Q2641" s="329"/>
      <c r="R2641" s="326"/>
      <c r="S2641" s="329"/>
      <c r="T2641" s="757"/>
      <c r="U2641" s="329"/>
      <c r="V2641" s="329"/>
      <c r="W2641" s="329"/>
      <c r="X2641" s="329"/>
      <c r="Y2641" s="329"/>
      <c r="Z2641" s="909"/>
      <c r="AA2641" s="326"/>
      <c r="AB2641" s="1053"/>
      <c r="AC2641" s="1068"/>
      <c r="AE2641" s="3262"/>
    </row>
    <row r="2642" spans="1:34" s="2225" customFormat="1" ht="29.25" x14ac:dyDescent="0.25">
      <c r="A2642" s="2225">
        <v>1</v>
      </c>
      <c r="B2642" s="509" t="s">
        <v>334</v>
      </c>
      <c r="C2642" s="419"/>
      <c r="D2642" s="4"/>
      <c r="E2642" s="532"/>
      <c r="F2642" s="126">
        <f>ROUND(E2642/12*$B$4,0)</f>
        <v>0</v>
      </c>
      <c r="G2642" s="186"/>
      <c r="H2642" s="186"/>
      <c r="I2642" s="1475"/>
      <c r="J2642" s="1475"/>
      <c r="K2642" s="125"/>
      <c r="L2642" s="125"/>
      <c r="M2642" s="125"/>
      <c r="N2642" s="125"/>
      <c r="O2642" s="125"/>
      <c r="P2642" s="125"/>
      <c r="Q2642" s="329"/>
      <c r="R2642" s="326"/>
      <c r="S2642" s="329"/>
      <c r="T2642" s="757"/>
      <c r="U2642" s="329"/>
      <c r="V2642" s="329"/>
      <c r="W2642" s="329"/>
      <c r="X2642" s="329"/>
      <c r="Y2642" s="329"/>
      <c r="Z2642" s="909"/>
      <c r="AA2642" s="326"/>
      <c r="AB2642" s="1053"/>
      <c r="AC2642" s="1068"/>
      <c r="AE2642" s="3262"/>
    </row>
    <row r="2643" spans="1:34" x14ac:dyDescent="0.25">
      <c r="A2643" s="140">
        <v>1</v>
      </c>
      <c r="B2643" s="2978" t="s">
        <v>191</v>
      </c>
      <c r="C2643" s="419"/>
      <c r="D2643" s="4"/>
      <c r="E2643" s="532"/>
      <c r="F2643" s="186"/>
      <c r="G2643" s="186"/>
      <c r="H2643" s="186"/>
      <c r="I2643" s="1475"/>
      <c r="J2643" s="1475"/>
      <c r="K2643" s="125"/>
      <c r="L2643" s="125"/>
      <c r="M2643" s="125"/>
      <c r="N2643" s="125"/>
      <c r="O2643" s="125"/>
      <c r="P2643" s="125"/>
      <c r="Q2643" s="329"/>
      <c r="R2643" s="326"/>
      <c r="S2643" s="329"/>
      <c r="T2643" s="757"/>
      <c r="U2643" s="329"/>
      <c r="V2643" s="329"/>
      <c r="W2643" s="329"/>
      <c r="X2643" s="329"/>
      <c r="Y2643" s="329"/>
      <c r="Z2643" s="909"/>
      <c r="AA2643" s="326"/>
      <c r="AB2643" s="1053"/>
      <c r="AC2643" s="1068"/>
      <c r="AE2643" s="3262"/>
      <c r="AH2643" s="2225"/>
    </row>
    <row r="2644" spans="1:34" ht="90" x14ac:dyDescent="0.25">
      <c r="A2644" s="140">
        <v>1</v>
      </c>
      <c r="B2644" s="310" t="s">
        <v>463</v>
      </c>
      <c r="C2644" s="419"/>
      <c r="D2644" s="4"/>
      <c r="E2644" s="3132">
        <f>E2645+E2646+E2647+E2648</f>
        <v>0</v>
      </c>
      <c r="F2644" s="512">
        <f>ROUND(E2644/12*$B$4,0)</f>
        <v>0</v>
      </c>
      <c r="G2644" s="730"/>
      <c r="H2644" s="730" t="e">
        <f t="shared" ref="H2644:H2652" si="967">G2644/F2644*100</f>
        <v>#DIV/0!</v>
      </c>
      <c r="I2644" s="1475"/>
      <c r="J2644" s="1475"/>
      <c r="K2644" s="125"/>
      <c r="L2644" s="125"/>
      <c r="M2644" s="125"/>
      <c r="N2644" s="125"/>
      <c r="O2644" s="125"/>
      <c r="P2644" s="125"/>
      <c r="Q2644" s="329"/>
      <c r="R2644" s="739">
        <f t="shared" ref="R2644" si="968">Q2644/12*$B$4</f>
        <v>0</v>
      </c>
      <c r="S2644" s="329">
        <f>Y2644-X2644-U2644</f>
        <v>0</v>
      </c>
      <c r="T2644" s="757"/>
      <c r="U2644" s="329"/>
      <c r="V2644" s="329">
        <f>S2644-R2644</f>
        <v>0</v>
      </c>
      <c r="W2644" s="329"/>
      <c r="X2644" s="329"/>
      <c r="Y2644" s="329"/>
      <c r="Z2644" s="909"/>
      <c r="AA2644" s="326"/>
      <c r="AB2644" s="1053"/>
      <c r="AC2644" s="1068"/>
      <c r="AE2644" s="3262"/>
      <c r="AH2644" s="2225"/>
    </row>
    <row r="2645" spans="1:34" s="2225" customFormat="1" x14ac:dyDescent="0.25">
      <c r="A2645" s="2225">
        <v>1</v>
      </c>
      <c r="B2645" s="4" t="s">
        <v>563</v>
      </c>
      <c r="C2645" s="419"/>
      <c r="D2645" s="4"/>
      <c r="E2645" s="532"/>
      <c r="F2645" s="126">
        <f>ROUND(E2645/12*$B$4,0)</f>
        <v>0</v>
      </c>
      <c r="G2645" s="186"/>
      <c r="H2645" s="186" t="e">
        <f t="shared" si="967"/>
        <v>#DIV/0!</v>
      </c>
      <c r="I2645" s="1475"/>
      <c r="J2645" s="1475"/>
      <c r="K2645" s="125"/>
      <c r="L2645" s="125"/>
      <c r="M2645" s="125"/>
      <c r="N2645" s="125"/>
      <c r="O2645" s="125"/>
      <c r="P2645" s="125"/>
      <c r="Q2645" s="329"/>
      <c r="R2645" s="841"/>
      <c r="S2645" s="329"/>
      <c r="T2645" s="757"/>
      <c r="U2645" s="329"/>
      <c r="V2645" s="329"/>
      <c r="W2645" s="329"/>
      <c r="X2645" s="329"/>
      <c r="Y2645" s="329"/>
      <c r="Z2645" s="909"/>
      <c r="AA2645" s="326"/>
      <c r="AB2645" s="1053"/>
      <c r="AC2645" s="1068"/>
      <c r="AE2645" s="3262"/>
    </row>
    <row r="2646" spans="1:34" s="2225" customFormat="1" x14ac:dyDescent="0.25">
      <c r="A2646" s="2225">
        <v>1</v>
      </c>
      <c r="B2646" s="4" t="s">
        <v>564</v>
      </c>
      <c r="C2646" s="419"/>
      <c r="D2646" s="4"/>
      <c r="E2646" s="532"/>
      <c r="F2646" s="126">
        <f>ROUND(E2646/12*$B$4,0)</f>
        <v>0</v>
      </c>
      <c r="G2646" s="186"/>
      <c r="H2646" s="186" t="e">
        <f t="shared" si="967"/>
        <v>#DIV/0!</v>
      </c>
      <c r="I2646" s="1475"/>
      <c r="J2646" s="1475"/>
      <c r="K2646" s="125"/>
      <c r="L2646" s="125"/>
      <c r="M2646" s="125"/>
      <c r="N2646" s="125"/>
      <c r="O2646" s="125"/>
      <c r="P2646" s="125"/>
      <c r="Q2646" s="329"/>
      <c r="R2646" s="841"/>
      <c r="S2646" s="329"/>
      <c r="T2646" s="757"/>
      <c r="U2646" s="329"/>
      <c r="V2646" s="329"/>
      <c r="W2646" s="329"/>
      <c r="X2646" s="329"/>
      <c r="Y2646" s="329"/>
      <c r="Z2646" s="909"/>
      <c r="AA2646" s="326"/>
      <c r="AB2646" s="1053"/>
      <c r="AC2646" s="1068"/>
      <c r="AE2646" s="3262"/>
    </row>
    <row r="2647" spans="1:34" s="2225" customFormat="1" x14ac:dyDescent="0.25">
      <c r="A2647" s="2225">
        <v>1</v>
      </c>
      <c r="B2647" s="4" t="s">
        <v>565</v>
      </c>
      <c r="C2647" s="419"/>
      <c r="D2647" s="4"/>
      <c r="E2647" s="532"/>
      <c r="F2647" s="126">
        <f>ROUND(E2647/12*$B$4,0)</f>
        <v>0</v>
      </c>
      <c r="G2647" s="186"/>
      <c r="H2647" s="186" t="e">
        <f t="shared" si="967"/>
        <v>#DIV/0!</v>
      </c>
      <c r="I2647" s="1475"/>
      <c r="J2647" s="1475"/>
      <c r="K2647" s="125"/>
      <c r="L2647" s="125"/>
      <c r="M2647" s="125"/>
      <c r="N2647" s="125"/>
      <c r="O2647" s="125"/>
      <c r="P2647" s="125"/>
      <c r="Q2647" s="329"/>
      <c r="R2647" s="841"/>
      <c r="S2647" s="329"/>
      <c r="T2647" s="757"/>
      <c r="U2647" s="329"/>
      <c r="V2647" s="329"/>
      <c r="W2647" s="329"/>
      <c r="X2647" s="329"/>
      <c r="Y2647" s="329"/>
      <c r="Z2647" s="909"/>
      <c r="AA2647" s="326"/>
      <c r="AB2647" s="1053"/>
      <c r="AC2647" s="1068"/>
      <c r="AE2647" s="3262"/>
    </row>
    <row r="2648" spans="1:34" s="2225" customFormat="1" x14ac:dyDescent="0.25">
      <c r="B2648" s="4" t="s">
        <v>670</v>
      </c>
      <c r="C2648" s="419"/>
      <c r="D2648" s="4"/>
      <c r="E2648" s="532"/>
      <c r="F2648" s="126">
        <f>ROUND(E2648/12*$B$4,0)</f>
        <v>0</v>
      </c>
      <c r="G2648" s="186"/>
      <c r="H2648" s="186" t="e">
        <f t="shared" si="967"/>
        <v>#DIV/0!</v>
      </c>
      <c r="I2648" s="1475"/>
      <c r="J2648" s="1475"/>
      <c r="K2648" s="125"/>
      <c r="L2648" s="125"/>
      <c r="M2648" s="125"/>
      <c r="N2648" s="125"/>
      <c r="O2648" s="125"/>
      <c r="P2648" s="125"/>
      <c r="Q2648" s="329"/>
      <c r="R2648" s="841"/>
      <c r="S2648" s="329"/>
      <c r="T2648" s="757"/>
      <c r="U2648" s="329"/>
      <c r="V2648" s="329"/>
      <c r="W2648" s="329"/>
      <c r="X2648" s="329"/>
      <c r="Y2648" s="329"/>
      <c r="Z2648" s="909"/>
      <c r="AA2648" s="326"/>
      <c r="AB2648" s="1053"/>
      <c r="AC2648" s="1068"/>
      <c r="AE2648" s="3262"/>
    </row>
    <row r="2649" spans="1:34" ht="47.25" x14ac:dyDescent="0.25">
      <c r="A2649" s="140">
        <v>1</v>
      </c>
      <c r="B2649" s="477" t="s">
        <v>437</v>
      </c>
      <c r="C2649" s="419"/>
      <c r="D2649" s="4"/>
      <c r="E2649" s="1011">
        <f>E2650+E2662</f>
        <v>0</v>
      </c>
      <c r="F2649" s="1011">
        <f>F2650+F2662</f>
        <v>0</v>
      </c>
      <c r="G2649" s="1011">
        <f>G2650+G2662</f>
        <v>0</v>
      </c>
      <c r="H2649" s="186" t="e">
        <f t="shared" si="967"/>
        <v>#DIV/0!</v>
      </c>
      <c r="I2649" s="1475"/>
      <c r="J2649" s="1475"/>
      <c r="K2649" s="125"/>
      <c r="L2649" s="125"/>
      <c r="M2649" s="125"/>
      <c r="N2649" s="125"/>
      <c r="O2649" s="125"/>
      <c r="P2649" s="125"/>
      <c r="Q2649" s="329">
        <f t="shared" ref="Q2649:Y2649" si="969">Q2650+Q2662</f>
        <v>0</v>
      </c>
      <c r="R2649" s="326">
        <f t="shared" si="969"/>
        <v>0</v>
      </c>
      <c r="S2649" s="329">
        <f t="shared" si="969"/>
        <v>0</v>
      </c>
      <c r="T2649" s="757">
        <f t="shared" si="969"/>
        <v>0</v>
      </c>
      <c r="U2649" s="329">
        <f t="shared" si="969"/>
        <v>0</v>
      </c>
      <c r="V2649" s="329">
        <f t="shared" si="969"/>
        <v>0</v>
      </c>
      <c r="W2649" s="329">
        <f t="shared" si="969"/>
        <v>0</v>
      </c>
      <c r="X2649" s="329">
        <f t="shared" si="969"/>
        <v>0</v>
      </c>
      <c r="Y2649" s="329">
        <f t="shared" si="969"/>
        <v>0</v>
      </c>
      <c r="Z2649" s="909"/>
      <c r="AA2649" s="326"/>
      <c r="AB2649" s="1053"/>
      <c r="AC2649" s="1068"/>
      <c r="AE2649" s="3262"/>
      <c r="AH2649" s="2225"/>
    </row>
    <row r="2650" spans="1:34" ht="30" x14ac:dyDescent="0.25">
      <c r="A2650" s="140">
        <v>1</v>
      </c>
      <c r="B2650" s="457" t="s">
        <v>267</v>
      </c>
      <c r="C2650" s="419"/>
      <c r="D2650" s="4"/>
      <c r="E2650" s="1011">
        <f>E2651+E2652+E2654+E2660+E2661</f>
        <v>0</v>
      </c>
      <c r="F2650" s="1011">
        <f>F2651+F2652+F2654+F2660+F2661</f>
        <v>0</v>
      </c>
      <c r="G2650" s="186">
        <f>G2651+G2658+G2660+G2661</f>
        <v>0</v>
      </c>
      <c r="H2650" s="186" t="e">
        <f t="shared" si="967"/>
        <v>#DIV/0!</v>
      </c>
      <c r="I2650" s="1475"/>
      <c r="J2650" s="1475"/>
      <c r="K2650" s="125"/>
      <c r="L2650" s="125"/>
      <c r="M2650" s="125"/>
      <c r="N2650" s="125"/>
      <c r="O2650" s="125"/>
      <c r="P2650" s="125"/>
      <c r="Q2650" s="329">
        <f t="shared" ref="Q2650:Y2650" si="970">SUM(Q2651:Q2661)</f>
        <v>0</v>
      </c>
      <c r="R2650" s="326">
        <f t="shared" si="970"/>
        <v>0</v>
      </c>
      <c r="S2650" s="329">
        <f t="shared" si="970"/>
        <v>0</v>
      </c>
      <c r="T2650" s="757">
        <f t="shared" si="970"/>
        <v>0</v>
      </c>
      <c r="U2650" s="329">
        <f t="shared" si="970"/>
        <v>0</v>
      </c>
      <c r="V2650" s="329">
        <f t="shared" si="970"/>
        <v>0</v>
      </c>
      <c r="W2650" s="329">
        <f t="shared" si="970"/>
        <v>0</v>
      </c>
      <c r="X2650" s="329">
        <f t="shared" si="970"/>
        <v>0</v>
      </c>
      <c r="Y2650" s="329">
        <f t="shared" si="970"/>
        <v>0</v>
      </c>
      <c r="Z2650" s="909"/>
      <c r="AA2650" s="326"/>
      <c r="AB2650" s="1053"/>
      <c r="AC2650" s="1068"/>
      <c r="AE2650" s="3262"/>
      <c r="AH2650" s="2225"/>
    </row>
    <row r="2651" spans="1:34" ht="30" x14ac:dyDescent="0.25">
      <c r="A2651" s="140">
        <v>1</v>
      </c>
      <c r="B2651" s="310" t="s">
        <v>438</v>
      </c>
      <c r="C2651" s="419"/>
      <c r="D2651" s="4"/>
      <c r="E2651" s="553"/>
      <c r="F2651" s="126">
        <f>ROUND(E2651/12*$B$4,0)</f>
        <v>0</v>
      </c>
      <c r="G2651" s="186"/>
      <c r="H2651" s="186" t="e">
        <f t="shared" si="967"/>
        <v>#DIV/0!</v>
      </c>
      <c r="I2651" s="1475"/>
      <c r="J2651" s="1475"/>
      <c r="K2651" s="125"/>
      <c r="L2651" s="125"/>
      <c r="M2651" s="125"/>
      <c r="N2651" s="125"/>
      <c r="O2651" s="125"/>
      <c r="P2651" s="125"/>
      <c r="Q2651" s="329"/>
      <c r="R2651" s="739">
        <f t="shared" ref="R2651:R2652" si="971">Q2651/12*$B$4</f>
        <v>0</v>
      </c>
      <c r="S2651" s="329">
        <f>Y2651-X2651-U2651</f>
        <v>0</v>
      </c>
      <c r="T2651" s="757"/>
      <c r="U2651" s="329"/>
      <c r="V2651" s="329">
        <f>S2651-R2651</f>
        <v>0</v>
      </c>
      <c r="W2651" s="329"/>
      <c r="X2651" s="329"/>
      <c r="Y2651" s="329"/>
      <c r="Z2651" s="909"/>
      <c r="AA2651" s="326"/>
      <c r="AB2651" s="1053"/>
      <c r="AC2651" s="1068"/>
      <c r="AE2651" s="3262"/>
      <c r="AH2651" s="2225"/>
    </row>
    <row r="2652" spans="1:34" s="2225" customFormat="1" ht="30" x14ac:dyDescent="0.25">
      <c r="B2652" s="310" t="s">
        <v>671</v>
      </c>
      <c r="C2652" s="419"/>
      <c r="D2652" s="4"/>
      <c r="E2652" s="553"/>
      <c r="F2652" s="126">
        <f t="shared" ref="F2652:F2661" si="972">ROUND(E2652/12*$B$4,0)</f>
        <v>0</v>
      </c>
      <c r="G2652" s="186"/>
      <c r="H2652" s="186" t="e">
        <f t="shared" si="967"/>
        <v>#DIV/0!</v>
      </c>
      <c r="I2652" s="1475"/>
      <c r="J2652" s="1475"/>
      <c r="K2652" s="125"/>
      <c r="L2652" s="125"/>
      <c r="M2652" s="125"/>
      <c r="N2652" s="125"/>
      <c r="O2652" s="125"/>
      <c r="P2652" s="125"/>
      <c r="Q2652" s="329"/>
      <c r="R2652" s="739">
        <f t="shared" si="971"/>
        <v>0</v>
      </c>
      <c r="S2652" s="329">
        <f>Y2652-X2652-U2652</f>
        <v>0</v>
      </c>
      <c r="T2652" s="757"/>
      <c r="U2652" s="329"/>
      <c r="V2652" s="329">
        <f>S2652-R2652</f>
        <v>0</v>
      </c>
      <c r="W2652" s="329"/>
      <c r="X2652" s="329"/>
      <c r="Y2652" s="329"/>
      <c r="Z2652" s="909"/>
      <c r="AA2652" s="326"/>
      <c r="AB2652" s="1053"/>
      <c r="AC2652" s="1068"/>
      <c r="AE2652" s="3262"/>
    </row>
    <row r="2653" spans="1:34" s="2225" customFormat="1" ht="30" x14ac:dyDescent="0.25">
      <c r="B2653" s="310" t="s">
        <v>672</v>
      </c>
      <c r="C2653" s="419"/>
      <c r="D2653" s="4"/>
      <c r="E2653" s="553"/>
      <c r="F2653" s="126">
        <f t="shared" si="972"/>
        <v>0</v>
      </c>
      <c r="G2653" s="186"/>
      <c r="H2653" s="186"/>
      <c r="I2653" s="1475"/>
      <c r="J2653" s="1475"/>
      <c r="K2653" s="125"/>
      <c r="L2653" s="125"/>
      <c r="M2653" s="125"/>
      <c r="N2653" s="125"/>
      <c r="O2653" s="125"/>
      <c r="P2653" s="125"/>
      <c r="Q2653" s="329"/>
      <c r="R2653" s="326"/>
      <c r="S2653" s="329"/>
      <c r="T2653" s="757"/>
      <c r="U2653" s="329"/>
      <c r="V2653" s="329"/>
      <c r="W2653" s="329"/>
      <c r="X2653" s="329"/>
      <c r="Y2653" s="329"/>
      <c r="Z2653" s="909"/>
      <c r="AA2653" s="326"/>
      <c r="AB2653" s="1053"/>
      <c r="AC2653" s="1068"/>
      <c r="AE2653" s="3262"/>
    </row>
    <row r="2654" spans="1:34" s="2225" customFormat="1" ht="60" x14ac:dyDescent="0.25">
      <c r="B2654" s="310" t="s">
        <v>673</v>
      </c>
      <c r="C2654" s="419"/>
      <c r="D2654" s="4"/>
      <c r="E2654" s="553">
        <f>E2655+E2656</f>
        <v>0</v>
      </c>
      <c r="F2654" s="126">
        <f t="shared" si="972"/>
        <v>0</v>
      </c>
      <c r="G2654" s="186"/>
      <c r="H2654" s="186"/>
      <c r="I2654" s="1475"/>
      <c r="J2654" s="1475"/>
      <c r="K2654" s="125"/>
      <c r="L2654" s="125"/>
      <c r="M2654" s="125"/>
      <c r="N2654" s="125"/>
      <c r="O2654" s="125"/>
      <c r="P2654" s="125"/>
      <c r="Q2654" s="329"/>
      <c r="R2654" s="739">
        <f t="shared" ref="R2654" si="973">Q2654/12*$B$4</f>
        <v>0</v>
      </c>
      <c r="S2654" s="329">
        <f>Y2654-X2654-U2654</f>
        <v>0</v>
      </c>
      <c r="T2654" s="757"/>
      <c r="U2654" s="329"/>
      <c r="V2654" s="329">
        <f>S2654-R2654</f>
        <v>0</v>
      </c>
      <c r="W2654" s="329"/>
      <c r="X2654" s="329"/>
      <c r="Y2654" s="329"/>
      <c r="Z2654" s="909"/>
      <c r="AA2654" s="326"/>
      <c r="AB2654" s="1053"/>
      <c r="AC2654" s="1068"/>
      <c r="AE2654" s="3262"/>
    </row>
    <row r="2655" spans="1:34" s="2225" customFormat="1" x14ac:dyDescent="0.25">
      <c r="B2655" s="310" t="s">
        <v>674</v>
      </c>
      <c r="C2655" s="419"/>
      <c r="D2655" s="4"/>
      <c r="E2655" s="532"/>
      <c r="F2655" s="126">
        <f t="shared" si="972"/>
        <v>0</v>
      </c>
      <c r="G2655" s="186"/>
      <c r="H2655" s="186"/>
      <c r="I2655" s="1475"/>
      <c r="J2655" s="1475"/>
      <c r="K2655" s="125"/>
      <c r="L2655" s="125"/>
      <c r="M2655" s="125"/>
      <c r="N2655" s="125"/>
      <c r="O2655" s="125"/>
      <c r="P2655" s="125"/>
      <c r="Q2655" s="329"/>
      <c r="R2655" s="326"/>
      <c r="S2655" s="329"/>
      <c r="T2655" s="757"/>
      <c r="U2655" s="329"/>
      <c r="V2655" s="329"/>
      <c r="W2655" s="329"/>
      <c r="X2655" s="329"/>
      <c r="Y2655" s="329"/>
      <c r="Z2655" s="909"/>
      <c r="AA2655" s="326"/>
      <c r="AB2655" s="1053"/>
      <c r="AC2655" s="1068"/>
      <c r="AE2655" s="3262"/>
    </row>
    <row r="2656" spans="1:34" s="2225" customFormat="1" x14ac:dyDescent="0.25">
      <c r="B2656" s="310" t="s">
        <v>675</v>
      </c>
      <c r="C2656" s="419"/>
      <c r="D2656" s="4"/>
      <c r="E2656" s="532"/>
      <c r="F2656" s="126">
        <f t="shared" si="972"/>
        <v>0</v>
      </c>
      <c r="G2656" s="186"/>
      <c r="H2656" s="186"/>
      <c r="I2656" s="1475"/>
      <c r="J2656" s="1475"/>
      <c r="K2656" s="125"/>
      <c r="L2656" s="125"/>
      <c r="M2656" s="125"/>
      <c r="N2656" s="125"/>
      <c r="O2656" s="125"/>
      <c r="P2656" s="125"/>
      <c r="Q2656" s="329"/>
      <c r="R2656" s="326"/>
      <c r="S2656" s="329"/>
      <c r="T2656" s="757"/>
      <c r="U2656" s="329"/>
      <c r="V2656" s="329"/>
      <c r="W2656" s="329"/>
      <c r="X2656" s="329"/>
      <c r="Y2656" s="329"/>
      <c r="Z2656" s="909"/>
      <c r="AA2656" s="326"/>
      <c r="AB2656" s="1053"/>
      <c r="AC2656" s="1068"/>
      <c r="AE2656" s="3262"/>
    </row>
    <row r="2657" spans="1:34" s="2225" customFormat="1" ht="60" x14ac:dyDescent="0.25">
      <c r="B2657" s="310" t="s">
        <v>676</v>
      </c>
      <c r="C2657" s="419"/>
      <c r="D2657" s="4"/>
      <c r="E2657" s="532"/>
      <c r="F2657" s="126">
        <f t="shared" si="972"/>
        <v>0</v>
      </c>
      <c r="G2657" s="186"/>
      <c r="H2657" s="186"/>
      <c r="I2657" s="1475"/>
      <c r="J2657" s="1475"/>
      <c r="K2657" s="125"/>
      <c r="L2657" s="125"/>
      <c r="M2657" s="125"/>
      <c r="N2657" s="125"/>
      <c r="O2657" s="125"/>
      <c r="P2657" s="125"/>
      <c r="Q2657" s="329"/>
      <c r="R2657" s="326"/>
      <c r="S2657" s="329"/>
      <c r="T2657" s="757"/>
      <c r="U2657" s="329"/>
      <c r="V2657" s="329"/>
      <c r="W2657" s="329"/>
      <c r="X2657" s="329"/>
      <c r="Y2657" s="329"/>
      <c r="Z2657" s="909"/>
      <c r="AA2657" s="326"/>
      <c r="AB2657" s="1053"/>
      <c r="AC2657" s="1068"/>
      <c r="AE2657" s="3262"/>
    </row>
    <row r="2658" spans="1:34" x14ac:dyDescent="0.25">
      <c r="A2658" s="140">
        <v>1</v>
      </c>
      <c r="B2658" s="310" t="s">
        <v>677</v>
      </c>
      <c r="C2658" s="419"/>
      <c r="D2658" s="4"/>
      <c r="E2658" s="532"/>
      <c r="F2658" s="126">
        <f t="shared" si="972"/>
        <v>0</v>
      </c>
      <c r="G2658" s="186"/>
      <c r="H2658" s="186"/>
      <c r="I2658" s="1475"/>
      <c r="J2658" s="1475"/>
      <c r="K2658" s="125"/>
      <c r="L2658" s="125"/>
      <c r="M2658" s="125"/>
      <c r="N2658" s="125"/>
      <c r="O2658" s="125"/>
      <c r="P2658" s="125"/>
      <c r="Q2658" s="329"/>
      <c r="R2658" s="326"/>
      <c r="S2658" s="329"/>
      <c r="T2658" s="757"/>
      <c r="U2658" s="329"/>
      <c r="V2658" s="329"/>
      <c r="W2658" s="329"/>
      <c r="X2658" s="329"/>
      <c r="Y2658" s="329"/>
      <c r="Z2658" s="909"/>
      <c r="AA2658" s="326"/>
      <c r="AB2658" s="1053"/>
      <c r="AC2658" s="1068"/>
      <c r="AE2658" s="3262"/>
      <c r="AH2658" s="2225"/>
    </row>
    <row r="2659" spans="1:34" x14ac:dyDescent="0.25">
      <c r="A2659" s="140">
        <v>1</v>
      </c>
      <c r="B2659" s="310" t="s">
        <v>678</v>
      </c>
      <c r="C2659" s="419"/>
      <c r="D2659" s="4"/>
      <c r="E2659" s="532"/>
      <c r="F2659" s="126">
        <f t="shared" si="972"/>
        <v>0</v>
      </c>
      <c r="G2659" s="186"/>
      <c r="H2659" s="186"/>
      <c r="I2659" s="1475"/>
      <c r="J2659" s="1475"/>
      <c r="K2659" s="125"/>
      <c r="L2659" s="125"/>
      <c r="M2659" s="125"/>
      <c r="N2659" s="125"/>
      <c r="O2659" s="125"/>
      <c r="P2659" s="125"/>
      <c r="Q2659" s="329"/>
      <c r="R2659" s="326"/>
      <c r="S2659" s="329"/>
      <c r="T2659" s="757"/>
      <c r="U2659" s="329"/>
      <c r="V2659" s="329"/>
      <c r="W2659" s="329"/>
      <c r="X2659" s="329"/>
      <c r="Y2659" s="329"/>
      <c r="Z2659" s="909"/>
      <c r="AA2659" s="326"/>
      <c r="AB2659" s="1053"/>
      <c r="AC2659" s="1068"/>
      <c r="AE2659" s="3262"/>
      <c r="AH2659" s="2225"/>
    </row>
    <row r="2660" spans="1:34" ht="45" x14ac:dyDescent="0.25">
      <c r="A2660" s="140">
        <v>1</v>
      </c>
      <c r="B2660" s="310" t="s">
        <v>685</v>
      </c>
      <c r="C2660" s="419"/>
      <c r="D2660" s="4"/>
      <c r="E2660" s="532"/>
      <c r="F2660" s="126">
        <f t="shared" si="972"/>
        <v>0</v>
      </c>
      <c r="G2660" s="186"/>
      <c r="H2660" s="186" t="e">
        <f t="shared" ref="H2660:H2666" si="974">G2660/F2660*100</f>
        <v>#DIV/0!</v>
      </c>
      <c r="I2660" s="1475"/>
      <c r="J2660" s="1475"/>
      <c r="K2660" s="125"/>
      <c r="L2660" s="125"/>
      <c r="M2660" s="125"/>
      <c r="N2660" s="125"/>
      <c r="O2660" s="125"/>
      <c r="P2660" s="125"/>
      <c r="Q2660" s="329"/>
      <c r="R2660" s="739">
        <f t="shared" ref="R2660:R2661" si="975">Q2660/12*$B$4</f>
        <v>0</v>
      </c>
      <c r="S2660" s="329">
        <f t="shared" ref="S2660:S2661" si="976">Y2660-X2660-U2660</f>
        <v>0</v>
      </c>
      <c r="T2660" s="757"/>
      <c r="U2660" s="329"/>
      <c r="V2660" s="329">
        <f t="shared" ref="V2660:V2661" si="977">S2660-R2660</f>
        <v>0</v>
      </c>
      <c r="W2660" s="329"/>
      <c r="X2660" s="329"/>
      <c r="Y2660" s="329"/>
      <c r="Z2660" s="909"/>
      <c r="AA2660" s="326"/>
      <c r="AB2660" s="1053"/>
      <c r="AC2660" s="1068"/>
      <c r="AE2660" s="3262"/>
      <c r="AH2660" s="2225"/>
    </row>
    <row r="2661" spans="1:34" ht="30" x14ac:dyDescent="0.25">
      <c r="A2661" s="140">
        <v>1</v>
      </c>
      <c r="B2661" s="310" t="s">
        <v>686</v>
      </c>
      <c r="C2661" s="419"/>
      <c r="D2661" s="4"/>
      <c r="E2661" s="555"/>
      <c r="F2661" s="126">
        <f t="shared" si="972"/>
        <v>0</v>
      </c>
      <c r="G2661" s="186"/>
      <c r="H2661" s="186" t="e">
        <f t="shared" si="974"/>
        <v>#DIV/0!</v>
      </c>
      <c r="I2661" s="1475"/>
      <c r="J2661" s="1475"/>
      <c r="K2661" s="125"/>
      <c r="L2661" s="125"/>
      <c r="M2661" s="125"/>
      <c r="N2661" s="125"/>
      <c r="O2661" s="125"/>
      <c r="P2661" s="125"/>
      <c r="Q2661" s="329"/>
      <c r="R2661" s="739">
        <f t="shared" si="975"/>
        <v>0</v>
      </c>
      <c r="S2661" s="329">
        <f t="shared" si="976"/>
        <v>0</v>
      </c>
      <c r="T2661" s="757"/>
      <c r="U2661" s="329"/>
      <c r="V2661" s="329">
        <f t="shared" si="977"/>
        <v>0</v>
      </c>
      <c r="W2661" s="329"/>
      <c r="X2661" s="329"/>
      <c r="Y2661" s="329"/>
      <c r="Z2661" s="909"/>
      <c r="AA2661" s="326"/>
      <c r="AB2661" s="1053"/>
      <c r="AC2661" s="1068"/>
      <c r="AE2661" s="3262"/>
      <c r="AH2661" s="2225"/>
    </row>
    <row r="2662" spans="1:34" ht="45" x14ac:dyDescent="0.25">
      <c r="A2662" s="140">
        <v>1</v>
      </c>
      <c r="B2662" s="457" t="s">
        <v>268</v>
      </c>
      <c r="C2662" s="419"/>
      <c r="D2662" s="4"/>
      <c r="E2662" s="554">
        <f>SUM(E2663:E2665)</f>
        <v>0</v>
      </c>
      <c r="F2662" s="554">
        <f>SUM(F2663:F2665)</f>
        <v>0</v>
      </c>
      <c r="G2662" s="554">
        <f>SUM(G2663:G2665)</f>
        <v>0</v>
      </c>
      <c r="H2662" s="186" t="e">
        <f t="shared" si="974"/>
        <v>#DIV/0!</v>
      </c>
      <c r="I2662" s="1475"/>
      <c r="J2662" s="1475"/>
      <c r="K2662" s="125"/>
      <c r="L2662" s="125"/>
      <c r="M2662" s="125"/>
      <c r="N2662" s="125"/>
      <c r="O2662" s="125"/>
      <c r="P2662" s="125"/>
      <c r="Q2662" s="329">
        <f t="shared" ref="Q2662:Y2662" si="978">SUM(Q2663:Q2665)</f>
        <v>0</v>
      </c>
      <c r="R2662" s="326">
        <f t="shared" si="978"/>
        <v>0</v>
      </c>
      <c r="S2662" s="329">
        <f t="shared" si="978"/>
        <v>0</v>
      </c>
      <c r="T2662" s="757">
        <f t="shared" si="978"/>
        <v>0</v>
      </c>
      <c r="U2662" s="329">
        <f t="shared" si="978"/>
        <v>0</v>
      </c>
      <c r="V2662" s="329">
        <f t="shared" si="978"/>
        <v>0</v>
      </c>
      <c r="W2662" s="329">
        <f t="shared" si="978"/>
        <v>0</v>
      </c>
      <c r="X2662" s="329">
        <f t="shared" si="978"/>
        <v>0</v>
      </c>
      <c r="Y2662" s="329">
        <f t="shared" si="978"/>
        <v>0</v>
      </c>
      <c r="Z2662" s="909"/>
      <c r="AA2662" s="326"/>
      <c r="AB2662" s="1053"/>
      <c r="AC2662" s="1068"/>
      <c r="AE2662" s="3262"/>
      <c r="AH2662" s="2225"/>
    </row>
    <row r="2663" spans="1:34" ht="30" x14ac:dyDescent="0.25">
      <c r="A2663" s="140">
        <v>1</v>
      </c>
      <c r="B2663" s="310" t="s">
        <v>679</v>
      </c>
      <c r="C2663" s="419"/>
      <c r="D2663" s="4"/>
      <c r="E2663" s="555"/>
      <c r="F2663" s="126">
        <f>ROUND(E2663/12*$B$4,0)</f>
        <v>0</v>
      </c>
      <c r="G2663" s="186"/>
      <c r="H2663" s="186" t="e">
        <f t="shared" si="974"/>
        <v>#DIV/0!</v>
      </c>
      <c r="I2663" s="1475"/>
      <c r="J2663" s="1475"/>
      <c r="K2663" s="125"/>
      <c r="L2663" s="125"/>
      <c r="M2663" s="125"/>
      <c r="N2663" s="125"/>
      <c r="O2663" s="125"/>
      <c r="P2663" s="125"/>
      <c r="Q2663" s="329"/>
      <c r="R2663" s="326">
        <f t="shared" ref="R2663:R2666" si="979">Q2663/12*$B$4</f>
        <v>0</v>
      </c>
      <c r="S2663" s="329">
        <f t="shared" ref="S2663:S2666" si="980">Y2663-X2663-U2663</f>
        <v>0</v>
      </c>
      <c r="T2663" s="757"/>
      <c r="U2663" s="329"/>
      <c r="V2663" s="329">
        <f t="shared" ref="V2663:V2666" si="981">S2663-R2663</f>
        <v>0</v>
      </c>
      <c r="W2663" s="329"/>
      <c r="X2663" s="329"/>
      <c r="Y2663" s="329"/>
      <c r="Z2663" s="909"/>
      <c r="AA2663" s="326"/>
      <c r="AB2663" s="1053"/>
      <c r="AC2663" s="1068"/>
      <c r="AE2663" s="3262"/>
      <c r="AH2663" s="2225"/>
    </row>
    <row r="2664" spans="1:34" ht="60" x14ac:dyDescent="0.25">
      <c r="A2664" s="140">
        <v>1</v>
      </c>
      <c r="B2664" s="310" t="s">
        <v>680</v>
      </c>
      <c r="C2664" s="419"/>
      <c r="D2664" s="4"/>
      <c r="E2664" s="553"/>
      <c r="F2664" s="126">
        <f>ROUND(E2664/12*$B$4,0)</f>
        <v>0</v>
      </c>
      <c r="G2664" s="186"/>
      <c r="H2664" s="186" t="e">
        <f t="shared" si="974"/>
        <v>#DIV/0!</v>
      </c>
      <c r="I2664" s="1475"/>
      <c r="J2664" s="1475"/>
      <c r="K2664" s="125"/>
      <c r="L2664" s="125"/>
      <c r="M2664" s="125"/>
      <c r="N2664" s="125"/>
      <c r="O2664" s="125"/>
      <c r="P2664" s="125"/>
      <c r="Q2664" s="329"/>
      <c r="R2664" s="326">
        <f t="shared" si="979"/>
        <v>0</v>
      </c>
      <c r="S2664" s="329">
        <f t="shared" si="980"/>
        <v>0</v>
      </c>
      <c r="T2664" s="757"/>
      <c r="U2664" s="329"/>
      <c r="V2664" s="329">
        <f t="shared" si="981"/>
        <v>0</v>
      </c>
      <c r="W2664" s="329"/>
      <c r="X2664" s="329"/>
      <c r="Y2664" s="329"/>
      <c r="Z2664" s="909"/>
      <c r="AA2664" s="326"/>
      <c r="AB2664" s="1053"/>
      <c r="AC2664" s="1068"/>
      <c r="AE2664" s="3262"/>
      <c r="AH2664" s="2225"/>
    </row>
    <row r="2665" spans="1:34" ht="45" x14ac:dyDescent="0.25">
      <c r="A2665" s="140">
        <v>1</v>
      </c>
      <c r="B2665" s="310" t="s">
        <v>681</v>
      </c>
      <c r="C2665" s="419"/>
      <c r="D2665" s="4"/>
      <c r="E2665" s="174"/>
      <c r="F2665" s="126">
        <f>ROUND(E2665/12*$B$4,0)</f>
        <v>0</v>
      </c>
      <c r="G2665" s="186"/>
      <c r="H2665" s="186" t="e">
        <f t="shared" si="974"/>
        <v>#DIV/0!</v>
      </c>
      <c r="I2665" s="1475"/>
      <c r="J2665" s="1475"/>
      <c r="K2665" s="125"/>
      <c r="L2665" s="125"/>
      <c r="M2665" s="125"/>
      <c r="N2665" s="125"/>
      <c r="O2665" s="125"/>
      <c r="P2665" s="125"/>
      <c r="Q2665" s="329"/>
      <c r="R2665" s="326">
        <f t="shared" si="979"/>
        <v>0</v>
      </c>
      <c r="S2665" s="329">
        <f t="shared" si="980"/>
        <v>0</v>
      </c>
      <c r="T2665" s="757"/>
      <c r="U2665" s="329"/>
      <c r="V2665" s="329">
        <f t="shared" si="981"/>
        <v>0</v>
      </c>
      <c r="W2665" s="329"/>
      <c r="X2665" s="329"/>
      <c r="Y2665" s="329"/>
      <c r="Z2665" s="909"/>
      <c r="AA2665" s="326"/>
      <c r="AB2665" s="1053"/>
      <c r="AC2665" s="1068"/>
      <c r="AE2665" s="3262"/>
      <c r="AH2665" s="2225"/>
    </row>
    <row r="2666" spans="1:34" ht="29.25" x14ac:dyDescent="0.25">
      <c r="A2666" s="140">
        <v>1</v>
      </c>
      <c r="B2666" s="2220" t="s">
        <v>304</v>
      </c>
      <c r="C2666" s="419"/>
      <c r="D2666" s="4"/>
      <c r="E2666" s="530">
        <f>SUM(E2667,E2668,E2671,E2672,)</f>
        <v>0</v>
      </c>
      <c r="F2666" s="530">
        <f t="shared" ref="F2666:G2666" si="982">SUM(F2667,F2668,F2671,F2672,)</f>
        <v>0</v>
      </c>
      <c r="G2666" s="530">
        <f t="shared" si="982"/>
        <v>0</v>
      </c>
      <c r="H2666" s="186" t="e">
        <f t="shared" si="974"/>
        <v>#DIV/0!</v>
      </c>
      <c r="I2666" s="1475"/>
      <c r="J2666" s="1475"/>
      <c r="K2666" s="125"/>
      <c r="L2666" s="125"/>
      <c r="M2666" s="125"/>
      <c r="N2666" s="125"/>
      <c r="O2666" s="125"/>
      <c r="P2666" s="125"/>
      <c r="Q2666" s="329"/>
      <c r="R2666" s="326">
        <f t="shared" si="979"/>
        <v>0</v>
      </c>
      <c r="S2666" s="329">
        <f t="shared" si="980"/>
        <v>0</v>
      </c>
      <c r="T2666" s="757"/>
      <c r="U2666" s="329"/>
      <c r="V2666" s="329">
        <f t="shared" si="981"/>
        <v>0</v>
      </c>
      <c r="W2666" s="329"/>
      <c r="X2666" s="329"/>
      <c r="Y2666" s="329"/>
      <c r="Z2666" s="937"/>
      <c r="AA2666" s="326"/>
      <c r="AB2666" s="1053"/>
      <c r="AC2666" s="1068"/>
      <c r="AE2666" s="3262"/>
      <c r="AH2666" s="2225"/>
    </row>
    <row r="2667" spans="1:34" x14ac:dyDescent="0.25">
      <c r="A2667" s="140">
        <v>1</v>
      </c>
      <c r="B2667" s="310" t="s">
        <v>297</v>
      </c>
      <c r="C2667" s="419"/>
      <c r="D2667" s="4"/>
      <c r="E2667" s="174"/>
      <c r="F2667" s="186"/>
      <c r="G2667" s="186"/>
      <c r="H2667" s="186"/>
      <c r="I2667" s="1475"/>
      <c r="J2667" s="1475"/>
      <c r="K2667" s="125"/>
      <c r="L2667" s="125"/>
      <c r="M2667" s="125"/>
      <c r="N2667" s="125"/>
      <c r="O2667" s="125"/>
      <c r="P2667" s="125"/>
      <c r="Q2667" s="329"/>
      <c r="R2667" s="326"/>
      <c r="S2667" s="329"/>
      <c r="T2667" s="757"/>
      <c r="U2667" s="329"/>
      <c r="V2667" s="329"/>
      <c r="W2667" s="329"/>
      <c r="X2667" s="329"/>
      <c r="Y2667" s="329"/>
      <c r="Z2667" s="909"/>
      <c r="AA2667" s="326"/>
      <c r="AB2667" s="1053"/>
      <c r="AC2667" s="1068"/>
      <c r="AE2667" s="3262"/>
      <c r="AH2667" s="2225"/>
    </row>
    <row r="2668" spans="1:34" ht="30" x14ac:dyDescent="0.25">
      <c r="A2668" s="140">
        <v>1</v>
      </c>
      <c r="B2668" s="457" t="s">
        <v>423</v>
      </c>
      <c r="C2668" s="419"/>
      <c r="D2668" s="4"/>
      <c r="E2668" s="174">
        <f>E2669+E2670/4</f>
        <v>0</v>
      </c>
      <c r="F2668" s="186">
        <f>F2669+F2670/4</f>
        <v>0</v>
      </c>
      <c r="G2668" s="186">
        <f>G2669+G2670/4</f>
        <v>0</v>
      </c>
      <c r="H2668" s="186" t="e">
        <f>G2668/F2668*100</f>
        <v>#DIV/0!</v>
      </c>
      <c r="I2668" s="1475"/>
      <c r="J2668" s="1475"/>
      <c r="K2668" s="125"/>
      <c r="L2668" s="125"/>
      <c r="M2668" s="125"/>
      <c r="N2668" s="125"/>
      <c r="O2668" s="125"/>
      <c r="P2668" s="125"/>
      <c r="Q2668" s="329"/>
      <c r="R2668" s="326"/>
      <c r="S2668" s="329"/>
      <c r="T2668" s="757"/>
      <c r="U2668" s="329"/>
      <c r="V2668" s="329"/>
      <c r="W2668" s="329"/>
      <c r="X2668" s="329"/>
      <c r="Y2668" s="329"/>
      <c r="Z2668" s="909"/>
      <c r="AA2668" s="326"/>
      <c r="AB2668" s="1053"/>
      <c r="AC2668" s="1068"/>
      <c r="AE2668" s="3262"/>
      <c r="AH2668" s="2225"/>
    </row>
    <row r="2669" spans="1:34" x14ac:dyDescent="0.25">
      <c r="A2669" s="140">
        <v>1</v>
      </c>
      <c r="B2669" s="310" t="s">
        <v>424</v>
      </c>
      <c r="C2669" s="419"/>
      <c r="D2669" s="4"/>
      <c r="E2669" s="532"/>
      <c r="F2669" s="186"/>
      <c r="G2669" s="186"/>
      <c r="H2669" s="186"/>
      <c r="I2669" s="1475"/>
      <c r="J2669" s="1475"/>
      <c r="K2669" s="125"/>
      <c r="L2669" s="125"/>
      <c r="M2669" s="125"/>
      <c r="N2669" s="125"/>
      <c r="O2669" s="125"/>
      <c r="P2669" s="125"/>
      <c r="Q2669" s="329"/>
      <c r="R2669" s="326"/>
      <c r="S2669" s="329"/>
      <c r="T2669" s="757"/>
      <c r="U2669" s="329"/>
      <c r="V2669" s="329"/>
      <c r="W2669" s="329"/>
      <c r="X2669" s="329"/>
      <c r="Y2669" s="329"/>
      <c r="Z2669" s="909"/>
      <c r="AA2669" s="326"/>
      <c r="AB2669" s="1053"/>
      <c r="AC2669" s="1068"/>
      <c r="AE2669" s="3262"/>
      <c r="AH2669" s="2225"/>
    </row>
    <row r="2670" spans="1:34" ht="30" x14ac:dyDescent="0.25">
      <c r="A2670" s="140">
        <v>1</v>
      </c>
      <c r="B2670" s="310" t="s">
        <v>425</v>
      </c>
      <c r="C2670" s="419"/>
      <c r="D2670" s="4"/>
      <c r="E2670" s="174"/>
      <c r="F2670" s="186">
        <f>ROUND(E2670/12*$B$4,0)</f>
        <v>0</v>
      </c>
      <c r="G2670" s="186"/>
      <c r="H2670" s="186" t="e">
        <f>G2670/F2670*100</f>
        <v>#DIV/0!</v>
      </c>
      <c r="I2670" s="1475"/>
      <c r="J2670" s="1475"/>
      <c r="K2670" s="125"/>
      <c r="L2670" s="125"/>
      <c r="M2670" s="125"/>
      <c r="N2670" s="125"/>
      <c r="O2670" s="125"/>
      <c r="P2670" s="125"/>
      <c r="Q2670" s="329"/>
      <c r="R2670" s="326"/>
      <c r="S2670" s="329"/>
      <c r="T2670" s="757"/>
      <c r="U2670" s="329"/>
      <c r="V2670" s="329"/>
      <c r="W2670" s="329"/>
      <c r="X2670" s="329"/>
      <c r="Y2670" s="329"/>
      <c r="Z2670" s="909"/>
      <c r="AA2670" s="326"/>
      <c r="AB2670" s="1053"/>
      <c r="AC2670" s="1068"/>
      <c r="AE2670" s="3262"/>
      <c r="AH2670" s="2225"/>
    </row>
    <row r="2671" spans="1:34" ht="60" x14ac:dyDescent="0.25">
      <c r="A2671" s="140">
        <v>1</v>
      </c>
      <c r="B2671" s="310" t="s">
        <v>427</v>
      </c>
      <c r="C2671" s="419"/>
      <c r="D2671" s="4"/>
      <c r="E2671" s="556"/>
      <c r="F2671" s="186"/>
      <c r="G2671" s="186"/>
      <c r="H2671" s="186"/>
      <c r="I2671" s="1475"/>
      <c r="J2671" s="1475"/>
      <c r="K2671" s="125"/>
      <c r="L2671" s="125"/>
      <c r="M2671" s="125"/>
      <c r="N2671" s="125"/>
      <c r="O2671" s="125"/>
      <c r="P2671" s="125"/>
      <c r="Q2671" s="329"/>
      <c r="R2671" s="326"/>
      <c r="S2671" s="329"/>
      <c r="T2671" s="757"/>
      <c r="U2671" s="329"/>
      <c r="V2671" s="329"/>
      <c r="W2671" s="329"/>
      <c r="X2671" s="329"/>
      <c r="Y2671" s="329"/>
      <c r="Z2671" s="909"/>
      <c r="AA2671" s="326"/>
      <c r="AB2671" s="1053"/>
      <c r="AC2671" s="1068"/>
      <c r="AE2671" s="3262"/>
      <c r="AH2671" s="2225"/>
    </row>
    <row r="2672" spans="1:34" ht="45" x14ac:dyDescent="0.25">
      <c r="A2672" s="140">
        <v>1</v>
      </c>
      <c r="B2672" s="309" t="s">
        <v>428</v>
      </c>
      <c r="C2672" s="419"/>
      <c r="D2672" s="4"/>
      <c r="E2672" s="556"/>
      <c r="F2672" s="186"/>
      <c r="G2672" s="186"/>
      <c r="H2672" s="186"/>
      <c r="I2672" s="1475"/>
      <c r="J2672" s="1475"/>
      <c r="K2672" s="125"/>
      <c r="L2672" s="125"/>
      <c r="M2672" s="125"/>
      <c r="N2672" s="125"/>
      <c r="O2672" s="125"/>
      <c r="P2672" s="125"/>
      <c r="Q2672" s="329"/>
      <c r="R2672" s="326"/>
      <c r="S2672" s="329"/>
      <c r="T2672" s="757"/>
      <c r="U2672" s="329"/>
      <c r="V2672" s="329"/>
      <c r="W2672" s="329"/>
      <c r="X2672" s="329"/>
      <c r="Y2672" s="329"/>
      <c r="Z2672" s="909"/>
      <c r="AA2672" s="326"/>
      <c r="AB2672" s="1053"/>
      <c r="AC2672" s="1068"/>
      <c r="AE2672" s="3262"/>
      <c r="AH2672" s="2225"/>
    </row>
    <row r="2673" spans="1:35" ht="29.25" x14ac:dyDescent="0.25">
      <c r="A2673" s="140">
        <v>1</v>
      </c>
      <c r="B2673" s="509" t="s">
        <v>305</v>
      </c>
      <c r="C2673" s="419"/>
      <c r="D2673" s="4"/>
      <c r="E2673" s="221">
        <f>E2674+E2675+E2677</f>
        <v>0</v>
      </c>
      <c r="F2673" s="126">
        <f t="shared" ref="F2673:G2673" si="983">F2674+F2675+F2677</f>
        <v>0</v>
      </c>
      <c r="G2673" s="186">
        <f t="shared" si="983"/>
        <v>0</v>
      </c>
      <c r="H2673" s="186" t="e">
        <f>G2673/F2673*100</f>
        <v>#DIV/0!</v>
      </c>
      <c r="I2673" s="1475"/>
      <c r="J2673" s="1475"/>
      <c r="K2673" s="125"/>
      <c r="L2673" s="125"/>
      <c r="M2673" s="125"/>
      <c r="N2673" s="125"/>
      <c r="O2673" s="125"/>
      <c r="P2673" s="125"/>
      <c r="Q2673" s="329"/>
      <c r="R2673" s="326"/>
      <c r="S2673" s="329"/>
      <c r="T2673" s="757"/>
      <c r="U2673" s="329"/>
      <c r="V2673" s="329"/>
      <c r="W2673" s="329"/>
      <c r="X2673" s="329"/>
      <c r="Y2673" s="329"/>
      <c r="Z2673" s="909"/>
      <c r="AA2673" s="326"/>
      <c r="AB2673" s="1053"/>
      <c r="AC2673" s="1068"/>
      <c r="AE2673" s="3262"/>
      <c r="AH2673" s="2225"/>
    </row>
    <row r="2674" spans="1:35" x14ac:dyDescent="0.25">
      <c r="A2674" s="140">
        <v>1</v>
      </c>
      <c r="B2674" s="509" t="s">
        <v>313</v>
      </c>
      <c r="C2674" s="419"/>
      <c r="D2674" s="4"/>
      <c r="E2674" s="221"/>
      <c r="F2674" s="126"/>
      <c r="G2674" s="186"/>
      <c r="H2674" s="186"/>
      <c r="I2674" s="1475"/>
      <c r="J2674" s="1475"/>
      <c r="K2674" s="125"/>
      <c r="L2674" s="125"/>
      <c r="M2674" s="125"/>
      <c r="N2674" s="125"/>
      <c r="O2674" s="125"/>
      <c r="P2674" s="125"/>
      <c r="Q2674" s="329"/>
      <c r="R2674" s="326"/>
      <c r="S2674" s="329"/>
      <c r="T2674" s="757"/>
      <c r="U2674" s="329"/>
      <c r="V2674" s="329"/>
      <c r="W2674" s="329"/>
      <c r="X2674" s="329"/>
      <c r="Y2674" s="329"/>
      <c r="Z2674" s="909"/>
      <c r="AA2674" s="326"/>
      <c r="AB2674" s="1053"/>
      <c r="AC2674" s="1068"/>
      <c r="AE2674" s="3262"/>
      <c r="AH2674" s="2225"/>
    </row>
    <row r="2675" spans="1:35" x14ac:dyDescent="0.25">
      <c r="A2675" s="140">
        <v>1</v>
      </c>
      <c r="B2675" s="4" t="s">
        <v>314</v>
      </c>
      <c r="C2675" s="419"/>
      <c r="D2675" s="4"/>
      <c r="E2675" s="221">
        <f>E2676/9.4</f>
        <v>0</v>
      </c>
      <c r="F2675" s="126">
        <f>F2676/9.4</f>
        <v>0</v>
      </c>
      <c r="G2675" s="186">
        <f>G2676/9.4</f>
        <v>0</v>
      </c>
      <c r="H2675" s="186" t="e">
        <f t="shared" ref="H2675:H2687" si="984">G2675/F2675*100</f>
        <v>#DIV/0!</v>
      </c>
      <c r="I2675" s="1475"/>
      <c r="J2675" s="1475"/>
      <c r="K2675" s="125"/>
      <c r="L2675" s="125"/>
      <c r="M2675" s="125"/>
      <c r="N2675" s="125"/>
      <c r="O2675" s="125"/>
      <c r="P2675" s="125"/>
      <c r="Q2675" s="329"/>
      <c r="R2675" s="326"/>
      <c r="S2675" s="329"/>
      <c r="T2675" s="757"/>
      <c r="U2675" s="329"/>
      <c r="V2675" s="329"/>
      <c r="W2675" s="329"/>
      <c r="X2675" s="329"/>
      <c r="Y2675" s="329"/>
      <c r="Z2675" s="909"/>
      <c r="AA2675" s="326"/>
      <c r="AB2675" s="1053"/>
      <c r="AC2675" s="1068"/>
      <c r="AE2675" s="3262"/>
      <c r="AH2675" s="2225"/>
    </row>
    <row r="2676" spans="1:35" x14ac:dyDescent="0.25">
      <c r="A2676" s="140">
        <v>1</v>
      </c>
      <c r="B2676" s="523" t="s">
        <v>315</v>
      </c>
      <c r="C2676" s="419"/>
      <c r="D2676" s="4"/>
      <c r="E2676" s="221"/>
      <c r="F2676" s="126">
        <f>ROUND(E2676/12*$B$4,0)</f>
        <v>0</v>
      </c>
      <c r="G2676" s="186"/>
      <c r="H2676" s="186" t="e">
        <f t="shared" si="984"/>
        <v>#DIV/0!</v>
      </c>
      <c r="I2676" s="1475"/>
      <c r="J2676" s="1475"/>
      <c r="K2676" s="125"/>
      <c r="L2676" s="125"/>
      <c r="M2676" s="125"/>
      <c r="N2676" s="125"/>
      <c r="O2676" s="125"/>
      <c r="P2676" s="125"/>
      <c r="Q2676" s="329"/>
      <c r="R2676" s="326"/>
      <c r="S2676" s="329"/>
      <c r="T2676" s="757"/>
      <c r="U2676" s="329"/>
      <c r="V2676" s="329"/>
      <c r="W2676" s="329"/>
      <c r="X2676" s="329"/>
      <c r="Y2676" s="329"/>
      <c r="Z2676" s="909"/>
      <c r="AA2676" s="326"/>
      <c r="AB2676" s="1053"/>
      <c r="AC2676" s="1068"/>
      <c r="AE2676" s="3262"/>
      <c r="AH2676" s="2225"/>
    </row>
    <row r="2677" spans="1:35" s="2225" customFormat="1" ht="29.25" x14ac:dyDescent="0.25">
      <c r="B2677" s="2220" t="s">
        <v>682</v>
      </c>
      <c r="C2677" s="419"/>
      <c r="D2677" s="4"/>
      <c r="E2677" s="221"/>
      <c r="F2677" s="126">
        <f>ROUND(E2677/12*$B$4,0)</f>
        <v>0</v>
      </c>
      <c r="G2677" s="186"/>
      <c r="H2677" s="186" t="e">
        <f t="shared" si="984"/>
        <v>#DIV/0!</v>
      </c>
      <c r="I2677" s="1475"/>
      <c r="J2677" s="1475"/>
      <c r="K2677" s="125"/>
      <c r="L2677" s="125"/>
      <c r="M2677" s="125"/>
      <c r="N2677" s="125"/>
      <c r="O2677" s="125"/>
      <c r="P2677" s="125"/>
      <c r="Q2677" s="329"/>
      <c r="R2677" s="739">
        <f t="shared" ref="R2677:R2678" si="985">Q2677/12*$B$4</f>
        <v>0</v>
      </c>
      <c r="S2677" s="329">
        <f t="shared" ref="S2677:S2678" si="986">Y2677-X2677-U2677</f>
        <v>0</v>
      </c>
      <c r="T2677" s="757"/>
      <c r="U2677" s="329"/>
      <c r="V2677" s="329">
        <f t="shared" ref="V2677:V2678" si="987">S2677-R2677</f>
        <v>0</v>
      </c>
      <c r="W2677" s="329"/>
      <c r="X2677" s="329"/>
      <c r="Y2677" s="329"/>
      <c r="Z2677" s="909"/>
      <c r="AA2677" s="326"/>
      <c r="AB2677" s="1053"/>
      <c r="AC2677" s="1068"/>
      <c r="AE2677" s="3262"/>
    </row>
    <row r="2678" spans="1:35" s="2225" customFormat="1" x14ac:dyDescent="0.25">
      <c r="A2678" s="2225">
        <v>1</v>
      </c>
      <c r="B2678" s="494" t="s">
        <v>214</v>
      </c>
      <c r="C2678" s="419"/>
      <c r="D2678" s="4"/>
      <c r="E2678" s="320">
        <f>SUM(E2679:E2681)</f>
        <v>0</v>
      </c>
      <c r="F2678" s="320">
        <f>SUM(F2679:F2681)</f>
        <v>0</v>
      </c>
      <c r="G2678" s="320">
        <f>SUM(G2679:G2681)</f>
        <v>0</v>
      </c>
      <c r="H2678" s="186" t="e">
        <f t="shared" si="984"/>
        <v>#DIV/0!</v>
      </c>
      <c r="I2678" s="1475"/>
      <c r="J2678" s="1475"/>
      <c r="K2678" s="125"/>
      <c r="L2678" s="125"/>
      <c r="M2678" s="125"/>
      <c r="N2678" s="125"/>
      <c r="O2678" s="125"/>
      <c r="P2678" s="125"/>
      <c r="Q2678" s="329"/>
      <c r="R2678" s="326">
        <f t="shared" si="985"/>
        <v>0</v>
      </c>
      <c r="S2678" s="329">
        <f t="shared" si="986"/>
        <v>0</v>
      </c>
      <c r="T2678" s="757"/>
      <c r="U2678" s="329"/>
      <c r="V2678" s="329">
        <f t="shared" si="987"/>
        <v>0</v>
      </c>
      <c r="W2678" s="329"/>
      <c r="X2678" s="329"/>
      <c r="Y2678" s="329"/>
      <c r="Z2678" s="909"/>
      <c r="AA2678" s="326"/>
      <c r="AB2678" s="1053"/>
      <c r="AC2678" s="1068"/>
      <c r="AE2678" s="3262"/>
    </row>
    <row r="2679" spans="1:35" s="2225" customFormat="1" x14ac:dyDescent="0.25">
      <c r="A2679" s="2225">
        <v>1</v>
      </c>
      <c r="B2679" s="2026" t="s">
        <v>64</v>
      </c>
      <c r="C2679" s="419"/>
      <c r="D2679" s="4"/>
      <c r="E2679" s="174"/>
      <c r="F2679" s="126">
        <f>ROUND(E2679/12*$B$4,0)</f>
        <v>0</v>
      </c>
      <c r="G2679" s="186"/>
      <c r="H2679" s="186" t="e">
        <f t="shared" si="984"/>
        <v>#DIV/0!</v>
      </c>
      <c r="I2679" s="1475"/>
      <c r="J2679" s="1475"/>
      <c r="K2679" s="125"/>
      <c r="L2679" s="125"/>
      <c r="M2679" s="125"/>
      <c r="N2679" s="125"/>
      <c r="O2679" s="125"/>
      <c r="P2679" s="125"/>
      <c r="Q2679" s="329"/>
      <c r="R2679" s="326"/>
      <c r="S2679" s="329"/>
      <c r="T2679" s="757"/>
      <c r="U2679" s="329"/>
      <c r="V2679" s="329"/>
      <c r="W2679" s="329"/>
      <c r="X2679" s="329"/>
      <c r="Y2679" s="329"/>
      <c r="Z2679" s="909"/>
      <c r="AA2679" s="326"/>
      <c r="AB2679" s="1053"/>
      <c r="AC2679" s="1068"/>
      <c r="AE2679" s="3262"/>
    </row>
    <row r="2680" spans="1:35" s="2225" customFormat="1" ht="30" x14ac:dyDescent="0.25">
      <c r="A2680" s="2225">
        <v>1</v>
      </c>
      <c r="B2680" s="2026" t="s">
        <v>399</v>
      </c>
      <c r="C2680" s="419"/>
      <c r="D2680" s="4"/>
      <c r="E2680" s="174"/>
      <c r="F2680" s="126">
        <f>ROUND(E2680/12*$B$4,0)</f>
        <v>0</v>
      </c>
      <c r="G2680" s="186"/>
      <c r="H2680" s="186" t="e">
        <f t="shared" si="984"/>
        <v>#DIV/0!</v>
      </c>
      <c r="I2680" s="1475"/>
      <c r="J2680" s="1475"/>
      <c r="K2680" s="125"/>
      <c r="L2680" s="125"/>
      <c r="M2680" s="125"/>
      <c r="N2680" s="125"/>
      <c r="O2680" s="125"/>
      <c r="P2680" s="125"/>
      <c r="Q2680" s="329"/>
      <c r="R2680" s="326"/>
      <c r="S2680" s="329"/>
      <c r="T2680" s="757"/>
      <c r="U2680" s="329"/>
      <c r="V2680" s="329"/>
      <c r="W2680" s="329"/>
      <c r="X2680" s="329"/>
      <c r="Y2680" s="329"/>
      <c r="Z2680" s="909"/>
      <c r="AA2680" s="326"/>
      <c r="AB2680" s="1053"/>
      <c r="AC2680" s="1068"/>
      <c r="AE2680" s="3262"/>
    </row>
    <row r="2681" spans="1:35" s="2225" customFormat="1" ht="30" x14ac:dyDescent="0.25">
      <c r="A2681" s="2225">
        <v>1</v>
      </c>
      <c r="B2681" s="2026" t="s">
        <v>70</v>
      </c>
      <c r="C2681" s="419"/>
      <c r="D2681" s="4"/>
      <c r="E2681" s="174"/>
      <c r="F2681" s="126">
        <f>ROUND(E2681/12*$B$4,0)</f>
        <v>0</v>
      </c>
      <c r="G2681" s="186"/>
      <c r="H2681" s="186" t="e">
        <f t="shared" si="984"/>
        <v>#DIV/0!</v>
      </c>
      <c r="I2681" s="1475"/>
      <c r="J2681" s="1475"/>
      <c r="K2681" s="125"/>
      <c r="L2681" s="125"/>
      <c r="M2681" s="125"/>
      <c r="N2681" s="125"/>
      <c r="O2681" s="125"/>
      <c r="P2681" s="125"/>
      <c r="Q2681" s="329"/>
      <c r="R2681" s="326"/>
      <c r="S2681" s="329"/>
      <c r="T2681" s="757"/>
      <c r="U2681" s="329"/>
      <c r="V2681" s="329"/>
      <c r="W2681" s="329"/>
      <c r="X2681" s="329"/>
      <c r="Y2681" s="329"/>
      <c r="Z2681" s="909"/>
      <c r="AA2681" s="326"/>
      <c r="AB2681" s="1053"/>
      <c r="AC2681" s="1068"/>
      <c r="AE2681" s="3262"/>
    </row>
    <row r="2682" spans="1:35" s="2225" customFormat="1" ht="86.25" x14ac:dyDescent="0.25">
      <c r="A2682" s="2225">
        <v>1</v>
      </c>
      <c r="B2682" s="459" t="s">
        <v>466</v>
      </c>
      <c r="C2682" s="419"/>
      <c r="D2682" s="4"/>
      <c r="E2682" s="530">
        <f>E2644</f>
        <v>0</v>
      </c>
      <c r="F2682" s="530">
        <f>F2644</f>
        <v>0</v>
      </c>
      <c r="G2682" s="530">
        <f>G2644</f>
        <v>0</v>
      </c>
      <c r="H2682" s="186" t="e">
        <f t="shared" si="984"/>
        <v>#DIV/0!</v>
      </c>
      <c r="I2682" s="1475"/>
      <c r="J2682" s="1475"/>
      <c r="K2682" s="125"/>
      <c r="L2682" s="125"/>
      <c r="M2682" s="125"/>
      <c r="N2682" s="125"/>
      <c r="O2682" s="125"/>
      <c r="P2682" s="125"/>
      <c r="Q2682" s="329">
        <f t="shared" ref="Q2682:Y2682" si="988">Q2644</f>
        <v>0</v>
      </c>
      <c r="R2682" s="326">
        <f t="shared" si="988"/>
        <v>0</v>
      </c>
      <c r="S2682" s="329">
        <f t="shared" si="988"/>
        <v>0</v>
      </c>
      <c r="T2682" s="757">
        <f t="shared" si="988"/>
        <v>0</v>
      </c>
      <c r="U2682" s="329">
        <f t="shared" si="988"/>
        <v>0</v>
      </c>
      <c r="V2682" s="329">
        <f t="shared" si="988"/>
        <v>0</v>
      </c>
      <c r="W2682" s="329">
        <f t="shared" si="988"/>
        <v>0</v>
      </c>
      <c r="X2682" s="329">
        <f t="shared" si="988"/>
        <v>0</v>
      </c>
      <c r="Y2682" s="329">
        <f t="shared" si="988"/>
        <v>0</v>
      </c>
      <c r="Z2682" s="909"/>
      <c r="AA2682" s="326"/>
      <c r="AB2682" s="1053"/>
      <c r="AC2682" s="1068"/>
      <c r="AE2682" s="3262"/>
    </row>
    <row r="2683" spans="1:35" s="150" customFormat="1" x14ac:dyDescent="0.25">
      <c r="A2683" s="140">
        <v>1</v>
      </c>
      <c r="B2683" s="459" t="s">
        <v>256</v>
      </c>
      <c r="C2683" s="419"/>
      <c r="D2683" s="4"/>
      <c r="E2683" s="530">
        <f>E2666+E2634</f>
        <v>0</v>
      </c>
      <c r="F2683" s="530">
        <f>F2666+F2634</f>
        <v>0</v>
      </c>
      <c r="G2683" s="530">
        <f>G2666+G2634</f>
        <v>0</v>
      </c>
      <c r="H2683" s="730" t="e">
        <f t="shared" si="984"/>
        <v>#DIV/0!</v>
      </c>
      <c r="I2683" s="1475"/>
      <c r="J2683" s="1475"/>
      <c r="K2683" s="125"/>
      <c r="L2683" s="125"/>
      <c r="M2683" s="125"/>
      <c r="N2683" s="125"/>
      <c r="O2683" s="125"/>
      <c r="P2683" s="125"/>
      <c r="Q2683" s="329"/>
      <c r="R2683" s="326"/>
      <c r="S2683" s="329"/>
      <c r="T2683" s="757"/>
      <c r="U2683" s="329"/>
      <c r="V2683" s="329"/>
      <c r="W2683" s="329"/>
      <c r="X2683" s="329"/>
      <c r="Y2683" s="329"/>
      <c r="Z2683" s="913"/>
      <c r="AA2683" s="326"/>
      <c r="AB2683" s="1053"/>
      <c r="AC2683" s="1068"/>
      <c r="AE2683" s="3262"/>
      <c r="AH2683" s="2225"/>
      <c r="AI2683" s="2225"/>
    </row>
    <row r="2684" spans="1:35" ht="29.25" x14ac:dyDescent="0.25">
      <c r="A2684" s="140">
        <v>1</v>
      </c>
      <c r="B2684" s="459" t="s">
        <v>269</v>
      </c>
      <c r="C2684" s="1661"/>
      <c r="D2684" s="509"/>
      <c r="E2684" s="1011">
        <f>E2649</f>
        <v>0</v>
      </c>
      <c r="F2684" s="1011">
        <f>F2649</f>
        <v>0</v>
      </c>
      <c r="G2684" s="1011">
        <f>G2649</f>
        <v>0</v>
      </c>
      <c r="H2684" s="730" t="e">
        <f t="shared" si="984"/>
        <v>#DIV/0!</v>
      </c>
      <c r="I2684" s="1475"/>
      <c r="J2684" s="1475"/>
      <c r="K2684" s="125"/>
      <c r="L2684" s="125"/>
      <c r="M2684" s="125"/>
      <c r="N2684" s="125"/>
      <c r="O2684" s="125"/>
      <c r="P2684" s="125"/>
      <c r="Q2684" s="329"/>
      <c r="R2684" s="326"/>
      <c r="S2684" s="329"/>
      <c r="T2684" s="757"/>
      <c r="U2684" s="329"/>
      <c r="V2684" s="329"/>
      <c r="W2684" s="329"/>
      <c r="X2684" s="329"/>
      <c r="Y2684" s="329"/>
      <c r="Z2684" s="913"/>
      <c r="AA2684" s="326"/>
      <c r="AB2684" s="1053"/>
      <c r="AC2684" s="1068"/>
      <c r="AE2684" s="3262"/>
      <c r="AH2684" s="2225"/>
    </row>
    <row r="2685" spans="1:35" ht="29.25" x14ac:dyDescent="0.25">
      <c r="A2685" s="140">
        <v>1</v>
      </c>
      <c r="B2685" s="459" t="s">
        <v>257</v>
      </c>
      <c r="C2685" s="1605"/>
      <c r="D2685" s="4"/>
      <c r="E2685" s="3132">
        <f>E2673+E2638</f>
        <v>0</v>
      </c>
      <c r="F2685" s="3132">
        <f>F2673+F2638</f>
        <v>0</v>
      </c>
      <c r="G2685" s="3132">
        <f>G2673+G2638</f>
        <v>0</v>
      </c>
      <c r="H2685" s="730" t="e">
        <f t="shared" si="984"/>
        <v>#DIV/0!</v>
      </c>
      <c r="I2685" s="1475"/>
      <c r="J2685" s="1475"/>
      <c r="K2685" s="125"/>
      <c r="L2685" s="125"/>
      <c r="M2685" s="125"/>
      <c r="N2685" s="125"/>
      <c r="O2685" s="125"/>
      <c r="P2685" s="125"/>
      <c r="Q2685" s="329"/>
      <c r="R2685" s="326"/>
      <c r="S2685" s="329"/>
      <c r="T2685" s="757"/>
      <c r="U2685" s="329"/>
      <c r="V2685" s="329"/>
      <c r="W2685" s="329"/>
      <c r="X2685" s="329"/>
      <c r="Y2685" s="329"/>
      <c r="Z2685" s="913"/>
      <c r="AA2685" s="326"/>
      <c r="AB2685" s="1053"/>
      <c r="AC2685" s="1068"/>
      <c r="AE2685" s="3262"/>
      <c r="AH2685" s="2225"/>
    </row>
    <row r="2686" spans="1:35" ht="29.25" x14ac:dyDescent="0.25">
      <c r="A2686" s="140">
        <v>1</v>
      </c>
      <c r="B2686" s="459" t="s">
        <v>258</v>
      </c>
      <c r="C2686" s="419"/>
      <c r="D2686" s="4"/>
      <c r="E2686" s="530">
        <f>E2642</f>
        <v>0</v>
      </c>
      <c r="F2686" s="530">
        <f>F2642</f>
        <v>0</v>
      </c>
      <c r="G2686" s="530">
        <f>G2642</f>
        <v>0</v>
      </c>
      <c r="H2686" s="730" t="e">
        <f t="shared" si="984"/>
        <v>#DIV/0!</v>
      </c>
      <c r="I2686" s="1475"/>
      <c r="J2686" s="1475"/>
      <c r="K2686" s="125"/>
      <c r="L2686" s="125"/>
      <c r="M2686" s="125"/>
      <c r="N2686" s="125"/>
      <c r="O2686" s="125"/>
      <c r="P2686" s="125"/>
      <c r="Q2686" s="329"/>
      <c r="R2686" s="841"/>
      <c r="S2686" s="329"/>
      <c r="T2686" s="757"/>
      <c r="U2686" s="329"/>
      <c r="V2686" s="329"/>
      <c r="W2686" s="329"/>
      <c r="X2686" s="329"/>
      <c r="Y2686" s="329"/>
      <c r="Z2686" s="913"/>
      <c r="AA2686" s="326"/>
      <c r="AB2686" s="1053"/>
      <c r="AC2686" s="1068"/>
      <c r="AE2686" s="3262"/>
      <c r="AH2686" s="2225"/>
    </row>
    <row r="2687" spans="1:35" x14ac:dyDescent="0.25">
      <c r="A2687" s="140">
        <v>1</v>
      </c>
      <c r="B2687" s="460" t="s">
        <v>133</v>
      </c>
      <c r="C2687" s="419"/>
      <c r="D2687" s="4"/>
      <c r="E2687" s="530">
        <f>E2684+E2683+E2686+E2638*2.6+E2676/4.2+E2682*2.6+E2677*2.6</f>
        <v>0</v>
      </c>
      <c r="F2687" s="530">
        <f>F2684+F2683+F2686+F2638*2.6+F2676/4.2+F2682*2.6+F2677*2.6</f>
        <v>0</v>
      </c>
      <c r="G2687" s="530">
        <f>G2684+G2683+G2686+G2638*2.6+G2676/4.2+G2682*2.6+G2677*2.6</f>
        <v>0</v>
      </c>
      <c r="H2687" s="730" t="e">
        <f t="shared" si="984"/>
        <v>#DIV/0!</v>
      </c>
      <c r="I2687" s="1475"/>
      <c r="J2687" s="1475"/>
      <c r="K2687" s="125"/>
      <c r="L2687" s="125"/>
      <c r="M2687" s="125"/>
      <c r="N2687" s="125"/>
      <c r="O2687" s="125"/>
      <c r="P2687" s="125"/>
      <c r="Q2687" s="329">
        <f>Q2678+Q2677+Q2666+Q2649+Q2644+Q2633+Q2632</f>
        <v>0</v>
      </c>
      <c r="R2687" s="326">
        <f t="shared" ref="R2687:Y2687" si="989">R2678+R2677+R2666+R2649+R2644+R2633+R2632</f>
        <v>0</v>
      </c>
      <c r="S2687" s="329">
        <f t="shared" si="989"/>
        <v>0</v>
      </c>
      <c r="T2687" s="757">
        <f t="shared" si="989"/>
        <v>0</v>
      </c>
      <c r="U2687" s="329">
        <f t="shared" si="989"/>
        <v>0</v>
      </c>
      <c r="V2687" s="329">
        <f t="shared" si="989"/>
        <v>0</v>
      </c>
      <c r="W2687" s="329">
        <f t="shared" si="989"/>
        <v>0</v>
      </c>
      <c r="X2687" s="329">
        <f t="shared" si="989"/>
        <v>0</v>
      </c>
      <c r="Y2687" s="329">
        <f t="shared" si="989"/>
        <v>0</v>
      </c>
      <c r="Z2687" s="913"/>
      <c r="AA2687" s="326"/>
      <c r="AB2687" s="1053"/>
      <c r="AC2687" s="1068"/>
      <c r="AE2687" s="3262"/>
      <c r="AH2687" s="2225"/>
    </row>
    <row r="2688" spans="1:35" x14ac:dyDescent="0.25">
      <c r="A2688" s="140">
        <v>1</v>
      </c>
      <c r="B2688" s="2" t="s">
        <v>122</v>
      </c>
      <c r="C2688" s="1956"/>
      <c r="D2688" s="509"/>
      <c r="E2688" s="1957"/>
      <c r="F2688" s="1456"/>
      <c r="G2688" s="1456"/>
      <c r="H2688" s="1456"/>
      <c r="I2688" s="1958"/>
      <c r="J2688" s="199"/>
      <c r="K2688" s="1456"/>
      <c r="L2688" s="1456"/>
      <c r="M2688" s="1456"/>
      <c r="N2688" s="156"/>
      <c r="O2688" s="156"/>
      <c r="P2688" s="156"/>
      <c r="Q2688" s="329"/>
      <c r="R2688" s="326"/>
      <c r="S2688" s="329"/>
      <c r="T2688" s="757"/>
      <c r="U2688" s="329"/>
      <c r="V2688" s="329"/>
      <c r="W2688" s="329"/>
      <c r="X2688" s="329"/>
      <c r="Y2688" s="329"/>
      <c r="Z2688" s="1895"/>
      <c r="AA2688" s="326"/>
      <c r="AB2688" s="1053"/>
      <c r="AC2688" s="1068"/>
      <c r="AE2688" s="3262"/>
      <c r="AH2688" s="2225"/>
    </row>
    <row r="2689" spans="1:35" x14ac:dyDescent="0.25">
      <c r="A2689" s="140">
        <v>1</v>
      </c>
      <c r="B2689" s="135" t="s">
        <v>124</v>
      </c>
      <c r="C2689" s="416"/>
      <c r="D2689" s="1936">
        <v>240</v>
      </c>
      <c r="E2689" s="255"/>
      <c r="F2689" s="126">
        <f>ROUND(E2689/12*$B$4,0)</f>
        <v>0</v>
      </c>
      <c r="G2689" s="126"/>
      <c r="H2689" s="126" t="e">
        <f>G2689/F2689*100</f>
        <v>#DIV/0!</v>
      </c>
      <c r="I2689" s="1598"/>
      <c r="J2689" s="155" t="e">
        <f>M2689/G2689</f>
        <v>#DIV/0!</v>
      </c>
      <c r="K2689" s="156">
        <f>ROUND(E2689*I2689,0)</f>
        <v>0</v>
      </c>
      <c r="L2689" s="156">
        <f>ROUND(K2689/12*$B$4,0)</f>
        <v>0</v>
      </c>
      <c r="M2689" s="156"/>
      <c r="N2689" s="156" t="e">
        <f>M2689/L2689*100</f>
        <v>#DIV/0!</v>
      </c>
      <c r="O2689" s="156">
        <f>ROUND(K2689/D2689,0)</f>
        <v>0</v>
      </c>
      <c r="P2689" s="156" t="e">
        <f>M2689/$B$4*12/O2689</f>
        <v>#DIV/0!</v>
      </c>
      <c r="Q2689" s="329"/>
      <c r="R2689" s="326"/>
      <c r="S2689" s="329"/>
      <c r="T2689" s="757"/>
      <c r="U2689" s="329"/>
      <c r="V2689" s="329"/>
      <c r="W2689" s="329"/>
      <c r="X2689" s="329"/>
      <c r="Y2689" s="329"/>
      <c r="Z2689" s="925"/>
      <c r="AA2689" s="326"/>
      <c r="AB2689" s="1053"/>
      <c r="AC2689" s="1068"/>
      <c r="AE2689" s="3262"/>
      <c r="AH2689" s="2225"/>
    </row>
    <row r="2690" spans="1:35" s="150" customFormat="1" x14ac:dyDescent="0.25">
      <c r="A2690" s="140">
        <v>1</v>
      </c>
      <c r="B2690" s="135" t="s">
        <v>63</v>
      </c>
      <c r="C2690" s="416"/>
      <c r="D2690" s="1936">
        <v>240</v>
      </c>
      <c r="E2690" s="255"/>
      <c r="F2690" s="126">
        <f>ROUND(E2690/12*$B$4,0)</f>
        <v>0</v>
      </c>
      <c r="G2690" s="126"/>
      <c r="H2690" s="126" t="e">
        <f>G2690/F2690*100</f>
        <v>#DIV/0!</v>
      </c>
      <c r="I2690" s="1598"/>
      <c r="J2690" s="155" t="e">
        <f>M2690/G2690</f>
        <v>#DIV/0!</v>
      </c>
      <c r="K2690" s="156">
        <f>ROUND(E2690*I2690,0)</f>
        <v>0</v>
      </c>
      <c r="L2690" s="156">
        <f>ROUND(K2690/12*$B$4,0)</f>
        <v>0</v>
      </c>
      <c r="M2690" s="156"/>
      <c r="N2690" s="156" t="e">
        <f>M2690/L2690*100</f>
        <v>#DIV/0!</v>
      </c>
      <c r="O2690" s="156">
        <f>ROUND(K2690/D2690,0)</f>
        <v>0</v>
      </c>
      <c r="P2690" s="156" t="e">
        <f>M2690/$B$4*12/O2690</f>
        <v>#DIV/0!</v>
      </c>
      <c r="Q2690" s="329"/>
      <c r="R2690" s="326"/>
      <c r="S2690" s="329"/>
      <c r="T2690" s="757"/>
      <c r="U2690" s="329"/>
      <c r="V2690" s="329"/>
      <c r="W2690" s="329"/>
      <c r="X2690" s="329"/>
      <c r="Y2690" s="329"/>
      <c r="Z2690" s="925"/>
      <c r="AA2690" s="326"/>
      <c r="AB2690" s="1053"/>
      <c r="AC2690" s="1068"/>
      <c r="AE2690" s="3262"/>
      <c r="AH2690" s="2225"/>
      <c r="AI2690" s="2225"/>
    </row>
    <row r="2691" spans="1:35" s="150" customFormat="1" x14ac:dyDescent="0.25">
      <c r="A2691" s="140">
        <v>1</v>
      </c>
      <c r="B2691" s="1182" t="s">
        <v>10</v>
      </c>
      <c r="C2691" s="416"/>
      <c r="D2691" s="1940">
        <v>240</v>
      </c>
      <c r="E2691" s="256"/>
      <c r="F2691" s="132">
        <f>ROUND(E2691/12*$B$4,0)</f>
        <v>0</v>
      </c>
      <c r="G2691" s="132"/>
      <c r="H2691" s="132" t="e">
        <f>G2691/F2691*100</f>
        <v>#DIV/0!</v>
      </c>
      <c r="I2691" s="1708"/>
      <c r="J2691" s="155" t="e">
        <f>M2691/G2691</f>
        <v>#DIV/0!</v>
      </c>
      <c r="K2691" s="156">
        <f>ROUND(E2691*I2691,0)</f>
        <v>0</v>
      </c>
      <c r="L2691" s="156">
        <f>ROUND(K2691/12*$B$4,0)</f>
        <v>0</v>
      </c>
      <c r="M2691" s="281"/>
      <c r="N2691" s="281" t="e">
        <f>M2691/L2691*100</f>
        <v>#DIV/0!</v>
      </c>
      <c r="O2691" s="156">
        <f>ROUND(K2691/D2691,0)</f>
        <v>0</v>
      </c>
      <c r="P2691" s="156" t="e">
        <f>M2691/$B$4*12/O2691</f>
        <v>#DIV/0!</v>
      </c>
      <c r="Q2691" s="330"/>
      <c r="R2691" s="845"/>
      <c r="S2691" s="330"/>
      <c r="T2691" s="1100"/>
      <c r="U2691" s="330"/>
      <c r="V2691" s="330"/>
      <c r="W2691" s="330"/>
      <c r="X2691" s="330"/>
      <c r="Y2691" s="330"/>
      <c r="Z2691" s="1074"/>
      <c r="AA2691" s="845"/>
      <c r="AB2691" s="1053"/>
      <c r="AC2691" s="1068"/>
      <c r="AE2691" s="3262"/>
      <c r="AH2691" s="2225"/>
      <c r="AI2691" s="2225"/>
    </row>
    <row r="2692" spans="1:35" x14ac:dyDescent="0.25">
      <c r="A2692" s="140">
        <v>1</v>
      </c>
      <c r="B2692" s="1959" t="s">
        <v>174</v>
      </c>
      <c r="C2692" s="1353"/>
      <c r="D2692" s="1960"/>
      <c r="E2692" s="1961">
        <f>SUM(E2689:E2691)</f>
        <v>0</v>
      </c>
      <c r="F2692" s="161">
        <f>SUM(F2689:F2691)</f>
        <v>0</v>
      </c>
      <c r="G2692" s="161">
        <f>SUM(G2689:G2691)</f>
        <v>0</v>
      </c>
      <c r="H2692" s="161" t="e">
        <f>G2692/F2692*100</f>
        <v>#DIV/0!</v>
      </c>
      <c r="I2692" s="1962" t="e">
        <f>K2692/E2692</f>
        <v>#DIV/0!</v>
      </c>
      <c r="J2692" s="1078" t="e">
        <f>M2692/G2692</f>
        <v>#DIV/0!</v>
      </c>
      <c r="K2692" s="1176">
        <f>SUM(K2689:K2691)</f>
        <v>0</v>
      </c>
      <c r="L2692" s="1176">
        <f>SUM(L2689:L2691)</f>
        <v>0</v>
      </c>
      <c r="M2692" s="1176">
        <f>SUM(M2689:M2691)</f>
        <v>0</v>
      </c>
      <c r="N2692" s="1176" t="e">
        <f>M2692/L2692*100</f>
        <v>#DIV/0!</v>
      </c>
      <c r="O2692" s="1176">
        <f>SUM(O2689:O2691)</f>
        <v>0</v>
      </c>
      <c r="P2692" s="281" t="e">
        <f>M2692/$B$4*12/O2692</f>
        <v>#DIV/0!</v>
      </c>
      <c r="Q2692" s="330"/>
      <c r="R2692" s="848"/>
      <c r="S2692" s="330"/>
      <c r="T2692" s="1100"/>
      <c r="U2692" s="330"/>
      <c r="V2692" s="330"/>
      <c r="W2692" s="330"/>
      <c r="X2692" s="330"/>
      <c r="Y2692" s="330"/>
      <c r="Z2692" s="1149"/>
      <c r="AA2692" s="845"/>
      <c r="AB2692" s="1053"/>
      <c r="AC2692" s="1068"/>
      <c r="AE2692" s="3262"/>
      <c r="AH2692" s="2225"/>
    </row>
    <row r="2693" spans="1:35" s="150" customFormat="1" ht="29.25" x14ac:dyDescent="0.25">
      <c r="A2693" s="140">
        <v>1</v>
      </c>
      <c r="B2693" s="1257" t="s">
        <v>198</v>
      </c>
      <c r="C2693" s="1256"/>
      <c r="D2693" s="1257"/>
      <c r="E2693" s="253">
        <f t="shared" ref="E2693:P2693" si="990">E2692</f>
        <v>0</v>
      </c>
      <c r="F2693" s="1963">
        <f t="shared" si="990"/>
        <v>0</v>
      </c>
      <c r="G2693" s="1963">
        <f t="shared" si="990"/>
        <v>0</v>
      </c>
      <c r="H2693" s="1963" t="e">
        <f t="shared" si="990"/>
        <v>#DIV/0!</v>
      </c>
      <c r="I2693" s="1689" t="e">
        <f t="shared" si="990"/>
        <v>#DIV/0!</v>
      </c>
      <c r="J2693" s="1308" t="e">
        <f t="shared" si="990"/>
        <v>#DIV/0!</v>
      </c>
      <c r="K2693" s="1963">
        <f t="shared" si="990"/>
        <v>0</v>
      </c>
      <c r="L2693" s="1963">
        <f t="shared" si="990"/>
        <v>0</v>
      </c>
      <c r="M2693" s="1963">
        <f t="shared" si="990"/>
        <v>0</v>
      </c>
      <c r="N2693" s="1172" t="e">
        <f t="shared" si="990"/>
        <v>#DIV/0!</v>
      </c>
      <c r="O2693" s="1963">
        <f t="shared" si="990"/>
        <v>0</v>
      </c>
      <c r="P2693" s="1172" t="e">
        <f t="shared" si="990"/>
        <v>#DIV/0!</v>
      </c>
      <c r="Q2693" s="327"/>
      <c r="R2693" s="2226">
        <f t="shared" ref="R2693" si="991">Q2693/12*$B$4</f>
        <v>0</v>
      </c>
      <c r="S2693" s="327">
        <f t="shared" ref="S2693" si="992">Y2693-X2693-U2693</f>
        <v>0</v>
      </c>
      <c r="T2693" s="761"/>
      <c r="U2693" s="327"/>
      <c r="V2693" s="327">
        <f t="shared" ref="V2693" si="993">S2693-R2693</f>
        <v>0</v>
      </c>
      <c r="W2693" s="327"/>
      <c r="X2693" s="327"/>
      <c r="Y2693" s="327"/>
      <c r="Z2693" s="1964"/>
      <c r="AA2693" s="850"/>
      <c r="AB2693" s="1053"/>
      <c r="AC2693" s="1068"/>
      <c r="AE2693" s="3262"/>
      <c r="AH2693" s="2225"/>
      <c r="AI2693" s="2225"/>
    </row>
    <row r="2694" spans="1:35" s="150" customFormat="1" x14ac:dyDescent="0.25">
      <c r="A2694" s="140">
        <v>1</v>
      </c>
      <c r="B2694" s="1735" t="s">
        <v>194</v>
      </c>
      <c r="C2694" s="1462"/>
      <c r="D2694" s="1965"/>
      <c r="E2694" s="258">
        <f>E2697</f>
        <v>0</v>
      </c>
      <c r="F2694" s="1093">
        <f>F2697</f>
        <v>0</v>
      </c>
      <c r="G2694" s="1093">
        <f>G2697</f>
        <v>0</v>
      </c>
      <c r="H2694" s="745" t="e">
        <f>G2694/F2694*100</f>
        <v>#DIV/0!</v>
      </c>
      <c r="I2694" s="1965"/>
      <c r="J2694" s="1965"/>
      <c r="K2694" s="1965"/>
      <c r="L2694" s="1965"/>
      <c r="M2694" s="1965"/>
      <c r="N2694" s="1965"/>
      <c r="O2694" s="1965"/>
      <c r="P2694" s="1965"/>
      <c r="Q2694" s="328"/>
      <c r="R2694" s="368"/>
      <c r="S2694" s="328"/>
      <c r="T2694" s="760"/>
      <c r="U2694" s="328"/>
      <c r="V2694" s="328"/>
      <c r="W2694" s="328"/>
      <c r="X2694" s="328"/>
      <c r="Y2694" s="328"/>
      <c r="Z2694" s="899"/>
      <c r="AA2694" s="368"/>
      <c r="AB2694" s="1053"/>
      <c r="AC2694" s="1068"/>
      <c r="AE2694" s="3262"/>
      <c r="AH2694" s="2225"/>
      <c r="AI2694" s="2225"/>
    </row>
    <row r="2695" spans="1:35" s="150" customFormat="1" x14ac:dyDescent="0.25">
      <c r="A2695" s="140">
        <v>1</v>
      </c>
      <c r="B2695" s="1966" t="s">
        <v>195</v>
      </c>
      <c r="C2695" s="2036"/>
      <c r="D2695" s="1960"/>
      <c r="E2695" s="228">
        <f>E2697-E2696</f>
        <v>0</v>
      </c>
      <c r="F2695" s="127">
        <f>ROUND(E2695/12*$B$4,0)</f>
        <v>0</v>
      </c>
      <c r="G2695" s="127">
        <f>G2697-G2696</f>
        <v>0</v>
      </c>
      <c r="H2695" s="127" t="e">
        <f>G2695/F2695*100</f>
        <v>#DIV/0!</v>
      </c>
      <c r="I2695" s="1960"/>
      <c r="J2695" s="1960"/>
      <c r="K2695" s="1960"/>
      <c r="L2695" s="1960"/>
      <c r="M2695" s="1960"/>
      <c r="N2695" s="1960"/>
      <c r="O2695" s="1960"/>
      <c r="P2695" s="1960"/>
      <c r="Q2695" s="329"/>
      <c r="R2695" s="326"/>
      <c r="S2695" s="329"/>
      <c r="T2695" s="757"/>
      <c r="U2695" s="329"/>
      <c r="V2695" s="329"/>
      <c r="W2695" s="329"/>
      <c r="X2695" s="329"/>
      <c r="Y2695" s="329"/>
      <c r="Z2695" s="894"/>
      <c r="AA2695" s="326"/>
      <c r="AB2695" s="1053"/>
      <c r="AC2695" s="1068"/>
      <c r="AE2695" s="3262"/>
      <c r="AH2695" s="2225"/>
      <c r="AI2695" s="2225"/>
    </row>
    <row r="2696" spans="1:35" ht="30" x14ac:dyDescent="0.25">
      <c r="A2696" s="140">
        <v>1</v>
      </c>
      <c r="B2696" s="1968" t="s">
        <v>196</v>
      </c>
      <c r="C2696" s="1969"/>
      <c r="D2696" s="1970"/>
      <c r="E2696" s="228"/>
      <c r="F2696" s="127">
        <f>ROUND(E2696/12*$B$4,0)</f>
        <v>0</v>
      </c>
      <c r="G2696" s="127"/>
      <c r="H2696" s="127" t="e">
        <f>G2696/F2696*100</f>
        <v>#DIV/0!</v>
      </c>
      <c r="I2696" s="1970"/>
      <c r="J2696" s="1970"/>
      <c r="K2696" s="1970"/>
      <c r="L2696" s="1970"/>
      <c r="M2696" s="1970"/>
      <c r="N2696" s="1970"/>
      <c r="O2696" s="1970"/>
      <c r="P2696" s="1960"/>
      <c r="Q2696" s="329"/>
      <c r="R2696" s="326"/>
      <c r="S2696" s="329"/>
      <c r="T2696" s="757"/>
      <c r="U2696" s="329"/>
      <c r="V2696" s="329"/>
      <c r="W2696" s="329"/>
      <c r="X2696" s="329"/>
      <c r="Y2696" s="329"/>
      <c r="Z2696" s="894"/>
      <c r="AA2696" s="326"/>
      <c r="AB2696" s="1053"/>
      <c r="AC2696" s="1068"/>
      <c r="AE2696" s="3262"/>
      <c r="AH2696" s="2225"/>
    </row>
    <row r="2697" spans="1:35" ht="15.75" thickBot="1" x14ac:dyDescent="0.3">
      <c r="A2697" s="140">
        <v>1</v>
      </c>
      <c r="B2697" s="1660" t="s">
        <v>201</v>
      </c>
      <c r="C2697" s="1971"/>
      <c r="D2697" s="1660"/>
      <c r="E2697" s="1972"/>
      <c r="F2697" s="1973">
        <f>ROUND(E2697/12*$B$4,0)</f>
        <v>0</v>
      </c>
      <c r="G2697" s="1973"/>
      <c r="H2697" s="745" t="e">
        <f>G2697/F2697*100</f>
        <v>#DIV/0!</v>
      </c>
      <c r="I2697" s="1974"/>
      <c r="J2697" s="1974"/>
      <c r="K2697" s="1974"/>
      <c r="L2697" s="1974"/>
      <c r="M2697" s="1974"/>
      <c r="N2697" s="1974"/>
      <c r="O2697" s="1974"/>
      <c r="P2697" s="1975"/>
      <c r="Q2697" s="331"/>
      <c r="R2697" s="841">
        <f t="shared" ref="R2697" si="994">Q2697/12*$B$4</f>
        <v>0</v>
      </c>
      <c r="S2697" s="331">
        <f t="shared" ref="S2697" si="995">Y2697-X2697-U2697</f>
        <v>0</v>
      </c>
      <c r="T2697" s="1250"/>
      <c r="U2697" s="331"/>
      <c r="V2697" s="331">
        <f t="shared" ref="V2697" si="996">S2697-R2697</f>
        <v>0</v>
      </c>
      <c r="W2697" s="331"/>
      <c r="X2697" s="331"/>
      <c r="Y2697" s="331"/>
      <c r="Z2697" s="1976"/>
      <c r="AA2697" s="846"/>
      <c r="AB2697" s="1053"/>
      <c r="AC2697" s="1068"/>
      <c r="AE2697" s="3262"/>
      <c r="AH2697" s="2225"/>
    </row>
    <row r="2698" spans="1:35" ht="15.75" thickBot="1" x14ac:dyDescent="0.3">
      <c r="A2698" s="140">
        <v>1</v>
      </c>
      <c r="B2698" s="668" t="s">
        <v>273</v>
      </c>
      <c r="C2698" s="1977"/>
      <c r="D2698" s="1978"/>
      <c r="E2698" s="254"/>
      <c r="F2698" s="1978"/>
      <c r="G2698" s="1978"/>
      <c r="H2698" s="1978"/>
      <c r="I2698" s="1979"/>
      <c r="J2698" s="1979"/>
      <c r="K2698" s="1980"/>
      <c r="L2698" s="1980"/>
      <c r="M2698" s="1980">
        <f>M2630+M2693</f>
        <v>1</v>
      </c>
      <c r="N2698" s="1980"/>
      <c r="O2698" s="1980"/>
      <c r="P2698" s="1980"/>
      <c r="Q2698" s="335">
        <f t="shared" ref="Q2698:Y2698" si="997">Q2697+Q2693+Q2687+Q2630</f>
        <v>0</v>
      </c>
      <c r="R2698" s="847">
        <f t="shared" si="997"/>
        <v>0</v>
      </c>
      <c r="S2698" s="335">
        <f t="shared" si="997"/>
        <v>12.14174</v>
      </c>
      <c r="T2698" s="762">
        <f t="shared" si="997"/>
        <v>0</v>
      </c>
      <c r="U2698" s="159">
        <f t="shared" si="997"/>
        <v>0</v>
      </c>
      <c r="V2698" s="335">
        <f t="shared" si="997"/>
        <v>0</v>
      </c>
      <c r="W2698" s="335">
        <f t="shared" si="997"/>
        <v>0</v>
      </c>
      <c r="X2698" s="335">
        <f t="shared" si="997"/>
        <v>0</v>
      </c>
      <c r="Y2698" s="335">
        <f t="shared" si="997"/>
        <v>12.14174</v>
      </c>
      <c r="Z2698" s="1981"/>
      <c r="AA2698" s="847"/>
      <c r="AB2698" s="1053"/>
      <c r="AC2698" s="1068"/>
      <c r="AE2698" s="3262"/>
      <c r="AH2698" s="2225"/>
    </row>
    <row r="2699" spans="1:35" s="2225" customFormat="1" ht="30" thickBot="1" x14ac:dyDescent="0.3">
      <c r="B2699" s="1658" t="s">
        <v>639</v>
      </c>
      <c r="C2699" s="1658"/>
      <c r="D2699" s="1658"/>
      <c r="E2699" s="230"/>
      <c r="F2699" s="691"/>
      <c r="G2699" s="691"/>
      <c r="H2699" s="691"/>
      <c r="I2699" s="1445"/>
      <c r="J2699" s="1445"/>
      <c r="K2699" s="691"/>
      <c r="L2699" s="691"/>
      <c r="M2699" s="691"/>
      <c r="N2699" s="691"/>
      <c r="O2699" s="691"/>
      <c r="P2699" s="691"/>
      <c r="Q2699" s="335">
        <f t="shared" ref="Q2699:Y2699" si="998">Q2698-Q2693-Q2697-Q2633-Q2632-Q2630</f>
        <v>0</v>
      </c>
      <c r="R2699" s="740">
        <f t="shared" si="998"/>
        <v>0</v>
      </c>
      <c r="S2699" s="335">
        <f t="shared" si="998"/>
        <v>0</v>
      </c>
      <c r="T2699" s="762">
        <f t="shared" si="998"/>
        <v>0</v>
      </c>
      <c r="U2699" s="159">
        <f t="shared" si="998"/>
        <v>0</v>
      </c>
      <c r="V2699" s="335">
        <f t="shared" si="998"/>
        <v>0</v>
      </c>
      <c r="W2699" s="335">
        <f t="shared" si="998"/>
        <v>0</v>
      </c>
      <c r="X2699" s="335">
        <f t="shared" si="998"/>
        <v>0</v>
      </c>
      <c r="Y2699" s="335">
        <f t="shared" si="998"/>
        <v>0</v>
      </c>
      <c r="Z2699" s="3458"/>
      <c r="AA2699" s="846"/>
      <c r="AB2699" s="1053"/>
      <c r="AC2699" s="1068"/>
      <c r="AE2699" s="3262"/>
    </row>
    <row r="2700" spans="1:35" x14ac:dyDescent="0.25">
      <c r="A2700" s="140">
        <v>1</v>
      </c>
      <c r="B2700" s="1982" t="s">
        <v>161</v>
      </c>
      <c r="C2700" s="1983"/>
      <c r="D2700" s="1984"/>
      <c r="E2700" s="1985"/>
      <c r="F2700" s="1984"/>
      <c r="G2700" s="1984"/>
      <c r="H2700" s="1984"/>
      <c r="I2700" s="1986"/>
      <c r="J2700" s="1986"/>
      <c r="K2700" s="1986"/>
      <c r="L2700" s="1986"/>
      <c r="M2700" s="1986"/>
      <c r="N2700" s="1986"/>
      <c r="O2700" s="1986"/>
      <c r="P2700" s="1986"/>
      <c r="Q2700" s="370">
        <f t="shared" ref="Q2700:Y2700" si="999">SUM(Q2698)</f>
        <v>0</v>
      </c>
      <c r="R2700" s="370">
        <f t="shared" si="999"/>
        <v>0</v>
      </c>
      <c r="S2700" s="370">
        <f t="shared" si="999"/>
        <v>12.14174</v>
      </c>
      <c r="T2700" s="1250">
        <f t="shared" si="999"/>
        <v>0</v>
      </c>
      <c r="U2700" s="331">
        <f t="shared" si="999"/>
        <v>0</v>
      </c>
      <c r="V2700" s="370">
        <f t="shared" si="999"/>
        <v>0</v>
      </c>
      <c r="W2700" s="370">
        <f t="shared" si="999"/>
        <v>0</v>
      </c>
      <c r="X2700" s="370">
        <f t="shared" si="999"/>
        <v>0</v>
      </c>
      <c r="Y2700" s="370">
        <f t="shared" si="999"/>
        <v>12.14174</v>
      </c>
      <c r="Z2700" s="1449"/>
      <c r="AA2700" s="846"/>
      <c r="AB2700" s="1053"/>
      <c r="AC2700" s="1068"/>
      <c r="AE2700" s="3262"/>
      <c r="AI2700" s="140"/>
    </row>
    <row r="2701" spans="1:35" ht="29.25" x14ac:dyDescent="0.25">
      <c r="A2701" s="140">
        <v>1</v>
      </c>
      <c r="B2701" s="1987" t="s">
        <v>7</v>
      </c>
      <c r="C2701" s="1988"/>
      <c r="D2701" s="1989"/>
      <c r="E2701" s="1990">
        <f>SUM(E2630)</f>
        <v>0</v>
      </c>
      <c r="F2701" s="1989">
        <f>SUM(F2630)</f>
        <v>0</v>
      </c>
      <c r="G2701" s="1989">
        <f>SUM(G2630)</f>
        <v>1</v>
      </c>
      <c r="H2701" s="1989" t="e">
        <f>G2701/F2701*100</f>
        <v>#DIV/0!</v>
      </c>
      <c r="I2701" s="1989">
        <f t="shared" ref="I2701:Y2701" si="1000">SUM(I2630)</f>
        <v>0</v>
      </c>
      <c r="J2701" s="1989">
        <f t="shared" si="1000"/>
        <v>1</v>
      </c>
      <c r="K2701" s="1989">
        <f t="shared" si="1000"/>
        <v>0</v>
      </c>
      <c r="L2701" s="1989">
        <f t="shared" si="1000"/>
        <v>0</v>
      </c>
      <c r="M2701" s="1989">
        <f t="shared" si="1000"/>
        <v>1</v>
      </c>
      <c r="N2701" s="1989" t="e">
        <f t="shared" si="1000"/>
        <v>#DIV/0!</v>
      </c>
      <c r="O2701" s="1989">
        <f t="shared" si="1000"/>
        <v>0</v>
      </c>
      <c r="P2701" s="1989" t="e">
        <f t="shared" si="1000"/>
        <v>#DIV/0!</v>
      </c>
      <c r="Q2701" s="371">
        <f t="shared" si="1000"/>
        <v>0</v>
      </c>
      <c r="R2701" s="371">
        <f t="shared" si="1000"/>
        <v>0</v>
      </c>
      <c r="S2701" s="371">
        <f t="shared" si="1000"/>
        <v>12.14174</v>
      </c>
      <c r="T2701" s="761">
        <f t="shared" si="1000"/>
        <v>0</v>
      </c>
      <c r="U2701" s="327">
        <f t="shared" si="1000"/>
        <v>0</v>
      </c>
      <c r="V2701" s="371">
        <f t="shared" si="1000"/>
        <v>0</v>
      </c>
      <c r="W2701" s="371">
        <f t="shared" si="1000"/>
        <v>0</v>
      </c>
      <c r="X2701" s="371">
        <f t="shared" si="1000"/>
        <v>0</v>
      </c>
      <c r="Y2701" s="371">
        <f t="shared" si="1000"/>
        <v>12.14174</v>
      </c>
      <c r="Z2701" s="1964"/>
      <c r="AA2701" s="850"/>
      <c r="AB2701" s="1053"/>
      <c r="AC2701" s="1068"/>
      <c r="AE2701" s="3262"/>
      <c r="AI2701" s="140"/>
    </row>
    <row r="2702" spans="1:35" x14ac:dyDescent="0.25">
      <c r="A2702" s="140">
        <v>1</v>
      </c>
      <c r="B2702" s="295" t="s">
        <v>14</v>
      </c>
      <c r="C2702" s="295"/>
      <c r="D2702" s="1991"/>
      <c r="E2702" s="1992"/>
      <c r="F2702" s="1991"/>
      <c r="G2702" s="1991"/>
      <c r="H2702" s="1993"/>
      <c r="I2702" s="1994"/>
      <c r="J2702" s="1994"/>
      <c r="K2702" s="1995"/>
      <c r="L2702" s="1995"/>
      <c r="M2702" s="1995"/>
      <c r="N2702" s="1995"/>
      <c r="O2702" s="1995"/>
      <c r="P2702" s="1995"/>
      <c r="Q2702" s="375"/>
      <c r="R2702" s="375"/>
      <c r="S2702" s="375"/>
      <c r="T2702" s="760"/>
      <c r="U2702" s="328"/>
      <c r="V2702" s="375"/>
      <c r="W2702" s="375"/>
      <c r="X2702" s="375"/>
      <c r="Y2702" s="375"/>
      <c r="Z2702" s="892"/>
      <c r="AA2702" s="368"/>
      <c r="AB2702" s="1053"/>
      <c r="AC2702" s="1068"/>
      <c r="AE2702" s="3262"/>
      <c r="AI2702" s="140"/>
    </row>
    <row r="2703" spans="1:35" x14ac:dyDescent="0.25">
      <c r="A2703" s="140">
        <v>1</v>
      </c>
      <c r="B2703" s="175" t="s">
        <v>318</v>
      </c>
      <c r="C2703" s="1996"/>
      <c r="D2703" s="732"/>
      <c r="E2703" s="1886"/>
      <c r="F2703" s="732"/>
      <c r="G2703" s="732"/>
      <c r="H2703" s="732"/>
      <c r="I2703" s="1997"/>
      <c r="J2703" s="1997"/>
      <c r="K2703" s="1998"/>
      <c r="L2703" s="1998"/>
      <c r="M2703" s="1998"/>
      <c r="N2703" s="1998"/>
      <c r="O2703" s="1998"/>
      <c r="P2703" s="1998"/>
      <c r="Q2703" s="373">
        <f t="shared" ref="Q2703:Y2703" si="1001">Q2632</f>
        <v>0</v>
      </c>
      <c r="R2703" s="373">
        <f t="shared" si="1001"/>
        <v>0</v>
      </c>
      <c r="S2703" s="373">
        <f t="shared" si="1001"/>
        <v>0</v>
      </c>
      <c r="T2703" s="757">
        <f t="shared" si="1001"/>
        <v>0</v>
      </c>
      <c r="U2703" s="329">
        <f t="shared" si="1001"/>
        <v>0</v>
      </c>
      <c r="V2703" s="373">
        <f t="shared" si="1001"/>
        <v>0</v>
      </c>
      <c r="W2703" s="373">
        <f t="shared" si="1001"/>
        <v>0</v>
      </c>
      <c r="X2703" s="373">
        <f t="shared" si="1001"/>
        <v>0</v>
      </c>
      <c r="Y2703" s="373">
        <f t="shared" si="1001"/>
        <v>0</v>
      </c>
      <c r="Z2703" s="909"/>
      <c r="AA2703" s="326"/>
      <c r="AB2703" s="1053"/>
      <c r="AC2703" s="1068"/>
      <c r="AE2703" s="3262"/>
      <c r="AI2703" s="140"/>
    </row>
    <row r="2704" spans="1:35" x14ac:dyDescent="0.25">
      <c r="A2704" s="140">
        <v>1</v>
      </c>
      <c r="B2704" s="175" t="s">
        <v>283</v>
      </c>
      <c r="C2704" s="1996"/>
      <c r="D2704" s="732"/>
      <c r="E2704" s="1886"/>
      <c r="F2704" s="732"/>
      <c r="G2704" s="732"/>
      <c r="H2704" s="732"/>
      <c r="I2704" s="1997"/>
      <c r="J2704" s="1997"/>
      <c r="K2704" s="1998"/>
      <c r="L2704" s="1998"/>
      <c r="M2704" s="1998"/>
      <c r="N2704" s="1998"/>
      <c r="O2704" s="1998"/>
      <c r="P2704" s="1998"/>
      <c r="Q2704" s="373">
        <f t="shared" ref="Q2704:Y2704" si="1002">Q2633</f>
        <v>0</v>
      </c>
      <c r="R2704" s="373">
        <f t="shared" si="1002"/>
        <v>0</v>
      </c>
      <c r="S2704" s="373">
        <f t="shared" si="1002"/>
        <v>0</v>
      </c>
      <c r="T2704" s="757">
        <f t="shared" si="1002"/>
        <v>0</v>
      </c>
      <c r="U2704" s="329">
        <f t="shared" si="1002"/>
        <v>0</v>
      </c>
      <c r="V2704" s="373">
        <f t="shared" si="1002"/>
        <v>0</v>
      </c>
      <c r="W2704" s="373">
        <f t="shared" si="1002"/>
        <v>0</v>
      </c>
      <c r="X2704" s="373">
        <f t="shared" si="1002"/>
        <v>0</v>
      </c>
      <c r="Y2704" s="373">
        <f t="shared" si="1002"/>
        <v>0</v>
      </c>
      <c r="Z2704" s="909"/>
      <c r="AA2704" s="326"/>
      <c r="AB2704" s="1053"/>
      <c r="AC2704" s="1068"/>
      <c r="AE2704" s="3262"/>
      <c r="AI2704" s="140"/>
    </row>
    <row r="2705" spans="1:35" ht="29.25" x14ac:dyDescent="0.25">
      <c r="A2705" s="140">
        <v>1</v>
      </c>
      <c r="B2705" s="291" t="s">
        <v>266</v>
      </c>
      <c r="C2705" s="1996"/>
      <c r="D2705" s="732"/>
      <c r="E2705" s="1886">
        <f t="shared" ref="E2705:G2724" si="1003">E2634</f>
        <v>0</v>
      </c>
      <c r="F2705" s="732">
        <f t="shared" si="1003"/>
        <v>0</v>
      </c>
      <c r="G2705" s="732">
        <f t="shared" si="1003"/>
        <v>0</v>
      </c>
      <c r="H2705" s="732" t="e">
        <f>G2705/F2705*100</f>
        <v>#DIV/0!</v>
      </c>
      <c r="I2705" s="1997"/>
      <c r="J2705" s="1997"/>
      <c r="K2705" s="1998"/>
      <c r="L2705" s="1998"/>
      <c r="M2705" s="1998"/>
      <c r="N2705" s="1998"/>
      <c r="O2705" s="1998"/>
      <c r="P2705" s="1998"/>
      <c r="Q2705" s="373"/>
      <c r="R2705" s="373"/>
      <c r="S2705" s="373"/>
      <c r="T2705" s="757"/>
      <c r="U2705" s="329"/>
      <c r="V2705" s="373"/>
      <c r="W2705" s="373"/>
      <c r="X2705" s="373"/>
      <c r="Y2705" s="373"/>
      <c r="Z2705" s="909"/>
      <c r="AA2705" s="326"/>
      <c r="AB2705" s="1053"/>
      <c r="AC2705" s="1068"/>
      <c r="AE2705" s="3262"/>
      <c r="AI2705" s="140"/>
    </row>
    <row r="2706" spans="1:35" ht="30" x14ac:dyDescent="0.25">
      <c r="A2706" s="140">
        <v>1</v>
      </c>
      <c r="B2706" s="543" t="s">
        <v>667</v>
      </c>
      <c r="C2706" s="1996"/>
      <c r="D2706" s="732"/>
      <c r="E2706" s="1886">
        <f t="shared" si="1003"/>
        <v>0</v>
      </c>
      <c r="F2706" s="732">
        <f t="shared" si="1003"/>
        <v>0</v>
      </c>
      <c r="G2706" s="732">
        <f t="shared" si="1003"/>
        <v>0</v>
      </c>
      <c r="H2706" s="732" t="e">
        <f>G2706/F2706*100</f>
        <v>#DIV/0!</v>
      </c>
      <c r="I2706" s="1997"/>
      <c r="J2706" s="1997"/>
      <c r="K2706" s="1998"/>
      <c r="L2706" s="1998"/>
      <c r="M2706" s="1998"/>
      <c r="N2706" s="1998"/>
      <c r="O2706" s="1998"/>
      <c r="P2706" s="1998"/>
      <c r="Q2706" s="373"/>
      <c r="R2706" s="373"/>
      <c r="S2706" s="373"/>
      <c r="T2706" s="757"/>
      <c r="U2706" s="329"/>
      <c r="V2706" s="373"/>
      <c r="W2706" s="373"/>
      <c r="X2706" s="373"/>
      <c r="Y2706" s="373"/>
      <c r="Z2706" s="909"/>
      <c r="AA2706" s="326"/>
      <c r="AB2706" s="1053"/>
      <c r="AC2706" s="1068"/>
      <c r="AE2706" s="3262"/>
      <c r="AI2706" s="140"/>
    </row>
    <row r="2707" spans="1:35" ht="60" x14ac:dyDescent="0.25">
      <c r="A2707" s="140">
        <v>1</v>
      </c>
      <c r="B2707" s="294" t="s">
        <v>668</v>
      </c>
      <c r="C2707" s="1996"/>
      <c r="D2707" s="732"/>
      <c r="E2707" s="1886">
        <f t="shared" si="1003"/>
        <v>0</v>
      </c>
      <c r="F2707" s="732">
        <f t="shared" si="1003"/>
        <v>0</v>
      </c>
      <c r="G2707" s="732">
        <f t="shared" si="1003"/>
        <v>0</v>
      </c>
      <c r="H2707" s="732" t="e">
        <f>G2707/F2707*100</f>
        <v>#DIV/0!</v>
      </c>
      <c r="I2707" s="1997"/>
      <c r="J2707" s="1997"/>
      <c r="K2707" s="1998"/>
      <c r="L2707" s="1998"/>
      <c r="M2707" s="1998"/>
      <c r="N2707" s="1998"/>
      <c r="O2707" s="1998"/>
      <c r="P2707" s="1998"/>
      <c r="Q2707" s="373"/>
      <c r="R2707" s="373"/>
      <c r="S2707" s="373"/>
      <c r="T2707" s="757"/>
      <c r="U2707" s="329"/>
      <c r="V2707" s="373"/>
      <c r="W2707" s="373"/>
      <c r="X2707" s="373"/>
      <c r="Y2707" s="373"/>
      <c r="Z2707" s="909"/>
      <c r="AA2707" s="326"/>
      <c r="AB2707" s="1053"/>
      <c r="AC2707" s="1068"/>
      <c r="AE2707" s="3262"/>
      <c r="AI2707" s="140"/>
    </row>
    <row r="2708" spans="1:35" ht="45" x14ac:dyDescent="0.25">
      <c r="A2708" s="140">
        <v>1</v>
      </c>
      <c r="B2708" s="176" t="s">
        <v>669</v>
      </c>
      <c r="C2708" s="1996"/>
      <c r="D2708" s="732"/>
      <c r="E2708" s="1886">
        <f t="shared" si="1003"/>
        <v>0</v>
      </c>
      <c r="F2708" s="732">
        <f t="shared" si="1003"/>
        <v>0</v>
      </c>
      <c r="G2708" s="732">
        <f t="shared" si="1003"/>
        <v>0</v>
      </c>
      <c r="H2708" s="732" t="e">
        <f>G2708/F2708*100</f>
        <v>#DIV/0!</v>
      </c>
      <c r="I2708" s="1997"/>
      <c r="J2708" s="1997"/>
      <c r="K2708" s="1998"/>
      <c r="L2708" s="1998"/>
      <c r="M2708" s="1998"/>
      <c r="N2708" s="1998"/>
      <c r="O2708" s="1998"/>
      <c r="P2708" s="1998"/>
      <c r="Q2708" s="373"/>
      <c r="R2708" s="373"/>
      <c r="S2708" s="373"/>
      <c r="T2708" s="757"/>
      <c r="U2708" s="329"/>
      <c r="V2708" s="373"/>
      <c r="W2708" s="373"/>
      <c r="X2708" s="373"/>
      <c r="Y2708" s="373"/>
      <c r="Z2708" s="909"/>
      <c r="AA2708" s="326"/>
      <c r="AB2708" s="1053"/>
      <c r="AC2708" s="1068"/>
      <c r="AE2708" s="3262"/>
      <c r="AI2708" s="140"/>
    </row>
    <row r="2709" spans="1:35" s="2225" customFormat="1" ht="29.25" x14ac:dyDescent="0.25">
      <c r="A2709" s="2225">
        <v>1</v>
      </c>
      <c r="B2709" s="291" t="s">
        <v>130</v>
      </c>
      <c r="C2709" s="1880"/>
      <c r="D2709" s="1888"/>
      <c r="E2709" s="1889">
        <f t="shared" si="1003"/>
        <v>0</v>
      </c>
      <c r="F2709" s="1888">
        <f t="shared" si="1003"/>
        <v>0</v>
      </c>
      <c r="G2709" s="732">
        <f t="shared" si="1003"/>
        <v>0</v>
      </c>
      <c r="H2709" s="732" t="e">
        <f>H2638</f>
        <v>#DIV/0!</v>
      </c>
      <c r="I2709" s="1997"/>
      <c r="J2709" s="1997"/>
      <c r="K2709" s="1998"/>
      <c r="L2709" s="1998"/>
      <c r="M2709" s="1998"/>
      <c r="N2709" s="1998"/>
      <c r="O2709" s="1998"/>
      <c r="P2709" s="1998"/>
      <c r="Q2709" s="373"/>
      <c r="R2709" s="373"/>
      <c r="S2709" s="373"/>
      <c r="T2709" s="757"/>
      <c r="U2709" s="329"/>
      <c r="V2709" s="373"/>
      <c r="W2709" s="373"/>
      <c r="X2709" s="373"/>
      <c r="Y2709" s="373"/>
      <c r="Z2709" s="909"/>
      <c r="AA2709" s="326"/>
      <c r="AB2709" s="1053"/>
      <c r="AC2709" s="1068"/>
      <c r="AE2709" s="3262"/>
    </row>
    <row r="2710" spans="1:35" x14ac:dyDescent="0.25">
      <c r="A2710" s="140">
        <v>1</v>
      </c>
      <c r="B2710" s="176" t="s">
        <v>219</v>
      </c>
      <c r="C2710" s="1880"/>
      <c r="D2710" s="1888"/>
      <c r="E2710" s="1889">
        <f t="shared" si="1003"/>
        <v>0</v>
      </c>
      <c r="F2710" s="1888">
        <f t="shared" si="1003"/>
        <v>0</v>
      </c>
      <c r="G2710" s="1888">
        <f t="shared" si="1003"/>
        <v>0</v>
      </c>
      <c r="H2710" s="1888" t="e">
        <f>G2710/F2710*100</f>
        <v>#DIV/0!</v>
      </c>
      <c r="I2710" s="1997"/>
      <c r="J2710" s="1997"/>
      <c r="K2710" s="1998"/>
      <c r="L2710" s="1998"/>
      <c r="M2710" s="1998"/>
      <c r="N2710" s="1998"/>
      <c r="O2710" s="1998"/>
      <c r="P2710" s="1998"/>
      <c r="Q2710" s="373"/>
      <c r="R2710" s="373"/>
      <c r="S2710" s="373"/>
      <c r="T2710" s="757"/>
      <c r="U2710" s="329"/>
      <c r="V2710" s="373"/>
      <c r="W2710" s="373"/>
      <c r="X2710" s="373"/>
      <c r="Y2710" s="373"/>
      <c r="Z2710" s="909"/>
      <c r="AA2710" s="326"/>
      <c r="AB2710" s="1053"/>
      <c r="AC2710" s="1068"/>
      <c r="AE2710" s="3262"/>
      <c r="AI2710" s="140"/>
    </row>
    <row r="2711" spans="1:35" ht="45" x14ac:dyDescent="0.25">
      <c r="A2711" s="140">
        <v>1</v>
      </c>
      <c r="B2711" s="176" t="s">
        <v>436</v>
      </c>
      <c r="C2711" s="1996"/>
      <c r="D2711" s="732"/>
      <c r="E2711" s="1886">
        <f t="shared" si="1003"/>
        <v>0</v>
      </c>
      <c r="F2711" s="732">
        <f t="shared" si="1003"/>
        <v>0</v>
      </c>
      <c r="G2711" s="732">
        <f t="shared" si="1003"/>
        <v>0</v>
      </c>
      <c r="H2711" s="732" t="e">
        <f>G2711/F2711*100</f>
        <v>#DIV/0!</v>
      </c>
      <c r="I2711" s="1997"/>
      <c r="J2711" s="1997"/>
      <c r="K2711" s="1998"/>
      <c r="L2711" s="1998"/>
      <c r="M2711" s="1998"/>
      <c r="N2711" s="1998"/>
      <c r="O2711" s="1998"/>
      <c r="P2711" s="1998"/>
      <c r="Q2711" s="373"/>
      <c r="R2711" s="373"/>
      <c r="S2711" s="373"/>
      <c r="T2711" s="757"/>
      <c r="U2711" s="329"/>
      <c r="V2711" s="373"/>
      <c r="W2711" s="373"/>
      <c r="X2711" s="373"/>
      <c r="Y2711" s="373"/>
      <c r="Z2711" s="909"/>
      <c r="AA2711" s="326"/>
      <c r="AB2711" s="1053"/>
      <c r="AC2711" s="1068"/>
      <c r="AE2711" s="3262"/>
      <c r="AI2711" s="140"/>
    </row>
    <row r="2712" spans="1:35" s="2225" customFormat="1" ht="60" x14ac:dyDescent="0.25">
      <c r="A2712" s="2225">
        <v>1</v>
      </c>
      <c r="B2712" s="176" t="s">
        <v>461</v>
      </c>
      <c r="C2712" s="1996"/>
      <c r="D2712" s="732"/>
      <c r="E2712" s="1886">
        <f t="shared" si="1003"/>
        <v>0</v>
      </c>
      <c r="F2712" s="732">
        <f t="shared" si="1003"/>
        <v>0</v>
      </c>
      <c r="G2712" s="732">
        <f t="shared" si="1003"/>
        <v>0</v>
      </c>
      <c r="H2712" s="732" t="e">
        <f>G2712/F2712*100</f>
        <v>#DIV/0!</v>
      </c>
      <c r="I2712" s="1997"/>
      <c r="J2712" s="1997"/>
      <c r="K2712" s="1998"/>
      <c r="L2712" s="1998"/>
      <c r="M2712" s="1998"/>
      <c r="N2712" s="1998"/>
      <c r="O2712" s="1998"/>
      <c r="P2712" s="1998"/>
      <c r="Q2712" s="373"/>
      <c r="R2712" s="373"/>
      <c r="S2712" s="373"/>
      <c r="T2712" s="757"/>
      <c r="U2712" s="329"/>
      <c r="V2712" s="373"/>
      <c r="W2712" s="373"/>
      <c r="X2712" s="373"/>
      <c r="Y2712" s="373"/>
      <c r="Z2712" s="909"/>
      <c r="AA2712" s="326"/>
      <c r="AB2712" s="1053"/>
      <c r="AC2712" s="1068"/>
      <c r="AE2712" s="3262"/>
    </row>
    <row r="2713" spans="1:35" s="2225" customFormat="1" ht="29.25" x14ac:dyDescent="0.25">
      <c r="A2713" s="2225">
        <v>1</v>
      </c>
      <c r="B2713" s="291" t="s">
        <v>334</v>
      </c>
      <c r="C2713" s="1996"/>
      <c r="D2713" s="732"/>
      <c r="E2713" s="1886">
        <f t="shared" si="1003"/>
        <v>0</v>
      </c>
      <c r="F2713" s="732">
        <f t="shared" si="1003"/>
        <v>0</v>
      </c>
      <c r="G2713" s="732">
        <f t="shared" si="1003"/>
        <v>0</v>
      </c>
      <c r="H2713" s="732" t="e">
        <f>G2713/F2713*100</f>
        <v>#DIV/0!</v>
      </c>
      <c r="I2713" s="1997"/>
      <c r="J2713" s="1997"/>
      <c r="K2713" s="1998"/>
      <c r="L2713" s="1998"/>
      <c r="M2713" s="1998"/>
      <c r="N2713" s="1998"/>
      <c r="O2713" s="1998"/>
      <c r="P2713" s="1998"/>
      <c r="Q2713" s="373"/>
      <c r="R2713" s="373"/>
      <c r="S2713" s="373"/>
      <c r="T2713" s="757"/>
      <c r="U2713" s="329"/>
      <c r="V2713" s="373"/>
      <c r="W2713" s="373"/>
      <c r="X2713" s="373"/>
      <c r="Y2713" s="373"/>
      <c r="Z2713" s="909"/>
      <c r="AA2713" s="326"/>
      <c r="AB2713" s="1053"/>
      <c r="AC2713" s="1068"/>
      <c r="AE2713" s="3262"/>
    </row>
    <row r="2714" spans="1:35" ht="30" x14ac:dyDescent="0.25">
      <c r="A2714" s="140">
        <v>1</v>
      </c>
      <c r="B2714" s="177" t="s">
        <v>191</v>
      </c>
      <c r="C2714" s="1996"/>
      <c r="D2714" s="732"/>
      <c r="E2714" s="1886">
        <f t="shared" si="1003"/>
        <v>0</v>
      </c>
      <c r="F2714" s="732">
        <f t="shared" si="1003"/>
        <v>0</v>
      </c>
      <c r="G2714" s="732">
        <f t="shared" si="1003"/>
        <v>0</v>
      </c>
      <c r="H2714" s="732"/>
      <c r="I2714" s="1997"/>
      <c r="J2714" s="1997"/>
      <c r="K2714" s="1998"/>
      <c r="L2714" s="1998"/>
      <c r="M2714" s="1998"/>
      <c r="N2714" s="1998"/>
      <c r="O2714" s="1998"/>
      <c r="P2714" s="1998"/>
      <c r="Q2714" s="373"/>
      <c r="R2714" s="373"/>
      <c r="S2714" s="373"/>
      <c r="T2714" s="757"/>
      <c r="U2714" s="329"/>
      <c r="V2714" s="373"/>
      <c r="W2714" s="373"/>
      <c r="X2714" s="373"/>
      <c r="Y2714" s="373"/>
      <c r="Z2714" s="909"/>
      <c r="AA2714" s="326"/>
      <c r="AB2714" s="1053"/>
      <c r="AC2714" s="1068"/>
      <c r="AE2714" s="3262"/>
      <c r="AI2714" s="140"/>
    </row>
    <row r="2715" spans="1:35" ht="110.25" x14ac:dyDescent="0.25">
      <c r="A2715" s="140">
        <v>1</v>
      </c>
      <c r="B2715" s="545" t="s">
        <v>462</v>
      </c>
      <c r="C2715" s="1996"/>
      <c r="D2715" s="732"/>
      <c r="E2715" s="1886">
        <f t="shared" si="1003"/>
        <v>0</v>
      </c>
      <c r="F2715" s="732">
        <f t="shared" si="1003"/>
        <v>0</v>
      </c>
      <c r="G2715" s="732">
        <f t="shared" si="1003"/>
        <v>0</v>
      </c>
      <c r="H2715" s="732" t="e">
        <f t="shared" ref="H2715:H2723" si="1004">G2715/F2715*100</f>
        <v>#DIV/0!</v>
      </c>
      <c r="I2715" s="1997"/>
      <c r="J2715" s="1997"/>
      <c r="K2715" s="1998"/>
      <c r="L2715" s="1998"/>
      <c r="M2715" s="1998"/>
      <c r="N2715" s="1998"/>
      <c r="O2715" s="1998"/>
      <c r="P2715" s="1998"/>
      <c r="Q2715" s="373">
        <f t="shared" ref="Q2715:Y2715" si="1005">Q2644</f>
        <v>0</v>
      </c>
      <c r="R2715" s="373">
        <f t="shared" si="1005"/>
        <v>0</v>
      </c>
      <c r="S2715" s="373">
        <f t="shared" si="1005"/>
        <v>0</v>
      </c>
      <c r="T2715" s="757">
        <f t="shared" si="1005"/>
        <v>0</v>
      </c>
      <c r="U2715" s="329">
        <f t="shared" si="1005"/>
        <v>0</v>
      </c>
      <c r="V2715" s="373">
        <f t="shared" si="1005"/>
        <v>0</v>
      </c>
      <c r="W2715" s="373">
        <f t="shared" si="1005"/>
        <v>0</v>
      </c>
      <c r="X2715" s="373">
        <f t="shared" si="1005"/>
        <v>0</v>
      </c>
      <c r="Y2715" s="373">
        <f t="shared" si="1005"/>
        <v>0</v>
      </c>
      <c r="Z2715" s="909"/>
      <c r="AA2715" s="326"/>
      <c r="AB2715" s="1053"/>
      <c r="AC2715" s="1068"/>
      <c r="AE2715" s="3262"/>
      <c r="AI2715" s="140"/>
    </row>
    <row r="2716" spans="1:35" s="2225" customFormat="1" ht="15.75" x14ac:dyDescent="0.25">
      <c r="A2716" s="2225">
        <v>1</v>
      </c>
      <c r="B2716" s="545" t="s">
        <v>563</v>
      </c>
      <c r="C2716" s="1996"/>
      <c r="D2716" s="732"/>
      <c r="E2716" s="1886">
        <f t="shared" si="1003"/>
        <v>0</v>
      </c>
      <c r="F2716" s="732">
        <f t="shared" si="1003"/>
        <v>0</v>
      </c>
      <c r="G2716" s="732">
        <f t="shared" si="1003"/>
        <v>0</v>
      </c>
      <c r="H2716" s="732" t="e">
        <f t="shared" si="1004"/>
        <v>#DIV/0!</v>
      </c>
      <c r="I2716" s="1997"/>
      <c r="J2716" s="1997"/>
      <c r="K2716" s="1998"/>
      <c r="L2716" s="1998"/>
      <c r="M2716" s="1998"/>
      <c r="N2716" s="1998"/>
      <c r="O2716" s="1998"/>
      <c r="P2716" s="1998"/>
      <c r="Q2716" s="373"/>
      <c r="R2716" s="373"/>
      <c r="S2716" s="373"/>
      <c r="T2716" s="757"/>
      <c r="U2716" s="329"/>
      <c r="V2716" s="373"/>
      <c r="W2716" s="373"/>
      <c r="X2716" s="373"/>
      <c r="Y2716" s="373"/>
      <c r="Z2716" s="909"/>
      <c r="AA2716" s="326"/>
      <c r="AB2716" s="1053"/>
      <c r="AC2716" s="1068"/>
      <c r="AE2716" s="3262"/>
    </row>
    <row r="2717" spans="1:35" s="2225" customFormat="1" ht="15.75" x14ac:dyDescent="0.25">
      <c r="A2717" s="2225">
        <v>1</v>
      </c>
      <c r="B2717" s="545" t="s">
        <v>564</v>
      </c>
      <c r="C2717" s="1996"/>
      <c r="D2717" s="732"/>
      <c r="E2717" s="1886">
        <f t="shared" si="1003"/>
        <v>0</v>
      </c>
      <c r="F2717" s="732">
        <f t="shared" si="1003"/>
        <v>0</v>
      </c>
      <c r="G2717" s="732">
        <f t="shared" si="1003"/>
        <v>0</v>
      </c>
      <c r="H2717" s="732" t="e">
        <f t="shared" si="1004"/>
        <v>#DIV/0!</v>
      </c>
      <c r="I2717" s="1997"/>
      <c r="J2717" s="1997"/>
      <c r="K2717" s="1998"/>
      <c r="L2717" s="1998"/>
      <c r="M2717" s="1998"/>
      <c r="N2717" s="1998"/>
      <c r="O2717" s="1998"/>
      <c r="P2717" s="1998"/>
      <c r="Q2717" s="373"/>
      <c r="R2717" s="373"/>
      <c r="S2717" s="373"/>
      <c r="T2717" s="757"/>
      <c r="U2717" s="329"/>
      <c r="V2717" s="373"/>
      <c r="W2717" s="373"/>
      <c r="X2717" s="373"/>
      <c r="Y2717" s="373"/>
      <c r="Z2717" s="909"/>
      <c r="AA2717" s="326"/>
      <c r="AB2717" s="1053"/>
      <c r="AC2717" s="1068"/>
      <c r="AE2717" s="3262"/>
    </row>
    <row r="2718" spans="1:35" s="2225" customFormat="1" ht="31.5" x14ac:dyDescent="0.25">
      <c r="A2718" s="2225">
        <v>1</v>
      </c>
      <c r="B2718" s="545" t="s">
        <v>565</v>
      </c>
      <c r="C2718" s="1996"/>
      <c r="D2718" s="732"/>
      <c r="E2718" s="1886">
        <f t="shared" si="1003"/>
        <v>0</v>
      </c>
      <c r="F2718" s="732">
        <f t="shared" si="1003"/>
        <v>0</v>
      </c>
      <c r="G2718" s="732">
        <f t="shared" si="1003"/>
        <v>0</v>
      </c>
      <c r="H2718" s="732" t="e">
        <f t="shared" si="1004"/>
        <v>#DIV/0!</v>
      </c>
      <c r="I2718" s="1997"/>
      <c r="J2718" s="1997"/>
      <c r="K2718" s="1998"/>
      <c r="L2718" s="1998"/>
      <c r="M2718" s="1998"/>
      <c r="N2718" s="1998"/>
      <c r="O2718" s="1998"/>
      <c r="P2718" s="1998"/>
      <c r="Q2718" s="373"/>
      <c r="R2718" s="373"/>
      <c r="S2718" s="373"/>
      <c r="T2718" s="757"/>
      <c r="U2718" s="329"/>
      <c r="V2718" s="373"/>
      <c r="W2718" s="373"/>
      <c r="X2718" s="373"/>
      <c r="Y2718" s="373"/>
      <c r="Z2718" s="909"/>
      <c r="AA2718" s="326"/>
      <c r="AB2718" s="1053"/>
      <c r="AC2718" s="1068"/>
      <c r="AE2718" s="3262"/>
    </row>
    <row r="2719" spans="1:35" s="2225" customFormat="1" ht="15.75" x14ac:dyDescent="0.25">
      <c r="B2719" s="545" t="s">
        <v>670</v>
      </c>
      <c r="C2719" s="1996"/>
      <c r="D2719" s="732"/>
      <c r="E2719" s="1886">
        <f t="shared" si="1003"/>
        <v>0</v>
      </c>
      <c r="F2719" s="732">
        <f t="shared" si="1003"/>
        <v>0</v>
      </c>
      <c r="G2719" s="732">
        <f t="shared" si="1003"/>
        <v>0</v>
      </c>
      <c r="H2719" s="732" t="e">
        <f t="shared" si="1004"/>
        <v>#DIV/0!</v>
      </c>
      <c r="I2719" s="1997"/>
      <c r="J2719" s="1997"/>
      <c r="K2719" s="1998"/>
      <c r="L2719" s="1998"/>
      <c r="M2719" s="1998"/>
      <c r="N2719" s="1998"/>
      <c r="O2719" s="1998"/>
      <c r="P2719" s="1998"/>
      <c r="Q2719" s="373"/>
      <c r="R2719" s="373"/>
      <c r="S2719" s="373"/>
      <c r="T2719" s="757"/>
      <c r="U2719" s="329"/>
      <c r="V2719" s="373"/>
      <c r="W2719" s="373"/>
      <c r="X2719" s="373"/>
      <c r="Y2719" s="373"/>
      <c r="Z2719" s="909"/>
      <c r="AA2719" s="326"/>
      <c r="AB2719" s="1053"/>
      <c r="AC2719" s="1068"/>
      <c r="AE2719" s="3262"/>
    </row>
    <row r="2720" spans="1:35" ht="45" x14ac:dyDescent="0.25">
      <c r="A2720" s="140">
        <v>1</v>
      </c>
      <c r="B2720" s="294" t="s">
        <v>437</v>
      </c>
      <c r="C2720" s="1996"/>
      <c r="D2720" s="732"/>
      <c r="E2720" s="1886">
        <f t="shared" si="1003"/>
        <v>0</v>
      </c>
      <c r="F2720" s="732">
        <f t="shared" si="1003"/>
        <v>0</v>
      </c>
      <c r="G2720" s="732">
        <f t="shared" si="1003"/>
        <v>0</v>
      </c>
      <c r="H2720" s="732" t="e">
        <f t="shared" si="1004"/>
        <v>#DIV/0!</v>
      </c>
      <c r="I2720" s="1997"/>
      <c r="J2720" s="1997"/>
      <c r="K2720" s="1998"/>
      <c r="L2720" s="1998"/>
      <c r="M2720" s="1998"/>
      <c r="N2720" s="1998"/>
      <c r="O2720" s="1998"/>
      <c r="P2720" s="1998"/>
      <c r="Q2720" s="373">
        <f t="shared" ref="Q2720:Y2720" si="1006">Q2649</f>
        <v>0</v>
      </c>
      <c r="R2720" s="373">
        <f t="shared" si="1006"/>
        <v>0</v>
      </c>
      <c r="S2720" s="373">
        <f t="shared" si="1006"/>
        <v>0</v>
      </c>
      <c r="T2720" s="757">
        <f t="shared" si="1006"/>
        <v>0</v>
      </c>
      <c r="U2720" s="329">
        <f t="shared" si="1006"/>
        <v>0</v>
      </c>
      <c r="V2720" s="373">
        <f t="shared" si="1006"/>
        <v>0</v>
      </c>
      <c r="W2720" s="373">
        <f t="shared" si="1006"/>
        <v>0</v>
      </c>
      <c r="X2720" s="373">
        <f t="shared" si="1006"/>
        <v>0</v>
      </c>
      <c r="Y2720" s="373">
        <f t="shared" si="1006"/>
        <v>0</v>
      </c>
      <c r="Z2720" s="909"/>
      <c r="AA2720" s="326"/>
      <c r="AB2720" s="1053"/>
      <c r="AC2720" s="1068"/>
      <c r="AE2720" s="3262"/>
      <c r="AI2720" s="140"/>
    </row>
    <row r="2721" spans="1:35" ht="30" x14ac:dyDescent="0.25">
      <c r="A2721" s="140">
        <v>1</v>
      </c>
      <c r="B2721" s="176" t="s">
        <v>267</v>
      </c>
      <c r="C2721" s="1996"/>
      <c r="D2721" s="732"/>
      <c r="E2721" s="1886">
        <f t="shared" si="1003"/>
        <v>0</v>
      </c>
      <c r="F2721" s="732">
        <f t="shared" si="1003"/>
        <v>0</v>
      </c>
      <c r="G2721" s="732">
        <f t="shared" si="1003"/>
        <v>0</v>
      </c>
      <c r="H2721" s="732" t="e">
        <f t="shared" si="1004"/>
        <v>#DIV/0!</v>
      </c>
      <c r="I2721" s="1997"/>
      <c r="J2721" s="1997"/>
      <c r="K2721" s="1998"/>
      <c r="L2721" s="1998"/>
      <c r="M2721" s="1998"/>
      <c r="N2721" s="1998"/>
      <c r="O2721" s="1998"/>
      <c r="P2721" s="1998"/>
      <c r="Q2721" s="373">
        <f t="shared" ref="Q2721:Y2721" si="1007">Q2650</f>
        <v>0</v>
      </c>
      <c r="R2721" s="373">
        <f t="shared" si="1007"/>
        <v>0</v>
      </c>
      <c r="S2721" s="373">
        <f t="shared" si="1007"/>
        <v>0</v>
      </c>
      <c r="T2721" s="757">
        <f t="shared" si="1007"/>
        <v>0</v>
      </c>
      <c r="U2721" s="329">
        <f t="shared" si="1007"/>
        <v>0</v>
      </c>
      <c r="V2721" s="373">
        <f t="shared" si="1007"/>
        <v>0</v>
      </c>
      <c r="W2721" s="373">
        <f t="shared" si="1007"/>
        <v>0</v>
      </c>
      <c r="X2721" s="373">
        <f t="shared" si="1007"/>
        <v>0</v>
      </c>
      <c r="Y2721" s="373">
        <f t="shared" si="1007"/>
        <v>0</v>
      </c>
      <c r="Z2721" s="909"/>
      <c r="AA2721" s="326"/>
      <c r="AB2721" s="1053"/>
      <c r="AC2721" s="1068"/>
      <c r="AE2721" s="3262"/>
      <c r="AI2721" s="140"/>
    </row>
    <row r="2722" spans="1:35" ht="30" x14ac:dyDescent="0.25">
      <c r="A2722" s="140">
        <v>1</v>
      </c>
      <c r="B2722" s="176" t="s">
        <v>438</v>
      </c>
      <c r="C2722" s="1996"/>
      <c r="D2722" s="732"/>
      <c r="E2722" s="1886">
        <f t="shared" si="1003"/>
        <v>0</v>
      </c>
      <c r="F2722" s="732">
        <f t="shared" si="1003"/>
        <v>0</v>
      </c>
      <c r="G2722" s="732">
        <f t="shared" si="1003"/>
        <v>0</v>
      </c>
      <c r="H2722" s="732" t="e">
        <f t="shared" si="1004"/>
        <v>#DIV/0!</v>
      </c>
      <c r="I2722" s="1997"/>
      <c r="J2722" s="1997"/>
      <c r="K2722" s="1998"/>
      <c r="L2722" s="1998"/>
      <c r="M2722" s="1998"/>
      <c r="N2722" s="1998"/>
      <c r="O2722" s="1998"/>
      <c r="P2722" s="1998"/>
      <c r="Q2722" s="373">
        <f t="shared" ref="Q2722:Y2722" si="1008">Q2651</f>
        <v>0</v>
      </c>
      <c r="R2722" s="373">
        <f t="shared" si="1008"/>
        <v>0</v>
      </c>
      <c r="S2722" s="373">
        <f t="shared" si="1008"/>
        <v>0</v>
      </c>
      <c r="T2722" s="757">
        <f t="shared" si="1008"/>
        <v>0</v>
      </c>
      <c r="U2722" s="329">
        <f t="shared" si="1008"/>
        <v>0</v>
      </c>
      <c r="V2722" s="373">
        <f t="shared" si="1008"/>
        <v>0</v>
      </c>
      <c r="W2722" s="373">
        <f t="shared" si="1008"/>
        <v>0</v>
      </c>
      <c r="X2722" s="373">
        <f t="shared" si="1008"/>
        <v>0</v>
      </c>
      <c r="Y2722" s="373">
        <f t="shared" si="1008"/>
        <v>0</v>
      </c>
      <c r="Z2722" s="909"/>
      <c r="AA2722" s="326"/>
      <c r="AB2722" s="1053"/>
      <c r="AC2722" s="1068"/>
      <c r="AE2722" s="3262"/>
      <c r="AI2722" s="140"/>
    </row>
    <row r="2723" spans="1:35" s="2225" customFormat="1" ht="30" x14ac:dyDescent="0.25">
      <c r="B2723" s="176" t="s">
        <v>671</v>
      </c>
      <c r="C2723" s="1996"/>
      <c r="D2723" s="732"/>
      <c r="E2723" s="1886">
        <f t="shared" si="1003"/>
        <v>0</v>
      </c>
      <c r="F2723" s="732">
        <f t="shared" si="1003"/>
        <v>0</v>
      </c>
      <c r="G2723" s="732">
        <f t="shared" si="1003"/>
        <v>0</v>
      </c>
      <c r="H2723" s="732" t="e">
        <f t="shared" si="1004"/>
        <v>#DIV/0!</v>
      </c>
      <c r="I2723" s="1997"/>
      <c r="J2723" s="1997"/>
      <c r="K2723" s="1998"/>
      <c r="L2723" s="1998"/>
      <c r="M2723" s="1998"/>
      <c r="N2723" s="1998"/>
      <c r="O2723" s="1998"/>
      <c r="P2723" s="1998"/>
      <c r="Q2723" s="373">
        <f t="shared" ref="Q2723:Y2723" si="1009">Q2652</f>
        <v>0</v>
      </c>
      <c r="R2723" s="373">
        <f t="shared" si="1009"/>
        <v>0</v>
      </c>
      <c r="S2723" s="373">
        <f t="shared" si="1009"/>
        <v>0</v>
      </c>
      <c r="T2723" s="757">
        <f t="shared" si="1009"/>
        <v>0</v>
      </c>
      <c r="U2723" s="329">
        <f t="shared" si="1009"/>
        <v>0</v>
      </c>
      <c r="V2723" s="373">
        <f t="shared" si="1009"/>
        <v>0</v>
      </c>
      <c r="W2723" s="373">
        <f t="shared" si="1009"/>
        <v>0</v>
      </c>
      <c r="X2723" s="373">
        <f t="shared" si="1009"/>
        <v>0</v>
      </c>
      <c r="Y2723" s="373">
        <f t="shared" si="1009"/>
        <v>0</v>
      </c>
      <c r="Z2723" s="909"/>
      <c r="AA2723" s="326"/>
      <c r="AB2723" s="1053"/>
      <c r="AC2723" s="1068"/>
      <c r="AE2723" s="3262"/>
    </row>
    <row r="2724" spans="1:35" s="2225" customFormat="1" ht="30" x14ac:dyDescent="0.25">
      <c r="B2724" s="176" t="s">
        <v>672</v>
      </c>
      <c r="C2724" s="1996"/>
      <c r="D2724" s="732"/>
      <c r="E2724" s="1886">
        <f t="shared" si="1003"/>
        <v>0</v>
      </c>
      <c r="F2724" s="732">
        <f t="shared" si="1003"/>
        <v>0</v>
      </c>
      <c r="G2724" s="732">
        <f t="shared" si="1003"/>
        <v>0</v>
      </c>
      <c r="H2724" s="732"/>
      <c r="I2724" s="1997"/>
      <c r="J2724" s="1997"/>
      <c r="K2724" s="1998"/>
      <c r="L2724" s="1998"/>
      <c r="M2724" s="1998"/>
      <c r="N2724" s="1998"/>
      <c r="O2724" s="1998"/>
      <c r="P2724" s="1998"/>
      <c r="Q2724" s="373"/>
      <c r="R2724" s="373"/>
      <c r="S2724" s="373"/>
      <c r="T2724" s="757"/>
      <c r="U2724" s="329"/>
      <c r="V2724" s="373"/>
      <c r="W2724" s="373"/>
      <c r="X2724" s="373"/>
      <c r="Y2724" s="373"/>
      <c r="Z2724" s="909"/>
      <c r="AA2724" s="326"/>
      <c r="AB2724" s="1053"/>
      <c r="AC2724" s="1068"/>
      <c r="AE2724" s="3262"/>
    </row>
    <row r="2725" spans="1:35" s="2225" customFormat="1" ht="60" x14ac:dyDescent="0.25">
      <c r="B2725" s="176" t="s">
        <v>673</v>
      </c>
      <c r="C2725" s="1996"/>
      <c r="D2725" s="732"/>
      <c r="E2725" s="1886">
        <f t="shared" ref="E2725:G2744" si="1010">E2654</f>
        <v>0</v>
      </c>
      <c r="F2725" s="732">
        <f t="shared" si="1010"/>
        <v>0</v>
      </c>
      <c r="G2725" s="732">
        <f t="shared" si="1010"/>
        <v>0</v>
      </c>
      <c r="H2725" s="732" t="e">
        <f>G2725/F2725*100</f>
        <v>#DIV/0!</v>
      </c>
      <c r="I2725" s="1997"/>
      <c r="J2725" s="1997"/>
      <c r="K2725" s="1998"/>
      <c r="L2725" s="1998"/>
      <c r="M2725" s="1998"/>
      <c r="N2725" s="1998"/>
      <c r="O2725" s="1998"/>
      <c r="P2725" s="1998"/>
      <c r="Q2725" s="373">
        <f t="shared" ref="Q2725:Y2725" si="1011">Q2654</f>
        <v>0</v>
      </c>
      <c r="R2725" s="373">
        <f t="shared" si="1011"/>
        <v>0</v>
      </c>
      <c r="S2725" s="373">
        <f t="shared" si="1011"/>
        <v>0</v>
      </c>
      <c r="T2725" s="757">
        <f t="shared" si="1011"/>
        <v>0</v>
      </c>
      <c r="U2725" s="329">
        <f t="shared" si="1011"/>
        <v>0</v>
      </c>
      <c r="V2725" s="373">
        <f t="shared" si="1011"/>
        <v>0</v>
      </c>
      <c r="W2725" s="373">
        <f t="shared" si="1011"/>
        <v>0</v>
      </c>
      <c r="X2725" s="373">
        <f t="shared" si="1011"/>
        <v>0</v>
      </c>
      <c r="Y2725" s="373">
        <f t="shared" si="1011"/>
        <v>0</v>
      </c>
      <c r="Z2725" s="909"/>
      <c r="AA2725" s="326"/>
      <c r="AB2725" s="1053"/>
      <c r="AC2725" s="1068"/>
      <c r="AE2725" s="3262"/>
    </row>
    <row r="2726" spans="1:35" s="2225" customFormat="1" x14ac:dyDescent="0.25">
      <c r="B2726" s="176" t="s">
        <v>674</v>
      </c>
      <c r="C2726" s="1996"/>
      <c r="D2726" s="732"/>
      <c r="E2726" s="1886">
        <f t="shared" si="1010"/>
        <v>0</v>
      </c>
      <c r="F2726" s="732">
        <f t="shared" si="1010"/>
        <v>0</v>
      </c>
      <c r="G2726" s="732">
        <f t="shared" si="1010"/>
        <v>0</v>
      </c>
      <c r="H2726" s="732" t="e">
        <f>G2726/F2726*100</f>
        <v>#DIV/0!</v>
      </c>
      <c r="I2726" s="1997"/>
      <c r="J2726" s="1997"/>
      <c r="K2726" s="1998"/>
      <c r="L2726" s="1998"/>
      <c r="M2726" s="1998"/>
      <c r="N2726" s="1998"/>
      <c r="O2726" s="1998"/>
      <c r="P2726" s="1998"/>
      <c r="Q2726" s="1886">
        <f t="shared" ref="Q2726:Y2726" si="1012">Q2655</f>
        <v>0</v>
      </c>
      <c r="R2726" s="732">
        <f t="shared" si="1012"/>
        <v>0</v>
      </c>
      <c r="S2726" s="732">
        <f t="shared" si="1012"/>
        <v>0</v>
      </c>
      <c r="T2726" s="757">
        <f t="shared" si="1012"/>
        <v>0</v>
      </c>
      <c r="U2726" s="329">
        <f t="shared" si="1012"/>
        <v>0</v>
      </c>
      <c r="V2726" s="373">
        <f t="shared" si="1012"/>
        <v>0</v>
      </c>
      <c r="W2726" s="373">
        <f t="shared" si="1012"/>
        <v>0</v>
      </c>
      <c r="X2726" s="373">
        <f t="shared" si="1012"/>
        <v>0</v>
      </c>
      <c r="Y2726" s="373">
        <f t="shared" si="1012"/>
        <v>0</v>
      </c>
      <c r="Z2726" s="909"/>
      <c r="AA2726" s="326"/>
      <c r="AB2726" s="1053"/>
      <c r="AC2726" s="1068"/>
      <c r="AE2726" s="3262"/>
    </row>
    <row r="2727" spans="1:35" s="2225" customFormat="1" x14ac:dyDescent="0.25">
      <c r="B2727" s="176" t="s">
        <v>675</v>
      </c>
      <c r="C2727" s="1996"/>
      <c r="D2727" s="732"/>
      <c r="E2727" s="1886">
        <f t="shared" si="1010"/>
        <v>0</v>
      </c>
      <c r="F2727" s="732">
        <f t="shared" si="1010"/>
        <v>0</v>
      </c>
      <c r="G2727" s="732">
        <f t="shared" si="1010"/>
        <v>0</v>
      </c>
      <c r="H2727" s="732" t="e">
        <f>G2727/F2727*100</f>
        <v>#DIV/0!</v>
      </c>
      <c r="I2727" s="1997"/>
      <c r="J2727" s="1997"/>
      <c r="K2727" s="1998"/>
      <c r="L2727" s="1998"/>
      <c r="M2727" s="1998"/>
      <c r="N2727" s="1998"/>
      <c r="O2727" s="1998"/>
      <c r="P2727" s="1998"/>
      <c r="Q2727" s="1886">
        <f t="shared" ref="Q2727:Y2727" si="1013">Q2656</f>
        <v>0</v>
      </c>
      <c r="R2727" s="732">
        <f t="shared" si="1013"/>
        <v>0</v>
      </c>
      <c r="S2727" s="732">
        <f t="shared" si="1013"/>
        <v>0</v>
      </c>
      <c r="T2727" s="757">
        <f t="shared" si="1013"/>
        <v>0</v>
      </c>
      <c r="U2727" s="329">
        <f t="shared" si="1013"/>
        <v>0</v>
      </c>
      <c r="V2727" s="373">
        <f t="shared" si="1013"/>
        <v>0</v>
      </c>
      <c r="W2727" s="373">
        <f t="shared" si="1013"/>
        <v>0</v>
      </c>
      <c r="X2727" s="373">
        <f t="shared" si="1013"/>
        <v>0</v>
      </c>
      <c r="Y2727" s="373">
        <f t="shared" si="1013"/>
        <v>0</v>
      </c>
      <c r="Z2727" s="909"/>
      <c r="AA2727" s="326"/>
      <c r="AB2727" s="1053"/>
      <c r="AC2727" s="1068"/>
      <c r="AE2727" s="3262"/>
    </row>
    <row r="2728" spans="1:35" s="2225" customFormat="1" ht="60" x14ac:dyDescent="0.25">
      <c r="B2728" s="176" t="s">
        <v>676</v>
      </c>
      <c r="C2728" s="1996"/>
      <c r="D2728" s="732"/>
      <c r="E2728" s="1886">
        <f t="shared" si="1010"/>
        <v>0</v>
      </c>
      <c r="F2728" s="732">
        <f t="shared" si="1010"/>
        <v>0</v>
      </c>
      <c r="G2728" s="732">
        <f t="shared" si="1010"/>
        <v>0</v>
      </c>
      <c r="H2728" s="732"/>
      <c r="I2728" s="1997"/>
      <c r="J2728" s="1997"/>
      <c r="K2728" s="1998"/>
      <c r="L2728" s="1998"/>
      <c r="M2728" s="1998"/>
      <c r="N2728" s="1998"/>
      <c r="O2728" s="1998"/>
      <c r="P2728" s="1998"/>
      <c r="Q2728" s="1886">
        <f t="shared" ref="Q2728:Y2728" si="1014">Q2657</f>
        <v>0</v>
      </c>
      <c r="R2728" s="732">
        <f t="shared" si="1014"/>
        <v>0</v>
      </c>
      <c r="S2728" s="732">
        <f t="shared" si="1014"/>
        <v>0</v>
      </c>
      <c r="T2728" s="757">
        <f t="shared" si="1014"/>
        <v>0</v>
      </c>
      <c r="U2728" s="329">
        <f t="shared" si="1014"/>
        <v>0</v>
      </c>
      <c r="V2728" s="373">
        <f t="shared" si="1014"/>
        <v>0</v>
      </c>
      <c r="W2728" s="373">
        <f t="shared" si="1014"/>
        <v>0</v>
      </c>
      <c r="X2728" s="373">
        <f t="shared" si="1014"/>
        <v>0</v>
      </c>
      <c r="Y2728" s="373">
        <f t="shared" si="1014"/>
        <v>0</v>
      </c>
      <c r="Z2728" s="909"/>
      <c r="AA2728" s="326"/>
      <c r="AB2728" s="1053"/>
      <c r="AC2728" s="1068"/>
      <c r="AE2728" s="3262"/>
    </row>
    <row r="2729" spans="1:35" x14ac:dyDescent="0.25">
      <c r="A2729" s="140">
        <v>1</v>
      </c>
      <c r="B2729" s="176" t="s">
        <v>677</v>
      </c>
      <c r="C2729" s="1996"/>
      <c r="D2729" s="732"/>
      <c r="E2729" s="1886">
        <f t="shared" si="1010"/>
        <v>0</v>
      </c>
      <c r="F2729" s="732">
        <f t="shared" si="1010"/>
        <v>0</v>
      </c>
      <c r="G2729" s="732">
        <f t="shared" si="1010"/>
        <v>0</v>
      </c>
      <c r="H2729" s="732"/>
      <c r="I2729" s="1997"/>
      <c r="J2729" s="1997"/>
      <c r="K2729" s="1998"/>
      <c r="L2729" s="1998"/>
      <c r="M2729" s="1998"/>
      <c r="N2729" s="1998"/>
      <c r="O2729" s="1998"/>
      <c r="P2729" s="1998"/>
      <c r="Q2729" s="1886">
        <f t="shared" ref="Q2729:Y2729" si="1015">Q2658</f>
        <v>0</v>
      </c>
      <c r="R2729" s="732">
        <f t="shared" si="1015"/>
        <v>0</v>
      </c>
      <c r="S2729" s="732">
        <f t="shared" si="1015"/>
        <v>0</v>
      </c>
      <c r="T2729" s="757">
        <f t="shared" si="1015"/>
        <v>0</v>
      </c>
      <c r="U2729" s="329">
        <f t="shared" si="1015"/>
        <v>0</v>
      </c>
      <c r="V2729" s="373">
        <f t="shared" si="1015"/>
        <v>0</v>
      </c>
      <c r="W2729" s="373">
        <f t="shared" si="1015"/>
        <v>0</v>
      </c>
      <c r="X2729" s="373">
        <f t="shared" si="1015"/>
        <v>0</v>
      </c>
      <c r="Y2729" s="373">
        <f t="shared" si="1015"/>
        <v>0</v>
      </c>
      <c r="Z2729" s="909"/>
      <c r="AA2729" s="326"/>
      <c r="AB2729" s="1053"/>
      <c r="AC2729" s="1068"/>
      <c r="AE2729" s="3262"/>
      <c r="AI2729" s="140"/>
    </row>
    <row r="2730" spans="1:35" x14ac:dyDescent="0.25">
      <c r="A2730" s="140">
        <v>1</v>
      </c>
      <c r="B2730" s="294" t="s">
        <v>678</v>
      </c>
      <c r="C2730" s="1882"/>
      <c r="D2730" s="732"/>
      <c r="E2730" s="1886">
        <f t="shared" si="1010"/>
        <v>0</v>
      </c>
      <c r="F2730" s="732">
        <f t="shared" si="1010"/>
        <v>0</v>
      </c>
      <c r="G2730" s="732">
        <f t="shared" si="1010"/>
        <v>0</v>
      </c>
      <c r="H2730" s="1999"/>
      <c r="I2730" s="1997"/>
      <c r="J2730" s="1997"/>
      <c r="K2730" s="1998"/>
      <c r="L2730" s="1998"/>
      <c r="M2730" s="1998"/>
      <c r="N2730" s="1998"/>
      <c r="O2730" s="1998"/>
      <c r="P2730" s="1998"/>
      <c r="Q2730" s="1886">
        <f t="shared" ref="Q2730:Y2730" si="1016">Q2659</f>
        <v>0</v>
      </c>
      <c r="R2730" s="732">
        <f t="shared" si="1016"/>
        <v>0</v>
      </c>
      <c r="S2730" s="732">
        <f t="shared" si="1016"/>
        <v>0</v>
      </c>
      <c r="T2730" s="757">
        <f t="shared" si="1016"/>
        <v>0</v>
      </c>
      <c r="U2730" s="329">
        <f t="shared" si="1016"/>
        <v>0</v>
      </c>
      <c r="V2730" s="373">
        <f t="shared" si="1016"/>
        <v>0</v>
      </c>
      <c r="W2730" s="373">
        <f t="shared" si="1016"/>
        <v>0</v>
      </c>
      <c r="X2730" s="373">
        <f t="shared" si="1016"/>
        <v>0</v>
      </c>
      <c r="Y2730" s="373">
        <f t="shared" si="1016"/>
        <v>0</v>
      </c>
      <c r="Z2730" s="909"/>
      <c r="AA2730" s="326"/>
      <c r="AB2730" s="1053"/>
      <c r="AC2730" s="1068"/>
      <c r="AE2730" s="3262"/>
      <c r="AI2730" s="140"/>
    </row>
    <row r="2731" spans="1:35" ht="45" x14ac:dyDescent="0.25">
      <c r="A2731" s="140">
        <v>1</v>
      </c>
      <c r="B2731" s="176" t="s">
        <v>685</v>
      </c>
      <c r="C2731" s="1882"/>
      <c r="D2731" s="732"/>
      <c r="E2731" s="1886">
        <f t="shared" si="1010"/>
        <v>0</v>
      </c>
      <c r="F2731" s="1886">
        <f t="shared" si="1010"/>
        <v>0</v>
      </c>
      <c r="G2731" s="1886">
        <f t="shared" si="1010"/>
        <v>0</v>
      </c>
      <c r="H2731" s="1999" t="e">
        <f t="shared" ref="H2731:H2737" si="1017">G2731/F2731*100</f>
        <v>#DIV/0!</v>
      </c>
      <c r="I2731" s="1997"/>
      <c r="J2731" s="1997"/>
      <c r="K2731" s="1998"/>
      <c r="L2731" s="1998"/>
      <c r="M2731" s="1998"/>
      <c r="N2731" s="1998"/>
      <c r="O2731" s="1998"/>
      <c r="P2731" s="1998"/>
      <c r="Q2731" s="1886">
        <f t="shared" ref="Q2731:Y2731" si="1018">Q2660</f>
        <v>0</v>
      </c>
      <c r="R2731" s="1886">
        <f t="shared" si="1018"/>
        <v>0</v>
      </c>
      <c r="S2731" s="1886">
        <f t="shared" si="1018"/>
        <v>0</v>
      </c>
      <c r="T2731" s="757">
        <f t="shared" si="1018"/>
        <v>0</v>
      </c>
      <c r="U2731" s="329">
        <f t="shared" si="1018"/>
        <v>0</v>
      </c>
      <c r="V2731" s="373">
        <f t="shared" si="1018"/>
        <v>0</v>
      </c>
      <c r="W2731" s="373">
        <f t="shared" si="1018"/>
        <v>0</v>
      </c>
      <c r="X2731" s="373">
        <f t="shared" si="1018"/>
        <v>0</v>
      </c>
      <c r="Y2731" s="373">
        <f t="shared" si="1018"/>
        <v>0</v>
      </c>
      <c r="Z2731" s="937"/>
      <c r="AA2731" s="326"/>
      <c r="AB2731" s="1053"/>
      <c r="AC2731" s="1068"/>
      <c r="AE2731" s="3262"/>
      <c r="AI2731" s="140"/>
    </row>
    <row r="2732" spans="1:35" ht="30" x14ac:dyDescent="0.25">
      <c r="A2732" s="140">
        <v>1</v>
      </c>
      <c r="B2732" s="176" t="s">
        <v>686</v>
      </c>
      <c r="C2732" s="1882"/>
      <c r="D2732" s="732"/>
      <c r="E2732" s="1886">
        <f t="shared" si="1010"/>
        <v>0</v>
      </c>
      <c r="F2732" s="1886">
        <f t="shared" si="1010"/>
        <v>0</v>
      </c>
      <c r="G2732" s="1886">
        <f t="shared" si="1010"/>
        <v>0</v>
      </c>
      <c r="H2732" s="1999" t="e">
        <f t="shared" si="1017"/>
        <v>#DIV/0!</v>
      </c>
      <c r="I2732" s="1997"/>
      <c r="J2732" s="1997"/>
      <c r="K2732" s="1998"/>
      <c r="L2732" s="1998"/>
      <c r="M2732" s="1998"/>
      <c r="N2732" s="1998"/>
      <c r="O2732" s="1998"/>
      <c r="P2732" s="1998"/>
      <c r="Q2732" s="373">
        <f t="shared" ref="Q2732:Y2732" si="1019">Q2661</f>
        <v>0</v>
      </c>
      <c r="R2732" s="373">
        <f t="shared" si="1019"/>
        <v>0</v>
      </c>
      <c r="S2732" s="373">
        <f t="shared" si="1019"/>
        <v>0</v>
      </c>
      <c r="T2732" s="757">
        <f t="shared" si="1019"/>
        <v>0</v>
      </c>
      <c r="U2732" s="329">
        <f t="shared" si="1019"/>
        <v>0</v>
      </c>
      <c r="V2732" s="373">
        <f t="shared" si="1019"/>
        <v>0</v>
      </c>
      <c r="W2732" s="373">
        <f t="shared" si="1019"/>
        <v>0</v>
      </c>
      <c r="X2732" s="373">
        <f t="shared" si="1019"/>
        <v>0</v>
      </c>
      <c r="Y2732" s="373">
        <f t="shared" si="1019"/>
        <v>0</v>
      </c>
      <c r="Z2732" s="937"/>
      <c r="AA2732" s="326"/>
      <c r="AB2732" s="1053"/>
      <c r="AC2732" s="1068"/>
      <c r="AE2732" s="3262"/>
      <c r="AI2732" s="140"/>
    </row>
    <row r="2733" spans="1:35" ht="43.5" x14ac:dyDescent="0.25">
      <c r="A2733" s="140">
        <v>1</v>
      </c>
      <c r="B2733" s="291" t="s">
        <v>268</v>
      </c>
      <c r="C2733" s="1887"/>
      <c r="D2733" s="1888"/>
      <c r="E2733" s="1889">
        <f t="shared" si="1010"/>
        <v>0</v>
      </c>
      <c r="F2733" s="1888">
        <f t="shared" si="1010"/>
        <v>0</v>
      </c>
      <c r="G2733" s="1888">
        <f t="shared" si="1010"/>
        <v>0</v>
      </c>
      <c r="H2733" s="1888" t="e">
        <f t="shared" si="1017"/>
        <v>#DIV/0!</v>
      </c>
      <c r="I2733" s="1997"/>
      <c r="J2733" s="1997"/>
      <c r="K2733" s="1998"/>
      <c r="L2733" s="1998"/>
      <c r="M2733" s="1998"/>
      <c r="N2733" s="1998"/>
      <c r="O2733" s="1998"/>
      <c r="P2733" s="1998"/>
      <c r="Q2733" s="373">
        <f t="shared" ref="Q2733:Y2733" si="1020">Q2662</f>
        <v>0</v>
      </c>
      <c r="R2733" s="373">
        <f t="shared" si="1020"/>
        <v>0</v>
      </c>
      <c r="S2733" s="373">
        <f t="shared" si="1020"/>
        <v>0</v>
      </c>
      <c r="T2733" s="757">
        <f t="shared" si="1020"/>
        <v>0</v>
      </c>
      <c r="U2733" s="329">
        <f t="shared" si="1020"/>
        <v>0</v>
      </c>
      <c r="V2733" s="373">
        <f t="shared" si="1020"/>
        <v>0</v>
      </c>
      <c r="W2733" s="373">
        <f t="shared" si="1020"/>
        <v>0</v>
      </c>
      <c r="X2733" s="373">
        <f t="shared" si="1020"/>
        <v>0</v>
      </c>
      <c r="Y2733" s="373">
        <f t="shared" si="1020"/>
        <v>0</v>
      </c>
      <c r="Z2733" s="909"/>
      <c r="AA2733" s="326"/>
      <c r="AB2733" s="1053"/>
      <c r="AC2733" s="1068"/>
      <c r="AE2733" s="3262"/>
      <c r="AI2733" s="140"/>
    </row>
    <row r="2734" spans="1:35" ht="30" x14ac:dyDescent="0.25">
      <c r="A2734" s="140">
        <v>1</v>
      </c>
      <c r="B2734" s="176" t="s">
        <v>679</v>
      </c>
      <c r="C2734" s="1882"/>
      <c r="D2734" s="732"/>
      <c r="E2734" s="1886">
        <f t="shared" si="1010"/>
        <v>0</v>
      </c>
      <c r="F2734" s="732">
        <f t="shared" si="1010"/>
        <v>0</v>
      </c>
      <c r="G2734" s="732">
        <f t="shared" si="1010"/>
        <v>0</v>
      </c>
      <c r="H2734" s="732" t="e">
        <f t="shared" si="1017"/>
        <v>#DIV/0!</v>
      </c>
      <c r="I2734" s="1997"/>
      <c r="J2734" s="1997"/>
      <c r="K2734" s="1998"/>
      <c r="L2734" s="1998"/>
      <c r="M2734" s="1998"/>
      <c r="N2734" s="1998"/>
      <c r="O2734" s="1998"/>
      <c r="P2734" s="1998"/>
      <c r="Q2734" s="373">
        <f t="shared" ref="Q2734:Y2734" si="1021">Q2663</f>
        <v>0</v>
      </c>
      <c r="R2734" s="373">
        <f t="shared" si="1021"/>
        <v>0</v>
      </c>
      <c r="S2734" s="373">
        <f t="shared" si="1021"/>
        <v>0</v>
      </c>
      <c r="T2734" s="757">
        <f t="shared" si="1021"/>
        <v>0</v>
      </c>
      <c r="U2734" s="329">
        <f t="shared" si="1021"/>
        <v>0</v>
      </c>
      <c r="V2734" s="373">
        <f t="shared" si="1021"/>
        <v>0</v>
      </c>
      <c r="W2734" s="373">
        <f t="shared" si="1021"/>
        <v>0</v>
      </c>
      <c r="X2734" s="373">
        <f t="shared" si="1021"/>
        <v>0</v>
      </c>
      <c r="Y2734" s="373">
        <f t="shared" si="1021"/>
        <v>0</v>
      </c>
      <c r="Z2734" s="909"/>
      <c r="AA2734" s="326"/>
      <c r="AB2734" s="1053"/>
      <c r="AC2734" s="1068"/>
      <c r="AE2734" s="3262"/>
      <c r="AI2734" s="140"/>
    </row>
    <row r="2735" spans="1:35" ht="60" x14ac:dyDescent="0.25">
      <c r="A2735" s="140">
        <v>1</v>
      </c>
      <c r="B2735" s="176" t="s">
        <v>680</v>
      </c>
      <c r="C2735" s="1882"/>
      <c r="D2735" s="732"/>
      <c r="E2735" s="1886">
        <f t="shared" si="1010"/>
        <v>0</v>
      </c>
      <c r="F2735" s="732">
        <f t="shared" si="1010"/>
        <v>0</v>
      </c>
      <c r="G2735" s="732">
        <f t="shared" si="1010"/>
        <v>0</v>
      </c>
      <c r="H2735" s="732" t="e">
        <f t="shared" si="1017"/>
        <v>#DIV/0!</v>
      </c>
      <c r="I2735" s="1997"/>
      <c r="J2735" s="1997"/>
      <c r="K2735" s="1998"/>
      <c r="L2735" s="1998"/>
      <c r="M2735" s="1998"/>
      <c r="N2735" s="1998"/>
      <c r="O2735" s="1998"/>
      <c r="P2735" s="1998"/>
      <c r="Q2735" s="373">
        <f t="shared" ref="Q2735:Y2735" si="1022">Q2664</f>
        <v>0</v>
      </c>
      <c r="R2735" s="373">
        <f t="shared" si="1022"/>
        <v>0</v>
      </c>
      <c r="S2735" s="373">
        <f t="shared" si="1022"/>
        <v>0</v>
      </c>
      <c r="T2735" s="757">
        <f t="shared" si="1022"/>
        <v>0</v>
      </c>
      <c r="U2735" s="329">
        <f t="shared" si="1022"/>
        <v>0</v>
      </c>
      <c r="V2735" s="373">
        <f t="shared" si="1022"/>
        <v>0</v>
      </c>
      <c r="W2735" s="373">
        <f t="shared" si="1022"/>
        <v>0</v>
      </c>
      <c r="X2735" s="373">
        <f t="shared" si="1022"/>
        <v>0</v>
      </c>
      <c r="Y2735" s="373">
        <f t="shared" si="1022"/>
        <v>0</v>
      </c>
      <c r="Z2735" s="909"/>
      <c r="AA2735" s="326"/>
      <c r="AB2735" s="1053"/>
      <c r="AC2735" s="1068"/>
      <c r="AE2735" s="3262"/>
      <c r="AI2735" s="140"/>
    </row>
    <row r="2736" spans="1:35" ht="45" x14ac:dyDescent="0.25">
      <c r="A2736" s="140">
        <v>1</v>
      </c>
      <c r="B2736" s="176" t="s">
        <v>681</v>
      </c>
      <c r="C2736" s="1882"/>
      <c r="D2736" s="732"/>
      <c r="E2736" s="1886">
        <f t="shared" si="1010"/>
        <v>0</v>
      </c>
      <c r="F2736" s="732">
        <f t="shared" si="1010"/>
        <v>0</v>
      </c>
      <c r="G2736" s="732">
        <f t="shared" si="1010"/>
        <v>0</v>
      </c>
      <c r="H2736" s="732" t="e">
        <f t="shared" si="1017"/>
        <v>#DIV/0!</v>
      </c>
      <c r="I2736" s="1997"/>
      <c r="J2736" s="1997"/>
      <c r="K2736" s="1998"/>
      <c r="L2736" s="1998"/>
      <c r="M2736" s="1998"/>
      <c r="N2736" s="1998"/>
      <c r="O2736" s="1998"/>
      <c r="P2736" s="1998"/>
      <c r="Q2736" s="373">
        <f t="shared" ref="Q2736:Y2736" si="1023">Q2665</f>
        <v>0</v>
      </c>
      <c r="R2736" s="373">
        <f t="shared" si="1023"/>
        <v>0</v>
      </c>
      <c r="S2736" s="373">
        <f t="shared" si="1023"/>
        <v>0</v>
      </c>
      <c r="T2736" s="757">
        <f t="shared" si="1023"/>
        <v>0</v>
      </c>
      <c r="U2736" s="329">
        <f t="shared" si="1023"/>
        <v>0</v>
      </c>
      <c r="V2736" s="373">
        <f t="shared" si="1023"/>
        <v>0</v>
      </c>
      <c r="W2736" s="373">
        <f t="shared" si="1023"/>
        <v>0</v>
      </c>
      <c r="X2736" s="373">
        <f t="shared" si="1023"/>
        <v>0</v>
      </c>
      <c r="Y2736" s="373">
        <f t="shared" si="1023"/>
        <v>0</v>
      </c>
      <c r="Z2736" s="909"/>
      <c r="AA2736" s="326"/>
      <c r="AB2736" s="1053"/>
      <c r="AC2736" s="1068"/>
      <c r="AE2736" s="3262"/>
      <c r="AI2736" s="140"/>
    </row>
    <row r="2737" spans="1:35" ht="29.25" x14ac:dyDescent="0.25">
      <c r="A2737" s="140">
        <v>1</v>
      </c>
      <c r="B2737" s="291" t="s">
        <v>304</v>
      </c>
      <c r="C2737" s="1996"/>
      <c r="D2737" s="732"/>
      <c r="E2737" s="1886">
        <f t="shared" si="1010"/>
        <v>0</v>
      </c>
      <c r="F2737" s="732">
        <f t="shared" si="1010"/>
        <v>0</v>
      </c>
      <c r="G2737" s="732">
        <f t="shared" si="1010"/>
        <v>0</v>
      </c>
      <c r="H2737" s="732" t="e">
        <f t="shared" si="1017"/>
        <v>#DIV/0!</v>
      </c>
      <c r="I2737" s="1997"/>
      <c r="J2737" s="1997"/>
      <c r="K2737" s="1998"/>
      <c r="L2737" s="1998"/>
      <c r="M2737" s="1998"/>
      <c r="N2737" s="1998"/>
      <c r="O2737" s="1998"/>
      <c r="P2737" s="1998"/>
      <c r="Q2737" s="373">
        <f t="shared" ref="Q2737:Y2737" si="1024">Q2666</f>
        <v>0</v>
      </c>
      <c r="R2737" s="373">
        <f t="shared" si="1024"/>
        <v>0</v>
      </c>
      <c r="S2737" s="373">
        <f t="shared" si="1024"/>
        <v>0</v>
      </c>
      <c r="T2737" s="757">
        <f t="shared" si="1024"/>
        <v>0</v>
      </c>
      <c r="U2737" s="329">
        <f t="shared" si="1024"/>
        <v>0</v>
      </c>
      <c r="V2737" s="373">
        <f t="shared" si="1024"/>
        <v>0</v>
      </c>
      <c r="W2737" s="373">
        <f t="shared" si="1024"/>
        <v>0</v>
      </c>
      <c r="X2737" s="373">
        <f t="shared" si="1024"/>
        <v>0</v>
      </c>
      <c r="Y2737" s="373">
        <f t="shared" si="1024"/>
        <v>0</v>
      </c>
      <c r="Z2737" s="909"/>
      <c r="AA2737" s="326"/>
      <c r="AB2737" s="1053"/>
      <c r="AC2737" s="1068"/>
      <c r="AE2737" s="3262"/>
      <c r="AI2737" s="140"/>
    </row>
    <row r="2738" spans="1:35" x14ac:dyDescent="0.25">
      <c r="A2738" s="140">
        <v>1</v>
      </c>
      <c r="B2738" s="176" t="s">
        <v>297</v>
      </c>
      <c r="C2738" s="1882"/>
      <c r="D2738" s="732"/>
      <c r="E2738" s="1886">
        <f t="shared" si="1010"/>
        <v>0</v>
      </c>
      <c r="F2738" s="732">
        <f t="shared" si="1010"/>
        <v>0</v>
      </c>
      <c r="G2738" s="732">
        <f t="shared" si="1010"/>
        <v>0</v>
      </c>
      <c r="H2738" s="732">
        <f>H2667</f>
        <v>0</v>
      </c>
      <c r="I2738" s="1997"/>
      <c r="J2738" s="1997"/>
      <c r="K2738" s="1998"/>
      <c r="L2738" s="1998"/>
      <c r="M2738" s="1998"/>
      <c r="N2738" s="1998"/>
      <c r="O2738" s="1998"/>
      <c r="P2738" s="1998"/>
      <c r="Q2738" s="373"/>
      <c r="R2738" s="373"/>
      <c r="S2738" s="373"/>
      <c r="T2738" s="757"/>
      <c r="U2738" s="329"/>
      <c r="V2738" s="373"/>
      <c r="W2738" s="373"/>
      <c r="X2738" s="373"/>
      <c r="Y2738" s="373"/>
      <c r="Z2738" s="909"/>
      <c r="AA2738" s="326"/>
      <c r="AB2738" s="1053"/>
      <c r="AC2738" s="1068"/>
      <c r="AE2738" s="3262"/>
      <c r="AI2738" s="140"/>
    </row>
    <row r="2739" spans="1:35" ht="30" x14ac:dyDescent="0.25">
      <c r="A2739" s="140">
        <v>1</v>
      </c>
      <c r="B2739" s="294" t="s">
        <v>423</v>
      </c>
      <c r="C2739" s="1882"/>
      <c r="D2739" s="732"/>
      <c r="E2739" s="1886">
        <f t="shared" si="1010"/>
        <v>0</v>
      </c>
      <c r="F2739" s="1886">
        <f t="shared" si="1010"/>
        <v>0</v>
      </c>
      <c r="G2739" s="1886">
        <f t="shared" si="1010"/>
        <v>0</v>
      </c>
      <c r="H2739" s="732" t="e">
        <f>H2668</f>
        <v>#DIV/0!</v>
      </c>
      <c r="I2739" s="1997"/>
      <c r="J2739" s="1997"/>
      <c r="K2739" s="1998"/>
      <c r="L2739" s="1998"/>
      <c r="M2739" s="1998"/>
      <c r="N2739" s="1998"/>
      <c r="O2739" s="1998"/>
      <c r="P2739" s="1998"/>
      <c r="Q2739" s="373"/>
      <c r="R2739" s="373"/>
      <c r="S2739" s="373"/>
      <c r="T2739" s="757"/>
      <c r="U2739" s="329"/>
      <c r="V2739" s="373"/>
      <c r="W2739" s="373"/>
      <c r="X2739" s="373"/>
      <c r="Y2739" s="373"/>
      <c r="Z2739" s="937"/>
      <c r="AA2739" s="326"/>
      <c r="AB2739" s="1053"/>
      <c r="AC2739" s="1068"/>
      <c r="AE2739" s="3262"/>
      <c r="AI2739" s="140"/>
    </row>
    <row r="2740" spans="1:35" x14ac:dyDescent="0.25">
      <c r="A2740" s="140">
        <v>1</v>
      </c>
      <c r="B2740" s="176" t="s">
        <v>424</v>
      </c>
      <c r="C2740" s="1882"/>
      <c r="D2740" s="732"/>
      <c r="E2740" s="1886">
        <f t="shared" si="1010"/>
        <v>0</v>
      </c>
      <c r="F2740" s="732">
        <f t="shared" si="1010"/>
        <v>0</v>
      </c>
      <c r="G2740" s="732">
        <f t="shared" si="1010"/>
        <v>0</v>
      </c>
      <c r="H2740" s="732">
        <f>H2669</f>
        <v>0</v>
      </c>
      <c r="I2740" s="1997"/>
      <c r="J2740" s="1997"/>
      <c r="K2740" s="1998"/>
      <c r="L2740" s="1998"/>
      <c r="M2740" s="1998"/>
      <c r="N2740" s="1998"/>
      <c r="O2740" s="1998"/>
      <c r="P2740" s="1998"/>
      <c r="Q2740" s="373"/>
      <c r="R2740" s="373"/>
      <c r="S2740" s="373"/>
      <c r="T2740" s="757"/>
      <c r="U2740" s="329"/>
      <c r="V2740" s="373"/>
      <c r="W2740" s="373"/>
      <c r="X2740" s="373"/>
      <c r="Y2740" s="373"/>
      <c r="Z2740" s="909"/>
      <c r="AA2740" s="326"/>
      <c r="AB2740" s="1053"/>
      <c r="AC2740" s="1068"/>
      <c r="AE2740" s="3262"/>
      <c r="AI2740" s="140"/>
    </row>
    <row r="2741" spans="1:35" ht="30" x14ac:dyDescent="0.25">
      <c r="A2741" s="140">
        <v>1</v>
      </c>
      <c r="B2741" s="176" t="s">
        <v>425</v>
      </c>
      <c r="C2741" s="1882"/>
      <c r="D2741" s="732"/>
      <c r="E2741" s="1886">
        <f t="shared" si="1010"/>
        <v>0</v>
      </c>
      <c r="F2741" s="732">
        <f t="shared" si="1010"/>
        <v>0</v>
      </c>
      <c r="G2741" s="732">
        <f t="shared" si="1010"/>
        <v>0</v>
      </c>
      <c r="H2741" s="732" t="e">
        <f>H2670</f>
        <v>#DIV/0!</v>
      </c>
      <c r="I2741" s="1997"/>
      <c r="J2741" s="1997"/>
      <c r="K2741" s="1998"/>
      <c r="L2741" s="1998"/>
      <c r="M2741" s="1998"/>
      <c r="N2741" s="1998"/>
      <c r="O2741" s="1998"/>
      <c r="P2741" s="1998"/>
      <c r="Q2741" s="373"/>
      <c r="R2741" s="373"/>
      <c r="S2741" s="373"/>
      <c r="T2741" s="757"/>
      <c r="U2741" s="329"/>
      <c r="V2741" s="373"/>
      <c r="W2741" s="373"/>
      <c r="X2741" s="373"/>
      <c r="Y2741" s="373"/>
      <c r="Z2741" s="909"/>
      <c r="AA2741" s="326"/>
      <c r="AB2741" s="1053"/>
      <c r="AC2741" s="1068"/>
      <c r="AE2741" s="3262"/>
    </row>
    <row r="2742" spans="1:35" ht="60" x14ac:dyDescent="0.25">
      <c r="A2742" s="140">
        <v>1</v>
      </c>
      <c r="B2742" s="176" t="s">
        <v>427</v>
      </c>
      <c r="C2742" s="1887"/>
      <c r="D2742" s="1888"/>
      <c r="E2742" s="1889">
        <f t="shared" si="1010"/>
        <v>0</v>
      </c>
      <c r="F2742" s="1888">
        <f t="shared" si="1010"/>
        <v>0</v>
      </c>
      <c r="G2742" s="1888">
        <f t="shared" si="1010"/>
        <v>0</v>
      </c>
      <c r="H2742" s="1888"/>
      <c r="I2742" s="1997"/>
      <c r="J2742" s="1997"/>
      <c r="K2742" s="1998"/>
      <c r="L2742" s="1998"/>
      <c r="M2742" s="1998"/>
      <c r="N2742" s="1998"/>
      <c r="O2742" s="1998"/>
      <c r="P2742" s="1998"/>
      <c r="Q2742" s="373"/>
      <c r="R2742" s="373"/>
      <c r="S2742" s="373"/>
      <c r="T2742" s="757"/>
      <c r="U2742" s="329"/>
      <c r="V2742" s="373"/>
      <c r="W2742" s="373"/>
      <c r="X2742" s="373"/>
      <c r="Y2742" s="373"/>
      <c r="Z2742" s="913"/>
      <c r="AA2742" s="326"/>
      <c r="AB2742" s="1053"/>
      <c r="AC2742" s="1068"/>
      <c r="AE2742" s="3262"/>
      <c r="AI2742" s="140"/>
    </row>
    <row r="2743" spans="1:35" ht="45" x14ac:dyDescent="0.25">
      <c r="A2743" s="140">
        <v>1</v>
      </c>
      <c r="B2743" s="543" t="s">
        <v>428</v>
      </c>
      <c r="C2743" s="1996"/>
      <c r="D2743" s="732"/>
      <c r="E2743" s="1886">
        <f t="shared" si="1010"/>
        <v>0</v>
      </c>
      <c r="F2743" s="732">
        <f t="shared" si="1010"/>
        <v>0</v>
      </c>
      <c r="G2743" s="732">
        <f t="shared" si="1010"/>
        <v>0</v>
      </c>
      <c r="H2743" s="732"/>
      <c r="I2743" s="1997"/>
      <c r="J2743" s="1997"/>
      <c r="K2743" s="1998"/>
      <c r="L2743" s="1998"/>
      <c r="M2743" s="1998"/>
      <c r="N2743" s="1998"/>
      <c r="O2743" s="1998"/>
      <c r="P2743" s="1998"/>
      <c r="Q2743" s="373"/>
      <c r="R2743" s="373"/>
      <c r="S2743" s="373"/>
      <c r="T2743" s="757"/>
      <c r="U2743" s="329"/>
      <c r="V2743" s="373"/>
      <c r="W2743" s="373"/>
      <c r="X2743" s="373"/>
      <c r="Y2743" s="373"/>
      <c r="Z2743" s="909"/>
      <c r="AA2743" s="326"/>
      <c r="AB2743" s="1053"/>
      <c r="AC2743" s="1068"/>
      <c r="AE2743" s="3262"/>
      <c r="AI2743" s="140"/>
    </row>
    <row r="2744" spans="1:35" ht="29.25" x14ac:dyDescent="0.25">
      <c r="A2744" s="140">
        <v>1</v>
      </c>
      <c r="B2744" s="291" t="s">
        <v>305</v>
      </c>
      <c r="C2744" s="1882"/>
      <c r="D2744" s="732"/>
      <c r="E2744" s="1886">
        <f t="shared" si="1010"/>
        <v>0</v>
      </c>
      <c r="F2744" s="732">
        <f t="shared" si="1010"/>
        <v>0</v>
      </c>
      <c r="G2744" s="732">
        <f t="shared" si="1010"/>
        <v>0</v>
      </c>
      <c r="H2744" s="732" t="e">
        <f>H2673</f>
        <v>#DIV/0!</v>
      </c>
      <c r="I2744" s="1997"/>
      <c r="J2744" s="1997"/>
      <c r="K2744" s="1998"/>
      <c r="L2744" s="1998"/>
      <c r="M2744" s="1998"/>
      <c r="N2744" s="1998"/>
      <c r="O2744" s="1998"/>
      <c r="P2744" s="1998"/>
      <c r="Q2744" s="373"/>
      <c r="R2744" s="373"/>
      <c r="S2744" s="373"/>
      <c r="T2744" s="757"/>
      <c r="U2744" s="329"/>
      <c r="V2744" s="373"/>
      <c r="W2744" s="373"/>
      <c r="X2744" s="373"/>
      <c r="Y2744" s="373"/>
      <c r="Z2744" s="909"/>
      <c r="AA2744" s="326"/>
      <c r="AB2744" s="1053"/>
      <c r="AC2744" s="1068"/>
      <c r="AE2744" s="3262"/>
      <c r="AI2744" s="140"/>
    </row>
    <row r="2745" spans="1:35" x14ac:dyDescent="0.25">
      <c r="A2745" s="140">
        <v>1</v>
      </c>
      <c r="B2745" s="291" t="s">
        <v>313</v>
      </c>
      <c r="C2745" s="1882"/>
      <c r="D2745" s="732"/>
      <c r="E2745" s="1886">
        <f t="shared" ref="E2745:G2749" si="1025">E2674</f>
        <v>0</v>
      </c>
      <c r="F2745" s="732">
        <f t="shared" si="1025"/>
        <v>0</v>
      </c>
      <c r="G2745" s="732">
        <f t="shared" si="1025"/>
        <v>0</v>
      </c>
      <c r="H2745" s="732"/>
      <c r="I2745" s="1997"/>
      <c r="J2745" s="1997"/>
      <c r="K2745" s="1998"/>
      <c r="L2745" s="1998"/>
      <c r="M2745" s="1998"/>
      <c r="N2745" s="1998"/>
      <c r="O2745" s="1998"/>
      <c r="P2745" s="1998"/>
      <c r="Q2745" s="373"/>
      <c r="R2745" s="373"/>
      <c r="S2745" s="373"/>
      <c r="T2745" s="757"/>
      <c r="U2745" s="329"/>
      <c r="V2745" s="373"/>
      <c r="W2745" s="373"/>
      <c r="X2745" s="373"/>
      <c r="Y2745" s="373"/>
      <c r="Z2745" s="909"/>
      <c r="AA2745" s="326"/>
      <c r="AB2745" s="1053"/>
      <c r="AC2745" s="1068"/>
      <c r="AE2745" s="3262"/>
      <c r="AI2745" s="140"/>
    </row>
    <row r="2746" spans="1:35" x14ac:dyDescent="0.25">
      <c r="A2746" s="140">
        <v>1</v>
      </c>
      <c r="B2746" s="176" t="s">
        <v>314</v>
      </c>
      <c r="C2746" s="1882"/>
      <c r="D2746" s="732"/>
      <c r="E2746" s="1886">
        <f t="shared" si="1025"/>
        <v>0</v>
      </c>
      <c r="F2746" s="732">
        <f t="shared" si="1025"/>
        <v>0</v>
      </c>
      <c r="G2746" s="732">
        <f t="shared" si="1025"/>
        <v>0</v>
      </c>
      <c r="H2746" s="732" t="e">
        <f>H2675</f>
        <v>#DIV/0!</v>
      </c>
      <c r="I2746" s="1997"/>
      <c r="J2746" s="1997"/>
      <c r="K2746" s="1998"/>
      <c r="L2746" s="1998"/>
      <c r="M2746" s="1998"/>
      <c r="N2746" s="1998"/>
      <c r="O2746" s="1998"/>
      <c r="P2746" s="1998"/>
      <c r="Q2746" s="373"/>
      <c r="R2746" s="373"/>
      <c r="S2746" s="373"/>
      <c r="T2746" s="757"/>
      <c r="U2746" s="329"/>
      <c r="V2746" s="373"/>
      <c r="W2746" s="373"/>
      <c r="X2746" s="373"/>
      <c r="Y2746" s="373"/>
      <c r="Z2746" s="909"/>
      <c r="AA2746" s="326"/>
      <c r="AB2746" s="1053"/>
      <c r="AC2746" s="1068"/>
      <c r="AE2746" s="3262"/>
      <c r="AI2746" s="140"/>
    </row>
    <row r="2747" spans="1:35" x14ac:dyDescent="0.25">
      <c r="A2747" s="140">
        <v>1</v>
      </c>
      <c r="B2747" s="296" t="s">
        <v>315</v>
      </c>
      <c r="C2747" s="1882"/>
      <c r="D2747" s="732"/>
      <c r="E2747" s="1886">
        <f t="shared" si="1025"/>
        <v>0</v>
      </c>
      <c r="F2747" s="732">
        <f t="shared" si="1025"/>
        <v>0</v>
      </c>
      <c r="G2747" s="732">
        <f t="shared" si="1025"/>
        <v>0</v>
      </c>
      <c r="H2747" s="732" t="e">
        <f>H2676</f>
        <v>#DIV/0!</v>
      </c>
      <c r="I2747" s="1997"/>
      <c r="J2747" s="1997"/>
      <c r="K2747" s="1998"/>
      <c r="L2747" s="1998"/>
      <c r="M2747" s="1998"/>
      <c r="N2747" s="1998"/>
      <c r="O2747" s="1998"/>
      <c r="P2747" s="1998"/>
      <c r="Q2747" s="373"/>
      <c r="R2747" s="373"/>
      <c r="S2747" s="373"/>
      <c r="T2747" s="757"/>
      <c r="U2747" s="329"/>
      <c r="V2747" s="373"/>
      <c r="W2747" s="373"/>
      <c r="X2747" s="373"/>
      <c r="Y2747" s="373"/>
      <c r="Z2747" s="909"/>
      <c r="AA2747" s="326"/>
      <c r="AB2747" s="1053"/>
      <c r="AC2747" s="1068"/>
      <c r="AE2747" s="3262"/>
    </row>
    <row r="2748" spans="1:35" s="2225" customFormat="1" ht="29.25" x14ac:dyDescent="0.25">
      <c r="B2748" s="3467" t="s">
        <v>682</v>
      </c>
      <c r="C2748" s="1882"/>
      <c r="D2748" s="732"/>
      <c r="E2748" s="1886">
        <f t="shared" si="1025"/>
        <v>0</v>
      </c>
      <c r="F2748" s="732">
        <f t="shared" si="1025"/>
        <v>0</v>
      </c>
      <c r="G2748" s="732">
        <f t="shared" si="1025"/>
        <v>0</v>
      </c>
      <c r="H2748" s="732" t="e">
        <f>H2677</f>
        <v>#DIV/0!</v>
      </c>
      <c r="I2748" s="1997"/>
      <c r="J2748" s="1997"/>
      <c r="K2748" s="1998"/>
      <c r="L2748" s="1998"/>
      <c r="M2748" s="1998"/>
      <c r="N2748" s="1998"/>
      <c r="O2748" s="1998"/>
      <c r="P2748" s="1998"/>
      <c r="Q2748" s="373">
        <f t="shared" ref="Q2748:Y2748" si="1026">Q2677</f>
        <v>0</v>
      </c>
      <c r="R2748" s="373">
        <f t="shared" si="1026"/>
        <v>0</v>
      </c>
      <c r="S2748" s="373">
        <f t="shared" si="1026"/>
        <v>0</v>
      </c>
      <c r="T2748" s="757">
        <f t="shared" si="1026"/>
        <v>0</v>
      </c>
      <c r="U2748" s="329">
        <f t="shared" si="1026"/>
        <v>0</v>
      </c>
      <c r="V2748" s="373">
        <f t="shared" si="1026"/>
        <v>0</v>
      </c>
      <c r="W2748" s="373">
        <f t="shared" si="1026"/>
        <v>0</v>
      </c>
      <c r="X2748" s="373">
        <f t="shared" si="1026"/>
        <v>0</v>
      </c>
      <c r="Y2748" s="373">
        <f t="shared" si="1026"/>
        <v>0</v>
      </c>
      <c r="Z2748" s="909"/>
      <c r="AA2748" s="326"/>
      <c r="AB2748" s="1053"/>
      <c r="AC2748" s="1068"/>
      <c r="AE2748" s="3262"/>
    </row>
    <row r="2749" spans="1:35" s="2225" customFormat="1" x14ac:dyDescent="0.25">
      <c r="A2749" s="2225">
        <v>1</v>
      </c>
      <c r="B2749" s="544" t="s">
        <v>214</v>
      </c>
      <c r="C2749" s="1882"/>
      <c r="D2749" s="732"/>
      <c r="E2749" s="1886">
        <f t="shared" si="1025"/>
        <v>0</v>
      </c>
      <c r="F2749" s="1886">
        <f t="shared" si="1025"/>
        <v>0</v>
      </c>
      <c r="G2749" s="1886">
        <f t="shared" si="1025"/>
        <v>0</v>
      </c>
      <c r="H2749" s="1886" t="e">
        <f>H2678</f>
        <v>#DIV/0!</v>
      </c>
      <c r="I2749" s="1997"/>
      <c r="J2749" s="1997"/>
      <c r="K2749" s="1998"/>
      <c r="L2749" s="1998"/>
      <c r="M2749" s="1998"/>
      <c r="N2749" s="1998"/>
      <c r="O2749" s="1998"/>
      <c r="P2749" s="1998"/>
      <c r="Q2749" s="1886">
        <f t="shared" ref="Q2749:Y2749" si="1027">Q2678</f>
        <v>0</v>
      </c>
      <c r="R2749" s="1886">
        <f t="shared" si="1027"/>
        <v>0</v>
      </c>
      <c r="S2749" s="1886">
        <f t="shared" si="1027"/>
        <v>0</v>
      </c>
      <c r="T2749" s="1886">
        <f t="shared" si="1027"/>
        <v>0</v>
      </c>
      <c r="U2749" s="1886">
        <f t="shared" si="1027"/>
        <v>0</v>
      </c>
      <c r="V2749" s="1886">
        <f t="shared" si="1027"/>
        <v>0</v>
      </c>
      <c r="W2749" s="1886">
        <f t="shared" si="1027"/>
        <v>0</v>
      </c>
      <c r="X2749" s="1886">
        <f t="shared" si="1027"/>
        <v>0</v>
      </c>
      <c r="Y2749" s="1886">
        <f t="shared" si="1027"/>
        <v>0</v>
      </c>
      <c r="Z2749" s="909"/>
      <c r="AA2749" s="326"/>
      <c r="AB2749" s="1053"/>
      <c r="AC2749" s="1068"/>
      <c r="AE2749" s="3262"/>
    </row>
    <row r="2750" spans="1:35" ht="72" x14ac:dyDescent="0.25">
      <c r="A2750" s="140">
        <v>1</v>
      </c>
      <c r="B2750" s="291" t="s">
        <v>306</v>
      </c>
      <c r="C2750" s="1882"/>
      <c r="D2750" s="732"/>
      <c r="E2750" s="1886"/>
      <c r="F2750" s="732"/>
      <c r="G2750" s="732"/>
      <c r="H2750" s="732"/>
      <c r="I2750" s="1997"/>
      <c r="J2750" s="1997"/>
      <c r="K2750" s="1998"/>
      <c r="L2750" s="1998"/>
      <c r="M2750" s="1998"/>
      <c r="N2750" s="1998"/>
      <c r="O2750" s="1998"/>
      <c r="P2750" s="1998"/>
      <c r="Q2750" s="373"/>
      <c r="R2750" s="373"/>
      <c r="S2750" s="373"/>
      <c r="T2750" s="757"/>
      <c r="U2750" s="329"/>
      <c r="V2750" s="373"/>
      <c r="W2750" s="373"/>
      <c r="X2750" s="373"/>
      <c r="Y2750" s="373"/>
      <c r="Z2750" s="909"/>
      <c r="AA2750" s="326"/>
      <c r="AB2750" s="1053"/>
      <c r="AC2750" s="1068"/>
      <c r="AE2750" s="3262"/>
      <c r="AI2750" s="140"/>
    </row>
    <row r="2751" spans="1:35" s="2225" customFormat="1" ht="86.25" x14ac:dyDescent="0.25">
      <c r="A2751" s="2225">
        <v>1</v>
      </c>
      <c r="B2751" s="178" t="s">
        <v>466</v>
      </c>
      <c r="C2751" s="1882"/>
      <c r="D2751" s="732"/>
      <c r="E2751" s="1886">
        <f t="shared" ref="E2751:G2756" si="1028">E2682</f>
        <v>0</v>
      </c>
      <c r="F2751" s="732">
        <f t="shared" si="1028"/>
        <v>0</v>
      </c>
      <c r="G2751" s="732">
        <f t="shared" si="1028"/>
        <v>0</v>
      </c>
      <c r="H2751" s="732" t="e">
        <f t="shared" ref="H2751:H2756" si="1029">G2751/F2751*100</f>
        <v>#DIV/0!</v>
      </c>
      <c r="I2751" s="1997"/>
      <c r="J2751" s="1997"/>
      <c r="K2751" s="1998"/>
      <c r="L2751" s="1998"/>
      <c r="M2751" s="1998"/>
      <c r="N2751" s="1998"/>
      <c r="O2751" s="1998"/>
      <c r="P2751" s="1998"/>
      <c r="Q2751" s="373">
        <f t="shared" ref="Q2751:Y2751" si="1030">Q2682</f>
        <v>0</v>
      </c>
      <c r="R2751" s="373">
        <f t="shared" si="1030"/>
        <v>0</v>
      </c>
      <c r="S2751" s="373">
        <f t="shared" si="1030"/>
        <v>0</v>
      </c>
      <c r="T2751" s="757">
        <f t="shared" si="1030"/>
        <v>0</v>
      </c>
      <c r="U2751" s="329">
        <f t="shared" si="1030"/>
        <v>0</v>
      </c>
      <c r="V2751" s="373">
        <f t="shared" si="1030"/>
        <v>0</v>
      </c>
      <c r="W2751" s="373">
        <f t="shared" si="1030"/>
        <v>0</v>
      </c>
      <c r="X2751" s="373">
        <f t="shared" si="1030"/>
        <v>0</v>
      </c>
      <c r="Y2751" s="373">
        <f t="shared" si="1030"/>
        <v>0</v>
      </c>
      <c r="Z2751" s="909"/>
      <c r="AA2751" s="326"/>
      <c r="AB2751" s="1053"/>
      <c r="AC2751" s="1068"/>
      <c r="AE2751" s="3262"/>
    </row>
    <row r="2752" spans="1:35" x14ac:dyDescent="0.25">
      <c r="A2752" s="140">
        <v>1</v>
      </c>
      <c r="B2752" s="178" t="s">
        <v>256</v>
      </c>
      <c r="C2752" s="1882"/>
      <c r="D2752" s="732"/>
      <c r="E2752" s="1886">
        <f t="shared" si="1028"/>
        <v>0</v>
      </c>
      <c r="F2752" s="732">
        <f t="shared" si="1028"/>
        <v>0</v>
      </c>
      <c r="G2752" s="732">
        <f t="shared" si="1028"/>
        <v>0</v>
      </c>
      <c r="H2752" s="732" t="e">
        <f t="shared" si="1029"/>
        <v>#DIV/0!</v>
      </c>
      <c r="I2752" s="1997"/>
      <c r="J2752" s="1997"/>
      <c r="K2752" s="1998"/>
      <c r="L2752" s="1998"/>
      <c r="M2752" s="1998"/>
      <c r="N2752" s="1998"/>
      <c r="O2752" s="1998"/>
      <c r="P2752" s="1998"/>
      <c r="Q2752" s="373"/>
      <c r="R2752" s="373"/>
      <c r="S2752" s="373"/>
      <c r="T2752" s="757"/>
      <c r="U2752" s="329"/>
      <c r="V2752" s="373"/>
      <c r="W2752" s="373"/>
      <c r="X2752" s="373"/>
      <c r="Y2752" s="373"/>
      <c r="Z2752" s="909"/>
      <c r="AA2752" s="326"/>
      <c r="AB2752" s="1053"/>
      <c r="AC2752" s="1068"/>
      <c r="AE2752" s="3262"/>
      <c r="AI2752" s="140"/>
    </row>
    <row r="2753" spans="1:35" ht="29.25" x14ac:dyDescent="0.25">
      <c r="A2753" s="140">
        <v>1</v>
      </c>
      <c r="B2753" s="178" t="s">
        <v>269</v>
      </c>
      <c r="C2753" s="1882"/>
      <c r="D2753" s="732"/>
      <c r="E2753" s="1886">
        <f t="shared" si="1028"/>
        <v>0</v>
      </c>
      <c r="F2753" s="732">
        <f t="shared" si="1028"/>
        <v>0</v>
      </c>
      <c r="G2753" s="732">
        <f t="shared" si="1028"/>
        <v>0</v>
      </c>
      <c r="H2753" s="732" t="e">
        <f t="shared" si="1029"/>
        <v>#DIV/0!</v>
      </c>
      <c r="I2753" s="1997"/>
      <c r="J2753" s="1997"/>
      <c r="K2753" s="1998"/>
      <c r="L2753" s="1998"/>
      <c r="M2753" s="1998"/>
      <c r="N2753" s="1998"/>
      <c r="O2753" s="1998"/>
      <c r="P2753" s="1998"/>
      <c r="Q2753" s="373">
        <f t="shared" ref="Q2753:Y2753" si="1031">Q2684</f>
        <v>0</v>
      </c>
      <c r="R2753" s="373">
        <f t="shared" si="1031"/>
        <v>0</v>
      </c>
      <c r="S2753" s="373">
        <f t="shared" si="1031"/>
        <v>0</v>
      </c>
      <c r="T2753" s="757">
        <f t="shared" si="1031"/>
        <v>0</v>
      </c>
      <c r="U2753" s="329">
        <f t="shared" si="1031"/>
        <v>0</v>
      </c>
      <c r="V2753" s="373">
        <f t="shared" si="1031"/>
        <v>0</v>
      </c>
      <c r="W2753" s="373">
        <f t="shared" si="1031"/>
        <v>0</v>
      </c>
      <c r="X2753" s="373">
        <f t="shared" si="1031"/>
        <v>0</v>
      </c>
      <c r="Y2753" s="373">
        <f t="shared" si="1031"/>
        <v>0</v>
      </c>
      <c r="Z2753" s="909"/>
      <c r="AA2753" s="326"/>
      <c r="AB2753" s="1053"/>
      <c r="AC2753" s="1068"/>
      <c r="AE2753" s="3262"/>
      <c r="AI2753" s="140"/>
    </row>
    <row r="2754" spans="1:35" ht="29.25" x14ac:dyDescent="0.25">
      <c r="A2754" s="140">
        <v>1</v>
      </c>
      <c r="B2754" s="178" t="s">
        <v>257</v>
      </c>
      <c r="C2754" s="1882"/>
      <c r="D2754" s="732"/>
      <c r="E2754" s="1886">
        <f t="shared" si="1028"/>
        <v>0</v>
      </c>
      <c r="F2754" s="732">
        <f t="shared" si="1028"/>
        <v>0</v>
      </c>
      <c r="G2754" s="732">
        <f t="shared" si="1028"/>
        <v>0</v>
      </c>
      <c r="H2754" s="732" t="e">
        <f t="shared" si="1029"/>
        <v>#DIV/0!</v>
      </c>
      <c r="I2754" s="1997"/>
      <c r="J2754" s="1997"/>
      <c r="K2754" s="1998"/>
      <c r="L2754" s="1998"/>
      <c r="M2754" s="1998"/>
      <c r="N2754" s="1998"/>
      <c r="O2754" s="1998"/>
      <c r="P2754" s="1998"/>
      <c r="Q2754" s="373"/>
      <c r="R2754" s="373"/>
      <c r="S2754" s="373"/>
      <c r="T2754" s="757"/>
      <c r="U2754" s="329"/>
      <c r="V2754" s="373"/>
      <c r="W2754" s="373"/>
      <c r="X2754" s="373"/>
      <c r="Y2754" s="373"/>
      <c r="Z2754" s="909"/>
      <c r="AA2754" s="326"/>
      <c r="AB2754" s="1053"/>
      <c r="AC2754" s="1068"/>
      <c r="AE2754" s="3262"/>
      <c r="AI2754" s="140"/>
    </row>
    <row r="2755" spans="1:35" ht="29.25" x14ac:dyDescent="0.25">
      <c r="A2755" s="140">
        <v>1</v>
      </c>
      <c r="B2755" s="178" t="s">
        <v>258</v>
      </c>
      <c r="C2755" s="2000"/>
      <c r="D2755" s="732"/>
      <c r="E2755" s="1886">
        <f t="shared" si="1028"/>
        <v>0</v>
      </c>
      <c r="F2755" s="732">
        <f t="shared" si="1028"/>
        <v>0</v>
      </c>
      <c r="G2755" s="732">
        <f t="shared" si="1028"/>
        <v>0</v>
      </c>
      <c r="H2755" s="732" t="e">
        <f t="shared" si="1029"/>
        <v>#DIV/0!</v>
      </c>
      <c r="I2755" s="1997"/>
      <c r="J2755" s="1997"/>
      <c r="K2755" s="1998"/>
      <c r="L2755" s="1998"/>
      <c r="M2755" s="1998"/>
      <c r="N2755" s="1998"/>
      <c r="O2755" s="1998"/>
      <c r="P2755" s="1998"/>
      <c r="Q2755" s="373">
        <f t="shared" ref="Q2755:Y2755" si="1032">Q2686</f>
        <v>0</v>
      </c>
      <c r="R2755" s="373">
        <f t="shared" si="1032"/>
        <v>0</v>
      </c>
      <c r="S2755" s="373">
        <f t="shared" si="1032"/>
        <v>0</v>
      </c>
      <c r="T2755" s="757">
        <f t="shared" si="1032"/>
        <v>0</v>
      </c>
      <c r="U2755" s="329">
        <f t="shared" si="1032"/>
        <v>0</v>
      </c>
      <c r="V2755" s="373">
        <f t="shared" si="1032"/>
        <v>0</v>
      </c>
      <c r="W2755" s="373">
        <f t="shared" si="1032"/>
        <v>0</v>
      </c>
      <c r="X2755" s="373">
        <f t="shared" si="1032"/>
        <v>0</v>
      </c>
      <c r="Y2755" s="373">
        <f t="shared" si="1032"/>
        <v>0</v>
      </c>
      <c r="Z2755" s="909"/>
      <c r="AA2755" s="326"/>
      <c r="AB2755" s="1053"/>
      <c r="AC2755" s="1068"/>
      <c r="AE2755" s="3262"/>
      <c r="AI2755" s="140"/>
    </row>
    <row r="2756" spans="1:35" x14ac:dyDescent="0.25">
      <c r="A2756" s="140">
        <v>1</v>
      </c>
      <c r="B2756" s="546" t="s">
        <v>133</v>
      </c>
      <c r="C2756" s="1882"/>
      <c r="D2756" s="732"/>
      <c r="E2756" s="1886">
        <f t="shared" si="1028"/>
        <v>0</v>
      </c>
      <c r="F2756" s="732">
        <f t="shared" si="1028"/>
        <v>0</v>
      </c>
      <c r="G2756" s="732">
        <f t="shared" si="1028"/>
        <v>0</v>
      </c>
      <c r="H2756" s="732" t="e">
        <f t="shared" si="1029"/>
        <v>#DIV/0!</v>
      </c>
      <c r="I2756" s="1997"/>
      <c r="J2756" s="1997"/>
      <c r="K2756" s="1998"/>
      <c r="L2756" s="1998"/>
      <c r="M2756" s="1998"/>
      <c r="N2756" s="1998"/>
      <c r="O2756" s="1998"/>
      <c r="P2756" s="1998"/>
      <c r="Q2756" s="373">
        <f t="shared" ref="Q2756:Y2756" si="1033">Q2687</f>
        <v>0</v>
      </c>
      <c r="R2756" s="373">
        <f t="shared" si="1033"/>
        <v>0</v>
      </c>
      <c r="S2756" s="373">
        <f t="shared" si="1033"/>
        <v>0</v>
      </c>
      <c r="T2756" s="757">
        <f t="shared" si="1033"/>
        <v>0</v>
      </c>
      <c r="U2756" s="329">
        <f t="shared" si="1033"/>
        <v>0</v>
      </c>
      <c r="V2756" s="373">
        <f t="shared" si="1033"/>
        <v>0</v>
      </c>
      <c r="W2756" s="373">
        <f t="shared" si="1033"/>
        <v>0</v>
      </c>
      <c r="X2756" s="373">
        <f t="shared" si="1033"/>
        <v>0</v>
      </c>
      <c r="Y2756" s="373">
        <f t="shared" si="1033"/>
        <v>0</v>
      </c>
      <c r="Z2756" s="909"/>
      <c r="AA2756" s="326"/>
      <c r="AB2756" s="1053"/>
      <c r="AC2756" s="1068"/>
      <c r="AE2756" s="3262"/>
      <c r="AI2756" s="140"/>
    </row>
    <row r="2757" spans="1:35" x14ac:dyDescent="0.25">
      <c r="A2757" s="140">
        <v>1</v>
      </c>
      <c r="B2757" s="214" t="s">
        <v>28</v>
      </c>
      <c r="C2757" s="454"/>
      <c r="D2757" s="1991"/>
      <c r="E2757" s="1992"/>
      <c r="F2757" s="1991"/>
      <c r="G2757" s="1991"/>
      <c r="H2757" s="1991"/>
      <c r="I2757" s="1994"/>
      <c r="J2757" s="1994"/>
      <c r="K2757" s="1995"/>
      <c r="L2757" s="1995"/>
      <c r="M2757" s="1995"/>
      <c r="N2757" s="1995"/>
      <c r="O2757" s="1995"/>
      <c r="P2757" s="1995"/>
      <c r="Q2757" s="375">
        <f>Q2756-Q2749-Q2748-Q2737-Q2720-Q2704-Q2703-Q2715</f>
        <v>0</v>
      </c>
      <c r="R2757" s="375">
        <f t="shared" ref="R2757:Y2757" si="1034">R2756-R2749-R2748-R2737-R2720-R2704-R2703-R2715</f>
        <v>0</v>
      </c>
      <c r="S2757" s="375">
        <f t="shared" si="1034"/>
        <v>0</v>
      </c>
      <c r="T2757" s="760">
        <f t="shared" si="1034"/>
        <v>0</v>
      </c>
      <c r="U2757" s="328">
        <f t="shared" si="1034"/>
        <v>0</v>
      </c>
      <c r="V2757" s="375">
        <f t="shared" si="1034"/>
        <v>0</v>
      </c>
      <c r="W2757" s="375">
        <f t="shared" si="1034"/>
        <v>0</v>
      </c>
      <c r="X2757" s="375">
        <f t="shared" si="1034"/>
        <v>0</v>
      </c>
      <c r="Y2757" s="375">
        <f t="shared" si="1034"/>
        <v>0</v>
      </c>
      <c r="Z2757" s="892"/>
      <c r="AA2757" s="368"/>
      <c r="AB2757" s="1053"/>
      <c r="AC2757" s="1068"/>
      <c r="AE2757" s="3262"/>
      <c r="AI2757" s="140"/>
    </row>
    <row r="2758" spans="1:35" ht="18.75" customHeight="1" x14ac:dyDescent="0.25">
      <c r="A2758" s="140">
        <v>1</v>
      </c>
      <c r="B2758" s="2001" t="s">
        <v>16</v>
      </c>
      <c r="C2758" s="2002"/>
      <c r="D2758" s="2003"/>
      <c r="E2758" s="2004">
        <f t="shared" ref="E2758:G2759" si="1035">SUM(E2692)</f>
        <v>0</v>
      </c>
      <c r="F2758" s="2003">
        <f t="shared" si="1035"/>
        <v>0</v>
      </c>
      <c r="G2758" s="2003">
        <f t="shared" si="1035"/>
        <v>0</v>
      </c>
      <c r="H2758" s="2003" t="e">
        <f t="shared" ref="H2758:H2763" si="1036">G2758/F2758*100</f>
        <v>#DIV/0!</v>
      </c>
      <c r="I2758" s="2003" t="e">
        <f t="shared" ref="I2758:P2759" si="1037">SUM(I2692)</f>
        <v>#DIV/0!</v>
      </c>
      <c r="J2758" s="2003" t="e">
        <f t="shared" si="1037"/>
        <v>#DIV/0!</v>
      </c>
      <c r="K2758" s="2003">
        <f t="shared" si="1037"/>
        <v>0</v>
      </c>
      <c r="L2758" s="2003">
        <f t="shared" si="1037"/>
        <v>0</v>
      </c>
      <c r="M2758" s="2003">
        <f t="shared" si="1037"/>
        <v>0</v>
      </c>
      <c r="N2758" s="2003" t="e">
        <f t="shared" si="1037"/>
        <v>#DIV/0!</v>
      </c>
      <c r="O2758" s="2003">
        <f t="shared" si="1037"/>
        <v>0</v>
      </c>
      <c r="P2758" s="2003" t="e">
        <f t="shared" si="1037"/>
        <v>#DIV/0!</v>
      </c>
      <c r="Q2758" s="374"/>
      <c r="R2758" s="374"/>
      <c r="S2758" s="374"/>
      <c r="T2758" s="1100"/>
      <c r="U2758" s="330"/>
      <c r="V2758" s="374"/>
      <c r="W2758" s="374"/>
      <c r="X2758" s="374"/>
      <c r="Y2758" s="374"/>
      <c r="Z2758" s="947"/>
      <c r="AA2758" s="845"/>
      <c r="AB2758" s="1053"/>
      <c r="AC2758" s="1068"/>
      <c r="AE2758" s="3262"/>
      <c r="AI2758" s="140"/>
    </row>
    <row r="2759" spans="1:35" ht="38.25" customHeight="1" x14ac:dyDescent="0.25">
      <c r="A2759" s="140">
        <v>1</v>
      </c>
      <c r="B2759" s="710" t="s">
        <v>198</v>
      </c>
      <c r="C2759" s="710"/>
      <c r="D2759" s="1989"/>
      <c r="E2759" s="1990">
        <f t="shared" si="1035"/>
        <v>0</v>
      </c>
      <c r="F2759" s="1989">
        <f t="shared" si="1035"/>
        <v>0</v>
      </c>
      <c r="G2759" s="1989">
        <f t="shared" si="1035"/>
        <v>0</v>
      </c>
      <c r="H2759" s="1989" t="e">
        <f t="shared" si="1036"/>
        <v>#DIV/0!</v>
      </c>
      <c r="I2759" s="1989" t="e">
        <f t="shared" si="1037"/>
        <v>#DIV/0!</v>
      </c>
      <c r="J2759" s="1989" t="e">
        <f t="shared" si="1037"/>
        <v>#DIV/0!</v>
      </c>
      <c r="K2759" s="1989">
        <f t="shared" si="1037"/>
        <v>0</v>
      </c>
      <c r="L2759" s="1989">
        <f t="shared" si="1037"/>
        <v>0</v>
      </c>
      <c r="M2759" s="1989">
        <f t="shared" si="1037"/>
        <v>0</v>
      </c>
      <c r="N2759" s="1989" t="e">
        <f t="shared" si="1037"/>
        <v>#DIV/0!</v>
      </c>
      <c r="O2759" s="1989">
        <f t="shared" si="1037"/>
        <v>0</v>
      </c>
      <c r="P2759" s="1989" t="e">
        <f t="shared" si="1037"/>
        <v>#DIV/0!</v>
      </c>
      <c r="Q2759" s="371">
        <f>SUM(Q2693)</f>
        <v>0</v>
      </c>
      <c r="R2759" s="371">
        <f>SUM(R2693)</f>
        <v>0</v>
      </c>
      <c r="S2759" s="371">
        <f>SUM(S2693)</f>
        <v>0</v>
      </c>
      <c r="T2759" s="761"/>
      <c r="U2759" s="327"/>
      <c r="V2759" s="371">
        <f>SUM(V2693)</f>
        <v>0</v>
      </c>
      <c r="W2759" s="371">
        <f>SUM(W2693)</f>
        <v>0</v>
      </c>
      <c r="X2759" s="371">
        <f>SUM(X2693)</f>
        <v>0</v>
      </c>
      <c r="Y2759" s="371">
        <f>SUM(Y2693)</f>
        <v>0</v>
      </c>
      <c r="Z2759" s="1964"/>
      <c r="AA2759" s="850"/>
      <c r="AB2759" s="1053"/>
      <c r="AC2759" s="1068"/>
      <c r="AE2759" s="3262"/>
      <c r="AI2759" s="140"/>
    </row>
    <row r="2760" spans="1:35" s="5" customFormat="1" x14ac:dyDescent="0.25">
      <c r="A2760" s="140">
        <v>1</v>
      </c>
      <c r="B2760" s="695" t="s">
        <v>194</v>
      </c>
      <c r="C2760" s="695"/>
      <c r="D2760" s="1904"/>
      <c r="E2760" s="1905">
        <f t="shared" ref="E2760:G2763" si="1038">E2694</f>
        <v>0</v>
      </c>
      <c r="F2760" s="1904">
        <f t="shared" si="1038"/>
        <v>0</v>
      </c>
      <c r="G2760" s="1904">
        <f t="shared" si="1038"/>
        <v>0</v>
      </c>
      <c r="H2760" s="1904" t="e">
        <f t="shared" si="1036"/>
        <v>#DIV/0!</v>
      </c>
      <c r="I2760" s="1904">
        <f t="shared" ref="I2760:S2760" si="1039">I2694</f>
        <v>0</v>
      </c>
      <c r="J2760" s="1904">
        <f t="shared" si="1039"/>
        <v>0</v>
      </c>
      <c r="K2760" s="1904">
        <f t="shared" si="1039"/>
        <v>0</v>
      </c>
      <c r="L2760" s="1904">
        <f t="shared" si="1039"/>
        <v>0</v>
      </c>
      <c r="M2760" s="1904">
        <f t="shared" si="1039"/>
        <v>0</v>
      </c>
      <c r="N2760" s="1904">
        <f t="shared" si="1039"/>
        <v>0</v>
      </c>
      <c r="O2760" s="1904">
        <f t="shared" si="1039"/>
        <v>0</v>
      </c>
      <c r="P2760" s="1904">
        <f t="shared" si="1039"/>
        <v>0</v>
      </c>
      <c r="Q2760" s="373">
        <f t="shared" si="1039"/>
        <v>0</v>
      </c>
      <c r="R2760" s="373">
        <f t="shared" si="1039"/>
        <v>0</v>
      </c>
      <c r="S2760" s="373">
        <f t="shared" si="1039"/>
        <v>0</v>
      </c>
      <c r="T2760" s="757"/>
      <c r="U2760" s="329"/>
      <c r="V2760" s="373">
        <f t="shared" ref="V2760:Y2763" si="1040">V2694</f>
        <v>0</v>
      </c>
      <c r="W2760" s="373">
        <f t="shared" si="1040"/>
        <v>0</v>
      </c>
      <c r="X2760" s="373">
        <f t="shared" si="1040"/>
        <v>0</v>
      </c>
      <c r="Y2760" s="373">
        <f t="shared" si="1040"/>
        <v>0</v>
      </c>
      <c r="Z2760" s="1908"/>
      <c r="AA2760" s="326"/>
      <c r="AB2760" s="1053"/>
      <c r="AC2760" s="1068"/>
      <c r="AE2760" s="3262"/>
    </row>
    <row r="2761" spans="1:35" x14ac:dyDescent="0.25">
      <c r="A2761" s="140">
        <v>1</v>
      </c>
      <c r="B2761" s="705" t="s">
        <v>195</v>
      </c>
      <c r="C2761" s="705"/>
      <c r="D2761" s="2005"/>
      <c r="E2761" s="2004">
        <f t="shared" si="1038"/>
        <v>0</v>
      </c>
      <c r="F2761" s="2005">
        <f t="shared" si="1038"/>
        <v>0</v>
      </c>
      <c r="G2761" s="2005">
        <f t="shared" si="1038"/>
        <v>0</v>
      </c>
      <c r="H2761" s="2005" t="e">
        <f t="shared" si="1036"/>
        <v>#DIV/0!</v>
      </c>
      <c r="I2761" s="2005">
        <f t="shared" ref="I2761:S2761" si="1041">I2695</f>
        <v>0</v>
      </c>
      <c r="J2761" s="2005">
        <f t="shared" si="1041"/>
        <v>0</v>
      </c>
      <c r="K2761" s="2005">
        <f t="shared" si="1041"/>
        <v>0</v>
      </c>
      <c r="L2761" s="2005">
        <f t="shared" si="1041"/>
        <v>0</v>
      </c>
      <c r="M2761" s="2005">
        <f t="shared" si="1041"/>
        <v>0</v>
      </c>
      <c r="N2761" s="2005">
        <f t="shared" si="1041"/>
        <v>0</v>
      </c>
      <c r="O2761" s="2005">
        <f t="shared" si="1041"/>
        <v>0</v>
      </c>
      <c r="P2761" s="2005">
        <f t="shared" si="1041"/>
        <v>0</v>
      </c>
      <c r="Q2761" s="373">
        <f t="shared" si="1041"/>
        <v>0</v>
      </c>
      <c r="R2761" s="373">
        <f t="shared" si="1041"/>
        <v>0</v>
      </c>
      <c r="S2761" s="373">
        <f t="shared" si="1041"/>
        <v>0</v>
      </c>
      <c r="T2761" s="757"/>
      <c r="U2761" s="329"/>
      <c r="V2761" s="373">
        <f t="shared" si="1040"/>
        <v>0</v>
      </c>
      <c r="W2761" s="373">
        <f t="shared" si="1040"/>
        <v>0</v>
      </c>
      <c r="X2761" s="373">
        <f t="shared" si="1040"/>
        <v>0</v>
      </c>
      <c r="Y2761" s="373">
        <f t="shared" si="1040"/>
        <v>0</v>
      </c>
      <c r="Z2761" s="2006"/>
      <c r="AA2761" s="326"/>
      <c r="AB2761" s="1053"/>
      <c r="AC2761" s="1068"/>
      <c r="AE2761" s="3262"/>
      <c r="AI2761" s="140"/>
    </row>
    <row r="2762" spans="1:35" ht="30" x14ac:dyDescent="0.25">
      <c r="A2762" s="140">
        <v>1</v>
      </c>
      <c r="B2762" s="709" t="s">
        <v>196</v>
      </c>
      <c r="C2762" s="709"/>
      <c r="D2762" s="2007"/>
      <c r="E2762" s="2004">
        <f t="shared" si="1038"/>
        <v>0</v>
      </c>
      <c r="F2762" s="2007">
        <f t="shared" si="1038"/>
        <v>0</v>
      </c>
      <c r="G2762" s="2007">
        <f t="shared" si="1038"/>
        <v>0</v>
      </c>
      <c r="H2762" s="2005" t="e">
        <f t="shared" si="1036"/>
        <v>#DIV/0!</v>
      </c>
      <c r="I2762" s="2005">
        <f t="shared" ref="I2762:S2762" si="1042">I2696</f>
        <v>0</v>
      </c>
      <c r="J2762" s="2005">
        <f t="shared" si="1042"/>
        <v>0</v>
      </c>
      <c r="K2762" s="2005">
        <f t="shared" si="1042"/>
        <v>0</v>
      </c>
      <c r="L2762" s="2007">
        <f t="shared" si="1042"/>
        <v>0</v>
      </c>
      <c r="M2762" s="2007">
        <f t="shared" si="1042"/>
        <v>0</v>
      </c>
      <c r="N2762" s="2005">
        <f t="shared" si="1042"/>
        <v>0</v>
      </c>
      <c r="O2762" s="2005">
        <f t="shared" si="1042"/>
        <v>0</v>
      </c>
      <c r="P2762" s="2007">
        <f t="shared" si="1042"/>
        <v>0</v>
      </c>
      <c r="Q2762" s="373">
        <f t="shared" si="1042"/>
        <v>0</v>
      </c>
      <c r="R2762" s="373">
        <f t="shared" si="1042"/>
        <v>0</v>
      </c>
      <c r="S2762" s="373">
        <f t="shared" si="1042"/>
        <v>0</v>
      </c>
      <c r="T2762" s="1100"/>
      <c r="U2762" s="330"/>
      <c r="V2762" s="374">
        <f t="shared" si="1040"/>
        <v>0</v>
      </c>
      <c r="W2762" s="374">
        <f t="shared" si="1040"/>
        <v>0</v>
      </c>
      <c r="X2762" s="374">
        <f t="shared" si="1040"/>
        <v>0</v>
      </c>
      <c r="Y2762" s="373">
        <f t="shared" si="1040"/>
        <v>0</v>
      </c>
      <c r="Z2762" s="2008"/>
      <c r="AA2762" s="326"/>
      <c r="AB2762" s="1053"/>
      <c r="AC2762" s="1068"/>
      <c r="AE2762" s="3262"/>
      <c r="AI2762" s="140"/>
    </row>
    <row r="2763" spans="1:35" s="154" customFormat="1" ht="15.75" thickBot="1" x14ac:dyDescent="0.3">
      <c r="A2763" s="140">
        <v>1</v>
      </c>
      <c r="B2763" s="1915" t="s">
        <v>201</v>
      </c>
      <c r="C2763" s="1915"/>
      <c r="D2763" s="2009"/>
      <c r="E2763" s="2010">
        <f t="shared" si="1038"/>
        <v>0</v>
      </c>
      <c r="F2763" s="2009">
        <f t="shared" si="1038"/>
        <v>0</v>
      </c>
      <c r="G2763" s="2009">
        <f t="shared" si="1038"/>
        <v>0</v>
      </c>
      <c r="H2763" s="2011" t="e">
        <f t="shared" si="1036"/>
        <v>#DIV/0!</v>
      </c>
      <c r="I2763" s="2011"/>
      <c r="J2763" s="2011"/>
      <c r="K2763" s="2011"/>
      <c r="L2763" s="2009"/>
      <c r="M2763" s="2009"/>
      <c r="N2763" s="2011"/>
      <c r="O2763" s="2011"/>
      <c r="P2763" s="2009"/>
      <c r="Q2763" s="376">
        <f>Q2697</f>
        <v>0</v>
      </c>
      <c r="R2763" s="376">
        <f>R2697</f>
        <v>0</v>
      </c>
      <c r="S2763" s="376">
        <f>S2697</f>
        <v>0</v>
      </c>
      <c r="T2763" s="1508">
        <f>T2697</f>
        <v>0</v>
      </c>
      <c r="U2763" s="399">
        <f>U2697</f>
        <v>0</v>
      </c>
      <c r="V2763" s="377">
        <f t="shared" si="1040"/>
        <v>0</v>
      </c>
      <c r="W2763" s="377">
        <f t="shared" si="1040"/>
        <v>0</v>
      </c>
      <c r="X2763" s="377">
        <f t="shared" si="1040"/>
        <v>0</v>
      </c>
      <c r="Y2763" s="376">
        <f t="shared" si="1040"/>
        <v>0</v>
      </c>
      <c r="Z2763" s="2012"/>
      <c r="AA2763" s="856"/>
      <c r="AB2763" s="1053"/>
      <c r="AC2763" s="1068"/>
      <c r="AE2763" s="3262"/>
    </row>
    <row r="2764" spans="1:35" ht="31.5" x14ac:dyDescent="0.25">
      <c r="A2764" s="140">
        <v>1</v>
      </c>
      <c r="B2764" s="1826" t="s">
        <v>378</v>
      </c>
      <c r="C2764" s="2013"/>
      <c r="D2764" s="1660"/>
      <c r="E2764" s="242"/>
      <c r="F2764" s="818"/>
      <c r="G2764" s="818"/>
      <c r="H2764" s="818"/>
      <c r="I2764" s="2014"/>
      <c r="J2764" s="2014"/>
      <c r="K2764" s="1692"/>
      <c r="L2764" s="1692"/>
      <c r="M2764" s="1692"/>
      <c r="N2764" s="1692"/>
      <c r="O2764" s="1692"/>
      <c r="P2764" s="1692"/>
      <c r="Q2764" s="328"/>
      <c r="R2764" s="368"/>
      <c r="S2764" s="328"/>
      <c r="T2764" s="760"/>
      <c r="U2764" s="328"/>
      <c r="V2764" s="328"/>
      <c r="W2764" s="328"/>
      <c r="X2764" s="328"/>
      <c r="Y2764" s="328"/>
      <c r="Z2764" s="945"/>
      <c r="AA2764" s="368"/>
      <c r="AB2764" s="1053"/>
      <c r="AC2764" s="1068"/>
      <c r="AE2764" s="3262"/>
      <c r="AI2764" s="140"/>
    </row>
    <row r="2765" spans="1:35" s="2225" customFormat="1" x14ac:dyDescent="0.25">
      <c r="A2765" s="2225">
        <v>1</v>
      </c>
      <c r="B2765" s="3281"/>
      <c r="C2765" s="2013"/>
      <c r="D2765" s="1660"/>
      <c r="E2765" s="242"/>
      <c r="F2765" s="818"/>
      <c r="G2765" s="818"/>
      <c r="H2765" s="818"/>
      <c r="I2765" s="2014"/>
      <c r="J2765" s="2014"/>
      <c r="K2765" s="1692"/>
      <c r="L2765" s="1692"/>
      <c r="M2765" s="1692"/>
      <c r="N2765" s="1692"/>
      <c r="O2765" s="1692"/>
      <c r="P2765" s="1692"/>
      <c r="Q2765" s="328"/>
      <c r="R2765" s="368"/>
      <c r="S2765" s="328"/>
      <c r="T2765" s="760"/>
      <c r="U2765" s="328"/>
      <c r="V2765" s="328"/>
      <c r="W2765" s="328"/>
      <c r="X2765" s="328"/>
      <c r="Y2765" s="328"/>
      <c r="Z2765" s="945"/>
      <c r="AA2765" s="368"/>
      <c r="AB2765" s="1053"/>
      <c r="AC2765" s="1068"/>
      <c r="AE2765" s="3262"/>
    </row>
    <row r="2766" spans="1:35" x14ac:dyDescent="0.25">
      <c r="A2766" s="140">
        <v>1</v>
      </c>
      <c r="B2766" s="1476" t="s">
        <v>5</v>
      </c>
      <c r="C2766" s="1477"/>
      <c r="D2766" s="1476"/>
      <c r="E2766" s="225"/>
      <c r="F2766" s="190"/>
      <c r="G2766" s="190"/>
      <c r="H2766" s="190"/>
      <c r="I2766" s="2015"/>
      <c r="J2766" s="2015"/>
      <c r="K2766" s="2016"/>
      <c r="L2766" s="2016"/>
      <c r="M2766" s="2016"/>
      <c r="N2766" s="2016"/>
      <c r="O2766" s="2016"/>
      <c r="P2766" s="2016"/>
      <c r="Q2766" s="329"/>
      <c r="R2766" s="326"/>
      <c r="S2766" s="329"/>
      <c r="T2766" s="757"/>
      <c r="U2766" s="329"/>
      <c r="V2766" s="329"/>
      <c r="W2766" s="329"/>
      <c r="X2766" s="329"/>
      <c r="Y2766" s="329"/>
      <c r="Z2766" s="929"/>
      <c r="AA2766" s="326"/>
      <c r="AB2766" s="1053"/>
      <c r="AC2766" s="1068"/>
      <c r="AE2766" s="3262"/>
    </row>
    <row r="2767" spans="1:35" x14ac:dyDescent="0.25">
      <c r="A2767" s="140">
        <v>1</v>
      </c>
      <c r="B2767" s="3" t="s">
        <v>23</v>
      </c>
      <c r="C2767" s="1066" t="s">
        <v>252</v>
      </c>
      <c r="D2767" s="190">
        <v>340</v>
      </c>
      <c r="E2767" s="225"/>
      <c r="F2767" s="126">
        <f t="shared" ref="F2767:F2774" si="1043">E2767/12*$B$4</f>
        <v>0</v>
      </c>
      <c r="G2767" s="126"/>
      <c r="H2767" s="126" t="e">
        <f t="shared" ref="H2767:H2775" si="1044">G2767/F2767*100</f>
        <v>#DIV/0!</v>
      </c>
      <c r="I2767" s="2017"/>
      <c r="J2767" s="155" t="e">
        <f t="shared" ref="J2767:J2775" si="1045">M2767/G2767</f>
        <v>#DIV/0!</v>
      </c>
      <c r="K2767" s="156">
        <f t="shared" ref="K2767:K2774" si="1046">ROUND(E2767*I2767,0)</f>
        <v>0</v>
      </c>
      <c r="L2767" s="156">
        <f t="shared" ref="L2767:L2774" si="1047">ROUND(K2767/12*$B$4,0)</f>
        <v>0</v>
      </c>
      <c r="M2767" s="156"/>
      <c r="N2767" s="156" t="e">
        <f t="shared" ref="N2767:N2775" si="1048">M2767/L2767*100</f>
        <v>#DIV/0!</v>
      </c>
      <c r="O2767" s="156">
        <f t="shared" ref="O2767:O2774" si="1049">ROUND(K2767/D2767,0)</f>
        <v>0</v>
      </c>
      <c r="P2767" s="156" t="e">
        <f t="shared" ref="P2767:P2775" si="1050">M2767/$B$4*12/O2767</f>
        <v>#DIV/0!</v>
      </c>
      <c r="Q2767" s="329"/>
      <c r="R2767" s="326"/>
      <c r="S2767" s="329"/>
      <c r="T2767" s="757"/>
      <c r="U2767" s="329"/>
      <c r="V2767" s="329"/>
      <c r="W2767" s="329"/>
      <c r="X2767" s="329"/>
      <c r="Y2767" s="329"/>
      <c r="Z2767" s="925"/>
      <c r="AA2767" s="326"/>
      <c r="AB2767" s="1053"/>
      <c r="AC2767" s="1068"/>
      <c r="AE2767" s="3262"/>
    </row>
    <row r="2768" spans="1:35" x14ac:dyDescent="0.25">
      <c r="A2768" s="140">
        <v>1</v>
      </c>
      <c r="B2768" s="3" t="s">
        <v>24</v>
      </c>
      <c r="C2768" s="1066" t="s">
        <v>252</v>
      </c>
      <c r="D2768" s="190">
        <v>300</v>
      </c>
      <c r="E2768" s="225"/>
      <c r="F2768" s="126">
        <f t="shared" si="1043"/>
        <v>0</v>
      </c>
      <c r="G2768" s="126"/>
      <c r="H2768" s="126" t="e">
        <f t="shared" si="1044"/>
        <v>#DIV/0!</v>
      </c>
      <c r="I2768" s="2017"/>
      <c r="J2768" s="155" t="e">
        <f t="shared" si="1045"/>
        <v>#DIV/0!</v>
      </c>
      <c r="K2768" s="156">
        <f t="shared" si="1046"/>
        <v>0</v>
      </c>
      <c r="L2768" s="156">
        <f t="shared" si="1047"/>
        <v>0</v>
      </c>
      <c r="M2768" s="156"/>
      <c r="N2768" s="156" t="e">
        <f t="shared" si="1048"/>
        <v>#DIV/0!</v>
      </c>
      <c r="O2768" s="156">
        <f t="shared" si="1049"/>
        <v>0</v>
      </c>
      <c r="P2768" s="156" t="e">
        <f t="shared" si="1050"/>
        <v>#DIV/0!</v>
      </c>
      <c r="Q2768" s="329"/>
      <c r="R2768" s="326"/>
      <c r="S2768" s="329"/>
      <c r="T2768" s="757"/>
      <c r="U2768" s="329"/>
      <c r="V2768" s="329"/>
      <c r="W2768" s="329"/>
      <c r="X2768" s="329"/>
      <c r="Y2768" s="329"/>
      <c r="Z2768" s="925"/>
      <c r="AA2768" s="326"/>
      <c r="AB2768" s="1053"/>
      <c r="AC2768" s="1068"/>
      <c r="AE2768" s="3262"/>
    </row>
    <row r="2769" spans="1:31" x14ac:dyDescent="0.25">
      <c r="A2769" s="140">
        <v>1</v>
      </c>
      <c r="B2769" s="3" t="s">
        <v>209</v>
      </c>
      <c r="C2769" s="1066" t="s">
        <v>252</v>
      </c>
      <c r="D2769" s="190">
        <v>330</v>
      </c>
      <c r="E2769" s="225"/>
      <c r="F2769" s="126">
        <f t="shared" si="1043"/>
        <v>0</v>
      </c>
      <c r="G2769" s="126"/>
      <c r="H2769" s="126" t="e">
        <f t="shared" si="1044"/>
        <v>#DIV/0!</v>
      </c>
      <c r="I2769" s="2017"/>
      <c r="J2769" s="155" t="e">
        <f t="shared" si="1045"/>
        <v>#DIV/0!</v>
      </c>
      <c r="K2769" s="156">
        <f t="shared" si="1046"/>
        <v>0</v>
      </c>
      <c r="L2769" s="156">
        <f t="shared" si="1047"/>
        <v>0</v>
      </c>
      <c r="M2769" s="156"/>
      <c r="N2769" s="156" t="e">
        <f t="shared" si="1048"/>
        <v>#DIV/0!</v>
      </c>
      <c r="O2769" s="156">
        <f t="shared" si="1049"/>
        <v>0</v>
      </c>
      <c r="P2769" s="156" t="e">
        <f t="shared" si="1050"/>
        <v>#DIV/0!</v>
      </c>
      <c r="Q2769" s="329"/>
      <c r="R2769" s="326"/>
      <c r="S2769" s="329"/>
      <c r="T2769" s="757"/>
      <c r="U2769" s="329"/>
      <c r="V2769" s="329"/>
      <c r="W2769" s="329"/>
      <c r="X2769" s="329"/>
      <c r="Y2769" s="329"/>
      <c r="Z2769" s="925"/>
      <c r="AA2769" s="326"/>
      <c r="AB2769" s="1053"/>
      <c r="AC2769" s="1068"/>
      <c r="AE2769" s="3262"/>
    </row>
    <row r="2770" spans="1:31" x14ac:dyDescent="0.25">
      <c r="A2770" s="140">
        <v>1</v>
      </c>
      <c r="B2770" s="1603" t="s">
        <v>9</v>
      </c>
      <c r="C2770" s="1066" t="s">
        <v>252</v>
      </c>
      <c r="D2770" s="1596">
        <v>340</v>
      </c>
      <c r="E2770" s="226"/>
      <c r="F2770" s="132">
        <f t="shared" si="1043"/>
        <v>0</v>
      </c>
      <c r="G2770" s="132"/>
      <c r="H2770" s="132" t="e">
        <f t="shared" si="1044"/>
        <v>#DIV/0!</v>
      </c>
      <c r="I2770" s="2018"/>
      <c r="J2770" s="1078" t="e">
        <f t="shared" si="1045"/>
        <v>#DIV/0!</v>
      </c>
      <c r="K2770" s="281">
        <f t="shared" si="1046"/>
        <v>0</v>
      </c>
      <c r="L2770" s="281">
        <f t="shared" si="1047"/>
        <v>0</v>
      </c>
      <c r="M2770" s="281"/>
      <c r="N2770" s="281" t="e">
        <f t="shared" si="1048"/>
        <v>#DIV/0!</v>
      </c>
      <c r="O2770" s="281">
        <f t="shared" si="1049"/>
        <v>0</v>
      </c>
      <c r="P2770" s="281" t="e">
        <f t="shared" si="1050"/>
        <v>#DIV/0!</v>
      </c>
      <c r="Q2770" s="329"/>
      <c r="R2770" s="326"/>
      <c r="S2770" s="329"/>
      <c r="T2770" s="757"/>
      <c r="U2770" s="329"/>
      <c r="V2770" s="329"/>
      <c r="W2770" s="329"/>
      <c r="X2770" s="329"/>
      <c r="Y2770" s="329"/>
      <c r="Z2770" s="1074"/>
      <c r="AA2770" s="326"/>
      <c r="AB2770" s="1053"/>
      <c r="AC2770" s="1068"/>
      <c r="AE2770" s="3262"/>
    </row>
    <row r="2771" spans="1:31" x14ac:dyDescent="0.25">
      <c r="A2771" s="140">
        <v>1</v>
      </c>
      <c r="B2771" s="3" t="s">
        <v>25</v>
      </c>
      <c r="C2771" s="1066" t="s">
        <v>252</v>
      </c>
      <c r="D2771" s="190">
        <v>340</v>
      </c>
      <c r="E2771" s="225"/>
      <c r="F2771" s="126">
        <f t="shared" si="1043"/>
        <v>0</v>
      </c>
      <c r="G2771" s="126"/>
      <c r="H2771" s="126" t="e">
        <f t="shared" si="1044"/>
        <v>#DIV/0!</v>
      </c>
      <c r="I2771" s="2017"/>
      <c r="J2771" s="155" t="e">
        <f t="shared" si="1045"/>
        <v>#DIV/0!</v>
      </c>
      <c r="K2771" s="156">
        <f t="shared" si="1046"/>
        <v>0</v>
      </c>
      <c r="L2771" s="156">
        <f t="shared" si="1047"/>
        <v>0</v>
      </c>
      <c r="M2771" s="156"/>
      <c r="N2771" s="156" t="e">
        <f t="shared" si="1048"/>
        <v>#DIV/0!</v>
      </c>
      <c r="O2771" s="156">
        <f t="shared" si="1049"/>
        <v>0</v>
      </c>
      <c r="P2771" s="156" t="e">
        <f t="shared" si="1050"/>
        <v>#DIV/0!</v>
      </c>
      <c r="Q2771" s="329"/>
      <c r="R2771" s="326"/>
      <c r="S2771" s="329"/>
      <c r="T2771" s="757"/>
      <c r="U2771" s="329"/>
      <c r="V2771" s="329"/>
      <c r="W2771" s="329"/>
      <c r="X2771" s="329"/>
      <c r="Y2771" s="329"/>
      <c r="Z2771" s="925"/>
      <c r="AA2771" s="326"/>
      <c r="AB2771" s="1053"/>
      <c r="AC2771" s="1068"/>
      <c r="AE2771" s="3262"/>
    </row>
    <row r="2772" spans="1:31" x14ac:dyDescent="0.25">
      <c r="A2772" s="140">
        <v>1</v>
      </c>
      <c r="B2772" s="3" t="s">
        <v>63</v>
      </c>
      <c r="C2772" s="1066" t="s">
        <v>252</v>
      </c>
      <c r="D2772" s="190">
        <v>320</v>
      </c>
      <c r="E2772" s="225"/>
      <c r="F2772" s="126">
        <f t="shared" si="1043"/>
        <v>0</v>
      </c>
      <c r="G2772" s="126"/>
      <c r="H2772" s="126" t="e">
        <f t="shared" si="1044"/>
        <v>#DIV/0!</v>
      </c>
      <c r="I2772" s="811"/>
      <c r="J2772" s="155" t="e">
        <f t="shared" si="1045"/>
        <v>#DIV/0!</v>
      </c>
      <c r="K2772" s="156">
        <f t="shared" si="1046"/>
        <v>0</v>
      </c>
      <c r="L2772" s="156">
        <f t="shared" si="1047"/>
        <v>0</v>
      </c>
      <c r="M2772" s="156"/>
      <c r="N2772" s="156" t="e">
        <f t="shared" si="1048"/>
        <v>#DIV/0!</v>
      </c>
      <c r="O2772" s="156">
        <f t="shared" si="1049"/>
        <v>0</v>
      </c>
      <c r="P2772" s="156" t="e">
        <f t="shared" si="1050"/>
        <v>#DIV/0!</v>
      </c>
      <c r="Q2772" s="329"/>
      <c r="R2772" s="326"/>
      <c r="S2772" s="329"/>
      <c r="T2772" s="757"/>
      <c r="U2772" s="329"/>
      <c r="V2772" s="329"/>
      <c r="W2772" s="329"/>
      <c r="X2772" s="329"/>
      <c r="Y2772" s="329"/>
      <c r="Z2772" s="925"/>
      <c r="AA2772" s="326"/>
      <c r="AB2772" s="1053"/>
      <c r="AC2772" s="1068"/>
      <c r="AE2772" s="3262"/>
    </row>
    <row r="2773" spans="1:31" x14ac:dyDescent="0.25">
      <c r="A2773" s="140">
        <v>1</v>
      </c>
      <c r="B2773" s="3" t="s">
        <v>10</v>
      </c>
      <c r="C2773" s="1066" t="s">
        <v>252</v>
      </c>
      <c r="D2773" s="190">
        <v>340</v>
      </c>
      <c r="E2773" s="225"/>
      <c r="F2773" s="126">
        <f t="shared" si="1043"/>
        <v>0</v>
      </c>
      <c r="G2773" s="126"/>
      <c r="H2773" s="126" t="e">
        <f t="shared" si="1044"/>
        <v>#DIV/0!</v>
      </c>
      <c r="I2773" s="2017"/>
      <c r="J2773" s="155" t="e">
        <f t="shared" si="1045"/>
        <v>#DIV/0!</v>
      </c>
      <c r="K2773" s="156">
        <f t="shared" si="1046"/>
        <v>0</v>
      </c>
      <c r="L2773" s="156">
        <f t="shared" si="1047"/>
        <v>0</v>
      </c>
      <c r="M2773" s="156"/>
      <c r="N2773" s="156" t="e">
        <f t="shared" si="1048"/>
        <v>#DIV/0!</v>
      </c>
      <c r="O2773" s="156">
        <f t="shared" si="1049"/>
        <v>0</v>
      </c>
      <c r="P2773" s="156" t="e">
        <f t="shared" si="1050"/>
        <v>#DIV/0!</v>
      </c>
      <c r="Q2773" s="329"/>
      <c r="R2773" s="326"/>
      <c r="S2773" s="329"/>
      <c r="T2773" s="757"/>
      <c r="U2773" s="329"/>
      <c r="V2773" s="329"/>
      <c r="W2773" s="329"/>
      <c r="X2773" s="329"/>
      <c r="Y2773" s="329"/>
      <c r="Z2773" s="925"/>
      <c r="AA2773" s="326"/>
      <c r="AB2773" s="1053"/>
      <c r="AC2773" s="1068"/>
      <c r="AE2773" s="3262"/>
    </row>
    <row r="2774" spans="1:31" x14ac:dyDescent="0.25">
      <c r="A2774" s="140">
        <v>1</v>
      </c>
      <c r="B2774" s="1603" t="s">
        <v>6</v>
      </c>
      <c r="C2774" s="1066" t="s">
        <v>252</v>
      </c>
      <c r="D2774" s="1596">
        <v>340</v>
      </c>
      <c r="E2774" s="226"/>
      <c r="F2774" s="132">
        <f t="shared" si="1043"/>
        <v>0</v>
      </c>
      <c r="G2774" s="132"/>
      <c r="H2774" s="132" t="e">
        <f t="shared" si="1044"/>
        <v>#DIV/0!</v>
      </c>
      <c r="I2774" s="2018"/>
      <c r="J2774" s="1078" t="e">
        <f t="shared" si="1045"/>
        <v>#DIV/0!</v>
      </c>
      <c r="K2774" s="281">
        <f t="shared" si="1046"/>
        <v>0</v>
      </c>
      <c r="L2774" s="281">
        <f t="shared" si="1047"/>
        <v>0</v>
      </c>
      <c r="M2774" s="281"/>
      <c r="N2774" s="281" t="e">
        <f t="shared" si="1048"/>
        <v>#DIV/0!</v>
      </c>
      <c r="O2774" s="281">
        <f t="shared" si="1049"/>
        <v>0</v>
      </c>
      <c r="P2774" s="281" t="e">
        <f t="shared" si="1050"/>
        <v>#DIV/0!</v>
      </c>
      <c r="Q2774" s="330"/>
      <c r="R2774" s="848"/>
      <c r="S2774" s="330"/>
      <c r="T2774" s="1100"/>
      <c r="U2774" s="330"/>
      <c r="V2774" s="330"/>
      <c r="W2774" s="330"/>
      <c r="X2774" s="330"/>
      <c r="Y2774" s="330"/>
      <c r="Z2774" s="1074"/>
      <c r="AA2774" s="845"/>
      <c r="AB2774" s="1053"/>
      <c r="AC2774" s="1068"/>
      <c r="AE2774" s="3262"/>
    </row>
    <row r="2775" spans="1:31" ht="29.25" x14ac:dyDescent="0.25">
      <c r="A2775" s="140">
        <v>1</v>
      </c>
      <c r="B2775" s="1257" t="s">
        <v>7</v>
      </c>
      <c r="C2775" s="1257"/>
      <c r="D2775" s="1257"/>
      <c r="E2775" s="253">
        <f>SUM(E2767:E2774)</f>
        <v>0</v>
      </c>
      <c r="F2775" s="1628">
        <f>SUM(F2767:F2774)</f>
        <v>0</v>
      </c>
      <c r="G2775" s="1628">
        <f>SUM(G2767:G2774)</f>
        <v>0</v>
      </c>
      <c r="H2775" s="1628" t="e">
        <f t="shared" si="1044"/>
        <v>#DIV/0!</v>
      </c>
      <c r="I2775" s="2019" t="e">
        <f>SUM(K2775/E2775)</f>
        <v>#DIV/0!</v>
      </c>
      <c r="J2775" s="8" t="e">
        <f t="shared" si="1045"/>
        <v>#DIV/0!</v>
      </c>
      <c r="K2775" s="1479">
        <f>SUM(K2767:K2774)</f>
        <v>0</v>
      </c>
      <c r="L2775" s="1479">
        <f>SUM(L2767:L2774)</f>
        <v>0</v>
      </c>
      <c r="M2775" s="1479">
        <f>SUM(M2767:M2774)</f>
        <v>0</v>
      </c>
      <c r="N2775" s="1172" t="e">
        <f t="shared" si="1048"/>
        <v>#DIV/0!</v>
      </c>
      <c r="O2775" s="184">
        <f>SUM(O2767:O2774)</f>
        <v>0</v>
      </c>
      <c r="P2775" s="1172" t="e">
        <f t="shared" si="1050"/>
        <v>#DIV/0!</v>
      </c>
      <c r="Q2775" s="327"/>
      <c r="R2775" s="2226">
        <f t="shared" ref="R2775:R2778" si="1051">Q2775/12*$B$4</f>
        <v>0</v>
      </c>
      <c r="S2775" s="327">
        <f>Y2775-X2775-U2775</f>
        <v>0</v>
      </c>
      <c r="T2775" s="761"/>
      <c r="U2775" s="327"/>
      <c r="V2775" s="327">
        <f>S2775-R2775</f>
        <v>0</v>
      </c>
      <c r="W2775" s="327"/>
      <c r="X2775" s="327"/>
      <c r="Y2775" s="327"/>
      <c r="Z2775" s="1629"/>
      <c r="AA2775" s="850"/>
      <c r="AB2775" s="1053"/>
      <c r="AC2775" s="1068"/>
      <c r="AE2775" s="3262"/>
    </row>
    <row r="2776" spans="1:31" x14ac:dyDescent="0.25">
      <c r="A2776" s="140">
        <v>1</v>
      </c>
      <c r="B2776" s="1950" t="s">
        <v>14</v>
      </c>
      <c r="C2776" s="1950"/>
      <c r="D2776" s="124"/>
      <c r="E2776" s="242"/>
      <c r="F2776" s="818"/>
      <c r="G2776" s="818"/>
      <c r="H2776" s="818"/>
      <c r="I2776" s="2020"/>
      <c r="J2776" s="2020"/>
      <c r="K2776" s="2021"/>
      <c r="L2776" s="2021"/>
      <c r="M2776" s="2021"/>
      <c r="N2776" s="2021"/>
      <c r="O2776" s="2021"/>
      <c r="P2776" s="2021"/>
      <c r="Q2776" s="328"/>
      <c r="R2776" s="368">
        <f t="shared" si="1051"/>
        <v>0</v>
      </c>
      <c r="S2776" s="328"/>
      <c r="T2776" s="760"/>
      <c r="U2776" s="328"/>
      <c r="V2776" s="328"/>
      <c r="W2776" s="328"/>
      <c r="X2776" s="328"/>
      <c r="Y2776" s="328"/>
      <c r="Z2776" s="945"/>
      <c r="AA2776" s="368"/>
      <c r="AB2776" s="1053"/>
      <c r="AC2776" s="1068"/>
      <c r="AE2776" s="3262"/>
    </row>
    <row r="2777" spans="1:31" ht="30" x14ac:dyDescent="0.25">
      <c r="A2777" s="140">
        <v>1</v>
      </c>
      <c r="B2777" s="826" t="s">
        <v>191</v>
      </c>
      <c r="C2777" s="1604"/>
      <c r="D2777" s="1619"/>
      <c r="E2777" s="259"/>
      <c r="F2777" s="512"/>
      <c r="G2777" s="512"/>
      <c r="H2777" s="512"/>
      <c r="I2777" s="811"/>
      <c r="J2777" s="811"/>
      <c r="K2777" s="1442"/>
      <c r="L2777" s="1442"/>
      <c r="M2777" s="1442"/>
      <c r="N2777" s="1442"/>
      <c r="O2777" s="1442"/>
      <c r="P2777" s="1442"/>
      <c r="Q2777" s="329"/>
      <c r="R2777" s="860">
        <f t="shared" si="1051"/>
        <v>0</v>
      </c>
      <c r="S2777" s="329">
        <f>Y2777-X2777-U2777</f>
        <v>0</v>
      </c>
      <c r="T2777" s="757"/>
      <c r="U2777" s="329"/>
      <c r="V2777" s="329">
        <f>S2777-R2777</f>
        <v>0</v>
      </c>
      <c r="W2777" s="329"/>
      <c r="X2777" s="329"/>
      <c r="Y2777" s="329"/>
      <c r="Z2777" s="898"/>
      <c r="AA2777" s="326"/>
      <c r="AB2777" s="1053"/>
      <c r="AC2777" s="1068"/>
      <c r="AE2777" s="3262"/>
    </row>
    <row r="2778" spans="1:31" x14ac:dyDescent="0.25">
      <c r="A2778" s="140">
        <v>1</v>
      </c>
      <c r="B2778" s="455" t="s">
        <v>283</v>
      </c>
      <c r="C2778" s="1604"/>
      <c r="D2778" s="1619"/>
      <c r="E2778" s="259"/>
      <c r="F2778" s="512"/>
      <c r="G2778" s="512"/>
      <c r="H2778" s="512"/>
      <c r="I2778" s="811"/>
      <c r="J2778" s="811"/>
      <c r="K2778" s="1442"/>
      <c r="L2778" s="1442"/>
      <c r="M2778" s="1442"/>
      <c r="N2778" s="1442"/>
      <c r="O2778" s="1442"/>
      <c r="P2778" s="1442"/>
      <c r="Q2778" s="329"/>
      <c r="R2778" s="841">
        <f t="shared" si="1051"/>
        <v>0</v>
      </c>
      <c r="S2778" s="329">
        <f>Y2778-X2778-U2778</f>
        <v>0</v>
      </c>
      <c r="T2778" s="757"/>
      <c r="U2778" s="329"/>
      <c r="V2778" s="329">
        <f>S2778-R2778</f>
        <v>0</v>
      </c>
      <c r="W2778" s="329"/>
      <c r="X2778" s="329"/>
      <c r="Y2778" s="329"/>
      <c r="Z2778" s="898"/>
      <c r="AA2778" s="326"/>
      <c r="AB2778" s="1053"/>
      <c r="AC2778" s="1068"/>
      <c r="AE2778" s="3262"/>
    </row>
    <row r="2779" spans="1:31" ht="29.25" x14ac:dyDescent="0.25">
      <c r="A2779" s="140">
        <v>1</v>
      </c>
      <c r="B2779" s="2220" t="s">
        <v>266</v>
      </c>
      <c r="C2779" s="419"/>
      <c r="D2779" s="4"/>
      <c r="E2779" s="551">
        <f>E2780+E2781+E2782</f>
        <v>0</v>
      </c>
      <c r="F2779" s="551">
        <f t="shared" ref="F2779:G2779" si="1052">F2780+F2781+F2782</f>
        <v>0</v>
      </c>
      <c r="G2779" s="551">
        <f t="shared" si="1052"/>
        <v>0</v>
      </c>
      <c r="H2779" s="190" t="e">
        <f t="shared" ref="H2779:H2788" si="1053">G2779/F2779*100</f>
        <v>#DIV/0!</v>
      </c>
      <c r="I2779" s="1475"/>
      <c r="J2779" s="1475"/>
      <c r="K2779" s="125"/>
      <c r="L2779" s="125"/>
      <c r="M2779" s="125"/>
      <c r="N2779" s="125"/>
      <c r="O2779" s="125"/>
      <c r="P2779" s="125"/>
      <c r="Q2779" s="329"/>
      <c r="R2779" s="326"/>
      <c r="S2779" s="329"/>
      <c r="T2779" s="757"/>
      <c r="U2779" s="329"/>
      <c r="V2779" s="329"/>
      <c r="W2779" s="329"/>
      <c r="X2779" s="329"/>
      <c r="Y2779" s="329"/>
      <c r="Z2779" s="909"/>
      <c r="AA2779" s="326"/>
      <c r="AB2779" s="1053"/>
      <c r="AC2779" s="1068"/>
      <c r="AE2779" s="3262"/>
    </row>
    <row r="2780" spans="1:31" ht="30" x14ac:dyDescent="0.25">
      <c r="A2780" s="140">
        <v>1</v>
      </c>
      <c r="B2780" s="457" t="s">
        <v>667</v>
      </c>
      <c r="C2780" s="419"/>
      <c r="D2780" s="4"/>
      <c r="E2780" s="552"/>
      <c r="F2780" s="186">
        <f>E2780/12*$B$4</f>
        <v>0</v>
      </c>
      <c r="G2780" s="186"/>
      <c r="H2780" s="190" t="e">
        <f t="shared" si="1053"/>
        <v>#DIV/0!</v>
      </c>
      <c r="I2780" s="1475"/>
      <c r="J2780" s="1475"/>
      <c r="K2780" s="125"/>
      <c r="L2780" s="125"/>
      <c r="M2780" s="125"/>
      <c r="N2780" s="125"/>
      <c r="O2780" s="125"/>
      <c r="P2780" s="125"/>
      <c r="Q2780" s="329"/>
      <c r="R2780" s="326"/>
      <c r="S2780" s="329"/>
      <c r="T2780" s="757"/>
      <c r="U2780" s="329"/>
      <c r="V2780" s="329"/>
      <c r="W2780" s="329"/>
      <c r="X2780" s="329"/>
      <c r="Y2780" s="329"/>
      <c r="Z2780" s="909"/>
      <c r="AA2780" s="326"/>
      <c r="AB2780" s="1053"/>
      <c r="AC2780" s="1068"/>
      <c r="AE2780" s="3262"/>
    </row>
    <row r="2781" spans="1:31" ht="60" x14ac:dyDescent="0.25">
      <c r="A2781" s="140">
        <v>1</v>
      </c>
      <c r="B2781" s="310" t="s">
        <v>668</v>
      </c>
      <c r="C2781" s="419"/>
      <c r="D2781" s="4"/>
      <c r="E2781" s="552"/>
      <c r="F2781" s="186">
        <f>E2781/12*$B$4</f>
        <v>0</v>
      </c>
      <c r="G2781" s="186"/>
      <c r="H2781" s="190" t="e">
        <f t="shared" si="1053"/>
        <v>#DIV/0!</v>
      </c>
      <c r="I2781" s="1475"/>
      <c r="J2781" s="1475"/>
      <c r="K2781" s="125"/>
      <c r="L2781" s="125"/>
      <c r="M2781" s="125"/>
      <c r="N2781" s="125"/>
      <c r="O2781" s="125"/>
      <c r="P2781" s="125"/>
      <c r="Q2781" s="329"/>
      <c r="R2781" s="326"/>
      <c r="S2781" s="329"/>
      <c r="T2781" s="757"/>
      <c r="U2781" s="329"/>
      <c r="V2781" s="329"/>
      <c r="W2781" s="329"/>
      <c r="X2781" s="329"/>
      <c r="Y2781" s="329"/>
      <c r="Z2781" s="909"/>
      <c r="AA2781" s="326"/>
      <c r="AB2781" s="1053"/>
      <c r="AC2781" s="1068"/>
      <c r="AE2781" s="3262"/>
    </row>
    <row r="2782" spans="1:31" ht="45" x14ac:dyDescent="0.25">
      <c r="A2782" s="140">
        <v>1</v>
      </c>
      <c r="B2782" s="310" t="s">
        <v>669</v>
      </c>
      <c r="C2782" s="419"/>
      <c r="D2782" s="4"/>
      <c r="E2782" s="552"/>
      <c r="F2782" s="186">
        <f>E2782/12*$B$4</f>
        <v>0</v>
      </c>
      <c r="G2782" s="186"/>
      <c r="H2782" s="190" t="e">
        <f t="shared" si="1053"/>
        <v>#DIV/0!</v>
      </c>
      <c r="I2782" s="1475"/>
      <c r="J2782" s="1475"/>
      <c r="K2782" s="125"/>
      <c r="L2782" s="125"/>
      <c r="M2782" s="125"/>
      <c r="N2782" s="125"/>
      <c r="O2782" s="125"/>
      <c r="P2782" s="125"/>
      <c r="Q2782" s="329"/>
      <c r="R2782" s="326"/>
      <c r="S2782" s="329"/>
      <c r="T2782" s="757"/>
      <c r="U2782" s="329"/>
      <c r="V2782" s="329"/>
      <c r="W2782" s="329"/>
      <c r="X2782" s="329"/>
      <c r="Y2782" s="329"/>
      <c r="Z2782" s="909"/>
      <c r="AA2782" s="326"/>
      <c r="AB2782" s="1053"/>
      <c r="AC2782" s="1068"/>
      <c r="AE2782" s="3262"/>
    </row>
    <row r="2783" spans="1:31" s="2225" customFormat="1" ht="29.25" x14ac:dyDescent="0.25">
      <c r="A2783" s="2225">
        <v>1</v>
      </c>
      <c r="B2783" s="284" t="s">
        <v>130</v>
      </c>
      <c r="C2783" s="419"/>
      <c r="D2783" s="4"/>
      <c r="E2783" s="551">
        <f>E2784+E2785+E2786</f>
        <v>0</v>
      </c>
      <c r="F2783" s="551">
        <f>F2784+F2785+F2786</f>
        <v>0</v>
      </c>
      <c r="G2783" s="551">
        <f>G2784+G2785+G2786</f>
        <v>0</v>
      </c>
      <c r="H2783" s="190" t="e">
        <f t="shared" si="1053"/>
        <v>#DIV/0!</v>
      </c>
      <c r="I2783" s="1475"/>
      <c r="J2783" s="1475"/>
      <c r="K2783" s="125"/>
      <c r="L2783" s="125"/>
      <c r="M2783" s="125"/>
      <c r="N2783" s="125"/>
      <c r="O2783" s="125"/>
      <c r="P2783" s="125"/>
      <c r="Q2783" s="329"/>
      <c r="R2783" s="326"/>
      <c r="S2783" s="329"/>
      <c r="T2783" s="757"/>
      <c r="U2783" s="329"/>
      <c r="V2783" s="329"/>
      <c r="W2783" s="329"/>
      <c r="X2783" s="329"/>
      <c r="Y2783" s="329"/>
      <c r="Z2783" s="909"/>
      <c r="AA2783" s="326"/>
      <c r="AB2783" s="1053"/>
      <c r="AC2783" s="1068"/>
      <c r="AE2783" s="3262"/>
    </row>
    <row r="2784" spans="1:31" x14ac:dyDescent="0.25">
      <c r="A2784" s="140">
        <v>1</v>
      </c>
      <c r="B2784" s="310" t="s">
        <v>219</v>
      </c>
      <c r="C2784" s="419"/>
      <c r="D2784" s="4"/>
      <c r="E2784" s="552"/>
      <c r="F2784" s="186">
        <f>E2784/12*$B$4</f>
        <v>0</v>
      </c>
      <c r="G2784" s="186"/>
      <c r="H2784" s="190" t="e">
        <f t="shared" si="1053"/>
        <v>#DIV/0!</v>
      </c>
      <c r="I2784" s="1475"/>
      <c r="J2784" s="1475"/>
      <c r="K2784" s="125"/>
      <c r="L2784" s="125"/>
      <c r="M2784" s="125"/>
      <c r="N2784" s="125"/>
      <c r="O2784" s="125"/>
      <c r="P2784" s="125"/>
      <c r="Q2784" s="329"/>
      <c r="R2784" s="326"/>
      <c r="S2784" s="329"/>
      <c r="T2784" s="757"/>
      <c r="U2784" s="329"/>
      <c r="V2784" s="329"/>
      <c r="W2784" s="329"/>
      <c r="X2784" s="329"/>
      <c r="Y2784" s="329"/>
      <c r="Z2784" s="909"/>
      <c r="AA2784" s="326"/>
      <c r="AB2784" s="1053"/>
      <c r="AC2784" s="1068"/>
      <c r="AE2784" s="3262"/>
    </row>
    <row r="2785" spans="1:31" ht="45" x14ac:dyDescent="0.25">
      <c r="A2785" s="140">
        <v>1</v>
      </c>
      <c r="B2785" s="310" t="s">
        <v>436</v>
      </c>
      <c r="C2785" s="419"/>
      <c r="D2785" s="4"/>
      <c r="E2785" s="552"/>
      <c r="F2785" s="186">
        <f>E2785/12*$B$4</f>
        <v>0</v>
      </c>
      <c r="G2785" s="186"/>
      <c r="H2785" s="190" t="e">
        <f t="shared" si="1053"/>
        <v>#DIV/0!</v>
      </c>
      <c r="I2785" s="1475"/>
      <c r="J2785" s="1475"/>
      <c r="K2785" s="125"/>
      <c r="L2785" s="125"/>
      <c r="M2785" s="125"/>
      <c r="N2785" s="125"/>
      <c r="O2785" s="125"/>
      <c r="P2785" s="125"/>
      <c r="Q2785" s="329"/>
      <c r="R2785" s="326"/>
      <c r="S2785" s="329"/>
      <c r="T2785" s="757"/>
      <c r="U2785" s="329"/>
      <c r="V2785" s="329"/>
      <c r="W2785" s="329"/>
      <c r="X2785" s="329"/>
      <c r="Y2785" s="329"/>
      <c r="Z2785" s="909"/>
      <c r="AA2785" s="326"/>
      <c r="AB2785" s="1053"/>
      <c r="AC2785" s="1068"/>
      <c r="AE2785" s="3262"/>
    </row>
    <row r="2786" spans="1:31" s="2225" customFormat="1" ht="60" x14ac:dyDescent="0.25">
      <c r="A2786" s="2225">
        <v>1</v>
      </c>
      <c r="B2786" s="4" t="s">
        <v>461</v>
      </c>
      <c r="C2786" s="419"/>
      <c r="D2786" s="4"/>
      <c r="E2786" s="552"/>
      <c r="F2786" s="186">
        <f>E2786/12*$B$4</f>
        <v>0</v>
      </c>
      <c r="G2786" s="186"/>
      <c r="H2786" s="190" t="e">
        <f t="shared" si="1053"/>
        <v>#DIV/0!</v>
      </c>
      <c r="I2786" s="1475"/>
      <c r="J2786" s="1475"/>
      <c r="K2786" s="125"/>
      <c r="L2786" s="125"/>
      <c r="M2786" s="125"/>
      <c r="N2786" s="125"/>
      <c r="O2786" s="125"/>
      <c r="P2786" s="125"/>
      <c r="Q2786" s="329"/>
      <c r="R2786" s="326"/>
      <c r="S2786" s="329"/>
      <c r="T2786" s="757"/>
      <c r="U2786" s="329"/>
      <c r="V2786" s="329"/>
      <c r="W2786" s="329"/>
      <c r="X2786" s="329"/>
      <c r="Y2786" s="329"/>
      <c r="Z2786" s="909"/>
      <c r="AA2786" s="326"/>
      <c r="AB2786" s="1053"/>
      <c r="AC2786" s="1068"/>
      <c r="AE2786" s="3262"/>
    </row>
    <row r="2787" spans="1:31" s="2225" customFormat="1" ht="29.25" x14ac:dyDescent="0.25">
      <c r="A2787" s="2225">
        <v>1</v>
      </c>
      <c r="B2787" s="509" t="s">
        <v>334</v>
      </c>
      <c r="C2787" s="419"/>
      <c r="D2787" s="4"/>
      <c r="E2787" s="552"/>
      <c r="F2787" s="186">
        <f>E2787/12*$B$4</f>
        <v>0</v>
      </c>
      <c r="G2787" s="186"/>
      <c r="H2787" s="190" t="e">
        <f t="shared" si="1053"/>
        <v>#DIV/0!</v>
      </c>
      <c r="I2787" s="1475"/>
      <c r="J2787" s="1475"/>
      <c r="K2787" s="125"/>
      <c r="L2787" s="125"/>
      <c r="M2787" s="125"/>
      <c r="N2787" s="125"/>
      <c r="O2787" s="125"/>
      <c r="P2787" s="125"/>
      <c r="Q2787" s="329"/>
      <c r="R2787" s="326"/>
      <c r="S2787" s="329"/>
      <c r="T2787" s="757"/>
      <c r="U2787" s="329"/>
      <c r="V2787" s="329"/>
      <c r="W2787" s="329"/>
      <c r="X2787" s="329"/>
      <c r="Y2787" s="329"/>
      <c r="Z2787" s="909"/>
      <c r="AA2787" s="326"/>
      <c r="AB2787" s="1053"/>
      <c r="AC2787" s="1068"/>
      <c r="AE2787" s="3262"/>
    </row>
    <row r="2788" spans="1:31" s="2225" customFormat="1" ht="72" x14ac:dyDescent="0.25">
      <c r="A2788" s="2225">
        <v>1</v>
      </c>
      <c r="B2788" s="3277" t="s">
        <v>571</v>
      </c>
      <c r="C2788" s="419"/>
      <c r="D2788" s="4"/>
      <c r="E2788" s="552"/>
      <c r="F2788" s="186">
        <f>E2788/12*$B$4</f>
        <v>0</v>
      </c>
      <c r="G2788" s="186">
        <v>1</v>
      </c>
      <c r="H2788" s="190" t="e">
        <f t="shared" si="1053"/>
        <v>#DIV/0!</v>
      </c>
      <c r="I2788" s="1475"/>
      <c r="J2788" s="1475"/>
      <c r="K2788" s="125"/>
      <c r="L2788" s="125"/>
      <c r="M2788" s="125"/>
      <c r="N2788" s="125"/>
      <c r="O2788" s="125"/>
      <c r="P2788" s="125"/>
      <c r="Q2788" s="329"/>
      <c r="R2788" s="326"/>
      <c r="S2788" s="329">
        <f>Y2788-X2788-U2788</f>
        <v>1.37704</v>
      </c>
      <c r="T2788" s="757"/>
      <c r="U2788" s="329"/>
      <c r="V2788" s="329"/>
      <c r="W2788" s="329"/>
      <c r="X2788" s="329"/>
      <c r="Y2788" s="329">
        <v>1.37704</v>
      </c>
      <c r="Z2788" s="909"/>
      <c r="AA2788" s="326"/>
      <c r="AB2788" s="1053"/>
      <c r="AC2788" s="1068"/>
      <c r="AE2788" s="3262"/>
    </row>
    <row r="2789" spans="1:31" x14ac:dyDescent="0.25">
      <c r="A2789" s="140">
        <v>1</v>
      </c>
      <c r="B2789" s="2978" t="s">
        <v>191</v>
      </c>
      <c r="C2789" s="419"/>
      <c r="D2789" s="4"/>
      <c r="E2789" s="552"/>
      <c r="F2789" s="186"/>
      <c r="G2789" s="186"/>
      <c r="H2789" s="190"/>
      <c r="I2789" s="1475"/>
      <c r="J2789" s="1475"/>
      <c r="K2789" s="125"/>
      <c r="L2789" s="125"/>
      <c r="M2789" s="125"/>
      <c r="N2789" s="125"/>
      <c r="O2789" s="125"/>
      <c r="P2789" s="125"/>
      <c r="Q2789" s="329"/>
      <c r="R2789" s="326"/>
      <c r="S2789" s="329"/>
      <c r="T2789" s="757"/>
      <c r="U2789" s="329"/>
      <c r="V2789" s="329"/>
      <c r="W2789" s="329"/>
      <c r="X2789" s="329"/>
      <c r="Y2789" s="329"/>
      <c r="Z2789" s="909"/>
      <c r="AA2789" s="326"/>
      <c r="AB2789" s="1053"/>
      <c r="AC2789" s="1068"/>
      <c r="AE2789" s="3262"/>
    </row>
    <row r="2790" spans="1:31" ht="100.5" x14ac:dyDescent="0.25">
      <c r="A2790" s="140">
        <v>1</v>
      </c>
      <c r="B2790" s="509" t="s">
        <v>562</v>
      </c>
      <c r="C2790" s="419"/>
      <c r="D2790" s="4"/>
      <c r="E2790" s="551">
        <f>E2791+E2792+E2793+E2794</f>
        <v>0</v>
      </c>
      <c r="F2790" s="186">
        <f>E2790/12*$B$4</f>
        <v>0</v>
      </c>
      <c r="G2790" s="186"/>
      <c r="H2790" s="190" t="e">
        <f>G2790/F2790*100</f>
        <v>#DIV/0!</v>
      </c>
      <c r="I2790" s="1475"/>
      <c r="J2790" s="1475"/>
      <c r="K2790" s="125"/>
      <c r="L2790" s="125"/>
      <c r="M2790" s="125"/>
      <c r="N2790" s="125"/>
      <c r="O2790" s="125"/>
      <c r="P2790" s="125"/>
      <c r="Q2790" s="329"/>
      <c r="R2790" s="841">
        <f t="shared" ref="R2790" si="1054">Q2790/12*$B$4</f>
        <v>0</v>
      </c>
      <c r="S2790" s="329">
        <f>Y2790-X2790-U2790</f>
        <v>0</v>
      </c>
      <c r="T2790" s="757"/>
      <c r="U2790" s="329"/>
      <c r="V2790" s="329">
        <f>S2790-R2790</f>
        <v>0</v>
      </c>
      <c r="W2790" s="329"/>
      <c r="X2790" s="329"/>
      <c r="Y2790" s="329"/>
      <c r="Z2790" s="909"/>
      <c r="AA2790" s="326"/>
      <c r="AB2790" s="1053"/>
      <c r="AC2790" s="1068"/>
      <c r="AE2790" s="3262"/>
    </row>
    <row r="2791" spans="1:31" s="2225" customFormat="1" x14ac:dyDescent="0.25">
      <c r="A2791" s="2225">
        <v>1</v>
      </c>
      <c r="B2791" s="4" t="s">
        <v>563</v>
      </c>
      <c r="C2791" s="419"/>
      <c r="D2791" s="4"/>
      <c r="E2791" s="552"/>
      <c r="F2791" s="186">
        <f>E2791/12*$B$4</f>
        <v>0</v>
      </c>
      <c r="G2791" s="186"/>
      <c r="H2791" s="190" t="e">
        <f>G2791/F2791*100</f>
        <v>#DIV/0!</v>
      </c>
      <c r="I2791" s="1475"/>
      <c r="J2791" s="1475"/>
      <c r="K2791" s="125"/>
      <c r="L2791" s="125"/>
      <c r="M2791" s="125"/>
      <c r="N2791" s="125"/>
      <c r="O2791" s="125"/>
      <c r="P2791" s="125"/>
      <c r="Q2791" s="329"/>
      <c r="R2791" s="841"/>
      <c r="S2791" s="329"/>
      <c r="T2791" s="757"/>
      <c r="U2791" s="329"/>
      <c r="V2791" s="329"/>
      <c r="W2791" s="329"/>
      <c r="X2791" s="329"/>
      <c r="Y2791" s="329"/>
      <c r="Z2791" s="909"/>
      <c r="AA2791" s="326"/>
      <c r="AB2791" s="1053"/>
      <c r="AC2791" s="1068"/>
      <c r="AE2791" s="3262"/>
    </row>
    <row r="2792" spans="1:31" s="2225" customFormat="1" x14ac:dyDescent="0.25">
      <c r="A2792" s="2225">
        <v>1</v>
      </c>
      <c r="B2792" s="4" t="s">
        <v>564</v>
      </c>
      <c r="C2792" s="419"/>
      <c r="D2792" s="4"/>
      <c r="E2792" s="552"/>
      <c r="F2792" s="186">
        <f>E2792/12*$B$4</f>
        <v>0</v>
      </c>
      <c r="G2792" s="186"/>
      <c r="H2792" s="190" t="e">
        <f>G2792/F2792*100</f>
        <v>#DIV/0!</v>
      </c>
      <c r="I2792" s="1475"/>
      <c r="J2792" s="1475"/>
      <c r="K2792" s="125"/>
      <c r="L2792" s="125"/>
      <c r="M2792" s="125"/>
      <c r="N2792" s="125"/>
      <c r="O2792" s="125"/>
      <c r="P2792" s="125"/>
      <c r="Q2792" s="329"/>
      <c r="R2792" s="841"/>
      <c r="S2792" s="329"/>
      <c r="T2792" s="757"/>
      <c r="U2792" s="329"/>
      <c r="V2792" s="329"/>
      <c r="W2792" s="329"/>
      <c r="X2792" s="329"/>
      <c r="Y2792" s="329"/>
      <c r="Z2792" s="909"/>
      <c r="AA2792" s="326"/>
      <c r="AB2792" s="1053"/>
      <c r="AC2792" s="1068"/>
      <c r="AE2792" s="3262"/>
    </row>
    <row r="2793" spans="1:31" s="2225" customFormat="1" x14ac:dyDescent="0.25">
      <c r="A2793" s="2225">
        <v>1</v>
      </c>
      <c r="B2793" s="4" t="s">
        <v>565</v>
      </c>
      <c r="C2793" s="419"/>
      <c r="D2793" s="4"/>
      <c r="E2793" s="552"/>
      <c r="F2793" s="186">
        <f>E2793/12*$B$4</f>
        <v>0</v>
      </c>
      <c r="G2793" s="186"/>
      <c r="H2793" s="190" t="e">
        <f>G2793/F2793*100</f>
        <v>#DIV/0!</v>
      </c>
      <c r="I2793" s="1475"/>
      <c r="J2793" s="1475"/>
      <c r="K2793" s="125"/>
      <c r="L2793" s="125"/>
      <c r="M2793" s="125"/>
      <c r="N2793" s="125"/>
      <c r="O2793" s="125"/>
      <c r="P2793" s="125"/>
      <c r="Q2793" s="329"/>
      <c r="R2793" s="841"/>
      <c r="S2793" s="329"/>
      <c r="T2793" s="757"/>
      <c r="U2793" s="329"/>
      <c r="V2793" s="329"/>
      <c r="W2793" s="329"/>
      <c r="X2793" s="329"/>
      <c r="Y2793" s="329"/>
      <c r="Z2793" s="909"/>
      <c r="AA2793" s="326"/>
      <c r="AB2793" s="1053"/>
      <c r="AC2793" s="1068"/>
      <c r="AE2793" s="3262"/>
    </row>
    <row r="2794" spans="1:31" s="2225" customFormat="1" x14ac:dyDescent="0.25">
      <c r="B2794" s="310" t="s">
        <v>670</v>
      </c>
      <c r="C2794" s="419"/>
      <c r="D2794" s="4"/>
      <c r="E2794" s="552"/>
      <c r="F2794" s="186">
        <f>E2794/12*$B$4</f>
        <v>0</v>
      </c>
      <c r="G2794" s="186"/>
      <c r="H2794" s="190"/>
      <c r="I2794" s="1475"/>
      <c r="J2794" s="1475"/>
      <c r="K2794" s="125"/>
      <c r="L2794" s="125"/>
      <c r="M2794" s="125"/>
      <c r="N2794" s="125"/>
      <c r="O2794" s="125"/>
      <c r="P2794" s="125"/>
      <c r="Q2794" s="329"/>
      <c r="R2794" s="841"/>
      <c r="S2794" s="329"/>
      <c r="T2794" s="757"/>
      <c r="U2794" s="329"/>
      <c r="V2794" s="329"/>
      <c r="W2794" s="329"/>
      <c r="X2794" s="329"/>
      <c r="Y2794" s="329"/>
      <c r="Z2794" s="909"/>
      <c r="AA2794" s="326"/>
      <c r="AB2794" s="1053"/>
      <c r="AC2794" s="1068"/>
      <c r="AE2794" s="3262"/>
    </row>
    <row r="2795" spans="1:31" ht="43.5" x14ac:dyDescent="0.25">
      <c r="A2795" s="140">
        <v>1</v>
      </c>
      <c r="B2795" s="2220" t="s">
        <v>437</v>
      </c>
      <c r="C2795" s="419"/>
      <c r="D2795" s="4"/>
      <c r="E2795" s="551">
        <f>E2796+E2808</f>
        <v>0</v>
      </c>
      <c r="F2795" s="551">
        <f>F2796+F2808</f>
        <v>0</v>
      </c>
      <c r="G2795" s="551">
        <f>G2796+G2808</f>
        <v>0</v>
      </c>
      <c r="H2795" s="190" t="e">
        <f>G2795/F2795*100</f>
        <v>#DIV/0!</v>
      </c>
      <c r="I2795" s="1475"/>
      <c r="J2795" s="1475"/>
      <c r="K2795" s="125"/>
      <c r="L2795" s="125"/>
      <c r="M2795" s="125"/>
      <c r="N2795" s="125"/>
      <c r="O2795" s="125"/>
      <c r="P2795" s="125"/>
      <c r="Q2795" s="329">
        <f t="shared" ref="Q2795:Y2795" si="1055">Q2796+Q2808</f>
        <v>0</v>
      </c>
      <c r="R2795" s="326">
        <f t="shared" si="1055"/>
        <v>0</v>
      </c>
      <c r="S2795" s="329">
        <f t="shared" si="1055"/>
        <v>0</v>
      </c>
      <c r="T2795" s="757">
        <f t="shared" si="1055"/>
        <v>0</v>
      </c>
      <c r="U2795" s="329">
        <f t="shared" si="1055"/>
        <v>0</v>
      </c>
      <c r="V2795" s="329">
        <f t="shared" si="1055"/>
        <v>0</v>
      </c>
      <c r="W2795" s="329">
        <f t="shared" si="1055"/>
        <v>0</v>
      </c>
      <c r="X2795" s="329">
        <f t="shared" si="1055"/>
        <v>0</v>
      </c>
      <c r="Y2795" s="329">
        <f t="shared" si="1055"/>
        <v>0</v>
      </c>
      <c r="Z2795" s="909"/>
      <c r="AA2795" s="326"/>
      <c r="AB2795" s="1053"/>
      <c r="AC2795" s="1068"/>
      <c r="AE2795" s="3262"/>
    </row>
    <row r="2796" spans="1:31" ht="30" x14ac:dyDescent="0.25">
      <c r="A2796" s="140">
        <v>1</v>
      </c>
      <c r="B2796" s="457" t="s">
        <v>267</v>
      </c>
      <c r="C2796" s="419"/>
      <c r="D2796" s="4"/>
      <c r="E2796" s="551">
        <f>E2797+E2798+E2800+E2806+E2807</f>
        <v>0</v>
      </c>
      <c r="F2796" s="551">
        <f t="shared" ref="F2796:G2796" si="1056">F2797+F2798+F2800+F2806+F2807</f>
        <v>0</v>
      </c>
      <c r="G2796" s="551">
        <f t="shared" si="1056"/>
        <v>0</v>
      </c>
      <c r="H2796" s="190" t="e">
        <f>G2796/F2796*100</f>
        <v>#DIV/0!</v>
      </c>
      <c r="I2796" s="1475"/>
      <c r="J2796" s="1475"/>
      <c r="K2796" s="125"/>
      <c r="L2796" s="125"/>
      <c r="M2796" s="125"/>
      <c r="N2796" s="125"/>
      <c r="O2796" s="125"/>
      <c r="P2796" s="125"/>
      <c r="Q2796" s="329">
        <f>Q2797+Q2798+Q2800+Q2806+Q2807</f>
        <v>0</v>
      </c>
      <c r="R2796" s="326">
        <f t="shared" ref="R2796:Y2796" si="1057">R2797+R2798+R2800+R2806+R2807</f>
        <v>0</v>
      </c>
      <c r="S2796" s="329">
        <f t="shared" si="1057"/>
        <v>0</v>
      </c>
      <c r="T2796" s="757">
        <f t="shared" si="1057"/>
        <v>0</v>
      </c>
      <c r="U2796" s="329">
        <f t="shared" si="1057"/>
        <v>0</v>
      </c>
      <c r="V2796" s="329">
        <f t="shared" si="1057"/>
        <v>0</v>
      </c>
      <c r="W2796" s="329">
        <f t="shared" si="1057"/>
        <v>0</v>
      </c>
      <c r="X2796" s="329">
        <f t="shared" si="1057"/>
        <v>0</v>
      </c>
      <c r="Y2796" s="329">
        <f t="shared" si="1057"/>
        <v>0</v>
      </c>
      <c r="Z2796" s="909"/>
      <c r="AA2796" s="326"/>
      <c r="AB2796" s="1053"/>
      <c r="AC2796" s="1068"/>
      <c r="AE2796" s="3262"/>
    </row>
    <row r="2797" spans="1:31" ht="30" x14ac:dyDescent="0.25">
      <c r="A2797" s="140">
        <v>1</v>
      </c>
      <c r="B2797" s="310" t="s">
        <v>438</v>
      </c>
      <c r="C2797" s="419"/>
      <c r="D2797" s="4"/>
      <c r="E2797" s="552"/>
      <c r="F2797" s="132">
        <f>E2797/12*$B$4</f>
        <v>0</v>
      </c>
      <c r="G2797" s="186"/>
      <c r="H2797" s="190" t="e">
        <f>G2797/F2797*100</f>
        <v>#DIV/0!</v>
      </c>
      <c r="I2797" s="1475"/>
      <c r="J2797" s="1475"/>
      <c r="K2797" s="125"/>
      <c r="L2797" s="125"/>
      <c r="M2797" s="125"/>
      <c r="N2797" s="125"/>
      <c r="O2797" s="125"/>
      <c r="P2797" s="125"/>
      <c r="Q2797" s="329"/>
      <c r="R2797" s="841">
        <f t="shared" ref="R2797:R2798" si="1058">Q2797/12*$B$4</f>
        <v>0</v>
      </c>
      <c r="S2797" s="329">
        <f>Y2797-X2797-U2797</f>
        <v>0</v>
      </c>
      <c r="T2797" s="757"/>
      <c r="U2797" s="329"/>
      <c r="V2797" s="329">
        <f>S2797-R2797</f>
        <v>0</v>
      </c>
      <c r="W2797" s="329"/>
      <c r="X2797" s="329"/>
      <c r="Y2797" s="329"/>
      <c r="Z2797" s="909"/>
      <c r="AA2797" s="326"/>
      <c r="AB2797" s="1053"/>
      <c r="AC2797" s="1068"/>
      <c r="AE2797" s="3262"/>
    </row>
    <row r="2798" spans="1:31" ht="30" x14ac:dyDescent="0.25">
      <c r="A2798" s="140">
        <v>1</v>
      </c>
      <c r="B2798" s="310" t="s">
        <v>671</v>
      </c>
      <c r="C2798" s="419"/>
      <c r="D2798" s="4"/>
      <c r="E2798" s="552"/>
      <c r="F2798" s="186">
        <f>E2798/12*$B$4</f>
        <v>0</v>
      </c>
      <c r="G2798" s="186"/>
      <c r="H2798" s="190"/>
      <c r="I2798" s="1475"/>
      <c r="J2798" s="1475"/>
      <c r="K2798" s="125"/>
      <c r="L2798" s="125"/>
      <c r="M2798" s="125"/>
      <c r="N2798" s="125"/>
      <c r="O2798" s="125"/>
      <c r="P2798" s="125"/>
      <c r="Q2798" s="329"/>
      <c r="R2798" s="841">
        <f t="shared" si="1058"/>
        <v>0</v>
      </c>
      <c r="S2798" s="329">
        <f>Y2798-X2798-U2798</f>
        <v>0</v>
      </c>
      <c r="T2798" s="757"/>
      <c r="U2798" s="329"/>
      <c r="V2798" s="329">
        <f>S2798-R2798</f>
        <v>0</v>
      </c>
      <c r="W2798" s="329"/>
      <c r="X2798" s="329"/>
      <c r="Y2798" s="329"/>
      <c r="Z2798" s="909"/>
      <c r="AA2798" s="326"/>
      <c r="AB2798" s="1053"/>
      <c r="AC2798" s="1068"/>
      <c r="AE2798" s="3262"/>
    </row>
    <row r="2799" spans="1:31" s="2225" customFormat="1" ht="30" x14ac:dyDescent="0.25">
      <c r="B2799" s="310" t="s">
        <v>672</v>
      </c>
      <c r="C2799" s="419"/>
      <c r="D2799" s="4"/>
      <c r="E2799" s="552"/>
      <c r="F2799" s="1010">
        <f>E2799</f>
        <v>0</v>
      </c>
      <c r="G2799" s="186"/>
      <c r="H2799" s="190"/>
      <c r="I2799" s="1475"/>
      <c r="J2799" s="1475"/>
      <c r="K2799" s="125"/>
      <c r="L2799" s="125"/>
      <c r="M2799" s="125"/>
      <c r="N2799" s="125"/>
      <c r="O2799" s="125"/>
      <c r="P2799" s="125"/>
      <c r="Q2799" s="329"/>
      <c r="R2799" s="326"/>
      <c r="S2799" s="329">
        <f>Y2799</f>
        <v>0</v>
      </c>
      <c r="T2799" s="757"/>
      <c r="U2799" s="329"/>
      <c r="V2799" s="329"/>
      <c r="W2799" s="329"/>
      <c r="X2799" s="329"/>
      <c r="Y2799" s="329"/>
      <c r="Z2799" s="909"/>
      <c r="AA2799" s="326"/>
      <c r="AB2799" s="1053"/>
      <c r="AC2799" s="1068"/>
      <c r="AE2799" s="3262"/>
    </row>
    <row r="2800" spans="1:31" s="2225" customFormat="1" ht="60" x14ac:dyDescent="0.25">
      <c r="B2800" s="310" t="s">
        <v>673</v>
      </c>
      <c r="C2800" s="419"/>
      <c r="D2800" s="4"/>
      <c r="E2800" s="552">
        <f>E2801+E2802</f>
        <v>0</v>
      </c>
      <c r="F2800" s="1010">
        <f t="shared" ref="F2800:F2802" si="1059">E2800/12*$B$4</f>
        <v>0</v>
      </c>
      <c r="G2800" s="186"/>
      <c r="H2800" s="190"/>
      <c r="I2800" s="1475"/>
      <c r="J2800" s="1475"/>
      <c r="K2800" s="125"/>
      <c r="L2800" s="125"/>
      <c r="M2800" s="125"/>
      <c r="N2800" s="125"/>
      <c r="O2800" s="125"/>
      <c r="P2800" s="125"/>
      <c r="Q2800" s="329"/>
      <c r="R2800" s="841">
        <f t="shared" ref="R2800" si="1060">Q2800/12*$B$4</f>
        <v>0</v>
      </c>
      <c r="S2800" s="329">
        <f>Y2800-X2800-U2800</f>
        <v>0</v>
      </c>
      <c r="T2800" s="757"/>
      <c r="U2800" s="329"/>
      <c r="V2800" s="329">
        <f>S2800-R2800</f>
        <v>0</v>
      </c>
      <c r="W2800" s="329"/>
      <c r="X2800" s="329"/>
      <c r="Y2800" s="329"/>
      <c r="Z2800" s="909"/>
      <c r="AA2800" s="326"/>
      <c r="AB2800" s="1053"/>
      <c r="AC2800" s="1068"/>
      <c r="AE2800" s="3262"/>
    </row>
    <row r="2801" spans="1:35" s="2225" customFormat="1" x14ac:dyDescent="0.25">
      <c r="B2801" s="310" t="s">
        <v>674</v>
      </c>
      <c r="C2801" s="419"/>
      <c r="D2801" s="4"/>
      <c r="E2801" s="552"/>
      <c r="F2801" s="1010">
        <f t="shared" si="1059"/>
        <v>0</v>
      </c>
      <c r="G2801" s="186"/>
      <c r="H2801" s="190"/>
      <c r="I2801" s="1475"/>
      <c r="J2801" s="1475"/>
      <c r="K2801" s="125"/>
      <c r="L2801" s="125"/>
      <c r="M2801" s="125"/>
      <c r="N2801" s="125"/>
      <c r="O2801" s="125"/>
      <c r="P2801" s="125"/>
      <c r="Q2801" s="329"/>
      <c r="R2801" s="326"/>
      <c r="S2801" s="329"/>
      <c r="T2801" s="757"/>
      <c r="U2801" s="329"/>
      <c r="V2801" s="329"/>
      <c r="W2801" s="329"/>
      <c r="X2801" s="329"/>
      <c r="Y2801" s="329"/>
      <c r="Z2801" s="909"/>
      <c r="AA2801" s="326"/>
      <c r="AB2801" s="1053"/>
      <c r="AC2801" s="1068"/>
      <c r="AE2801" s="3262"/>
    </row>
    <row r="2802" spans="1:35" s="2225" customFormat="1" x14ac:dyDescent="0.25">
      <c r="B2802" s="310" t="s">
        <v>675</v>
      </c>
      <c r="C2802" s="419"/>
      <c r="D2802" s="4"/>
      <c r="E2802" s="552"/>
      <c r="F2802" s="1010">
        <f t="shared" si="1059"/>
        <v>0</v>
      </c>
      <c r="G2802" s="186"/>
      <c r="H2802" s="190"/>
      <c r="I2802" s="1475"/>
      <c r="J2802" s="1475"/>
      <c r="K2802" s="125"/>
      <c r="L2802" s="125"/>
      <c r="M2802" s="125"/>
      <c r="N2802" s="125"/>
      <c r="O2802" s="125"/>
      <c r="P2802" s="125"/>
      <c r="Q2802" s="329"/>
      <c r="R2802" s="326"/>
      <c r="S2802" s="329"/>
      <c r="T2802" s="757"/>
      <c r="U2802" s="329"/>
      <c r="V2802" s="329"/>
      <c r="W2802" s="329"/>
      <c r="X2802" s="329"/>
      <c r="Y2802" s="329"/>
      <c r="Z2802" s="909"/>
      <c r="AA2802" s="326"/>
      <c r="AB2802" s="1053"/>
      <c r="AC2802" s="1068"/>
      <c r="AE2802" s="3262"/>
    </row>
    <row r="2803" spans="1:35" s="2225" customFormat="1" ht="60" x14ac:dyDescent="0.25">
      <c r="B2803" s="310" t="s">
        <v>676</v>
      </c>
      <c r="C2803" s="419"/>
      <c r="D2803" s="4"/>
      <c r="E2803" s="2980"/>
      <c r="F2803" s="1010"/>
      <c r="G2803" s="186"/>
      <c r="H2803" s="190"/>
      <c r="I2803" s="1475"/>
      <c r="J2803" s="1475"/>
      <c r="K2803" s="125"/>
      <c r="L2803" s="125"/>
      <c r="M2803" s="125"/>
      <c r="N2803" s="125"/>
      <c r="O2803" s="125"/>
      <c r="P2803" s="125"/>
      <c r="Q2803" s="329"/>
      <c r="R2803" s="326"/>
      <c r="S2803" s="329"/>
      <c r="T2803" s="757"/>
      <c r="U2803" s="329"/>
      <c r="V2803" s="329"/>
      <c r="W2803" s="329"/>
      <c r="X2803" s="329"/>
      <c r="Y2803" s="329"/>
      <c r="Z2803" s="909"/>
      <c r="AA2803" s="326"/>
      <c r="AB2803" s="1053"/>
      <c r="AC2803" s="1068"/>
      <c r="AE2803" s="3262"/>
    </row>
    <row r="2804" spans="1:35" s="2225" customFormat="1" x14ac:dyDescent="0.25">
      <c r="B2804" s="310" t="s">
        <v>677</v>
      </c>
      <c r="C2804" s="419"/>
      <c r="D2804" s="4"/>
      <c r="E2804" s="2980"/>
      <c r="F2804" s="1010"/>
      <c r="G2804" s="186"/>
      <c r="H2804" s="190"/>
      <c r="I2804" s="1475"/>
      <c r="J2804" s="1475"/>
      <c r="K2804" s="125"/>
      <c r="L2804" s="125"/>
      <c r="M2804" s="125"/>
      <c r="N2804" s="125"/>
      <c r="O2804" s="125"/>
      <c r="P2804" s="125"/>
      <c r="Q2804" s="329"/>
      <c r="R2804" s="326"/>
      <c r="S2804" s="329"/>
      <c r="T2804" s="757"/>
      <c r="U2804" s="329"/>
      <c r="V2804" s="329"/>
      <c r="W2804" s="329"/>
      <c r="X2804" s="329"/>
      <c r="Y2804" s="329"/>
      <c r="Z2804" s="909"/>
      <c r="AA2804" s="326"/>
      <c r="AB2804" s="1053"/>
      <c r="AC2804" s="1068"/>
      <c r="AE2804" s="3262"/>
    </row>
    <row r="2805" spans="1:35" x14ac:dyDescent="0.25">
      <c r="A2805" s="140">
        <v>1</v>
      </c>
      <c r="B2805" s="310" t="s">
        <v>678</v>
      </c>
      <c r="C2805" s="419"/>
      <c r="D2805" s="4"/>
      <c r="E2805" s="2980"/>
      <c r="F2805" s="132">
        <f>E2805/12*$B$4</f>
        <v>0</v>
      </c>
      <c r="G2805" s="186"/>
      <c r="H2805" s="190"/>
      <c r="I2805" s="1475"/>
      <c r="J2805" s="1475"/>
      <c r="K2805" s="125"/>
      <c r="L2805" s="125"/>
      <c r="M2805" s="125"/>
      <c r="N2805" s="125"/>
      <c r="O2805" s="125"/>
      <c r="P2805" s="125"/>
      <c r="Q2805" s="329"/>
      <c r="R2805" s="326"/>
      <c r="S2805" s="329"/>
      <c r="T2805" s="757"/>
      <c r="U2805" s="329"/>
      <c r="V2805" s="329"/>
      <c r="W2805" s="329"/>
      <c r="X2805" s="329"/>
      <c r="Y2805" s="329"/>
      <c r="Z2805" s="909"/>
      <c r="AA2805" s="326"/>
      <c r="AB2805" s="1053"/>
      <c r="AC2805" s="1068"/>
      <c r="AE2805" s="3262"/>
    </row>
    <row r="2806" spans="1:35" ht="45" x14ac:dyDescent="0.25">
      <c r="A2806" s="140">
        <v>1</v>
      </c>
      <c r="B2806" s="310" t="s">
        <v>685</v>
      </c>
      <c r="C2806" s="419"/>
      <c r="D2806" s="4"/>
      <c r="E2806" s="551"/>
      <c r="F2806" s="126"/>
      <c r="G2806" s="186"/>
      <c r="H2806" s="190"/>
      <c r="I2806" s="1475"/>
      <c r="J2806" s="1475"/>
      <c r="K2806" s="125"/>
      <c r="L2806" s="125"/>
      <c r="M2806" s="125"/>
      <c r="N2806" s="125"/>
      <c r="O2806" s="125"/>
      <c r="P2806" s="125"/>
      <c r="Q2806" s="329"/>
      <c r="R2806" s="326"/>
      <c r="S2806" s="329">
        <f>Y2806-X2806-U2806</f>
        <v>0</v>
      </c>
      <c r="T2806" s="757"/>
      <c r="U2806" s="329"/>
      <c r="V2806" s="329">
        <f>S2806-R2806</f>
        <v>0</v>
      </c>
      <c r="W2806" s="329"/>
      <c r="X2806" s="329"/>
      <c r="Y2806" s="329"/>
      <c r="Z2806" s="909"/>
      <c r="AA2806" s="326"/>
      <c r="AB2806" s="1053"/>
      <c r="AC2806" s="1068"/>
      <c r="AE2806" s="3262"/>
    </row>
    <row r="2807" spans="1:35" ht="30" x14ac:dyDescent="0.25">
      <c r="A2807" s="140">
        <v>1</v>
      </c>
      <c r="B2807" s="310" t="s">
        <v>686</v>
      </c>
      <c r="C2807" s="419"/>
      <c r="D2807" s="4"/>
      <c r="E2807" s="552"/>
      <c r="F2807" s="132">
        <f>E2807/12*$B$4</f>
        <v>0</v>
      </c>
      <c r="G2807" s="186"/>
      <c r="H2807" s="190" t="e">
        <f t="shared" ref="H2807:H2812" si="1061">G2807/F2807*100</f>
        <v>#DIV/0!</v>
      </c>
      <c r="I2807" s="1475"/>
      <c r="J2807" s="1475"/>
      <c r="K2807" s="125"/>
      <c r="L2807" s="125"/>
      <c r="M2807" s="125"/>
      <c r="N2807" s="125"/>
      <c r="O2807" s="125"/>
      <c r="P2807" s="125"/>
      <c r="Q2807" s="329"/>
      <c r="R2807" s="841">
        <f t="shared" ref="R2807" si="1062">Q2807/12*$B$4</f>
        <v>0</v>
      </c>
      <c r="S2807" s="329">
        <f>Y2807-X2807-U2807</f>
        <v>0</v>
      </c>
      <c r="T2807" s="757"/>
      <c r="U2807" s="329"/>
      <c r="V2807" s="329">
        <f>S2807-R2807</f>
        <v>0</v>
      </c>
      <c r="W2807" s="329"/>
      <c r="X2807" s="329"/>
      <c r="Y2807" s="329"/>
      <c r="Z2807" s="909"/>
      <c r="AA2807" s="326"/>
      <c r="AB2807" s="1053"/>
      <c r="AC2807" s="1068"/>
      <c r="AE2807" s="3262"/>
    </row>
    <row r="2808" spans="1:35" ht="45" x14ac:dyDescent="0.25">
      <c r="A2808" s="140">
        <v>1</v>
      </c>
      <c r="B2808" s="457" t="s">
        <v>268</v>
      </c>
      <c r="C2808" s="419"/>
      <c r="D2808" s="4"/>
      <c r="E2808" s="530">
        <f>SUM(E2809:E2811)</f>
        <v>0</v>
      </c>
      <c r="F2808" s="2967">
        <f>SUM(F2809:F2811)</f>
        <v>0</v>
      </c>
      <c r="G2808" s="530">
        <f>SUM(G2809:G2811)</f>
        <v>0</v>
      </c>
      <c r="H2808" s="190" t="e">
        <f t="shared" si="1061"/>
        <v>#DIV/0!</v>
      </c>
      <c r="I2808" s="1475"/>
      <c r="J2808" s="1475"/>
      <c r="K2808" s="125"/>
      <c r="L2808" s="125"/>
      <c r="M2808" s="125"/>
      <c r="N2808" s="125"/>
      <c r="O2808" s="125"/>
      <c r="P2808" s="125"/>
      <c r="Q2808" s="329">
        <f t="shared" ref="Q2808:Y2808" si="1063">SUM(Q2809:Q2811)</f>
        <v>0</v>
      </c>
      <c r="R2808" s="326">
        <f t="shared" si="1063"/>
        <v>0</v>
      </c>
      <c r="S2808" s="329">
        <f t="shared" si="1063"/>
        <v>0</v>
      </c>
      <c r="T2808" s="757">
        <f t="shared" si="1063"/>
        <v>0</v>
      </c>
      <c r="U2808" s="329">
        <f t="shared" si="1063"/>
        <v>0</v>
      </c>
      <c r="V2808" s="329">
        <f t="shared" si="1063"/>
        <v>0</v>
      </c>
      <c r="W2808" s="329">
        <f t="shared" si="1063"/>
        <v>0</v>
      </c>
      <c r="X2808" s="329">
        <f t="shared" si="1063"/>
        <v>0</v>
      </c>
      <c r="Y2808" s="329">
        <f t="shared" si="1063"/>
        <v>0</v>
      </c>
      <c r="Z2808" s="909"/>
      <c r="AA2808" s="326"/>
      <c r="AB2808" s="1053"/>
      <c r="AC2808" s="1068"/>
      <c r="AE2808" s="3262"/>
    </row>
    <row r="2809" spans="1:35" ht="30" x14ac:dyDescent="0.25">
      <c r="A2809" s="140">
        <v>1</v>
      </c>
      <c r="B2809" s="310" t="s">
        <v>679</v>
      </c>
      <c r="C2809" s="419"/>
      <c r="D2809" s="4"/>
      <c r="E2809" s="553"/>
      <c r="F2809" s="132">
        <f>E2809/12*$B$4</f>
        <v>0</v>
      </c>
      <c r="G2809" s="186"/>
      <c r="H2809" s="190" t="e">
        <f t="shared" si="1061"/>
        <v>#DIV/0!</v>
      </c>
      <c r="I2809" s="1475"/>
      <c r="J2809" s="1475"/>
      <c r="K2809" s="125"/>
      <c r="L2809" s="125"/>
      <c r="M2809" s="125"/>
      <c r="N2809" s="125"/>
      <c r="O2809" s="125"/>
      <c r="P2809" s="125"/>
      <c r="Q2809" s="329"/>
      <c r="R2809" s="841">
        <f t="shared" ref="R2809:R2812" si="1064">Q2809/12*$B$4</f>
        <v>0</v>
      </c>
      <c r="S2809" s="329">
        <f>Y2809-X2809-U2809</f>
        <v>0</v>
      </c>
      <c r="T2809" s="757"/>
      <c r="U2809" s="329"/>
      <c r="V2809" s="329">
        <f>S2809-R2809</f>
        <v>0</v>
      </c>
      <c r="W2809" s="329"/>
      <c r="X2809" s="329"/>
      <c r="Y2809" s="329"/>
      <c r="Z2809" s="909"/>
      <c r="AA2809" s="326"/>
      <c r="AB2809" s="1053"/>
      <c r="AC2809" s="1068"/>
      <c r="AE2809" s="3262"/>
    </row>
    <row r="2810" spans="1:35" ht="60" x14ac:dyDescent="0.25">
      <c r="A2810" s="140">
        <v>1</v>
      </c>
      <c r="B2810" s="310" t="s">
        <v>680</v>
      </c>
      <c r="C2810" s="419"/>
      <c r="D2810" s="4"/>
      <c r="E2810" s="553"/>
      <c r="F2810" s="132">
        <f>E2810/12*$B$4</f>
        <v>0</v>
      </c>
      <c r="G2810" s="186"/>
      <c r="H2810" s="190" t="e">
        <f t="shared" si="1061"/>
        <v>#DIV/0!</v>
      </c>
      <c r="I2810" s="1475"/>
      <c r="J2810" s="1475"/>
      <c r="K2810" s="125"/>
      <c r="L2810" s="125"/>
      <c r="M2810" s="125"/>
      <c r="N2810" s="125"/>
      <c r="O2810" s="125"/>
      <c r="P2810" s="125"/>
      <c r="Q2810" s="329"/>
      <c r="R2810" s="841">
        <f t="shared" si="1064"/>
        <v>0</v>
      </c>
      <c r="S2810" s="329">
        <f t="shared" ref="S2810:S2812" si="1065">Y2810-X2810-U2810</f>
        <v>0</v>
      </c>
      <c r="T2810" s="757"/>
      <c r="U2810" s="329"/>
      <c r="V2810" s="329">
        <f t="shared" ref="V2810:V2812" si="1066">S2810-R2810</f>
        <v>0</v>
      </c>
      <c r="W2810" s="329"/>
      <c r="X2810" s="329"/>
      <c r="Y2810" s="329"/>
      <c r="Z2810" s="909"/>
      <c r="AA2810" s="326"/>
      <c r="AB2810" s="1053"/>
      <c r="AC2810" s="1068"/>
      <c r="AE2810" s="3262"/>
    </row>
    <row r="2811" spans="1:35" ht="45" x14ac:dyDescent="0.25">
      <c r="A2811" s="140">
        <v>1</v>
      </c>
      <c r="B2811" s="310" t="s">
        <v>681</v>
      </c>
      <c r="C2811" s="419"/>
      <c r="D2811" s="4"/>
      <c r="E2811" s="553"/>
      <c r="F2811" s="132">
        <f>E2811/12*$B$4</f>
        <v>0</v>
      </c>
      <c r="G2811" s="186"/>
      <c r="H2811" s="190" t="e">
        <f t="shared" si="1061"/>
        <v>#DIV/0!</v>
      </c>
      <c r="I2811" s="1475"/>
      <c r="J2811" s="1475"/>
      <c r="K2811" s="125"/>
      <c r="L2811" s="125"/>
      <c r="M2811" s="125"/>
      <c r="N2811" s="125"/>
      <c r="O2811" s="125"/>
      <c r="P2811" s="125"/>
      <c r="Q2811" s="329"/>
      <c r="R2811" s="841">
        <f t="shared" si="1064"/>
        <v>0</v>
      </c>
      <c r="S2811" s="329">
        <f t="shared" si="1065"/>
        <v>0</v>
      </c>
      <c r="T2811" s="757"/>
      <c r="U2811" s="329"/>
      <c r="V2811" s="329">
        <f t="shared" si="1066"/>
        <v>0</v>
      </c>
      <c r="W2811" s="329"/>
      <c r="X2811" s="329"/>
      <c r="Y2811" s="329"/>
      <c r="Z2811" s="909"/>
      <c r="AA2811" s="326"/>
      <c r="AB2811" s="1053"/>
      <c r="AC2811" s="1068"/>
      <c r="AE2811" s="3262"/>
    </row>
    <row r="2812" spans="1:35" ht="29.25" x14ac:dyDescent="0.25">
      <c r="A2812" s="140">
        <v>1</v>
      </c>
      <c r="B2812" s="2220" t="s">
        <v>304</v>
      </c>
      <c r="C2812" s="419"/>
      <c r="D2812" s="4"/>
      <c r="E2812" s="1011">
        <f>E2814+E2818+E2817</f>
        <v>0</v>
      </c>
      <c r="F2812" s="1011">
        <f t="shared" ref="F2812:G2812" si="1067">F2814+F2818+F2817</f>
        <v>0</v>
      </c>
      <c r="G2812" s="1011">
        <f t="shared" si="1067"/>
        <v>0</v>
      </c>
      <c r="H2812" s="190" t="e">
        <f t="shared" si="1061"/>
        <v>#DIV/0!</v>
      </c>
      <c r="I2812" s="1475"/>
      <c r="J2812" s="1475"/>
      <c r="K2812" s="125"/>
      <c r="L2812" s="125"/>
      <c r="M2812" s="125"/>
      <c r="N2812" s="125"/>
      <c r="O2812" s="125"/>
      <c r="P2812" s="125"/>
      <c r="Q2812" s="329"/>
      <c r="R2812" s="841">
        <f t="shared" si="1064"/>
        <v>0</v>
      </c>
      <c r="S2812" s="329">
        <f t="shared" si="1065"/>
        <v>0</v>
      </c>
      <c r="T2812" s="757"/>
      <c r="U2812" s="329"/>
      <c r="V2812" s="329">
        <f t="shared" si="1066"/>
        <v>0</v>
      </c>
      <c r="W2812" s="329"/>
      <c r="X2812" s="329"/>
      <c r="Y2812" s="329"/>
      <c r="Z2812" s="909"/>
      <c r="AA2812" s="326"/>
      <c r="AB2812" s="1053"/>
      <c r="AC2812" s="1068"/>
      <c r="AE2812" s="3262"/>
    </row>
    <row r="2813" spans="1:35" x14ac:dyDescent="0.25">
      <c r="A2813" s="140">
        <v>1</v>
      </c>
      <c r="B2813" s="310" t="s">
        <v>297</v>
      </c>
      <c r="C2813" s="420"/>
      <c r="D2813" s="4"/>
      <c r="E2813" s="555"/>
      <c r="F2813" s="126"/>
      <c r="G2813" s="186"/>
      <c r="H2813" s="190"/>
      <c r="I2813" s="1475"/>
      <c r="J2813" s="1475"/>
      <c r="K2813" s="125"/>
      <c r="L2813" s="125"/>
      <c r="M2813" s="125"/>
      <c r="N2813" s="125"/>
      <c r="O2813" s="125"/>
      <c r="P2813" s="125"/>
      <c r="Q2813" s="329"/>
      <c r="R2813" s="326"/>
      <c r="S2813" s="329"/>
      <c r="T2813" s="757"/>
      <c r="U2813" s="329"/>
      <c r="V2813" s="329"/>
      <c r="W2813" s="329"/>
      <c r="X2813" s="329"/>
      <c r="Y2813" s="329"/>
      <c r="Z2813" s="909"/>
      <c r="AA2813" s="326"/>
      <c r="AB2813" s="1053"/>
      <c r="AC2813" s="1068"/>
      <c r="AE2813" s="3262"/>
    </row>
    <row r="2814" spans="1:35" ht="30" x14ac:dyDescent="0.25">
      <c r="A2814" s="140">
        <v>1</v>
      </c>
      <c r="B2814" s="457" t="s">
        <v>423</v>
      </c>
      <c r="C2814" s="438"/>
      <c r="D2814" s="4"/>
      <c r="E2814" s="555">
        <f>E2815+E2816/4</f>
        <v>0</v>
      </c>
      <c r="F2814" s="132">
        <f>E2814/12*$B$4</f>
        <v>0</v>
      </c>
      <c r="G2814" s="186">
        <f>G2815+G2816/4</f>
        <v>0</v>
      </c>
      <c r="H2814" s="190" t="e">
        <f>G2814/F2814*100</f>
        <v>#DIV/0!</v>
      </c>
      <c r="I2814" s="1475"/>
      <c r="J2814" s="1475"/>
      <c r="K2814" s="125"/>
      <c r="L2814" s="125"/>
      <c r="M2814" s="125"/>
      <c r="N2814" s="125"/>
      <c r="O2814" s="125"/>
      <c r="P2814" s="125"/>
      <c r="Q2814" s="329"/>
      <c r="R2814" s="326"/>
      <c r="S2814" s="329"/>
      <c r="T2814" s="757"/>
      <c r="U2814" s="329"/>
      <c r="V2814" s="329"/>
      <c r="W2814" s="329"/>
      <c r="X2814" s="329"/>
      <c r="Y2814" s="329"/>
      <c r="Z2814" s="909"/>
      <c r="AA2814" s="326"/>
      <c r="AB2814" s="1053"/>
      <c r="AC2814" s="1068"/>
      <c r="AE2814" s="3262"/>
    </row>
    <row r="2815" spans="1:35" s="154" customFormat="1" x14ac:dyDescent="0.25">
      <c r="A2815" s="140">
        <v>1</v>
      </c>
      <c r="B2815" s="310" t="s">
        <v>424</v>
      </c>
      <c r="C2815" s="419"/>
      <c r="D2815" s="4"/>
      <c r="E2815" s="532"/>
      <c r="F2815" s="126"/>
      <c r="G2815" s="186"/>
      <c r="H2815" s="190"/>
      <c r="I2815" s="1475"/>
      <c r="J2815" s="1475"/>
      <c r="K2815" s="125"/>
      <c r="L2815" s="125"/>
      <c r="M2815" s="125"/>
      <c r="N2815" s="125"/>
      <c r="O2815" s="125"/>
      <c r="P2815" s="125"/>
      <c r="Q2815" s="330"/>
      <c r="R2815" s="845"/>
      <c r="S2815" s="329"/>
      <c r="T2815" s="1100"/>
      <c r="U2815" s="329"/>
      <c r="V2815" s="329"/>
      <c r="W2815" s="329"/>
      <c r="X2815" s="329"/>
      <c r="Y2815" s="330"/>
      <c r="Z2815" s="909"/>
      <c r="AA2815" s="845"/>
      <c r="AB2815" s="1053"/>
      <c r="AC2815" s="1068"/>
      <c r="AE2815" s="3262"/>
      <c r="AI2815" s="2225"/>
    </row>
    <row r="2816" spans="1:35" ht="30" x14ac:dyDescent="0.25">
      <c r="A2816" s="140">
        <v>1</v>
      </c>
      <c r="B2816" s="310" t="s">
        <v>425</v>
      </c>
      <c r="C2816" s="149"/>
      <c r="D2816" s="509"/>
      <c r="E2816" s="553"/>
      <c r="F2816" s="132">
        <f>E2816/12*$B$4</f>
        <v>0</v>
      </c>
      <c r="G2816" s="186"/>
      <c r="H2816" s="190" t="e">
        <f>G2816/F2816*100</f>
        <v>#DIV/0!</v>
      </c>
      <c r="I2816" s="811"/>
      <c r="J2816" s="1475"/>
      <c r="K2816" s="125"/>
      <c r="L2816" s="125"/>
      <c r="M2816" s="125"/>
      <c r="N2816" s="125"/>
      <c r="O2816" s="125"/>
      <c r="P2816" s="125"/>
      <c r="Q2816" s="330"/>
      <c r="R2816" s="326">
        <f>Q2816/12*$B$4</f>
        <v>0</v>
      </c>
      <c r="S2816" s="331">
        <f>Y2816-X2816</f>
        <v>0</v>
      </c>
      <c r="T2816" s="757"/>
      <c r="U2816" s="331"/>
      <c r="V2816" s="331">
        <f>S2816-R2816</f>
        <v>0</v>
      </c>
      <c r="W2816" s="331"/>
      <c r="X2816" s="331"/>
      <c r="Y2816" s="330"/>
      <c r="Z2816" s="913"/>
      <c r="AA2816" s="845"/>
      <c r="AB2816" s="1053"/>
      <c r="AC2816" s="1068"/>
      <c r="AE2816" s="3262"/>
    </row>
    <row r="2817" spans="1:31" ht="60" x14ac:dyDescent="0.25">
      <c r="A2817" s="140">
        <v>1</v>
      </c>
      <c r="B2817" s="310" t="s">
        <v>427</v>
      </c>
      <c r="C2817" s="419"/>
      <c r="D2817" s="4"/>
      <c r="E2817" s="1011"/>
      <c r="F2817" s="186"/>
      <c r="G2817" s="186"/>
      <c r="H2817" s="190"/>
      <c r="I2817" s="1475"/>
      <c r="J2817" s="1475"/>
      <c r="K2817" s="125"/>
      <c r="L2817" s="125"/>
      <c r="M2817" s="125"/>
      <c r="N2817" s="125"/>
      <c r="O2817" s="125"/>
      <c r="P2817" s="125"/>
      <c r="Q2817" s="329"/>
      <c r="R2817" s="326"/>
      <c r="S2817" s="329"/>
      <c r="T2817" s="757"/>
      <c r="U2817" s="329"/>
      <c r="V2817" s="329"/>
      <c r="W2817" s="329"/>
      <c r="X2817" s="329"/>
      <c r="Y2817" s="329"/>
      <c r="Z2817" s="909"/>
      <c r="AA2817" s="326"/>
      <c r="AB2817" s="1053"/>
      <c r="AC2817" s="1068"/>
      <c r="AE2817" s="3262"/>
    </row>
    <row r="2818" spans="1:31" ht="45" x14ac:dyDescent="0.25">
      <c r="A2818" s="140">
        <v>1</v>
      </c>
      <c r="B2818" s="309" t="s">
        <v>428</v>
      </c>
      <c r="C2818" s="419"/>
      <c r="D2818" s="4"/>
      <c r="E2818" s="174"/>
      <c r="F2818" s="126"/>
      <c r="G2818" s="186"/>
      <c r="H2818" s="190"/>
      <c r="I2818" s="1475"/>
      <c r="J2818" s="1475"/>
      <c r="K2818" s="125"/>
      <c r="L2818" s="125"/>
      <c r="M2818" s="125"/>
      <c r="N2818" s="125"/>
      <c r="O2818" s="125"/>
      <c r="P2818" s="125"/>
      <c r="Q2818" s="329"/>
      <c r="R2818" s="326"/>
      <c r="S2818" s="329"/>
      <c r="T2818" s="757"/>
      <c r="U2818" s="329"/>
      <c r="V2818" s="329"/>
      <c r="W2818" s="329"/>
      <c r="X2818" s="329"/>
      <c r="Y2818" s="329"/>
      <c r="Z2818" s="909"/>
      <c r="AA2818" s="326"/>
      <c r="AB2818" s="1053"/>
      <c r="AC2818" s="1068"/>
      <c r="AE2818" s="3262"/>
    </row>
    <row r="2819" spans="1:31" ht="29.25" x14ac:dyDescent="0.25">
      <c r="A2819" s="140">
        <v>1</v>
      </c>
      <c r="B2819" s="509" t="s">
        <v>305</v>
      </c>
      <c r="C2819" s="419"/>
      <c r="D2819" s="4"/>
      <c r="E2819" s="221">
        <f>E2820+E2821+E2823</f>
        <v>0</v>
      </c>
      <c r="F2819" s="186">
        <f t="shared" ref="F2819:G2819" si="1068">F2820+F2821+F2823</f>
        <v>0</v>
      </c>
      <c r="G2819" s="186">
        <f t="shared" si="1068"/>
        <v>0</v>
      </c>
      <c r="H2819" s="190" t="e">
        <f>G2819/F2819*100</f>
        <v>#DIV/0!</v>
      </c>
      <c r="I2819" s="1475"/>
      <c r="J2819" s="1475"/>
      <c r="K2819" s="125"/>
      <c r="L2819" s="125"/>
      <c r="M2819" s="125"/>
      <c r="N2819" s="125"/>
      <c r="O2819" s="125"/>
      <c r="P2819" s="125"/>
      <c r="Q2819" s="329"/>
      <c r="R2819" s="326"/>
      <c r="S2819" s="329"/>
      <c r="T2819" s="757"/>
      <c r="U2819" s="329"/>
      <c r="V2819" s="329"/>
      <c r="W2819" s="329"/>
      <c r="X2819" s="329"/>
      <c r="Y2819" s="329"/>
      <c r="Z2819" s="909"/>
      <c r="AA2819" s="326"/>
      <c r="AB2819" s="1053"/>
      <c r="AC2819" s="1068"/>
      <c r="AE2819" s="3262"/>
    </row>
    <row r="2820" spans="1:31" x14ac:dyDescent="0.25">
      <c r="A2820" s="140">
        <v>1</v>
      </c>
      <c r="B2820" s="509" t="s">
        <v>313</v>
      </c>
      <c r="C2820" s="419"/>
      <c r="D2820" s="4"/>
      <c r="E2820" s="221"/>
      <c r="F2820" s="126"/>
      <c r="G2820" s="186"/>
      <c r="H2820" s="190"/>
      <c r="I2820" s="1475"/>
      <c r="J2820" s="1475"/>
      <c r="K2820" s="125"/>
      <c r="L2820" s="125"/>
      <c r="M2820" s="125"/>
      <c r="N2820" s="125"/>
      <c r="O2820" s="125"/>
      <c r="P2820" s="125"/>
      <c r="Q2820" s="329"/>
      <c r="R2820" s="326"/>
      <c r="S2820" s="329"/>
      <c r="T2820" s="757"/>
      <c r="U2820" s="329"/>
      <c r="V2820" s="329"/>
      <c r="W2820" s="329"/>
      <c r="X2820" s="329"/>
      <c r="Y2820" s="329"/>
      <c r="Z2820" s="909"/>
      <c r="AA2820" s="326"/>
      <c r="AB2820" s="1053"/>
      <c r="AC2820" s="1068"/>
      <c r="AE2820" s="3262"/>
    </row>
    <row r="2821" spans="1:31" x14ac:dyDescent="0.25">
      <c r="A2821" s="140">
        <v>1</v>
      </c>
      <c r="B2821" s="4" t="s">
        <v>314</v>
      </c>
      <c r="C2821" s="419"/>
      <c r="D2821" s="4"/>
      <c r="E2821" s="221">
        <f>E2822/9.4</f>
        <v>0</v>
      </c>
      <c r="F2821" s="126">
        <f>F2822/9.4</f>
        <v>0</v>
      </c>
      <c r="G2821" s="186">
        <f>G2822/9.4</f>
        <v>0</v>
      </c>
      <c r="H2821" s="190" t="e">
        <f>G2821/F2821*100</f>
        <v>#DIV/0!</v>
      </c>
      <c r="I2821" s="1475"/>
      <c r="J2821" s="1475"/>
      <c r="K2821" s="125"/>
      <c r="L2821" s="125"/>
      <c r="M2821" s="125"/>
      <c r="N2821" s="125"/>
      <c r="O2821" s="125"/>
      <c r="P2821" s="125"/>
      <c r="Q2821" s="329"/>
      <c r="R2821" s="326"/>
      <c r="S2821" s="329"/>
      <c r="T2821" s="757"/>
      <c r="U2821" s="329"/>
      <c r="V2821" s="329"/>
      <c r="W2821" s="329"/>
      <c r="X2821" s="329"/>
      <c r="Y2821" s="329"/>
      <c r="Z2821" s="909"/>
      <c r="AA2821" s="326"/>
      <c r="AB2821" s="1053"/>
      <c r="AC2821" s="1068"/>
      <c r="AE2821" s="3262"/>
    </row>
    <row r="2822" spans="1:31" x14ac:dyDescent="0.25">
      <c r="A2822" s="140">
        <v>1</v>
      </c>
      <c r="B2822" s="523" t="s">
        <v>315</v>
      </c>
      <c r="C2822" s="419"/>
      <c r="D2822" s="4"/>
      <c r="E2822" s="221"/>
      <c r="F2822" s="126">
        <f>E2822/12*$B$4</f>
        <v>0</v>
      </c>
      <c r="G2822" s="186"/>
      <c r="H2822" s="190" t="e">
        <f>G2822/F2822*100</f>
        <v>#DIV/0!</v>
      </c>
      <c r="I2822" s="1475"/>
      <c r="J2822" s="1475"/>
      <c r="K2822" s="125"/>
      <c r="L2822" s="125"/>
      <c r="M2822" s="125"/>
      <c r="N2822" s="125"/>
      <c r="O2822" s="125"/>
      <c r="P2822" s="125"/>
      <c r="Q2822" s="329"/>
      <c r="R2822" s="326"/>
      <c r="S2822" s="329"/>
      <c r="T2822" s="757"/>
      <c r="U2822" s="329"/>
      <c r="V2822" s="329"/>
      <c r="W2822" s="329"/>
      <c r="X2822" s="329"/>
      <c r="Y2822" s="329"/>
      <c r="Z2822" s="909"/>
      <c r="AA2822" s="326"/>
      <c r="AB2822" s="1053"/>
      <c r="AC2822" s="1068"/>
      <c r="AE2822" s="3262"/>
    </row>
    <row r="2823" spans="1:31" s="2225" customFormat="1" ht="29.25" x14ac:dyDescent="0.25">
      <c r="B2823" s="2220" t="s">
        <v>682</v>
      </c>
      <c r="C2823" s="419"/>
      <c r="D2823" s="4"/>
      <c r="E2823" s="221"/>
      <c r="F2823" s="126">
        <f>E2823/12*$B$4</f>
        <v>0</v>
      </c>
      <c r="G2823" s="186"/>
      <c r="H2823" s="190"/>
      <c r="I2823" s="1475"/>
      <c r="J2823" s="1475"/>
      <c r="K2823" s="125"/>
      <c r="L2823" s="125"/>
      <c r="M2823" s="125"/>
      <c r="N2823" s="125"/>
      <c r="O2823" s="125"/>
      <c r="P2823" s="125"/>
      <c r="Q2823" s="329"/>
      <c r="R2823" s="841">
        <f t="shared" ref="R2823:R2824" si="1069">Q2823/12*$B$4</f>
        <v>0</v>
      </c>
      <c r="S2823" s="329">
        <f t="shared" ref="S2823:S2824" si="1070">Y2823-X2823-U2823</f>
        <v>0</v>
      </c>
      <c r="T2823" s="757"/>
      <c r="U2823" s="329"/>
      <c r="V2823" s="329">
        <f t="shared" ref="V2823:V2824" si="1071">S2823-R2823</f>
        <v>0</v>
      </c>
      <c r="W2823" s="329"/>
      <c r="X2823" s="329"/>
      <c r="Y2823" s="329"/>
      <c r="Z2823" s="909"/>
      <c r="AA2823" s="326"/>
      <c r="AB2823" s="1053"/>
      <c r="AC2823" s="1068"/>
      <c r="AE2823" s="3262"/>
    </row>
    <row r="2824" spans="1:31" x14ac:dyDescent="0.25">
      <c r="A2824" s="140">
        <v>1</v>
      </c>
      <c r="B2824" s="497" t="s">
        <v>214</v>
      </c>
      <c r="C2824" s="419"/>
      <c r="D2824" s="4"/>
      <c r="E2824" s="245">
        <f>SUM(E2825:E2828)</f>
        <v>0</v>
      </c>
      <c r="F2824" s="512">
        <f>SUM(F2825:F2828)</f>
        <v>0</v>
      </c>
      <c r="G2824" s="730">
        <f>SUM(G2825:G2828)</f>
        <v>0</v>
      </c>
      <c r="H2824" s="510" t="e">
        <f>G2824/F2824*100</f>
        <v>#DIV/0!</v>
      </c>
      <c r="I2824" s="1475"/>
      <c r="J2824" s="1475"/>
      <c r="K2824" s="125"/>
      <c r="L2824" s="125"/>
      <c r="M2824" s="125"/>
      <c r="N2824" s="125"/>
      <c r="O2824" s="125"/>
      <c r="P2824" s="125"/>
      <c r="Q2824" s="329"/>
      <c r="R2824" s="841">
        <f t="shared" si="1069"/>
        <v>0</v>
      </c>
      <c r="S2824" s="329">
        <f t="shared" si="1070"/>
        <v>0</v>
      </c>
      <c r="T2824" s="757"/>
      <c r="U2824" s="329"/>
      <c r="V2824" s="329">
        <f t="shared" si="1071"/>
        <v>0</v>
      </c>
      <c r="W2824" s="329"/>
      <c r="X2824" s="329"/>
      <c r="Y2824" s="329"/>
      <c r="Z2824" s="909"/>
      <c r="AA2824" s="326"/>
      <c r="AB2824" s="1053"/>
      <c r="AC2824" s="1068"/>
      <c r="AE2824" s="3262"/>
    </row>
    <row r="2825" spans="1:31" x14ac:dyDescent="0.25">
      <c r="A2825" s="140">
        <v>1</v>
      </c>
      <c r="B2825" s="171" t="s">
        <v>64</v>
      </c>
      <c r="C2825" s="419"/>
      <c r="D2825" s="4"/>
      <c r="E2825" s="221"/>
      <c r="F2825" s="126">
        <f>ROUND(E2825/12*$B$4,0)</f>
        <v>0</v>
      </c>
      <c r="G2825" s="186"/>
      <c r="H2825" s="190" t="e">
        <f>G2825/F2825*100</f>
        <v>#DIV/0!</v>
      </c>
      <c r="I2825" s="1475"/>
      <c r="J2825" s="1475"/>
      <c r="K2825" s="125"/>
      <c r="L2825" s="125"/>
      <c r="M2825" s="125"/>
      <c r="N2825" s="125"/>
      <c r="O2825" s="125"/>
      <c r="P2825" s="125"/>
      <c r="Q2825" s="329"/>
      <c r="R2825" s="326"/>
      <c r="S2825" s="329"/>
      <c r="T2825" s="757"/>
      <c r="U2825" s="329"/>
      <c r="V2825" s="329"/>
      <c r="W2825" s="329"/>
      <c r="X2825" s="329"/>
      <c r="Y2825" s="329"/>
      <c r="Z2825" s="909"/>
      <c r="AA2825" s="326"/>
      <c r="AB2825" s="1053"/>
      <c r="AC2825" s="1068"/>
      <c r="AE2825" s="3262"/>
    </row>
    <row r="2826" spans="1:31" s="2225" customFormat="1" ht="30" x14ac:dyDescent="0.25">
      <c r="A2826" s="2225">
        <v>1</v>
      </c>
      <c r="B2826" s="171" t="s">
        <v>270</v>
      </c>
      <c r="C2826" s="419"/>
      <c r="D2826" s="4"/>
      <c r="E2826" s="221"/>
      <c r="F2826" s="126">
        <f>ROUND(E2826/12*$B$4,0)</f>
        <v>0</v>
      </c>
      <c r="G2826" s="186"/>
      <c r="H2826" s="190" t="e">
        <f>G2826/F2826*100</f>
        <v>#DIV/0!</v>
      </c>
      <c r="I2826" s="1475"/>
      <c r="J2826" s="1475"/>
      <c r="K2826" s="125"/>
      <c r="L2826" s="125"/>
      <c r="M2826" s="125"/>
      <c r="N2826" s="125"/>
      <c r="O2826" s="125"/>
      <c r="P2826" s="125"/>
      <c r="Q2826" s="329"/>
      <c r="R2826" s="841"/>
      <c r="S2826" s="329"/>
      <c r="T2826" s="757"/>
      <c r="U2826" s="329"/>
      <c r="V2826" s="329"/>
      <c r="W2826" s="329"/>
      <c r="X2826" s="329"/>
      <c r="Y2826" s="329"/>
      <c r="Z2826" s="925"/>
      <c r="AA2826" s="326"/>
      <c r="AB2826" s="1053"/>
      <c r="AC2826" s="1068"/>
      <c r="AE2826" s="3262"/>
    </row>
    <row r="2827" spans="1:31" s="2225" customFormat="1" ht="30" x14ac:dyDescent="0.25">
      <c r="B2827" s="171" t="s">
        <v>255</v>
      </c>
      <c r="C2827" s="419"/>
      <c r="D2827" s="4"/>
      <c r="E2827" s="238"/>
      <c r="F2827" s="129">
        <f>ROUND(E2827/12*$B$4,0)</f>
        <v>0</v>
      </c>
      <c r="G2827" s="2217"/>
      <c r="H2827" s="190"/>
      <c r="I2827" s="1475"/>
      <c r="J2827" s="1475"/>
      <c r="K2827" s="125"/>
      <c r="L2827" s="125"/>
      <c r="M2827" s="125"/>
      <c r="N2827" s="125"/>
      <c r="O2827" s="125"/>
      <c r="P2827" s="125"/>
      <c r="Q2827" s="329"/>
      <c r="R2827" s="841"/>
      <c r="S2827" s="329"/>
      <c r="T2827" s="757"/>
      <c r="U2827" s="329"/>
      <c r="V2827" s="329"/>
      <c r="W2827" s="329"/>
      <c r="X2827" s="329"/>
      <c r="Y2827" s="329"/>
      <c r="Z2827" s="925"/>
      <c r="AA2827" s="326"/>
      <c r="AB2827" s="1053"/>
      <c r="AC2827" s="1068"/>
      <c r="AE2827" s="3262"/>
    </row>
    <row r="2828" spans="1:31" s="2225" customFormat="1" ht="30" x14ac:dyDescent="0.25">
      <c r="A2828" s="2225">
        <v>1</v>
      </c>
      <c r="B2828" s="171" t="s">
        <v>70</v>
      </c>
      <c r="C2828" s="419"/>
      <c r="D2828" s="4"/>
      <c r="E2828" s="238"/>
      <c r="F2828" s="129">
        <f>ROUND(E2828/12*$B$4,0)</f>
        <v>0</v>
      </c>
      <c r="G2828" s="2217"/>
      <c r="H2828" s="190" t="e">
        <f t="shared" ref="H2828:H2834" si="1072">G2828/F2828*100</f>
        <v>#DIV/0!</v>
      </c>
      <c r="I2828" s="1475"/>
      <c r="J2828" s="1475"/>
      <c r="K2828" s="125"/>
      <c r="L2828" s="125"/>
      <c r="M2828" s="125"/>
      <c r="N2828" s="125"/>
      <c r="O2828" s="125"/>
      <c r="P2828" s="125"/>
      <c r="Q2828" s="329"/>
      <c r="R2828" s="326"/>
      <c r="S2828" s="329"/>
      <c r="T2828" s="757"/>
      <c r="U2828" s="329"/>
      <c r="V2828" s="329"/>
      <c r="W2828" s="329"/>
      <c r="X2828" s="329"/>
      <c r="Y2828" s="329"/>
      <c r="Z2828" s="909"/>
      <c r="AA2828" s="326"/>
      <c r="AB2828" s="1053"/>
      <c r="AC2828" s="1068"/>
      <c r="AE2828" s="3262"/>
    </row>
    <row r="2829" spans="1:31" s="2225" customFormat="1" ht="86.25" x14ac:dyDescent="0.25">
      <c r="A2829" s="2225">
        <v>1</v>
      </c>
      <c r="B2829" s="459" t="s">
        <v>466</v>
      </c>
      <c r="C2829" s="419"/>
      <c r="D2829" s="4"/>
      <c r="E2829" s="530">
        <f>E2790</f>
        <v>0</v>
      </c>
      <c r="F2829" s="530">
        <f>F2790</f>
        <v>0</v>
      </c>
      <c r="G2829" s="530">
        <f>G2790</f>
        <v>0</v>
      </c>
      <c r="H2829" s="190" t="e">
        <f t="shared" si="1072"/>
        <v>#DIV/0!</v>
      </c>
      <c r="I2829" s="1475"/>
      <c r="J2829" s="1475"/>
      <c r="K2829" s="125"/>
      <c r="L2829" s="125"/>
      <c r="M2829" s="125"/>
      <c r="N2829" s="125"/>
      <c r="O2829" s="125"/>
      <c r="P2829" s="125"/>
      <c r="Q2829" s="329">
        <f t="shared" ref="Q2829:Y2829" si="1073">Q2790</f>
        <v>0</v>
      </c>
      <c r="R2829" s="326">
        <f t="shared" si="1073"/>
        <v>0</v>
      </c>
      <c r="S2829" s="329">
        <f t="shared" si="1073"/>
        <v>0</v>
      </c>
      <c r="T2829" s="757">
        <f t="shared" si="1073"/>
        <v>0</v>
      </c>
      <c r="U2829" s="329">
        <f t="shared" si="1073"/>
        <v>0</v>
      </c>
      <c r="V2829" s="329">
        <f t="shared" si="1073"/>
        <v>0</v>
      </c>
      <c r="W2829" s="329">
        <f t="shared" si="1073"/>
        <v>0</v>
      </c>
      <c r="X2829" s="329">
        <f t="shared" si="1073"/>
        <v>0</v>
      </c>
      <c r="Y2829" s="329">
        <f t="shared" si="1073"/>
        <v>0</v>
      </c>
      <c r="Z2829" s="909"/>
      <c r="AA2829" s="326"/>
      <c r="AB2829" s="1053"/>
      <c r="AC2829" s="1068"/>
      <c r="AE2829" s="3262"/>
    </row>
    <row r="2830" spans="1:31" x14ac:dyDescent="0.25">
      <c r="A2830" s="140">
        <v>1</v>
      </c>
      <c r="B2830" s="459" t="s">
        <v>256</v>
      </c>
      <c r="C2830" s="442"/>
      <c r="D2830" s="4"/>
      <c r="E2830" s="3098">
        <f>E2812+E2779</f>
        <v>0</v>
      </c>
      <c r="F2830" s="3098">
        <f>F2812+F2779</f>
        <v>0</v>
      </c>
      <c r="G2830" s="3098">
        <f>G2812+G2779</f>
        <v>0</v>
      </c>
      <c r="H2830" s="510" t="e">
        <f t="shared" si="1072"/>
        <v>#DIV/0!</v>
      </c>
      <c r="I2830" s="1475"/>
      <c r="J2830" s="1475"/>
      <c r="K2830" s="125"/>
      <c r="L2830" s="125"/>
      <c r="M2830" s="125"/>
      <c r="N2830" s="125"/>
      <c r="O2830" s="125"/>
      <c r="P2830" s="125"/>
      <c r="Q2830" s="329"/>
      <c r="R2830" s="326"/>
      <c r="S2830" s="329"/>
      <c r="T2830" s="757"/>
      <c r="U2830" s="329"/>
      <c r="V2830" s="329"/>
      <c r="W2830" s="329"/>
      <c r="X2830" s="329"/>
      <c r="Y2830" s="329"/>
      <c r="Z2830" s="898"/>
      <c r="AA2830" s="326"/>
      <c r="AB2830" s="1053"/>
      <c r="AC2830" s="1068"/>
      <c r="AE2830" s="3262"/>
    </row>
    <row r="2831" spans="1:31" ht="29.25" x14ac:dyDescent="0.25">
      <c r="A2831" s="140">
        <v>1</v>
      </c>
      <c r="B2831" s="459" t="s">
        <v>269</v>
      </c>
      <c r="C2831" s="420"/>
      <c r="D2831" s="4"/>
      <c r="E2831" s="3098">
        <f>E2795</f>
        <v>0</v>
      </c>
      <c r="F2831" s="3098">
        <f>F2795</f>
        <v>0</v>
      </c>
      <c r="G2831" s="3098">
        <f>G2795</f>
        <v>0</v>
      </c>
      <c r="H2831" s="510" t="e">
        <f t="shared" si="1072"/>
        <v>#DIV/0!</v>
      </c>
      <c r="I2831" s="1475"/>
      <c r="J2831" s="1475"/>
      <c r="K2831" s="125"/>
      <c r="L2831" s="125"/>
      <c r="M2831" s="125"/>
      <c r="N2831" s="125"/>
      <c r="O2831" s="125"/>
      <c r="P2831" s="125"/>
      <c r="Q2831" s="329"/>
      <c r="R2831" s="326"/>
      <c r="S2831" s="329"/>
      <c r="T2831" s="757"/>
      <c r="U2831" s="329"/>
      <c r="V2831" s="329"/>
      <c r="W2831" s="329"/>
      <c r="X2831" s="329"/>
      <c r="Y2831" s="329"/>
      <c r="Z2831" s="913"/>
      <c r="AA2831" s="326"/>
      <c r="AB2831" s="1053"/>
      <c r="AC2831" s="1068"/>
      <c r="AE2831" s="3262"/>
    </row>
    <row r="2832" spans="1:31" ht="29.25" x14ac:dyDescent="0.25">
      <c r="A2832" s="140">
        <v>1</v>
      </c>
      <c r="B2832" s="459" t="s">
        <v>257</v>
      </c>
      <c r="C2832" s="1016"/>
      <c r="D2832" s="1613"/>
      <c r="E2832" s="3098">
        <f>E2819+E2783</f>
        <v>0</v>
      </c>
      <c r="F2832" s="3098">
        <f>F2819+F2783</f>
        <v>0</v>
      </c>
      <c r="G2832" s="3098">
        <f>G2819+G2783</f>
        <v>0</v>
      </c>
      <c r="H2832" s="308" t="e">
        <f t="shared" si="1072"/>
        <v>#DIV/0!</v>
      </c>
      <c r="I2832" s="1497"/>
      <c r="J2832" s="1497"/>
      <c r="K2832" s="1498"/>
      <c r="L2832" s="1498"/>
      <c r="M2832" s="1498"/>
      <c r="N2832" s="1498"/>
      <c r="O2832" s="1498"/>
      <c r="P2832" s="1498"/>
      <c r="Q2832" s="330"/>
      <c r="R2832" s="845"/>
      <c r="S2832" s="330"/>
      <c r="T2832" s="1100"/>
      <c r="U2832" s="330"/>
      <c r="V2832" s="330"/>
      <c r="W2832" s="330"/>
      <c r="X2832" s="330"/>
      <c r="Y2832" s="330"/>
      <c r="Z2832" s="1677"/>
      <c r="AA2832" s="845"/>
      <c r="AB2832" s="1053"/>
      <c r="AC2832" s="1068"/>
      <c r="AE2832" s="3262"/>
    </row>
    <row r="2833" spans="1:35" s="154" customFormat="1" ht="29.25" x14ac:dyDescent="0.25">
      <c r="A2833" s="140">
        <v>1</v>
      </c>
      <c r="B2833" s="459" t="s">
        <v>258</v>
      </c>
      <c r="C2833" s="1016"/>
      <c r="D2833" s="1613"/>
      <c r="E2833" s="3098">
        <f>E2787+E2788</f>
        <v>0</v>
      </c>
      <c r="F2833" s="3098">
        <f>F2787+F2788</f>
        <v>0</v>
      </c>
      <c r="G2833" s="3098">
        <f>G2787+G2788</f>
        <v>1</v>
      </c>
      <c r="H2833" s="308" t="e">
        <f t="shared" si="1072"/>
        <v>#DIV/0!</v>
      </c>
      <c r="I2833" s="1497"/>
      <c r="J2833" s="1497"/>
      <c r="K2833" s="1498"/>
      <c r="L2833" s="1498"/>
      <c r="M2833" s="1498"/>
      <c r="N2833" s="1498"/>
      <c r="O2833" s="1498"/>
      <c r="P2833" s="1498"/>
      <c r="Q2833" s="329"/>
      <c r="R2833" s="841"/>
      <c r="S2833" s="330">
        <f>Y2833-X2833-U2833</f>
        <v>1.37704</v>
      </c>
      <c r="T2833" s="1100"/>
      <c r="U2833" s="330"/>
      <c r="V2833" s="330"/>
      <c r="W2833" s="330"/>
      <c r="X2833" s="329"/>
      <c r="Y2833" s="330">
        <v>1.37704</v>
      </c>
      <c r="Z2833" s="1677"/>
      <c r="AA2833" s="845"/>
      <c r="AB2833" s="1053"/>
      <c r="AC2833" s="1068"/>
      <c r="AE2833" s="3262"/>
      <c r="AI2833" s="2225"/>
    </row>
    <row r="2834" spans="1:35" x14ac:dyDescent="0.25">
      <c r="A2834" s="140">
        <v>1</v>
      </c>
      <c r="B2834" s="460" t="s">
        <v>133</v>
      </c>
      <c r="C2834" s="2022"/>
      <c r="D2834" s="1676"/>
      <c r="E2834" s="3098">
        <f>E2830+E2831+E2833+E2783*2.6+E2822/4.2+E2829*2.6+E2823*2.6</f>
        <v>0</v>
      </c>
      <c r="F2834" s="3098">
        <f>F2830+F2831+F2833+F2783*2.6+F2822/4.2+F2829*2.6+F2823*2.6</f>
        <v>0</v>
      </c>
      <c r="G2834" s="3098">
        <f>G2830+G2831+G2833+G2783*2.6+G2822/4.2+G2829*2.6</f>
        <v>1</v>
      </c>
      <c r="H2834" s="510" t="e">
        <f t="shared" si="1072"/>
        <v>#DIV/0!</v>
      </c>
      <c r="I2834" s="1475"/>
      <c r="J2834" s="1475"/>
      <c r="K2834" s="1498"/>
      <c r="L2834" s="125"/>
      <c r="M2834" s="125"/>
      <c r="N2834" s="1498"/>
      <c r="O2834" s="1498"/>
      <c r="P2834" s="1498"/>
      <c r="Q2834" s="329">
        <f>Q2824+Q2823+Q2795+Q2790+Q2778+Q2777+Q2812</f>
        <v>0</v>
      </c>
      <c r="R2834" s="846">
        <f t="shared" ref="R2834:X2834" si="1074">R2824+R2823+R2795+R2790+R2778+R2777+R2812</f>
        <v>0</v>
      </c>
      <c r="S2834" s="330">
        <f>Y2834-X2834-U2834</f>
        <v>1.37704</v>
      </c>
      <c r="T2834" s="1100">
        <f t="shared" si="1074"/>
        <v>0</v>
      </c>
      <c r="U2834" s="329">
        <f t="shared" si="1074"/>
        <v>0</v>
      </c>
      <c r="V2834" s="329">
        <f t="shared" si="1074"/>
        <v>0</v>
      </c>
      <c r="W2834" s="330">
        <f t="shared" si="1074"/>
        <v>0</v>
      </c>
      <c r="X2834" s="329">
        <f t="shared" si="1074"/>
        <v>0</v>
      </c>
      <c r="Y2834" s="329">
        <f>Y2824+Y2833+Y2795+Y2790+Y2778+Y2777+Y2812</f>
        <v>1.37704</v>
      </c>
      <c r="Z2834" s="1677"/>
      <c r="AA2834" s="848"/>
      <c r="AB2834" s="1053"/>
      <c r="AC2834" s="1068"/>
      <c r="AE2834" s="3262"/>
    </row>
    <row r="2835" spans="1:35" x14ac:dyDescent="0.25">
      <c r="A2835" s="140">
        <v>1</v>
      </c>
      <c r="B2835" s="1122" t="s">
        <v>28</v>
      </c>
      <c r="C2835" s="1466"/>
      <c r="D2835" s="2"/>
      <c r="E2835" s="242"/>
      <c r="F2835" s="818"/>
      <c r="G2835" s="190"/>
      <c r="H2835" s="818"/>
      <c r="I2835" s="1467"/>
      <c r="J2835" s="1467"/>
      <c r="K2835" s="730"/>
      <c r="L2835" s="320"/>
      <c r="M2835" s="320"/>
      <c r="N2835" s="730"/>
      <c r="O2835" s="730"/>
      <c r="P2835" s="730"/>
      <c r="Q2835" s="328"/>
      <c r="R2835" s="326"/>
      <c r="S2835" s="329"/>
      <c r="T2835" s="757"/>
      <c r="U2835" s="328"/>
      <c r="V2835" s="328"/>
      <c r="W2835" s="329"/>
      <c r="X2835" s="328"/>
      <c r="Y2835" s="328"/>
      <c r="Z2835" s="929"/>
      <c r="AA2835" s="368"/>
      <c r="AB2835" s="1053"/>
      <c r="AC2835" s="1068"/>
      <c r="AE2835" s="3262"/>
    </row>
    <row r="2836" spans="1:35" x14ac:dyDescent="0.25">
      <c r="A2836" s="140">
        <v>1</v>
      </c>
      <c r="B2836" s="1009" t="s">
        <v>23</v>
      </c>
      <c r="C2836" s="420"/>
      <c r="D2836" s="190">
        <v>300</v>
      </c>
      <c r="E2836" s="225"/>
      <c r="F2836" s="126">
        <f>ROUND(E2836/12*$B$4,0)</f>
        <v>0</v>
      </c>
      <c r="G2836" s="126"/>
      <c r="H2836" s="126" t="e">
        <f>G2836/F2836*100</f>
        <v>#DIV/0!</v>
      </c>
      <c r="I2836" s="811"/>
      <c r="J2836" s="155" t="e">
        <f>M2836/G2836</f>
        <v>#DIV/0!</v>
      </c>
      <c r="K2836" s="156">
        <f>ROUND(E2836*I2836,0)</f>
        <v>0</v>
      </c>
      <c r="L2836" s="156">
        <f>ROUND(K2836/12*$B$4,0)</f>
        <v>0</v>
      </c>
      <c r="M2836" s="156"/>
      <c r="N2836" s="156" t="e">
        <f>M2836/L2836*100</f>
        <v>#DIV/0!</v>
      </c>
      <c r="O2836" s="156">
        <f>ROUND(K2836/D2836,0)</f>
        <v>0</v>
      </c>
      <c r="P2836" s="156" t="e">
        <f>M2836/$B$4*12/O2836</f>
        <v>#DIV/0!</v>
      </c>
      <c r="Q2836" s="329"/>
      <c r="R2836" s="326"/>
      <c r="S2836" s="329"/>
      <c r="T2836" s="757"/>
      <c r="U2836" s="329"/>
      <c r="V2836" s="329"/>
      <c r="W2836" s="329"/>
      <c r="X2836" s="329"/>
      <c r="Y2836" s="329"/>
      <c r="Z2836" s="925"/>
      <c r="AA2836" s="326"/>
      <c r="AB2836" s="1053"/>
      <c r="AC2836" s="1068"/>
      <c r="AE2836" s="3262"/>
    </row>
    <row r="2837" spans="1:35" x14ac:dyDescent="0.25">
      <c r="A2837" s="140">
        <v>1</v>
      </c>
      <c r="B2837" s="1009" t="s">
        <v>63</v>
      </c>
      <c r="C2837" s="420"/>
      <c r="D2837" s="190">
        <v>300</v>
      </c>
      <c r="E2837" s="225"/>
      <c r="F2837" s="126">
        <f>ROUND(E2837/12*$B$4,0)</f>
        <v>0</v>
      </c>
      <c r="G2837" s="126"/>
      <c r="H2837" s="126" t="e">
        <f>G2837/F2837*100</f>
        <v>#DIV/0!</v>
      </c>
      <c r="I2837" s="811"/>
      <c r="J2837" s="155" t="e">
        <f>M2837/G2837</f>
        <v>#DIV/0!</v>
      </c>
      <c r="K2837" s="156">
        <f>ROUND(E2837*I2837,0)</f>
        <v>0</v>
      </c>
      <c r="L2837" s="156">
        <f>ROUND(K2837/12*$B$4,0)</f>
        <v>0</v>
      </c>
      <c r="M2837" s="156"/>
      <c r="N2837" s="156" t="e">
        <f>M2837/L2837*100</f>
        <v>#DIV/0!</v>
      </c>
      <c r="O2837" s="156">
        <f>ROUND(K2837/D2837,0)</f>
        <v>0</v>
      </c>
      <c r="P2837" s="156" t="e">
        <f>M2837/$B$4*12/O2837</f>
        <v>#DIV/0!</v>
      </c>
      <c r="Q2837" s="329"/>
      <c r="R2837" s="326"/>
      <c r="S2837" s="329"/>
      <c r="T2837" s="757"/>
      <c r="U2837" s="329"/>
      <c r="V2837" s="329"/>
      <c r="W2837" s="329"/>
      <c r="X2837" s="329"/>
      <c r="Y2837" s="329"/>
      <c r="Z2837" s="925"/>
      <c r="AA2837" s="326"/>
      <c r="AB2837" s="1053"/>
      <c r="AC2837" s="1068"/>
      <c r="AE2837" s="3262"/>
    </row>
    <row r="2838" spans="1:35" x14ac:dyDescent="0.25">
      <c r="A2838" s="140">
        <v>1</v>
      </c>
      <c r="B2838" s="1009" t="s">
        <v>10</v>
      </c>
      <c r="C2838" s="420"/>
      <c r="D2838" s="190">
        <v>300</v>
      </c>
      <c r="E2838" s="225"/>
      <c r="F2838" s="126">
        <f>ROUND(E2838/12*$B$4,0)</f>
        <v>0</v>
      </c>
      <c r="G2838" s="126"/>
      <c r="H2838" s="126" t="e">
        <f>G2838/F2838*100</f>
        <v>#DIV/0!</v>
      </c>
      <c r="I2838" s="811"/>
      <c r="J2838" s="155" t="e">
        <f>M2838/G2838</f>
        <v>#DIV/0!</v>
      </c>
      <c r="K2838" s="156">
        <f>ROUND(E2838*I2838,0)</f>
        <v>0</v>
      </c>
      <c r="L2838" s="156">
        <f>ROUND(K2838/12*$B$4,0)</f>
        <v>0</v>
      </c>
      <c r="M2838" s="156"/>
      <c r="N2838" s="156" t="e">
        <f>M2838/L2838*100</f>
        <v>#DIV/0!</v>
      </c>
      <c r="O2838" s="156">
        <f>ROUND(K2838/D2838,0)</f>
        <v>0</v>
      </c>
      <c r="P2838" s="156" t="e">
        <f>M2838/$B$4*12/O2838</f>
        <v>#DIV/0!</v>
      </c>
      <c r="Q2838" s="329"/>
      <c r="R2838" s="326"/>
      <c r="S2838" s="329"/>
      <c r="T2838" s="757"/>
      <c r="U2838" s="329"/>
      <c r="V2838" s="329"/>
      <c r="W2838" s="329"/>
      <c r="X2838" s="329"/>
      <c r="Y2838" s="329"/>
      <c r="Z2838" s="925"/>
      <c r="AA2838" s="326"/>
      <c r="AB2838" s="1053"/>
      <c r="AC2838" s="1068"/>
      <c r="AE2838" s="3262"/>
    </row>
    <row r="2839" spans="1:35" x14ac:dyDescent="0.25">
      <c r="A2839" s="140">
        <v>1</v>
      </c>
      <c r="B2839" s="1190" t="s">
        <v>6</v>
      </c>
      <c r="C2839" s="1189"/>
      <c r="D2839" s="190">
        <v>300</v>
      </c>
      <c r="E2839" s="225"/>
      <c r="F2839" s="126">
        <f>ROUND(E2839/12*$B$4,0)</f>
        <v>0</v>
      </c>
      <c r="G2839" s="126"/>
      <c r="H2839" s="126" t="e">
        <f>G2839/F2839*100</f>
        <v>#DIV/0!</v>
      </c>
      <c r="I2839" s="811"/>
      <c r="J2839" s="155" t="e">
        <f>M2839/G2839</f>
        <v>#DIV/0!</v>
      </c>
      <c r="K2839" s="156">
        <f>ROUND(E2839*I2839,0)</f>
        <v>0</v>
      </c>
      <c r="L2839" s="156">
        <f>ROUND(K2839/12*$B$4,0)</f>
        <v>0</v>
      </c>
      <c r="M2839" s="156"/>
      <c r="N2839" s="156" t="e">
        <f>M2839/L2839*100</f>
        <v>#DIV/0!</v>
      </c>
      <c r="O2839" s="156">
        <f>ROUND(K2839/D2839,0)</f>
        <v>0</v>
      </c>
      <c r="P2839" s="156" t="e">
        <f>M2839/$B$4*12/O2839</f>
        <v>#DIV/0!</v>
      </c>
      <c r="Q2839" s="329"/>
      <c r="R2839" s="326"/>
      <c r="S2839" s="329"/>
      <c r="T2839" s="757"/>
      <c r="U2839" s="329"/>
      <c r="V2839" s="329"/>
      <c r="W2839" s="329"/>
      <c r="X2839" s="329"/>
      <c r="Y2839" s="329"/>
      <c r="Z2839" s="925"/>
      <c r="AA2839" s="326"/>
      <c r="AB2839" s="1053"/>
      <c r="AC2839" s="1068"/>
      <c r="AE2839" s="3262"/>
    </row>
    <row r="2840" spans="1:35" x14ac:dyDescent="0.25">
      <c r="A2840" s="140">
        <v>1</v>
      </c>
      <c r="B2840" s="148" t="s">
        <v>74</v>
      </c>
      <c r="C2840" s="1139"/>
      <c r="D2840" s="1330"/>
      <c r="E2840" s="1957">
        <f>SUM(E2836:E2839)</f>
        <v>0</v>
      </c>
      <c r="F2840" s="2023">
        <f>SUM(F2836:F2839)</f>
        <v>0</v>
      </c>
      <c r="G2840" s="2023">
        <f>SUM(G2836:G2839)</f>
        <v>0</v>
      </c>
      <c r="H2840" s="2023" t="e">
        <f>G2840/F2840*100</f>
        <v>#DIV/0!</v>
      </c>
      <c r="I2840" s="2024" t="e">
        <f>SUM(K2840/E2840)</f>
        <v>#DIV/0!</v>
      </c>
      <c r="J2840" s="199" t="e">
        <f>M2840/G2840</f>
        <v>#DIV/0!</v>
      </c>
      <c r="K2840" s="683">
        <f>SUM(K2836:K2839)</f>
        <v>0</v>
      </c>
      <c r="L2840" s="683">
        <f>SUM(L2836:L2839)</f>
        <v>0</v>
      </c>
      <c r="M2840" s="683">
        <f>SUM(M2836:M2839)</f>
        <v>0</v>
      </c>
      <c r="N2840" s="156" t="e">
        <f>M2840/L2840*100</f>
        <v>#DIV/0!</v>
      </c>
      <c r="O2840" s="1240">
        <f>SUM(O2836:O2839)</f>
        <v>0</v>
      </c>
      <c r="P2840" s="156" t="e">
        <f>M2840/$B$4*12/O2840</f>
        <v>#DIV/0!</v>
      </c>
      <c r="Q2840" s="329"/>
      <c r="R2840" s="326"/>
      <c r="S2840" s="329"/>
      <c r="T2840" s="757"/>
      <c r="U2840" s="329"/>
      <c r="V2840" s="329"/>
      <c r="W2840" s="329"/>
      <c r="X2840" s="329"/>
      <c r="Y2840" s="329"/>
      <c r="Z2840" s="2025"/>
      <c r="AA2840" s="326"/>
      <c r="AB2840" s="1053"/>
      <c r="AC2840" s="1068"/>
      <c r="AE2840" s="3262"/>
    </row>
    <row r="2841" spans="1:35" ht="15.95" customHeight="1" x14ac:dyDescent="0.25">
      <c r="A2841" s="140">
        <v>1</v>
      </c>
      <c r="B2841" s="173" t="s">
        <v>122</v>
      </c>
      <c r="C2841" s="446"/>
      <c r="D2841" s="1330"/>
      <c r="E2841" s="1957"/>
      <c r="F2841" s="2023"/>
      <c r="G2841" s="2023"/>
      <c r="H2841" s="2023"/>
      <c r="I2841" s="2024"/>
      <c r="J2841" s="199"/>
      <c r="K2841" s="683"/>
      <c r="L2841" s="683"/>
      <c r="M2841" s="683"/>
      <c r="N2841" s="156"/>
      <c r="O2841" s="1240"/>
      <c r="P2841" s="156"/>
      <c r="Q2841" s="329"/>
      <c r="R2841" s="326"/>
      <c r="S2841" s="329"/>
      <c r="T2841" s="757"/>
      <c r="U2841" s="329"/>
      <c r="V2841" s="329"/>
      <c r="W2841" s="329"/>
      <c r="X2841" s="329"/>
      <c r="Y2841" s="329"/>
      <c r="Z2841" s="2025"/>
      <c r="AA2841" s="326"/>
      <c r="AB2841" s="1053"/>
      <c r="AC2841" s="1068"/>
      <c r="AE2841" s="3262"/>
    </row>
    <row r="2842" spans="1:35" ht="29.25" customHeight="1" x14ac:dyDescent="0.25">
      <c r="A2842" s="140">
        <v>1</v>
      </c>
      <c r="B2842" s="2026" t="s">
        <v>317</v>
      </c>
      <c r="C2842" s="420"/>
      <c r="D2842" s="2026">
        <v>240</v>
      </c>
      <c r="E2842" s="225"/>
      <c r="F2842" s="126">
        <f>ROUND(E2842/12*$B$4,0)</f>
        <v>0</v>
      </c>
      <c r="G2842" s="126"/>
      <c r="H2842" s="126" t="e">
        <f t="shared" ref="H2842:H2851" si="1075">G2842/F2842*100</f>
        <v>#DIV/0!</v>
      </c>
      <c r="I2842" s="369"/>
      <c r="J2842" s="155" t="e">
        <f>M2842/G2842</f>
        <v>#DIV/0!</v>
      </c>
      <c r="K2842" s="156">
        <f>ROUND(E2842*I2842,0)</f>
        <v>0</v>
      </c>
      <c r="L2842" s="156">
        <f>ROUND(K2842/12*$B$4,0)</f>
        <v>0</v>
      </c>
      <c r="M2842" s="156"/>
      <c r="N2842" s="156" t="e">
        <f>M2842/L2842*100</f>
        <v>#DIV/0!</v>
      </c>
      <c r="O2842" s="156">
        <f>K2842/D2842</f>
        <v>0</v>
      </c>
      <c r="P2842" s="156" t="e">
        <f>M2842/$B$4*12/O2842</f>
        <v>#DIV/0!</v>
      </c>
      <c r="Q2842" s="329"/>
      <c r="R2842" s="326"/>
      <c r="S2842" s="329"/>
      <c r="T2842" s="757"/>
      <c r="U2842" s="329"/>
      <c r="V2842" s="329"/>
      <c r="W2842" s="329"/>
      <c r="X2842" s="329"/>
      <c r="Y2842" s="329"/>
      <c r="Z2842" s="925"/>
      <c r="AA2842" s="326"/>
      <c r="AB2842" s="1053"/>
      <c r="AC2842" s="1068"/>
      <c r="AE2842" s="3262"/>
    </row>
    <row r="2843" spans="1:35" s="150" customFormat="1" x14ac:dyDescent="0.25">
      <c r="A2843" s="140">
        <v>1</v>
      </c>
      <c r="B2843" s="2026" t="s">
        <v>10</v>
      </c>
      <c r="C2843" s="420"/>
      <c r="D2843" s="2026">
        <v>240</v>
      </c>
      <c r="E2843" s="225"/>
      <c r="F2843" s="126">
        <f>ROUND(E2843/12*$B$4,0)</f>
        <v>0</v>
      </c>
      <c r="G2843" s="126"/>
      <c r="H2843" s="126" t="e">
        <f t="shared" si="1075"/>
        <v>#DIV/0!</v>
      </c>
      <c r="I2843" s="369"/>
      <c r="J2843" s="155" t="e">
        <f>M2843/G2843</f>
        <v>#DIV/0!</v>
      </c>
      <c r="K2843" s="156">
        <f>ROUND(E2843*I2843,0)</f>
        <v>0</v>
      </c>
      <c r="L2843" s="156">
        <f>ROUND(K2843/12*$B$4,0)</f>
        <v>0</v>
      </c>
      <c r="M2843" s="156"/>
      <c r="N2843" s="156" t="e">
        <f>M2843/L2843*100</f>
        <v>#DIV/0!</v>
      </c>
      <c r="O2843" s="156">
        <f>K2843/D2843</f>
        <v>0</v>
      </c>
      <c r="P2843" s="156" t="e">
        <f>M2843/$B$4*12/O2843</f>
        <v>#DIV/0!</v>
      </c>
      <c r="Q2843" s="329"/>
      <c r="R2843" s="326"/>
      <c r="S2843" s="329"/>
      <c r="T2843" s="757"/>
      <c r="U2843" s="329"/>
      <c r="V2843" s="329"/>
      <c r="W2843" s="329"/>
      <c r="X2843" s="329"/>
      <c r="Y2843" s="329"/>
      <c r="Z2843" s="925"/>
      <c r="AA2843" s="326"/>
      <c r="AB2843" s="1053"/>
      <c r="AC2843" s="1068"/>
      <c r="AE2843" s="3262"/>
      <c r="AI2843" s="2225"/>
    </row>
    <row r="2844" spans="1:35" x14ac:dyDescent="0.25">
      <c r="A2844" s="140">
        <v>1</v>
      </c>
      <c r="B2844" s="1352" t="s">
        <v>174</v>
      </c>
      <c r="C2844" s="1252"/>
      <c r="D2844" s="2027"/>
      <c r="E2844" s="227">
        <f>SUM(E2842:E2843)</f>
        <v>0</v>
      </c>
      <c r="F2844" s="308">
        <f>SUM(F2842:F2843)</f>
        <v>0</v>
      </c>
      <c r="G2844" s="308">
        <f>SUM(G2842:G2843)</f>
        <v>0</v>
      </c>
      <c r="H2844" s="161" t="e">
        <f t="shared" si="1075"/>
        <v>#DIV/0!</v>
      </c>
      <c r="I2844" s="2028" t="e">
        <f>SUM(K2844/E2844)</f>
        <v>#DIV/0!</v>
      </c>
      <c r="J2844" s="1112" t="e">
        <f>M2844/G2844</f>
        <v>#DIV/0!</v>
      </c>
      <c r="K2844" s="1176">
        <f>SUM(K2842:K2843)</f>
        <v>0</v>
      </c>
      <c r="L2844" s="1176">
        <f>SUM(L2842:L2843)</f>
        <v>0</v>
      </c>
      <c r="M2844" s="1176">
        <f>SUM(M2842:M2843)</f>
        <v>0</v>
      </c>
      <c r="N2844" s="1176" t="e">
        <f>M2844/L2844*100</f>
        <v>#DIV/0!</v>
      </c>
      <c r="O2844" s="1176">
        <f>SUM(O2842:O2843)</f>
        <v>0</v>
      </c>
      <c r="P2844" s="281" t="e">
        <f>M2844/$B$4*12/O2844</f>
        <v>#DIV/0!</v>
      </c>
      <c r="Q2844" s="330"/>
      <c r="R2844" s="848"/>
      <c r="S2844" s="330"/>
      <c r="T2844" s="1100"/>
      <c r="U2844" s="330"/>
      <c r="V2844" s="330"/>
      <c r="W2844" s="330"/>
      <c r="X2844" s="330"/>
      <c r="Y2844" s="330"/>
      <c r="Z2844" s="948"/>
      <c r="AA2844" s="845"/>
      <c r="AB2844" s="1053"/>
      <c r="AC2844" s="1068"/>
      <c r="AE2844" s="3262"/>
    </row>
    <row r="2845" spans="1:35" ht="29.25" x14ac:dyDescent="0.25">
      <c r="A2845" s="140">
        <v>1</v>
      </c>
      <c r="B2845" s="1257" t="s">
        <v>198</v>
      </c>
      <c r="C2845" s="1257"/>
      <c r="D2845" s="1257"/>
      <c r="E2845" s="253">
        <f>SUM(E2844,E2840)</f>
        <v>0</v>
      </c>
      <c r="F2845" s="1628">
        <f>SUM(F2844,F2840)</f>
        <v>0</v>
      </c>
      <c r="G2845" s="1628">
        <f>SUM(G2844,G2840)</f>
        <v>0</v>
      </c>
      <c r="H2845" s="1628" t="e">
        <f t="shared" si="1075"/>
        <v>#DIV/0!</v>
      </c>
      <c r="I2845" s="327" t="e">
        <f>SUM(K2845/E2845)</f>
        <v>#DIV/0!</v>
      </c>
      <c r="J2845" s="1308" t="e">
        <f>M2845/G2845</f>
        <v>#DIV/0!</v>
      </c>
      <c r="K2845" s="1628">
        <f>SUM(K2844,K2840)</f>
        <v>0</v>
      </c>
      <c r="L2845" s="1628">
        <f>SUM(L2844,L2840)</f>
        <v>0</v>
      </c>
      <c r="M2845" s="1628">
        <f>SUM(M2844,M2840)</f>
        <v>0</v>
      </c>
      <c r="N2845" s="1172" t="e">
        <f>M2845/L2845*100</f>
        <v>#DIV/0!</v>
      </c>
      <c r="O2845" s="184">
        <f>SUM(O2844,O2840)</f>
        <v>0</v>
      </c>
      <c r="P2845" s="1172" t="e">
        <f>M2845/$B$4*12/O2845</f>
        <v>#DIV/0!</v>
      </c>
      <c r="Q2845" s="327"/>
      <c r="R2845" s="2226">
        <f t="shared" ref="R2845" si="1076">Q2845/12*$B$4</f>
        <v>0</v>
      </c>
      <c r="S2845" s="327">
        <f t="shared" ref="S2845" si="1077">Y2845-X2845-U2845</f>
        <v>0</v>
      </c>
      <c r="T2845" s="761"/>
      <c r="U2845" s="327"/>
      <c r="V2845" s="327">
        <f t="shared" ref="V2845" si="1078">S2845-R2845</f>
        <v>0</v>
      </c>
      <c r="W2845" s="327"/>
      <c r="X2845" s="327"/>
      <c r="Y2845" s="327"/>
      <c r="Z2845" s="1629"/>
      <c r="AA2845" s="850"/>
      <c r="AB2845" s="1053"/>
      <c r="AC2845" s="1068"/>
      <c r="AE2845" s="3262"/>
    </row>
    <row r="2846" spans="1:35" s="150" customFormat="1" ht="31.5" x14ac:dyDescent="0.25">
      <c r="A2846" s="140">
        <v>1</v>
      </c>
      <c r="B2846" s="2029" t="s">
        <v>187</v>
      </c>
      <c r="C2846" s="2030"/>
      <c r="D2846" s="2031"/>
      <c r="E2846" s="3094"/>
      <c r="F2846" s="3094">
        <f>ROUND(E2846/12*$B$4,0)</f>
        <v>0</v>
      </c>
      <c r="G2846" s="190">
        <v>14</v>
      </c>
      <c r="H2846" s="1453" t="e">
        <f t="shared" si="1075"/>
        <v>#DIV/0!</v>
      </c>
      <c r="I2846" s="2033"/>
      <c r="J2846" s="2033"/>
      <c r="K2846" s="2033"/>
      <c r="L2846" s="2033"/>
      <c r="M2846" s="2033"/>
      <c r="N2846" s="2033"/>
      <c r="O2846" s="2033"/>
      <c r="P2846" s="2033"/>
      <c r="Q2846" s="331"/>
      <c r="R2846" s="1043"/>
      <c r="S2846" s="337"/>
      <c r="T2846" s="1264"/>
      <c r="U2846" s="337"/>
      <c r="V2846" s="337"/>
      <c r="W2846" s="337"/>
      <c r="X2846" s="337"/>
      <c r="Y2846" s="337"/>
      <c r="Z2846" s="2034"/>
      <c r="AA2846" s="846"/>
      <c r="AB2846" s="1053"/>
      <c r="AC2846" s="1068"/>
      <c r="AE2846" s="3262"/>
      <c r="AI2846" s="2225"/>
    </row>
    <row r="2847" spans="1:35" s="150" customFormat="1" ht="15.75" x14ac:dyDescent="0.25">
      <c r="A2847" s="2225">
        <v>1</v>
      </c>
      <c r="B2847" s="3133" t="s">
        <v>206</v>
      </c>
      <c r="C2847" s="3134"/>
      <c r="D2847" s="3135"/>
      <c r="E2847" s="261">
        <f>E2846</f>
        <v>0</v>
      </c>
      <c r="F2847" s="261">
        <f>F2846</f>
        <v>0</v>
      </c>
      <c r="G2847" s="190">
        <f>G2846</f>
        <v>14</v>
      </c>
      <c r="H2847" s="130" t="e">
        <f t="shared" si="1075"/>
        <v>#DIV/0!</v>
      </c>
      <c r="I2847" s="1673"/>
      <c r="J2847" s="1673"/>
      <c r="K2847" s="1673"/>
      <c r="L2847" s="1673"/>
      <c r="M2847" s="1673"/>
      <c r="N2847" s="1673"/>
      <c r="O2847" s="1673"/>
      <c r="P2847" s="1673"/>
      <c r="Q2847" s="329"/>
      <c r="R2847" s="1043">
        <f t="shared" ref="R2847" si="1079">Q2847/12*$B$4</f>
        <v>0</v>
      </c>
      <c r="S2847" s="328">
        <f t="shared" ref="S2847" si="1080">Y2847-X2847-U2847</f>
        <v>110.3018</v>
      </c>
      <c r="T2847" s="760"/>
      <c r="U2847" s="328"/>
      <c r="V2847" s="328"/>
      <c r="W2847" s="328"/>
      <c r="X2847" s="328"/>
      <c r="Y2847" s="331">
        <v>110.3018</v>
      </c>
      <c r="Z2847" s="945"/>
      <c r="AA2847" s="846"/>
      <c r="AB2847" s="1053"/>
      <c r="AC2847" s="1068"/>
      <c r="AE2847" s="3262"/>
      <c r="AI2847" s="2225"/>
    </row>
    <row r="2848" spans="1:35" x14ac:dyDescent="0.25">
      <c r="A2848" s="140">
        <v>1</v>
      </c>
      <c r="B2848" s="1735" t="s">
        <v>194</v>
      </c>
      <c r="C2848" s="430"/>
      <c r="D2848" s="468"/>
      <c r="E2848" s="223">
        <f>E2851</f>
        <v>0</v>
      </c>
      <c r="F2848" s="510">
        <f>F2851</f>
        <v>0</v>
      </c>
      <c r="G2848" s="510">
        <f>G2851</f>
        <v>0</v>
      </c>
      <c r="H2848" s="129" t="e">
        <f t="shared" si="1075"/>
        <v>#DIV/0!</v>
      </c>
      <c r="I2848" s="468"/>
      <c r="J2848" s="468"/>
      <c r="K2848" s="468"/>
      <c r="L2848" s="468"/>
      <c r="M2848" s="468"/>
      <c r="N2848" s="468"/>
      <c r="O2848" s="468"/>
      <c r="P2848" s="468"/>
      <c r="Q2848" s="329"/>
      <c r="R2848" s="368"/>
      <c r="S2848" s="328">
        <f>Y2848-X2848</f>
        <v>0</v>
      </c>
      <c r="T2848" s="760"/>
      <c r="U2848" s="328"/>
      <c r="V2848" s="328">
        <f>S2848-R2848</f>
        <v>0</v>
      </c>
      <c r="W2848" s="328"/>
      <c r="X2848" s="328"/>
      <c r="Y2848" s="329"/>
      <c r="Z2848" s="920"/>
      <c r="AA2848" s="326"/>
      <c r="AB2848" s="1053"/>
      <c r="AC2848" s="1068"/>
      <c r="AE2848" s="3262"/>
    </row>
    <row r="2849" spans="1:35" s="154" customFormat="1" x14ac:dyDescent="0.25">
      <c r="A2849" s="140">
        <v>1</v>
      </c>
      <c r="B2849" s="1966" t="s">
        <v>195</v>
      </c>
      <c r="C2849" s="2035"/>
      <c r="D2849" s="221"/>
      <c r="E2849" s="225">
        <f>E2851-E2850</f>
        <v>0</v>
      </c>
      <c r="F2849" s="190">
        <f>ROUND(E2849/12*$B$4,0)</f>
        <v>0</v>
      </c>
      <c r="G2849" s="190">
        <f>G2851-G2850</f>
        <v>0</v>
      </c>
      <c r="H2849" s="126" t="e">
        <f t="shared" si="1075"/>
        <v>#DIV/0!</v>
      </c>
      <c r="I2849" s="221"/>
      <c r="J2849" s="221"/>
      <c r="K2849" s="221"/>
      <c r="L2849" s="221"/>
      <c r="M2849" s="221"/>
      <c r="N2849" s="221"/>
      <c r="O2849" s="221"/>
      <c r="P2849" s="221"/>
      <c r="Q2849" s="329"/>
      <c r="R2849" s="326"/>
      <c r="S2849" s="329"/>
      <c r="T2849" s="757"/>
      <c r="U2849" s="329"/>
      <c r="V2849" s="329"/>
      <c r="W2849" s="329"/>
      <c r="X2849" s="329"/>
      <c r="Y2849" s="329"/>
      <c r="Z2849" s="929"/>
      <c r="AA2849" s="326"/>
      <c r="AB2849" s="1053"/>
      <c r="AC2849" s="1068"/>
      <c r="AE2849" s="3262"/>
      <c r="AI2849" s="2225"/>
    </row>
    <row r="2850" spans="1:35" ht="30" x14ac:dyDescent="0.25">
      <c r="A2850" s="140">
        <v>1</v>
      </c>
      <c r="B2850" s="1968" t="s">
        <v>196</v>
      </c>
      <c r="C2850" s="2036"/>
      <c r="D2850" s="221"/>
      <c r="E2850" s="226"/>
      <c r="F2850" s="1596">
        <f>ROUND(E2850/12*$B$4,0)</f>
        <v>0</v>
      </c>
      <c r="G2850" s="190"/>
      <c r="H2850" s="126" t="e">
        <f t="shared" si="1075"/>
        <v>#DIV/0!</v>
      </c>
      <c r="I2850" s="221"/>
      <c r="J2850" s="221"/>
      <c r="K2850" s="221"/>
      <c r="L2850" s="221"/>
      <c r="M2850" s="221"/>
      <c r="N2850" s="221"/>
      <c r="O2850" s="221"/>
      <c r="P2850" s="221"/>
      <c r="Q2850" s="329"/>
      <c r="R2850" s="326"/>
      <c r="S2850" s="329"/>
      <c r="T2850" s="757"/>
      <c r="U2850" s="329"/>
      <c r="V2850" s="329"/>
      <c r="W2850" s="329"/>
      <c r="X2850" s="329"/>
      <c r="Y2850" s="329"/>
      <c r="Z2850" s="929"/>
      <c r="AA2850" s="326"/>
      <c r="AB2850" s="1053"/>
      <c r="AC2850" s="1068"/>
      <c r="AE2850" s="3262"/>
    </row>
    <row r="2851" spans="1:35" ht="15.75" thickBot="1" x14ac:dyDescent="0.3">
      <c r="A2851" s="140">
        <v>1</v>
      </c>
      <c r="B2851" s="2037" t="s">
        <v>201</v>
      </c>
      <c r="C2851" s="2038"/>
      <c r="D2851" s="2039"/>
      <c r="E2851" s="223"/>
      <c r="F2851" s="2040">
        <f>ROUND(E2851/12*$B$4,0)</f>
        <v>0</v>
      </c>
      <c r="G2851" s="728"/>
      <c r="H2851" s="129" t="e">
        <f t="shared" si="1075"/>
        <v>#DIV/0!</v>
      </c>
      <c r="I2851" s="468">
        <f>SUM(I2855,I2852)</f>
        <v>0</v>
      </c>
      <c r="J2851" s="468"/>
      <c r="K2851" s="468"/>
      <c r="L2851" s="468"/>
      <c r="M2851" s="468"/>
      <c r="N2851" s="468"/>
      <c r="O2851" s="468"/>
      <c r="P2851" s="468"/>
      <c r="Q2851" s="329"/>
      <c r="R2851" s="841">
        <f t="shared" ref="R2851" si="1081">Q2851/12*$B$4</f>
        <v>0</v>
      </c>
      <c r="S2851" s="328">
        <f t="shared" ref="S2851" si="1082">Y2851-X2851-U2851</f>
        <v>0</v>
      </c>
      <c r="T2851" s="760"/>
      <c r="U2851" s="328"/>
      <c r="V2851" s="328">
        <f t="shared" ref="V2851" si="1083">S2851-R2851</f>
        <v>0</v>
      </c>
      <c r="W2851" s="328"/>
      <c r="X2851" s="328"/>
      <c r="Y2851" s="329"/>
      <c r="Z2851" s="920"/>
      <c r="AA2851" s="326"/>
      <c r="AB2851" s="1053"/>
      <c r="AC2851" s="1068"/>
      <c r="AE2851" s="3262"/>
    </row>
    <row r="2852" spans="1:35" ht="15.75" thickBot="1" x14ac:dyDescent="0.3">
      <c r="A2852" s="140">
        <v>1</v>
      </c>
      <c r="B2852" s="1485" t="s">
        <v>273</v>
      </c>
      <c r="C2852" s="2041"/>
      <c r="D2852" s="2041"/>
      <c r="E2852" s="831"/>
      <c r="F2852" s="832"/>
      <c r="G2852" s="832"/>
      <c r="H2852" s="832"/>
      <c r="I2852" s="691"/>
      <c r="J2852" s="691"/>
      <c r="K2852" s="691"/>
      <c r="L2852" s="691"/>
      <c r="M2852" s="691">
        <f>M2845+M2775</f>
        <v>0</v>
      </c>
      <c r="N2852" s="691"/>
      <c r="O2852" s="691"/>
      <c r="P2852" s="691"/>
      <c r="Q2852" s="335">
        <f t="shared" ref="Q2852:Y2852" si="1084">Q2851+Q2847+Q2845+Q2834+Q2775</f>
        <v>0</v>
      </c>
      <c r="R2852" s="847">
        <f t="shared" si="1084"/>
        <v>0</v>
      </c>
      <c r="S2852" s="335">
        <f t="shared" si="1084"/>
        <v>111.67883999999999</v>
      </c>
      <c r="T2852" s="762">
        <f t="shared" si="1084"/>
        <v>0</v>
      </c>
      <c r="U2852" s="159">
        <f t="shared" si="1084"/>
        <v>0</v>
      </c>
      <c r="V2852" s="335">
        <f t="shared" si="1084"/>
        <v>0</v>
      </c>
      <c r="W2852" s="335">
        <f t="shared" si="1084"/>
        <v>0</v>
      </c>
      <c r="X2852" s="335">
        <f t="shared" si="1084"/>
        <v>0</v>
      </c>
      <c r="Y2852" s="335">
        <f t="shared" si="1084"/>
        <v>111.67883999999999</v>
      </c>
      <c r="Z2852" s="953"/>
      <c r="AA2852" s="847"/>
      <c r="AB2852" s="1053"/>
      <c r="AC2852" s="1068"/>
      <c r="AE2852" s="3262"/>
    </row>
    <row r="2853" spans="1:35" s="2225" customFormat="1" ht="15.75" thickBot="1" x14ac:dyDescent="0.3">
      <c r="B2853" s="3418"/>
      <c r="C2853" s="3419"/>
      <c r="D2853" s="3419"/>
      <c r="E2853" s="3420"/>
      <c r="F2853" s="3421"/>
      <c r="G2853" s="3421"/>
      <c r="H2853" s="3421"/>
      <c r="I2853" s="1738"/>
      <c r="J2853" s="1738"/>
      <c r="K2853" s="1738"/>
      <c r="L2853" s="1738"/>
      <c r="M2853" s="1738"/>
      <c r="N2853" s="1738"/>
      <c r="O2853" s="1738"/>
      <c r="P2853" s="1738"/>
      <c r="Q2853" s="876">
        <f t="shared" ref="Q2853:R2853" si="1085">Q2852-Q2851-Q2845-Q2778-Q2777-Q2775</f>
        <v>0</v>
      </c>
      <c r="R2853" s="856">
        <f t="shared" si="1085"/>
        <v>0</v>
      </c>
      <c r="S2853" s="876"/>
      <c r="T2853" s="3422"/>
      <c r="U2853" s="3423"/>
      <c r="V2853" s="876"/>
      <c r="W2853" s="876"/>
      <c r="X2853" s="876"/>
      <c r="Y2853" s="876"/>
      <c r="Z2853" s="2291"/>
      <c r="AA2853" s="846"/>
      <c r="AB2853" s="1053"/>
      <c r="AC2853" s="1068"/>
      <c r="AE2853" s="3262"/>
    </row>
    <row r="2854" spans="1:35" x14ac:dyDescent="0.25">
      <c r="A2854" s="140">
        <v>1</v>
      </c>
      <c r="B2854" s="2042"/>
      <c r="C2854" s="2043"/>
      <c r="D2854" s="2044"/>
      <c r="E2854" s="1872"/>
      <c r="F2854" s="2044"/>
      <c r="G2854" s="2044"/>
      <c r="H2854" s="2044"/>
      <c r="I2854" s="2045"/>
      <c r="J2854" s="2045"/>
      <c r="K2854" s="2046"/>
      <c r="L2854" s="2046"/>
      <c r="M2854" s="2046"/>
      <c r="N2854" s="2046"/>
      <c r="O2854" s="2046"/>
      <c r="P2854" s="2046"/>
      <c r="Q2854" s="375">
        <f t="shared" ref="Q2854:Y2854" si="1086">Q2855-Q2856-Q2911-Q2914-Q2915-Q2919</f>
        <v>0</v>
      </c>
      <c r="R2854" s="375">
        <f t="shared" si="1086"/>
        <v>0</v>
      </c>
      <c r="S2854" s="375">
        <f t="shared" si="1086"/>
        <v>0</v>
      </c>
      <c r="T2854" s="760">
        <f t="shared" si="1086"/>
        <v>0</v>
      </c>
      <c r="U2854" s="328">
        <f t="shared" si="1086"/>
        <v>0</v>
      </c>
      <c r="V2854" s="375">
        <f t="shared" si="1086"/>
        <v>0</v>
      </c>
      <c r="W2854" s="375">
        <f t="shared" si="1086"/>
        <v>0</v>
      </c>
      <c r="X2854" s="375">
        <f t="shared" si="1086"/>
        <v>0</v>
      </c>
      <c r="Y2854" s="375">
        <f t="shared" si="1086"/>
        <v>0</v>
      </c>
      <c r="Z2854" s="920"/>
      <c r="AA2854" s="368"/>
      <c r="AB2854" s="1053"/>
      <c r="AC2854" s="1068"/>
      <c r="AE2854" s="3262"/>
      <c r="AI2854" s="140"/>
    </row>
    <row r="2855" spans="1:35" ht="29.25" x14ac:dyDescent="0.25">
      <c r="A2855" s="140">
        <v>1</v>
      </c>
      <c r="B2855" s="196" t="s">
        <v>160</v>
      </c>
      <c r="C2855" s="2047"/>
      <c r="D2855" s="2048"/>
      <c r="E2855" s="2049"/>
      <c r="F2855" s="2048"/>
      <c r="G2855" s="2048"/>
      <c r="H2855" s="2048"/>
      <c r="I2855" s="2050"/>
      <c r="J2855" s="2050"/>
      <c r="K2855" s="2051"/>
      <c r="L2855" s="2051"/>
      <c r="M2855" s="2051"/>
      <c r="N2855" s="2051"/>
      <c r="O2855" s="2051"/>
      <c r="P2855" s="2051"/>
      <c r="Q2855" s="374">
        <f t="shared" ref="Q2855:Y2855" si="1087">Q2852</f>
        <v>0</v>
      </c>
      <c r="R2855" s="374">
        <f t="shared" si="1087"/>
        <v>0</v>
      </c>
      <c r="S2855" s="374">
        <f t="shared" si="1087"/>
        <v>111.67883999999999</v>
      </c>
      <c r="T2855" s="1100">
        <f t="shared" si="1087"/>
        <v>0</v>
      </c>
      <c r="U2855" s="330">
        <f t="shared" si="1087"/>
        <v>0</v>
      </c>
      <c r="V2855" s="374">
        <f t="shared" si="1087"/>
        <v>0</v>
      </c>
      <c r="W2855" s="374">
        <f t="shared" si="1087"/>
        <v>0</v>
      </c>
      <c r="X2855" s="374">
        <f t="shared" si="1087"/>
        <v>0</v>
      </c>
      <c r="Y2855" s="374">
        <f t="shared" si="1087"/>
        <v>111.67883999999999</v>
      </c>
      <c r="Z2855" s="948"/>
      <c r="AA2855" s="845"/>
      <c r="AB2855" s="1053"/>
      <c r="AC2855" s="1068"/>
      <c r="AE2855" s="3262"/>
      <c r="AI2855" s="140"/>
    </row>
    <row r="2856" spans="1:35" ht="29.25" x14ac:dyDescent="0.25">
      <c r="A2856" s="140">
        <v>1</v>
      </c>
      <c r="B2856" s="710" t="s">
        <v>7</v>
      </c>
      <c r="C2856" s="710"/>
      <c r="D2856" s="2052"/>
      <c r="E2856" s="1990">
        <f>E2775</f>
        <v>0</v>
      </c>
      <c r="F2856" s="2052">
        <f>F2775</f>
        <v>0</v>
      </c>
      <c r="G2856" s="2052">
        <f>G2775</f>
        <v>0</v>
      </c>
      <c r="H2856" s="2052" t="e">
        <f>G2856/F2856*100</f>
        <v>#DIV/0!</v>
      </c>
      <c r="I2856" s="2052" t="e">
        <f t="shared" ref="I2856:Y2856" si="1088">I2775</f>
        <v>#DIV/0!</v>
      </c>
      <c r="J2856" s="2052" t="e">
        <f t="shared" si="1088"/>
        <v>#DIV/0!</v>
      </c>
      <c r="K2856" s="2052">
        <f t="shared" si="1088"/>
        <v>0</v>
      </c>
      <c r="L2856" s="2052">
        <f t="shared" si="1088"/>
        <v>0</v>
      </c>
      <c r="M2856" s="2052">
        <f t="shared" si="1088"/>
        <v>0</v>
      </c>
      <c r="N2856" s="2052" t="e">
        <f t="shared" si="1088"/>
        <v>#DIV/0!</v>
      </c>
      <c r="O2856" s="2052">
        <f t="shared" si="1088"/>
        <v>0</v>
      </c>
      <c r="P2856" s="2052" t="e">
        <f t="shared" si="1088"/>
        <v>#DIV/0!</v>
      </c>
      <c r="Q2856" s="371">
        <f t="shared" si="1088"/>
        <v>0</v>
      </c>
      <c r="R2856" s="371">
        <f t="shared" si="1088"/>
        <v>0</v>
      </c>
      <c r="S2856" s="371">
        <f t="shared" si="1088"/>
        <v>0</v>
      </c>
      <c r="T2856" s="761">
        <f t="shared" si="1088"/>
        <v>0</v>
      </c>
      <c r="U2856" s="327">
        <f t="shared" si="1088"/>
        <v>0</v>
      </c>
      <c r="V2856" s="371">
        <f t="shared" si="1088"/>
        <v>0</v>
      </c>
      <c r="W2856" s="371">
        <f t="shared" si="1088"/>
        <v>0</v>
      </c>
      <c r="X2856" s="371">
        <f t="shared" si="1088"/>
        <v>0</v>
      </c>
      <c r="Y2856" s="371">
        <f t="shared" si="1088"/>
        <v>0</v>
      </c>
      <c r="Z2856" s="1629"/>
      <c r="AA2856" s="850"/>
      <c r="AB2856" s="1053"/>
      <c r="AC2856" s="1068"/>
      <c r="AE2856" s="3262"/>
      <c r="AI2856" s="140"/>
    </row>
    <row r="2857" spans="1:35" x14ac:dyDescent="0.25">
      <c r="A2857" s="140">
        <v>1</v>
      </c>
      <c r="B2857" s="295" t="s">
        <v>14</v>
      </c>
      <c r="C2857" s="295"/>
      <c r="D2857" s="2044"/>
      <c r="E2857" s="1872"/>
      <c r="F2857" s="2044"/>
      <c r="G2857" s="2044"/>
      <c r="H2857" s="2044"/>
      <c r="I2857" s="2045"/>
      <c r="J2857" s="2045"/>
      <c r="K2857" s="2046"/>
      <c r="L2857" s="2046"/>
      <c r="M2857" s="2046"/>
      <c r="N2857" s="2046"/>
      <c r="O2857" s="2046"/>
      <c r="P2857" s="2046"/>
      <c r="Q2857" s="375"/>
      <c r="R2857" s="375"/>
      <c r="S2857" s="375"/>
      <c r="T2857" s="760"/>
      <c r="U2857" s="328"/>
      <c r="V2857" s="375"/>
      <c r="W2857" s="375"/>
      <c r="X2857" s="375"/>
      <c r="Y2857" s="375"/>
      <c r="Z2857" s="920"/>
      <c r="AA2857" s="368"/>
      <c r="AB2857" s="1053"/>
      <c r="AC2857" s="1068"/>
      <c r="AE2857" s="3262"/>
      <c r="AI2857" s="140"/>
    </row>
    <row r="2858" spans="1:35" x14ac:dyDescent="0.25">
      <c r="A2858" s="140">
        <v>1</v>
      </c>
      <c r="B2858" s="175" t="s">
        <v>318</v>
      </c>
      <c r="C2858" s="2053"/>
      <c r="D2858" s="732"/>
      <c r="E2858" s="1886"/>
      <c r="F2858" s="732"/>
      <c r="G2858" s="732"/>
      <c r="H2858" s="732"/>
      <c r="I2858" s="1997"/>
      <c r="J2858" s="1997"/>
      <c r="K2858" s="1998"/>
      <c r="L2858" s="1998"/>
      <c r="M2858" s="1998"/>
      <c r="N2858" s="1998"/>
      <c r="O2858" s="1998"/>
      <c r="P2858" s="1998"/>
      <c r="Q2858" s="373">
        <f t="shared" ref="Q2858:Y2858" si="1089">Q2777</f>
        <v>0</v>
      </c>
      <c r="R2858" s="373">
        <f t="shared" si="1089"/>
        <v>0</v>
      </c>
      <c r="S2858" s="373">
        <f t="shared" si="1089"/>
        <v>0</v>
      </c>
      <c r="T2858" s="757">
        <f t="shared" si="1089"/>
        <v>0</v>
      </c>
      <c r="U2858" s="329">
        <f t="shared" si="1089"/>
        <v>0</v>
      </c>
      <c r="V2858" s="373">
        <f t="shared" si="1089"/>
        <v>0</v>
      </c>
      <c r="W2858" s="373">
        <f t="shared" si="1089"/>
        <v>0</v>
      </c>
      <c r="X2858" s="373">
        <f t="shared" si="1089"/>
        <v>0</v>
      </c>
      <c r="Y2858" s="373">
        <f t="shared" si="1089"/>
        <v>0</v>
      </c>
      <c r="Z2858" s="909"/>
      <c r="AA2858" s="326"/>
      <c r="AB2858" s="1053"/>
      <c r="AC2858" s="1068"/>
      <c r="AE2858" s="3262"/>
      <c r="AI2858" s="140"/>
    </row>
    <row r="2859" spans="1:35" x14ac:dyDescent="0.25">
      <c r="A2859" s="140">
        <v>1</v>
      </c>
      <c r="B2859" s="175" t="s">
        <v>283</v>
      </c>
      <c r="C2859" s="2053"/>
      <c r="D2859" s="732"/>
      <c r="E2859" s="1886"/>
      <c r="F2859" s="732"/>
      <c r="G2859" s="732"/>
      <c r="H2859" s="732"/>
      <c r="I2859" s="1997"/>
      <c r="J2859" s="1997"/>
      <c r="K2859" s="1998"/>
      <c r="L2859" s="1998"/>
      <c r="M2859" s="1998"/>
      <c r="N2859" s="1998"/>
      <c r="O2859" s="1998"/>
      <c r="P2859" s="1998"/>
      <c r="Q2859" s="373">
        <f t="shared" ref="Q2859:Y2859" si="1090">Q2778</f>
        <v>0</v>
      </c>
      <c r="R2859" s="373">
        <f t="shared" si="1090"/>
        <v>0</v>
      </c>
      <c r="S2859" s="373">
        <f t="shared" si="1090"/>
        <v>0</v>
      </c>
      <c r="T2859" s="757">
        <f t="shared" si="1090"/>
        <v>0</v>
      </c>
      <c r="U2859" s="329">
        <f t="shared" si="1090"/>
        <v>0</v>
      </c>
      <c r="V2859" s="373">
        <f t="shared" si="1090"/>
        <v>0</v>
      </c>
      <c r="W2859" s="373">
        <f t="shared" si="1090"/>
        <v>0</v>
      </c>
      <c r="X2859" s="373">
        <f t="shared" si="1090"/>
        <v>0</v>
      </c>
      <c r="Y2859" s="373">
        <f t="shared" si="1090"/>
        <v>0</v>
      </c>
      <c r="Z2859" s="909"/>
      <c r="AA2859" s="326"/>
      <c r="AB2859" s="1053"/>
      <c r="AC2859" s="1068"/>
      <c r="AE2859" s="3262"/>
      <c r="AI2859" s="140"/>
    </row>
    <row r="2860" spans="1:35" ht="29.25" x14ac:dyDescent="0.25">
      <c r="A2860" s="140">
        <v>1</v>
      </c>
      <c r="B2860" s="291" t="s">
        <v>266</v>
      </c>
      <c r="C2860" s="2053"/>
      <c r="D2860" s="732"/>
      <c r="E2860" s="1886">
        <f t="shared" ref="E2860:H2877" si="1091">E2779</f>
        <v>0</v>
      </c>
      <c r="F2860" s="732">
        <f t="shared" si="1091"/>
        <v>0</v>
      </c>
      <c r="G2860" s="732">
        <f t="shared" si="1091"/>
        <v>0</v>
      </c>
      <c r="H2860" s="732" t="e">
        <f t="shared" si="1091"/>
        <v>#DIV/0!</v>
      </c>
      <c r="I2860" s="1997"/>
      <c r="J2860" s="1997"/>
      <c r="K2860" s="1998"/>
      <c r="L2860" s="1998"/>
      <c r="M2860" s="1998"/>
      <c r="N2860" s="1998"/>
      <c r="O2860" s="1998"/>
      <c r="P2860" s="1998"/>
      <c r="Q2860" s="373">
        <f t="shared" ref="Q2860:Y2860" si="1092">Q2779</f>
        <v>0</v>
      </c>
      <c r="R2860" s="373">
        <f t="shared" si="1092"/>
        <v>0</v>
      </c>
      <c r="S2860" s="373">
        <f t="shared" si="1092"/>
        <v>0</v>
      </c>
      <c r="T2860" s="757">
        <f t="shared" si="1092"/>
        <v>0</v>
      </c>
      <c r="U2860" s="329">
        <f t="shared" si="1092"/>
        <v>0</v>
      </c>
      <c r="V2860" s="373">
        <f t="shared" si="1092"/>
        <v>0</v>
      </c>
      <c r="W2860" s="373">
        <f t="shared" si="1092"/>
        <v>0</v>
      </c>
      <c r="X2860" s="373">
        <f t="shared" si="1092"/>
        <v>0</v>
      </c>
      <c r="Y2860" s="373">
        <f t="shared" si="1092"/>
        <v>0</v>
      </c>
      <c r="Z2860" s="909"/>
      <c r="AA2860" s="326"/>
      <c r="AB2860" s="1053"/>
      <c r="AC2860" s="1068"/>
      <c r="AE2860" s="3262"/>
      <c r="AI2860" s="140"/>
    </row>
    <row r="2861" spans="1:35" ht="30" x14ac:dyDescent="0.25">
      <c r="A2861" s="140">
        <v>1</v>
      </c>
      <c r="B2861" s="543" t="s">
        <v>667</v>
      </c>
      <c r="C2861" s="2053"/>
      <c r="D2861" s="732"/>
      <c r="E2861" s="1886">
        <f t="shared" si="1091"/>
        <v>0</v>
      </c>
      <c r="F2861" s="732">
        <f t="shared" si="1091"/>
        <v>0</v>
      </c>
      <c r="G2861" s="732">
        <f t="shared" si="1091"/>
        <v>0</v>
      </c>
      <c r="H2861" s="732" t="e">
        <f t="shared" si="1091"/>
        <v>#DIV/0!</v>
      </c>
      <c r="I2861" s="1997"/>
      <c r="J2861" s="1997"/>
      <c r="K2861" s="1998"/>
      <c r="L2861" s="1998"/>
      <c r="M2861" s="1998"/>
      <c r="N2861" s="1998"/>
      <c r="O2861" s="1998"/>
      <c r="P2861" s="1998"/>
      <c r="Q2861" s="373">
        <f t="shared" ref="Q2861:Y2861" si="1093">Q2780</f>
        <v>0</v>
      </c>
      <c r="R2861" s="373">
        <f t="shared" si="1093"/>
        <v>0</v>
      </c>
      <c r="S2861" s="373">
        <f t="shared" si="1093"/>
        <v>0</v>
      </c>
      <c r="T2861" s="757">
        <f t="shared" si="1093"/>
        <v>0</v>
      </c>
      <c r="U2861" s="329">
        <f t="shared" si="1093"/>
        <v>0</v>
      </c>
      <c r="V2861" s="373">
        <f t="shared" si="1093"/>
        <v>0</v>
      </c>
      <c r="W2861" s="373">
        <f t="shared" si="1093"/>
        <v>0</v>
      </c>
      <c r="X2861" s="373">
        <f t="shared" si="1093"/>
        <v>0</v>
      </c>
      <c r="Y2861" s="373">
        <f t="shared" si="1093"/>
        <v>0</v>
      </c>
      <c r="Z2861" s="909"/>
      <c r="AA2861" s="326"/>
      <c r="AB2861" s="1053"/>
      <c r="AC2861" s="1068"/>
      <c r="AE2861" s="3262"/>
      <c r="AI2861" s="140"/>
    </row>
    <row r="2862" spans="1:35" ht="60" x14ac:dyDescent="0.25">
      <c r="A2862" s="140">
        <v>1</v>
      </c>
      <c r="B2862" s="294" t="s">
        <v>668</v>
      </c>
      <c r="C2862" s="2053"/>
      <c r="D2862" s="732"/>
      <c r="E2862" s="1886">
        <f t="shared" si="1091"/>
        <v>0</v>
      </c>
      <c r="F2862" s="732">
        <f t="shared" si="1091"/>
        <v>0</v>
      </c>
      <c r="G2862" s="732">
        <f t="shared" si="1091"/>
        <v>0</v>
      </c>
      <c r="H2862" s="732" t="e">
        <f t="shared" si="1091"/>
        <v>#DIV/0!</v>
      </c>
      <c r="I2862" s="1997"/>
      <c r="J2862" s="1997"/>
      <c r="K2862" s="1998"/>
      <c r="L2862" s="1998"/>
      <c r="M2862" s="1998"/>
      <c r="N2862" s="1998"/>
      <c r="O2862" s="1998"/>
      <c r="P2862" s="1998"/>
      <c r="Q2862" s="373">
        <f t="shared" ref="Q2862:Y2862" si="1094">Q2781</f>
        <v>0</v>
      </c>
      <c r="R2862" s="373">
        <f t="shared" si="1094"/>
        <v>0</v>
      </c>
      <c r="S2862" s="373">
        <f t="shared" si="1094"/>
        <v>0</v>
      </c>
      <c r="T2862" s="757">
        <f t="shared" si="1094"/>
        <v>0</v>
      </c>
      <c r="U2862" s="329">
        <f t="shared" si="1094"/>
        <v>0</v>
      </c>
      <c r="V2862" s="373">
        <f t="shared" si="1094"/>
        <v>0</v>
      </c>
      <c r="W2862" s="373">
        <f t="shared" si="1094"/>
        <v>0</v>
      </c>
      <c r="X2862" s="373">
        <f t="shared" si="1094"/>
        <v>0</v>
      </c>
      <c r="Y2862" s="373">
        <f t="shared" si="1094"/>
        <v>0</v>
      </c>
      <c r="Z2862" s="909"/>
      <c r="AA2862" s="326"/>
      <c r="AB2862" s="1053"/>
      <c r="AC2862" s="1068"/>
      <c r="AE2862" s="3262"/>
      <c r="AI2862" s="140"/>
    </row>
    <row r="2863" spans="1:35" ht="45" x14ac:dyDescent="0.25">
      <c r="A2863" s="140">
        <v>1</v>
      </c>
      <c r="B2863" s="176" t="s">
        <v>669</v>
      </c>
      <c r="C2863" s="2053"/>
      <c r="D2863" s="732"/>
      <c r="E2863" s="1886">
        <f t="shared" si="1091"/>
        <v>0</v>
      </c>
      <c r="F2863" s="732">
        <f t="shared" si="1091"/>
        <v>0</v>
      </c>
      <c r="G2863" s="732">
        <f t="shared" si="1091"/>
        <v>0</v>
      </c>
      <c r="H2863" s="732" t="e">
        <f t="shared" si="1091"/>
        <v>#DIV/0!</v>
      </c>
      <c r="I2863" s="1997"/>
      <c r="J2863" s="1997"/>
      <c r="K2863" s="1998"/>
      <c r="L2863" s="1998"/>
      <c r="M2863" s="1998"/>
      <c r="N2863" s="1998"/>
      <c r="O2863" s="1998"/>
      <c r="P2863" s="1998"/>
      <c r="Q2863" s="373">
        <f t="shared" ref="Q2863:Y2863" si="1095">Q2782</f>
        <v>0</v>
      </c>
      <c r="R2863" s="373">
        <f t="shared" si="1095"/>
        <v>0</v>
      </c>
      <c r="S2863" s="373">
        <f t="shared" si="1095"/>
        <v>0</v>
      </c>
      <c r="T2863" s="757">
        <f t="shared" si="1095"/>
        <v>0</v>
      </c>
      <c r="U2863" s="329">
        <f t="shared" si="1095"/>
        <v>0</v>
      </c>
      <c r="V2863" s="373">
        <f t="shared" si="1095"/>
        <v>0</v>
      </c>
      <c r="W2863" s="373">
        <f t="shared" si="1095"/>
        <v>0</v>
      </c>
      <c r="X2863" s="373">
        <f t="shared" si="1095"/>
        <v>0</v>
      </c>
      <c r="Y2863" s="373">
        <f t="shared" si="1095"/>
        <v>0</v>
      </c>
      <c r="Z2863" s="909"/>
      <c r="AA2863" s="326"/>
      <c r="AB2863" s="1053"/>
      <c r="AC2863" s="1068"/>
      <c r="AE2863" s="3262"/>
      <c r="AI2863" s="140"/>
    </row>
    <row r="2864" spans="1:35" s="2225" customFormat="1" x14ac:dyDescent="0.25">
      <c r="A2864" s="2225">
        <v>1</v>
      </c>
      <c r="B2864" s="176" t="s">
        <v>130</v>
      </c>
      <c r="C2864" s="2053"/>
      <c r="D2864" s="732"/>
      <c r="E2864" s="1886">
        <f t="shared" si="1091"/>
        <v>0</v>
      </c>
      <c r="F2864" s="732">
        <f t="shared" si="1091"/>
        <v>0</v>
      </c>
      <c r="G2864" s="732">
        <f t="shared" si="1091"/>
        <v>0</v>
      </c>
      <c r="H2864" s="732" t="e">
        <f t="shared" si="1091"/>
        <v>#DIV/0!</v>
      </c>
      <c r="I2864" s="1997"/>
      <c r="J2864" s="1997"/>
      <c r="K2864" s="1998"/>
      <c r="L2864" s="1998"/>
      <c r="M2864" s="1998"/>
      <c r="N2864" s="1998"/>
      <c r="O2864" s="1998"/>
      <c r="P2864" s="1998"/>
      <c r="Q2864" s="373">
        <f t="shared" ref="Q2864:Y2864" si="1096">Q2783</f>
        <v>0</v>
      </c>
      <c r="R2864" s="373">
        <f t="shared" si="1096"/>
        <v>0</v>
      </c>
      <c r="S2864" s="373">
        <f t="shared" si="1096"/>
        <v>0</v>
      </c>
      <c r="T2864" s="757">
        <f t="shared" si="1096"/>
        <v>0</v>
      </c>
      <c r="U2864" s="329">
        <f t="shared" si="1096"/>
        <v>0</v>
      </c>
      <c r="V2864" s="373">
        <f t="shared" si="1096"/>
        <v>0</v>
      </c>
      <c r="W2864" s="373">
        <f t="shared" si="1096"/>
        <v>0</v>
      </c>
      <c r="X2864" s="373">
        <f t="shared" si="1096"/>
        <v>0</v>
      </c>
      <c r="Y2864" s="373">
        <f t="shared" si="1096"/>
        <v>0</v>
      </c>
      <c r="Z2864" s="909"/>
      <c r="AA2864" s="326"/>
      <c r="AB2864" s="1053"/>
      <c r="AC2864" s="1068"/>
      <c r="AE2864" s="3262"/>
    </row>
    <row r="2865" spans="1:35" x14ac:dyDescent="0.25">
      <c r="A2865" s="140">
        <v>1</v>
      </c>
      <c r="B2865" s="176" t="s">
        <v>219</v>
      </c>
      <c r="C2865" s="2053"/>
      <c r="D2865" s="732"/>
      <c r="E2865" s="1886">
        <f t="shared" si="1091"/>
        <v>0</v>
      </c>
      <c r="F2865" s="732">
        <f t="shared" si="1091"/>
        <v>0</v>
      </c>
      <c r="G2865" s="732">
        <f t="shared" si="1091"/>
        <v>0</v>
      </c>
      <c r="H2865" s="732" t="e">
        <f t="shared" si="1091"/>
        <v>#DIV/0!</v>
      </c>
      <c r="I2865" s="1997"/>
      <c r="J2865" s="1997"/>
      <c r="K2865" s="1998"/>
      <c r="L2865" s="1998"/>
      <c r="M2865" s="1998"/>
      <c r="N2865" s="1998"/>
      <c r="O2865" s="1998"/>
      <c r="P2865" s="1998"/>
      <c r="Q2865" s="373">
        <f t="shared" ref="Q2865:Y2865" si="1097">Q2784</f>
        <v>0</v>
      </c>
      <c r="R2865" s="373">
        <f t="shared" si="1097"/>
        <v>0</v>
      </c>
      <c r="S2865" s="373">
        <f t="shared" si="1097"/>
        <v>0</v>
      </c>
      <c r="T2865" s="757">
        <f t="shared" si="1097"/>
        <v>0</v>
      </c>
      <c r="U2865" s="329">
        <f t="shared" si="1097"/>
        <v>0</v>
      </c>
      <c r="V2865" s="373">
        <f t="shared" si="1097"/>
        <v>0</v>
      </c>
      <c r="W2865" s="373">
        <f t="shared" si="1097"/>
        <v>0</v>
      </c>
      <c r="X2865" s="373">
        <f t="shared" si="1097"/>
        <v>0</v>
      </c>
      <c r="Y2865" s="373">
        <f t="shared" si="1097"/>
        <v>0</v>
      </c>
      <c r="Z2865" s="909"/>
      <c r="AA2865" s="326"/>
      <c r="AB2865" s="1053"/>
      <c r="AC2865" s="1068"/>
      <c r="AE2865" s="3262"/>
      <c r="AI2865" s="140"/>
    </row>
    <row r="2866" spans="1:35" ht="45" x14ac:dyDescent="0.25">
      <c r="A2866" s="140">
        <v>1</v>
      </c>
      <c r="B2866" s="176" t="s">
        <v>436</v>
      </c>
      <c r="C2866" s="2053"/>
      <c r="D2866" s="732"/>
      <c r="E2866" s="1886">
        <f t="shared" si="1091"/>
        <v>0</v>
      </c>
      <c r="F2866" s="732">
        <f t="shared" si="1091"/>
        <v>0</v>
      </c>
      <c r="G2866" s="732">
        <f t="shared" si="1091"/>
        <v>0</v>
      </c>
      <c r="H2866" s="732" t="e">
        <f t="shared" si="1091"/>
        <v>#DIV/0!</v>
      </c>
      <c r="I2866" s="1997"/>
      <c r="J2866" s="1997"/>
      <c r="K2866" s="1998"/>
      <c r="L2866" s="1998"/>
      <c r="M2866" s="1998"/>
      <c r="N2866" s="1998"/>
      <c r="O2866" s="1998"/>
      <c r="P2866" s="1998"/>
      <c r="Q2866" s="373">
        <f t="shared" ref="Q2866:Y2866" si="1098">Q2785</f>
        <v>0</v>
      </c>
      <c r="R2866" s="373">
        <f t="shared" si="1098"/>
        <v>0</v>
      </c>
      <c r="S2866" s="373">
        <f t="shared" si="1098"/>
        <v>0</v>
      </c>
      <c r="T2866" s="757">
        <f t="shared" si="1098"/>
        <v>0</v>
      </c>
      <c r="U2866" s="329">
        <f t="shared" si="1098"/>
        <v>0</v>
      </c>
      <c r="V2866" s="373">
        <f t="shared" si="1098"/>
        <v>0</v>
      </c>
      <c r="W2866" s="373">
        <f t="shared" si="1098"/>
        <v>0</v>
      </c>
      <c r="X2866" s="373">
        <f t="shared" si="1098"/>
        <v>0</v>
      </c>
      <c r="Y2866" s="373">
        <f t="shared" si="1098"/>
        <v>0</v>
      </c>
      <c r="Z2866" s="909"/>
      <c r="AA2866" s="326"/>
      <c r="AB2866" s="1053"/>
      <c r="AC2866" s="1068"/>
      <c r="AE2866" s="3262"/>
      <c r="AI2866" s="140"/>
    </row>
    <row r="2867" spans="1:35" s="2225" customFormat="1" ht="60" x14ac:dyDescent="0.25">
      <c r="A2867" s="2225">
        <v>1</v>
      </c>
      <c r="B2867" s="176" t="s">
        <v>461</v>
      </c>
      <c r="C2867" s="2053"/>
      <c r="D2867" s="732"/>
      <c r="E2867" s="1886">
        <f t="shared" si="1091"/>
        <v>0</v>
      </c>
      <c r="F2867" s="732">
        <f t="shared" si="1091"/>
        <v>0</v>
      </c>
      <c r="G2867" s="732">
        <f t="shared" si="1091"/>
        <v>0</v>
      </c>
      <c r="H2867" s="732" t="e">
        <f t="shared" si="1091"/>
        <v>#DIV/0!</v>
      </c>
      <c r="I2867" s="1997"/>
      <c r="J2867" s="1997"/>
      <c r="K2867" s="1998"/>
      <c r="L2867" s="1998"/>
      <c r="M2867" s="1998"/>
      <c r="N2867" s="1998"/>
      <c r="O2867" s="1998"/>
      <c r="P2867" s="1998"/>
      <c r="Q2867" s="373"/>
      <c r="R2867" s="373"/>
      <c r="S2867" s="373"/>
      <c r="T2867" s="757"/>
      <c r="U2867" s="329"/>
      <c r="V2867" s="373"/>
      <c r="W2867" s="373"/>
      <c r="X2867" s="373"/>
      <c r="Y2867" s="373"/>
      <c r="Z2867" s="909"/>
      <c r="AA2867" s="326"/>
      <c r="AB2867" s="1053"/>
      <c r="AC2867" s="1068"/>
      <c r="AE2867" s="3262"/>
    </row>
    <row r="2868" spans="1:35" s="2225" customFormat="1" ht="30" x14ac:dyDescent="0.25">
      <c r="A2868" s="2225">
        <v>1</v>
      </c>
      <c r="B2868" s="176" t="s">
        <v>334</v>
      </c>
      <c r="C2868" s="2053"/>
      <c r="D2868" s="732"/>
      <c r="E2868" s="1886">
        <f t="shared" si="1091"/>
        <v>0</v>
      </c>
      <c r="F2868" s="732">
        <f t="shared" si="1091"/>
        <v>0</v>
      </c>
      <c r="G2868" s="732">
        <f t="shared" si="1091"/>
        <v>0</v>
      </c>
      <c r="H2868" s="732" t="e">
        <f t="shared" si="1091"/>
        <v>#DIV/0!</v>
      </c>
      <c r="I2868" s="1997"/>
      <c r="J2868" s="1997"/>
      <c r="K2868" s="1998"/>
      <c r="L2868" s="1998"/>
      <c r="M2868" s="1998"/>
      <c r="N2868" s="1998"/>
      <c r="O2868" s="1998"/>
      <c r="P2868" s="1998"/>
      <c r="Q2868" s="373"/>
      <c r="R2868" s="373"/>
      <c r="S2868" s="373"/>
      <c r="T2868" s="757"/>
      <c r="U2868" s="329"/>
      <c r="V2868" s="373"/>
      <c r="W2868" s="373"/>
      <c r="X2868" s="373"/>
      <c r="Y2868" s="373"/>
      <c r="Z2868" s="909"/>
      <c r="AA2868" s="326"/>
      <c r="AB2868" s="1053"/>
      <c r="AC2868" s="1068"/>
      <c r="AE2868" s="3262"/>
    </row>
    <row r="2869" spans="1:35" s="2225" customFormat="1" ht="60" x14ac:dyDescent="0.25">
      <c r="A2869" s="2225">
        <v>1</v>
      </c>
      <c r="B2869" s="176" t="s">
        <v>571</v>
      </c>
      <c r="C2869" s="2053"/>
      <c r="D2869" s="732"/>
      <c r="E2869" s="1886">
        <f t="shared" si="1091"/>
        <v>0</v>
      </c>
      <c r="F2869" s="732">
        <f t="shared" si="1091"/>
        <v>0</v>
      </c>
      <c r="G2869" s="732">
        <f t="shared" si="1091"/>
        <v>1</v>
      </c>
      <c r="H2869" s="732" t="e">
        <f t="shared" si="1091"/>
        <v>#DIV/0!</v>
      </c>
      <c r="I2869" s="1997"/>
      <c r="J2869" s="1997"/>
      <c r="K2869" s="1998"/>
      <c r="L2869" s="1998"/>
      <c r="M2869" s="1998"/>
      <c r="N2869" s="1998"/>
      <c r="O2869" s="1998"/>
      <c r="P2869" s="1998"/>
      <c r="Q2869" s="373"/>
      <c r="R2869" s="373"/>
      <c r="S2869" s="373"/>
      <c r="T2869" s="757"/>
      <c r="U2869" s="329"/>
      <c r="V2869" s="373"/>
      <c r="W2869" s="373"/>
      <c r="X2869" s="373"/>
      <c r="Y2869" s="373"/>
      <c r="Z2869" s="909"/>
      <c r="AA2869" s="326"/>
      <c r="AB2869" s="1053"/>
      <c r="AC2869" s="1068"/>
      <c r="AE2869" s="3262"/>
    </row>
    <row r="2870" spans="1:35" ht="30" x14ac:dyDescent="0.25">
      <c r="A2870" s="140">
        <v>1</v>
      </c>
      <c r="B2870" s="177" t="s">
        <v>191</v>
      </c>
      <c r="C2870" s="2053"/>
      <c r="D2870" s="732"/>
      <c r="E2870" s="1886">
        <f t="shared" si="1091"/>
        <v>0</v>
      </c>
      <c r="F2870" s="732">
        <f t="shared" si="1091"/>
        <v>0</v>
      </c>
      <c r="G2870" s="732">
        <f t="shared" si="1091"/>
        <v>0</v>
      </c>
      <c r="H2870" s="732">
        <f t="shared" si="1091"/>
        <v>0</v>
      </c>
      <c r="I2870" s="1997"/>
      <c r="J2870" s="1997"/>
      <c r="K2870" s="1998"/>
      <c r="L2870" s="1998"/>
      <c r="M2870" s="1998"/>
      <c r="N2870" s="1998"/>
      <c r="O2870" s="1998"/>
      <c r="P2870" s="1998"/>
      <c r="Q2870" s="373">
        <f t="shared" ref="Q2870:Y2870" si="1099">Q2789</f>
        <v>0</v>
      </c>
      <c r="R2870" s="373">
        <f t="shared" si="1099"/>
        <v>0</v>
      </c>
      <c r="S2870" s="373">
        <f t="shared" si="1099"/>
        <v>0</v>
      </c>
      <c r="T2870" s="757">
        <f t="shared" si="1099"/>
        <v>0</v>
      </c>
      <c r="U2870" s="329">
        <f t="shared" si="1099"/>
        <v>0</v>
      </c>
      <c r="V2870" s="373">
        <f t="shared" si="1099"/>
        <v>0</v>
      </c>
      <c r="W2870" s="373">
        <f t="shared" si="1099"/>
        <v>0</v>
      </c>
      <c r="X2870" s="373">
        <f t="shared" si="1099"/>
        <v>0</v>
      </c>
      <c r="Y2870" s="373">
        <f t="shared" si="1099"/>
        <v>0</v>
      </c>
      <c r="Z2870" s="909"/>
      <c r="AA2870" s="326"/>
      <c r="AB2870" s="1053"/>
      <c r="AC2870" s="1068"/>
      <c r="AE2870" s="3262"/>
      <c r="AI2870" s="140"/>
    </row>
    <row r="2871" spans="1:35" ht="110.25" x14ac:dyDescent="0.25">
      <c r="A2871" s="140">
        <v>1</v>
      </c>
      <c r="B2871" s="545" t="s">
        <v>562</v>
      </c>
      <c r="C2871" s="2053"/>
      <c r="D2871" s="732"/>
      <c r="E2871" s="1886">
        <f t="shared" si="1091"/>
        <v>0</v>
      </c>
      <c r="F2871" s="732">
        <f t="shared" si="1091"/>
        <v>0</v>
      </c>
      <c r="G2871" s="732">
        <f t="shared" si="1091"/>
        <v>0</v>
      </c>
      <c r="H2871" s="732" t="e">
        <f t="shared" si="1091"/>
        <v>#DIV/0!</v>
      </c>
      <c r="I2871" s="1997"/>
      <c r="J2871" s="1997"/>
      <c r="K2871" s="1998"/>
      <c r="L2871" s="1998"/>
      <c r="M2871" s="1998"/>
      <c r="N2871" s="1998"/>
      <c r="O2871" s="1998"/>
      <c r="P2871" s="1998"/>
      <c r="Q2871" s="373">
        <f t="shared" ref="Q2871:Y2871" si="1100">Q2790</f>
        <v>0</v>
      </c>
      <c r="R2871" s="373">
        <f t="shared" si="1100"/>
        <v>0</v>
      </c>
      <c r="S2871" s="373">
        <f t="shared" si="1100"/>
        <v>0</v>
      </c>
      <c r="T2871" s="757">
        <f t="shared" si="1100"/>
        <v>0</v>
      </c>
      <c r="U2871" s="329">
        <f t="shared" si="1100"/>
        <v>0</v>
      </c>
      <c r="V2871" s="373">
        <f t="shared" si="1100"/>
        <v>0</v>
      </c>
      <c r="W2871" s="373">
        <f t="shared" si="1100"/>
        <v>0</v>
      </c>
      <c r="X2871" s="373">
        <f t="shared" si="1100"/>
        <v>0</v>
      </c>
      <c r="Y2871" s="373">
        <f t="shared" si="1100"/>
        <v>0</v>
      </c>
      <c r="Z2871" s="909"/>
      <c r="AA2871" s="326"/>
      <c r="AB2871" s="1053"/>
      <c r="AC2871" s="1068"/>
      <c r="AE2871" s="3262"/>
      <c r="AI2871" s="140"/>
    </row>
    <row r="2872" spans="1:35" s="2225" customFormat="1" ht="15.75" x14ac:dyDescent="0.25">
      <c r="A2872" s="2225">
        <v>1</v>
      </c>
      <c r="B2872" s="3278" t="s">
        <v>563</v>
      </c>
      <c r="C2872" s="2053"/>
      <c r="D2872" s="732"/>
      <c r="E2872" s="1886">
        <f t="shared" si="1091"/>
        <v>0</v>
      </c>
      <c r="F2872" s="732">
        <f t="shared" si="1091"/>
        <v>0</v>
      </c>
      <c r="G2872" s="732">
        <f t="shared" si="1091"/>
        <v>0</v>
      </c>
      <c r="H2872" s="732" t="e">
        <f t="shared" si="1091"/>
        <v>#DIV/0!</v>
      </c>
      <c r="I2872" s="1997"/>
      <c r="J2872" s="1997"/>
      <c r="K2872" s="1998"/>
      <c r="L2872" s="1998"/>
      <c r="M2872" s="1998"/>
      <c r="N2872" s="1998"/>
      <c r="O2872" s="1998"/>
      <c r="P2872" s="1998"/>
      <c r="Q2872" s="373"/>
      <c r="R2872" s="373"/>
      <c r="S2872" s="373"/>
      <c r="T2872" s="757"/>
      <c r="U2872" s="329"/>
      <c r="V2872" s="373"/>
      <c r="W2872" s="373"/>
      <c r="X2872" s="373"/>
      <c r="Y2872" s="373"/>
      <c r="Z2872" s="909"/>
      <c r="AA2872" s="326"/>
      <c r="AB2872" s="1053"/>
      <c r="AC2872" s="1068"/>
      <c r="AE2872" s="3262"/>
    </row>
    <row r="2873" spans="1:35" s="2225" customFormat="1" ht="15.75" x14ac:dyDescent="0.25">
      <c r="A2873" s="2225">
        <v>1</v>
      </c>
      <c r="B2873" s="3278" t="s">
        <v>564</v>
      </c>
      <c r="C2873" s="2053"/>
      <c r="D2873" s="732"/>
      <c r="E2873" s="1886">
        <f t="shared" si="1091"/>
        <v>0</v>
      </c>
      <c r="F2873" s="732">
        <f t="shared" si="1091"/>
        <v>0</v>
      </c>
      <c r="G2873" s="732">
        <f t="shared" si="1091"/>
        <v>0</v>
      </c>
      <c r="H2873" s="732" t="e">
        <f t="shared" si="1091"/>
        <v>#DIV/0!</v>
      </c>
      <c r="I2873" s="1997"/>
      <c r="J2873" s="1997"/>
      <c r="K2873" s="1998"/>
      <c r="L2873" s="1998"/>
      <c r="M2873" s="1998"/>
      <c r="N2873" s="1998"/>
      <c r="O2873" s="1998"/>
      <c r="P2873" s="1998"/>
      <c r="Q2873" s="373"/>
      <c r="R2873" s="373"/>
      <c r="S2873" s="373"/>
      <c r="T2873" s="757"/>
      <c r="U2873" s="329"/>
      <c r="V2873" s="373"/>
      <c r="W2873" s="373"/>
      <c r="X2873" s="373"/>
      <c r="Y2873" s="373"/>
      <c r="Z2873" s="909"/>
      <c r="AA2873" s="326"/>
      <c r="AB2873" s="1053"/>
      <c r="AC2873" s="1068"/>
      <c r="AE2873" s="3262"/>
    </row>
    <row r="2874" spans="1:35" s="2225" customFormat="1" ht="31.5" x14ac:dyDescent="0.25">
      <c r="A2874" s="2225">
        <v>1</v>
      </c>
      <c r="B2874" s="3278" t="s">
        <v>565</v>
      </c>
      <c r="C2874" s="2053"/>
      <c r="D2874" s="732"/>
      <c r="E2874" s="1886">
        <f t="shared" si="1091"/>
        <v>0</v>
      </c>
      <c r="F2874" s="732">
        <f t="shared" si="1091"/>
        <v>0</v>
      </c>
      <c r="G2874" s="732">
        <f t="shared" si="1091"/>
        <v>0</v>
      </c>
      <c r="H2874" s="732" t="e">
        <f t="shared" si="1091"/>
        <v>#DIV/0!</v>
      </c>
      <c r="I2874" s="1997"/>
      <c r="J2874" s="1997"/>
      <c r="K2874" s="1998"/>
      <c r="L2874" s="1998"/>
      <c r="M2874" s="1998"/>
      <c r="N2874" s="1998"/>
      <c r="O2874" s="1998"/>
      <c r="P2874" s="1998"/>
      <c r="Q2874" s="373"/>
      <c r="R2874" s="373"/>
      <c r="S2874" s="373"/>
      <c r="T2874" s="757"/>
      <c r="U2874" s="329"/>
      <c r="V2874" s="373"/>
      <c r="W2874" s="373"/>
      <c r="X2874" s="373"/>
      <c r="Y2874" s="373"/>
      <c r="Z2874" s="909"/>
      <c r="AA2874" s="326"/>
      <c r="AB2874" s="1053"/>
      <c r="AC2874" s="1068"/>
      <c r="AE2874" s="3262"/>
    </row>
    <row r="2875" spans="1:35" s="2225" customFormat="1" ht="15.75" x14ac:dyDescent="0.25">
      <c r="B2875" s="3278" t="s">
        <v>670</v>
      </c>
      <c r="C2875" s="2053"/>
      <c r="D2875" s="732"/>
      <c r="E2875" s="1886">
        <f t="shared" si="1091"/>
        <v>0</v>
      </c>
      <c r="F2875" s="732">
        <f t="shared" si="1091"/>
        <v>0</v>
      </c>
      <c r="G2875" s="732">
        <f t="shared" si="1091"/>
        <v>0</v>
      </c>
      <c r="H2875" s="732">
        <f t="shared" si="1091"/>
        <v>0</v>
      </c>
      <c r="I2875" s="1997"/>
      <c r="J2875" s="1997"/>
      <c r="K2875" s="1998"/>
      <c r="L2875" s="1998"/>
      <c r="M2875" s="1998"/>
      <c r="N2875" s="1998"/>
      <c r="O2875" s="1998"/>
      <c r="P2875" s="1998"/>
      <c r="Q2875" s="373"/>
      <c r="R2875" s="373"/>
      <c r="S2875" s="373"/>
      <c r="T2875" s="757"/>
      <c r="U2875" s="329"/>
      <c r="V2875" s="373"/>
      <c r="W2875" s="373"/>
      <c r="X2875" s="373"/>
      <c r="Y2875" s="373"/>
      <c r="Z2875" s="909"/>
      <c r="AA2875" s="326"/>
      <c r="AB2875" s="1053"/>
      <c r="AC2875" s="1068"/>
      <c r="AE2875" s="3262"/>
    </row>
    <row r="2876" spans="1:35" ht="45" x14ac:dyDescent="0.25">
      <c r="A2876" s="140">
        <v>1</v>
      </c>
      <c r="B2876" s="294" t="s">
        <v>437</v>
      </c>
      <c r="C2876" s="2053"/>
      <c r="D2876" s="732"/>
      <c r="E2876" s="1886">
        <f t="shared" si="1091"/>
        <v>0</v>
      </c>
      <c r="F2876" s="732">
        <f t="shared" si="1091"/>
        <v>0</v>
      </c>
      <c r="G2876" s="732">
        <f t="shared" si="1091"/>
        <v>0</v>
      </c>
      <c r="H2876" s="732" t="e">
        <f t="shared" si="1091"/>
        <v>#DIV/0!</v>
      </c>
      <c r="I2876" s="1997"/>
      <c r="J2876" s="1997"/>
      <c r="K2876" s="1998"/>
      <c r="L2876" s="1998"/>
      <c r="M2876" s="1998"/>
      <c r="N2876" s="1998"/>
      <c r="O2876" s="1998"/>
      <c r="P2876" s="1998"/>
      <c r="Q2876" s="373">
        <f t="shared" ref="Q2876:Y2876" si="1101">Q2795</f>
        <v>0</v>
      </c>
      <c r="R2876" s="373">
        <f t="shared" si="1101"/>
        <v>0</v>
      </c>
      <c r="S2876" s="373">
        <f t="shared" si="1101"/>
        <v>0</v>
      </c>
      <c r="T2876" s="757">
        <f t="shared" si="1101"/>
        <v>0</v>
      </c>
      <c r="U2876" s="329">
        <f t="shared" si="1101"/>
        <v>0</v>
      </c>
      <c r="V2876" s="373">
        <f t="shared" si="1101"/>
        <v>0</v>
      </c>
      <c r="W2876" s="373">
        <f t="shared" si="1101"/>
        <v>0</v>
      </c>
      <c r="X2876" s="373">
        <f t="shared" si="1101"/>
        <v>0</v>
      </c>
      <c r="Y2876" s="373">
        <f t="shared" si="1101"/>
        <v>0</v>
      </c>
      <c r="Z2876" s="909"/>
      <c r="AA2876" s="326"/>
      <c r="AB2876" s="1053"/>
      <c r="AC2876" s="1068"/>
      <c r="AE2876" s="3262"/>
      <c r="AI2876" s="140"/>
    </row>
    <row r="2877" spans="1:35" ht="30" x14ac:dyDescent="0.25">
      <c r="A2877" s="140">
        <v>1</v>
      </c>
      <c r="B2877" s="176" t="s">
        <v>267</v>
      </c>
      <c r="C2877" s="2053"/>
      <c r="D2877" s="732"/>
      <c r="E2877" s="1886">
        <f t="shared" si="1091"/>
        <v>0</v>
      </c>
      <c r="F2877" s="732">
        <f t="shared" si="1091"/>
        <v>0</v>
      </c>
      <c r="G2877" s="732">
        <f t="shared" si="1091"/>
        <v>0</v>
      </c>
      <c r="H2877" s="732" t="e">
        <f t="shared" si="1091"/>
        <v>#DIV/0!</v>
      </c>
      <c r="I2877" s="1997"/>
      <c r="J2877" s="1997"/>
      <c r="K2877" s="1998"/>
      <c r="L2877" s="1998"/>
      <c r="M2877" s="1998"/>
      <c r="N2877" s="1998"/>
      <c r="O2877" s="1998"/>
      <c r="P2877" s="1998"/>
      <c r="Q2877" s="373">
        <f t="shared" ref="Q2877:Y2877" si="1102">Q2796</f>
        <v>0</v>
      </c>
      <c r="R2877" s="373">
        <f t="shared" si="1102"/>
        <v>0</v>
      </c>
      <c r="S2877" s="373">
        <f t="shared" si="1102"/>
        <v>0</v>
      </c>
      <c r="T2877" s="757">
        <f t="shared" si="1102"/>
        <v>0</v>
      </c>
      <c r="U2877" s="329">
        <f t="shared" si="1102"/>
        <v>0</v>
      </c>
      <c r="V2877" s="373">
        <f t="shared" si="1102"/>
        <v>0</v>
      </c>
      <c r="W2877" s="373">
        <f t="shared" si="1102"/>
        <v>0</v>
      </c>
      <c r="X2877" s="373">
        <f t="shared" si="1102"/>
        <v>0</v>
      </c>
      <c r="Y2877" s="373">
        <f t="shared" si="1102"/>
        <v>0</v>
      </c>
      <c r="Z2877" s="909"/>
      <c r="AA2877" s="326"/>
      <c r="AB2877" s="1053"/>
      <c r="AC2877" s="1068"/>
      <c r="AE2877" s="3262"/>
      <c r="AI2877" s="140"/>
    </row>
    <row r="2878" spans="1:35" ht="30" x14ac:dyDescent="0.25">
      <c r="A2878" s="140">
        <v>1</v>
      </c>
      <c r="B2878" s="176" t="s">
        <v>438</v>
      </c>
      <c r="C2878" s="2053"/>
      <c r="D2878" s="732"/>
      <c r="E2878" s="1886">
        <f t="shared" ref="E2878:H2878" si="1103">E2797</f>
        <v>0</v>
      </c>
      <c r="F2878" s="732">
        <f t="shared" si="1103"/>
        <v>0</v>
      </c>
      <c r="G2878" s="732">
        <f t="shared" si="1103"/>
        <v>0</v>
      </c>
      <c r="H2878" s="732" t="e">
        <f t="shared" si="1103"/>
        <v>#DIV/0!</v>
      </c>
      <c r="I2878" s="1997"/>
      <c r="J2878" s="1997"/>
      <c r="K2878" s="1998"/>
      <c r="L2878" s="1998"/>
      <c r="M2878" s="1998"/>
      <c r="N2878" s="1998"/>
      <c r="O2878" s="1998"/>
      <c r="P2878" s="1998"/>
      <c r="Q2878" s="373">
        <f t="shared" ref="Q2878:Y2878" si="1104">Q2797</f>
        <v>0</v>
      </c>
      <c r="R2878" s="373">
        <f t="shared" si="1104"/>
        <v>0</v>
      </c>
      <c r="S2878" s="373">
        <f t="shared" si="1104"/>
        <v>0</v>
      </c>
      <c r="T2878" s="757">
        <f t="shared" si="1104"/>
        <v>0</v>
      </c>
      <c r="U2878" s="329">
        <f t="shared" si="1104"/>
        <v>0</v>
      </c>
      <c r="V2878" s="373">
        <f t="shared" si="1104"/>
        <v>0</v>
      </c>
      <c r="W2878" s="373">
        <f t="shared" si="1104"/>
        <v>0</v>
      </c>
      <c r="X2878" s="373">
        <f t="shared" si="1104"/>
        <v>0</v>
      </c>
      <c r="Y2878" s="373">
        <f t="shared" si="1104"/>
        <v>0</v>
      </c>
      <c r="Z2878" s="909"/>
      <c r="AA2878" s="326"/>
      <c r="AB2878" s="1053"/>
      <c r="AC2878" s="1068"/>
      <c r="AE2878" s="3262"/>
      <c r="AI2878" s="140"/>
    </row>
    <row r="2879" spans="1:35" ht="30" x14ac:dyDescent="0.25">
      <c r="A2879" s="140">
        <v>1</v>
      </c>
      <c r="B2879" s="176" t="s">
        <v>671</v>
      </c>
      <c r="C2879" s="2053"/>
      <c r="D2879" s="732"/>
      <c r="E2879" s="1886">
        <f t="shared" ref="E2879:H2879" si="1105">E2798</f>
        <v>0</v>
      </c>
      <c r="F2879" s="732">
        <f t="shared" si="1105"/>
        <v>0</v>
      </c>
      <c r="G2879" s="732">
        <f t="shared" si="1105"/>
        <v>0</v>
      </c>
      <c r="H2879" s="732">
        <f t="shared" si="1105"/>
        <v>0</v>
      </c>
      <c r="I2879" s="1997"/>
      <c r="J2879" s="1997"/>
      <c r="K2879" s="1998"/>
      <c r="L2879" s="1998"/>
      <c r="M2879" s="1998"/>
      <c r="N2879" s="1998"/>
      <c r="O2879" s="1998"/>
      <c r="P2879" s="1998"/>
      <c r="Q2879" s="373">
        <f t="shared" ref="Q2879:Y2879" si="1106">Q2798</f>
        <v>0</v>
      </c>
      <c r="R2879" s="373">
        <f t="shared" si="1106"/>
        <v>0</v>
      </c>
      <c r="S2879" s="373">
        <f t="shared" si="1106"/>
        <v>0</v>
      </c>
      <c r="T2879" s="757">
        <f t="shared" si="1106"/>
        <v>0</v>
      </c>
      <c r="U2879" s="329">
        <f t="shared" si="1106"/>
        <v>0</v>
      </c>
      <c r="V2879" s="373">
        <f t="shared" si="1106"/>
        <v>0</v>
      </c>
      <c r="W2879" s="373">
        <f t="shared" si="1106"/>
        <v>0</v>
      </c>
      <c r="X2879" s="373">
        <f t="shared" si="1106"/>
        <v>0</v>
      </c>
      <c r="Y2879" s="373">
        <f t="shared" si="1106"/>
        <v>0</v>
      </c>
      <c r="Z2879" s="909"/>
      <c r="AA2879" s="326"/>
      <c r="AB2879" s="1053"/>
      <c r="AC2879" s="1068"/>
      <c r="AE2879" s="3262"/>
      <c r="AI2879" s="140"/>
    </row>
    <row r="2880" spans="1:35" s="2225" customFormat="1" ht="30" x14ac:dyDescent="0.25">
      <c r="B2880" s="176" t="s">
        <v>672</v>
      </c>
      <c r="C2880" s="2053"/>
      <c r="D2880" s="732"/>
      <c r="E2880" s="1886">
        <f t="shared" ref="E2880:H2880" si="1107">E2799</f>
        <v>0</v>
      </c>
      <c r="F2880" s="732">
        <f t="shared" si="1107"/>
        <v>0</v>
      </c>
      <c r="G2880" s="732">
        <f t="shared" si="1107"/>
        <v>0</v>
      </c>
      <c r="H2880" s="732">
        <f t="shared" si="1107"/>
        <v>0</v>
      </c>
      <c r="I2880" s="1997"/>
      <c r="J2880" s="1997"/>
      <c r="K2880" s="1998"/>
      <c r="L2880" s="1998"/>
      <c r="M2880" s="1998"/>
      <c r="N2880" s="1998"/>
      <c r="O2880" s="1998"/>
      <c r="P2880" s="1998"/>
      <c r="Q2880" s="373">
        <f t="shared" ref="Q2880:Y2880" si="1108">Q2799</f>
        <v>0</v>
      </c>
      <c r="R2880" s="373">
        <f t="shared" si="1108"/>
        <v>0</v>
      </c>
      <c r="S2880" s="373">
        <f t="shared" si="1108"/>
        <v>0</v>
      </c>
      <c r="T2880" s="757">
        <f t="shared" si="1108"/>
        <v>0</v>
      </c>
      <c r="U2880" s="329">
        <f t="shared" si="1108"/>
        <v>0</v>
      </c>
      <c r="V2880" s="373">
        <f t="shared" si="1108"/>
        <v>0</v>
      </c>
      <c r="W2880" s="373">
        <f t="shared" si="1108"/>
        <v>0</v>
      </c>
      <c r="X2880" s="373">
        <f t="shared" si="1108"/>
        <v>0</v>
      </c>
      <c r="Y2880" s="373">
        <f t="shared" si="1108"/>
        <v>0</v>
      </c>
      <c r="Z2880" s="909"/>
      <c r="AA2880" s="326"/>
      <c r="AB2880" s="1053"/>
      <c r="AC2880" s="1068"/>
      <c r="AE2880" s="3262"/>
    </row>
    <row r="2881" spans="1:35" s="2225" customFormat="1" ht="60" x14ac:dyDescent="0.25">
      <c r="B2881" s="176" t="s">
        <v>673</v>
      </c>
      <c r="C2881" s="2053"/>
      <c r="D2881" s="732"/>
      <c r="E2881" s="1886">
        <f t="shared" ref="E2881:H2881" si="1109">E2800</f>
        <v>0</v>
      </c>
      <c r="F2881" s="732">
        <f t="shared" si="1109"/>
        <v>0</v>
      </c>
      <c r="G2881" s="732">
        <f t="shared" si="1109"/>
        <v>0</v>
      </c>
      <c r="H2881" s="732">
        <f t="shared" si="1109"/>
        <v>0</v>
      </c>
      <c r="I2881" s="1997"/>
      <c r="J2881" s="1997"/>
      <c r="K2881" s="1998"/>
      <c r="L2881" s="1998"/>
      <c r="M2881" s="1998"/>
      <c r="N2881" s="1998"/>
      <c r="O2881" s="1998"/>
      <c r="P2881" s="1998"/>
      <c r="Q2881" s="373">
        <f t="shared" ref="Q2881:Y2881" si="1110">Q2800</f>
        <v>0</v>
      </c>
      <c r="R2881" s="373">
        <f t="shared" si="1110"/>
        <v>0</v>
      </c>
      <c r="S2881" s="373">
        <f t="shared" si="1110"/>
        <v>0</v>
      </c>
      <c r="T2881" s="757">
        <f t="shared" si="1110"/>
        <v>0</v>
      </c>
      <c r="U2881" s="329">
        <f t="shared" si="1110"/>
        <v>0</v>
      </c>
      <c r="V2881" s="373">
        <f t="shared" si="1110"/>
        <v>0</v>
      </c>
      <c r="W2881" s="373">
        <f t="shared" si="1110"/>
        <v>0</v>
      </c>
      <c r="X2881" s="373">
        <f t="shared" si="1110"/>
        <v>0</v>
      </c>
      <c r="Y2881" s="373">
        <f t="shared" si="1110"/>
        <v>0</v>
      </c>
      <c r="Z2881" s="909"/>
      <c r="AA2881" s="326"/>
      <c r="AB2881" s="1053"/>
      <c r="AC2881" s="1068"/>
      <c r="AE2881" s="3262"/>
    </row>
    <row r="2882" spans="1:35" s="2225" customFormat="1" x14ac:dyDescent="0.25">
      <c r="B2882" s="176" t="s">
        <v>674</v>
      </c>
      <c r="C2882" s="2053"/>
      <c r="D2882" s="732"/>
      <c r="E2882" s="1886">
        <f t="shared" ref="E2882:H2882" si="1111">E2801</f>
        <v>0</v>
      </c>
      <c r="F2882" s="732">
        <f t="shared" si="1111"/>
        <v>0</v>
      </c>
      <c r="G2882" s="732">
        <f t="shared" si="1111"/>
        <v>0</v>
      </c>
      <c r="H2882" s="732">
        <f t="shared" si="1111"/>
        <v>0</v>
      </c>
      <c r="I2882" s="1997"/>
      <c r="J2882" s="1997"/>
      <c r="K2882" s="1998"/>
      <c r="L2882" s="1998"/>
      <c r="M2882" s="1998"/>
      <c r="N2882" s="1998"/>
      <c r="O2882" s="1998"/>
      <c r="P2882" s="1998"/>
      <c r="Q2882" s="373">
        <f t="shared" ref="Q2882:Y2882" si="1112">Q2801</f>
        <v>0</v>
      </c>
      <c r="R2882" s="373">
        <f t="shared" si="1112"/>
        <v>0</v>
      </c>
      <c r="S2882" s="373">
        <f t="shared" si="1112"/>
        <v>0</v>
      </c>
      <c r="T2882" s="757">
        <f t="shared" si="1112"/>
        <v>0</v>
      </c>
      <c r="U2882" s="329">
        <f t="shared" si="1112"/>
        <v>0</v>
      </c>
      <c r="V2882" s="373">
        <f t="shared" si="1112"/>
        <v>0</v>
      </c>
      <c r="W2882" s="373">
        <f t="shared" si="1112"/>
        <v>0</v>
      </c>
      <c r="X2882" s="373">
        <f t="shared" si="1112"/>
        <v>0</v>
      </c>
      <c r="Y2882" s="373">
        <f t="shared" si="1112"/>
        <v>0</v>
      </c>
      <c r="Z2882" s="909"/>
      <c r="AA2882" s="326"/>
      <c r="AB2882" s="1053"/>
      <c r="AC2882" s="1068"/>
      <c r="AE2882" s="3262"/>
    </row>
    <row r="2883" spans="1:35" s="2225" customFormat="1" x14ac:dyDescent="0.25">
      <c r="B2883" s="176" t="s">
        <v>675</v>
      </c>
      <c r="C2883" s="2053"/>
      <c r="D2883" s="732"/>
      <c r="E2883" s="1886">
        <f t="shared" ref="E2883:H2883" si="1113">E2802</f>
        <v>0</v>
      </c>
      <c r="F2883" s="732">
        <f t="shared" si="1113"/>
        <v>0</v>
      </c>
      <c r="G2883" s="732">
        <f t="shared" si="1113"/>
        <v>0</v>
      </c>
      <c r="H2883" s="732">
        <f t="shared" si="1113"/>
        <v>0</v>
      </c>
      <c r="I2883" s="1997"/>
      <c r="J2883" s="1997"/>
      <c r="K2883" s="1998"/>
      <c r="L2883" s="1998"/>
      <c r="M2883" s="1998"/>
      <c r="N2883" s="1998"/>
      <c r="O2883" s="1998"/>
      <c r="P2883" s="1998"/>
      <c r="Q2883" s="373">
        <f t="shared" ref="Q2883:Y2883" si="1114">Q2802</f>
        <v>0</v>
      </c>
      <c r="R2883" s="373">
        <f t="shared" si="1114"/>
        <v>0</v>
      </c>
      <c r="S2883" s="373">
        <f t="shared" si="1114"/>
        <v>0</v>
      </c>
      <c r="T2883" s="757">
        <f t="shared" si="1114"/>
        <v>0</v>
      </c>
      <c r="U2883" s="329">
        <f t="shared" si="1114"/>
        <v>0</v>
      </c>
      <c r="V2883" s="373">
        <f t="shared" si="1114"/>
        <v>0</v>
      </c>
      <c r="W2883" s="373">
        <f t="shared" si="1114"/>
        <v>0</v>
      </c>
      <c r="X2883" s="373">
        <f t="shared" si="1114"/>
        <v>0</v>
      </c>
      <c r="Y2883" s="373">
        <f t="shared" si="1114"/>
        <v>0</v>
      </c>
      <c r="Z2883" s="909"/>
      <c r="AA2883" s="326"/>
      <c r="AB2883" s="1053"/>
      <c r="AC2883" s="1068"/>
      <c r="AE2883" s="3262"/>
    </row>
    <row r="2884" spans="1:35" s="2225" customFormat="1" ht="60" x14ac:dyDescent="0.25">
      <c r="B2884" s="176" t="s">
        <v>676</v>
      </c>
      <c r="C2884" s="2053"/>
      <c r="D2884" s="732"/>
      <c r="E2884" s="1886">
        <f t="shared" ref="E2884:H2884" si="1115">E2803</f>
        <v>0</v>
      </c>
      <c r="F2884" s="732">
        <f t="shared" si="1115"/>
        <v>0</v>
      </c>
      <c r="G2884" s="732">
        <f t="shared" si="1115"/>
        <v>0</v>
      </c>
      <c r="H2884" s="732">
        <f t="shared" si="1115"/>
        <v>0</v>
      </c>
      <c r="I2884" s="1997"/>
      <c r="J2884" s="1997"/>
      <c r="K2884" s="1998"/>
      <c r="L2884" s="1998"/>
      <c r="M2884" s="1998"/>
      <c r="N2884" s="1998"/>
      <c r="O2884" s="1998"/>
      <c r="P2884" s="1998"/>
      <c r="Q2884" s="373">
        <f t="shared" ref="Q2884:Y2884" si="1116">Q2803</f>
        <v>0</v>
      </c>
      <c r="R2884" s="373">
        <f t="shared" si="1116"/>
        <v>0</v>
      </c>
      <c r="S2884" s="373">
        <f t="shared" si="1116"/>
        <v>0</v>
      </c>
      <c r="T2884" s="757">
        <f t="shared" si="1116"/>
        <v>0</v>
      </c>
      <c r="U2884" s="329">
        <f t="shared" si="1116"/>
        <v>0</v>
      </c>
      <c r="V2884" s="373">
        <f t="shared" si="1116"/>
        <v>0</v>
      </c>
      <c r="W2884" s="373">
        <f t="shared" si="1116"/>
        <v>0</v>
      </c>
      <c r="X2884" s="373">
        <f t="shared" si="1116"/>
        <v>0</v>
      </c>
      <c r="Y2884" s="373">
        <f t="shared" si="1116"/>
        <v>0</v>
      </c>
      <c r="Z2884" s="909"/>
      <c r="AA2884" s="326"/>
      <c r="AB2884" s="1053"/>
      <c r="AC2884" s="1068"/>
      <c r="AE2884" s="3262"/>
    </row>
    <row r="2885" spans="1:35" x14ac:dyDescent="0.25">
      <c r="A2885" s="140">
        <v>1</v>
      </c>
      <c r="B2885" s="176" t="s">
        <v>677</v>
      </c>
      <c r="C2885" s="2053"/>
      <c r="D2885" s="732"/>
      <c r="E2885" s="1886">
        <f t="shared" ref="E2885:H2885" si="1117">E2804</f>
        <v>0</v>
      </c>
      <c r="F2885" s="732">
        <f t="shared" si="1117"/>
        <v>0</v>
      </c>
      <c r="G2885" s="732">
        <f t="shared" si="1117"/>
        <v>0</v>
      </c>
      <c r="H2885" s="732">
        <f t="shared" si="1117"/>
        <v>0</v>
      </c>
      <c r="I2885" s="1997"/>
      <c r="J2885" s="1997"/>
      <c r="K2885" s="1998"/>
      <c r="L2885" s="1998"/>
      <c r="M2885" s="1998"/>
      <c r="N2885" s="1998"/>
      <c r="O2885" s="1998"/>
      <c r="P2885" s="1998"/>
      <c r="Q2885" s="373">
        <f t="shared" ref="Q2885:Y2885" si="1118">Q2804</f>
        <v>0</v>
      </c>
      <c r="R2885" s="373">
        <f t="shared" si="1118"/>
        <v>0</v>
      </c>
      <c r="S2885" s="373">
        <f t="shared" si="1118"/>
        <v>0</v>
      </c>
      <c r="T2885" s="757">
        <f t="shared" si="1118"/>
        <v>0</v>
      </c>
      <c r="U2885" s="329">
        <f t="shared" si="1118"/>
        <v>0</v>
      </c>
      <c r="V2885" s="373">
        <f t="shared" si="1118"/>
        <v>0</v>
      </c>
      <c r="W2885" s="373">
        <f t="shared" si="1118"/>
        <v>0</v>
      </c>
      <c r="X2885" s="373">
        <f t="shared" si="1118"/>
        <v>0</v>
      </c>
      <c r="Y2885" s="373">
        <f t="shared" si="1118"/>
        <v>0</v>
      </c>
      <c r="Z2885" s="909"/>
      <c r="AA2885" s="326"/>
      <c r="AB2885" s="1053"/>
      <c r="AC2885" s="1068"/>
      <c r="AE2885" s="3262"/>
      <c r="AI2885" s="140"/>
    </row>
    <row r="2886" spans="1:35" x14ac:dyDescent="0.25">
      <c r="A2886" s="140">
        <v>1</v>
      </c>
      <c r="B2886" s="294" t="s">
        <v>678</v>
      </c>
      <c r="C2886" s="2053"/>
      <c r="D2886" s="732"/>
      <c r="E2886" s="1886">
        <f t="shared" ref="E2886:H2886" si="1119">E2805</f>
        <v>0</v>
      </c>
      <c r="F2886" s="732">
        <f t="shared" si="1119"/>
        <v>0</v>
      </c>
      <c r="G2886" s="732">
        <f t="shared" si="1119"/>
        <v>0</v>
      </c>
      <c r="H2886" s="732">
        <f t="shared" si="1119"/>
        <v>0</v>
      </c>
      <c r="I2886" s="1997"/>
      <c r="J2886" s="1997"/>
      <c r="K2886" s="1998"/>
      <c r="L2886" s="1998"/>
      <c r="M2886" s="1998"/>
      <c r="N2886" s="1998"/>
      <c r="O2886" s="1998"/>
      <c r="P2886" s="1998"/>
      <c r="Q2886" s="373">
        <f t="shared" ref="Q2886:Y2886" si="1120">Q2805</f>
        <v>0</v>
      </c>
      <c r="R2886" s="373">
        <f t="shared" si="1120"/>
        <v>0</v>
      </c>
      <c r="S2886" s="373">
        <f t="shared" si="1120"/>
        <v>0</v>
      </c>
      <c r="T2886" s="757">
        <f t="shared" si="1120"/>
        <v>0</v>
      </c>
      <c r="U2886" s="329">
        <f t="shared" si="1120"/>
        <v>0</v>
      </c>
      <c r="V2886" s="373">
        <f t="shared" si="1120"/>
        <v>0</v>
      </c>
      <c r="W2886" s="373">
        <f t="shared" si="1120"/>
        <v>0</v>
      </c>
      <c r="X2886" s="373">
        <f t="shared" si="1120"/>
        <v>0</v>
      </c>
      <c r="Y2886" s="373">
        <f t="shared" si="1120"/>
        <v>0</v>
      </c>
      <c r="Z2886" s="909"/>
      <c r="AA2886" s="326"/>
      <c r="AB2886" s="1053"/>
      <c r="AC2886" s="1068"/>
      <c r="AE2886" s="3262"/>
      <c r="AI2886" s="140"/>
    </row>
    <row r="2887" spans="1:35" ht="45" x14ac:dyDescent="0.25">
      <c r="A2887" s="140">
        <v>1</v>
      </c>
      <c r="B2887" s="176" t="s">
        <v>685</v>
      </c>
      <c r="C2887" s="2053"/>
      <c r="D2887" s="732"/>
      <c r="E2887" s="1886">
        <f t="shared" ref="E2887:H2888" si="1121">E2806</f>
        <v>0</v>
      </c>
      <c r="F2887" s="732">
        <f t="shared" si="1121"/>
        <v>0</v>
      </c>
      <c r="G2887" s="732">
        <f t="shared" si="1121"/>
        <v>0</v>
      </c>
      <c r="H2887" s="732">
        <f t="shared" si="1121"/>
        <v>0</v>
      </c>
      <c r="I2887" s="1997"/>
      <c r="J2887" s="1997"/>
      <c r="K2887" s="1998"/>
      <c r="L2887" s="1998"/>
      <c r="M2887" s="1998"/>
      <c r="N2887" s="1998"/>
      <c r="O2887" s="1998"/>
      <c r="P2887" s="1998"/>
      <c r="Q2887" s="373">
        <f t="shared" ref="Q2887:Y2887" si="1122">Q2806</f>
        <v>0</v>
      </c>
      <c r="R2887" s="373">
        <f t="shared" si="1122"/>
        <v>0</v>
      </c>
      <c r="S2887" s="373">
        <f t="shared" si="1122"/>
        <v>0</v>
      </c>
      <c r="T2887" s="757">
        <f t="shared" si="1122"/>
        <v>0</v>
      </c>
      <c r="U2887" s="329">
        <f t="shared" si="1122"/>
        <v>0</v>
      </c>
      <c r="V2887" s="373">
        <f t="shared" si="1122"/>
        <v>0</v>
      </c>
      <c r="W2887" s="373">
        <f t="shared" si="1122"/>
        <v>0</v>
      </c>
      <c r="X2887" s="373">
        <f t="shared" si="1122"/>
        <v>0</v>
      </c>
      <c r="Y2887" s="373">
        <f t="shared" si="1122"/>
        <v>0</v>
      </c>
      <c r="Z2887" s="909"/>
      <c r="AA2887" s="326"/>
      <c r="AB2887" s="1053"/>
      <c r="AC2887" s="1068"/>
      <c r="AE2887" s="3262"/>
      <c r="AI2887" s="140"/>
    </row>
    <row r="2888" spans="1:35" ht="30" x14ac:dyDescent="0.25">
      <c r="A2888" s="140">
        <v>1</v>
      </c>
      <c r="B2888" s="176" t="s">
        <v>686</v>
      </c>
      <c r="C2888" s="2053"/>
      <c r="D2888" s="732"/>
      <c r="E2888" s="1886">
        <f t="shared" si="1121"/>
        <v>0</v>
      </c>
      <c r="F2888" s="732">
        <f t="shared" si="1121"/>
        <v>0</v>
      </c>
      <c r="G2888" s="732">
        <f t="shared" si="1121"/>
        <v>0</v>
      </c>
      <c r="H2888" s="732" t="e">
        <f t="shared" si="1121"/>
        <v>#DIV/0!</v>
      </c>
      <c r="I2888" s="1997"/>
      <c r="J2888" s="1997"/>
      <c r="K2888" s="1998"/>
      <c r="L2888" s="1998"/>
      <c r="M2888" s="1998"/>
      <c r="N2888" s="1998"/>
      <c r="O2888" s="1998"/>
      <c r="P2888" s="1998"/>
      <c r="Q2888" s="373">
        <f t="shared" ref="Q2888:Y2888" si="1123">Q2807</f>
        <v>0</v>
      </c>
      <c r="R2888" s="373">
        <f t="shared" si="1123"/>
        <v>0</v>
      </c>
      <c r="S2888" s="373">
        <f t="shared" si="1123"/>
        <v>0</v>
      </c>
      <c r="T2888" s="757">
        <f t="shared" si="1123"/>
        <v>0</v>
      </c>
      <c r="U2888" s="329">
        <f t="shared" si="1123"/>
        <v>0</v>
      </c>
      <c r="V2888" s="373">
        <f t="shared" si="1123"/>
        <v>0</v>
      </c>
      <c r="W2888" s="373">
        <f t="shared" si="1123"/>
        <v>0</v>
      </c>
      <c r="X2888" s="373">
        <f t="shared" si="1123"/>
        <v>0</v>
      </c>
      <c r="Y2888" s="373">
        <f t="shared" si="1123"/>
        <v>0</v>
      </c>
      <c r="Z2888" s="909"/>
      <c r="AA2888" s="326"/>
      <c r="AB2888" s="1053"/>
      <c r="AC2888" s="1068"/>
      <c r="AE2888" s="3262"/>
      <c r="AI2888" s="140"/>
    </row>
    <row r="2889" spans="1:35" ht="43.5" x14ac:dyDescent="0.25">
      <c r="A2889" s="140">
        <v>1</v>
      </c>
      <c r="B2889" s="291" t="s">
        <v>268</v>
      </c>
      <c r="C2889" s="2053"/>
      <c r="D2889" s="732"/>
      <c r="E2889" s="1886">
        <f t="shared" ref="E2889:H2905" si="1124">E2808</f>
        <v>0</v>
      </c>
      <c r="F2889" s="732">
        <f t="shared" si="1124"/>
        <v>0</v>
      </c>
      <c r="G2889" s="732">
        <f t="shared" si="1124"/>
        <v>0</v>
      </c>
      <c r="H2889" s="732" t="e">
        <f t="shared" si="1124"/>
        <v>#DIV/0!</v>
      </c>
      <c r="I2889" s="1997"/>
      <c r="J2889" s="1997"/>
      <c r="K2889" s="1998"/>
      <c r="L2889" s="1998"/>
      <c r="M2889" s="1998"/>
      <c r="N2889" s="1998"/>
      <c r="O2889" s="1998"/>
      <c r="P2889" s="1998"/>
      <c r="Q2889" s="373">
        <f t="shared" ref="Q2889:Y2889" si="1125">Q2808</f>
        <v>0</v>
      </c>
      <c r="R2889" s="373">
        <f t="shared" si="1125"/>
        <v>0</v>
      </c>
      <c r="S2889" s="373">
        <f t="shared" si="1125"/>
        <v>0</v>
      </c>
      <c r="T2889" s="757">
        <f t="shared" si="1125"/>
        <v>0</v>
      </c>
      <c r="U2889" s="329">
        <f t="shared" si="1125"/>
        <v>0</v>
      </c>
      <c r="V2889" s="373">
        <f t="shared" si="1125"/>
        <v>0</v>
      </c>
      <c r="W2889" s="373">
        <f t="shared" si="1125"/>
        <v>0</v>
      </c>
      <c r="X2889" s="373">
        <f t="shared" si="1125"/>
        <v>0</v>
      </c>
      <c r="Y2889" s="373">
        <f t="shared" si="1125"/>
        <v>0</v>
      </c>
      <c r="Z2889" s="909"/>
      <c r="AA2889" s="326"/>
      <c r="AB2889" s="1053"/>
      <c r="AC2889" s="1068"/>
      <c r="AE2889" s="3262"/>
      <c r="AI2889" s="140"/>
    </row>
    <row r="2890" spans="1:35" ht="30" x14ac:dyDescent="0.25">
      <c r="A2890" s="140">
        <v>1</v>
      </c>
      <c r="B2890" s="176" t="s">
        <v>679</v>
      </c>
      <c r="C2890" s="2053"/>
      <c r="D2890" s="732"/>
      <c r="E2890" s="1886">
        <f t="shared" si="1124"/>
        <v>0</v>
      </c>
      <c r="F2890" s="732">
        <f t="shared" si="1124"/>
        <v>0</v>
      </c>
      <c r="G2890" s="732">
        <f t="shared" si="1124"/>
        <v>0</v>
      </c>
      <c r="H2890" s="732" t="e">
        <f t="shared" si="1124"/>
        <v>#DIV/0!</v>
      </c>
      <c r="I2890" s="1997"/>
      <c r="J2890" s="1997"/>
      <c r="K2890" s="1998"/>
      <c r="L2890" s="1998"/>
      <c r="M2890" s="1998"/>
      <c r="N2890" s="1998"/>
      <c r="O2890" s="1998"/>
      <c r="P2890" s="1998"/>
      <c r="Q2890" s="373">
        <f t="shared" ref="Q2890:Y2890" si="1126">Q2809</f>
        <v>0</v>
      </c>
      <c r="R2890" s="373">
        <f t="shared" si="1126"/>
        <v>0</v>
      </c>
      <c r="S2890" s="373">
        <f t="shared" si="1126"/>
        <v>0</v>
      </c>
      <c r="T2890" s="757">
        <f t="shared" si="1126"/>
        <v>0</v>
      </c>
      <c r="U2890" s="329">
        <f t="shared" si="1126"/>
        <v>0</v>
      </c>
      <c r="V2890" s="373">
        <f t="shared" si="1126"/>
        <v>0</v>
      </c>
      <c r="W2890" s="373">
        <f t="shared" si="1126"/>
        <v>0</v>
      </c>
      <c r="X2890" s="373">
        <f t="shared" si="1126"/>
        <v>0</v>
      </c>
      <c r="Y2890" s="373">
        <f t="shared" si="1126"/>
        <v>0</v>
      </c>
      <c r="Z2890" s="909"/>
      <c r="AA2890" s="326"/>
      <c r="AB2890" s="1053"/>
      <c r="AC2890" s="1068"/>
      <c r="AE2890" s="3262"/>
      <c r="AI2890" s="140"/>
    </row>
    <row r="2891" spans="1:35" ht="60" x14ac:dyDescent="0.25">
      <c r="A2891" s="140">
        <v>1</v>
      </c>
      <c r="B2891" s="176" t="s">
        <v>680</v>
      </c>
      <c r="C2891" s="2053"/>
      <c r="D2891" s="732"/>
      <c r="E2891" s="1886">
        <f t="shared" si="1124"/>
        <v>0</v>
      </c>
      <c r="F2891" s="732">
        <f t="shared" si="1124"/>
        <v>0</v>
      </c>
      <c r="G2891" s="732">
        <f t="shared" si="1124"/>
        <v>0</v>
      </c>
      <c r="H2891" s="732" t="e">
        <f t="shared" si="1124"/>
        <v>#DIV/0!</v>
      </c>
      <c r="I2891" s="1997"/>
      <c r="J2891" s="1997"/>
      <c r="K2891" s="1998"/>
      <c r="L2891" s="1998"/>
      <c r="M2891" s="1998"/>
      <c r="N2891" s="1998"/>
      <c r="O2891" s="1998"/>
      <c r="P2891" s="1998"/>
      <c r="Q2891" s="373">
        <f t="shared" ref="Q2891:Y2891" si="1127">Q2810</f>
        <v>0</v>
      </c>
      <c r="R2891" s="373">
        <f t="shared" si="1127"/>
        <v>0</v>
      </c>
      <c r="S2891" s="373">
        <f t="shared" si="1127"/>
        <v>0</v>
      </c>
      <c r="T2891" s="757">
        <f t="shared" si="1127"/>
        <v>0</v>
      </c>
      <c r="U2891" s="329">
        <f t="shared" si="1127"/>
        <v>0</v>
      </c>
      <c r="V2891" s="373">
        <f t="shared" si="1127"/>
        <v>0</v>
      </c>
      <c r="W2891" s="373">
        <f t="shared" si="1127"/>
        <v>0</v>
      </c>
      <c r="X2891" s="373">
        <f t="shared" si="1127"/>
        <v>0</v>
      </c>
      <c r="Y2891" s="373">
        <f t="shared" si="1127"/>
        <v>0</v>
      </c>
      <c r="Z2891" s="909"/>
      <c r="AA2891" s="326"/>
      <c r="AB2891" s="1053"/>
      <c r="AC2891" s="1068"/>
      <c r="AE2891" s="3262"/>
      <c r="AI2891" s="140"/>
    </row>
    <row r="2892" spans="1:35" ht="60" x14ac:dyDescent="0.25">
      <c r="A2892" s="140">
        <v>1</v>
      </c>
      <c r="B2892" s="294" t="s">
        <v>681</v>
      </c>
      <c r="C2892" s="2053"/>
      <c r="D2892" s="732"/>
      <c r="E2892" s="1886">
        <f t="shared" si="1124"/>
        <v>0</v>
      </c>
      <c r="F2892" s="732">
        <f t="shared" si="1124"/>
        <v>0</v>
      </c>
      <c r="G2892" s="732">
        <f t="shared" si="1124"/>
        <v>0</v>
      </c>
      <c r="H2892" s="732" t="e">
        <f t="shared" si="1124"/>
        <v>#DIV/0!</v>
      </c>
      <c r="I2892" s="1997"/>
      <c r="J2892" s="1997"/>
      <c r="K2892" s="1998"/>
      <c r="L2892" s="1998"/>
      <c r="M2892" s="1998"/>
      <c r="N2892" s="1998"/>
      <c r="O2892" s="1998"/>
      <c r="P2892" s="1998"/>
      <c r="Q2892" s="373">
        <f t="shared" ref="Q2892:Y2892" si="1128">Q2811</f>
        <v>0</v>
      </c>
      <c r="R2892" s="373">
        <f t="shared" si="1128"/>
        <v>0</v>
      </c>
      <c r="S2892" s="373">
        <f t="shared" si="1128"/>
        <v>0</v>
      </c>
      <c r="T2892" s="757">
        <f t="shared" si="1128"/>
        <v>0</v>
      </c>
      <c r="U2892" s="329">
        <f t="shared" si="1128"/>
        <v>0</v>
      </c>
      <c r="V2892" s="373">
        <f t="shared" si="1128"/>
        <v>0</v>
      </c>
      <c r="W2892" s="373">
        <f t="shared" si="1128"/>
        <v>0</v>
      </c>
      <c r="X2892" s="373">
        <f t="shared" si="1128"/>
        <v>0</v>
      </c>
      <c r="Y2892" s="373">
        <f t="shared" si="1128"/>
        <v>0</v>
      </c>
      <c r="Z2892" s="909"/>
      <c r="AA2892" s="326"/>
      <c r="AB2892" s="1053"/>
      <c r="AC2892" s="1068"/>
      <c r="AE2892" s="3262"/>
      <c r="AI2892" s="140"/>
    </row>
    <row r="2893" spans="1:35" ht="29.25" x14ac:dyDescent="0.25">
      <c r="A2893" s="140">
        <v>1</v>
      </c>
      <c r="B2893" s="291" t="s">
        <v>304</v>
      </c>
      <c r="C2893" s="1882"/>
      <c r="D2893" s="732"/>
      <c r="E2893" s="1886">
        <f t="shared" si="1124"/>
        <v>0</v>
      </c>
      <c r="F2893" s="732">
        <f t="shared" si="1124"/>
        <v>0</v>
      </c>
      <c r="G2893" s="732">
        <f t="shared" si="1124"/>
        <v>0</v>
      </c>
      <c r="H2893" s="732" t="e">
        <f t="shared" si="1124"/>
        <v>#DIV/0!</v>
      </c>
      <c r="I2893" s="1997"/>
      <c r="J2893" s="1997"/>
      <c r="K2893" s="1998"/>
      <c r="L2893" s="1998"/>
      <c r="M2893" s="1998"/>
      <c r="N2893" s="1998"/>
      <c r="O2893" s="1998"/>
      <c r="P2893" s="1998"/>
      <c r="Q2893" s="373">
        <f t="shared" ref="Q2893:Y2893" si="1129">Q2812</f>
        <v>0</v>
      </c>
      <c r="R2893" s="373">
        <f t="shared" si="1129"/>
        <v>0</v>
      </c>
      <c r="S2893" s="373">
        <f t="shared" si="1129"/>
        <v>0</v>
      </c>
      <c r="T2893" s="757">
        <f t="shared" si="1129"/>
        <v>0</v>
      </c>
      <c r="U2893" s="329">
        <f t="shared" si="1129"/>
        <v>0</v>
      </c>
      <c r="V2893" s="373">
        <f t="shared" si="1129"/>
        <v>0</v>
      </c>
      <c r="W2893" s="373">
        <f t="shared" si="1129"/>
        <v>0</v>
      </c>
      <c r="X2893" s="373">
        <f t="shared" si="1129"/>
        <v>0</v>
      </c>
      <c r="Y2893" s="373">
        <f t="shared" si="1129"/>
        <v>0</v>
      </c>
      <c r="Z2893" s="909"/>
      <c r="AA2893" s="326"/>
      <c r="AB2893" s="1053"/>
      <c r="AC2893" s="1068"/>
      <c r="AE2893" s="3262"/>
      <c r="AI2893" s="140"/>
    </row>
    <row r="2894" spans="1:35" x14ac:dyDescent="0.25">
      <c r="A2894" s="140">
        <v>1</v>
      </c>
      <c r="B2894" s="176" t="s">
        <v>297</v>
      </c>
      <c r="C2894" s="1882"/>
      <c r="D2894" s="732"/>
      <c r="E2894" s="1886">
        <f t="shared" si="1124"/>
        <v>0</v>
      </c>
      <c r="F2894" s="1886">
        <f t="shared" si="1124"/>
        <v>0</v>
      </c>
      <c r="G2894" s="1886">
        <f t="shared" si="1124"/>
        <v>0</v>
      </c>
      <c r="H2894" s="732">
        <f t="shared" si="1124"/>
        <v>0</v>
      </c>
      <c r="I2894" s="1997"/>
      <c r="J2894" s="1997"/>
      <c r="K2894" s="1998"/>
      <c r="L2894" s="1998"/>
      <c r="M2894" s="1998"/>
      <c r="N2894" s="1998"/>
      <c r="O2894" s="1998"/>
      <c r="P2894" s="1998"/>
      <c r="Q2894" s="373">
        <f t="shared" ref="Q2894:Y2894" si="1130">Q2813</f>
        <v>0</v>
      </c>
      <c r="R2894" s="373">
        <f t="shared" si="1130"/>
        <v>0</v>
      </c>
      <c r="S2894" s="373">
        <f t="shared" si="1130"/>
        <v>0</v>
      </c>
      <c r="T2894" s="757">
        <f t="shared" si="1130"/>
        <v>0</v>
      </c>
      <c r="U2894" s="329">
        <f t="shared" si="1130"/>
        <v>0</v>
      </c>
      <c r="V2894" s="373">
        <f t="shared" si="1130"/>
        <v>0</v>
      </c>
      <c r="W2894" s="373">
        <f t="shared" si="1130"/>
        <v>0</v>
      </c>
      <c r="X2894" s="373">
        <f t="shared" si="1130"/>
        <v>0</v>
      </c>
      <c r="Y2894" s="373">
        <f t="shared" si="1130"/>
        <v>0</v>
      </c>
      <c r="Z2894" s="937"/>
      <c r="AA2894" s="326"/>
      <c r="AB2894" s="1053"/>
      <c r="AC2894" s="1068"/>
      <c r="AE2894" s="3262"/>
      <c r="AI2894" s="140"/>
    </row>
    <row r="2895" spans="1:35" ht="30" x14ac:dyDescent="0.25">
      <c r="A2895" s="140">
        <v>1</v>
      </c>
      <c r="B2895" s="294" t="s">
        <v>423</v>
      </c>
      <c r="C2895" s="1882"/>
      <c r="D2895" s="732"/>
      <c r="E2895" s="1886">
        <f t="shared" si="1124"/>
        <v>0</v>
      </c>
      <c r="F2895" s="732">
        <f t="shared" si="1124"/>
        <v>0</v>
      </c>
      <c r="G2895" s="732">
        <f t="shared" si="1124"/>
        <v>0</v>
      </c>
      <c r="H2895" s="732" t="e">
        <f t="shared" si="1124"/>
        <v>#DIV/0!</v>
      </c>
      <c r="I2895" s="1997"/>
      <c r="J2895" s="1997"/>
      <c r="K2895" s="1998"/>
      <c r="L2895" s="1998"/>
      <c r="M2895" s="1998"/>
      <c r="N2895" s="1998"/>
      <c r="O2895" s="1998"/>
      <c r="P2895" s="1998"/>
      <c r="Q2895" s="373">
        <f t="shared" ref="Q2895:Y2895" si="1131">Q2814</f>
        <v>0</v>
      </c>
      <c r="R2895" s="373">
        <f t="shared" si="1131"/>
        <v>0</v>
      </c>
      <c r="S2895" s="373">
        <f t="shared" si="1131"/>
        <v>0</v>
      </c>
      <c r="T2895" s="757">
        <f t="shared" si="1131"/>
        <v>0</v>
      </c>
      <c r="U2895" s="329">
        <f t="shared" si="1131"/>
        <v>0</v>
      </c>
      <c r="V2895" s="373">
        <f t="shared" si="1131"/>
        <v>0</v>
      </c>
      <c r="W2895" s="373">
        <f t="shared" si="1131"/>
        <v>0</v>
      </c>
      <c r="X2895" s="373">
        <f t="shared" si="1131"/>
        <v>0</v>
      </c>
      <c r="Y2895" s="373">
        <f t="shared" si="1131"/>
        <v>0</v>
      </c>
      <c r="Z2895" s="909"/>
      <c r="AA2895" s="326"/>
      <c r="AB2895" s="1053"/>
      <c r="AC2895" s="1068"/>
      <c r="AE2895" s="3262"/>
      <c r="AI2895" s="140"/>
    </row>
    <row r="2896" spans="1:35" x14ac:dyDescent="0.25">
      <c r="A2896" s="140">
        <v>1</v>
      </c>
      <c r="B2896" s="176" t="s">
        <v>424</v>
      </c>
      <c r="C2896" s="1882"/>
      <c r="D2896" s="732"/>
      <c r="E2896" s="1886">
        <f t="shared" si="1124"/>
        <v>0</v>
      </c>
      <c r="F2896" s="732">
        <f t="shared" si="1124"/>
        <v>0</v>
      </c>
      <c r="G2896" s="732">
        <f t="shared" si="1124"/>
        <v>0</v>
      </c>
      <c r="H2896" s="732">
        <f t="shared" si="1124"/>
        <v>0</v>
      </c>
      <c r="I2896" s="1997"/>
      <c r="J2896" s="1997"/>
      <c r="K2896" s="1998"/>
      <c r="L2896" s="1998"/>
      <c r="M2896" s="1998"/>
      <c r="N2896" s="1998"/>
      <c r="O2896" s="1998"/>
      <c r="P2896" s="1998"/>
      <c r="Q2896" s="373">
        <f t="shared" ref="Q2896:Y2896" si="1132">Q2815</f>
        <v>0</v>
      </c>
      <c r="R2896" s="373">
        <f t="shared" si="1132"/>
        <v>0</v>
      </c>
      <c r="S2896" s="373">
        <f t="shared" si="1132"/>
        <v>0</v>
      </c>
      <c r="T2896" s="757">
        <f t="shared" si="1132"/>
        <v>0</v>
      </c>
      <c r="U2896" s="329">
        <f t="shared" si="1132"/>
        <v>0</v>
      </c>
      <c r="V2896" s="373">
        <f t="shared" si="1132"/>
        <v>0</v>
      </c>
      <c r="W2896" s="373">
        <f t="shared" si="1132"/>
        <v>0</v>
      </c>
      <c r="X2896" s="373">
        <f t="shared" si="1132"/>
        <v>0</v>
      </c>
      <c r="Y2896" s="373">
        <f t="shared" si="1132"/>
        <v>0</v>
      </c>
      <c r="Z2896" s="909"/>
      <c r="AA2896" s="326"/>
      <c r="AB2896" s="1053"/>
      <c r="AC2896" s="1068"/>
      <c r="AE2896" s="3262"/>
      <c r="AI2896" s="140"/>
    </row>
    <row r="2897" spans="1:35" ht="30" x14ac:dyDescent="0.25">
      <c r="A2897" s="140">
        <v>1</v>
      </c>
      <c r="B2897" s="176" t="s">
        <v>425</v>
      </c>
      <c r="C2897" s="1882"/>
      <c r="D2897" s="732"/>
      <c r="E2897" s="1886">
        <f t="shared" si="1124"/>
        <v>0</v>
      </c>
      <c r="F2897" s="732">
        <f t="shared" si="1124"/>
        <v>0</v>
      </c>
      <c r="G2897" s="732">
        <f t="shared" si="1124"/>
        <v>0</v>
      </c>
      <c r="H2897" s="732" t="e">
        <f t="shared" si="1124"/>
        <v>#DIV/0!</v>
      </c>
      <c r="I2897" s="1997"/>
      <c r="J2897" s="1997"/>
      <c r="K2897" s="1998"/>
      <c r="L2897" s="1998"/>
      <c r="M2897" s="1998"/>
      <c r="N2897" s="1998"/>
      <c r="O2897" s="1998"/>
      <c r="P2897" s="1998"/>
      <c r="Q2897" s="373">
        <f t="shared" ref="Q2897:Y2897" si="1133">Q2816</f>
        <v>0</v>
      </c>
      <c r="R2897" s="373">
        <f t="shared" si="1133"/>
        <v>0</v>
      </c>
      <c r="S2897" s="373">
        <f t="shared" si="1133"/>
        <v>0</v>
      </c>
      <c r="T2897" s="757">
        <f t="shared" si="1133"/>
        <v>0</v>
      </c>
      <c r="U2897" s="329">
        <f t="shared" si="1133"/>
        <v>0</v>
      </c>
      <c r="V2897" s="373">
        <f t="shared" si="1133"/>
        <v>0</v>
      </c>
      <c r="W2897" s="373">
        <f t="shared" si="1133"/>
        <v>0</v>
      </c>
      <c r="X2897" s="373">
        <f t="shared" si="1133"/>
        <v>0</v>
      </c>
      <c r="Y2897" s="373">
        <f t="shared" si="1133"/>
        <v>0</v>
      </c>
      <c r="Z2897" s="909"/>
      <c r="AA2897" s="326"/>
      <c r="AB2897" s="1053"/>
      <c r="AC2897" s="1068"/>
      <c r="AE2897" s="3262"/>
    </row>
    <row r="2898" spans="1:35" ht="60" x14ac:dyDescent="0.25">
      <c r="A2898" s="140">
        <v>1</v>
      </c>
      <c r="B2898" s="176" t="s">
        <v>427</v>
      </c>
      <c r="C2898" s="1882"/>
      <c r="D2898" s="732"/>
      <c r="E2898" s="1886">
        <f t="shared" si="1124"/>
        <v>0</v>
      </c>
      <c r="F2898" s="732">
        <f t="shared" si="1124"/>
        <v>0</v>
      </c>
      <c r="G2898" s="732">
        <f t="shared" si="1124"/>
        <v>0</v>
      </c>
      <c r="H2898" s="732">
        <f t="shared" si="1124"/>
        <v>0</v>
      </c>
      <c r="I2898" s="1997"/>
      <c r="J2898" s="1997"/>
      <c r="K2898" s="1998"/>
      <c r="L2898" s="1998"/>
      <c r="M2898" s="1998"/>
      <c r="N2898" s="1998"/>
      <c r="O2898" s="1998"/>
      <c r="P2898" s="1998"/>
      <c r="Q2898" s="373">
        <f t="shared" ref="Q2898:Y2898" si="1134">Q2817</f>
        <v>0</v>
      </c>
      <c r="R2898" s="373">
        <f t="shared" si="1134"/>
        <v>0</v>
      </c>
      <c r="S2898" s="373">
        <f t="shared" si="1134"/>
        <v>0</v>
      </c>
      <c r="T2898" s="757">
        <f t="shared" si="1134"/>
        <v>0</v>
      </c>
      <c r="U2898" s="329">
        <f t="shared" si="1134"/>
        <v>0</v>
      </c>
      <c r="V2898" s="373">
        <f t="shared" si="1134"/>
        <v>0</v>
      </c>
      <c r="W2898" s="373">
        <f t="shared" si="1134"/>
        <v>0</v>
      </c>
      <c r="X2898" s="373">
        <f t="shared" si="1134"/>
        <v>0</v>
      </c>
      <c r="Y2898" s="373">
        <f t="shared" si="1134"/>
        <v>0</v>
      </c>
      <c r="Z2898" s="909"/>
      <c r="AA2898" s="326"/>
      <c r="AB2898" s="1053"/>
      <c r="AC2898" s="1068"/>
      <c r="AE2898" s="3262"/>
      <c r="AI2898" s="140"/>
    </row>
    <row r="2899" spans="1:35" ht="45" x14ac:dyDescent="0.25">
      <c r="A2899" s="140">
        <v>1</v>
      </c>
      <c r="B2899" s="543" t="s">
        <v>428</v>
      </c>
      <c r="C2899" s="2054"/>
      <c r="D2899" s="732"/>
      <c r="E2899" s="1886">
        <f t="shared" si="1124"/>
        <v>0</v>
      </c>
      <c r="F2899" s="732">
        <f t="shared" si="1124"/>
        <v>0</v>
      </c>
      <c r="G2899" s="732">
        <f t="shared" si="1124"/>
        <v>0</v>
      </c>
      <c r="H2899" s="732">
        <f t="shared" si="1124"/>
        <v>0</v>
      </c>
      <c r="I2899" s="1997"/>
      <c r="J2899" s="1997"/>
      <c r="K2899" s="1998"/>
      <c r="L2899" s="1998"/>
      <c r="M2899" s="1998"/>
      <c r="N2899" s="1998"/>
      <c r="O2899" s="1998"/>
      <c r="P2899" s="1998"/>
      <c r="Q2899" s="373">
        <f t="shared" ref="Q2899:Y2899" si="1135">Q2818</f>
        <v>0</v>
      </c>
      <c r="R2899" s="373">
        <f t="shared" si="1135"/>
        <v>0</v>
      </c>
      <c r="S2899" s="373">
        <f t="shared" si="1135"/>
        <v>0</v>
      </c>
      <c r="T2899" s="757">
        <f t="shared" si="1135"/>
        <v>0</v>
      </c>
      <c r="U2899" s="329">
        <f t="shared" si="1135"/>
        <v>0</v>
      </c>
      <c r="V2899" s="373">
        <f t="shared" si="1135"/>
        <v>0</v>
      </c>
      <c r="W2899" s="373">
        <f t="shared" si="1135"/>
        <v>0</v>
      </c>
      <c r="X2899" s="373">
        <f t="shared" si="1135"/>
        <v>0</v>
      </c>
      <c r="Y2899" s="373">
        <f t="shared" si="1135"/>
        <v>0</v>
      </c>
      <c r="Z2899" s="909"/>
      <c r="AA2899" s="326"/>
      <c r="AB2899" s="1053"/>
      <c r="AC2899" s="1068"/>
      <c r="AE2899" s="3262"/>
      <c r="AI2899" s="140"/>
    </row>
    <row r="2900" spans="1:35" x14ac:dyDescent="0.25">
      <c r="A2900" s="140">
        <v>1</v>
      </c>
      <c r="B2900" s="543" t="s">
        <v>305</v>
      </c>
      <c r="C2900" s="2054"/>
      <c r="D2900" s="732"/>
      <c r="E2900" s="1886">
        <f t="shared" si="1124"/>
        <v>0</v>
      </c>
      <c r="F2900" s="732">
        <f t="shared" si="1124"/>
        <v>0</v>
      </c>
      <c r="G2900" s="732">
        <f t="shared" si="1124"/>
        <v>0</v>
      </c>
      <c r="H2900" s="732" t="e">
        <f t="shared" si="1124"/>
        <v>#DIV/0!</v>
      </c>
      <c r="I2900" s="1997"/>
      <c r="J2900" s="1997"/>
      <c r="K2900" s="1998"/>
      <c r="L2900" s="1998"/>
      <c r="M2900" s="1998"/>
      <c r="N2900" s="1998"/>
      <c r="O2900" s="1998"/>
      <c r="P2900" s="1998"/>
      <c r="Q2900" s="373">
        <f t="shared" ref="Q2900:Y2900" si="1136">Q2819</f>
        <v>0</v>
      </c>
      <c r="R2900" s="373">
        <f t="shared" si="1136"/>
        <v>0</v>
      </c>
      <c r="S2900" s="373">
        <f t="shared" si="1136"/>
        <v>0</v>
      </c>
      <c r="T2900" s="757">
        <f t="shared" si="1136"/>
        <v>0</v>
      </c>
      <c r="U2900" s="329">
        <f t="shared" si="1136"/>
        <v>0</v>
      </c>
      <c r="V2900" s="373">
        <f t="shared" si="1136"/>
        <v>0</v>
      </c>
      <c r="W2900" s="373">
        <f t="shared" si="1136"/>
        <v>0</v>
      </c>
      <c r="X2900" s="373">
        <f t="shared" si="1136"/>
        <v>0</v>
      </c>
      <c r="Y2900" s="373">
        <f t="shared" si="1136"/>
        <v>0</v>
      </c>
      <c r="Z2900" s="909"/>
      <c r="AA2900" s="326"/>
      <c r="AB2900" s="1053"/>
      <c r="AC2900" s="1068"/>
      <c r="AE2900" s="3262"/>
      <c r="AI2900" s="140"/>
    </row>
    <row r="2901" spans="1:35" x14ac:dyDescent="0.25">
      <c r="A2901" s="140">
        <v>1</v>
      </c>
      <c r="B2901" s="1017" t="s">
        <v>313</v>
      </c>
      <c r="C2901" s="2054"/>
      <c r="D2901" s="732"/>
      <c r="E2901" s="1886">
        <f t="shared" si="1124"/>
        <v>0</v>
      </c>
      <c r="F2901" s="732">
        <f t="shared" si="1124"/>
        <v>0</v>
      </c>
      <c r="G2901" s="732">
        <f t="shared" si="1124"/>
        <v>0</v>
      </c>
      <c r="H2901" s="732">
        <f t="shared" si="1124"/>
        <v>0</v>
      </c>
      <c r="I2901" s="1997"/>
      <c r="J2901" s="1997"/>
      <c r="K2901" s="1998"/>
      <c r="L2901" s="1998"/>
      <c r="M2901" s="1998"/>
      <c r="N2901" s="1998"/>
      <c r="O2901" s="1998"/>
      <c r="P2901" s="1998"/>
      <c r="Q2901" s="373">
        <f t="shared" ref="Q2901:Y2901" si="1137">Q2820</f>
        <v>0</v>
      </c>
      <c r="R2901" s="373">
        <f t="shared" si="1137"/>
        <v>0</v>
      </c>
      <c r="S2901" s="373">
        <f t="shared" si="1137"/>
        <v>0</v>
      </c>
      <c r="T2901" s="757">
        <f t="shared" si="1137"/>
        <v>0</v>
      </c>
      <c r="U2901" s="329">
        <f t="shared" si="1137"/>
        <v>0</v>
      </c>
      <c r="V2901" s="373">
        <f t="shared" si="1137"/>
        <v>0</v>
      </c>
      <c r="W2901" s="373">
        <f t="shared" si="1137"/>
        <v>0</v>
      </c>
      <c r="X2901" s="373">
        <f t="shared" si="1137"/>
        <v>0</v>
      </c>
      <c r="Y2901" s="373">
        <f t="shared" si="1137"/>
        <v>0</v>
      </c>
      <c r="Z2901" s="909"/>
      <c r="AA2901" s="326"/>
      <c r="AB2901" s="1053"/>
      <c r="AC2901" s="1068"/>
      <c r="AE2901" s="3262"/>
      <c r="AI2901" s="140"/>
    </row>
    <row r="2902" spans="1:35" x14ac:dyDescent="0.25">
      <c r="A2902" s="140">
        <v>1</v>
      </c>
      <c r="B2902" s="291" t="s">
        <v>314</v>
      </c>
      <c r="C2902" s="2054"/>
      <c r="D2902" s="732"/>
      <c r="E2902" s="1886">
        <f t="shared" si="1124"/>
        <v>0</v>
      </c>
      <c r="F2902" s="732">
        <f t="shared" si="1124"/>
        <v>0</v>
      </c>
      <c r="G2902" s="732">
        <f t="shared" si="1124"/>
        <v>0</v>
      </c>
      <c r="H2902" s="732" t="e">
        <f t="shared" si="1124"/>
        <v>#DIV/0!</v>
      </c>
      <c r="I2902" s="1997"/>
      <c r="J2902" s="1997"/>
      <c r="K2902" s="1998"/>
      <c r="L2902" s="1998"/>
      <c r="M2902" s="1998"/>
      <c r="N2902" s="1998"/>
      <c r="O2902" s="1998"/>
      <c r="P2902" s="1998"/>
      <c r="Q2902" s="373">
        <f t="shared" ref="Q2902:Y2902" si="1138">Q2821</f>
        <v>0</v>
      </c>
      <c r="R2902" s="373">
        <f t="shared" si="1138"/>
        <v>0</v>
      </c>
      <c r="S2902" s="373">
        <f t="shared" si="1138"/>
        <v>0</v>
      </c>
      <c r="T2902" s="757">
        <f t="shared" si="1138"/>
        <v>0</v>
      </c>
      <c r="U2902" s="329">
        <f t="shared" si="1138"/>
        <v>0</v>
      </c>
      <c r="V2902" s="373">
        <f t="shared" si="1138"/>
        <v>0</v>
      </c>
      <c r="W2902" s="373">
        <f t="shared" si="1138"/>
        <v>0</v>
      </c>
      <c r="X2902" s="373">
        <f t="shared" si="1138"/>
        <v>0</v>
      </c>
      <c r="Y2902" s="373">
        <f t="shared" si="1138"/>
        <v>0</v>
      </c>
      <c r="Z2902" s="909"/>
      <c r="AA2902" s="326"/>
      <c r="AB2902" s="1053"/>
      <c r="AC2902" s="1068"/>
      <c r="AE2902" s="3262"/>
      <c r="AI2902" s="140"/>
    </row>
    <row r="2903" spans="1:35" x14ac:dyDescent="0.25">
      <c r="A2903" s="140">
        <v>1</v>
      </c>
      <c r="B2903" s="291" t="s">
        <v>315</v>
      </c>
      <c r="C2903" s="2055"/>
      <c r="D2903" s="732"/>
      <c r="E2903" s="1886">
        <f t="shared" si="1124"/>
        <v>0</v>
      </c>
      <c r="F2903" s="732">
        <f t="shared" si="1124"/>
        <v>0</v>
      </c>
      <c r="G2903" s="732">
        <f t="shared" si="1124"/>
        <v>0</v>
      </c>
      <c r="H2903" s="732" t="e">
        <f t="shared" si="1124"/>
        <v>#DIV/0!</v>
      </c>
      <c r="I2903" s="1997"/>
      <c r="J2903" s="1997"/>
      <c r="K2903" s="1998"/>
      <c r="L2903" s="1998"/>
      <c r="M2903" s="1998"/>
      <c r="N2903" s="1998"/>
      <c r="O2903" s="1998"/>
      <c r="P2903" s="1998"/>
      <c r="Q2903" s="373">
        <f t="shared" ref="Q2903:Y2903" si="1139">Q2822</f>
        <v>0</v>
      </c>
      <c r="R2903" s="373">
        <f t="shared" si="1139"/>
        <v>0</v>
      </c>
      <c r="S2903" s="373">
        <f t="shared" si="1139"/>
        <v>0</v>
      </c>
      <c r="T2903" s="757">
        <f t="shared" si="1139"/>
        <v>0</v>
      </c>
      <c r="U2903" s="329">
        <f t="shared" si="1139"/>
        <v>0</v>
      </c>
      <c r="V2903" s="373">
        <f t="shared" si="1139"/>
        <v>0</v>
      </c>
      <c r="W2903" s="373">
        <f t="shared" si="1139"/>
        <v>0</v>
      </c>
      <c r="X2903" s="373">
        <f t="shared" si="1139"/>
        <v>0</v>
      </c>
      <c r="Y2903" s="373">
        <f t="shared" si="1139"/>
        <v>0</v>
      </c>
      <c r="Z2903" s="909"/>
      <c r="AA2903" s="326"/>
      <c r="AB2903" s="1053"/>
      <c r="AC2903" s="1068"/>
      <c r="AE2903" s="3262"/>
    </row>
    <row r="2904" spans="1:35" s="2225" customFormat="1" ht="29.25" x14ac:dyDescent="0.25">
      <c r="B2904" s="291" t="s">
        <v>682</v>
      </c>
      <c r="C2904" s="2055"/>
      <c r="D2904" s="732"/>
      <c r="E2904" s="1886">
        <f t="shared" si="1124"/>
        <v>0</v>
      </c>
      <c r="F2904" s="732">
        <f t="shared" si="1124"/>
        <v>0</v>
      </c>
      <c r="G2904" s="732">
        <f t="shared" si="1124"/>
        <v>0</v>
      </c>
      <c r="H2904" s="732">
        <f t="shared" si="1124"/>
        <v>0</v>
      </c>
      <c r="I2904" s="1997"/>
      <c r="J2904" s="1997"/>
      <c r="K2904" s="1998"/>
      <c r="L2904" s="1998"/>
      <c r="M2904" s="1998"/>
      <c r="N2904" s="1998"/>
      <c r="O2904" s="1998"/>
      <c r="P2904" s="1998"/>
      <c r="Q2904" s="373">
        <f t="shared" ref="Q2904:Y2905" si="1140">Q2823</f>
        <v>0</v>
      </c>
      <c r="R2904" s="373">
        <f t="shared" si="1140"/>
        <v>0</v>
      </c>
      <c r="S2904" s="373">
        <f t="shared" si="1140"/>
        <v>0</v>
      </c>
      <c r="T2904" s="757">
        <f t="shared" si="1140"/>
        <v>0</v>
      </c>
      <c r="U2904" s="329">
        <f t="shared" si="1140"/>
        <v>0</v>
      </c>
      <c r="V2904" s="373">
        <f t="shared" si="1140"/>
        <v>0</v>
      </c>
      <c r="W2904" s="373">
        <f t="shared" si="1140"/>
        <v>0</v>
      </c>
      <c r="X2904" s="373">
        <f t="shared" si="1140"/>
        <v>0</v>
      </c>
      <c r="Y2904" s="373">
        <f t="shared" si="1140"/>
        <v>0</v>
      </c>
      <c r="Z2904" s="909"/>
      <c r="AA2904" s="326"/>
      <c r="AB2904" s="1053"/>
      <c r="AC2904" s="1068"/>
      <c r="AE2904" s="3262"/>
    </row>
    <row r="2905" spans="1:35" x14ac:dyDescent="0.25">
      <c r="A2905" s="140">
        <v>1</v>
      </c>
      <c r="B2905" s="544" t="s">
        <v>214</v>
      </c>
      <c r="C2905" s="1887"/>
      <c r="D2905" s="1888"/>
      <c r="E2905" s="1889">
        <f t="shared" si="1124"/>
        <v>0</v>
      </c>
      <c r="F2905" s="1888">
        <f t="shared" si="1124"/>
        <v>0</v>
      </c>
      <c r="G2905" s="1888">
        <f t="shared" si="1124"/>
        <v>0</v>
      </c>
      <c r="H2905" s="1888" t="e">
        <f t="shared" si="1124"/>
        <v>#DIV/0!</v>
      </c>
      <c r="I2905" s="1997"/>
      <c r="J2905" s="1997"/>
      <c r="K2905" s="1998"/>
      <c r="L2905" s="1998"/>
      <c r="M2905" s="1998"/>
      <c r="N2905" s="1998"/>
      <c r="O2905" s="1998"/>
      <c r="P2905" s="1998"/>
      <c r="Q2905" s="373">
        <f t="shared" si="1140"/>
        <v>0</v>
      </c>
      <c r="R2905" s="373">
        <f t="shared" si="1140"/>
        <v>0</v>
      </c>
      <c r="S2905" s="373">
        <f t="shared" si="1140"/>
        <v>0</v>
      </c>
      <c r="T2905" s="757">
        <f t="shared" si="1140"/>
        <v>0</v>
      </c>
      <c r="U2905" s="329">
        <f t="shared" si="1140"/>
        <v>0</v>
      </c>
      <c r="V2905" s="373">
        <f t="shared" si="1140"/>
        <v>0</v>
      </c>
      <c r="W2905" s="373">
        <f t="shared" si="1140"/>
        <v>0</v>
      </c>
      <c r="X2905" s="373">
        <f t="shared" si="1140"/>
        <v>0</v>
      </c>
      <c r="Y2905" s="373">
        <f t="shared" si="1140"/>
        <v>0</v>
      </c>
      <c r="Z2905" s="909"/>
      <c r="AA2905" s="326"/>
      <c r="AB2905" s="1053"/>
      <c r="AC2905" s="1068"/>
      <c r="AE2905" s="3262"/>
      <c r="AI2905" s="140"/>
    </row>
    <row r="2906" spans="1:35" ht="86.25" x14ac:dyDescent="0.25">
      <c r="A2906" s="140">
        <v>1</v>
      </c>
      <c r="B2906" s="178" t="s">
        <v>466</v>
      </c>
      <c r="C2906" s="1882"/>
      <c r="D2906" s="732"/>
      <c r="E2906" s="1889">
        <f t="shared" ref="E2906:H2911" si="1141">E2829</f>
        <v>0</v>
      </c>
      <c r="F2906" s="1888">
        <f t="shared" si="1141"/>
        <v>0</v>
      </c>
      <c r="G2906" s="1888">
        <f t="shared" si="1141"/>
        <v>0</v>
      </c>
      <c r="H2906" s="1888" t="e">
        <f t="shared" si="1141"/>
        <v>#DIV/0!</v>
      </c>
      <c r="I2906" s="1997"/>
      <c r="J2906" s="1997"/>
      <c r="K2906" s="1998"/>
      <c r="L2906" s="1998"/>
      <c r="M2906" s="1998"/>
      <c r="N2906" s="1998"/>
      <c r="O2906" s="1998"/>
      <c r="P2906" s="1998"/>
      <c r="Q2906" s="373">
        <f t="shared" ref="Q2906:Y2906" si="1142">Q2829</f>
        <v>0</v>
      </c>
      <c r="R2906" s="373">
        <f t="shared" si="1142"/>
        <v>0</v>
      </c>
      <c r="S2906" s="373">
        <f t="shared" si="1142"/>
        <v>0</v>
      </c>
      <c r="T2906" s="757">
        <f t="shared" si="1142"/>
        <v>0</v>
      </c>
      <c r="U2906" s="329">
        <f t="shared" si="1142"/>
        <v>0</v>
      </c>
      <c r="V2906" s="373">
        <f t="shared" si="1142"/>
        <v>0</v>
      </c>
      <c r="W2906" s="373">
        <f t="shared" si="1142"/>
        <v>0</v>
      </c>
      <c r="X2906" s="373">
        <f t="shared" si="1142"/>
        <v>0</v>
      </c>
      <c r="Y2906" s="373">
        <f t="shared" si="1142"/>
        <v>0</v>
      </c>
      <c r="Z2906" s="913"/>
      <c r="AA2906" s="326"/>
      <c r="AB2906" s="1053"/>
      <c r="AC2906" s="1068"/>
      <c r="AE2906" s="3262"/>
      <c r="AI2906" s="140"/>
    </row>
    <row r="2907" spans="1:35" x14ac:dyDescent="0.25">
      <c r="A2907" s="140">
        <v>1</v>
      </c>
      <c r="B2907" s="178" t="s">
        <v>256</v>
      </c>
      <c r="C2907" s="1882"/>
      <c r="D2907" s="732"/>
      <c r="E2907" s="1889">
        <f t="shared" si="1141"/>
        <v>0</v>
      </c>
      <c r="F2907" s="1888">
        <f t="shared" si="1141"/>
        <v>0</v>
      </c>
      <c r="G2907" s="1888">
        <f t="shared" si="1141"/>
        <v>0</v>
      </c>
      <c r="H2907" s="1888" t="e">
        <f t="shared" si="1141"/>
        <v>#DIV/0!</v>
      </c>
      <c r="I2907" s="1997"/>
      <c r="J2907" s="1997"/>
      <c r="K2907" s="1998"/>
      <c r="L2907" s="1998"/>
      <c r="M2907" s="1998"/>
      <c r="N2907" s="1998"/>
      <c r="O2907" s="1998"/>
      <c r="P2907" s="1998"/>
      <c r="Q2907" s="373">
        <f t="shared" ref="Q2907:Y2907" si="1143">Q2830</f>
        <v>0</v>
      </c>
      <c r="R2907" s="373">
        <f t="shared" si="1143"/>
        <v>0</v>
      </c>
      <c r="S2907" s="373">
        <f t="shared" si="1143"/>
        <v>0</v>
      </c>
      <c r="T2907" s="757">
        <f t="shared" si="1143"/>
        <v>0</v>
      </c>
      <c r="U2907" s="329">
        <f t="shared" si="1143"/>
        <v>0</v>
      </c>
      <c r="V2907" s="373">
        <f t="shared" si="1143"/>
        <v>0</v>
      </c>
      <c r="W2907" s="373">
        <f t="shared" si="1143"/>
        <v>0</v>
      </c>
      <c r="X2907" s="373">
        <f t="shared" si="1143"/>
        <v>0</v>
      </c>
      <c r="Y2907" s="373">
        <f t="shared" si="1143"/>
        <v>0</v>
      </c>
      <c r="Z2907" s="913"/>
      <c r="AA2907" s="326"/>
      <c r="AB2907" s="1053"/>
      <c r="AC2907" s="1068"/>
      <c r="AE2907" s="3262"/>
      <c r="AI2907" s="140"/>
    </row>
    <row r="2908" spans="1:35" ht="29.25" x14ac:dyDescent="0.25">
      <c r="A2908" s="140">
        <v>1</v>
      </c>
      <c r="B2908" s="178" t="s">
        <v>269</v>
      </c>
      <c r="C2908" s="1882"/>
      <c r="D2908" s="732"/>
      <c r="E2908" s="1889">
        <f t="shared" si="1141"/>
        <v>0</v>
      </c>
      <c r="F2908" s="1888">
        <f t="shared" si="1141"/>
        <v>0</v>
      </c>
      <c r="G2908" s="1888">
        <f t="shared" si="1141"/>
        <v>0</v>
      </c>
      <c r="H2908" s="1888" t="e">
        <f t="shared" si="1141"/>
        <v>#DIV/0!</v>
      </c>
      <c r="I2908" s="1997"/>
      <c r="J2908" s="1997"/>
      <c r="K2908" s="1998"/>
      <c r="L2908" s="1998"/>
      <c r="M2908" s="1998"/>
      <c r="N2908" s="1998"/>
      <c r="O2908" s="1998"/>
      <c r="P2908" s="1998"/>
      <c r="Q2908" s="373">
        <f t="shared" ref="Q2908:Y2908" si="1144">Q2831</f>
        <v>0</v>
      </c>
      <c r="R2908" s="373">
        <f t="shared" si="1144"/>
        <v>0</v>
      </c>
      <c r="S2908" s="373">
        <f t="shared" si="1144"/>
        <v>0</v>
      </c>
      <c r="T2908" s="757">
        <f t="shared" si="1144"/>
        <v>0</v>
      </c>
      <c r="U2908" s="329">
        <f t="shared" si="1144"/>
        <v>0</v>
      </c>
      <c r="V2908" s="373">
        <f t="shared" si="1144"/>
        <v>0</v>
      </c>
      <c r="W2908" s="373">
        <f t="shared" si="1144"/>
        <v>0</v>
      </c>
      <c r="X2908" s="373">
        <f t="shared" si="1144"/>
        <v>0</v>
      </c>
      <c r="Y2908" s="373">
        <f t="shared" si="1144"/>
        <v>0</v>
      </c>
      <c r="Z2908" s="913"/>
      <c r="AA2908" s="326"/>
      <c r="AB2908" s="1053"/>
      <c r="AC2908" s="1068"/>
      <c r="AE2908" s="3262"/>
      <c r="AI2908" s="140"/>
    </row>
    <row r="2909" spans="1:35" ht="29.25" x14ac:dyDescent="0.25">
      <c r="A2909" s="140">
        <v>1</v>
      </c>
      <c r="B2909" s="178" t="s">
        <v>257</v>
      </c>
      <c r="C2909" s="1882"/>
      <c r="D2909" s="732"/>
      <c r="E2909" s="1889">
        <f t="shared" si="1141"/>
        <v>0</v>
      </c>
      <c r="F2909" s="1888">
        <f t="shared" si="1141"/>
        <v>0</v>
      </c>
      <c r="G2909" s="1888">
        <f t="shared" si="1141"/>
        <v>0</v>
      </c>
      <c r="H2909" s="1888" t="e">
        <f t="shared" si="1141"/>
        <v>#DIV/0!</v>
      </c>
      <c r="I2909" s="1997"/>
      <c r="J2909" s="1997"/>
      <c r="K2909" s="1998"/>
      <c r="L2909" s="1998"/>
      <c r="M2909" s="1998"/>
      <c r="N2909" s="1998"/>
      <c r="O2909" s="1998"/>
      <c r="P2909" s="1998"/>
      <c r="Q2909" s="373">
        <f t="shared" ref="Q2909:Y2909" si="1145">Q2832</f>
        <v>0</v>
      </c>
      <c r="R2909" s="373">
        <f t="shared" si="1145"/>
        <v>0</v>
      </c>
      <c r="S2909" s="373">
        <f t="shared" si="1145"/>
        <v>0</v>
      </c>
      <c r="T2909" s="757">
        <f t="shared" si="1145"/>
        <v>0</v>
      </c>
      <c r="U2909" s="329">
        <f t="shared" si="1145"/>
        <v>0</v>
      </c>
      <c r="V2909" s="373">
        <f t="shared" si="1145"/>
        <v>0</v>
      </c>
      <c r="W2909" s="373">
        <f t="shared" si="1145"/>
        <v>0</v>
      </c>
      <c r="X2909" s="373">
        <f t="shared" si="1145"/>
        <v>0</v>
      </c>
      <c r="Y2909" s="373">
        <f t="shared" si="1145"/>
        <v>0</v>
      </c>
      <c r="Z2909" s="913"/>
      <c r="AA2909" s="326"/>
      <c r="AB2909" s="1053"/>
      <c r="AC2909" s="1068"/>
      <c r="AE2909" s="3262"/>
      <c r="AI2909" s="140"/>
    </row>
    <row r="2910" spans="1:35" x14ac:dyDescent="0.25">
      <c r="A2910" s="140">
        <v>1</v>
      </c>
      <c r="B2910" s="546" t="s">
        <v>258</v>
      </c>
      <c r="C2910" s="1882"/>
      <c r="D2910" s="732"/>
      <c r="E2910" s="1889">
        <f t="shared" si="1141"/>
        <v>0</v>
      </c>
      <c r="F2910" s="1888">
        <f t="shared" si="1141"/>
        <v>0</v>
      </c>
      <c r="G2910" s="1888">
        <f t="shared" si="1141"/>
        <v>1</v>
      </c>
      <c r="H2910" s="1888" t="e">
        <f t="shared" si="1141"/>
        <v>#DIV/0!</v>
      </c>
      <c r="I2910" s="1997"/>
      <c r="J2910" s="1997"/>
      <c r="K2910" s="1998"/>
      <c r="L2910" s="1998"/>
      <c r="M2910" s="1998"/>
      <c r="N2910" s="1998"/>
      <c r="O2910" s="1998"/>
      <c r="P2910" s="1998"/>
      <c r="Q2910" s="373">
        <f t="shared" ref="Q2910:Y2910" si="1146">Q2833</f>
        <v>0</v>
      </c>
      <c r="R2910" s="373">
        <f t="shared" si="1146"/>
        <v>0</v>
      </c>
      <c r="S2910" s="373">
        <f t="shared" si="1146"/>
        <v>1.37704</v>
      </c>
      <c r="T2910" s="757">
        <f t="shared" si="1146"/>
        <v>0</v>
      </c>
      <c r="U2910" s="329">
        <f t="shared" si="1146"/>
        <v>0</v>
      </c>
      <c r="V2910" s="373">
        <f t="shared" si="1146"/>
        <v>0</v>
      </c>
      <c r="W2910" s="373">
        <f t="shared" si="1146"/>
        <v>0</v>
      </c>
      <c r="X2910" s="373">
        <f t="shared" si="1146"/>
        <v>0</v>
      </c>
      <c r="Y2910" s="373">
        <f t="shared" si="1146"/>
        <v>1.37704</v>
      </c>
      <c r="Z2910" s="913"/>
      <c r="AA2910" s="326"/>
      <c r="AB2910" s="1053"/>
      <c r="AC2910" s="1068"/>
      <c r="AE2910" s="3262"/>
      <c r="AI2910" s="140"/>
    </row>
    <row r="2911" spans="1:35" x14ac:dyDescent="0.25">
      <c r="A2911" s="140">
        <v>1</v>
      </c>
      <c r="B2911" s="711" t="s">
        <v>133</v>
      </c>
      <c r="C2911" s="2057"/>
      <c r="D2911" s="732"/>
      <c r="E2911" s="1886">
        <f t="shared" si="1141"/>
        <v>0</v>
      </c>
      <c r="F2911" s="732">
        <f t="shared" si="1141"/>
        <v>0</v>
      </c>
      <c r="G2911" s="732">
        <f t="shared" si="1141"/>
        <v>1</v>
      </c>
      <c r="H2911" s="732" t="e">
        <f t="shared" si="1141"/>
        <v>#DIV/0!</v>
      </c>
      <c r="I2911" s="1997"/>
      <c r="J2911" s="1997"/>
      <c r="K2911" s="1998"/>
      <c r="L2911" s="1998"/>
      <c r="M2911" s="1998"/>
      <c r="N2911" s="1998"/>
      <c r="O2911" s="1998"/>
      <c r="P2911" s="1998"/>
      <c r="Q2911" s="373">
        <f t="shared" ref="Q2911:Y2911" si="1147">Q2834</f>
        <v>0</v>
      </c>
      <c r="R2911" s="373">
        <f t="shared" si="1147"/>
        <v>0</v>
      </c>
      <c r="S2911" s="373">
        <f t="shared" si="1147"/>
        <v>1.37704</v>
      </c>
      <c r="T2911" s="757">
        <f t="shared" si="1147"/>
        <v>0</v>
      </c>
      <c r="U2911" s="329">
        <f t="shared" si="1147"/>
        <v>0</v>
      </c>
      <c r="V2911" s="373">
        <f t="shared" si="1147"/>
        <v>0</v>
      </c>
      <c r="W2911" s="373">
        <f t="shared" si="1147"/>
        <v>0</v>
      </c>
      <c r="X2911" s="373">
        <f t="shared" si="1147"/>
        <v>0</v>
      </c>
      <c r="Y2911" s="373">
        <f t="shared" si="1147"/>
        <v>1.37704</v>
      </c>
      <c r="Z2911" s="909"/>
      <c r="AA2911" s="326"/>
      <c r="AB2911" s="1053"/>
      <c r="AC2911" s="1068"/>
      <c r="AE2911" s="3262"/>
      <c r="AI2911" s="140"/>
    </row>
    <row r="2912" spans="1:35" x14ac:dyDescent="0.25">
      <c r="A2912" s="140">
        <v>1</v>
      </c>
      <c r="B2912" s="712" t="s">
        <v>65</v>
      </c>
      <c r="C2912" s="2058"/>
      <c r="D2912" s="732"/>
      <c r="E2912" s="1886">
        <f>SUM(E2840)</f>
        <v>0</v>
      </c>
      <c r="F2912" s="732">
        <f>SUM(F2840)</f>
        <v>0</v>
      </c>
      <c r="G2912" s="732">
        <f>SUM(G2840)</f>
        <v>0</v>
      </c>
      <c r="H2912" s="732" t="e">
        <f t="shared" ref="H2912:H2919" si="1148">G2912/F2912*100</f>
        <v>#DIV/0!</v>
      </c>
      <c r="I2912" s="732" t="e">
        <f>SUM(I2840)</f>
        <v>#DIV/0!</v>
      </c>
      <c r="J2912" s="732" t="e">
        <f>SUM(J2840)</f>
        <v>#DIV/0!</v>
      </c>
      <c r="K2912" s="732">
        <f>SUM(K2840)</f>
        <v>0</v>
      </c>
      <c r="L2912" s="732">
        <f>ROUND(K2912/12*$B$4,0)</f>
        <v>0</v>
      </c>
      <c r="M2912" s="732">
        <f t="shared" ref="M2912:Y2912" si="1149">SUM(M2840)</f>
        <v>0</v>
      </c>
      <c r="N2912" s="732" t="e">
        <f t="shared" si="1149"/>
        <v>#DIV/0!</v>
      </c>
      <c r="O2912" s="732">
        <f t="shared" si="1149"/>
        <v>0</v>
      </c>
      <c r="P2912" s="732" t="e">
        <f t="shared" si="1149"/>
        <v>#DIV/0!</v>
      </c>
      <c r="Q2912" s="373">
        <f t="shared" si="1149"/>
        <v>0</v>
      </c>
      <c r="R2912" s="373">
        <f t="shared" si="1149"/>
        <v>0</v>
      </c>
      <c r="S2912" s="373">
        <f t="shared" si="1149"/>
        <v>0</v>
      </c>
      <c r="T2912" s="757">
        <f t="shared" si="1149"/>
        <v>0</v>
      </c>
      <c r="U2912" s="329">
        <f t="shared" si="1149"/>
        <v>0</v>
      </c>
      <c r="V2912" s="373">
        <f t="shared" si="1149"/>
        <v>0</v>
      </c>
      <c r="W2912" s="373">
        <f t="shared" si="1149"/>
        <v>0</v>
      </c>
      <c r="X2912" s="373">
        <f t="shared" si="1149"/>
        <v>0</v>
      </c>
      <c r="Y2912" s="373">
        <f t="shared" si="1149"/>
        <v>0</v>
      </c>
      <c r="Z2912" s="909"/>
      <c r="AA2912" s="326"/>
      <c r="AB2912" s="1053"/>
      <c r="AC2912" s="1068"/>
      <c r="AE2912" s="3262"/>
      <c r="AI2912" s="140"/>
    </row>
    <row r="2913" spans="1:35" s="154" customFormat="1" ht="29.25" x14ac:dyDescent="0.25">
      <c r="A2913" s="140">
        <v>1</v>
      </c>
      <c r="B2913" s="713" t="s">
        <v>16</v>
      </c>
      <c r="C2913" s="2059"/>
      <c r="D2913" s="732"/>
      <c r="E2913" s="1886">
        <f t="shared" ref="E2913:G2914" si="1150">SUM(E2844)</f>
        <v>0</v>
      </c>
      <c r="F2913" s="732">
        <f t="shared" si="1150"/>
        <v>0</v>
      </c>
      <c r="G2913" s="732">
        <f t="shared" si="1150"/>
        <v>0</v>
      </c>
      <c r="H2913" s="732" t="e">
        <f t="shared" si="1148"/>
        <v>#DIV/0!</v>
      </c>
      <c r="I2913" s="732" t="e">
        <f t="shared" ref="I2913:K2915" si="1151">SUM(I2844)</f>
        <v>#DIV/0!</v>
      </c>
      <c r="J2913" s="732" t="e">
        <f t="shared" si="1151"/>
        <v>#DIV/0!</v>
      </c>
      <c r="K2913" s="732">
        <f t="shared" si="1151"/>
        <v>0</v>
      </c>
      <c r="L2913" s="732">
        <f>ROUND(K2913/12*$B$4,0)</f>
        <v>0</v>
      </c>
      <c r="M2913" s="732">
        <f t="shared" ref="M2913:Y2913" si="1152">SUM(M2844)</f>
        <v>0</v>
      </c>
      <c r="N2913" s="732" t="e">
        <f t="shared" si="1152"/>
        <v>#DIV/0!</v>
      </c>
      <c r="O2913" s="732">
        <f t="shared" si="1152"/>
        <v>0</v>
      </c>
      <c r="P2913" s="732" t="e">
        <f t="shared" si="1152"/>
        <v>#DIV/0!</v>
      </c>
      <c r="Q2913" s="373">
        <f t="shared" si="1152"/>
        <v>0</v>
      </c>
      <c r="R2913" s="373">
        <f t="shared" si="1152"/>
        <v>0</v>
      </c>
      <c r="S2913" s="373">
        <f t="shared" si="1152"/>
        <v>0</v>
      </c>
      <c r="T2913" s="757">
        <f t="shared" si="1152"/>
        <v>0</v>
      </c>
      <c r="U2913" s="329">
        <f t="shared" si="1152"/>
        <v>0</v>
      </c>
      <c r="V2913" s="373">
        <f t="shared" si="1152"/>
        <v>0</v>
      </c>
      <c r="W2913" s="373">
        <f t="shared" si="1152"/>
        <v>0</v>
      </c>
      <c r="X2913" s="373">
        <f t="shared" si="1152"/>
        <v>0</v>
      </c>
      <c r="Y2913" s="373">
        <f t="shared" si="1152"/>
        <v>0</v>
      </c>
      <c r="Z2913" s="909"/>
      <c r="AA2913" s="326"/>
      <c r="AB2913" s="1053"/>
      <c r="AC2913" s="1068"/>
      <c r="AE2913" s="3262"/>
    </row>
    <row r="2914" spans="1:35" ht="29.25" x14ac:dyDescent="0.25">
      <c r="A2914" s="140">
        <v>1</v>
      </c>
      <c r="B2914" s="714" t="s">
        <v>198</v>
      </c>
      <c r="C2914" s="714"/>
      <c r="D2914" s="1888"/>
      <c r="E2914" s="1889">
        <f t="shared" si="1150"/>
        <v>0</v>
      </c>
      <c r="F2914" s="1888">
        <f t="shared" si="1150"/>
        <v>0</v>
      </c>
      <c r="G2914" s="1888">
        <f t="shared" si="1150"/>
        <v>0</v>
      </c>
      <c r="H2914" s="1888" t="e">
        <f t="shared" si="1148"/>
        <v>#DIV/0!</v>
      </c>
      <c r="I2914" s="1888" t="e">
        <f t="shared" si="1151"/>
        <v>#DIV/0!</v>
      </c>
      <c r="J2914" s="1888" t="e">
        <f t="shared" si="1151"/>
        <v>#DIV/0!</v>
      </c>
      <c r="K2914" s="1888">
        <f t="shared" si="1151"/>
        <v>0</v>
      </c>
      <c r="L2914" s="1888">
        <f>SUM(L2845)</f>
        <v>0</v>
      </c>
      <c r="M2914" s="1888">
        <f t="shared" ref="M2914:Y2914" si="1153">SUM(M2845)</f>
        <v>0</v>
      </c>
      <c r="N2914" s="1888" t="e">
        <f t="shared" si="1153"/>
        <v>#DIV/0!</v>
      </c>
      <c r="O2914" s="1888">
        <f t="shared" si="1153"/>
        <v>0</v>
      </c>
      <c r="P2914" s="1888" t="e">
        <f t="shared" si="1153"/>
        <v>#DIV/0!</v>
      </c>
      <c r="Q2914" s="373">
        <f t="shared" si="1153"/>
        <v>0</v>
      </c>
      <c r="R2914" s="373">
        <f t="shared" si="1153"/>
        <v>0</v>
      </c>
      <c r="S2914" s="373">
        <f t="shared" si="1153"/>
        <v>0</v>
      </c>
      <c r="T2914" s="757">
        <f t="shared" si="1153"/>
        <v>0</v>
      </c>
      <c r="U2914" s="329">
        <f t="shared" si="1153"/>
        <v>0</v>
      </c>
      <c r="V2914" s="373">
        <f t="shared" si="1153"/>
        <v>0</v>
      </c>
      <c r="W2914" s="373">
        <f t="shared" si="1153"/>
        <v>0</v>
      </c>
      <c r="X2914" s="373">
        <f t="shared" si="1153"/>
        <v>0</v>
      </c>
      <c r="Y2914" s="373">
        <f t="shared" si="1153"/>
        <v>0</v>
      </c>
      <c r="Z2914" s="913"/>
      <c r="AA2914" s="326"/>
      <c r="AB2914" s="1053"/>
      <c r="AC2914" s="1068"/>
      <c r="AE2914" s="3262"/>
      <c r="AI2914" s="140"/>
    </row>
    <row r="2915" spans="1:35" ht="15.75" x14ac:dyDescent="0.25">
      <c r="A2915" s="140">
        <v>1</v>
      </c>
      <c r="B2915" s="715" t="s">
        <v>206</v>
      </c>
      <c r="C2915" s="2060"/>
      <c r="D2915" s="732"/>
      <c r="E2915" s="1886">
        <f t="shared" ref="E2915:G2918" si="1154">SUM(E2847)</f>
        <v>0</v>
      </c>
      <c r="F2915" s="732">
        <f t="shared" si="1154"/>
        <v>0</v>
      </c>
      <c r="G2915" s="732">
        <f t="shared" si="1154"/>
        <v>14</v>
      </c>
      <c r="H2915" s="732" t="e">
        <f t="shared" si="1148"/>
        <v>#DIV/0!</v>
      </c>
      <c r="I2915" s="732">
        <f t="shared" si="1151"/>
        <v>0</v>
      </c>
      <c r="J2915" s="732">
        <f t="shared" si="1151"/>
        <v>0</v>
      </c>
      <c r="K2915" s="732">
        <f t="shared" si="1151"/>
        <v>0</v>
      </c>
      <c r="L2915" s="732">
        <f>SUM(L2846)</f>
        <v>0</v>
      </c>
      <c r="M2915" s="732">
        <f>SUM(M2846)</f>
        <v>0</v>
      </c>
      <c r="N2915" s="732">
        <f>SUM(N2846)</f>
        <v>0</v>
      </c>
      <c r="O2915" s="732">
        <f>SUM(O2846)</f>
        <v>0</v>
      </c>
      <c r="P2915" s="732">
        <f>SUM(P2846)</f>
        <v>0</v>
      </c>
      <c r="Q2915" s="373">
        <f t="shared" ref="Q2915:Y2915" si="1155">SUM(Q2847)</f>
        <v>0</v>
      </c>
      <c r="R2915" s="373">
        <f t="shared" si="1155"/>
        <v>0</v>
      </c>
      <c r="S2915" s="373">
        <f t="shared" si="1155"/>
        <v>110.3018</v>
      </c>
      <c r="T2915" s="757">
        <f t="shared" si="1155"/>
        <v>0</v>
      </c>
      <c r="U2915" s="329">
        <f t="shared" si="1155"/>
        <v>0</v>
      </c>
      <c r="V2915" s="373">
        <f t="shared" si="1155"/>
        <v>0</v>
      </c>
      <c r="W2915" s="373">
        <f t="shared" si="1155"/>
        <v>0</v>
      </c>
      <c r="X2915" s="373">
        <f t="shared" si="1155"/>
        <v>0</v>
      </c>
      <c r="Y2915" s="373">
        <f t="shared" si="1155"/>
        <v>110.3018</v>
      </c>
      <c r="Z2915" s="909"/>
      <c r="AA2915" s="326"/>
      <c r="AB2915" s="1053"/>
      <c r="AC2915" s="1068"/>
      <c r="AE2915" s="3262"/>
      <c r="AI2915" s="140"/>
    </row>
    <row r="2916" spans="1:35" x14ac:dyDescent="0.25">
      <c r="A2916" s="140">
        <v>1</v>
      </c>
      <c r="B2916" s="700" t="s">
        <v>194</v>
      </c>
      <c r="C2916" s="2043"/>
      <c r="D2916" s="2044"/>
      <c r="E2916" s="1872">
        <f t="shared" si="1154"/>
        <v>0</v>
      </c>
      <c r="F2916" s="2044">
        <f t="shared" si="1154"/>
        <v>0</v>
      </c>
      <c r="G2916" s="2044">
        <f t="shared" si="1154"/>
        <v>0</v>
      </c>
      <c r="H2916" s="2044" t="e">
        <f t="shared" si="1148"/>
        <v>#DIV/0!</v>
      </c>
      <c r="I2916" s="2044">
        <f t="shared" ref="I2916:P2918" si="1156">SUM(I2848)</f>
        <v>0</v>
      </c>
      <c r="J2916" s="2044">
        <f t="shared" si="1156"/>
        <v>0</v>
      </c>
      <c r="K2916" s="2044">
        <f t="shared" si="1156"/>
        <v>0</v>
      </c>
      <c r="L2916" s="2044">
        <f t="shared" si="1156"/>
        <v>0</v>
      </c>
      <c r="M2916" s="2044">
        <f t="shared" si="1156"/>
        <v>0</v>
      </c>
      <c r="N2916" s="2044">
        <f t="shared" si="1156"/>
        <v>0</v>
      </c>
      <c r="O2916" s="2044">
        <f t="shared" si="1156"/>
        <v>0</v>
      </c>
      <c r="P2916" s="2044">
        <f t="shared" si="1156"/>
        <v>0</v>
      </c>
      <c r="Q2916" s="375">
        <f t="shared" ref="Q2916:Y2916" si="1157">SUM(Q2848)</f>
        <v>0</v>
      </c>
      <c r="R2916" s="375">
        <f t="shared" si="1157"/>
        <v>0</v>
      </c>
      <c r="S2916" s="375">
        <f t="shared" si="1157"/>
        <v>0</v>
      </c>
      <c r="T2916" s="760">
        <f t="shared" si="1157"/>
        <v>0</v>
      </c>
      <c r="U2916" s="328">
        <f t="shared" si="1157"/>
        <v>0</v>
      </c>
      <c r="V2916" s="375">
        <f t="shared" si="1157"/>
        <v>0</v>
      </c>
      <c r="W2916" s="375">
        <f t="shared" si="1157"/>
        <v>0</v>
      </c>
      <c r="X2916" s="375">
        <f t="shared" si="1157"/>
        <v>0</v>
      </c>
      <c r="Y2916" s="375">
        <f t="shared" si="1157"/>
        <v>0</v>
      </c>
      <c r="Z2916" s="920"/>
      <c r="AA2916" s="368"/>
      <c r="AB2916" s="1053"/>
      <c r="AC2916" s="1068"/>
      <c r="AE2916" s="3262"/>
      <c r="AI2916" s="140"/>
    </row>
    <row r="2917" spans="1:35" x14ac:dyDescent="0.25">
      <c r="A2917" s="140">
        <v>1</v>
      </c>
      <c r="B2917" s="697" t="s">
        <v>195</v>
      </c>
      <c r="C2917" s="2061"/>
      <c r="D2917" s="2062"/>
      <c r="E2917" s="2063">
        <f t="shared" si="1154"/>
        <v>0</v>
      </c>
      <c r="F2917" s="2062">
        <f t="shared" si="1154"/>
        <v>0</v>
      </c>
      <c r="G2917" s="2062">
        <f t="shared" si="1154"/>
        <v>0</v>
      </c>
      <c r="H2917" s="2062" t="e">
        <f t="shared" si="1148"/>
        <v>#DIV/0!</v>
      </c>
      <c r="I2917" s="2062">
        <f t="shared" si="1156"/>
        <v>0</v>
      </c>
      <c r="J2917" s="2062">
        <f t="shared" si="1156"/>
        <v>0</v>
      </c>
      <c r="K2917" s="2062">
        <f t="shared" si="1156"/>
        <v>0</v>
      </c>
      <c r="L2917" s="2062">
        <f t="shared" si="1156"/>
        <v>0</v>
      </c>
      <c r="M2917" s="2062">
        <f t="shared" si="1156"/>
        <v>0</v>
      </c>
      <c r="N2917" s="2062">
        <f t="shared" si="1156"/>
        <v>0</v>
      </c>
      <c r="O2917" s="2062">
        <f t="shared" si="1156"/>
        <v>0</v>
      </c>
      <c r="P2917" s="2062">
        <f t="shared" si="1156"/>
        <v>0</v>
      </c>
      <c r="Q2917" s="373">
        <f t="shared" ref="Q2917:Y2917" si="1158">SUM(Q2849)</f>
        <v>0</v>
      </c>
      <c r="R2917" s="373">
        <f t="shared" si="1158"/>
        <v>0</v>
      </c>
      <c r="S2917" s="373">
        <f t="shared" si="1158"/>
        <v>0</v>
      </c>
      <c r="T2917" s="757">
        <f t="shared" si="1158"/>
        <v>0</v>
      </c>
      <c r="U2917" s="329">
        <f t="shared" si="1158"/>
        <v>0</v>
      </c>
      <c r="V2917" s="373">
        <f t="shared" si="1158"/>
        <v>0</v>
      </c>
      <c r="W2917" s="373">
        <f t="shared" si="1158"/>
        <v>0</v>
      </c>
      <c r="X2917" s="373">
        <f t="shared" si="1158"/>
        <v>0</v>
      </c>
      <c r="Y2917" s="373">
        <f t="shared" si="1158"/>
        <v>0</v>
      </c>
      <c r="Z2917" s="1725"/>
      <c r="AA2917" s="326"/>
      <c r="AB2917" s="1053"/>
      <c r="AC2917" s="1068"/>
      <c r="AE2917" s="3262"/>
      <c r="AI2917" s="140"/>
    </row>
    <row r="2918" spans="1:35" ht="30" x14ac:dyDescent="0.25">
      <c r="A2918" s="140">
        <v>1</v>
      </c>
      <c r="B2918" s="698" t="s">
        <v>196</v>
      </c>
      <c r="C2918" s="1914"/>
      <c r="D2918" s="2048"/>
      <c r="E2918" s="2049">
        <f t="shared" si="1154"/>
        <v>0</v>
      </c>
      <c r="F2918" s="2048">
        <f t="shared" si="1154"/>
        <v>0</v>
      </c>
      <c r="G2918" s="2048">
        <f t="shared" si="1154"/>
        <v>0</v>
      </c>
      <c r="H2918" s="2065" t="e">
        <f t="shared" si="1148"/>
        <v>#DIV/0!</v>
      </c>
      <c r="I2918" s="2065">
        <f t="shared" si="1156"/>
        <v>0</v>
      </c>
      <c r="J2918" s="2048">
        <f t="shared" si="1156"/>
        <v>0</v>
      </c>
      <c r="K2918" s="2065">
        <f t="shared" si="1156"/>
        <v>0</v>
      </c>
      <c r="L2918" s="2065">
        <f t="shared" si="1156"/>
        <v>0</v>
      </c>
      <c r="M2918" s="2048">
        <f t="shared" si="1156"/>
        <v>0</v>
      </c>
      <c r="N2918" s="2048">
        <f t="shared" si="1156"/>
        <v>0</v>
      </c>
      <c r="O2918" s="2048">
        <f t="shared" si="1156"/>
        <v>0</v>
      </c>
      <c r="P2918" s="2065">
        <f t="shared" si="1156"/>
        <v>0</v>
      </c>
      <c r="Q2918" s="374">
        <f t="shared" ref="Q2918:Y2918" si="1159">SUM(Q2850)</f>
        <v>0</v>
      </c>
      <c r="R2918" s="374">
        <f t="shared" si="1159"/>
        <v>0</v>
      </c>
      <c r="S2918" s="374">
        <f t="shared" si="1159"/>
        <v>0</v>
      </c>
      <c r="T2918" s="757">
        <f t="shared" si="1159"/>
        <v>0</v>
      </c>
      <c r="U2918" s="329">
        <f t="shared" si="1159"/>
        <v>0</v>
      </c>
      <c r="V2918" s="373">
        <f t="shared" si="1159"/>
        <v>0</v>
      </c>
      <c r="W2918" s="374">
        <f t="shared" si="1159"/>
        <v>0</v>
      </c>
      <c r="X2918" s="374">
        <f t="shared" si="1159"/>
        <v>0</v>
      </c>
      <c r="Y2918" s="373">
        <f t="shared" si="1159"/>
        <v>0</v>
      </c>
      <c r="Z2918" s="948"/>
      <c r="AA2918" s="326"/>
      <c r="AB2918" s="1053"/>
      <c r="AC2918" s="1068"/>
      <c r="AE2918" s="3262"/>
      <c r="AI2918" s="140"/>
    </row>
    <row r="2919" spans="1:35" ht="29.25" thickBot="1" x14ac:dyDescent="0.3">
      <c r="A2919" s="140">
        <v>1</v>
      </c>
      <c r="B2919" s="704" t="s">
        <v>201</v>
      </c>
      <c r="C2919" s="2066"/>
      <c r="D2919" s="2067"/>
      <c r="E2919" s="1917">
        <f>E2851</f>
        <v>0</v>
      </c>
      <c r="F2919" s="2068">
        <f>F2851</f>
        <v>0</v>
      </c>
      <c r="G2919" s="2068">
        <f>G2851</f>
        <v>0</v>
      </c>
      <c r="H2919" s="2068" t="e">
        <f t="shared" si="1148"/>
        <v>#DIV/0!</v>
      </c>
      <c r="I2919" s="2068">
        <f t="shared" ref="I2919:Y2919" si="1160">I2851</f>
        <v>0</v>
      </c>
      <c r="J2919" s="2068">
        <f t="shared" si="1160"/>
        <v>0</v>
      </c>
      <c r="K2919" s="2068">
        <f t="shared" si="1160"/>
        <v>0</v>
      </c>
      <c r="L2919" s="2068">
        <f t="shared" si="1160"/>
        <v>0</v>
      </c>
      <c r="M2919" s="2068">
        <f t="shared" si="1160"/>
        <v>0</v>
      </c>
      <c r="N2919" s="2068">
        <f t="shared" si="1160"/>
        <v>0</v>
      </c>
      <c r="O2919" s="2068">
        <f t="shared" si="1160"/>
        <v>0</v>
      </c>
      <c r="P2919" s="2068">
        <f t="shared" si="1160"/>
        <v>0</v>
      </c>
      <c r="Q2919" s="377">
        <f t="shared" si="1160"/>
        <v>0</v>
      </c>
      <c r="R2919" s="377">
        <f t="shared" si="1160"/>
        <v>0</v>
      </c>
      <c r="S2919" s="377">
        <f t="shared" si="1160"/>
        <v>0</v>
      </c>
      <c r="T2919" s="1508">
        <f t="shared" si="1160"/>
        <v>0</v>
      </c>
      <c r="U2919" s="399">
        <f t="shared" si="1160"/>
        <v>0</v>
      </c>
      <c r="V2919" s="377">
        <f t="shared" si="1160"/>
        <v>0</v>
      </c>
      <c r="W2919" s="377">
        <f t="shared" si="1160"/>
        <v>0</v>
      </c>
      <c r="X2919" s="377">
        <f t="shared" si="1160"/>
        <v>0</v>
      </c>
      <c r="Y2919" s="377">
        <f t="shared" si="1160"/>
        <v>0</v>
      </c>
      <c r="Z2919" s="2069"/>
      <c r="AA2919" s="914"/>
      <c r="AB2919" s="1053"/>
      <c r="AC2919" s="1068"/>
      <c r="AE2919" s="3262"/>
      <c r="AI2919" s="140"/>
    </row>
    <row r="2920" spans="1:35" x14ac:dyDescent="0.25">
      <c r="A2920" s="140">
        <v>1</v>
      </c>
      <c r="B2920" s="1704"/>
      <c r="C2920" s="1426"/>
      <c r="D2920" s="1704"/>
      <c r="E2920" s="261"/>
      <c r="F2920" s="1704"/>
      <c r="G2920" s="1761"/>
      <c r="H2920" s="1704"/>
      <c r="I2920" s="1761"/>
      <c r="J2920" s="1704"/>
      <c r="K2920" s="1761"/>
      <c r="L2920" s="1704"/>
      <c r="M2920" s="1704"/>
      <c r="N2920" s="1704"/>
      <c r="O2920" s="1704"/>
      <c r="P2920" s="1761"/>
      <c r="Q2920" s="328"/>
      <c r="R2920" s="368"/>
      <c r="S2920" s="328"/>
      <c r="T2920" s="760"/>
      <c r="U2920" s="328"/>
      <c r="V2920" s="328"/>
      <c r="W2920" s="328"/>
      <c r="X2920" s="328"/>
      <c r="Y2920" s="328"/>
      <c r="Z2920" s="2070"/>
      <c r="AA2920" s="368"/>
      <c r="AB2920" s="1053"/>
      <c r="AC2920" s="1068"/>
      <c r="AE2920" s="3262"/>
      <c r="AI2920" s="140"/>
    </row>
    <row r="2921" spans="1:35" ht="47.25" x14ac:dyDescent="0.25">
      <c r="A2921" s="140">
        <v>1</v>
      </c>
      <c r="B2921" s="1826" t="s">
        <v>379</v>
      </c>
      <c r="C2921" s="689"/>
      <c r="D2921" s="3"/>
      <c r="E2921" s="225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29"/>
      <c r="R2921" s="326"/>
      <c r="S2921" s="329"/>
      <c r="T2921" s="757"/>
      <c r="U2921" s="329"/>
      <c r="V2921" s="329"/>
      <c r="W2921" s="329"/>
      <c r="X2921" s="329"/>
      <c r="Y2921" s="329"/>
      <c r="Z2921" s="2071"/>
      <c r="AA2921" s="326"/>
      <c r="AB2921" s="1053"/>
      <c r="AC2921" s="1068"/>
      <c r="AE2921" s="3262"/>
      <c r="AI2921" s="140"/>
    </row>
    <row r="2922" spans="1:35" s="2225" customFormat="1" x14ac:dyDescent="0.25">
      <c r="A2922" s="2225">
        <v>1</v>
      </c>
      <c r="B2922" s="3281"/>
      <c r="C2922" s="689"/>
      <c r="D2922" s="3"/>
      <c r="E2922" s="225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29"/>
      <c r="R2922" s="326"/>
      <c r="S2922" s="329"/>
      <c r="T2922" s="757"/>
      <c r="U2922" s="329"/>
      <c r="V2922" s="329"/>
      <c r="W2922" s="329"/>
      <c r="X2922" s="329"/>
      <c r="Y2922" s="329"/>
      <c r="Z2922" s="2071"/>
      <c r="AA2922" s="326"/>
      <c r="AB2922" s="1053"/>
      <c r="AC2922" s="1068"/>
      <c r="AE2922" s="3262"/>
    </row>
    <row r="2923" spans="1:35" x14ac:dyDescent="0.25">
      <c r="A2923" s="140">
        <v>1</v>
      </c>
      <c r="B2923" s="1476" t="s">
        <v>5</v>
      </c>
      <c r="C2923" s="1477"/>
      <c r="D2923" s="1476"/>
      <c r="E2923" s="225"/>
      <c r="F2923" s="2016"/>
      <c r="G2923" s="2016"/>
      <c r="H2923" s="2016"/>
      <c r="I2923" s="2016"/>
      <c r="J2923" s="2016"/>
      <c r="K2923" s="2072"/>
      <c r="L2923" s="2072"/>
      <c r="M2923" s="2072"/>
      <c r="N2923" s="2072"/>
      <c r="O2923" s="2072"/>
      <c r="P2923" s="2072"/>
      <c r="Q2923" s="329"/>
      <c r="R2923" s="326"/>
      <c r="S2923" s="329"/>
      <c r="T2923" s="757"/>
      <c r="U2923" s="329"/>
      <c r="V2923" s="329"/>
      <c r="W2923" s="329"/>
      <c r="X2923" s="329"/>
      <c r="Y2923" s="329"/>
      <c r="Z2923" s="2073"/>
      <c r="AA2923" s="326"/>
      <c r="AB2923" s="1053"/>
      <c r="AC2923" s="1068"/>
      <c r="AE2923" s="3262"/>
    </row>
    <row r="2924" spans="1:35" s="2225" customFormat="1" x14ac:dyDescent="0.25">
      <c r="A2924" s="2225">
        <v>1</v>
      </c>
      <c r="B2924" s="3" t="s">
        <v>471</v>
      </c>
      <c r="C2924" s="1066" t="s">
        <v>252</v>
      </c>
      <c r="D2924" s="3">
        <v>340</v>
      </c>
      <c r="E2924" s="225"/>
      <c r="F2924" s="126">
        <f t="shared" ref="F2924:F2930" si="1161">ROUND(E2924/12*$B$4,0)</f>
        <v>0</v>
      </c>
      <c r="G2924" s="126"/>
      <c r="H2924" s="126" t="e">
        <f t="shared" ref="H2924:H2931" si="1162">G2924/F2924*100</f>
        <v>#DIV/0!</v>
      </c>
      <c r="I2924" s="2017"/>
      <c r="J2924" s="155" t="e">
        <f t="shared" ref="J2924:J2931" si="1163">M2924/G2924</f>
        <v>#DIV/0!</v>
      </c>
      <c r="K2924" s="156">
        <f t="shared" ref="K2924:K2930" si="1164">ROUND(E2924*I2924,0)</f>
        <v>0</v>
      </c>
      <c r="L2924" s="156">
        <f t="shared" ref="L2924:L2930" si="1165">ROUND(K2924/12*$B$4,0)</f>
        <v>0</v>
      </c>
      <c r="M2924" s="156"/>
      <c r="N2924" s="156" t="e">
        <f t="shared" ref="N2924:N2931" si="1166">M2924/L2924*100</f>
        <v>#DIV/0!</v>
      </c>
      <c r="O2924" s="156">
        <f t="shared" ref="O2924:O2930" si="1167">ROUND(K2924/D2924,0)</f>
        <v>0</v>
      </c>
      <c r="P2924" s="156" t="e">
        <f t="shared" ref="P2924:P2931" si="1168">M2924/$B$4*12/O2924</f>
        <v>#DIV/0!</v>
      </c>
      <c r="Q2924" s="329"/>
      <c r="R2924" s="326"/>
      <c r="S2924" s="329"/>
      <c r="T2924" s="757"/>
      <c r="U2924" s="329"/>
      <c r="V2924" s="329"/>
      <c r="W2924" s="329"/>
      <c r="X2924" s="329"/>
      <c r="Y2924" s="329"/>
      <c r="Z2924" s="925"/>
      <c r="AA2924" s="326"/>
      <c r="AB2924" s="1053"/>
      <c r="AC2924" s="1068"/>
      <c r="AE2924" s="3262"/>
    </row>
    <row r="2925" spans="1:35" x14ac:dyDescent="0.25">
      <c r="A2925" s="140">
        <v>1</v>
      </c>
      <c r="B2925" s="3" t="s">
        <v>162</v>
      </c>
      <c r="C2925" s="1066" t="s">
        <v>252</v>
      </c>
      <c r="D2925" s="3">
        <v>270</v>
      </c>
      <c r="E2925" s="225"/>
      <c r="F2925" s="126">
        <f t="shared" si="1161"/>
        <v>0</v>
      </c>
      <c r="G2925" s="126"/>
      <c r="H2925" s="126" t="e">
        <f t="shared" si="1162"/>
        <v>#DIV/0!</v>
      </c>
      <c r="I2925" s="2017"/>
      <c r="J2925" s="155" t="e">
        <f t="shared" si="1163"/>
        <v>#DIV/0!</v>
      </c>
      <c r="K2925" s="156">
        <f t="shared" si="1164"/>
        <v>0</v>
      </c>
      <c r="L2925" s="156">
        <f t="shared" si="1165"/>
        <v>0</v>
      </c>
      <c r="M2925" s="156"/>
      <c r="N2925" s="156" t="e">
        <f t="shared" si="1166"/>
        <v>#DIV/0!</v>
      </c>
      <c r="O2925" s="156">
        <f t="shared" si="1167"/>
        <v>0</v>
      </c>
      <c r="P2925" s="156" t="e">
        <f t="shared" si="1168"/>
        <v>#DIV/0!</v>
      </c>
      <c r="Q2925" s="329"/>
      <c r="R2925" s="326"/>
      <c r="S2925" s="329"/>
      <c r="T2925" s="757"/>
      <c r="U2925" s="329"/>
      <c r="V2925" s="329"/>
      <c r="W2925" s="329"/>
      <c r="X2925" s="329"/>
      <c r="Y2925" s="329"/>
      <c r="Z2925" s="925"/>
      <c r="AA2925" s="326"/>
      <c r="AB2925" s="1053"/>
      <c r="AC2925" s="1068"/>
      <c r="AE2925" s="3262"/>
    </row>
    <row r="2926" spans="1:35" x14ac:dyDescent="0.25">
      <c r="A2926" s="140">
        <v>1</v>
      </c>
      <c r="B2926" s="3" t="s">
        <v>8</v>
      </c>
      <c r="C2926" s="1066" t="s">
        <v>252</v>
      </c>
      <c r="D2926" s="3">
        <v>340</v>
      </c>
      <c r="E2926" s="225"/>
      <c r="F2926" s="126">
        <f t="shared" si="1161"/>
        <v>0</v>
      </c>
      <c r="G2926" s="126"/>
      <c r="H2926" s="126" t="e">
        <f t="shared" si="1162"/>
        <v>#DIV/0!</v>
      </c>
      <c r="I2926" s="2017"/>
      <c r="J2926" s="155" t="e">
        <f t="shared" si="1163"/>
        <v>#DIV/0!</v>
      </c>
      <c r="K2926" s="156">
        <f t="shared" si="1164"/>
        <v>0</v>
      </c>
      <c r="L2926" s="156">
        <f t="shared" si="1165"/>
        <v>0</v>
      </c>
      <c r="M2926" s="156"/>
      <c r="N2926" s="156" t="e">
        <f t="shared" si="1166"/>
        <v>#DIV/0!</v>
      </c>
      <c r="O2926" s="156">
        <f t="shared" si="1167"/>
        <v>0</v>
      </c>
      <c r="P2926" s="156" t="e">
        <f t="shared" si="1168"/>
        <v>#DIV/0!</v>
      </c>
      <c r="Q2926" s="329"/>
      <c r="R2926" s="326"/>
      <c r="S2926" s="329"/>
      <c r="T2926" s="757"/>
      <c r="U2926" s="329"/>
      <c r="V2926" s="329"/>
      <c r="W2926" s="329"/>
      <c r="X2926" s="329"/>
      <c r="Y2926" s="329"/>
      <c r="Z2926" s="925"/>
      <c r="AA2926" s="326"/>
      <c r="AB2926" s="1053"/>
      <c r="AC2926" s="1068"/>
      <c r="AE2926" s="3262"/>
    </row>
    <row r="2927" spans="1:35" x14ac:dyDescent="0.25">
      <c r="A2927" s="140">
        <v>1</v>
      </c>
      <c r="B2927" s="3" t="s">
        <v>9</v>
      </c>
      <c r="C2927" s="1066" t="s">
        <v>252</v>
      </c>
      <c r="D2927" s="3">
        <v>340</v>
      </c>
      <c r="E2927" s="225"/>
      <c r="F2927" s="126">
        <f t="shared" si="1161"/>
        <v>0</v>
      </c>
      <c r="G2927" s="126"/>
      <c r="H2927" s="126" t="e">
        <f t="shared" si="1162"/>
        <v>#DIV/0!</v>
      </c>
      <c r="I2927" s="2017"/>
      <c r="J2927" s="155" t="e">
        <f t="shared" si="1163"/>
        <v>#DIV/0!</v>
      </c>
      <c r="K2927" s="156">
        <f t="shared" si="1164"/>
        <v>0</v>
      </c>
      <c r="L2927" s="156">
        <f t="shared" si="1165"/>
        <v>0</v>
      </c>
      <c r="M2927" s="156"/>
      <c r="N2927" s="156" t="e">
        <f t="shared" si="1166"/>
        <v>#DIV/0!</v>
      </c>
      <c r="O2927" s="156">
        <f t="shared" si="1167"/>
        <v>0</v>
      </c>
      <c r="P2927" s="156" t="e">
        <f t="shared" si="1168"/>
        <v>#DIV/0!</v>
      </c>
      <c r="Q2927" s="329"/>
      <c r="R2927" s="326"/>
      <c r="S2927" s="329"/>
      <c r="T2927" s="757"/>
      <c r="U2927" s="329"/>
      <c r="V2927" s="329"/>
      <c r="W2927" s="329"/>
      <c r="X2927" s="329"/>
      <c r="Y2927" s="329"/>
      <c r="Z2927" s="925"/>
      <c r="AA2927" s="326"/>
      <c r="AB2927" s="1053"/>
      <c r="AC2927" s="1068"/>
      <c r="AE2927" s="3262"/>
    </row>
    <row r="2928" spans="1:35" x14ac:dyDescent="0.25">
      <c r="A2928" s="140">
        <v>1</v>
      </c>
      <c r="B2928" s="3" t="s">
        <v>63</v>
      </c>
      <c r="C2928" s="1066" t="s">
        <v>252</v>
      </c>
      <c r="D2928" s="3">
        <v>320</v>
      </c>
      <c r="E2928" s="225"/>
      <c r="F2928" s="126">
        <f t="shared" si="1161"/>
        <v>0</v>
      </c>
      <c r="G2928" s="126"/>
      <c r="H2928" s="126" t="e">
        <f t="shared" si="1162"/>
        <v>#DIV/0!</v>
      </c>
      <c r="I2928" s="2017"/>
      <c r="J2928" s="155" t="e">
        <f t="shared" si="1163"/>
        <v>#DIV/0!</v>
      </c>
      <c r="K2928" s="156">
        <f t="shared" si="1164"/>
        <v>0</v>
      </c>
      <c r="L2928" s="156">
        <f t="shared" si="1165"/>
        <v>0</v>
      </c>
      <c r="M2928" s="156"/>
      <c r="N2928" s="156" t="e">
        <f t="shared" si="1166"/>
        <v>#DIV/0!</v>
      </c>
      <c r="O2928" s="156">
        <f t="shared" si="1167"/>
        <v>0</v>
      </c>
      <c r="P2928" s="156" t="e">
        <f t="shared" si="1168"/>
        <v>#DIV/0!</v>
      </c>
      <c r="Q2928" s="329"/>
      <c r="R2928" s="326"/>
      <c r="S2928" s="329"/>
      <c r="T2928" s="757"/>
      <c r="U2928" s="329"/>
      <c r="V2928" s="329"/>
      <c r="W2928" s="329"/>
      <c r="X2928" s="329"/>
      <c r="Y2928" s="329"/>
      <c r="Z2928" s="925"/>
      <c r="AA2928" s="326"/>
      <c r="AB2928" s="1053"/>
      <c r="AC2928" s="1068"/>
      <c r="AE2928" s="3262"/>
    </row>
    <row r="2929" spans="1:31" x14ac:dyDescent="0.25">
      <c r="A2929" s="140">
        <v>1</v>
      </c>
      <c r="B2929" s="3" t="s">
        <v>10</v>
      </c>
      <c r="C2929" s="1066" t="s">
        <v>252</v>
      </c>
      <c r="D2929" s="3">
        <v>340</v>
      </c>
      <c r="E2929" s="225"/>
      <c r="F2929" s="126">
        <f t="shared" si="1161"/>
        <v>0</v>
      </c>
      <c r="G2929" s="126">
        <v>1</v>
      </c>
      <c r="H2929" s="126"/>
      <c r="I2929" s="2017"/>
      <c r="J2929" s="155"/>
      <c r="K2929" s="156"/>
      <c r="L2929" s="156"/>
      <c r="M2929" s="156">
        <v>10</v>
      </c>
      <c r="N2929" s="156" t="e">
        <f t="shared" si="1166"/>
        <v>#DIV/0!</v>
      </c>
      <c r="O2929" s="156">
        <f t="shared" si="1167"/>
        <v>0</v>
      </c>
      <c r="P2929" s="156" t="e">
        <f t="shared" si="1168"/>
        <v>#DIV/0!</v>
      </c>
      <c r="Q2929" s="329"/>
      <c r="R2929" s="326"/>
      <c r="S2929" s="329"/>
      <c r="T2929" s="757"/>
      <c r="U2929" s="329"/>
      <c r="V2929" s="329"/>
      <c r="W2929" s="329"/>
      <c r="X2929" s="329"/>
      <c r="Y2929" s="329"/>
      <c r="Z2929" s="925"/>
      <c r="AA2929" s="326"/>
      <c r="AB2929" s="1053"/>
      <c r="AC2929" s="1068"/>
      <c r="AE2929" s="3262"/>
    </row>
    <row r="2930" spans="1:31" x14ac:dyDescent="0.25">
      <c r="A2930" s="140">
        <v>1</v>
      </c>
      <c r="B2930" s="1603" t="s">
        <v>6</v>
      </c>
      <c r="C2930" s="1066" t="s">
        <v>252</v>
      </c>
      <c r="D2930" s="1603">
        <v>340</v>
      </c>
      <c r="E2930" s="226"/>
      <c r="F2930" s="132">
        <f t="shared" si="1161"/>
        <v>0</v>
      </c>
      <c r="G2930" s="132"/>
      <c r="H2930" s="132" t="e">
        <f t="shared" si="1162"/>
        <v>#DIV/0!</v>
      </c>
      <c r="I2930" s="2018"/>
      <c r="J2930" s="1078" t="e">
        <f t="shared" si="1163"/>
        <v>#DIV/0!</v>
      </c>
      <c r="K2930" s="281">
        <f t="shared" si="1164"/>
        <v>0</v>
      </c>
      <c r="L2930" s="281">
        <f t="shared" si="1165"/>
        <v>0</v>
      </c>
      <c r="M2930" s="281"/>
      <c r="N2930" s="281" t="e">
        <f t="shared" si="1166"/>
        <v>#DIV/0!</v>
      </c>
      <c r="O2930" s="281">
        <f t="shared" si="1167"/>
        <v>0</v>
      </c>
      <c r="P2930" s="281" t="e">
        <f t="shared" si="1168"/>
        <v>#DIV/0!</v>
      </c>
      <c r="Q2930" s="330"/>
      <c r="R2930" s="848"/>
      <c r="S2930" s="330"/>
      <c r="T2930" s="1100"/>
      <c r="U2930" s="330"/>
      <c r="V2930" s="330"/>
      <c r="W2930" s="330"/>
      <c r="X2930" s="330"/>
      <c r="Y2930" s="330"/>
      <c r="Z2930" s="1074"/>
      <c r="AA2930" s="845"/>
      <c r="AB2930" s="1053"/>
      <c r="AC2930" s="1068"/>
      <c r="AE2930" s="3262"/>
    </row>
    <row r="2931" spans="1:31" ht="29.25" x14ac:dyDescent="0.25">
      <c r="A2931" s="140">
        <v>1</v>
      </c>
      <c r="B2931" s="1611" t="s">
        <v>7</v>
      </c>
      <c r="C2931" s="2074"/>
      <c r="D2931" s="1611"/>
      <c r="E2931" s="232">
        <f>SUM(E2924:E2930)</f>
        <v>0</v>
      </c>
      <c r="F2931" s="1513">
        <f>SUM(F2924:F2930)</f>
        <v>0</v>
      </c>
      <c r="G2931" s="1513">
        <f>SUM(G2924:G2930)</f>
        <v>1</v>
      </c>
      <c r="H2931" s="1513" t="e">
        <f t="shared" si="1162"/>
        <v>#DIV/0!</v>
      </c>
      <c r="I2931" s="8" t="e">
        <f>SUM(K2931/E2931)</f>
        <v>#DIV/0!</v>
      </c>
      <c r="J2931" s="8">
        <f t="shared" si="1163"/>
        <v>10</v>
      </c>
      <c r="K2931" s="1513">
        <f>SUM(K2924:K2930)</f>
        <v>0</v>
      </c>
      <c r="L2931" s="1513">
        <f>SUM(L2924:L2930)</f>
        <v>0</v>
      </c>
      <c r="M2931" s="1513">
        <f>SUM(M2924:M2930)</f>
        <v>10</v>
      </c>
      <c r="N2931" s="1172" t="e">
        <f t="shared" si="1166"/>
        <v>#DIV/0!</v>
      </c>
      <c r="O2931" s="1513">
        <f>SUM(O2924:O2930)</f>
        <v>0</v>
      </c>
      <c r="P2931" s="1172" t="e">
        <f t="shared" si="1168"/>
        <v>#DIV/0!</v>
      </c>
      <c r="Q2931" s="327"/>
      <c r="R2931" s="842">
        <f t="shared" ref="R2931" si="1169">Q2931/12*$B$4</f>
        <v>0</v>
      </c>
      <c r="S2931" s="327">
        <f>Y2931-X2931-U2931</f>
        <v>58.712050000000005</v>
      </c>
      <c r="T2931" s="761"/>
      <c r="U2931" s="327"/>
      <c r="V2931" s="327"/>
      <c r="W2931" s="327"/>
      <c r="X2931" s="327"/>
      <c r="Y2931" s="327">
        <v>58.712050000000005</v>
      </c>
      <c r="Z2931" s="1517"/>
      <c r="AA2931" s="850"/>
      <c r="AB2931" s="1053"/>
      <c r="AC2931" s="1068"/>
      <c r="AE2931" s="3262"/>
    </row>
    <row r="2932" spans="1:31" x14ac:dyDescent="0.25">
      <c r="A2932" s="140">
        <v>1</v>
      </c>
      <c r="B2932" s="1950" t="s">
        <v>14</v>
      </c>
      <c r="C2932" s="1950"/>
      <c r="D2932" s="124"/>
      <c r="E2932" s="233"/>
      <c r="F2932" s="1468"/>
      <c r="G2932" s="1468"/>
      <c r="H2932" s="1468"/>
      <c r="I2932" s="2020"/>
      <c r="J2932" s="2020"/>
      <c r="K2932" s="1468"/>
      <c r="L2932" s="1468"/>
      <c r="M2932" s="1468"/>
      <c r="N2932" s="1468"/>
      <c r="O2932" s="1468"/>
      <c r="P2932" s="1468"/>
      <c r="Q2932" s="328"/>
      <c r="R2932" s="854">
        <f>Q2932/12*$B$4</f>
        <v>0</v>
      </c>
      <c r="S2932" s="328"/>
      <c r="T2932" s="760"/>
      <c r="U2932" s="328"/>
      <c r="V2932" s="328"/>
      <c r="W2932" s="328"/>
      <c r="X2932" s="328"/>
      <c r="Y2932" s="328"/>
      <c r="Z2932" s="1495"/>
      <c r="AA2932" s="368"/>
      <c r="AB2932" s="1053"/>
      <c r="AC2932" s="1068"/>
      <c r="AE2932" s="3262"/>
    </row>
    <row r="2933" spans="1:31" ht="63" x14ac:dyDescent="0.25">
      <c r="A2933" s="140">
        <v>1</v>
      </c>
      <c r="B2933" s="828" t="s">
        <v>318</v>
      </c>
      <c r="C2933" s="1604"/>
      <c r="D2933" s="1619"/>
      <c r="E2933" s="259"/>
      <c r="F2933" s="512"/>
      <c r="G2933" s="512"/>
      <c r="H2933" s="512"/>
      <c r="I2933" s="811"/>
      <c r="J2933" s="811"/>
      <c r="K2933" s="1442"/>
      <c r="L2933" s="1442"/>
      <c r="M2933" s="1442"/>
      <c r="N2933" s="1442"/>
      <c r="O2933" s="1442"/>
      <c r="P2933" s="1442"/>
      <c r="Q2933" s="329"/>
      <c r="R2933" s="860">
        <f t="shared" ref="R2933:R2934" si="1170">Q2933/12*$B$4</f>
        <v>0</v>
      </c>
      <c r="S2933" s="329">
        <f>Y2933-X2933-U2933</f>
        <v>0</v>
      </c>
      <c r="T2933" s="757"/>
      <c r="U2933" s="329"/>
      <c r="V2933" s="329">
        <f>S2933-R2933</f>
        <v>0</v>
      </c>
      <c r="W2933" s="329"/>
      <c r="X2933" s="329"/>
      <c r="Y2933" s="329"/>
      <c r="Z2933" s="898"/>
      <c r="AA2933" s="326"/>
      <c r="AB2933" s="1053"/>
      <c r="AC2933" s="1068"/>
      <c r="AE2933" s="3262"/>
    </row>
    <row r="2934" spans="1:31" ht="15.75" x14ac:dyDescent="0.25">
      <c r="A2934" s="140">
        <v>1</v>
      </c>
      <c r="B2934" s="548" t="s">
        <v>283</v>
      </c>
      <c r="C2934" s="1604"/>
      <c r="D2934" s="1619"/>
      <c r="E2934" s="259"/>
      <c r="F2934" s="512"/>
      <c r="G2934" s="512"/>
      <c r="H2934" s="512"/>
      <c r="I2934" s="811"/>
      <c r="J2934" s="811"/>
      <c r="K2934" s="1442"/>
      <c r="L2934" s="1442"/>
      <c r="M2934" s="1442"/>
      <c r="N2934" s="1442"/>
      <c r="O2934" s="1442"/>
      <c r="P2934" s="1442"/>
      <c r="Q2934" s="329"/>
      <c r="R2934" s="841">
        <f t="shared" si="1170"/>
        <v>0</v>
      </c>
      <c r="S2934" s="329">
        <f>Y2934-X2934-U2934</f>
        <v>0</v>
      </c>
      <c r="T2934" s="757"/>
      <c r="U2934" s="329"/>
      <c r="V2934" s="329">
        <f>S2934-R2934</f>
        <v>0</v>
      </c>
      <c r="W2934" s="329"/>
      <c r="X2934" s="329"/>
      <c r="Y2934" s="329"/>
      <c r="Z2934" s="898"/>
      <c r="AA2934" s="326"/>
      <c r="AB2934" s="1053"/>
      <c r="AC2934" s="1068"/>
      <c r="AE2934" s="3262"/>
    </row>
    <row r="2935" spans="1:31" ht="29.25" x14ac:dyDescent="0.25">
      <c r="A2935" s="140">
        <v>1</v>
      </c>
      <c r="B2935" s="2220" t="s">
        <v>266</v>
      </c>
      <c r="C2935" s="419"/>
      <c r="D2935" s="4"/>
      <c r="E2935" s="551">
        <f>E2936+E2937+E2938</f>
        <v>0</v>
      </c>
      <c r="F2935" s="551">
        <f t="shared" ref="F2935:G2935" si="1171">F2936+F2937+F2938</f>
        <v>0</v>
      </c>
      <c r="G2935" s="551">
        <f t="shared" si="1171"/>
        <v>32</v>
      </c>
      <c r="H2935" s="186" t="e">
        <f t="shared" ref="H2935:H2945" si="1172">G2935/F2935*100</f>
        <v>#DIV/0!</v>
      </c>
      <c r="I2935" s="1475"/>
      <c r="J2935" s="1475"/>
      <c r="K2935" s="125"/>
      <c r="L2935" s="125"/>
      <c r="M2935" s="125"/>
      <c r="N2935" s="125"/>
      <c r="O2935" s="125"/>
      <c r="P2935" s="125"/>
      <c r="Q2935" s="329"/>
      <c r="R2935" s="326"/>
      <c r="S2935" s="329"/>
      <c r="T2935" s="757"/>
      <c r="U2935" s="329"/>
      <c r="V2935" s="329"/>
      <c r="W2935" s="329"/>
      <c r="X2935" s="329"/>
      <c r="Y2935" s="329"/>
      <c r="Z2935" s="909"/>
      <c r="AA2935" s="326"/>
      <c r="AB2935" s="1053"/>
      <c r="AC2935" s="1068"/>
      <c r="AE2935" s="3262"/>
    </row>
    <row r="2936" spans="1:31" ht="30" x14ac:dyDescent="0.25">
      <c r="A2936" s="140">
        <v>1</v>
      </c>
      <c r="B2936" s="457" t="s">
        <v>667</v>
      </c>
      <c r="C2936" s="419"/>
      <c r="D2936" s="4"/>
      <c r="E2936" s="554"/>
      <c r="F2936" s="126">
        <f>ROUND(E2936/12*$B$4,0)</f>
        <v>0</v>
      </c>
      <c r="G2936" s="186">
        <v>4</v>
      </c>
      <c r="H2936" s="186" t="e">
        <f t="shared" si="1172"/>
        <v>#DIV/0!</v>
      </c>
      <c r="I2936" s="1475"/>
      <c r="J2936" s="1475"/>
      <c r="K2936" s="125"/>
      <c r="L2936" s="125"/>
      <c r="M2936" s="125"/>
      <c r="N2936" s="125"/>
      <c r="O2936" s="125"/>
      <c r="P2936" s="125"/>
      <c r="Q2936" s="329"/>
      <c r="R2936" s="326"/>
      <c r="S2936" s="329"/>
      <c r="T2936" s="757"/>
      <c r="U2936" s="329"/>
      <c r="V2936" s="329"/>
      <c r="W2936" s="329"/>
      <c r="X2936" s="329"/>
      <c r="Y2936" s="329"/>
      <c r="Z2936" s="909"/>
      <c r="AA2936" s="326"/>
      <c r="AB2936" s="1053"/>
      <c r="AC2936" s="1068"/>
      <c r="AE2936" s="3262"/>
    </row>
    <row r="2937" spans="1:31" ht="60" x14ac:dyDescent="0.25">
      <c r="A2937" s="140">
        <v>1</v>
      </c>
      <c r="B2937" s="310" t="s">
        <v>668</v>
      </c>
      <c r="C2937" s="419"/>
      <c r="D2937" s="4"/>
      <c r="E2937" s="555"/>
      <c r="F2937" s="126">
        <f>ROUND(E2937/12*$B$4,0)</f>
        <v>0</v>
      </c>
      <c r="G2937" s="186">
        <v>26</v>
      </c>
      <c r="H2937" s="186" t="e">
        <f t="shared" si="1172"/>
        <v>#DIV/0!</v>
      </c>
      <c r="I2937" s="1475"/>
      <c r="J2937" s="1475"/>
      <c r="K2937" s="125"/>
      <c r="L2937" s="125"/>
      <c r="M2937" s="125"/>
      <c r="N2937" s="125"/>
      <c r="O2937" s="125"/>
      <c r="P2937" s="125"/>
      <c r="Q2937" s="329"/>
      <c r="R2937" s="326"/>
      <c r="S2937" s="329"/>
      <c r="T2937" s="757"/>
      <c r="U2937" s="329"/>
      <c r="V2937" s="329"/>
      <c r="W2937" s="329"/>
      <c r="X2937" s="329"/>
      <c r="Y2937" s="329"/>
      <c r="Z2937" s="909"/>
      <c r="AA2937" s="326"/>
      <c r="AB2937" s="1053"/>
      <c r="AC2937" s="1068"/>
      <c r="AE2937" s="3262"/>
    </row>
    <row r="2938" spans="1:31" ht="45" x14ac:dyDescent="0.25">
      <c r="A2938" s="140">
        <v>1</v>
      </c>
      <c r="B2938" s="310" t="s">
        <v>669</v>
      </c>
      <c r="C2938" s="419"/>
      <c r="D2938" s="4"/>
      <c r="E2938" s="555"/>
      <c r="F2938" s="126">
        <f>ROUND(E2938/12*$B$4,0)</f>
        <v>0</v>
      </c>
      <c r="G2938" s="186">
        <v>2</v>
      </c>
      <c r="H2938" s="186" t="e">
        <f t="shared" si="1172"/>
        <v>#DIV/0!</v>
      </c>
      <c r="I2938" s="1475"/>
      <c r="J2938" s="1475"/>
      <c r="K2938" s="125"/>
      <c r="L2938" s="125"/>
      <c r="M2938" s="125"/>
      <c r="N2938" s="125"/>
      <c r="O2938" s="125"/>
      <c r="P2938" s="125"/>
      <c r="Q2938" s="329"/>
      <c r="R2938" s="326"/>
      <c r="S2938" s="329"/>
      <c r="T2938" s="757"/>
      <c r="U2938" s="329"/>
      <c r="V2938" s="329"/>
      <c r="W2938" s="329"/>
      <c r="X2938" s="329"/>
      <c r="Y2938" s="329"/>
      <c r="Z2938" s="909"/>
      <c r="AA2938" s="326"/>
      <c r="AB2938" s="1053"/>
      <c r="AC2938" s="1068"/>
      <c r="AE2938" s="3262"/>
    </row>
    <row r="2939" spans="1:31" s="2225" customFormat="1" ht="29.25" x14ac:dyDescent="0.25">
      <c r="A2939" s="2225">
        <v>1</v>
      </c>
      <c r="B2939" s="284" t="s">
        <v>130</v>
      </c>
      <c r="C2939" s="419"/>
      <c r="D2939" s="4"/>
      <c r="E2939" s="554">
        <f>E2940+E2941+E2942</f>
        <v>0</v>
      </c>
      <c r="F2939" s="554">
        <f>F2940+F2941+F2942</f>
        <v>0</v>
      </c>
      <c r="G2939" s="554">
        <f>G2940+G2941+G2942</f>
        <v>1</v>
      </c>
      <c r="H2939" s="186" t="e">
        <f t="shared" si="1172"/>
        <v>#DIV/0!</v>
      </c>
      <c r="I2939" s="1475"/>
      <c r="J2939" s="1475"/>
      <c r="K2939" s="125"/>
      <c r="L2939" s="125"/>
      <c r="M2939" s="125"/>
      <c r="N2939" s="125"/>
      <c r="O2939" s="125"/>
      <c r="P2939" s="125"/>
      <c r="Q2939" s="329"/>
      <c r="R2939" s="326"/>
      <c r="S2939" s="329"/>
      <c r="T2939" s="757"/>
      <c r="U2939" s="329"/>
      <c r="V2939" s="329"/>
      <c r="W2939" s="329"/>
      <c r="X2939" s="329"/>
      <c r="Y2939" s="329"/>
      <c r="Z2939" s="909"/>
      <c r="AA2939" s="326"/>
      <c r="AB2939" s="1053"/>
      <c r="AC2939" s="1068"/>
      <c r="AE2939" s="3262"/>
    </row>
    <row r="2940" spans="1:31" x14ac:dyDescent="0.25">
      <c r="A2940" s="140">
        <v>1</v>
      </c>
      <c r="B2940" s="310" t="s">
        <v>219</v>
      </c>
      <c r="C2940" s="419"/>
      <c r="D2940" s="4"/>
      <c r="E2940" s="555"/>
      <c r="F2940" s="126">
        <f t="shared" ref="F2940:F2945" si="1173">ROUND(E2940/12*$B$4,0)</f>
        <v>0</v>
      </c>
      <c r="G2940" s="186">
        <v>1</v>
      </c>
      <c r="H2940" s="186" t="e">
        <f t="shared" si="1172"/>
        <v>#DIV/0!</v>
      </c>
      <c r="I2940" s="1475"/>
      <c r="J2940" s="1475"/>
      <c r="K2940" s="125"/>
      <c r="L2940" s="125"/>
      <c r="M2940" s="125"/>
      <c r="N2940" s="125"/>
      <c r="O2940" s="125"/>
      <c r="P2940" s="125"/>
      <c r="Q2940" s="329"/>
      <c r="R2940" s="326"/>
      <c r="S2940" s="329"/>
      <c r="T2940" s="757"/>
      <c r="U2940" s="329"/>
      <c r="V2940" s="329"/>
      <c r="W2940" s="329"/>
      <c r="X2940" s="329"/>
      <c r="Y2940" s="329"/>
      <c r="Z2940" s="909"/>
      <c r="AA2940" s="326"/>
      <c r="AB2940" s="1053"/>
      <c r="AC2940" s="1068"/>
      <c r="AE2940" s="3262"/>
    </row>
    <row r="2941" spans="1:31" ht="45" x14ac:dyDescent="0.25">
      <c r="A2941" s="140">
        <v>1</v>
      </c>
      <c r="B2941" s="310" t="s">
        <v>436</v>
      </c>
      <c r="C2941" s="419"/>
      <c r="D2941" s="4"/>
      <c r="E2941" s="555"/>
      <c r="F2941" s="126">
        <f t="shared" si="1173"/>
        <v>0</v>
      </c>
      <c r="G2941" s="186"/>
      <c r="H2941" s="186" t="e">
        <f t="shared" si="1172"/>
        <v>#DIV/0!</v>
      </c>
      <c r="I2941" s="1475"/>
      <c r="J2941" s="1475"/>
      <c r="K2941" s="125"/>
      <c r="L2941" s="125"/>
      <c r="M2941" s="125"/>
      <c r="N2941" s="125"/>
      <c r="O2941" s="125"/>
      <c r="P2941" s="125"/>
      <c r="Q2941" s="329"/>
      <c r="R2941" s="326"/>
      <c r="S2941" s="329"/>
      <c r="T2941" s="757"/>
      <c r="U2941" s="329"/>
      <c r="V2941" s="329"/>
      <c r="W2941" s="329"/>
      <c r="X2941" s="329"/>
      <c r="Y2941" s="329"/>
      <c r="Z2941" s="909"/>
      <c r="AA2941" s="326"/>
      <c r="AB2941" s="1053"/>
      <c r="AC2941" s="1068"/>
      <c r="AE2941" s="3262"/>
    </row>
    <row r="2942" spans="1:31" s="2225" customFormat="1" ht="60" x14ac:dyDescent="0.25">
      <c r="A2942" s="2225">
        <v>1</v>
      </c>
      <c r="B2942" s="4" t="s">
        <v>464</v>
      </c>
      <c r="C2942" s="419"/>
      <c r="D2942" s="4"/>
      <c r="E2942" s="555"/>
      <c r="F2942" s="126">
        <f t="shared" si="1173"/>
        <v>0</v>
      </c>
      <c r="G2942" s="186"/>
      <c r="H2942" s="186" t="e">
        <f t="shared" si="1172"/>
        <v>#DIV/0!</v>
      </c>
      <c r="I2942" s="1475"/>
      <c r="J2942" s="1475"/>
      <c r="K2942" s="125"/>
      <c r="L2942" s="125"/>
      <c r="M2942" s="125"/>
      <c r="N2942" s="125"/>
      <c r="O2942" s="125"/>
      <c r="P2942" s="125"/>
      <c r="Q2942" s="329"/>
      <c r="R2942" s="326"/>
      <c r="S2942" s="329"/>
      <c r="T2942" s="757"/>
      <c r="U2942" s="329"/>
      <c r="V2942" s="329"/>
      <c r="W2942" s="329"/>
      <c r="X2942" s="329"/>
      <c r="Y2942" s="329"/>
      <c r="Z2942" s="909"/>
      <c r="AA2942" s="326"/>
      <c r="AB2942" s="1053"/>
      <c r="AC2942" s="1068"/>
      <c r="AE2942" s="3262"/>
    </row>
    <row r="2943" spans="1:31" s="2225" customFormat="1" ht="29.25" x14ac:dyDescent="0.25">
      <c r="A2943" s="2225">
        <v>1</v>
      </c>
      <c r="B2943" s="509" t="s">
        <v>334</v>
      </c>
      <c r="C2943" s="419"/>
      <c r="D2943" s="4"/>
      <c r="E2943" s="555"/>
      <c r="F2943" s="126">
        <f t="shared" si="1173"/>
        <v>0</v>
      </c>
      <c r="G2943" s="186">
        <v>5</v>
      </c>
      <c r="H2943" s="186" t="e">
        <f t="shared" si="1172"/>
        <v>#DIV/0!</v>
      </c>
      <c r="I2943" s="1475"/>
      <c r="J2943" s="1475"/>
      <c r="K2943" s="125"/>
      <c r="L2943" s="125"/>
      <c r="M2943" s="125"/>
      <c r="N2943" s="125"/>
      <c r="O2943" s="125"/>
      <c r="P2943" s="125"/>
      <c r="Q2943" s="329"/>
      <c r="R2943" s="326"/>
      <c r="S2943" s="329"/>
      <c r="T2943" s="757"/>
      <c r="U2943" s="329"/>
      <c r="V2943" s="329"/>
      <c r="W2943" s="329"/>
      <c r="X2943" s="329"/>
      <c r="Y2943" s="329"/>
      <c r="Z2943" s="909"/>
      <c r="AA2943" s="326"/>
      <c r="AB2943" s="1053"/>
      <c r="AC2943" s="1068"/>
      <c r="AE2943" s="3262"/>
    </row>
    <row r="2944" spans="1:31" s="2225" customFormat="1" ht="30" x14ac:dyDescent="0.25">
      <c r="A2944" s="2225">
        <v>1</v>
      </c>
      <c r="B2944" s="4" t="s">
        <v>189</v>
      </c>
      <c r="C2944" s="419"/>
      <c r="D2944" s="4"/>
      <c r="E2944" s="555"/>
      <c r="F2944" s="126">
        <f t="shared" si="1173"/>
        <v>0</v>
      </c>
      <c r="G2944" s="186"/>
      <c r="H2944" s="186" t="e">
        <f t="shared" si="1172"/>
        <v>#DIV/0!</v>
      </c>
      <c r="I2944" s="1475"/>
      <c r="J2944" s="1475"/>
      <c r="K2944" s="125"/>
      <c r="L2944" s="125"/>
      <c r="M2944" s="125"/>
      <c r="N2944" s="125"/>
      <c r="O2944" s="125"/>
      <c r="P2944" s="125"/>
      <c r="Q2944" s="329"/>
      <c r="R2944" s="326"/>
      <c r="S2944" s="329"/>
      <c r="T2944" s="757"/>
      <c r="U2944" s="329"/>
      <c r="V2944" s="329"/>
      <c r="W2944" s="329"/>
      <c r="X2944" s="329"/>
      <c r="Y2944" s="329"/>
      <c r="Z2944" s="909"/>
      <c r="AA2944" s="326"/>
      <c r="AB2944" s="1053"/>
      <c r="AC2944" s="1068"/>
      <c r="AE2944" s="3262"/>
    </row>
    <row r="2945" spans="1:31" s="2225" customFormat="1" ht="60" x14ac:dyDescent="0.25">
      <c r="A2945" s="2225">
        <v>1</v>
      </c>
      <c r="B2945" s="4" t="s">
        <v>571</v>
      </c>
      <c r="C2945" s="419"/>
      <c r="D2945" s="4"/>
      <c r="E2945" s="555"/>
      <c r="F2945" s="126">
        <f t="shared" si="1173"/>
        <v>0</v>
      </c>
      <c r="G2945" s="186"/>
      <c r="H2945" s="186" t="e">
        <f t="shared" si="1172"/>
        <v>#DIV/0!</v>
      </c>
      <c r="I2945" s="1475"/>
      <c r="J2945" s="1475"/>
      <c r="K2945" s="125"/>
      <c r="L2945" s="125"/>
      <c r="M2945" s="125"/>
      <c r="N2945" s="125"/>
      <c r="O2945" s="125"/>
      <c r="P2945" s="125"/>
      <c r="Q2945" s="329"/>
      <c r="R2945" s="326"/>
      <c r="S2945" s="329">
        <f>Y2945-X2945-U2945</f>
        <v>6.8852000000000002</v>
      </c>
      <c r="T2945" s="757"/>
      <c r="U2945" s="329"/>
      <c r="V2945" s="329"/>
      <c r="W2945" s="329"/>
      <c r="X2945" s="329"/>
      <c r="Y2945" s="329">
        <v>6.8852000000000002</v>
      </c>
      <c r="Z2945" s="909"/>
      <c r="AA2945" s="326"/>
      <c r="AB2945" s="1053"/>
      <c r="AC2945" s="1068"/>
      <c r="AE2945" s="3262"/>
    </row>
    <row r="2946" spans="1:31" x14ac:dyDescent="0.25">
      <c r="A2946" s="140">
        <v>1</v>
      </c>
      <c r="B2946" s="2978" t="s">
        <v>191</v>
      </c>
      <c r="C2946" s="419"/>
      <c r="D2946" s="4"/>
      <c r="E2946" s="555"/>
      <c r="F2946" s="186"/>
      <c r="G2946" s="186"/>
      <c r="H2946" s="186"/>
      <c r="I2946" s="1475"/>
      <c r="J2946" s="1475"/>
      <c r="K2946" s="125"/>
      <c r="L2946" s="125"/>
      <c r="M2946" s="125"/>
      <c r="N2946" s="125"/>
      <c r="O2946" s="125"/>
      <c r="P2946" s="125"/>
      <c r="Q2946" s="329"/>
      <c r="R2946" s="326"/>
      <c r="S2946" s="329">
        <f>Y2946-X2946-U2946</f>
        <v>28.25507</v>
      </c>
      <c r="T2946" s="757"/>
      <c r="U2946" s="329"/>
      <c r="V2946" s="329"/>
      <c r="W2946" s="329"/>
      <c r="X2946" s="329"/>
      <c r="Y2946" s="329">
        <v>28.25507</v>
      </c>
      <c r="Z2946" s="909"/>
      <c r="AA2946" s="326"/>
      <c r="AB2946" s="1053"/>
      <c r="AC2946" s="1068"/>
      <c r="AE2946" s="3262"/>
    </row>
    <row r="2947" spans="1:31" ht="100.5" x14ac:dyDescent="0.25">
      <c r="A2947" s="140">
        <v>1</v>
      </c>
      <c r="B2947" s="2220" t="s">
        <v>562</v>
      </c>
      <c r="C2947" s="1661"/>
      <c r="D2947" s="509"/>
      <c r="E2947" s="555">
        <f>E2948+E2949+E2950+E2951</f>
        <v>0</v>
      </c>
      <c r="F2947" s="126">
        <f t="shared" ref="F2947:G2947" si="1174">F2948+F2949+F2950+F2951</f>
        <v>0</v>
      </c>
      <c r="G2947" s="186">
        <f t="shared" si="1174"/>
        <v>2</v>
      </c>
      <c r="H2947" s="186" t="e">
        <f>G2947/F2947*100</f>
        <v>#DIV/0!</v>
      </c>
      <c r="I2947" s="1475"/>
      <c r="J2947" s="1475"/>
      <c r="K2947" s="125"/>
      <c r="L2947" s="125"/>
      <c r="M2947" s="125"/>
      <c r="N2947" s="125"/>
      <c r="O2947" s="125"/>
      <c r="P2947" s="125"/>
      <c r="Q2947" s="329"/>
      <c r="R2947" s="841">
        <f t="shared" ref="R2947" si="1175">Q2947/12*$B$4</f>
        <v>0</v>
      </c>
      <c r="S2947" s="329">
        <f>Y2947-X2947-U2947</f>
        <v>8.832040000000001</v>
      </c>
      <c r="T2947" s="757"/>
      <c r="U2947" s="329"/>
      <c r="V2947" s="329"/>
      <c r="W2947" s="329"/>
      <c r="X2947" s="329"/>
      <c r="Y2947" s="329">
        <v>8.832040000000001</v>
      </c>
      <c r="Z2947" s="909"/>
      <c r="AA2947" s="326"/>
      <c r="AB2947" s="1053"/>
      <c r="AC2947" s="1068"/>
      <c r="AE2947" s="3262"/>
    </row>
    <row r="2948" spans="1:31" s="2225" customFormat="1" x14ac:dyDescent="0.25">
      <c r="A2948" s="2225">
        <v>1</v>
      </c>
      <c r="B2948" s="310" t="s">
        <v>563</v>
      </c>
      <c r="C2948" s="419"/>
      <c r="D2948" s="4"/>
      <c r="E2948" s="555"/>
      <c r="F2948" s="129">
        <f>ROUND(E2948/12*$B$4,0)</f>
        <v>0</v>
      </c>
      <c r="G2948" s="2217"/>
      <c r="H2948" s="186" t="e">
        <f>G2948/F2948*100</f>
        <v>#DIV/0!</v>
      </c>
      <c r="I2948" s="1475"/>
      <c r="J2948" s="1475"/>
      <c r="K2948" s="125"/>
      <c r="L2948" s="125"/>
      <c r="M2948" s="125"/>
      <c r="N2948" s="125"/>
      <c r="O2948" s="125"/>
      <c r="P2948" s="125"/>
      <c r="Q2948" s="329"/>
      <c r="R2948" s="841"/>
      <c r="S2948" s="329"/>
      <c r="T2948" s="757"/>
      <c r="U2948" s="329"/>
      <c r="V2948" s="329"/>
      <c r="W2948" s="329"/>
      <c r="X2948" s="329"/>
      <c r="Y2948" s="329"/>
      <c r="Z2948" s="909"/>
      <c r="AA2948" s="326"/>
      <c r="AB2948" s="1053"/>
      <c r="AC2948" s="1068"/>
      <c r="AE2948" s="3262"/>
    </row>
    <row r="2949" spans="1:31" s="2225" customFormat="1" x14ac:dyDescent="0.25">
      <c r="A2949" s="2225">
        <v>1</v>
      </c>
      <c r="B2949" s="310" t="s">
        <v>564</v>
      </c>
      <c r="C2949" s="419"/>
      <c r="D2949" s="4"/>
      <c r="E2949" s="555"/>
      <c r="F2949" s="129">
        <f>ROUND(E2949/12*$B$4,0)</f>
        <v>0</v>
      </c>
      <c r="G2949" s="2217"/>
      <c r="H2949" s="186" t="e">
        <f>G2949/F2949*100</f>
        <v>#DIV/0!</v>
      </c>
      <c r="I2949" s="1475"/>
      <c r="J2949" s="1475"/>
      <c r="K2949" s="125"/>
      <c r="L2949" s="125"/>
      <c r="M2949" s="125"/>
      <c r="N2949" s="125"/>
      <c r="O2949" s="125"/>
      <c r="P2949" s="125"/>
      <c r="Q2949" s="329"/>
      <c r="R2949" s="841"/>
      <c r="S2949" s="329"/>
      <c r="T2949" s="757"/>
      <c r="U2949" s="329"/>
      <c r="V2949" s="329"/>
      <c r="W2949" s="329"/>
      <c r="X2949" s="329"/>
      <c r="Y2949" s="329"/>
      <c r="Z2949" s="909"/>
      <c r="AA2949" s="326"/>
      <c r="AB2949" s="1053"/>
      <c r="AC2949" s="1068"/>
      <c r="AE2949" s="3262"/>
    </row>
    <row r="2950" spans="1:31" s="2225" customFormat="1" x14ac:dyDescent="0.25">
      <c r="A2950" s="2225">
        <v>1</v>
      </c>
      <c r="B2950" s="310" t="s">
        <v>565</v>
      </c>
      <c r="C2950" s="419"/>
      <c r="D2950" s="4"/>
      <c r="E2950" s="555"/>
      <c r="F2950" s="129">
        <f>ROUND(E2950/12*$B$4,0)</f>
        <v>0</v>
      </c>
      <c r="G2950" s="2217">
        <v>2</v>
      </c>
      <c r="H2950" s="186" t="e">
        <f>G2950/F2950*100</f>
        <v>#DIV/0!</v>
      </c>
      <c r="I2950" s="1475"/>
      <c r="J2950" s="1475"/>
      <c r="K2950" s="125"/>
      <c r="L2950" s="125"/>
      <c r="M2950" s="125"/>
      <c r="N2950" s="125"/>
      <c r="O2950" s="125"/>
      <c r="P2950" s="125"/>
      <c r="Q2950" s="329"/>
      <c r="R2950" s="841"/>
      <c r="S2950" s="329"/>
      <c r="T2950" s="757"/>
      <c r="U2950" s="329"/>
      <c r="V2950" s="329"/>
      <c r="W2950" s="329"/>
      <c r="X2950" s="329"/>
      <c r="Y2950" s="329"/>
      <c r="Z2950" s="909"/>
      <c r="AA2950" s="326"/>
      <c r="AB2950" s="1053"/>
      <c r="AC2950" s="1068"/>
      <c r="AE2950" s="3262"/>
    </row>
    <row r="2951" spans="1:31" s="2225" customFormat="1" x14ac:dyDescent="0.25">
      <c r="B2951" s="310" t="s">
        <v>670</v>
      </c>
      <c r="C2951" s="419"/>
      <c r="D2951" s="4"/>
      <c r="E2951" s="555"/>
      <c r="F2951" s="129">
        <f>ROUND(E2951/12*$B$4,0)</f>
        <v>0</v>
      </c>
      <c r="G2951" s="2217"/>
      <c r="H2951" s="186"/>
      <c r="I2951" s="1475"/>
      <c r="J2951" s="1475"/>
      <c r="K2951" s="125"/>
      <c r="L2951" s="125"/>
      <c r="M2951" s="125"/>
      <c r="N2951" s="125"/>
      <c r="O2951" s="125"/>
      <c r="P2951" s="125"/>
      <c r="Q2951" s="329"/>
      <c r="R2951" s="841"/>
      <c r="S2951" s="329"/>
      <c r="T2951" s="757"/>
      <c r="U2951" s="329"/>
      <c r="V2951" s="329"/>
      <c r="W2951" s="329"/>
      <c r="X2951" s="329"/>
      <c r="Y2951" s="329"/>
      <c r="Z2951" s="909"/>
      <c r="AA2951" s="326"/>
      <c r="AB2951" s="1053"/>
      <c r="AC2951" s="1068"/>
      <c r="AE2951" s="3262"/>
    </row>
    <row r="2952" spans="1:31" ht="43.5" x14ac:dyDescent="0.25">
      <c r="A2952" s="140">
        <v>1</v>
      </c>
      <c r="B2952" s="2220" t="s">
        <v>437</v>
      </c>
      <c r="C2952" s="419"/>
      <c r="D2952" s="4"/>
      <c r="E2952" s="530">
        <f>E2953+E2966</f>
        <v>0</v>
      </c>
      <c r="F2952" s="530">
        <f>F2953+F2966</f>
        <v>0</v>
      </c>
      <c r="G2952" s="530">
        <f>G2953+G2966</f>
        <v>0</v>
      </c>
      <c r="H2952" s="186" t="e">
        <f>G2952/F2952*100</f>
        <v>#DIV/0!</v>
      </c>
      <c r="I2952" s="1475"/>
      <c r="J2952" s="1475"/>
      <c r="K2952" s="125"/>
      <c r="L2952" s="125"/>
      <c r="M2952" s="125"/>
      <c r="N2952" s="125"/>
      <c r="O2952" s="125"/>
      <c r="P2952" s="125"/>
      <c r="Q2952" s="329">
        <f t="shared" ref="Q2952:Y2952" si="1176">Q2953+Q2966</f>
        <v>0</v>
      </c>
      <c r="R2952" s="326">
        <f t="shared" si="1176"/>
        <v>0</v>
      </c>
      <c r="S2952" s="329">
        <f t="shared" si="1176"/>
        <v>0</v>
      </c>
      <c r="T2952" s="757">
        <f t="shared" si="1176"/>
        <v>0</v>
      </c>
      <c r="U2952" s="329">
        <f t="shared" si="1176"/>
        <v>0</v>
      </c>
      <c r="V2952" s="329">
        <f t="shared" si="1176"/>
        <v>0</v>
      </c>
      <c r="W2952" s="329">
        <f t="shared" si="1176"/>
        <v>0</v>
      </c>
      <c r="X2952" s="329">
        <f t="shared" si="1176"/>
        <v>0</v>
      </c>
      <c r="Y2952" s="329">
        <f t="shared" si="1176"/>
        <v>0</v>
      </c>
      <c r="Z2952" s="909"/>
      <c r="AA2952" s="326"/>
      <c r="AB2952" s="1053"/>
      <c r="AC2952" s="1068"/>
      <c r="AE2952" s="3262"/>
    </row>
    <row r="2953" spans="1:31" ht="30" x14ac:dyDescent="0.25">
      <c r="A2953" s="140">
        <v>1</v>
      </c>
      <c r="B2953" s="457" t="s">
        <v>267</v>
      </c>
      <c r="C2953" s="419"/>
      <c r="D2953" s="4"/>
      <c r="E2953" s="554">
        <f>E2954+E2956+E2958+E2964+E2965</f>
        <v>0</v>
      </c>
      <c r="F2953" s="530">
        <f t="shared" ref="F2953:G2953" si="1177">F2954+F2956+F2958+F2964+F2965</f>
        <v>0</v>
      </c>
      <c r="G2953" s="530">
        <f t="shared" si="1177"/>
        <v>0</v>
      </c>
      <c r="H2953" s="186" t="e">
        <f>G2953/F2953*100</f>
        <v>#DIV/0!</v>
      </c>
      <c r="I2953" s="1475"/>
      <c r="J2953" s="1475"/>
      <c r="K2953" s="125"/>
      <c r="L2953" s="125"/>
      <c r="M2953" s="125"/>
      <c r="N2953" s="125"/>
      <c r="O2953" s="125"/>
      <c r="P2953" s="125"/>
      <c r="Q2953" s="329">
        <f t="shared" ref="Q2953:Y2953" si="1178">Q2954+Q2956+Q2958+Q2964+Q2965</f>
        <v>0</v>
      </c>
      <c r="R2953" s="326">
        <f t="shared" si="1178"/>
        <v>0</v>
      </c>
      <c r="S2953" s="329">
        <f t="shared" si="1178"/>
        <v>0</v>
      </c>
      <c r="T2953" s="757">
        <f t="shared" si="1178"/>
        <v>0</v>
      </c>
      <c r="U2953" s="329">
        <f t="shared" si="1178"/>
        <v>0</v>
      </c>
      <c r="V2953" s="329">
        <f t="shared" si="1178"/>
        <v>0</v>
      </c>
      <c r="W2953" s="329">
        <f t="shared" si="1178"/>
        <v>0</v>
      </c>
      <c r="X2953" s="329">
        <f t="shared" si="1178"/>
        <v>0</v>
      </c>
      <c r="Y2953" s="329">
        <f t="shared" si="1178"/>
        <v>0</v>
      </c>
      <c r="Z2953" s="909"/>
      <c r="AA2953" s="326"/>
      <c r="AB2953" s="1053"/>
      <c r="AC2953" s="1068"/>
      <c r="AE2953" s="3262"/>
    </row>
    <row r="2954" spans="1:31" ht="30" x14ac:dyDescent="0.25">
      <c r="A2954" s="140">
        <v>1</v>
      </c>
      <c r="B2954" s="310" t="s">
        <v>438</v>
      </c>
      <c r="C2954" s="419"/>
      <c r="D2954" s="4"/>
      <c r="E2954" s="556"/>
      <c r="F2954" s="126">
        <f>ROUND(E2954/12*$B$4,0)</f>
        <v>0</v>
      </c>
      <c r="G2954" s="186"/>
      <c r="H2954" s="186" t="e">
        <f>G2954/F2954*100</f>
        <v>#DIV/0!</v>
      </c>
      <c r="I2954" s="1475"/>
      <c r="J2954" s="1475"/>
      <c r="K2954" s="125"/>
      <c r="L2954" s="125"/>
      <c r="M2954" s="125"/>
      <c r="N2954" s="125"/>
      <c r="O2954" s="125"/>
      <c r="P2954" s="125"/>
      <c r="Q2954" s="329"/>
      <c r="R2954" s="326">
        <f t="shared" ref="R2954:R2955" si="1179">Q2954/12*$B$4</f>
        <v>0</v>
      </c>
      <c r="S2954" s="329">
        <f>Y2954-X2954-U2954</f>
        <v>0</v>
      </c>
      <c r="T2954" s="757"/>
      <c r="U2954" s="329"/>
      <c r="V2954" s="329">
        <f>S2954-R2954</f>
        <v>0</v>
      </c>
      <c r="W2954" s="329"/>
      <c r="X2954" s="329"/>
      <c r="Y2954" s="329"/>
      <c r="Z2954" s="909"/>
      <c r="AA2954" s="326"/>
      <c r="AB2954" s="1053"/>
      <c r="AC2954" s="1068"/>
      <c r="AE2954" s="3262"/>
    </row>
    <row r="2955" spans="1:31" ht="60" x14ac:dyDescent="0.25">
      <c r="A2955" s="140">
        <v>1</v>
      </c>
      <c r="B2955" s="310" t="s">
        <v>451</v>
      </c>
      <c r="C2955" s="419"/>
      <c r="D2955" s="4"/>
      <c r="E2955" s="556"/>
      <c r="F2955" s="126">
        <f t="shared" ref="F2955:F2965" si="1180">ROUND(E2955/12*$B$4,0)</f>
        <v>0</v>
      </c>
      <c r="G2955" s="186"/>
      <c r="H2955" s="186" t="e">
        <f>G2955/F2955*100</f>
        <v>#DIV/0!</v>
      </c>
      <c r="I2955" s="1475"/>
      <c r="J2955" s="1475"/>
      <c r="K2955" s="125"/>
      <c r="L2955" s="125"/>
      <c r="M2955" s="125"/>
      <c r="N2955" s="125"/>
      <c r="O2955" s="125"/>
      <c r="P2955" s="125"/>
      <c r="Q2955" s="329"/>
      <c r="R2955" s="326">
        <f t="shared" si="1179"/>
        <v>0</v>
      </c>
      <c r="S2955" s="329">
        <f>Y2955-X2955-U2955</f>
        <v>0</v>
      </c>
      <c r="T2955" s="757"/>
      <c r="U2955" s="329"/>
      <c r="V2955" s="329">
        <f>S2955-R2955</f>
        <v>0</v>
      </c>
      <c r="W2955" s="329"/>
      <c r="X2955" s="329"/>
      <c r="Y2955" s="329"/>
      <c r="Z2955" s="909"/>
      <c r="AA2955" s="326"/>
      <c r="AB2955" s="1053"/>
      <c r="AC2955" s="1068"/>
      <c r="AE2955" s="3262"/>
    </row>
    <row r="2956" spans="1:31" s="2225" customFormat="1" ht="30" x14ac:dyDescent="0.25">
      <c r="B2956" s="310" t="s">
        <v>671</v>
      </c>
      <c r="C2956" s="419"/>
      <c r="D2956" s="4"/>
      <c r="E2956" s="556"/>
      <c r="F2956" s="126">
        <f t="shared" si="1180"/>
        <v>0</v>
      </c>
      <c r="G2956" s="186"/>
      <c r="H2956" s="186" t="e">
        <f>G2956/F2956*100</f>
        <v>#DIV/0!</v>
      </c>
      <c r="I2956" s="1475"/>
      <c r="J2956" s="1475"/>
      <c r="K2956" s="125"/>
      <c r="L2956" s="125"/>
      <c r="M2956" s="125"/>
      <c r="N2956" s="125"/>
      <c r="O2956" s="125"/>
      <c r="P2956" s="125"/>
      <c r="Q2956" s="329"/>
      <c r="R2956" s="326">
        <f t="shared" ref="R2956" si="1181">Q2956/12*$B$4</f>
        <v>0</v>
      </c>
      <c r="S2956" s="329">
        <f>Y2956-X2956-U2956</f>
        <v>0</v>
      </c>
      <c r="T2956" s="757"/>
      <c r="U2956" s="329"/>
      <c r="V2956" s="329">
        <f>S2956-R2956</f>
        <v>0</v>
      </c>
      <c r="W2956" s="329"/>
      <c r="X2956" s="329"/>
      <c r="Y2956" s="329"/>
      <c r="Z2956" s="909"/>
      <c r="AA2956" s="326"/>
      <c r="AB2956" s="1053"/>
      <c r="AC2956" s="1068"/>
      <c r="AE2956" s="3262"/>
    </row>
    <row r="2957" spans="1:31" s="2225" customFormat="1" ht="30" x14ac:dyDescent="0.25">
      <c r="B2957" s="310" t="s">
        <v>672</v>
      </c>
      <c r="C2957" s="419"/>
      <c r="D2957" s="4"/>
      <c r="E2957" s="455"/>
      <c r="F2957" s="126">
        <f t="shared" si="1180"/>
        <v>0</v>
      </c>
      <c r="G2957" s="186"/>
      <c r="H2957" s="186"/>
      <c r="I2957" s="1475"/>
      <c r="J2957" s="1475"/>
      <c r="K2957" s="125"/>
      <c r="L2957" s="125"/>
      <c r="M2957" s="125"/>
      <c r="N2957" s="125"/>
      <c r="O2957" s="125"/>
      <c r="P2957" s="125"/>
      <c r="Q2957" s="329"/>
      <c r="R2957" s="326"/>
      <c r="S2957" s="329"/>
      <c r="T2957" s="757"/>
      <c r="U2957" s="329"/>
      <c r="V2957" s="329"/>
      <c r="W2957" s="329"/>
      <c r="X2957" s="329"/>
      <c r="Y2957" s="329"/>
      <c r="Z2957" s="909"/>
      <c r="AA2957" s="326"/>
      <c r="AB2957" s="1053"/>
      <c r="AC2957" s="1068"/>
      <c r="AE2957" s="3262"/>
    </row>
    <row r="2958" spans="1:31" s="2225" customFormat="1" ht="60" x14ac:dyDescent="0.25">
      <c r="B2958" s="310" t="s">
        <v>673</v>
      </c>
      <c r="C2958" s="419"/>
      <c r="D2958" s="4"/>
      <c r="E2958" s="2980">
        <f>E2959+E2960</f>
        <v>0</v>
      </c>
      <c r="F2958" s="126">
        <f t="shared" si="1180"/>
        <v>0</v>
      </c>
      <c r="G2958" s="186"/>
      <c r="H2958" s="186"/>
      <c r="I2958" s="1475"/>
      <c r="J2958" s="1475"/>
      <c r="K2958" s="125"/>
      <c r="L2958" s="125"/>
      <c r="M2958" s="125"/>
      <c r="N2958" s="125"/>
      <c r="O2958" s="125"/>
      <c r="P2958" s="125"/>
      <c r="Q2958" s="329"/>
      <c r="R2958" s="326">
        <f t="shared" ref="R2958" si="1182">Q2958/12*$B$4</f>
        <v>0</v>
      </c>
      <c r="S2958" s="329">
        <f>Y2958-X2958-U2958</f>
        <v>0</v>
      </c>
      <c r="T2958" s="757"/>
      <c r="U2958" s="329"/>
      <c r="V2958" s="329">
        <f>S2958-R2958</f>
        <v>0</v>
      </c>
      <c r="W2958" s="329"/>
      <c r="X2958" s="329"/>
      <c r="Y2958" s="329"/>
      <c r="Z2958" s="909"/>
      <c r="AA2958" s="326"/>
      <c r="AB2958" s="1053"/>
      <c r="AC2958" s="1068"/>
      <c r="AE2958" s="3262"/>
    </row>
    <row r="2959" spans="1:31" s="2225" customFormat="1" x14ac:dyDescent="0.25">
      <c r="B2959" s="310" t="s">
        <v>674</v>
      </c>
      <c r="C2959" s="419"/>
      <c r="D2959" s="4"/>
      <c r="E2959" s="2980"/>
      <c r="F2959" s="126">
        <f t="shared" si="1180"/>
        <v>0</v>
      </c>
      <c r="G2959" s="186"/>
      <c r="H2959" s="186"/>
      <c r="I2959" s="1475"/>
      <c r="J2959" s="1475"/>
      <c r="K2959" s="125"/>
      <c r="L2959" s="125"/>
      <c r="M2959" s="125"/>
      <c r="N2959" s="125"/>
      <c r="O2959" s="125"/>
      <c r="P2959" s="125"/>
      <c r="Q2959" s="329"/>
      <c r="R2959" s="326"/>
      <c r="S2959" s="329"/>
      <c r="T2959" s="757"/>
      <c r="U2959" s="329"/>
      <c r="V2959" s="329"/>
      <c r="W2959" s="329"/>
      <c r="X2959" s="329"/>
      <c r="Y2959" s="329"/>
      <c r="Z2959" s="909"/>
      <c r="AA2959" s="326"/>
      <c r="AB2959" s="1053"/>
      <c r="AC2959" s="1068"/>
      <c r="AE2959" s="3262"/>
    </row>
    <row r="2960" spans="1:31" s="2225" customFormat="1" x14ac:dyDescent="0.25">
      <c r="B2960" s="310" t="s">
        <v>675</v>
      </c>
      <c r="C2960" s="419"/>
      <c r="D2960" s="4"/>
      <c r="E2960" s="2980"/>
      <c r="F2960" s="126">
        <f t="shared" si="1180"/>
        <v>0</v>
      </c>
      <c r="G2960" s="186"/>
      <c r="H2960" s="186"/>
      <c r="I2960" s="1475"/>
      <c r="J2960" s="1475"/>
      <c r="K2960" s="125"/>
      <c r="L2960" s="125"/>
      <c r="M2960" s="125"/>
      <c r="N2960" s="125"/>
      <c r="O2960" s="125"/>
      <c r="P2960" s="125"/>
      <c r="Q2960" s="329"/>
      <c r="R2960" s="326"/>
      <c r="S2960" s="329"/>
      <c r="T2960" s="757"/>
      <c r="U2960" s="329"/>
      <c r="V2960" s="329"/>
      <c r="W2960" s="329"/>
      <c r="X2960" s="329"/>
      <c r="Y2960" s="329"/>
      <c r="Z2960" s="909"/>
      <c r="AA2960" s="326"/>
      <c r="AB2960" s="1053"/>
      <c r="AC2960" s="1068"/>
      <c r="AE2960" s="3262"/>
    </row>
    <row r="2961" spans="1:31" ht="60" x14ac:dyDescent="0.25">
      <c r="A2961" s="140">
        <v>1</v>
      </c>
      <c r="B2961" s="310" t="s">
        <v>676</v>
      </c>
      <c r="C2961" s="419"/>
      <c r="D2961" s="4"/>
      <c r="E2961" s="556"/>
      <c r="F2961" s="126">
        <f t="shared" si="1180"/>
        <v>0</v>
      </c>
      <c r="G2961" s="186"/>
      <c r="H2961" s="186"/>
      <c r="I2961" s="1475"/>
      <c r="J2961" s="1475"/>
      <c r="K2961" s="125"/>
      <c r="L2961" s="125"/>
      <c r="M2961" s="125"/>
      <c r="N2961" s="125"/>
      <c r="O2961" s="125"/>
      <c r="P2961" s="125"/>
      <c r="Q2961" s="329"/>
      <c r="R2961" s="326"/>
      <c r="S2961" s="329"/>
      <c r="T2961" s="757"/>
      <c r="U2961" s="329"/>
      <c r="V2961" s="329"/>
      <c r="W2961" s="329"/>
      <c r="X2961" s="329"/>
      <c r="Y2961" s="329"/>
      <c r="Z2961" s="909"/>
      <c r="AA2961" s="326"/>
      <c r="AB2961" s="1053"/>
      <c r="AC2961" s="1068"/>
      <c r="AE2961" s="3262"/>
    </row>
    <row r="2962" spans="1:31" x14ac:dyDescent="0.25">
      <c r="A2962" s="140">
        <v>1</v>
      </c>
      <c r="B2962" s="310" t="s">
        <v>677</v>
      </c>
      <c r="C2962" s="419"/>
      <c r="D2962" s="4"/>
      <c r="E2962" s="556"/>
      <c r="F2962" s="186">
        <f t="shared" si="1180"/>
        <v>0</v>
      </c>
      <c r="G2962" s="186"/>
      <c r="H2962" s="186"/>
      <c r="I2962" s="1475"/>
      <c r="J2962" s="1475"/>
      <c r="K2962" s="125"/>
      <c r="L2962" s="125"/>
      <c r="M2962" s="125"/>
      <c r="N2962" s="125"/>
      <c r="O2962" s="125"/>
      <c r="P2962" s="125"/>
      <c r="Q2962" s="329"/>
      <c r="R2962" s="326"/>
      <c r="S2962" s="329"/>
      <c r="T2962" s="757"/>
      <c r="U2962" s="329"/>
      <c r="V2962" s="329"/>
      <c r="W2962" s="329"/>
      <c r="X2962" s="329"/>
      <c r="Y2962" s="329"/>
      <c r="Z2962" s="909"/>
      <c r="AA2962" s="326"/>
      <c r="AB2962" s="1053"/>
      <c r="AC2962" s="1068"/>
      <c r="AE2962" s="3262"/>
    </row>
    <row r="2963" spans="1:31" x14ac:dyDescent="0.25">
      <c r="A2963" s="140">
        <v>1</v>
      </c>
      <c r="B2963" s="310" t="s">
        <v>678</v>
      </c>
      <c r="C2963" s="419"/>
      <c r="D2963" s="4"/>
      <c r="E2963" s="556"/>
      <c r="F2963" s="126">
        <f t="shared" si="1180"/>
        <v>0</v>
      </c>
      <c r="G2963" s="186"/>
      <c r="H2963" s="186"/>
      <c r="I2963" s="1475"/>
      <c r="J2963" s="1475"/>
      <c r="K2963" s="125"/>
      <c r="L2963" s="125"/>
      <c r="M2963" s="125"/>
      <c r="N2963" s="125"/>
      <c r="O2963" s="125"/>
      <c r="P2963" s="125"/>
      <c r="Q2963" s="329"/>
      <c r="R2963" s="326"/>
      <c r="S2963" s="329"/>
      <c r="T2963" s="757"/>
      <c r="U2963" s="329"/>
      <c r="V2963" s="329"/>
      <c r="W2963" s="329"/>
      <c r="X2963" s="329"/>
      <c r="Y2963" s="329"/>
      <c r="Z2963" s="909"/>
      <c r="AA2963" s="326"/>
      <c r="AB2963" s="1053"/>
      <c r="AC2963" s="1068"/>
      <c r="AE2963" s="3262"/>
    </row>
    <row r="2964" spans="1:31" ht="45" x14ac:dyDescent="0.25">
      <c r="A2964" s="140">
        <v>1</v>
      </c>
      <c r="B2964" s="310" t="s">
        <v>685</v>
      </c>
      <c r="C2964" s="419"/>
      <c r="D2964" s="4"/>
      <c r="E2964" s="556"/>
      <c r="F2964" s="126">
        <f t="shared" si="1180"/>
        <v>0</v>
      </c>
      <c r="G2964" s="186"/>
      <c r="H2964" s="186" t="e">
        <f>G2964/F2964*100</f>
        <v>#DIV/0!</v>
      </c>
      <c r="I2964" s="1475"/>
      <c r="J2964" s="1475"/>
      <c r="K2964" s="125"/>
      <c r="L2964" s="125"/>
      <c r="M2964" s="125"/>
      <c r="N2964" s="125"/>
      <c r="O2964" s="125"/>
      <c r="P2964" s="125"/>
      <c r="Q2964" s="329"/>
      <c r="R2964" s="326">
        <f t="shared" ref="R2964:R2965" si="1183">Q2964/12*$B$4</f>
        <v>0</v>
      </c>
      <c r="S2964" s="329">
        <f t="shared" ref="S2964:S2965" si="1184">Y2964-X2964-U2964</f>
        <v>0</v>
      </c>
      <c r="T2964" s="757"/>
      <c r="U2964" s="329"/>
      <c r="V2964" s="329">
        <f t="shared" ref="V2964:V2965" si="1185">S2964-R2964</f>
        <v>0</v>
      </c>
      <c r="W2964" s="329"/>
      <c r="X2964" s="329"/>
      <c r="Y2964" s="329"/>
      <c r="Z2964" s="909"/>
      <c r="AA2964" s="326"/>
      <c r="AB2964" s="1053"/>
      <c r="AC2964" s="1068"/>
      <c r="AE2964" s="3262"/>
    </row>
    <row r="2965" spans="1:31" ht="30" x14ac:dyDescent="0.25">
      <c r="A2965" s="140">
        <v>1</v>
      </c>
      <c r="B2965" s="310" t="s">
        <v>686</v>
      </c>
      <c r="C2965" s="419"/>
      <c r="D2965" s="4"/>
      <c r="E2965" s="556"/>
      <c r="F2965" s="186">
        <f t="shared" si="1180"/>
        <v>0</v>
      </c>
      <c r="G2965" s="186"/>
      <c r="H2965" s="186" t="e">
        <f>G2965/F2965*100</f>
        <v>#DIV/0!</v>
      </c>
      <c r="I2965" s="1475"/>
      <c r="J2965" s="1475"/>
      <c r="K2965" s="125"/>
      <c r="L2965" s="125"/>
      <c r="M2965" s="125"/>
      <c r="N2965" s="125"/>
      <c r="O2965" s="125"/>
      <c r="P2965" s="125"/>
      <c r="Q2965" s="329"/>
      <c r="R2965" s="326">
        <f t="shared" si="1183"/>
        <v>0</v>
      </c>
      <c r="S2965" s="329">
        <f t="shared" si="1184"/>
        <v>0</v>
      </c>
      <c r="T2965" s="757"/>
      <c r="U2965" s="329"/>
      <c r="V2965" s="329">
        <f t="shared" si="1185"/>
        <v>0</v>
      </c>
      <c r="W2965" s="329"/>
      <c r="X2965" s="329"/>
      <c r="Y2965" s="329"/>
      <c r="Z2965" s="909"/>
      <c r="AA2965" s="326"/>
      <c r="AB2965" s="1053"/>
      <c r="AC2965" s="1068"/>
      <c r="AE2965" s="3262"/>
    </row>
    <row r="2966" spans="1:31" ht="45" x14ac:dyDescent="0.25">
      <c r="A2966" s="140">
        <v>1</v>
      </c>
      <c r="B2966" s="457" t="s">
        <v>268</v>
      </c>
      <c r="C2966" s="419"/>
      <c r="D2966" s="4"/>
      <c r="E2966" s="3098">
        <f>E2967+E2969+E2970</f>
        <v>0</v>
      </c>
      <c r="F2966" s="3098">
        <f>F2967+F2969+F2970</f>
        <v>0</v>
      </c>
      <c r="G2966" s="3098">
        <f>G2967+G2969+G2970</f>
        <v>0</v>
      </c>
      <c r="H2966" s="186" t="e">
        <f>G2966/F2966*100</f>
        <v>#DIV/0!</v>
      </c>
      <c r="I2966" s="1475"/>
      <c r="J2966" s="1475"/>
      <c r="K2966" s="125"/>
      <c r="L2966" s="125"/>
      <c r="M2966" s="125"/>
      <c r="N2966" s="125"/>
      <c r="O2966" s="125"/>
      <c r="P2966" s="125"/>
      <c r="Q2966" s="329">
        <f t="shared" ref="Q2966:Y2966" si="1186">Q2967+Q2969+Q2970</f>
        <v>0</v>
      </c>
      <c r="R2966" s="326">
        <f t="shared" si="1186"/>
        <v>0</v>
      </c>
      <c r="S2966" s="329">
        <f t="shared" si="1186"/>
        <v>0</v>
      </c>
      <c r="T2966" s="757">
        <f t="shared" si="1186"/>
        <v>0</v>
      </c>
      <c r="U2966" s="329">
        <f t="shared" si="1186"/>
        <v>0</v>
      </c>
      <c r="V2966" s="329">
        <f t="shared" si="1186"/>
        <v>0</v>
      </c>
      <c r="W2966" s="329">
        <f t="shared" si="1186"/>
        <v>0</v>
      </c>
      <c r="X2966" s="329">
        <f t="shared" si="1186"/>
        <v>0</v>
      </c>
      <c r="Y2966" s="329">
        <f t="shared" si="1186"/>
        <v>0</v>
      </c>
      <c r="Z2966" s="909"/>
      <c r="AA2966" s="326"/>
      <c r="AB2966" s="1053"/>
      <c r="AC2966" s="1068"/>
      <c r="AE2966" s="3262"/>
    </row>
    <row r="2967" spans="1:31" ht="30" x14ac:dyDescent="0.25">
      <c r="A2967" s="140">
        <v>1</v>
      </c>
      <c r="B2967" s="310" t="s">
        <v>679</v>
      </c>
      <c r="C2967" s="419"/>
      <c r="D2967" s="4"/>
      <c r="E2967" s="556"/>
      <c r="F2967" s="126">
        <f>ROUND(E2967/12*$B$4,0)</f>
        <v>0</v>
      </c>
      <c r="G2967" s="186"/>
      <c r="H2967" s="186" t="e">
        <f>G2967/F2967*100</f>
        <v>#DIV/0!</v>
      </c>
      <c r="I2967" s="1475"/>
      <c r="J2967" s="1475"/>
      <c r="K2967" s="125"/>
      <c r="L2967" s="125"/>
      <c r="M2967" s="125"/>
      <c r="N2967" s="125"/>
      <c r="O2967" s="125"/>
      <c r="P2967" s="125"/>
      <c r="Q2967" s="329"/>
      <c r="R2967" s="326">
        <f t="shared" ref="R2967:R2971" si="1187">Q2967/12*$B$4</f>
        <v>0</v>
      </c>
      <c r="S2967" s="329">
        <f t="shared" ref="S2967:S2971" si="1188">Y2967-X2967-U2967</f>
        <v>0</v>
      </c>
      <c r="T2967" s="757"/>
      <c r="U2967" s="329"/>
      <c r="V2967" s="329">
        <f t="shared" ref="V2967:V2971" si="1189">S2967-R2967</f>
        <v>0</v>
      </c>
      <c r="W2967" s="329"/>
      <c r="X2967" s="329"/>
      <c r="Y2967" s="329"/>
      <c r="Z2967" s="909"/>
      <c r="AA2967" s="326"/>
      <c r="AB2967" s="1053"/>
      <c r="AC2967" s="1068"/>
      <c r="AE2967" s="3262"/>
    </row>
    <row r="2968" spans="1:31" ht="60" x14ac:dyDescent="0.25">
      <c r="A2968" s="140">
        <v>1</v>
      </c>
      <c r="B2968" s="310" t="s">
        <v>700</v>
      </c>
      <c r="C2968" s="419"/>
      <c r="D2968" s="4"/>
      <c r="E2968" s="556"/>
      <c r="F2968" s="126">
        <f>ROUND(E2968/12*$B$4,0)</f>
        <v>0</v>
      </c>
      <c r="G2968" s="186"/>
      <c r="H2968" s="186"/>
      <c r="I2968" s="1475"/>
      <c r="J2968" s="1475"/>
      <c r="K2968" s="125"/>
      <c r="L2968" s="125"/>
      <c r="M2968" s="125"/>
      <c r="N2968" s="125"/>
      <c r="O2968" s="125"/>
      <c r="P2968" s="125"/>
      <c r="Q2968" s="329"/>
      <c r="R2968" s="326">
        <f t="shared" si="1187"/>
        <v>0</v>
      </c>
      <c r="S2968" s="329">
        <f t="shared" si="1188"/>
        <v>0</v>
      </c>
      <c r="T2968" s="757"/>
      <c r="U2968" s="329"/>
      <c r="V2968" s="329">
        <f t="shared" si="1189"/>
        <v>0</v>
      </c>
      <c r="W2968" s="329"/>
      <c r="X2968" s="329"/>
      <c r="Y2968" s="329"/>
      <c r="Z2968" s="909"/>
      <c r="AA2968" s="326"/>
      <c r="AB2968" s="1053"/>
      <c r="AC2968" s="1068"/>
      <c r="AE2968" s="3262"/>
    </row>
    <row r="2969" spans="1:31" ht="60" x14ac:dyDescent="0.25">
      <c r="A2969" s="140">
        <v>1</v>
      </c>
      <c r="B2969" s="310" t="s">
        <v>680</v>
      </c>
      <c r="C2969" s="419"/>
      <c r="D2969" s="4"/>
      <c r="E2969" s="556"/>
      <c r="F2969" s="126">
        <f>ROUND(E2969/12*$B$4,0)</f>
        <v>0</v>
      </c>
      <c r="G2969" s="186"/>
      <c r="H2969" s="186" t="e">
        <f>G2969/F2969*100</f>
        <v>#DIV/0!</v>
      </c>
      <c r="I2969" s="1475"/>
      <c r="J2969" s="1475"/>
      <c r="K2969" s="125"/>
      <c r="L2969" s="125"/>
      <c r="M2969" s="125"/>
      <c r="N2969" s="125"/>
      <c r="O2969" s="125"/>
      <c r="P2969" s="125"/>
      <c r="Q2969" s="329"/>
      <c r="R2969" s="326">
        <f t="shared" si="1187"/>
        <v>0</v>
      </c>
      <c r="S2969" s="329">
        <f t="shared" si="1188"/>
        <v>0</v>
      </c>
      <c r="T2969" s="757"/>
      <c r="U2969" s="329"/>
      <c r="V2969" s="329">
        <f t="shared" si="1189"/>
        <v>0</v>
      </c>
      <c r="W2969" s="329"/>
      <c r="X2969" s="329"/>
      <c r="Y2969" s="329"/>
      <c r="Z2969" s="909"/>
      <c r="AA2969" s="326"/>
      <c r="AB2969" s="1053"/>
      <c r="AC2969" s="1068"/>
      <c r="AE2969" s="3262"/>
    </row>
    <row r="2970" spans="1:31" ht="45" x14ac:dyDescent="0.25">
      <c r="A2970" s="140">
        <v>1</v>
      </c>
      <c r="B2970" s="310" t="s">
        <v>681</v>
      </c>
      <c r="C2970" s="419"/>
      <c r="D2970" s="4"/>
      <c r="E2970" s="556"/>
      <c r="F2970" s="126">
        <f>ROUND(E2970/12*$B$4,0)</f>
        <v>0</v>
      </c>
      <c r="G2970" s="186"/>
      <c r="H2970" s="186" t="e">
        <f>G2970/F2970*100</f>
        <v>#DIV/0!</v>
      </c>
      <c r="I2970" s="1475"/>
      <c r="J2970" s="1475"/>
      <c r="K2970" s="125"/>
      <c r="L2970" s="125"/>
      <c r="M2970" s="125"/>
      <c r="N2970" s="125"/>
      <c r="O2970" s="125"/>
      <c r="P2970" s="125"/>
      <c r="Q2970" s="329"/>
      <c r="R2970" s="326">
        <f t="shared" si="1187"/>
        <v>0</v>
      </c>
      <c r="S2970" s="329">
        <f t="shared" si="1188"/>
        <v>0</v>
      </c>
      <c r="T2970" s="757"/>
      <c r="U2970" s="329"/>
      <c r="V2970" s="329">
        <f t="shared" si="1189"/>
        <v>0</v>
      </c>
      <c r="W2970" s="329"/>
      <c r="X2970" s="329"/>
      <c r="Y2970" s="329"/>
      <c r="Z2970" s="909"/>
      <c r="AA2970" s="326"/>
      <c r="AB2970" s="1053"/>
      <c r="AC2970" s="1068"/>
      <c r="AE2970" s="3262"/>
    </row>
    <row r="2971" spans="1:31" ht="29.25" x14ac:dyDescent="0.25">
      <c r="A2971" s="140">
        <v>1</v>
      </c>
      <c r="B2971" s="2220" t="s">
        <v>304</v>
      </c>
      <c r="C2971" s="419"/>
      <c r="D2971" s="4"/>
      <c r="E2971" s="3098">
        <f>E2973+E2980*5+E2981*5+E2982*10</f>
        <v>0</v>
      </c>
      <c r="F2971" s="3098">
        <f t="shared" ref="F2971:G2971" si="1190">F2973+F2980*5+F2981*5+F2982*10</f>
        <v>0</v>
      </c>
      <c r="G2971" s="3098">
        <f t="shared" si="1190"/>
        <v>0</v>
      </c>
      <c r="H2971" s="186" t="e">
        <f>G2971/F2971*100</f>
        <v>#DIV/0!</v>
      </c>
      <c r="I2971" s="1475"/>
      <c r="J2971" s="1475"/>
      <c r="K2971" s="125"/>
      <c r="L2971" s="125"/>
      <c r="M2971" s="125"/>
      <c r="N2971" s="125"/>
      <c r="O2971" s="125"/>
      <c r="P2971" s="125"/>
      <c r="Q2971" s="329"/>
      <c r="R2971" s="326">
        <f t="shared" si="1187"/>
        <v>0</v>
      </c>
      <c r="S2971" s="329">
        <f t="shared" si="1188"/>
        <v>0</v>
      </c>
      <c r="T2971" s="757"/>
      <c r="U2971" s="329"/>
      <c r="V2971" s="329">
        <f t="shared" si="1189"/>
        <v>0</v>
      </c>
      <c r="W2971" s="329"/>
      <c r="X2971" s="329"/>
      <c r="Y2971" s="329"/>
      <c r="Z2971" s="909"/>
      <c r="AA2971" s="326"/>
      <c r="AB2971" s="1053"/>
      <c r="AC2971" s="1068"/>
      <c r="AE2971" s="3262"/>
    </row>
    <row r="2972" spans="1:31" x14ac:dyDescent="0.25">
      <c r="A2972" s="140">
        <v>1</v>
      </c>
      <c r="B2972" s="310" t="s">
        <v>297</v>
      </c>
      <c r="C2972" s="419"/>
      <c r="D2972" s="4"/>
      <c r="E2972" s="556"/>
      <c r="F2972" s="556"/>
      <c r="G2972" s="556"/>
      <c r="H2972" s="186"/>
      <c r="I2972" s="1475"/>
      <c r="J2972" s="1475"/>
      <c r="K2972" s="125"/>
      <c r="L2972" s="125"/>
      <c r="M2972" s="125"/>
      <c r="N2972" s="125"/>
      <c r="O2972" s="125"/>
      <c r="P2972" s="125"/>
      <c r="Q2972" s="329"/>
      <c r="R2972" s="326"/>
      <c r="S2972" s="329"/>
      <c r="T2972" s="757"/>
      <c r="U2972" s="329"/>
      <c r="V2972" s="329"/>
      <c r="W2972" s="329"/>
      <c r="X2972" s="329"/>
      <c r="Y2972" s="329"/>
      <c r="Z2972" s="909"/>
      <c r="AA2972" s="326"/>
      <c r="AB2972" s="1053"/>
      <c r="AC2972" s="1068"/>
      <c r="AE2972" s="3262"/>
    </row>
    <row r="2973" spans="1:31" ht="30" x14ac:dyDescent="0.25">
      <c r="A2973" s="140">
        <v>1</v>
      </c>
      <c r="B2973" s="457" t="s">
        <v>423</v>
      </c>
      <c r="C2973" s="419"/>
      <c r="D2973" s="4"/>
      <c r="E2973" s="556">
        <f>E2976+E2974+E2975/4</f>
        <v>0</v>
      </c>
      <c r="F2973" s="556">
        <f>F2976+F2974+F2975/4</f>
        <v>0</v>
      </c>
      <c r="G2973" s="556">
        <f>G2976+G2974+G2975/4</f>
        <v>0</v>
      </c>
      <c r="H2973" s="186" t="e">
        <f>G2973/F2973*100</f>
        <v>#DIV/0!</v>
      </c>
      <c r="I2973" s="1475"/>
      <c r="J2973" s="1475"/>
      <c r="K2973" s="125"/>
      <c r="L2973" s="125"/>
      <c r="M2973" s="125"/>
      <c r="N2973" s="125"/>
      <c r="O2973" s="125"/>
      <c r="P2973" s="125"/>
      <c r="Q2973" s="329"/>
      <c r="R2973" s="326"/>
      <c r="S2973" s="329"/>
      <c r="T2973" s="757"/>
      <c r="U2973" s="329"/>
      <c r="V2973" s="329"/>
      <c r="W2973" s="329"/>
      <c r="X2973" s="329"/>
      <c r="Y2973" s="329"/>
      <c r="Z2973" s="909"/>
      <c r="AA2973" s="326"/>
      <c r="AB2973" s="1053"/>
      <c r="AC2973" s="1068"/>
      <c r="AE2973" s="3262"/>
    </row>
    <row r="2974" spans="1:31" x14ac:dyDescent="0.25">
      <c r="A2974" s="140">
        <v>1</v>
      </c>
      <c r="B2974" s="310" t="s">
        <v>424</v>
      </c>
      <c r="C2974" s="419"/>
      <c r="D2974" s="4"/>
      <c r="E2974" s="532"/>
      <c r="F2974" s="186"/>
      <c r="G2974" s="186"/>
      <c r="H2974" s="186"/>
      <c r="I2974" s="1475"/>
      <c r="J2974" s="1475"/>
      <c r="K2974" s="125"/>
      <c r="L2974" s="125"/>
      <c r="M2974" s="125"/>
      <c r="N2974" s="125"/>
      <c r="O2974" s="125"/>
      <c r="P2974" s="125"/>
      <c r="Q2974" s="329"/>
      <c r="R2974" s="326"/>
      <c r="S2974" s="329"/>
      <c r="T2974" s="757"/>
      <c r="U2974" s="329"/>
      <c r="V2974" s="329"/>
      <c r="W2974" s="329"/>
      <c r="X2974" s="329"/>
      <c r="Y2974" s="329"/>
      <c r="Z2974" s="909"/>
      <c r="AA2974" s="326"/>
      <c r="AB2974" s="1053"/>
      <c r="AC2974" s="1068"/>
      <c r="AE2974" s="3262"/>
    </row>
    <row r="2975" spans="1:31" ht="30" x14ac:dyDescent="0.25">
      <c r="A2975" s="140">
        <v>1</v>
      </c>
      <c r="B2975" s="310" t="s">
        <v>425</v>
      </c>
      <c r="C2975" s="419"/>
      <c r="D2975" s="4"/>
      <c r="E2975" s="556"/>
      <c r="F2975" s="126">
        <f>ROUND(E2975/12*$B$4,0)</f>
        <v>0</v>
      </c>
      <c r="G2975" s="186"/>
      <c r="H2975" s="186"/>
      <c r="I2975" s="1475"/>
      <c r="J2975" s="1475"/>
      <c r="K2975" s="125"/>
      <c r="L2975" s="125"/>
      <c r="M2975" s="125"/>
      <c r="N2975" s="125"/>
      <c r="O2975" s="125"/>
      <c r="P2975" s="125"/>
      <c r="Q2975" s="329"/>
      <c r="R2975" s="326"/>
      <c r="S2975" s="329"/>
      <c r="T2975" s="757"/>
      <c r="U2975" s="329"/>
      <c r="V2975" s="329"/>
      <c r="W2975" s="329"/>
      <c r="X2975" s="329"/>
      <c r="Y2975" s="329"/>
      <c r="Z2975" s="909"/>
      <c r="AA2975" s="326"/>
      <c r="AB2975" s="1053"/>
      <c r="AC2975" s="1068"/>
      <c r="AE2975" s="3262"/>
    </row>
    <row r="2976" spans="1:31" ht="45" x14ac:dyDescent="0.25">
      <c r="A2976" s="140">
        <v>1</v>
      </c>
      <c r="B2976" s="310" t="s">
        <v>426</v>
      </c>
      <c r="C2976" s="419"/>
      <c r="D2976" s="4"/>
      <c r="E2976" s="556"/>
      <c r="F2976" s="126"/>
      <c r="G2976" s="186"/>
      <c r="H2976" s="186"/>
      <c r="I2976" s="1475"/>
      <c r="J2976" s="1475"/>
      <c r="K2976" s="125"/>
      <c r="L2976" s="125"/>
      <c r="M2976" s="125"/>
      <c r="N2976" s="125"/>
      <c r="O2976" s="125"/>
      <c r="P2976" s="125"/>
      <c r="Q2976" s="329"/>
      <c r="R2976" s="326"/>
      <c r="S2976" s="329"/>
      <c r="T2976" s="757"/>
      <c r="U2976" s="329"/>
      <c r="V2976" s="329"/>
      <c r="W2976" s="329"/>
      <c r="X2976" s="329"/>
      <c r="Y2976" s="329"/>
      <c r="Z2976" s="909"/>
      <c r="AA2976" s="326"/>
      <c r="AB2976" s="1053"/>
      <c r="AC2976" s="1068"/>
      <c r="AE2976" s="3262"/>
    </row>
    <row r="2977" spans="1:31" ht="60" x14ac:dyDescent="0.25">
      <c r="A2977" s="140">
        <v>1</v>
      </c>
      <c r="B2977" s="310" t="s">
        <v>427</v>
      </c>
      <c r="C2977" s="419"/>
      <c r="D2977" s="4"/>
      <c r="E2977" s="556"/>
      <c r="F2977" s="126"/>
      <c r="G2977" s="186"/>
      <c r="H2977" s="186"/>
      <c r="I2977" s="1475"/>
      <c r="J2977" s="1475"/>
      <c r="K2977" s="125"/>
      <c r="L2977" s="125"/>
      <c r="M2977" s="125"/>
      <c r="N2977" s="125"/>
      <c r="O2977" s="125"/>
      <c r="P2977" s="125"/>
      <c r="Q2977" s="329"/>
      <c r="R2977" s="326"/>
      <c r="S2977" s="329"/>
      <c r="T2977" s="757"/>
      <c r="U2977" s="329"/>
      <c r="V2977" s="329"/>
      <c r="W2977" s="329"/>
      <c r="X2977" s="329"/>
      <c r="Y2977" s="329"/>
      <c r="Z2977" s="909"/>
      <c r="AA2977" s="326"/>
      <c r="AB2977" s="1053"/>
      <c r="AC2977" s="1068"/>
      <c r="AE2977" s="3262"/>
    </row>
    <row r="2978" spans="1:31" ht="45" x14ac:dyDescent="0.25">
      <c r="A2978" s="140">
        <v>1</v>
      </c>
      <c r="B2978" s="309" t="s">
        <v>428</v>
      </c>
      <c r="C2978" s="419"/>
      <c r="D2978" s="4"/>
      <c r="E2978" s="556"/>
      <c r="F2978" s="126"/>
      <c r="G2978" s="186"/>
      <c r="H2978" s="186"/>
      <c r="I2978" s="1475"/>
      <c r="J2978" s="1475"/>
      <c r="K2978" s="125"/>
      <c r="L2978" s="125"/>
      <c r="M2978" s="125"/>
      <c r="N2978" s="125"/>
      <c r="O2978" s="125"/>
      <c r="P2978" s="125"/>
      <c r="Q2978" s="329"/>
      <c r="R2978" s="326"/>
      <c r="S2978" s="329"/>
      <c r="T2978" s="757"/>
      <c r="U2978" s="329"/>
      <c r="V2978" s="329"/>
      <c r="W2978" s="329"/>
      <c r="X2978" s="329"/>
      <c r="Y2978" s="329"/>
      <c r="Z2978" s="909"/>
      <c r="AA2978" s="326"/>
      <c r="AB2978" s="1053"/>
      <c r="AC2978" s="1068"/>
      <c r="AE2978" s="3262"/>
    </row>
    <row r="2979" spans="1:31" s="2225" customFormat="1" ht="57" x14ac:dyDescent="0.25">
      <c r="B2979" s="3203" t="s">
        <v>647</v>
      </c>
      <c r="C2979" s="419"/>
      <c r="D2979" s="4"/>
      <c r="E2979" s="556">
        <f>E2980+E2981+E2982</f>
        <v>0</v>
      </c>
      <c r="F2979" s="126">
        <f t="shared" ref="F2979:G2979" si="1191">F2980+F2981+F2982</f>
        <v>0</v>
      </c>
      <c r="G2979" s="186">
        <f t="shared" si="1191"/>
        <v>0</v>
      </c>
      <c r="H2979" s="186" t="e">
        <f>G2979/F2979*100</f>
        <v>#DIV/0!</v>
      </c>
      <c r="I2979" s="1475"/>
      <c r="J2979" s="1475"/>
      <c r="K2979" s="125"/>
      <c r="L2979" s="125"/>
      <c r="M2979" s="125"/>
      <c r="N2979" s="125"/>
      <c r="O2979" s="125"/>
      <c r="P2979" s="125"/>
      <c r="Q2979" s="329"/>
      <c r="R2979" s="326"/>
      <c r="S2979" s="329"/>
      <c r="T2979" s="757"/>
      <c r="U2979" s="329"/>
      <c r="V2979" s="329"/>
      <c r="W2979" s="329"/>
      <c r="X2979" s="329"/>
      <c r="Y2979" s="329"/>
      <c r="Z2979" s="909"/>
      <c r="AA2979" s="326"/>
      <c r="AB2979" s="1053"/>
      <c r="AC2979" s="1068"/>
      <c r="AE2979" s="3262"/>
    </row>
    <row r="2980" spans="1:31" s="2225" customFormat="1" ht="30" x14ac:dyDescent="0.25">
      <c r="B2980" s="309" t="s">
        <v>648</v>
      </c>
      <c r="C2980" s="419"/>
      <c r="D2980" s="4"/>
      <c r="E2980" s="556"/>
      <c r="F2980" s="126">
        <f t="shared" ref="F2980:F2983" si="1192">ROUND(E2980/12*$B$4,0)</f>
        <v>0</v>
      </c>
      <c r="G2980" s="186"/>
      <c r="H2980" s="186" t="e">
        <f>G2980/F2980*100</f>
        <v>#DIV/0!</v>
      </c>
      <c r="I2980" s="1475"/>
      <c r="J2980" s="1475"/>
      <c r="K2980" s="125"/>
      <c r="L2980" s="125"/>
      <c r="M2980" s="125"/>
      <c r="N2980" s="125"/>
      <c r="O2980" s="125"/>
      <c r="P2980" s="125"/>
      <c r="Q2980" s="329"/>
      <c r="R2980" s="326"/>
      <c r="S2980" s="329"/>
      <c r="T2980" s="757"/>
      <c r="U2980" s="329"/>
      <c r="V2980" s="329"/>
      <c r="W2980" s="329"/>
      <c r="X2980" s="329"/>
      <c r="Y2980" s="329"/>
      <c r="Z2980" s="909"/>
      <c r="AA2980" s="326"/>
      <c r="AB2980" s="1053"/>
      <c r="AC2980" s="1068"/>
      <c r="AE2980" s="3262"/>
    </row>
    <row r="2981" spans="1:31" s="2225" customFormat="1" ht="30" x14ac:dyDescent="0.25">
      <c r="B2981" s="309" t="s">
        <v>649</v>
      </c>
      <c r="C2981" s="419"/>
      <c r="D2981" s="4"/>
      <c r="E2981" s="556"/>
      <c r="F2981" s="126">
        <f t="shared" si="1192"/>
        <v>0</v>
      </c>
      <c r="G2981" s="186"/>
      <c r="H2981" s="186" t="e">
        <f>G2981/F2981*100</f>
        <v>#DIV/0!</v>
      </c>
      <c r="I2981" s="1475"/>
      <c r="J2981" s="1475"/>
      <c r="K2981" s="125"/>
      <c r="L2981" s="125"/>
      <c r="M2981" s="125"/>
      <c r="N2981" s="125"/>
      <c r="O2981" s="125"/>
      <c r="P2981" s="125"/>
      <c r="Q2981" s="329"/>
      <c r="R2981" s="326"/>
      <c r="S2981" s="329"/>
      <c r="T2981" s="757"/>
      <c r="U2981" s="329"/>
      <c r="V2981" s="329"/>
      <c r="W2981" s="329"/>
      <c r="X2981" s="329"/>
      <c r="Y2981" s="329"/>
      <c r="Z2981" s="909"/>
      <c r="AA2981" s="326"/>
      <c r="AB2981" s="1053"/>
      <c r="AC2981" s="1068"/>
      <c r="AE2981" s="3262"/>
    </row>
    <row r="2982" spans="1:31" s="2225" customFormat="1" ht="30" x14ac:dyDescent="0.25">
      <c r="B2982" s="309" t="s">
        <v>665</v>
      </c>
      <c r="C2982" s="419"/>
      <c r="D2982" s="4"/>
      <c r="E2982" s="556"/>
      <c r="F2982" s="126">
        <f t="shared" si="1192"/>
        <v>0</v>
      </c>
      <c r="G2982" s="186"/>
      <c r="H2982" s="186" t="e">
        <f>G2982/F2982*100</f>
        <v>#DIV/0!</v>
      </c>
      <c r="I2982" s="1475"/>
      <c r="J2982" s="1475"/>
      <c r="K2982" s="125"/>
      <c r="L2982" s="125"/>
      <c r="M2982" s="125"/>
      <c r="N2982" s="125"/>
      <c r="O2982" s="125"/>
      <c r="P2982" s="125"/>
      <c r="Q2982" s="329"/>
      <c r="R2982" s="326"/>
      <c r="S2982" s="329"/>
      <c r="T2982" s="757"/>
      <c r="U2982" s="329"/>
      <c r="V2982" s="329"/>
      <c r="W2982" s="329"/>
      <c r="X2982" s="329"/>
      <c r="Y2982" s="329"/>
      <c r="Z2982" s="909"/>
      <c r="AA2982" s="326"/>
      <c r="AB2982" s="1053"/>
      <c r="AC2982" s="1068"/>
      <c r="AE2982" s="3262"/>
    </row>
    <row r="2983" spans="1:31" s="2225" customFormat="1" ht="30" x14ac:dyDescent="0.25">
      <c r="B2983" s="309" t="s">
        <v>666</v>
      </c>
      <c r="C2983" s="419"/>
      <c r="D2983" s="4"/>
      <c r="E2983" s="556"/>
      <c r="F2983" s="126">
        <f t="shared" si="1192"/>
        <v>0</v>
      </c>
      <c r="G2983" s="186"/>
      <c r="H2983" s="186"/>
      <c r="I2983" s="1475"/>
      <c r="J2983" s="1475"/>
      <c r="K2983" s="125"/>
      <c r="L2983" s="125"/>
      <c r="M2983" s="125"/>
      <c r="N2983" s="125"/>
      <c r="O2983" s="125"/>
      <c r="P2983" s="125"/>
      <c r="Q2983" s="329"/>
      <c r="R2983" s="326"/>
      <c r="S2983" s="329"/>
      <c r="T2983" s="757"/>
      <c r="U2983" s="329"/>
      <c r="V2983" s="329"/>
      <c r="W2983" s="329"/>
      <c r="X2983" s="329"/>
      <c r="Y2983" s="329"/>
      <c r="Z2983" s="909"/>
      <c r="AA2983" s="326"/>
      <c r="AB2983" s="1053"/>
      <c r="AC2983" s="1068"/>
      <c r="AE2983" s="3262"/>
    </row>
    <row r="2984" spans="1:31" ht="28.5" x14ac:dyDescent="0.25">
      <c r="A2984" s="140">
        <v>1</v>
      </c>
      <c r="B2984" s="1015" t="s">
        <v>305</v>
      </c>
      <c r="C2984" s="419"/>
      <c r="D2984" s="4"/>
      <c r="E2984" s="221">
        <f>E2986+E2988</f>
        <v>0</v>
      </c>
      <c r="F2984" s="126">
        <f t="shared" ref="F2984:G2984" si="1193">F2986+F2988</f>
        <v>0</v>
      </c>
      <c r="G2984" s="186">
        <f t="shared" si="1193"/>
        <v>2.5776595744680852</v>
      </c>
      <c r="H2984" s="186" t="e">
        <f>G2984/F2984*100</f>
        <v>#DIV/0!</v>
      </c>
      <c r="I2984" s="1475"/>
      <c r="J2984" s="1475"/>
      <c r="K2984" s="125"/>
      <c r="L2984" s="125"/>
      <c r="M2984" s="125"/>
      <c r="N2984" s="125"/>
      <c r="O2984" s="125"/>
      <c r="P2984" s="125"/>
      <c r="Q2984" s="329"/>
      <c r="R2984" s="326"/>
      <c r="S2984" s="329"/>
      <c r="T2984" s="757"/>
      <c r="U2984" s="329"/>
      <c r="V2984" s="329"/>
      <c r="W2984" s="329"/>
      <c r="X2984" s="329"/>
      <c r="Y2984" s="329"/>
      <c r="Z2984" s="909"/>
      <c r="AA2984" s="326"/>
      <c r="AB2984" s="1053"/>
      <c r="AC2984" s="1068"/>
      <c r="AE2984" s="3262"/>
    </row>
    <row r="2985" spans="1:31" s="2225" customFormat="1" x14ac:dyDescent="0.25">
      <c r="A2985" s="2225">
        <v>1</v>
      </c>
      <c r="B2985" s="574" t="s">
        <v>313</v>
      </c>
      <c r="C2985" s="419"/>
      <c r="D2985" s="4"/>
      <c r="E2985" s="221"/>
      <c r="F2985" s="126"/>
      <c r="G2985" s="186"/>
      <c r="H2985" s="186"/>
      <c r="I2985" s="1475"/>
      <c r="J2985" s="1475"/>
      <c r="K2985" s="125"/>
      <c r="L2985" s="125"/>
      <c r="M2985" s="125"/>
      <c r="N2985" s="125"/>
      <c r="O2985" s="125"/>
      <c r="P2985" s="125"/>
      <c r="Q2985" s="329"/>
      <c r="R2985" s="326"/>
      <c r="S2985" s="329"/>
      <c r="T2985" s="757"/>
      <c r="U2985" s="329"/>
      <c r="V2985" s="329"/>
      <c r="W2985" s="329"/>
      <c r="X2985" s="329"/>
      <c r="Y2985" s="329"/>
      <c r="Z2985" s="909"/>
      <c r="AA2985" s="326"/>
      <c r="AB2985" s="1053"/>
      <c r="AC2985" s="1068"/>
      <c r="AE2985" s="3262"/>
    </row>
    <row r="2986" spans="1:31" s="2225" customFormat="1" x14ac:dyDescent="0.25">
      <c r="A2986" s="2225">
        <v>1</v>
      </c>
      <c r="B2986" s="310" t="s">
        <v>314</v>
      </c>
      <c r="C2986" s="419"/>
      <c r="D2986" s="4"/>
      <c r="E2986" s="221">
        <f>E2987/9.4</f>
        <v>0</v>
      </c>
      <c r="F2986" s="126">
        <f>F2987/9.4</f>
        <v>0</v>
      </c>
      <c r="G2986" s="186">
        <f>G2987/9.4</f>
        <v>2.5776595744680852</v>
      </c>
      <c r="H2986" s="186" t="e">
        <f>G2986/F2986*100</f>
        <v>#DIV/0!</v>
      </c>
      <c r="I2986" s="1475"/>
      <c r="J2986" s="1475"/>
      <c r="K2986" s="125"/>
      <c r="L2986" s="125"/>
      <c r="M2986" s="125"/>
      <c r="N2986" s="125"/>
      <c r="O2986" s="125"/>
      <c r="P2986" s="125"/>
      <c r="Q2986" s="329"/>
      <c r="R2986" s="326"/>
      <c r="S2986" s="329"/>
      <c r="T2986" s="757"/>
      <c r="U2986" s="329"/>
      <c r="V2986" s="329"/>
      <c r="W2986" s="329"/>
      <c r="X2986" s="329"/>
      <c r="Y2986" s="329"/>
      <c r="Z2986" s="909"/>
      <c r="AA2986" s="326"/>
      <c r="AB2986" s="1053"/>
      <c r="AC2986" s="1068"/>
      <c r="AE2986" s="3262"/>
    </row>
    <row r="2987" spans="1:31" x14ac:dyDescent="0.25">
      <c r="A2987" s="140">
        <v>1</v>
      </c>
      <c r="B2987" s="466" t="s">
        <v>315</v>
      </c>
      <c r="C2987" s="420"/>
      <c r="D2987" s="4"/>
      <c r="E2987" s="221"/>
      <c r="F2987" s="126">
        <f>ROUND(E2987/12*$B$4,0)</f>
        <v>0</v>
      </c>
      <c r="G2987" s="186">
        <v>24.23</v>
      </c>
      <c r="H2987" s="186" t="e">
        <f>G2987/F2987*100</f>
        <v>#DIV/0!</v>
      </c>
      <c r="I2987" s="1475"/>
      <c r="J2987" s="1475"/>
      <c r="K2987" s="125"/>
      <c r="L2987" s="125"/>
      <c r="M2987" s="125"/>
      <c r="N2987" s="125"/>
      <c r="O2987" s="125"/>
      <c r="P2987" s="125"/>
      <c r="Q2987" s="329"/>
      <c r="R2987" s="326"/>
      <c r="S2987" s="329"/>
      <c r="T2987" s="757"/>
      <c r="U2987" s="329"/>
      <c r="V2987" s="329"/>
      <c r="W2987" s="329"/>
      <c r="X2987" s="329"/>
      <c r="Y2987" s="329"/>
      <c r="Z2987" s="909"/>
      <c r="AA2987" s="326"/>
      <c r="AB2987" s="1053"/>
      <c r="AC2987" s="1068"/>
      <c r="AE2987" s="3262"/>
    </row>
    <row r="2988" spans="1:31" s="2225" customFormat="1" ht="28.5" x14ac:dyDescent="0.25">
      <c r="B2988" s="1015" t="s">
        <v>682</v>
      </c>
      <c r="C2988" s="420"/>
      <c r="D2988" s="4"/>
      <c r="E2988" s="221"/>
      <c r="F2988" s="126">
        <f>ROUND(E2988/12*$B$4,0)</f>
        <v>0</v>
      </c>
      <c r="G2988" s="186"/>
      <c r="H2988" s="186"/>
      <c r="I2988" s="1475"/>
      <c r="J2988" s="1475"/>
      <c r="K2988" s="125"/>
      <c r="L2988" s="125"/>
      <c r="M2988" s="125"/>
      <c r="N2988" s="125"/>
      <c r="O2988" s="125"/>
      <c r="P2988" s="125"/>
      <c r="Q2988" s="329"/>
      <c r="R2988" s="326">
        <f t="shared" ref="R2988:R2989" si="1194">Q2988/12*$B$4</f>
        <v>0</v>
      </c>
      <c r="S2988" s="329">
        <f t="shared" ref="S2988:S2989" si="1195">Y2988-X2988-U2988</f>
        <v>0</v>
      </c>
      <c r="T2988" s="757"/>
      <c r="U2988" s="329"/>
      <c r="V2988" s="329">
        <f t="shared" ref="V2988:V2989" si="1196">S2988-R2988</f>
        <v>0</v>
      </c>
      <c r="W2988" s="329"/>
      <c r="X2988" s="329"/>
      <c r="Y2988" s="329"/>
      <c r="Z2988" s="909"/>
      <c r="AA2988" s="326"/>
      <c r="AB2988" s="1053"/>
      <c r="AC2988" s="1068"/>
      <c r="AE2988" s="3262"/>
    </row>
    <row r="2989" spans="1:31" x14ac:dyDescent="0.25">
      <c r="A2989" s="140">
        <v>1</v>
      </c>
      <c r="B2989" s="497" t="s">
        <v>214</v>
      </c>
      <c r="C2989" s="1604"/>
      <c r="D2989" s="4"/>
      <c r="E2989" s="221">
        <f>SUM(E2990:E2994)</f>
        <v>0</v>
      </c>
      <c r="F2989" s="126">
        <f>SUM(F2990:F2994)</f>
        <v>0</v>
      </c>
      <c r="G2989" s="186">
        <f>SUM(G2990:G2994)</f>
        <v>0</v>
      </c>
      <c r="H2989" s="186" t="e">
        <f t="shared" ref="H2989:H3000" si="1197">G2989/F2989*100</f>
        <v>#DIV/0!</v>
      </c>
      <c r="I2989" s="1475"/>
      <c r="J2989" s="1475"/>
      <c r="K2989" s="125"/>
      <c r="L2989" s="125"/>
      <c r="M2989" s="125"/>
      <c r="N2989" s="125"/>
      <c r="O2989" s="125"/>
      <c r="P2989" s="125"/>
      <c r="Q2989" s="329"/>
      <c r="R2989" s="841">
        <f t="shared" si="1194"/>
        <v>0</v>
      </c>
      <c r="S2989" s="329">
        <f t="shared" si="1195"/>
        <v>0</v>
      </c>
      <c r="T2989" s="757"/>
      <c r="U2989" s="329"/>
      <c r="V2989" s="329">
        <f t="shared" si="1196"/>
        <v>0</v>
      </c>
      <c r="W2989" s="329"/>
      <c r="X2989" s="329"/>
      <c r="Y2989" s="329"/>
      <c r="Z2989" s="909"/>
      <c r="AA2989" s="326"/>
      <c r="AB2989" s="1053"/>
      <c r="AC2989" s="1068"/>
      <c r="AE2989" s="3262"/>
    </row>
    <row r="2990" spans="1:31" x14ac:dyDescent="0.25">
      <c r="A2990" s="140">
        <v>1</v>
      </c>
      <c r="B2990" s="182" t="s">
        <v>64</v>
      </c>
      <c r="C2990" s="419"/>
      <c r="D2990" s="4"/>
      <c r="E2990" s="221"/>
      <c r="F2990" s="186">
        <f>ROUND(E2990/12*$B$4,0)</f>
        <v>0</v>
      </c>
      <c r="G2990" s="186"/>
      <c r="H2990" s="186" t="e">
        <f t="shared" si="1197"/>
        <v>#DIV/0!</v>
      </c>
      <c r="I2990" s="1475"/>
      <c r="J2990" s="1475"/>
      <c r="K2990" s="125"/>
      <c r="L2990" s="125"/>
      <c r="M2990" s="125"/>
      <c r="N2990" s="125"/>
      <c r="O2990" s="125"/>
      <c r="P2990" s="125"/>
      <c r="Q2990" s="329"/>
      <c r="R2990" s="326"/>
      <c r="S2990" s="329"/>
      <c r="T2990" s="757"/>
      <c r="U2990" s="329"/>
      <c r="V2990" s="329"/>
      <c r="W2990" s="329"/>
      <c r="X2990" s="329"/>
      <c r="Y2990" s="329"/>
      <c r="Z2990" s="909"/>
      <c r="AA2990" s="326"/>
      <c r="AB2990" s="1053"/>
      <c r="AC2990" s="1068"/>
      <c r="AE2990" s="3262"/>
    </row>
    <row r="2991" spans="1:31" ht="30" x14ac:dyDescent="0.25">
      <c r="A2991" s="140">
        <v>1</v>
      </c>
      <c r="B2991" s="1" t="s">
        <v>274</v>
      </c>
      <c r="C2991" s="419"/>
      <c r="D2991" s="4"/>
      <c r="E2991" s="221"/>
      <c r="F2991" s="126">
        <f>ROUND(E2991/12*$B$4,0)</f>
        <v>0</v>
      </c>
      <c r="G2991" s="186"/>
      <c r="H2991" s="186" t="e">
        <f t="shared" si="1197"/>
        <v>#DIV/0!</v>
      </c>
      <c r="I2991" s="1475"/>
      <c r="J2991" s="1475"/>
      <c r="K2991" s="125"/>
      <c r="L2991" s="125"/>
      <c r="M2991" s="125"/>
      <c r="N2991" s="125"/>
      <c r="O2991" s="125"/>
      <c r="P2991" s="125"/>
      <c r="Q2991" s="329"/>
      <c r="R2991" s="326"/>
      <c r="S2991" s="329"/>
      <c r="T2991" s="757"/>
      <c r="U2991" s="329"/>
      <c r="V2991" s="329"/>
      <c r="W2991" s="329"/>
      <c r="X2991" s="329"/>
      <c r="Y2991" s="329"/>
      <c r="Z2991" s="909"/>
      <c r="AA2991" s="326"/>
      <c r="AB2991" s="1053"/>
      <c r="AC2991" s="1068"/>
      <c r="AE2991" s="3262"/>
    </row>
    <row r="2992" spans="1:31" ht="30" x14ac:dyDescent="0.25">
      <c r="A2992" s="140">
        <v>1</v>
      </c>
      <c r="B2992" s="1" t="s">
        <v>255</v>
      </c>
      <c r="C2992" s="419"/>
      <c r="D2992" s="4"/>
      <c r="E2992" s="221"/>
      <c r="F2992" s="126">
        <f>ROUND(E2992/12*$B$4,0)</f>
        <v>0</v>
      </c>
      <c r="G2992" s="186"/>
      <c r="H2992" s="186" t="e">
        <f t="shared" si="1197"/>
        <v>#DIV/0!</v>
      </c>
      <c r="I2992" s="1475"/>
      <c r="J2992" s="1475"/>
      <c r="K2992" s="125"/>
      <c r="L2992" s="125"/>
      <c r="M2992" s="125"/>
      <c r="N2992" s="125"/>
      <c r="O2992" s="125"/>
      <c r="P2992" s="125"/>
      <c r="Q2992" s="329"/>
      <c r="R2992" s="326"/>
      <c r="S2992" s="329"/>
      <c r="T2992" s="757"/>
      <c r="U2992" s="329"/>
      <c r="V2992" s="329"/>
      <c r="W2992" s="329"/>
      <c r="X2992" s="329"/>
      <c r="Y2992" s="329"/>
      <c r="Z2992" s="909"/>
      <c r="AA2992" s="326"/>
      <c r="AB2992" s="1053"/>
      <c r="AC2992" s="1068"/>
      <c r="AE2992" s="3262"/>
    </row>
    <row r="2993" spans="1:31" ht="30" x14ac:dyDescent="0.25">
      <c r="A2993" s="140">
        <v>1</v>
      </c>
      <c r="B2993" s="1" t="s">
        <v>260</v>
      </c>
      <c r="C2993" s="419"/>
      <c r="D2993" s="4"/>
      <c r="E2993" s="221"/>
      <c r="F2993" s="186">
        <f>ROUND(E2993/12*$B$4,0)</f>
        <v>0</v>
      </c>
      <c r="G2993" s="186"/>
      <c r="H2993" s="186" t="e">
        <f t="shared" si="1197"/>
        <v>#DIV/0!</v>
      </c>
      <c r="I2993" s="1475"/>
      <c r="J2993" s="1475"/>
      <c r="K2993" s="125"/>
      <c r="L2993" s="125"/>
      <c r="M2993" s="125"/>
      <c r="N2993" s="125"/>
      <c r="O2993" s="125"/>
      <c r="P2993" s="125"/>
      <c r="Q2993" s="329"/>
      <c r="R2993" s="326"/>
      <c r="S2993" s="329"/>
      <c r="T2993" s="757"/>
      <c r="U2993" s="329"/>
      <c r="V2993" s="329"/>
      <c r="W2993" s="329"/>
      <c r="X2993" s="329"/>
      <c r="Y2993" s="329"/>
      <c r="Z2993" s="909"/>
      <c r="AA2993" s="326"/>
      <c r="AB2993" s="1053"/>
      <c r="AC2993" s="1068"/>
      <c r="AE2993" s="3262"/>
    </row>
    <row r="2994" spans="1:31" ht="30" x14ac:dyDescent="0.25">
      <c r="A2994" s="140">
        <v>1</v>
      </c>
      <c r="B2994" s="1" t="s">
        <v>275</v>
      </c>
      <c r="C2994" s="419"/>
      <c r="D2994" s="4"/>
      <c r="E2994" s="221"/>
      <c r="F2994" s="126">
        <f>ROUND(E2994/12*$B$4,0)</f>
        <v>0</v>
      </c>
      <c r="G2994" s="186"/>
      <c r="H2994" s="186" t="e">
        <f t="shared" si="1197"/>
        <v>#DIV/0!</v>
      </c>
      <c r="I2994" s="1475"/>
      <c r="J2994" s="1475"/>
      <c r="K2994" s="125"/>
      <c r="L2994" s="125"/>
      <c r="M2994" s="125"/>
      <c r="N2994" s="125"/>
      <c r="O2994" s="125"/>
      <c r="P2994" s="125"/>
      <c r="Q2994" s="329"/>
      <c r="R2994" s="326"/>
      <c r="S2994" s="329"/>
      <c r="T2994" s="757"/>
      <c r="U2994" s="329"/>
      <c r="V2994" s="329"/>
      <c r="W2994" s="329"/>
      <c r="X2994" s="329"/>
      <c r="Y2994" s="329"/>
      <c r="Z2994" s="909"/>
      <c r="AA2994" s="326"/>
      <c r="AB2994" s="1053"/>
      <c r="AC2994" s="1068"/>
      <c r="AE2994" s="3262"/>
    </row>
    <row r="2995" spans="1:31" s="2225" customFormat="1" ht="86.25" x14ac:dyDescent="0.25">
      <c r="A2995" s="2225">
        <v>1</v>
      </c>
      <c r="B2995" s="459" t="s">
        <v>466</v>
      </c>
      <c r="C2995" s="419"/>
      <c r="D2995" s="4"/>
      <c r="E2995" s="3098">
        <f>E2947</f>
        <v>0</v>
      </c>
      <c r="F2995" s="3098">
        <f>F2947</f>
        <v>0</v>
      </c>
      <c r="G2995" s="3098">
        <f>G2947</f>
        <v>2</v>
      </c>
      <c r="H2995" s="186" t="e">
        <f t="shared" si="1197"/>
        <v>#DIV/0!</v>
      </c>
      <c r="I2995" s="1475"/>
      <c r="J2995" s="1475"/>
      <c r="K2995" s="125"/>
      <c r="L2995" s="125"/>
      <c r="M2995" s="125"/>
      <c r="N2995" s="125"/>
      <c r="O2995" s="125"/>
      <c r="P2995" s="125"/>
      <c r="Q2995" s="329">
        <f t="shared" ref="Q2995:Y2995" si="1198">Q2947</f>
        <v>0</v>
      </c>
      <c r="R2995" s="326">
        <f t="shared" si="1198"/>
        <v>0</v>
      </c>
      <c r="S2995" s="329">
        <f t="shared" ref="S2995" si="1199">Y2995-X2995-U2995</f>
        <v>8.832040000000001</v>
      </c>
      <c r="T2995" s="757">
        <f t="shared" si="1198"/>
        <v>0</v>
      </c>
      <c r="U2995" s="329">
        <f t="shared" si="1198"/>
        <v>0</v>
      </c>
      <c r="V2995" s="329">
        <f t="shared" si="1198"/>
        <v>0</v>
      </c>
      <c r="W2995" s="329">
        <f t="shared" si="1198"/>
        <v>0</v>
      </c>
      <c r="X2995" s="329">
        <f t="shared" si="1198"/>
        <v>0</v>
      </c>
      <c r="Y2995" s="329">
        <f t="shared" si="1198"/>
        <v>8.832040000000001</v>
      </c>
      <c r="Z2995" s="909"/>
      <c r="AA2995" s="326"/>
      <c r="AB2995" s="1053"/>
      <c r="AC2995" s="1068"/>
      <c r="AE2995" s="3262"/>
    </row>
    <row r="2996" spans="1:31" x14ac:dyDescent="0.25">
      <c r="A2996" s="140">
        <v>1</v>
      </c>
      <c r="B2996" s="459" t="s">
        <v>256</v>
      </c>
      <c r="C2996" s="1661"/>
      <c r="D2996" s="509"/>
      <c r="E2996" s="3098">
        <f>E2971+E2935</f>
        <v>0</v>
      </c>
      <c r="F2996" s="3098">
        <f>F2971+F2935</f>
        <v>0</v>
      </c>
      <c r="G2996" s="3098">
        <f>G2971+G2935</f>
        <v>32</v>
      </c>
      <c r="H2996" s="730" t="e">
        <f t="shared" si="1197"/>
        <v>#DIV/0!</v>
      </c>
      <c r="I2996" s="1475"/>
      <c r="J2996" s="1475"/>
      <c r="K2996" s="125"/>
      <c r="L2996" s="125"/>
      <c r="M2996" s="125"/>
      <c r="N2996" s="125"/>
      <c r="O2996" s="125"/>
      <c r="P2996" s="125"/>
      <c r="Q2996" s="329"/>
      <c r="R2996" s="326"/>
      <c r="S2996" s="329"/>
      <c r="T2996" s="757"/>
      <c r="U2996" s="329"/>
      <c r="V2996" s="329"/>
      <c r="W2996" s="329"/>
      <c r="X2996" s="329"/>
      <c r="Y2996" s="329"/>
      <c r="Z2996" s="913"/>
      <c r="AA2996" s="326"/>
      <c r="AB2996" s="1053"/>
      <c r="AC2996" s="1068"/>
      <c r="AE2996" s="3262"/>
    </row>
    <row r="2997" spans="1:31" ht="29.25" x14ac:dyDescent="0.25">
      <c r="A2997" s="140">
        <v>1</v>
      </c>
      <c r="B2997" s="459" t="s">
        <v>269</v>
      </c>
      <c r="C2997" s="1661"/>
      <c r="D2997" s="509"/>
      <c r="E2997" s="3098">
        <f>E2952</f>
        <v>0</v>
      </c>
      <c r="F2997" s="3098">
        <f>F2952</f>
        <v>0</v>
      </c>
      <c r="G2997" s="3098">
        <f>G2952</f>
        <v>0</v>
      </c>
      <c r="H2997" s="730" t="e">
        <f t="shared" si="1197"/>
        <v>#DIV/0!</v>
      </c>
      <c r="I2997" s="1475"/>
      <c r="J2997" s="1475"/>
      <c r="K2997" s="125"/>
      <c r="L2997" s="125"/>
      <c r="M2997" s="125"/>
      <c r="N2997" s="125"/>
      <c r="O2997" s="125"/>
      <c r="P2997" s="125"/>
      <c r="Q2997" s="329"/>
      <c r="R2997" s="326"/>
      <c r="S2997" s="329"/>
      <c r="T2997" s="757"/>
      <c r="U2997" s="329"/>
      <c r="V2997" s="329"/>
      <c r="W2997" s="329"/>
      <c r="X2997" s="329"/>
      <c r="Y2997" s="329"/>
      <c r="Z2997" s="913"/>
      <c r="AA2997" s="326"/>
      <c r="AB2997" s="1053"/>
      <c r="AC2997" s="1068"/>
      <c r="AE2997" s="3262"/>
    </row>
    <row r="2998" spans="1:31" ht="29.25" x14ac:dyDescent="0.25">
      <c r="A2998" s="140">
        <v>1</v>
      </c>
      <c r="B2998" s="496" t="s">
        <v>257</v>
      </c>
      <c r="C2998" s="1661"/>
      <c r="D2998" s="509"/>
      <c r="E2998" s="3098">
        <f>E2984+E2939</f>
        <v>0</v>
      </c>
      <c r="F2998" s="3098">
        <f>F2984+F2939</f>
        <v>0</v>
      </c>
      <c r="G2998" s="3098">
        <f>G2984+G2939</f>
        <v>3.5776595744680852</v>
      </c>
      <c r="H2998" s="730" t="e">
        <f t="shared" si="1197"/>
        <v>#DIV/0!</v>
      </c>
      <c r="I2998" s="1475"/>
      <c r="J2998" s="1475"/>
      <c r="K2998" s="125"/>
      <c r="L2998" s="125"/>
      <c r="M2998" s="125"/>
      <c r="N2998" s="125"/>
      <c r="O2998" s="125"/>
      <c r="P2998" s="125"/>
      <c r="Q2998" s="329"/>
      <c r="R2998" s="326"/>
      <c r="S2998" s="329"/>
      <c r="T2998" s="757"/>
      <c r="U2998" s="329"/>
      <c r="V2998" s="329"/>
      <c r="W2998" s="329"/>
      <c r="X2998" s="329"/>
      <c r="Y2998" s="329"/>
      <c r="Z2998" s="913"/>
      <c r="AA2998" s="326"/>
      <c r="AB2998" s="1053"/>
      <c r="AC2998" s="1068"/>
      <c r="AE2998" s="3262"/>
    </row>
    <row r="2999" spans="1:31" ht="29.25" x14ac:dyDescent="0.25">
      <c r="A2999" s="140">
        <v>1</v>
      </c>
      <c r="B2999" s="459" t="s">
        <v>258</v>
      </c>
      <c r="C2999" s="1661"/>
      <c r="D2999" s="509"/>
      <c r="E2999" s="3098">
        <f>E2943+E2945</f>
        <v>0</v>
      </c>
      <c r="F2999" s="3098">
        <f>F2943+F2945</f>
        <v>0</v>
      </c>
      <c r="G2999" s="3520">
        <f>G2943+G2945</f>
        <v>5</v>
      </c>
      <c r="H2999" s="1614" t="e">
        <f t="shared" si="1197"/>
        <v>#DIV/0!</v>
      </c>
      <c r="I2999" s="1497"/>
      <c r="J2999" s="1497"/>
      <c r="K2999" s="1498"/>
      <c r="L2999" s="1498"/>
      <c r="M2999" s="1498"/>
      <c r="N2999" s="1498"/>
      <c r="O2999" s="1498"/>
      <c r="P2999" s="1498"/>
      <c r="Q2999" s="330"/>
      <c r="R2999" s="884"/>
      <c r="S2999" s="330">
        <f t="shared" ref="S2999" si="1200">Y2999-X2999-U2999</f>
        <v>6.8852000000000002</v>
      </c>
      <c r="T2999" s="1100"/>
      <c r="U2999" s="330"/>
      <c r="V2999" s="330"/>
      <c r="W2999" s="330"/>
      <c r="X2999" s="330"/>
      <c r="Y2999" s="330">
        <v>6.8852000000000002</v>
      </c>
      <c r="Z2999" s="913"/>
      <c r="AA2999" s="326"/>
      <c r="AB2999" s="1053"/>
      <c r="AC2999" s="1068"/>
      <c r="AE2999" s="3262"/>
    </row>
    <row r="3000" spans="1:31" x14ac:dyDescent="0.25">
      <c r="A3000" s="140">
        <v>1</v>
      </c>
      <c r="B3000" s="460" t="s">
        <v>133</v>
      </c>
      <c r="C3000" s="1661"/>
      <c r="D3000" s="509"/>
      <c r="E3000" s="3098">
        <f>E2996+E2997+E2999+E2939*2.6+E2987/4.2+E2995*2.6+E2988*2.6</f>
        <v>0</v>
      </c>
      <c r="F3000" s="3098">
        <f t="shared" ref="F3000:G3000" si="1201">F2996+F2997+F2999+F2939*2.6+F2987/4.2+F2995*2.6+F2988*2.6</f>
        <v>0</v>
      </c>
      <c r="G3000" s="3521">
        <f t="shared" si="1201"/>
        <v>50.569047619047623</v>
      </c>
      <c r="H3000" s="812" t="e">
        <f t="shared" si="1197"/>
        <v>#DIV/0!</v>
      </c>
      <c r="I3000" s="1616"/>
      <c r="J3000" s="1616"/>
      <c r="K3000" s="1513"/>
      <c r="L3000" s="1513"/>
      <c r="M3000" s="1513"/>
      <c r="N3000" s="1513"/>
      <c r="O3000" s="1513"/>
      <c r="P3000" s="1513"/>
      <c r="Q3000" s="327">
        <f>Q2989+Q2988+Q2971+Q2952+Q2947+Q2934+Q2933</f>
        <v>0</v>
      </c>
      <c r="R3000" s="850">
        <f t="shared" ref="R3000:X3000" si="1202">R2989+R2988+R2971+R2952+R2947+R2934+R2933</f>
        <v>0</v>
      </c>
      <c r="S3000" s="327">
        <f t="shared" ref="S3000" si="1203">Y3000-X3000-U3000</f>
        <v>43.97231</v>
      </c>
      <c r="T3000" s="761">
        <f t="shared" si="1202"/>
        <v>0</v>
      </c>
      <c r="U3000" s="327">
        <f t="shared" si="1202"/>
        <v>0</v>
      </c>
      <c r="V3000" s="327">
        <f t="shared" si="1202"/>
        <v>0</v>
      </c>
      <c r="W3000" s="327">
        <f t="shared" si="1202"/>
        <v>0</v>
      </c>
      <c r="X3000" s="327">
        <f t="shared" si="1202"/>
        <v>0</v>
      </c>
      <c r="Y3000" s="327">
        <f>Y2989+Y2999+Y2971+Y2946+Y2947+Y2934+Y2933</f>
        <v>43.97231</v>
      </c>
      <c r="Z3000" s="913"/>
      <c r="AA3000" s="326"/>
      <c r="AB3000" s="1053"/>
      <c r="AC3000" s="1068"/>
      <c r="AE3000" s="3262"/>
    </row>
    <row r="3001" spans="1:31" x14ac:dyDescent="0.25">
      <c r="A3001" s="140">
        <v>1</v>
      </c>
      <c r="B3001" s="2" t="s">
        <v>28</v>
      </c>
      <c r="C3001" s="432"/>
      <c r="D3001" s="2"/>
      <c r="E3001" s="3098"/>
      <c r="F3001" s="3098"/>
      <c r="G3001" s="3138"/>
      <c r="H3001" s="143"/>
      <c r="I3001" s="2020"/>
      <c r="J3001" s="2020"/>
      <c r="K3001" s="1468"/>
      <c r="L3001" s="1468"/>
      <c r="M3001" s="1468"/>
      <c r="N3001" s="1468"/>
      <c r="O3001" s="1468"/>
      <c r="P3001" s="1468"/>
      <c r="Q3001" s="328"/>
      <c r="R3001" s="368"/>
      <c r="S3001" s="328"/>
      <c r="T3001" s="760"/>
      <c r="U3001" s="328"/>
      <c r="V3001" s="328"/>
      <c r="W3001" s="328"/>
      <c r="X3001" s="328"/>
      <c r="Y3001" s="328"/>
      <c r="Z3001" s="906"/>
      <c r="AA3001" s="326"/>
      <c r="AB3001" s="1053"/>
      <c r="AC3001" s="1068"/>
      <c r="AE3001" s="3262"/>
    </row>
    <row r="3002" spans="1:31" x14ac:dyDescent="0.25">
      <c r="A3002" s="140">
        <v>1</v>
      </c>
      <c r="B3002" s="1009" t="s">
        <v>23</v>
      </c>
      <c r="C3002" s="420"/>
      <c r="D3002" s="190">
        <v>300</v>
      </c>
      <c r="E3002" s="221"/>
      <c r="F3002" s="126">
        <f>ROUND(E3002/12*$B$4,0)</f>
        <v>0</v>
      </c>
      <c r="G3002" s="126"/>
      <c r="H3002" s="126" t="e">
        <f t="shared" ref="H3002:H3007" si="1204">G3002/F3002*100</f>
        <v>#DIV/0!</v>
      </c>
      <c r="I3002" s="811"/>
      <c r="J3002" s="155" t="e">
        <f t="shared" ref="J3002:J3007" si="1205">M3002/G3002</f>
        <v>#DIV/0!</v>
      </c>
      <c r="K3002" s="156">
        <f>ROUND(E3002*I3002,0)</f>
        <v>0</v>
      </c>
      <c r="L3002" s="156">
        <f>ROUND(K3002/12*$B$4,0)</f>
        <v>0</v>
      </c>
      <c r="M3002" s="156"/>
      <c r="N3002" s="156" t="e">
        <f t="shared" ref="N3002:N3007" si="1206">M3002/L3002*100</f>
        <v>#DIV/0!</v>
      </c>
      <c r="O3002" s="156">
        <f>ROUND(K3002/D3002,0)</f>
        <v>0</v>
      </c>
      <c r="P3002" s="156" t="e">
        <f t="shared" ref="P3002:P3007" si="1207">M3002/$B$4*12/O3002</f>
        <v>#DIV/0!</v>
      </c>
      <c r="Q3002" s="329"/>
      <c r="R3002" s="326"/>
      <c r="S3002" s="329"/>
      <c r="T3002" s="757"/>
      <c r="U3002" s="329"/>
      <c r="V3002" s="329"/>
      <c r="W3002" s="329"/>
      <c r="X3002" s="329"/>
      <c r="Y3002" s="329"/>
      <c r="Z3002" s="925"/>
      <c r="AA3002" s="326"/>
      <c r="AB3002" s="1053"/>
      <c r="AC3002" s="1068"/>
      <c r="AE3002" s="3262"/>
    </row>
    <row r="3003" spans="1:31" x14ac:dyDescent="0.25">
      <c r="A3003" s="140">
        <v>1</v>
      </c>
      <c r="B3003" s="1009" t="s">
        <v>9</v>
      </c>
      <c r="C3003" s="420"/>
      <c r="D3003" s="190">
        <v>300</v>
      </c>
      <c r="E3003" s="221"/>
      <c r="F3003" s="126">
        <f>ROUND(E3003/12*$B$4,0)</f>
        <v>0</v>
      </c>
      <c r="G3003" s="126"/>
      <c r="H3003" s="126" t="e">
        <f t="shared" si="1204"/>
        <v>#DIV/0!</v>
      </c>
      <c r="I3003" s="811"/>
      <c r="J3003" s="155" t="e">
        <f t="shared" si="1205"/>
        <v>#DIV/0!</v>
      </c>
      <c r="K3003" s="156">
        <f>ROUND(E3003*I3003,0)</f>
        <v>0</v>
      </c>
      <c r="L3003" s="156">
        <f>ROUND(K3003/12*$B$4,0)</f>
        <v>0</v>
      </c>
      <c r="M3003" s="156"/>
      <c r="N3003" s="156" t="e">
        <f t="shared" si="1206"/>
        <v>#DIV/0!</v>
      </c>
      <c r="O3003" s="156">
        <f>ROUND(K3003/D3003,0)</f>
        <v>0</v>
      </c>
      <c r="P3003" s="156" t="e">
        <f t="shared" si="1207"/>
        <v>#DIV/0!</v>
      </c>
      <c r="Q3003" s="329"/>
      <c r="R3003" s="326"/>
      <c r="S3003" s="329"/>
      <c r="T3003" s="757"/>
      <c r="U3003" s="329"/>
      <c r="V3003" s="329"/>
      <c r="W3003" s="329"/>
      <c r="X3003" s="329"/>
      <c r="Y3003" s="329"/>
      <c r="Z3003" s="925"/>
      <c r="AA3003" s="326"/>
      <c r="AB3003" s="1053"/>
      <c r="AC3003" s="1068"/>
      <c r="AE3003" s="3262"/>
    </row>
    <row r="3004" spans="1:31" x14ac:dyDescent="0.25">
      <c r="A3004" s="140">
        <v>1</v>
      </c>
      <c r="B3004" s="1009" t="s">
        <v>63</v>
      </c>
      <c r="C3004" s="420"/>
      <c r="D3004" s="190">
        <v>300</v>
      </c>
      <c r="E3004" s="221"/>
      <c r="F3004" s="126">
        <f>ROUND(E3004/12*$B$4,0)</f>
        <v>0</v>
      </c>
      <c r="G3004" s="126"/>
      <c r="H3004" s="126" t="e">
        <f t="shared" si="1204"/>
        <v>#DIV/0!</v>
      </c>
      <c r="I3004" s="811"/>
      <c r="J3004" s="155" t="e">
        <f t="shared" si="1205"/>
        <v>#DIV/0!</v>
      </c>
      <c r="K3004" s="156">
        <f>ROUND(E3004*I3004,0)</f>
        <v>0</v>
      </c>
      <c r="L3004" s="156">
        <f>ROUND(K3004/12*$B$4,0)</f>
        <v>0</v>
      </c>
      <c r="M3004" s="156"/>
      <c r="N3004" s="156" t="e">
        <f t="shared" si="1206"/>
        <v>#DIV/0!</v>
      </c>
      <c r="O3004" s="156">
        <f>ROUND(K3004/D3004,0)</f>
        <v>0</v>
      </c>
      <c r="P3004" s="156" t="e">
        <f t="shared" si="1207"/>
        <v>#DIV/0!</v>
      </c>
      <c r="Q3004" s="329"/>
      <c r="R3004" s="326"/>
      <c r="S3004" s="329"/>
      <c r="T3004" s="757"/>
      <c r="U3004" s="329"/>
      <c r="V3004" s="329"/>
      <c r="W3004" s="329"/>
      <c r="X3004" s="329"/>
      <c r="Y3004" s="329"/>
      <c r="Z3004" s="925"/>
      <c r="AA3004" s="326"/>
      <c r="AB3004" s="1053"/>
      <c r="AC3004" s="1068"/>
      <c r="AE3004" s="3262"/>
    </row>
    <row r="3005" spans="1:31" x14ac:dyDescent="0.25">
      <c r="A3005" s="140">
        <v>1</v>
      </c>
      <c r="B3005" s="1009" t="s">
        <v>10</v>
      </c>
      <c r="C3005" s="420"/>
      <c r="D3005" s="190">
        <v>300</v>
      </c>
      <c r="E3005" s="221"/>
      <c r="F3005" s="126">
        <f>ROUND(E3005/12*$B$4,0)</f>
        <v>0</v>
      </c>
      <c r="G3005" s="126"/>
      <c r="H3005" s="126" t="e">
        <f t="shared" si="1204"/>
        <v>#DIV/0!</v>
      </c>
      <c r="I3005" s="811"/>
      <c r="J3005" s="155" t="e">
        <f t="shared" si="1205"/>
        <v>#DIV/0!</v>
      </c>
      <c r="K3005" s="156">
        <f>ROUND(E3005*I3005,0)</f>
        <v>0</v>
      </c>
      <c r="L3005" s="156">
        <f>ROUND(K3005/12*$B$4,0)</f>
        <v>0</v>
      </c>
      <c r="M3005" s="156"/>
      <c r="N3005" s="156" t="e">
        <f t="shared" si="1206"/>
        <v>#DIV/0!</v>
      </c>
      <c r="O3005" s="156">
        <f>ROUND(K3005/D3005,0)</f>
        <v>0</v>
      </c>
      <c r="P3005" s="156" t="e">
        <f t="shared" si="1207"/>
        <v>#DIV/0!</v>
      </c>
      <c r="Q3005" s="329"/>
      <c r="R3005" s="326"/>
      <c r="S3005" s="329"/>
      <c r="T3005" s="757"/>
      <c r="U3005" s="329"/>
      <c r="V3005" s="329"/>
      <c r="W3005" s="329"/>
      <c r="X3005" s="329"/>
      <c r="Y3005" s="329"/>
      <c r="Z3005" s="925"/>
      <c r="AA3005" s="326"/>
      <c r="AB3005" s="1053"/>
      <c r="AC3005" s="1068"/>
      <c r="AE3005" s="3262"/>
    </row>
    <row r="3006" spans="1:31" x14ac:dyDescent="0.25">
      <c r="A3006" s="140">
        <v>1</v>
      </c>
      <c r="B3006" s="1009" t="s">
        <v>6</v>
      </c>
      <c r="C3006" s="420"/>
      <c r="D3006" s="190">
        <v>300</v>
      </c>
      <c r="E3006" s="221"/>
      <c r="F3006" s="126">
        <f>ROUND(E3006/12*$B$4,0)</f>
        <v>0</v>
      </c>
      <c r="G3006" s="126"/>
      <c r="H3006" s="126" t="e">
        <f t="shared" si="1204"/>
        <v>#DIV/0!</v>
      </c>
      <c r="I3006" s="811"/>
      <c r="J3006" s="155" t="e">
        <f t="shared" si="1205"/>
        <v>#DIV/0!</v>
      </c>
      <c r="K3006" s="156">
        <f>ROUND(E3006*I3006,0)</f>
        <v>0</v>
      </c>
      <c r="L3006" s="156">
        <f>ROUND(K3006/12*$B$4,0)</f>
        <v>0</v>
      </c>
      <c r="M3006" s="156"/>
      <c r="N3006" s="156" t="e">
        <f t="shared" si="1206"/>
        <v>#DIV/0!</v>
      </c>
      <c r="O3006" s="156">
        <f>ROUND(K3006/D3006,0)</f>
        <v>0</v>
      </c>
      <c r="P3006" s="156" t="e">
        <f t="shared" si="1207"/>
        <v>#DIV/0!</v>
      </c>
      <c r="Q3006" s="329"/>
      <c r="R3006" s="326"/>
      <c r="S3006" s="329"/>
      <c r="T3006" s="757"/>
      <c r="U3006" s="329"/>
      <c r="V3006" s="329"/>
      <c r="W3006" s="329"/>
      <c r="X3006" s="329"/>
      <c r="Y3006" s="329"/>
      <c r="Z3006" s="925"/>
      <c r="AA3006" s="326"/>
      <c r="AB3006" s="1053"/>
      <c r="AC3006" s="1068"/>
      <c r="AE3006" s="3262"/>
    </row>
    <row r="3007" spans="1:31" x14ac:dyDescent="0.25">
      <c r="A3007" s="140">
        <v>1</v>
      </c>
      <c r="B3007" s="148" t="s">
        <v>74</v>
      </c>
      <c r="C3007" s="1139"/>
      <c r="D3007" s="148"/>
      <c r="E3007" s="1957">
        <f>SUM(E3002:E3006)</f>
        <v>0</v>
      </c>
      <c r="F3007" s="2075">
        <f>SUM(F3002:F3006)</f>
        <v>0</v>
      </c>
      <c r="G3007" s="2075">
        <f>SUM(G3002:G3006)</f>
        <v>0</v>
      </c>
      <c r="H3007" s="2075" t="e">
        <f t="shared" si="1204"/>
        <v>#DIV/0!</v>
      </c>
      <c r="I3007" s="2024" t="e">
        <f>SUM(K3007/E3007)</f>
        <v>#DIV/0!</v>
      </c>
      <c r="J3007" s="199" t="e">
        <f t="shared" si="1205"/>
        <v>#DIV/0!</v>
      </c>
      <c r="K3007" s="2075">
        <f>SUM(K3002:K3006)</f>
        <v>0</v>
      </c>
      <c r="L3007" s="2075">
        <f>SUM(L3002:L3006)</f>
        <v>0</v>
      </c>
      <c r="M3007" s="2075">
        <f>SUM(M3002:M3006)</f>
        <v>0</v>
      </c>
      <c r="N3007" s="156" t="e">
        <f t="shared" si="1206"/>
        <v>#DIV/0!</v>
      </c>
      <c r="O3007" s="1240">
        <f>SUM(O3002:O3006)</f>
        <v>0</v>
      </c>
      <c r="P3007" s="156" t="e">
        <f t="shared" si="1207"/>
        <v>#DIV/0!</v>
      </c>
      <c r="Q3007" s="329"/>
      <c r="R3007" s="326"/>
      <c r="S3007" s="329"/>
      <c r="T3007" s="757"/>
      <c r="U3007" s="329"/>
      <c r="V3007" s="329"/>
      <c r="W3007" s="329"/>
      <c r="X3007" s="329"/>
      <c r="Y3007" s="329"/>
      <c r="Z3007" s="2076"/>
      <c r="AA3007" s="326"/>
      <c r="AB3007" s="1053"/>
      <c r="AC3007" s="1068"/>
      <c r="AE3007" s="3262"/>
    </row>
    <row r="3008" spans="1:31" x14ac:dyDescent="0.25">
      <c r="A3008" s="140">
        <v>1</v>
      </c>
      <c r="B3008" s="2077" t="s">
        <v>16</v>
      </c>
      <c r="C3008" s="1604"/>
      <c r="D3008" s="148"/>
      <c r="E3008" s="1957"/>
      <c r="F3008" s="2075"/>
      <c r="G3008" s="2075"/>
      <c r="H3008" s="2075"/>
      <c r="I3008" s="2024"/>
      <c r="J3008" s="199"/>
      <c r="K3008" s="2075"/>
      <c r="L3008" s="2075"/>
      <c r="M3008" s="2075"/>
      <c r="N3008" s="156"/>
      <c r="O3008" s="1240"/>
      <c r="P3008" s="156"/>
      <c r="Q3008" s="329"/>
      <c r="R3008" s="326"/>
      <c r="S3008" s="329"/>
      <c r="T3008" s="757"/>
      <c r="U3008" s="329"/>
      <c r="V3008" s="329"/>
      <c r="W3008" s="329"/>
      <c r="X3008" s="329"/>
      <c r="Y3008" s="329"/>
      <c r="Z3008" s="2076"/>
      <c r="AA3008" s="326"/>
      <c r="AB3008" s="1053"/>
      <c r="AC3008" s="1068"/>
      <c r="AE3008" s="3262"/>
    </row>
    <row r="3009" spans="1:35" x14ac:dyDescent="0.25">
      <c r="A3009" s="140">
        <v>1</v>
      </c>
      <c r="B3009" s="1642" t="s">
        <v>153</v>
      </c>
      <c r="C3009" s="1680"/>
      <c r="D3009" s="1642">
        <v>240</v>
      </c>
      <c r="E3009" s="221"/>
      <c r="F3009" s="126">
        <f>ROUND(E3009/12*$B$4,0)</f>
        <v>0</v>
      </c>
      <c r="G3009" s="126"/>
      <c r="H3009" s="126" t="e">
        <f t="shared" ref="H3009:H3018" si="1208">G3009/F3009*100</f>
        <v>#DIV/0!</v>
      </c>
      <c r="I3009" s="811"/>
      <c r="J3009" s="155" t="e">
        <f>M3009/G3009</f>
        <v>#DIV/0!</v>
      </c>
      <c r="K3009" s="156">
        <f>ROUND(E3009*I3009,0)</f>
        <v>0</v>
      </c>
      <c r="L3009" s="156">
        <f>ROUND(K3009/12*$B$4,0)</f>
        <v>0</v>
      </c>
      <c r="M3009" s="156"/>
      <c r="N3009" s="156" t="e">
        <f t="shared" ref="N3009:N3014" si="1209">M3009/L3009*100</f>
        <v>#DIV/0!</v>
      </c>
      <c r="O3009" s="156">
        <f>ROUND(K3009/D3009,0)</f>
        <v>0</v>
      </c>
      <c r="P3009" s="156" t="e">
        <f t="shared" ref="P3009:P3014" si="1210">M3009/$B$4*12/O3009</f>
        <v>#DIV/0!</v>
      </c>
      <c r="Q3009" s="329"/>
      <c r="R3009" s="326"/>
      <c r="S3009" s="329"/>
      <c r="T3009" s="757"/>
      <c r="U3009" s="329"/>
      <c r="V3009" s="329"/>
      <c r="W3009" s="329"/>
      <c r="X3009" s="329"/>
      <c r="Y3009" s="329"/>
      <c r="Z3009" s="925"/>
      <c r="AA3009" s="326"/>
      <c r="AB3009" s="1053"/>
      <c r="AC3009" s="1068"/>
      <c r="AE3009" s="3262"/>
    </row>
    <row r="3010" spans="1:35" x14ac:dyDescent="0.25">
      <c r="A3010" s="140">
        <v>1</v>
      </c>
      <c r="B3010" s="1642" t="s">
        <v>63</v>
      </c>
      <c r="C3010" s="1680"/>
      <c r="D3010" s="1642">
        <v>240</v>
      </c>
      <c r="E3010" s="221"/>
      <c r="F3010" s="126">
        <f>ROUND(E3010/12*$B$4,0)</f>
        <v>0</v>
      </c>
      <c r="G3010" s="126"/>
      <c r="H3010" s="126" t="e">
        <f t="shared" si="1208"/>
        <v>#DIV/0!</v>
      </c>
      <c r="I3010" s="811"/>
      <c r="J3010" s="155" t="e">
        <f>M3010/G3010</f>
        <v>#DIV/0!</v>
      </c>
      <c r="K3010" s="156">
        <f>ROUND(E3010*I3010,0)</f>
        <v>0</v>
      </c>
      <c r="L3010" s="156">
        <f>ROUND(K3010/12*$B$4,0)</f>
        <v>0</v>
      </c>
      <c r="M3010" s="156"/>
      <c r="N3010" s="156" t="e">
        <f t="shared" si="1209"/>
        <v>#DIV/0!</v>
      </c>
      <c r="O3010" s="156">
        <f>ROUND(K3010/D3010,0)</f>
        <v>0</v>
      </c>
      <c r="P3010" s="156" t="e">
        <f t="shared" si="1210"/>
        <v>#DIV/0!</v>
      </c>
      <c r="Q3010" s="329"/>
      <c r="R3010" s="326"/>
      <c r="S3010" s="329"/>
      <c r="T3010" s="757"/>
      <c r="U3010" s="329"/>
      <c r="V3010" s="329"/>
      <c r="W3010" s="329"/>
      <c r="X3010" s="329"/>
      <c r="Y3010" s="329"/>
      <c r="Z3010" s="925"/>
      <c r="AA3010" s="326"/>
      <c r="AB3010" s="1053"/>
      <c r="AC3010" s="1068"/>
      <c r="AE3010" s="3262"/>
    </row>
    <row r="3011" spans="1:35" x14ac:dyDescent="0.25">
      <c r="A3011" s="140">
        <v>1</v>
      </c>
      <c r="B3011" s="1642" t="s">
        <v>44</v>
      </c>
      <c r="C3011" s="1680"/>
      <c r="D3011" s="1642">
        <v>240</v>
      </c>
      <c r="E3011" s="221"/>
      <c r="F3011" s="126">
        <f>ROUND(E3011/12*$B$4,0)</f>
        <v>0</v>
      </c>
      <c r="G3011" s="126"/>
      <c r="H3011" s="126" t="e">
        <f t="shared" si="1208"/>
        <v>#DIV/0!</v>
      </c>
      <c r="I3011" s="811"/>
      <c r="J3011" s="155" t="e">
        <f>M3011/G3011</f>
        <v>#DIV/0!</v>
      </c>
      <c r="K3011" s="156">
        <f>ROUND(E3011*I3011,0)</f>
        <v>0</v>
      </c>
      <c r="L3011" s="156">
        <f>ROUND(K3011/12*$B$4,0)</f>
        <v>0</v>
      </c>
      <c r="M3011" s="156"/>
      <c r="N3011" s="156" t="e">
        <f t="shared" si="1209"/>
        <v>#DIV/0!</v>
      </c>
      <c r="O3011" s="156">
        <f>ROUND(K3011/D3011,0)</f>
        <v>0</v>
      </c>
      <c r="P3011" s="156" t="e">
        <f t="shared" si="1210"/>
        <v>#DIV/0!</v>
      </c>
      <c r="Q3011" s="329"/>
      <c r="R3011" s="326"/>
      <c r="S3011" s="329"/>
      <c r="T3011" s="757"/>
      <c r="U3011" s="329"/>
      <c r="V3011" s="329"/>
      <c r="W3011" s="329"/>
      <c r="X3011" s="329"/>
      <c r="Y3011" s="329"/>
      <c r="Z3011" s="925"/>
      <c r="AA3011" s="326"/>
      <c r="AB3011" s="1053"/>
      <c r="AC3011" s="1068"/>
      <c r="AE3011" s="3262"/>
    </row>
    <row r="3012" spans="1:35" s="150" customFormat="1" x14ac:dyDescent="0.25">
      <c r="A3012" s="140">
        <v>1</v>
      </c>
      <c r="B3012" s="1642" t="s">
        <v>6</v>
      </c>
      <c r="C3012" s="1680"/>
      <c r="D3012" s="1642">
        <v>240</v>
      </c>
      <c r="E3012" s="221"/>
      <c r="F3012" s="126">
        <f>ROUND(E3012/12*$B$4,0)</f>
        <v>0</v>
      </c>
      <c r="G3012" s="126"/>
      <c r="H3012" s="126" t="e">
        <f t="shared" si="1208"/>
        <v>#DIV/0!</v>
      </c>
      <c r="I3012" s="811"/>
      <c r="J3012" s="155" t="e">
        <f>M3012/G3012</f>
        <v>#DIV/0!</v>
      </c>
      <c r="K3012" s="156">
        <f>ROUND(E3012*I3012,0)</f>
        <v>0</v>
      </c>
      <c r="L3012" s="156">
        <f>ROUND(K3012/12*$B$4,0)</f>
        <v>0</v>
      </c>
      <c r="M3012" s="156"/>
      <c r="N3012" s="156" t="e">
        <f t="shared" si="1209"/>
        <v>#DIV/0!</v>
      </c>
      <c r="O3012" s="156">
        <f>ROUND(K3012/D3012,0)</f>
        <v>0</v>
      </c>
      <c r="P3012" s="156" t="e">
        <f t="shared" si="1210"/>
        <v>#DIV/0!</v>
      </c>
      <c r="Q3012" s="329"/>
      <c r="R3012" s="326"/>
      <c r="S3012" s="329"/>
      <c r="T3012" s="757"/>
      <c r="U3012" s="329"/>
      <c r="V3012" s="329"/>
      <c r="W3012" s="329"/>
      <c r="X3012" s="329"/>
      <c r="Y3012" s="329"/>
      <c r="Z3012" s="925"/>
      <c r="AA3012" s="326"/>
      <c r="AB3012" s="1053"/>
      <c r="AC3012" s="1068"/>
      <c r="AE3012" s="3262"/>
      <c r="AI3012" s="2225"/>
    </row>
    <row r="3013" spans="1:35" x14ac:dyDescent="0.25">
      <c r="A3013" s="140">
        <v>1</v>
      </c>
      <c r="B3013" s="1707" t="s">
        <v>174</v>
      </c>
      <c r="C3013" s="1252"/>
      <c r="D3013" s="1691"/>
      <c r="E3013" s="223">
        <f>SUM(E3009:E3012)</f>
        <v>0</v>
      </c>
      <c r="F3013" s="125">
        <f>SUM(F3009:F3012)</f>
        <v>0</v>
      </c>
      <c r="G3013" s="125">
        <f>SUM(G3009:G3012)</f>
        <v>0</v>
      </c>
      <c r="H3013" s="283" t="e">
        <f t="shared" si="1208"/>
        <v>#DIV/0!</v>
      </c>
      <c r="I3013" s="2024" t="e">
        <f>SUM(K3013/E3013)</f>
        <v>#DIV/0!</v>
      </c>
      <c r="J3013" s="155" t="e">
        <f>M3013/G3013</f>
        <v>#DIV/0!</v>
      </c>
      <c r="K3013" s="1098">
        <f>SUM(K3009:K3012)</f>
        <v>0</v>
      </c>
      <c r="L3013" s="1098">
        <f>SUM(L3009:L3012)</f>
        <v>0</v>
      </c>
      <c r="M3013" s="1098">
        <f>SUM(M3009:M3012)</f>
        <v>0</v>
      </c>
      <c r="N3013" s="156" t="e">
        <f t="shared" si="1209"/>
        <v>#DIV/0!</v>
      </c>
      <c r="O3013" s="1098">
        <f>SUM(O3009:O3012)</f>
        <v>0</v>
      </c>
      <c r="P3013" s="156" t="e">
        <f t="shared" si="1210"/>
        <v>#DIV/0!</v>
      </c>
      <c r="Q3013" s="329"/>
      <c r="R3013" s="326"/>
      <c r="S3013" s="329"/>
      <c r="T3013" s="757"/>
      <c r="U3013" s="329"/>
      <c r="V3013" s="329"/>
      <c r="W3013" s="329"/>
      <c r="X3013" s="329"/>
      <c r="Y3013" s="329"/>
      <c r="Z3013" s="904"/>
      <c r="AA3013" s="326"/>
      <c r="AB3013" s="1053"/>
      <c r="AC3013" s="1068"/>
      <c r="AE3013" s="3262"/>
    </row>
    <row r="3014" spans="1:35" ht="29.25" x14ac:dyDescent="0.25">
      <c r="A3014" s="140">
        <v>1</v>
      </c>
      <c r="B3014" s="689" t="s">
        <v>198</v>
      </c>
      <c r="C3014" s="690"/>
      <c r="D3014" s="690"/>
      <c r="E3014" s="223">
        <f>SUM(E3013,E3007)</f>
        <v>0</v>
      </c>
      <c r="F3014" s="510">
        <f>SUM(F3013,F3007)</f>
        <v>0</v>
      </c>
      <c r="G3014" s="510">
        <f>SUM(G3013,G3007)</f>
        <v>0</v>
      </c>
      <c r="H3014" s="510" t="e">
        <f t="shared" si="1208"/>
        <v>#DIV/0!</v>
      </c>
      <c r="I3014" s="2078" t="e">
        <f>SUM(K3014/E3014)</f>
        <v>#DIV/0!</v>
      </c>
      <c r="J3014" s="510" t="e">
        <f>SUM(J3007,J3013)</f>
        <v>#DIV/0!</v>
      </c>
      <c r="K3014" s="510">
        <f>SUM(K3007,K3013)</f>
        <v>0</v>
      </c>
      <c r="L3014" s="510">
        <f>SUM(L3007,L3013)</f>
        <v>0</v>
      </c>
      <c r="M3014" s="510">
        <f>SUM(M3007,M3013)</f>
        <v>0</v>
      </c>
      <c r="N3014" s="156" t="e">
        <f t="shared" si="1209"/>
        <v>#DIV/0!</v>
      </c>
      <c r="O3014" s="510">
        <f>SUM(O3013,O3007)</f>
        <v>0</v>
      </c>
      <c r="P3014" s="156" t="e">
        <f t="shared" si="1210"/>
        <v>#DIV/0!</v>
      </c>
      <c r="Q3014" s="329"/>
      <c r="R3014" s="841">
        <f t="shared" ref="R3014" si="1211">Q3014/12*$B$4</f>
        <v>0</v>
      </c>
      <c r="S3014" s="329">
        <f>Y3014-X3014-U3014</f>
        <v>0</v>
      </c>
      <c r="T3014" s="757"/>
      <c r="U3014" s="329"/>
      <c r="V3014" s="329">
        <f>S3014-R3014</f>
        <v>0</v>
      </c>
      <c r="W3014" s="329"/>
      <c r="X3014" s="329"/>
      <c r="Y3014" s="329"/>
      <c r="Z3014" s="946"/>
      <c r="AA3014" s="326"/>
      <c r="AB3014" s="1053"/>
      <c r="AC3014" s="1068"/>
      <c r="AE3014" s="3262"/>
    </row>
    <row r="3015" spans="1:35" s="150" customFormat="1" x14ac:dyDescent="0.25">
      <c r="A3015" s="140">
        <v>1</v>
      </c>
      <c r="B3015" s="1967" t="s">
        <v>194</v>
      </c>
      <c r="C3015" s="1612"/>
      <c r="D3015" s="690"/>
      <c r="E3015" s="227">
        <f>E3018</f>
        <v>0</v>
      </c>
      <c r="F3015" s="308">
        <f>ROUND(E3015/12*$B$4,0)</f>
        <v>0</v>
      </c>
      <c r="G3015" s="308">
        <f>G3018</f>
        <v>1</v>
      </c>
      <c r="H3015" s="510" t="e">
        <f t="shared" si="1208"/>
        <v>#DIV/0!</v>
      </c>
      <c r="I3015" s="2028"/>
      <c r="J3015" s="2079"/>
      <c r="K3015" s="308"/>
      <c r="L3015" s="308"/>
      <c r="M3015" s="308"/>
      <c r="N3015" s="281"/>
      <c r="O3015" s="308"/>
      <c r="P3015" s="281"/>
      <c r="Q3015" s="329"/>
      <c r="R3015" s="326">
        <f>Q3015</f>
        <v>0</v>
      </c>
      <c r="S3015" s="329">
        <f>Y3015-X3015</f>
        <v>0</v>
      </c>
      <c r="T3015" s="757"/>
      <c r="U3015" s="329"/>
      <c r="V3015" s="329">
        <f>S3015-R3015</f>
        <v>0</v>
      </c>
      <c r="W3015" s="329"/>
      <c r="X3015" s="329"/>
      <c r="Y3015" s="329"/>
      <c r="Z3015" s="948"/>
      <c r="AA3015" s="326"/>
      <c r="AB3015" s="1053"/>
      <c r="AC3015" s="1068"/>
      <c r="AE3015" s="3262"/>
      <c r="AI3015" s="2225"/>
    </row>
    <row r="3016" spans="1:35" x14ac:dyDescent="0.25">
      <c r="A3016" s="140">
        <v>1</v>
      </c>
      <c r="B3016" s="1966" t="s">
        <v>195</v>
      </c>
      <c r="C3016" s="2036"/>
      <c r="D3016" s="690"/>
      <c r="E3016" s="226">
        <f>E3018-E3017</f>
        <v>0</v>
      </c>
      <c r="F3016" s="190">
        <f>ROUND(E3016/12*$B$4,0)</f>
        <v>0</v>
      </c>
      <c r="G3016" s="190">
        <f>G3018-G3017</f>
        <v>1</v>
      </c>
      <c r="H3016" s="510" t="e">
        <f t="shared" si="1208"/>
        <v>#DIV/0!</v>
      </c>
      <c r="I3016" s="2028"/>
      <c r="J3016" s="2079"/>
      <c r="K3016" s="308"/>
      <c r="L3016" s="308"/>
      <c r="M3016" s="308"/>
      <c r="N3016" s="1176"/>
      <c r="O3016" s="308"/>
      <c r="P3016" s="1176"/>
      <c r="Q3016" s="329"/>
      <c r="R3016" s="368"/>
      <c r="S3016" s="329"/>
      <c r="T3016" s="757"/>
      <c r="U3016" s="329"/>
      <c r="V3016" s="329"/>
      <c r="W3016" s="329"/>
      <c r="X3016" s="329"/>
      <c r="Y3016" s="329"/>
      <c r="Z3016" s="929"/>
      <c r="AA3016" s="326"/>
      <c r="AB3016" s="1053"/>
      <c r="AC3016" s="1068"/>
      <c r="AE3016" s="3262"/>
    </row>
    <row r="3017" spans="1:35" ht="30" x14ac:dyDescent="0.25">
      <c r="A3017" s="140">
        <v>1</v>
      </c>
      <c r="B3017" s="1968" t="s">
        <v>196</v>
      </c>
      <c r="C3017" s="2036"/>
      <c r="D3017" s="690"/>
      <c r="E3017" s="227"/>
      <c r="F3017" s="510">
        <f>ROUND(E3017/12*$B$4,0)</f>
        <v>0</v>
      </c>
      <c r="G3017" s="510"/>
      <c r="H3017" s="510" t="e">
        <f t="shared" si="1208"/>
        <v>#DIV/0!</v>
      </c>
      <c r="I3017" s="2028"/>
      <c r="J3017" s="2079"/>
      <c r="K3017" s="308"/>
      <c r="L3017" s="308"/>
      <c r="M3017" s="308"/>
      <c r="N3017" s="1176"/>
      <c r="O3017" s="308"/>
      <c r="P3017" s="1176"/>
      <c r="Q3017" s="329"/>
      <c r="R3017" s="326"/>
      <c r="S3017" s="329"/>
      <c r="T3017" s="757"/>
      <c r="U3017" s="329"/>
      <c r="V3017" s="329"/>
      <c r="W3017" s="329"/>
      <c r="X3017" s="329"/>
      <c r="Y3017" s="329"/>
      <c r="Z3017" s="946"/>
      <c r="AA3017" s="326"/>
      <c r="AB3017" s="1053"/>
      <c r="AC3017" s="1068"/>
      <c r="AE3017" s="3262"/>
    </row>
    <row r="3018" spans="1:35" ht="15.75" thickBot="1" x14ac:dyDescent="0.3">
      <c r="A3018" s="140">
        <v>1</v>
      </c>
      <c r="B3018" s="2037" t="s">
        <v>201</v>
      </c>
      <c r="C3018" s="2080"/>
      <c r="D3018" s="690"/>
      <c r="E3018" s="226"/>
      <c r="F3018" s="190">
        <f>ROUND(E3018/12*$B$4,0)</f>
        <v>0</v>
      </c>
      <c r="G3018" s="510">
        <v>1</v>
      </c>
      <c r="H3018" s="510" t="e">
        <f t="shared" si="1208"/>
        <v>#DIV/0!</v>
      </c>
      <c r="I3018" s="2028"/>
      <c r="J3018" s="2079"/>
      <c r="K3018" s="308"/>
      <c r="L3018" s="308"/>
      <c r="M3018" s="308"/>
      <c r="N3018" s="281"/>
      <c r="O3018" s="308"/>
      <c r="P3018" s="281"/>
      <c r="Q3018" s="329"/>
      <c r="R3018" s="841">
        <f t="shared" ref="R3018" si="1212">Q3018/12*$B$4</f>
        <v>0</v>
      </c>
      <c r="S3018" s="329">
        <f>Y3018-X3018-U3018</f>
        <v>4.9702799999999998</v>
      </c>
      <c r="T3018" s="757"/>
      <c r="U3018" s="329"/>
      <c r="V3018" s="329"/>
      <c r="W3018" s="329"/>
      <c r="X3018" s="329"/>
      <c r="Y3018" s="329">
        <v>4.9702799999999998</v>
      </c>
      <c r="Z3018" s="946"/>
      <c r="AA3018" s="326"/>
      <c r="AB3018" s="1053"/>
      <c r="AC3018" s="1068"/>
      <c r="AE3018" s="3262"/>
    </row>
    <row r="3019" spans="1:35" ht="15.75" thickBot="1" x14ac:dyDescent="0.3">
      <c r="A3019" s="140">
        <v>1</v>
      </c>
      <c r="B3019" s="1485" t="s">
        <v>273</v>
      </c>
      <c r="C3019" s="2041"/>
      <c r="D3019" s="2041"/>
      <c r="E3019" s="831"/>
      <c r="F3019" s="832"/>
      <c r="G3019" s="832"/>
      <c r="H3019" s="832"/>
      <c r="I3019" s="691"/>
      <c r="J3019" s="691"/>
      <c r="K3019" s="691"/>
      <c r="L3019" s="691"/>
      <c r="M3019" s="691">
        <f>M3014+M2931</f>
        <v>10</v>
      </c>
      <c r="N3019" s="691"/>
      <c r="O3019" s="691"/>
      <c r="P3019" s="691"/>
      <c r="Q3019" s="335">
        <f t="shared" ref="Q3019:Y3019" si="1213">Q3018+Q3014+Q3000+Q2931</f>
        <v>0</v>
      </c>
      <c r="R3019" s="847">
        <f t="shared" si="1213"/>
        <v>0</v>
      </c>
      <c r="S3019" s="335">
        <f t="shared" si="1213"/>
        <v>107.65464</v>
      </c>
      <c r="T3019" s="762">
        <f t="shared" si="1213"/>
        <v>0</v>
      </c>
      <c r="U3019" s="159">
        <f t="shared" si="1213"/>
        <v>0</v>
      </c>
      <c r="V3019" s="335">
        <f t="shared" si="1213"/>
        <v>0</v>
      </c>
      <c r="W3019" s="159">
        <f t="shared" si="1213"/>
        <v>0</v>
      </c>
      <c r="X3019" s="335">
        <f t="shared" si="1213"/>
        <v>0</v>
      </c>
      <c r="Y3019" s="335">
        <f t="shared" si="1213"/>
        <v>107.65464</v>
      </c>
      <c r="Z3019" s="953"/>
      <c r="AA3019" s="847"/>
      <c r="AB3019" s="1053"/>
      <c r="AC3019" s="1068"/>
      <c r="AE3019" s="3262"/>
    </row>
    <row r="3020" spans="1:35" s="2225" customFormat="1" ht="15.75" thickBot="1" x14ac:dyDescent="0.3">
      <c r="B3020" s="3417"/>
      <c r="C3020" s="2041"/>
      <c r="D3020" s="2041"/>
      <c r="E3020" s="831"/>
      <c r="F3020" s="832"/>
      <c r="G3020" s="832"/>
      <c r="H3020" s="832"/>
      <c r="I3020" s="691"/>
      <c r="J3020" s="691"/>
      <c r="K3020" s="691"/>
      <c r="L3020" s="691"/>
      <c r="M3020" s="691"/>
      <c r="N3020" s="691"/>
      <c r="O3020" s="691"/>
      <c r="P3020" s="691"/>
      <c r="Q3020" s="335"/>
      <c r="R3020" s="847"/>
      <c r="S3020" s="335"/>
      <c r="T3020" s="762"/>
      <c r="U3020" s="159"/>
      <c r="V3020" s="335"/>
      <c r="W3020" s="159"/>
      <c r="X3020" s="335"/>
      <c r="Y3020" s="335"/>
      <c r="Z3020" s="953"/>
      <c r="AA3020" s="847"/>
      <c r="AB3020" s="1053"/>
      <c r="AC3020" s="1068"/>
      <c r="AE3020" s="3262"/>
    </row>
    <row r="3021" spans="1:35" x14ac:dyDescent="0.25">
      <c r="A3021" s="140">
        <v>1</v>
      </c>
      <c r="B3021" s="2081" t="s">
        <v>163</v>
      </c>
      <c r="C3021" s="2056"/>
      <c r="D3021" s="2082"/>
      <c r="E3021" s="2083"/>
      <c r="F3021" s="2082"/>
      <c r="G3021" s="2082"/>
      <c r="H3021" s="2082"/>
      <c r="I3021" s="2084"/>
      <c r="J3021" s="2084"/>
      <c r="K3021" s="2082"/>
      <c r="L3021" s="2082"/>
      <c r="M3021" s="2082"/>
      <c r="N3021" s="2082"/>
      <c r="O3021" s="2082"/>
      <c r="P3021" s="2082"/>
      <c r="Q3021" s="370">
        <f t="shared" ref="Q3021:Y3021" si="1214">Q3019</f>
        <v>0</v>
      </c>
      <c r="R3021" s="370">
        <f t="shared" si="1214"/>
        <v>0</v>
      </c>
      <c r="S3021" s="370">
        <f t="shared" si="1214"/>
        <v>107.65464</v>
      </c>
      <c r="T3021" s="1250">
        <f t="shared" si="1214"/>
        <v>0</v>
      </c>
      <c r="U3021" s="331">
        <f t="shared" si="1214"/>
        <v>0</v>
      </c>
      <c r="V3021" s="370">
        <f t="shared" si="1214"/>
        <v>0</v>
      </c>
      <c r="W3021" s="370">
        <f t="shared" si="1214"/>
        <v>0</v>
      </c>
      <c r="X3021" s="370">
        <f t="shared" si="1214"/>
        <v>0</v>
      </c>
      <c r="Y3021" s="370">
        <f t="shared" si="1214"/>
        <v>107.65464</v>
      </c>
      <c r="Z3021" s="1255"/>
      <c r="AA3021" s="846"/>
      <c r="AB3021" s="1053"/>
      <c r="AC3021" s="1068"/>
      <c r="AE3021" s="3262"/>
      <c r="AI3021" s="140"/>
    </row>
    <row r="3022" spans="1:35" ht="29.25" x14ac:dyDescent="0.25">
      <c r="A3022" s="140">
        <v>1</v>
      </c>
      <c r="B3022" s="2085" t="s">
        <v>7</v>
      </c>
      <c r="C3022" s="2086"/>
      <c r="D3022" s="2087"/>
      <c r="E3022" s="1867">
        <f t="shared" ref="E3022:Y3022" si="1215">E2931</f>
        <v>0</v>
      </c>
      <c r="F3022" s="2087">
        <f t="shared" si="1215"/>
        <v>0</v>
      </c>
      <c r="G3022" s="2087">
        <f t="shared" si="1215"/>
        <v>1</v>
      </c>
      <c r="H3022" s="2087" t="e">
        <f t="shared" si="1215"/>
        <v>#DIV/0!</v>
      </c>
      <c r="I3022" s="2087" t="e">
        <f t="shared" si="1215"/>
        <v>#DIV/0!</v>
      </c>
      <c r="J3022" s="2087">
        <f t="shared" si="1215"/>
        <v>10</v>
      </c>
      <c r="K3022" s="2087">
        <f t="shared" si="1215"/>
        <v>0</v>
      </c>
      <c r="L3022" s="2087">
        <f t="shared" si="1215"/>
        <v>0</v>
      </c>
      <c r="M3022" s="2087">
        <f t="shared" si="1215"/>
        <v>10</v>
      </c>
      <c r="N3022" s="2087" t="e">
        <f t="shared" si="1215"/>
        <v>#DIV/0!</v>
      </c>
      <c r="O3022" s="2087">
        <f t="shared" si="1215"/>
        <v>0</v>
      </c>
      <c r="P3022" s="2087" t="e">
        <f t="shared" si="1215"/>
        <v>#DIV/0!</v>
      </c>
      <c r="Q3022" s="371">
        <f t="shared" si="1215"/>
        <v>0</v>
      </c>
      <c r="R3022" s="371">
        <f t="shared" si="1215"/>
        <v>0</v>
      </c>
      <c r="S3022" s="371">
        <f t="shared" si="1215"/>
        <v>58.712050000000005</v>
      </c>
      <c r="T3022" s="761">
        <f t="shared" si="1215"/>
        <v>0</v>
      </c>
      <c r="U3022" s="327">
        <f t="shared" si="1215"/>
        <v>0</v>
      </c>
      <c r="V3022" s="371">
        <f t="shared" si="1215"/>
        <v>0</v>
      </c>
      <c r="W3022" s="371">
        <f t="shared" si="1215"/>
        <v>0</v>
      </c>
      <c r="X3022" s="371">
        <f t="shared" si="1215"/>
        <v>0</v>
      </c>
      <c r="Y3022" s="371">
        <f t="shared" si="1215"/>
        <v>58.712050000000005</v>
      </c>
      <c r="Z3022" s="1480"/>
      <c r="AA3022" s="850"/>
      <c r="AB3022" s="1053"/>
      <c r="AC3022" s="1068"/>
      <c r="AE3022" s="3262"/>
      <c r="AI3022" s="140"/>
    </row>
    <row r="3023" spans="1:35" ht="15.75" x14ac:dyDescent="0.25">
      <c r="A3023" s="140">
        <v>1</v>
      </c>
      <c r="B3023" s="549" t="s">
        <v>318</v>
      </c>
      <c r="C3023" s="2088"/>
      <c r="D3023" s="1991"/>
      <c r="E3023" s="1992"/>
      <c r="F3023" s="1991"/>
      <c r="G3023" s="1991"/>
      <c r="H3023" s="1991"/>
      <c r="I3023" s="1994"/>
      <c r="J3023" s="1994"/>
      <c r="K3023" s="1991"/>
      <c r="L3023" s="1991"/>
      <c r="M3023" s="1991"/>
      <c r="N3023" s="1995"/>
      <c r="O3023" s="1995"/>
      <c r="P3023" s="1995"/>
      <c r="Q3023" s="375">
        <f t="shared" ref="Q3023:Y3023" si="1216">Q2933</f>
        <v>0</v>
      </c>
      <c r="R3023" s="375">
        <f t="shared" si="1216"/>
        <v>0</v>
      </c>
      <c r="S3023" s="375">
        <f t="shared" si="1216"/>
        <v>0</v>
      </c>
      <c r="T3023" s="760">
        <f t="shared" si="1216"/>
        <v>0</v>
      </c>
      <c r="U3023" s="328">
        <f t="shared" si="1216"/>
        <v>0</v>
      </c>
      <c r="V3023" s="375">
        <f t="shared" si="1216"/>
        <v>0</v>
      </c>
      <c r="W3023" s="375">
        <f t="shared" si="1216"/>
        <v>0</v>
      </c>
      <c r="X3023" s="375">
        <f t="shared" si="1216"/>
        <v>0</v>
      </c>
      <c r="Y3023" s="375">
        <f t="shared" si="1216"/>
        <v>0</v>
      </c>
      <c r="Z3023" s="892"/>
      <c r="AA3023" s="368"/>
      <c r="AB3023" s="1053"/>
      <c r="AC3023" s="1068"/>
      <c r="AE3023" s="3262"/>
      <c r="AI3023" s="140"/>
    </row>
    <row r="3024" spans="1:35" ht="15.75" x14ac:dyDescent="0.25">
      <c r="A3024" s="140">
        <v>1</v>
      </c>
      <c r="B3024" s="549" t="s">
        <v>283</v>
      </c>
      <c r="C3024" s="2088"/>
      <c r="D3024" s="1991"/>
      <c r="E3024" s="1992"/>
      <c r="F3024" s="1991"/>
      <c r="G3024" s="1991"/>
      <c r="H3024" s="1991"/>
      <c r="I3024" s="1994"/>
      <c r="J3024" s="1994"/>
      <c r="K3024" s="1991"/>
      <c r="L3024" s="1991"/>
      <c r="M3024" s="1991"/>
      <c r="N3024" s="1995"/>
      <c r="O3024" s="1995"/>
      <c r="P3024" s="1995"/>
      <c r="Q3024" s="375">
        <f t="shared" ref="Q3024:Y3024" si="1217">Q2934</f>
        <v>0</v>
      </c>
      <c r="R3024" s="375">
        <f t="shared" si="1217"/>
        <v>0</v>
      </c>
      <c r="S3024" s="375">
        <f t="shared" si="1217"/>
        <v>0</v>
      </c>
      <c r="T3024" s="760">
        <f t="shared" si="1217"/>
        <v>0</v>
      </c>
      <c r="U3024" s="328">
        <f t="shared" si="1217"/>
        <v>0</v>
      </c>
      <c r="V3024" s="375">
        <f t="shared" si="1217"/>
        <v>0</v>
      </c>
      <c r="W3024" s="375">
        <f t="shared" si="1217"/>
        <v>0</v>
      </c>
      <c r="X3024" s="375">
        <f t="shared" si="1217"/>
        <v>0</v>
      </c>
      <c r="Y3024" s="375">
        <f t="shared" si="1217"/>
        <v>0</v>
      </c>
      <c r="Z3024" s="892"/>
      <c r="AA3024" s="368"/>
      <c r="AB3024" s="1053"/>
      <c r="AC3024" s="1068"/>
      <c r="AE3024" s="3262"/>
      <c r="AI3024" s="140"/>
    </row>
    <row r="3025" spans="1:35" ht="29.25" x14ac:dyDescent="0.25">
      <c r="A3025" s="140">
        <v>1</v>
      </c>
      <c r="B3025" s="291" t="s">
        <v>266</v>
      </c>
      <c r="C3025" s="2088"/>
      <c r="D3025" s="1991"/>
      <c r="E3025" s="1992">
        <f t="shared" ref="E3025:H3037" si="1218">E2935</f>
        <v>0</v>
      </c>
      <c r="F3025" s="1991">
        <f t="shared" si="1218"/>
        <v>0</v>
      </c>
      <c r="G3025" s="1991">
        <f t="shared" si="1218"/>
        <v>32</v>
      </c>
      <c r="H3025" s="1991" t="e">
        <f t="shared" si="1218"/>
        <v>#DIV/0!</v>
      </c>
      <c r="I3025" s="1994"/>
      <c r="J3025" s="1994"/>
      <c r="K3025" s="1991"/>
      <c r="L3025" s="1991"/>
      <c r="M3025" s="1991"/>
      <c r="N3025" s="1995"/>
      <c r="O3025" s="1995"/>
      <c r="P3025" s="1995"/>
      <c r="Q3025" s="375">
        <f t="shared" ref="Q3025:Y3025" si="1219">Q2935</f>
        <v>0</v>
      </c>
      <c r="R3025" s="375">
        <f t="shared" si="1219"/>
        <v>0</v>
      </c>
      <c r="S3025" s="375">
        <f t="shared" si="1219"/>
        <v>0</v>
      </c>
      <c r="T3025" s="760">
        <f t="shared" si="1219"/>
        <v>0</v>
      </c>
      <c r="U3025" s="328">
        <f t="shared" si="1219"/>
        <v>0</v>
      </c>
      <c r="V3025" s="375">
        <f t="shared" si="1219"/>
        <v>0</v>
      </c>
      <c r="W3025" s="375">
        <f t="shared" si="1219"/>
        <v>0</v>
      </c>
      <c r="X3025" s="375">
        <f t="shared" si="1219"/>
        <v>0</v>
      </c>
      <c r="Y3025" s="375">
        <f t="shared" si="1219"/>
        <v>0</v>
      </c>
      <c r="Z3025" s="892"/>
      <c r="AA3025" s="368"/>
      <c r="AB3025" s="1053"/>
      <c r="AC3025" s="1068"/>
      <c r="AE3025" s="3262"/>
      <c r="AI3025" s="140"/>
    </row>
    <row r="3026" spans="1:35" ht="30" x14ac:dyDescent="0.25">
      <c r="A3026" s="140">
        <v>1</v>
      </c>
      <c r="B3026" s="543" t="s">
        <v>433</v>
      </c>
      <c r="C3026" s="2088"/>
      <c r="D3026" s="1991"/>
      <c r="E3026" s="1992">
        <f t="shared" si="1218"/>
        <v>0</v>
      </c>
      <c r="F3026" s="1991">
        <f t="shared" si="1218"/>
        <v>0</v>
      </c>
      <c r="G3026" s="1991">
        <f t="shared" si="1218"/>
        <v>4</v>
      </c>
      <c r="H3026" s="1991" t="e">
        <f t="shared" si="1218"/>
        <v>#DIV/0!</v>
      </c>
      <c r="I3026" s="1994"/>
      <c r="J3026" s="1994"/>
      <c r="K3026" s="1991"/>
      <c r="L3026" s="1991"/>
      <c r="M3026" s="1991"/>
      <c r="N3026" s="1995"/>
      <c r="O3026" s="1995"/>
      <c r="P3026" s="1995"/>
      <c r="Q3026" s="375">
        <f t="shared" ref="Q3026:Y3026" si="1220">Q2936</f>
        <v>0</v>
      </c>
      <c r="R3026" s="375">
        <f t="shared" si="1220"/>
        <v>0</v>
      </c>
      <c r="S3026" s="375">
        <f t="shared" si="1220"/>
        <v>0</v>
      </c>
      <c r="T3026" s="760">
        <f t="shared" si="1220"/>
        <v>0</v>
      </c>
      <c r="U3026" s="328">
        <f t="shared" si="1220"/>
        <v>0</v>
      </c>
      <c r="V3026" s="375">
        <f t="shared" si="1220"/>
        <v>0</v>
      </c>
      <c r="W3026" s="375">
        <f t="shared" si="1220"/>
        <v>0</v>
      </c>
      <c r="X3026" s="375">
        <f t="shared" si="1220"/>
        <v>0</v>
      </c>
      <c r="Y3026" s="375">
        <f t="shared" si="1220"/>
        <v>0</v>
      </c>
      <c r="Z3026" s="892"/>
      <c r="AA3026" s="368"/>
      <c r="AB3026" s="1053"/>
      <c r="AC3026" s="1068"/>
      <c r="AE3026" s="3262"/>
      <c r="AI3026" s="140"/>
    </row>
    <row r="3027" spans="1:35" ht="60" x14ac:dyDescent="0.25">
      <c r="A3027" s="140">
        <v>1</v>
      </c>
      <c r="B3027" s="294" t="s">
        <v>434</v>
      </c>
      <c r="C3027" s="2088"/>
      <c r="D3027" s="1991"/>
      <c r="E3027" s="1992">
        <f t="shared" si="1218"/>
        <v>0</v>
      </c>
      <c r="F3027" s="1991">
        <f t="shared" si="1218"/>
        <v>0</v>
      </c>
      <c r="G3027" s="1991">
        <f t="shared" si="1218"/>
        <v>26</v>
      </c>
      <c r="H3027" s="1991" t="e">
        <f t="shared" si="1218"/>
        <v>#DIV/0!</v>
      </c>
      <c r="I3027" s="1994"/>
      <c r="J3027" s="1994"/>
      <c r="K3027" s="1991"/>
      <c r="L3027" s="1991"/>
      <c r="M3027" s="1991"/>
      <c r="N3027" s="1995"/>
      <c r="O3027" s="1995"/>
      <c r="P3027" s="1995"/>
      <c r="Q3027" s="375">
        <f t="shared" ref="Q3027:Y3027" si="1221">Q2937</f>
        <v>0</v>
      </c>
      <c r="R3027" s="375">
        <f t="shared" si="1221"/>
        <v>0</v>
      </c>
      <c r="S3027" s="375">
        <f t="shared" si="1221"/>
        <v>0</v>
      </c>
      <c r="T3027" s="760">
        <f t="shared" si="1221"/>
        <v>0</v>
      </c>
      <c r="U3027" s="328">
        <f t="shared" si="1221"/>
        <v>0</v>
      </c>
      <c r="V3027" s="375">
        <f t="shared" si="1221"/>
        <v>0</v>
      </c>
      <c r="W3027" s="375">
        <f t="shared" si="1221"/>
        <v>0</v>
      </c>
      <c r="X3027" s="375">
        <f t="shared" si="1221"/>
        <v>0</v>
      </c>
      <c r="Y3027" s="375">
        <f t="shared" si="1221"/>
        <v>0</v>
      </c>
      <c r="Z3027" s="892"/>
      <c r="AA3027" s="368"/>
      <c r="AB3027" s="1053"/>
      <c r="AC3027" s="1068"/>
      <c r="AE3027" s="3262"/>
      <c r="AI3027" s="140"/>
    </row>
    <row r="3028" spans="1:35" ht="45" x14ac:dyDescent="0.25">
      <c r="A3028" s="140">
        <v>1</v>
      </c>
      <c r="B3028" s="176" t="s">
        <v>435</v>
      </c>
      <c r="C3028" s="2088"/>
      <c r="D3028" s="1991"/>
      <c r="E3028" s="1992">
        <f t="shared" si="1218"/>
        <v>0</v>
      </c>
      <c r="F3028" s="1991">
        <f t="shared" si="1218"/>
        <v>0</v>
      </c>
      <c r="G3028" s="1991">
        <f t="shared" si="1218"/>
        <v>2</v>
      </c>
      <c r="H3028" s="1991" t="e">
        <f t="shared" si="1218"/>
        <v>#DIV/0!</v>
      </c>
      <c r="I3028" s="1994"/>
      <c r="J3028" s="1994"/>
      <c r="K3028" s="1991"/>
      <c r="L3028" s="1991"/>
      <c r="M3028" s="1991"/>
      <c r="N3028" s="1995"/>
      <c r="O3028" s="1995"/>
      <c r="P3028" s="1995"/>
      <c r="Q3028" s="375">
        <f t="shared" ref="Q3028:Y3028" si="1222">Q2938</f>
        <v>0</v>
      </c>
      <c r="R3028" s="375">
        <f t="shared" si="1222"/>
        <v>0</v>
      </c>
      <c r="S3028" s="375">
        <f t="shared" si="1222"/>
        <v>0</v>
      </c>
      <c r="T3028" s="760">
        <f t="shared" si="1222"/>
        <v>0</v>
      </c>
      <c r="U3028" s="328">
        <f t="shared" si="1222"/>
        <v>0</v>
      </c>
      <c r="V3028" s="375">
        <f t="shared" si="1222"/>
        <v>0</v>
      </c>
      <c r="W3028" s="375">
        <f t="shared" si="1222"/>
        <v>0</v>
      </c>
      <c r="X3028" s="375">
        <f t="shared" si="1222"/>
        <v>0</v>
      </c>
      <c r="Y3028" s="375">
        <f t="shared" si="1222"/>
        <v>0</v>
      </c>
      <c r="Z3028" s="892"/>
      <c r="AA3028" s="368"/>
      <c r="AB3028" s="1053"/>
      <c r="AC3028" s="1068"/>
      <c r="AE3028" s="3262"/>
      <c r="AI3028" s="140"/>
    </row>
    <row r="3029" spans="1:35" s="2225" customFormat="1" x14ac:dyDescent="0.25">
      <c r="A3029" s="2225">
        <v>1</v>
      </c>
      <c r="B3029" s="176" t="s">
        <v>130</v>
      </c>
      <c r="C3029" s="2088"/>
      <c r="D3029" s="1991"/>
      <c r="E3029" s="1992">
        <f t="shared" si="1218"/>
        <v>0</v>
      </c>
      <c r="F3029" s="1991">
        <f t="shared" si="1218"/>
        <v>0</v>
      </c>
      <c r="G3029" s="1991">
        <f t="shared" si="1218"/>
        <v>1</v>
      </c>
      <c r="H3029" s="1991" t="e">
        <f t="shared" si="1218"/>
        <v>#DIV/0!</v>
      </c>
      <c r="I3029" s="1994"/>
      <c r="J3029" s="1994"/>
      <c r="K3029" s="1991"/>
      <c r="L3029" s="1991"/>
      <c r="M3029" s="1991"/>
      <c r="N3029" s="1995"/>
      <c r="O3029" s="1995"/>
      <c r="P3029" s="1995"/>
      <c r="Q3029" s="375">
        <f t="shared" ref="Q3029:Y3029" si="1223">Q2939</f>
        <v>0</v>
      </c>
      <c r="R3029" s="375">
        <f t="shared" si="1223"/>
        <v>0</v>
      </c>
      <c r="S3029" s="375">
        <f t="shared" si="1223"/>
        <v>0</v>
      </c>
      <c r="T3029" s="760">
        <f t="shared" si="1223"/>
        <v>0</v>
      </c>
      <c r="U3029" s="328">
        <f t="shared" si="1223"/>
        <v>0</v>
      </c>
      <c r="V3029" s="375">
        <f t="shared" si="1223"/>
        <v>0</v>
      </c>
      <c r="W3029" s="375">
        <f t="shared" si="1223"/>
        <v>0</v>
      </c>
      <c r="X3029" s="375">
        <f t="shared" si="1223"/>
        <v>0</v>
      </c>
      <c r="Y3029" s="375">
        <f t="shared" si="1223"/>
        <v>0</v>
      </c>
      <c r="Z3029" s="892"/>
      <c r="AA3029" s="368"/>
      <c r="AB3029" s="1053"/>
      <c r="AC3029" s="1068"/>
      <c r="AE3029" s="3262"/>
    </row>
    <row r="3030" spans="1:35" x14ac:dyDescent="0.25">
      <c r="A3030" s="140">
        <v>1</v>
      </c>
      <c r="B3030" s="176" t="s">
        <v>219</v>
      </c>
      <c r="C3030" s="2088"/>
      <c r="D3030" s="1991"/>
      <c r="E3030" s="1992">
        <f t="shared" si="1218"/>
        <v>0</v>
      </c>
      <c r="F3030" s="1991">
        <f t="shared" si="1218"/>
        <v>0</v>
      </c>
      <c r="G3030" s="1991">
        <f t="shared" si="1218"/>
        <v>1</v>
      </c>
      <c r="H3030" s="1991" t="e">
        <f t="shared" si="1218"/>
        <v>#DIV/0!</v>
      </c>
      <c r="I3030" s="1994"/>
      <c r="J3030" s="1994"/>
      <c r="K3030" s="1991"/>
      <c r="L3030" s="1991"/>
      <c r="M3030" s="1991"/>
      <c r="N3030" s="1995"/>
      <c r="O3030" s="1995"/>
      <c r="P3030" s="1995"/>
      <c r="Q3030" s="375">
        <f t="shared" ref="Q3030:Y3030" si="1224">Q2940</f>
        <v>0</v>
      </c>
      <c r="R3030" s="375">
        <f t="shared" si="1224"/>
        <v>0</v>
      </c>
      <c r="S3030" s="375">
        <f t="shared" si="1224"/>
        <v>0</v>
      </c>
      <c r="T3030" s="760">
        <f t="shared" si="1224"/>
        <v>0</v>
      </c>
      <c r="U3030" s="328">
        <f t="shared" si="1224"/>
        <v>0</v>
      </c>
      <c r="V3030" s="375">
        <f t="shared" si="1224"/>
        <v>0</v>
      </c>
      <c r="W3030" s="375">
        <f t="shared" si="1224"/>
        <v>0</v>
      </c>
      <c r="X3030" s="375">
        <f t="shared" si="1224"/>
        <v>0</v>
      </c>
      <c r="Y3030" s="375">
        <f t="shared" si="1224"/>
        <v>0</v>
      </c>
      <c r="Z3030" s="892"/>
      <c r="AA3030" s="368"/>
      <c r="AB3030" s="1053"/>
      <c r="AC3030" s="1068"/>
      <c r="AE3030" s="3262"/>
      <c r="AI3030" s="140"/>
    </row>
    <row r="3031" spans="1:35" ht="45" x14ac:dyDescent="0.25">
      <c r="A3031" s="140">
        <v>1</v>
      </c>
      <c r="B3031" s="176" t="s">
        <v>436</v>
      </c>
      <c r="C3031" s="2088"/>
      <c r="D3031" s="1991"/>
      <c r="E3031" s="1992">
        <f t="shared" si="1218"/>
        <v>0</v>
      </c>
      <c r="F3031" s="1991">
        <f t="shared" si="1218"/>
        <v>0</v>
      </c>
      <c r="G3031" s="1991">
        <f t="shared" si="1218"/>
        <v>0</v>
      </c>
      <c r="H3031" s="1991" t="e">
        <f t="shared" si="1218"/>
        <v>#DIV/0!</v>
      </c>
      <c r="I3031" s="1994"/>
      <c r="J3031" s="1994"/>
      <c r="K3031" s="1991"/>
      <c r="L3031" s="1991"/>
      <c r="M3031" s="1991"/>
      <c r="N3031" s="1995"/>
      <c r="O3031" s="1995"/>
      <c r="P3031" s="1995"/>
      <c r="Q3031" s="375">
        <f t="shared" ref="Q3031:Y3031" si="1225">Q2941</f>
        <v>0</v>
      </c>
      <c r="R3031" s="375">
        <f t="shared" si="1225"/>
        <v>0</v>
      </c>
      <c r="S3031" s="375">
        <f t="shared" si="1225"/>
        <v>0</v>
      </c>
      <c r="T3031" s="760">
        <f t="shared" si="1225"/>
        <v>0</v>
      </c>
      <c r="U3031" s="328">
        <f t="shared" si="1225"/>
        <v>0</v>
      </c>
      <c r="V3031" s="375">
        <f t="shared" si="1225"/>
        <v>0</v>
      </c>
      <c r="W3031" s="375">
        <f t="shared" si="1225"/>
        <v>0</v>
      </c>
      <c r="X3031" s="375">
        <f t="shared" si="1225"/>
        <v>0</v>
      </c>
      <c r="Y3031" s="375">
        <f t="shared" si="1225"/>
        <v>0</v>
      </c>
      <c r="Z3031" s="892"/>
      <c r="AA3031" s="368"/>
      <c r="AB3031" s="1053"/>
      <c r="AC3031" s="1068"/>
      <c r="AE3031" s="3262"/>
      <c r="AI3031" s="140"/>
    </row>
    <row r="3032" spans="1:35" s="2225" customFormat="1" ht="60" x14ac:dyDescent="0.25">
      <c r="A3032" s="2225">
        <v>1</v>
      </c>
      <c r="B3032" s="176" t="s">
        <v>461</v>
      </c>
      <c r="C3032" s="2088"/>
      <c r="D3032" s="1991"/>
      <c r="E3032" s="1992">
        <f t="shared" si="1218"/>
        <v>0</v>
      </c>
      <c r="F3032" s="1991">
        <f t="shared" si="1218"/>
        <v>0</v>
      </c>
      <c r="G3032" s="1991">
        <f t="shared" si="1218"/>
        <v>0</v>
      </c>
      <c r="H3032" s="1991" t="e">
        <f t="shared" si="1218"/>
        <v>#DIV/0!</v>
      </c>
      <c r="I3032" s="1994"/>
      <c r="J3032" s="1994"/>
      <c r="K3032" s="1991"/>
      <c r="L3032" s="1991"/>
      <c r="M3032" s="1991"/>
      <c r="N3032" s="1995"/>
      <c r="O3032" s="1995"/>
      <c r="P3032" s="1995"/>
      <c r="Q3032" s="375"/>
      <c r="R3032" s="375"/>
      <c r="S3032" s="375"/>
      <c r="T3032" s="760"/>
      <c r="U3032" s="328"/>
      <c r="V3032" s="375"/>
      <c r="W3032" s="375"/>
      <c r="X3032" s="375"/>
      <c r="Y3032" s="375"/>
      <c r="Z3032" s="892"/>
      <c r="AA3032" s="368"/>
      <c r="AB3032" s="1053"/>
      <c r="AC3032" s="1068"/>
      <c r="AE3032" s="3262"/>
    </row>
    <row r="3033" spans="1:35" s="2225" customFormat="1" ht="29.25" x14ac:dyDescent="0.25">
      <c r="A3033" s="2225">
        <v>1</v>
      </c>
      <c r="B3033" s="291" t="s">
        <v>334</v>
      </c>
      <c r="C3033" s="3279"/>
      <c r="D3033" s="3280"/>
      <c r="E3033" s="1992">
        <f t="shared" si="1218"/>
        <v>0</v>
      </c>
      <c r="F3033" s="1991">
        <f t="shared" si="1218"/>
        <v>0</v>
      </c>
      <c r="G3033" s="1991">
        <f t="shared" si="1218"/>
        <v>5</v>
      </c>
      <c r="H3033" s="1991" t="e">
        <f t="shared" si="1218"/>
        <v>#DIV/0!</v>
      </c>
      <c r="I3033" s="1994"/>
      <c r="J3033" s="1994"/>
      <c r="K3033" s="1991"/>
      <c r="L3033" s="1991"/>
      <c r="M3033" s="1991"/>
      <c r="N3033" s="1995"/>
      <c r="O3033" s="1995"/>
      <c r="P3033" s="1995"/>
      <c r="Q3033" s="375"/>
      <c r="R3033" s="375"/>
      <c r="S3033" s="375"/>
      <c r="T3033" s="760"/>
      <c r="U3033" s="328"/>
      <c r="V3033" s="375"/>
      <c r="W3033" s="375"/>
      <c r="X3033" s="375"/>
      <c r="Y3033" s="375"/>
      <c r="Z3033" s="892"/>
      <c r="AA3033" s="368"/>
      <c r="AB3033" s="1053"/>
      <c r="AC3033" s="1068"/>
      <c r="AE3033" s="3262"/>
    </row>
    <row r="3034" spans="1:35" s="2225" customFormat="1" ht="30" x14ac:dyDescent="0.25">
      <c r="A3034" s="2225">
        <v>1</v>
      </c>
      <c r="B3034" s="176" t="s">
        <v>189</v>
      </c>
      <c r="C3034" s="2088"/>
      <c r="D3034" s="1991"/>
      <c r="E3034" s="1992">
        <f t="shared" si="1218"/>
        <v>0</v>
      </c>
      <c r="F3034" s="1991">
        <f t="shared" si="1218"/>
        <v>0</v>
      </c>
      <c r="G3034" s="1991">
        <f t="shared" si="1218"/>
        <v>0</v>
      </c>
      <c r="H3034" s="1991" t="e">
        <f t="shared" si="1218"/>
        <v>#DIV/0!</v>
      </c>
      <c r="I3034" s="1994"/>
      <c r="J3034" s="1994"/>
      <c r="K3034" s="1991"/>
      <c r="L3034" s="1991"/>
      <c r="M3034" s="1991"/>
      <c r="N3034" s="1995"/>
      <c r="O3034" s="1995"/>
      <c r="P3034" s="1995"/>
      <c r="Q3034" s="375"/>
      <c r="R3034" s="375"/>
      <c r="S3034" s="375"/>
      <c r="T3034" s="760"/>
      <c r="U3034" s="328"/>
      <c r="V3034" s="375"/>
      <c r="W3034" s="375"/>
      <c r="X3034" s="375"/>
      <c r="Y3034" s="375"/>
      <c r="Z3034" s="892"/>
      <c r="AA3034" s="368"/>
      <c r="AB3034" s="1053"/>
      <c r="AC3034" s="1068"/>
      <c r="AE3034" s="3262"/>
    </row>
    <row r="3035" spans="1:35" s="2225" customFormat="1" ht="60" x14ac:dyDescent="0.25">
      <c r="A3035" s="2225">
        <v>1</v>
      </c>
      <c r="B3035" s="176" t="s">
        <v>571</v>
      </c>
      <c r="C3035" s="2088"/>
      <c r="D3035" s="1991"/>
      <c r="E3035" s="1992">
        <f t="shared" si="1218"/>
        <v>0</v>
      </c>
      <c r="F3035" s="1991">
        <f t="shared" si="1218"/>
        <v>0</v>
      </c>
      <c r="G3035" s="1991">
        <f t="shared" si="1218"/>
        <v>0</v>
      </c>
      <c r="H3035" s="1991" t="e">
        <f t="shared" si="1218"/>
        <v>#DIV/0!</v>
      </c>
      <c r="I3035" s="1994"/>
      <c r="J3035" s="1994"/>
      <c r="K3035" s="1991"/>
      <c r="L3035" s="1991"/>
      <c r="M3035" s="1991"/>
      <c r="N3035" s="1995"/>
      <c r="O3035" s="1995"/>
      <c r="P3035" s="1995"/>
      <c r="Q3035" s="375"/>
      <c r="R3035" s="375"/>
      <c r="S3035" s="375"/>
      <c r="T3035" s="760"/>
      <c r="U3035" s="328"/>
      <c r="V3035" s="375"/>
      <c r="W3035" s="375"/>
      <c r="X3035" s="375"/>
      <c r="Y3035" s="375"/>
      <c r="Z3035" s="892"/>
      <c r="AA3035" s="368"/>
      <c r="AB3035" s="1053"/>
      <c r="AC3035" s="1068"/>
      <c r="AE3035" s="3262"/>
    </row>
    <row r="3036" spans="1:35" ht="29.25" x14ac:dyDescent="0.25">
      <c r="A3036" s="140">
        <v>1</v>
      </c>
      <c r="B3036" s="544" t="s">
        <v>191</v>
      </c>
      <c r="C3036" s="2088"/>
      <c r="D3036" s="1991"/>
      <c r="E3036" s="1992">
        <f t="shared" si="1218"/>
        <v>0</v>
      </c>
      <c r="F3036" s="1991">
        <f t="shared" si="1218"/>
        <v>0</v>
      </c>
      <c r="G3036" s="1991">
        <f t="shared" si="1218"/>
        <v>0</v>
      </c>
      <c r="H3036" s="1991">
        <f t="shared" si="1218"/>
        <v>0</v>
      </c>
      <c r="I3036" s="1994"/>
      <c r="J3036" s="1994"/>
      <c r="K3036" s="1991"/>
      <c r="L3036" s="1991"/>
      <c r="M3036" s="1991"/>
      <c r="N3036" s="1995"/>
      <c r="O3036" s="1995"/>
      <c r="P3036" s="1995"/>
      <c r="Q3036" s="375">
        <f t="shared" ref="Q3036:Y3036" si="1226">Q2946</f>
        <v>0</v>
      </c>
      <c r="R3036" s="375">
        <f t="shared" si="1226"/>
        <v>0</v>
      </c>
      <c r="S3036" s="375">
        <f t="shared" si="1226"/>
        <v>28.25507</v>
      </c>
      <c r="T3036" s="760">
        <f t="shared" si="1226"/>
        <v>0</v>
      </c>
      <c r="U3036" s="328">
        <f t="shared" si="1226"/>
        <v>0</v>
      </c>
      <c r="V3036" s="375">
        <f t="shared" si="1226"/>
        <v>0</v>
      </c>
      <c r="W3036" s="375">
        <f t="shared" si="1226"/>
        <v>0</v>
      </c>
      <c r="X3036" s="375">
        <f t="shared" si="1226"/>
        <v>0</v>
      </c>
      <c r="Y3036" s="375">
        <f t="shared" si="1226"/>
        <v>28.25507</v>
      </c>
      <c r="Z3036" s="892"/>
      <c r="AA3036" s="368"/>
      <c r="AB3036" s="1053"/>
      <c r="AC3036" s="1068"/>
      <c r="AE3036" s="3262"/>
      <c r="AI3036" s="140"/>
    </row>
    <row r="3037" spans="1:35" ht="110.25" x14ac:dyDescent="0.25">
      <c r="A3037" s="140">
        <v>1</v>
      </c>
      <c r="B3037" s="545" t="s">
        <v>462</v>
      </c>
      <c r="C3037" s="2088"/>
      <c r="D3037" s="1991"/>
      <c r="E3037" s="1992">
        <f t="shared" si="1218"/>
        <v>0</v>
      </c>
      <c r="F3037" s="1991">
        <f t="shared" si="1218"/>
        <v>0</v>
      </c>
      <c r="G3037" s="1991">
        <f t="shared" si="1218"/>
        <v>2</v>
      </c>
      <c r="H3037" s="1991" t="e">
        <f t="shared" si="1218"/>
        <v>#DIV/0!</v>
      </c>
      <c r="I3037" s="1994"/>
      <c r="J3037" s="1994"/>
      <c r="K3037" s="1991"/>
      <c r="L3037" s="1991"/>
      <c r="M3037" s="1991"/>
      <c r="N3037" s="1995"/>
      <c r="O3037" s="1995"/>
      <c r="P3037" s="1995"/>
      <c r="Q3037" s="375">
        <f t="shared" ref="Q3037:Y3037" si="1227">Q2947</f>
        <v>0</v>
      </c>
      <c r="R3037" s="375">
        <f t="shared" si="1227"/>
        <v>0</v>
      </c>
      <c r="S3037" s="375">
        <f t="shared" si="1227"/>
        <v>8.832040000000001</v>
      </c>
      <c r="T3037" s="760">
        <f t="shared" si="1227"/>
        <v>0</v>
      </c>
      <c r="U3037" s="328">
        <f t="shared" si="1227"/>
        <v>0</v>
      </c>
      <c r="V3037" s="375">
        <f t="shared" si="1227"/>
        <v>0</v>
      </c>
      <c r="W3037" s="375">
        <f t="shared" si="1227"/>
        <v>0</v>
      </c>
      <c r="X3037" s="375">
        <f t="shared" si="1227"/>
        <v>0</v>
      </c>
      <c r="Y3037" s="375">
        <f t="shared" si="1227"/>
        <v>8.832040000000001</v>
      </c>
      <c r="Z3037" s="892"/>
      <c r="AA3037" s="368"/>
      <c r="AB3037" s="1053"/>
      <c r="AC3037" s="1068"/>
      <c r="AE3037" s="3262"/>
      <c r="AI3037" s="140"/>
    </row>
    <row r="3038" spans="1:35" s="2225" customFormat="1" ht="15.75" x14ac:dyDescent="0.25">
      <c r="A3038" s="2225">
        <v>1</v>
      </c>
      <c r="B3038" s="3278" t="s">
        <v>563</v>
      </c>
      <c r="C3038" s="2088"/>
      <c r="D3038" s="1991"/>
      <c r="E3038" s="1992">
        <f t="shared" ref="E3038:H3038" si="1228">E2948</f>
        <v>0</v>
      </c>
      <c r="F3038" s="1991">
        <f t="shared" si="1228"/>
        <v>0</v>
      </c>
      <c r="G3038" s="1991">
        <f t="shared" si="1228"/>
        <v>0</v>
      </c>
      <c r="H3038" s="1991" t="e">
        <f t="shared" si="1228"/>
        <v>#DIV/0!</v>
      </c>
      <c r="I3038" s="1994"/>
      <c r="J3038" s="1994"/>
      <c r="K3038" s="1991"/>
      <c r="L3038" s="1991"/>
      <c r="M3038" s="1991"/>
      <c r="N3038" s="1995"/>
      <c r="O3038" s="1995"/>
      <c r="P3038" s="1995"/>
      <c r="Q3038" s="375"/>
      <c r="R3038" s="375"/>
      <c r="S3038" s="375"/>
      <c r="T3038" s="760"/>
      <c r="U3038" s="328"/>
      <c r="V3038" s="375"/>
      <c r="W3038" s="375"/>
      <c r="X3038" s="375"/>
      <c r="Y3038" s="375"/>
      <c r="Z3038" s="892"/>
      <c r="AA3038" s="368"/>
      <c r="AB3038" s="1053"/>
      <c r="AC3038" s="1068"/>
      <c r="AE3038" s="3262"/>
    </row>
    <row r="3039" spans="1:35" s="2225" customFormat="1" ht="15.75" x14ac:dyDescent="0.25">
      <c r="A3039" s="2225">
        <v>1</v>
      </c>
      <c r="B3039" s="3278" t="s">
        <v>564</v>
      </c>
      <c r="C3039" s="2088"/>
      <c r="D3039" s="1991"/>
      <c r="E3039" s="1992">
        <f t="shared" ref="E3039:H3039" si="1229">E2949</f>
        <v>0</v>
      </c>
      <c r="F3039" s="1991">
        <f t="shared" si="1229"/>
        <v>0</v>
      </c>
      <c r="G3039" s="1991">
        <f t="shared" si="1229"/>
        <v>0</v>
      </c>
      <c r="H3039" s="1991" t="e">
        <f t="shared" si="1229"/>
        <v>#DIV/0!</v>
      </c>
      <c r="I3039" s="1994"/>
      <c r="J3039" s="1994"/>
      <c r="K3039" s="1991"/>
      <c r="L3039" s="1991"/>
      <c r="M3039" s="1991"/>
      <c r="N3039" s="1995"/>
      <c r="O3039" s="1995"/>
      <c r="P3039" s="1995"/>
      <c r="Q3039" s="375"/>
      <c r="R3039" s="375"/>
      <c r="S3039" s="375"/>
      <c r="T3039" s="760"/>
      <c r="U3039" s="328"/>
      <c r="V3039" s="375"/>
      <c r="W3039" s="375"/>
      <c r="X3039" s="375"/>
      <c r="Y3039" s="375"/>
      <c r="Z3039" s="892"/>
      <c r="AA3039" s="368"/>
      <c r="AB3039" s="1053"/>
      <c r="AC3039" s="1068"/>
      <c r="AE3039" s="3262"/>
    </row>
    <row r="3040" spans="1:35" s="2225" customFormat="1" ht="31.5" x14ac:dyDescent="0.25">
      <c r="A3040" s="2225">
        <v>1</v>
      </c>
      <c r="B3040" s="3278" t="s">
        <v>565</v>
      </c>
      <c r="C3040" s="2088"/>
      <c r="D3040" s="1991"/>
      <c r="E3040" s="1992">
        <f t="shared" ref="E3040:H3040" si="1230">E2950</f>
        <v>0</v>
      </c>
      <c r="F3040" s="1991">
        <f t="shared" si="1230"/>
        <v>0</v>
      </c>
      <c r="G3040" s="1991">
        <f t="shared" si="1230"/>
        <v>2</v>
      </c>
      <c r="H3040" s="1991" t="e">
        <f t="shared" si="1230"/>
        <v>#DIV/0!</v>
      </c>
      <c r="I3040" s="1994"/>
      <c r="J3040" s="1994"/>
      <c r="K3040" s="1991"/>
      <c r="L3040" s="1991"/>
      <c r="M3040" s="1991"/>
      <c r="N3040" s="1995"/>
      <c r="O3040" s="1995"/>
      <c r="P3040" s="1995"/>
      <c r="Q3040" s="375"/>
      <c r="R3040" s="375"/>
      <c r="S3040" s="375"/>
      <c r="T3040" s="760"/>
      <c r="U3040" s="328"/>
      <c r="V3040" s="375"/>
      <c r="W3040" s="375"/>
      <c r="X3040" s="375"/>
      <c r="Y3040" s="375"/>
      <c r="Z3040" s="892"/>
      <c r="AA3040" s="368"/>
      <c r="AB3040" s="1053"/>
      <c r="AC3040" s="1068"/>
      <c r="AE3040" s="3262"/>
    </row>
    <row r="3041" spans="1:35" s="2225" customFormat="1" ht="15.75" x14ac:dyDescent="0.25">
      <c r="B3041" s="3278" t="s">
        <v>670</v>
      </c>
      <c r="C3041" s="2088"/>
      <c r="D3041" s="1991"/>
      <c r="E3041" s="1992">
        <f t="shared" ref="E3041:H3041" si="1231">E2951</f>
        <v>0</v>
      </c>
      <c r="F3041" s="1991">
        <f t="shared" si="1231"/>
        <v>0</v>
      </c>
      <c r="G3041" s="1991">
        <f t="shared" si="1231"/>
        <v>0</v>
      </c>
      <c r="H3041" s="1991">
        <f t="shared" si="1231"/>
        <v>0</v>
      </c>
      <c r="I3041" s="1994"/>
      <c r="J3041" s="1994"/>
      <c r="K3041" s="1991"/>
      <c r="L3041" s="1991"/>
      <c r="M3041" s="1991"/>
      <c r="N3041" s="1995"/>
      <c r="O3041" s="1995"/>
      <c r="P3041" s="1995"/>
      <c r="Q3041" s="375"/>
      <c r="R3041" s="375"/>
      <c r="S3041" s="375"/>
      <c r="T3041" s="760"/>
      <c r="U3041" s="328"/>
      <c r="V3041" s="375"/>
      <c r="W3041" s="375"/>
      <c r="X3041" s="375"/>
      <c r="Y3041" s="375"/>
      <c r="Z3041" s="892"/>
      <c r="AA3041" s="368"/>
      <c r="AB3041" s="1053"/>
      <c r="AC3041" s="1068"/>
      <c r="AE3041" s="3262"/>
    </row>
    <row r="3042" spans="1:35" ht="45" x14ac:dyDescent="0.25">
      <c r="A3042" s="140">
        <v>1</v>
      </c>
      <c r="B3042" s="294" t="s">
        <v>437</v>
      </c>
      <c r="C3042" s="2088"/>
      <c r="D3042" s="1991"/>
      <c r="E3042" s="1992">
        <f t="shared" ref="E3042:H3042" si="1232">E2952</f>
        <v>0</v>
      </c>
      <c r="F3042" s="1991">
        <f t="shared" si="1232"/>
        <v>0</v>
      </c>
      <c r="G3042" s="1991">
        <f t="shared" si="1232"/>
        <v>0</v>
      </c>
      <c r="H3042" s="1991" t="e">
        <f t="shared" si="1232"/>
        <v>#DIV/0!</v>
      </c>
      <c r="I3042" s="1994"/>
      <c r="J3042" s="1994"/>
      <c r="K3042" s="1991"/>
      <c r="L3042" s="1991"/>
      <c r="M3042" s="1991"/>
      <c r="N3042" s="1995"/>
      <c r="O3042" s="1995"/>
      <c r="P3042" s="1995"/>
      <c r="Q3042" s="375">
        <f t="shared" ref="Q3042:Y3042" si="1233">Q2952</f>
        <v>0</v>
      </c>
      <c r="R3042" s="375">
        <f t="shared" si="1233"/>
        <v>0</v>
      </c>
      <c r="S3042" s="375">
        <f t="shared" si="1233"/>
        <v>0</v>
      </c>
      <c r="T3042" s="760">
        <f t="shared" si="1233"/>
        <v>0</v>
      </c>
      <c r="U3042" s="328">
        <f t="shared" si="1233"/>
        <v>0</v>
      </c>
      <c r="V3042" s="375">
        <f t="shared" si="1233"/>
        <v>0</v>
      </c>
      <c r="W3042" s="375">
        <f t="shared" si="1233"/>
        <v>0</v>
      </c>
      <c r="X3042" s="375">
        <f t="shared" si="1233"/>
        <v>0</v>
      </c>
      <c r="Y3042" s="375">
        <f t="shared" si="1233"/>
        <v>0</v>
      </c>
      <c r="Z3042" s="892"/>
      <c r="AA3042" s="368"/>
      <c r="AB3042" s="1053"/>
      <c r="AC3042" s="1068"/>
      <c r="AE3042" s="3262"/>
      <c r="AI3042" s="140"/>
    </row>
    <row r="3043" spans="1:35" ht="30" x14ac:dyDescent="0.25">
      <c r="A3043" s="140">
        <v>1</v>
      </c>
      <c r="B3043" s="176" t="s">
        <v>267</v>
      </c>
      <c r="C3043" s="2088"/>
      <c r="D3043" s="1991"/>
      <c r="E3043" s="1992">
        <f t="shared" ref="E3043:H3043" si="1234">E2953</f>
        <v>0</v>
      </c>
      <c r="F3043" s="1991">
        <f t="shared" si="1234"/>
        <v>0</v>
      </c>
      <c r="G3043" s="1991">
        <f t="shared" si="1234"/>
        <v>0</v>
      </c>
      <c r="H3043" s="1991" t="e">
        <f t="shared" si="1234"/>
        <v>#DIV/0!</v>
      </c>
      <c r="I3043" s="1994"/>
      <c r="J3043" s="1994"/>
      <c r="K3043" s="1991"/>
      <c r="L3043" s="1991"/>
      <c r="M3043" s="1991"/>
      <c r="N3043" s="1995"/>
      <c r="O3043" s="1995"/>
      <c r="P3043" s="1995"/>
      <c r="Q3043" s="375">
        <f t="shared" ref="Q3043:Y3043" si="1235">Q2953</f>
        <v>0</v>
      </c>
      <c r="R3043" s="375">
        <f t="shared" si="1235"/>
        <v>0</v>
      </c>
      <c r="S3043" s="375">
        <f t="shared" si="1235"/>
        <v>0</v>
      </c>
      <c r="T3043" s="760">
        <f t="shared" si="1235"/>
        <v>0</v>
      </c>
      <c r="U3043" s="328">
        <f t="shared" si="1235"/>
        <v>0</v>
      </c>
      <c r="V3043" s="375">
        <f t="shared" si="1235"/>
        <v>0</v>
      </c>
      <c r="W3043" s="375">
        <f t="shared" si="1235"/>
        <v>0</v>
      </c>
      <c r="X3043" s="375">
        <f t="shared" si="1235"/>
        <v>0</v>
      </c>
      <c r="Y3043" s="375">
        <f t="shared" si="1235"/>
        <v>0</v>
      </c>
      <c r="Z3043" s="892"/>
      <c r="AA3043" s="368"/>
      <c r="AB3043" s="1053"/>
      <c r="AC3043" s="1068"/>
      <c r="AE3043" s="3262"/>
      <c r="AI3043" s="140"/>
    </row>
    <row r="3044" spans="1:35" ht="30" x14ac:dyDescent="0.25">
      <c r="A3044" s="140">
        <v>1</v>
      </c>
      <c r="B3044" s="176" t="s">
        <v>438</v>
      </c>
      <c r="C3044" s="2088"/>
      <c r="D3044" s="1991"/>
      <c r="E3044" s="1992">
        <f t="shared" ref="E3044:H3044" si="1236">E2954</f>
        <v>0</v>
      </c>
      <c r="F3044" s="1991">
        <f t="shared" si="1236"/>
        <v>0</v>
      </c>
      <c r="G3044" s="1991">
        <f t="shared" si="1236"/>
        <v>0</v>
      </c>
      <c r="H3044" s="1991" t="e">
        <f t="shared" si="1236"/>
        <v>#DIV/0!</v>
      </c>
      <c r="I3044" s="1994"/>
      <c r="J3044" s="1994"/>
      <c r="K3044" s="1991"/>
      <c r="L3044" s="1991"/>
      <c r="M3044" s="1991"/>
      <c r="N3044" s="1995"/>
      <c r="O3044" s="1995"/>
      <c r="P3044" s="1995"/>
      <c r="Q3044" s="375">
        <f t="shared" ref="Q3044:Y3044" si="1237">Q2954</f>
        <v>0</v>
      </c>
      <c r="R3044" s="375">
        <f t="shared" si="1237"/>
        <v>0</v>
      </c>
      <c r="S3044" s="375">
        <f t="shared" si="1237"/>
        <v>0</v>
      </c>
      <c r="T3044" s="760">
        <f t="shared" si="1237"/>
        <v>0</v>
      </c>
      <c r="U3044" s="328">
        <f t="shared" si="1237"/>
        <v>0</v>
      </c>
      <c r="V3044" s="375">
        <f t="shared" si="1237"/>
        <v>0</v>
      </c>
      <c r="W3044" s="375">
        <f t="shared" si="1237"/>
        <v>0</v>
      </c>
      <c r="X3044" s="375">
        <f t="shared" si="1237"/>
        <v>0</v>
      </c>
      <c r="Y3044" s="375">
        <f t="shared" si="1237"/>
        <v>0</v>
      </c>
      <c r="Z3044" s="892"/>
      <c r="AA3044" s="368"/>
      <c r="AB3044" s="1053"/>
      <c r="AC3044" s="1068"/>
      <c r="AE3044" s="3262"/>
      <c r="AI3044" s="140"/>
    </row>
    <row r="3045" spans="1:35" ht="60" x14ac:dyDescent="0.25">
      <c r="A3045" s="140">
        <v>1</v>
      </c>
      <c r="B3045" s="176" t="s">
        <v>451</v>
      </c>
      <c r="C3045" s="2088"/>
      <c r="D3045" s="1991"/>
      <c r="E3045" s="1992">
        <f t="shared" ref="E3045:H3045" si="1238">E2955</f>
        <v>0</v>
      </c>
      <c r="F3045" s="1991">
        <f t="shared" si="1238"/>
        <v>0</v>
      </c>
      <c r="G3045" s="1991">
        <f t="shared" si="1238"/>
        <v>0</v>
      </c>
      <c r="H3045" s="1991" t="e">
        <f t="shared" si="1238"/>
        <v>#DIV/0!</v>
      </c>
      <c r="I3045" s="1994"/>
      <c r="J3045" s="1994"/>
      <c r="K3045" s="1991"/>
      <c r="L3045" s="1991"/>
      <c r="M3045" s="1991"/>
      <c r="N3045" s="1995"/>
      <c r="O3045" s="1995"/>
      <c r="P3045" s="1995"/>
      <c r="Q3045" s="375">
        <f t="shared" ref="Q3045:Y3045" si="1239">Q2955</f>
        <v>0</v>
      </c>
      <c r="R3045" s="375">
        <f t="shared" si="1239"/>
        <v>0</v>
      </c>
      <c r="S3045" s="375">
        <f t="shared" si="1239"/>
        <v>0</v>
      </c>
      <c r="T3045" s="760">
        <f t="shared" si="1239"/>
        <v>0</v>
      </c>
      <c r="U3045" s="328">
        <f t="shared" si="1239"/>
        <v>0</v>
      </c>
      <c r="V3045" s="375">
        <f t="shared" si="1239"/>
        <v>0</v>
      </c>
      <c r="W3045" s="375">
        <f t="shared" si="1239"/>
        <v>0</v>
      </c>
      <c r="X3045" s="375">
        <f t="shared" si="1239"/>
        <v>0</v>
      </c>
      <c r="Y3045" s="375">
        <f t="shared" si="1239"/>
        <v>0</v>
      </c>
      <c r="Z3045" s="892"/>
      <c r="AA3045" s="368"/>
      <c r="AB3045" s="1053"/>
      <c r="AC3045" s="1068"/>
      <c r="AE3045" s="3262"/>
      <c r="AI3045" s="140"/>
    </row>
    <row r="3046" spans="1:35" s="2225" customFormat="1" ht="30" x14ac:dyDescent="0.25">
      <c r="B3046" s="176" t="s">
        <v>671</v>
      </c>
      <c r="C3046" s="2088"/>
      <c r="D3046" s="1991"/>
      <c r="E3046" s="1992">
        <f t="shared" ref="E3046:H3046" si="1240">E2956</f>
        <v>0</v>
      </c>
      <c r="F3046" s="1991">
        <f t="shared" si="1240"/>
        <v>0</v>
      </c>
      <c r="G3046" s="1991">
        <f t="shared" si="1240"/>
        <v>0</v>
      </c>
      <c r="H3046" s="1991" t="e">
        <f t="shared" si="1240"/>
        <v>#DIV/0!</v>
      </c>
      <c r="I3046" s="1994"/>
      <c r="J3046" s="1994"/>
      <c r="K3046" s="1991"/>
      <c r="L3046" s="1991"/>
      <c r="M3046" s="1991"/>
      <c r="N3046" s="1995"/>
      <c r="O3046" s="1995"/>
      <c r="P3046" s="1995"/>
      <c r="Q3046" s="375">
        <f t="shared" ref="Q3046:Y3046" si="1241">Q2956</f>
        <v>0</v>
      </c>
      <c r="R3046" s="375">
        <f t="shared" si="1241"/>
        <v>0</v>
      </c>
      <c r="S3046" s="375">
        <f t="shared" si="1241"/>
        <v>0</v>
      </c>
      <c r="T3046" s="760">
        <f t="shared" si="1241"/>
        <v>0</v>
      </c>
      <c r="U3046" s="328">
        <f t="shared" si="1241"/>
        <v>0</v>
      </c>
      <c r="V3046" s="375">
        <f t="shared" si="1241"/>
        <v>0</v>
      </c>
      <c r="W3046" s="375">
        <f t="shared" si="1241"/>
        <v>0</v>
      </c>
      <c r="X3046" s="375">
        <f t="shared" si="1241"/>
        <v>0</v>
      </c>
      <c r="Y3046" s="375">
        <f t="shared" si="1241"/>
        <v>0</v>
      </c>
      <c r="Z3046" s="892"/>
      <c r="AA3046" s="368"/>
      <c r="AB3046" s="1053"/>
      <c r="AC3046" s="1068"/>
      <c r="AE3046" s="3262"/>
    </row>
    <row r="3047" spans="1:35" s="2225" customFormat="1" ht="30" x14ac:dyDescent="0.25">
      <c r="B3047" s="176" t="s">
        <v>672</v>
      </c>
      <c r="C3047" s="2088"/>
      <c r="D3047" s="1991"/>
      <c r="E3047" s="1992">
        <f t="shared" ref="E3047:H3047" si="1242">E2957</f>
        <v>0</v>
      </c>
      <c r="F3047" s="1991">
        <f t="shared" si="1242"/>
        <v>0</v>
      </c>
      <c r="G3047" s="1991">
        <f t="shared" si="1242"/>
        <v>0</v>
      </c>
      <c r="H3047" s="1991">
        <f t="shared" si="1242"/>
        <v>0</v>
      </c>
      <c r="I3047" s="1994"/>
      <c r="J3047" s="1994"/>
      <c r="K3047" s="1991"/>
      <c r="L3047" s="1991"/>
      <c r="M3047" s="1991"/>
      <c r="N3047" s="1995"/>
      <c r="O3047" s="1995"/>
      <c r="P3047" s="1995"/>
      <c r="Q3047" s="375">
        <f t="shared" ref="Q3047:Y3047" si="1243">Q2957</f>
        <v>0</v>
      </c>
      <c r="R3047" s="375">
        <f t="shared" si="1243"/>
        <v>0</v>
      </c>
      <c r="S3047" s="375">
        <f t="shared" si="1243"/>
        <v>0</v>
      </c>
      <c r="T3047" s="760">
        <f t="shared" si="1243"/>
        <v>0</v>
      </c>
      <c r="U3047" s="328">
        <f t="shared" si="1243"/>
        <v>0</v>
      </c>
      <c r="V3047" s="375">
        <f t="shared" si="1243"/>
        <v>0</v>
      </c>
      <c r="W3047" s="375">
        <f t="shared" si="1243"/>
        <v>0</v>
      </c>
      <c r="X3047" s="375">
        <f t="shared" si="1243"/>
        <v>0</v>
      </c>
      <c r="Y3047" s="375">
        <f t="shared" si="1243"/>
        <v>0</v>
      </c>
      <c r="Z3047" s="892"/>
      <c r="AA3047" s="368"/>
      <c r="AB3047" s="1053"/>
      <c r="AC3047" s="1068"/>
      <c r="AE3047" s="3262"/>
    </row>
    <row r="3048" spans="1:35" s="2225" customFormat="1" ht="60" x14ac:dyDescent="0.25">
      <c r="B3048" s="176" t="s">
        <v>673</v>
      </c>
      <c r="C3048" s="2088"/>
      <c r="D3048" s="1991"/>
      <c r="E3048" s="1992">
        <f t="shared" ref="E3048:H3048" si="1244">E2958</f>
        <v>0</v>
      </c>
      <c r="F3048" s="1991">
        <f t="shared" si="1244"/>
        <v>0</v>
      </c>
      <c r="G3048" s="1991">
        <f t="shared" si="1244"/>
        <v>0</v>
      </c>
      <c r="H3048" s="1991">
        <f t="shared" si="1244"/>
        <v>0</v>
      </c>
      <c r="I3048" s="1994"/>
      <c r="J3048" s="1994"/>
      <c r="K3048" s="1991"/>
      <c r="L3048" s="1991"/>
      <c r="M3048" s="1991"/>
      <c r="N3048" s="1995"/>
      <c r="O3048" s="1995"/>
      <c r="P3048" s="1995"/>
      <c r="Q3048" s="375">
        <f t="shared" ref="Q3048:Y3048" si="1245">Q2958</f>
        <v>0</v>
      </c>
      <c r="R3048" s="375">
        <f t="shared" si="1245"/>
        <v>0</v>
      </c>
      <c r="S3048" s="375">
        <f t="shared" si="1245"/>
        <v>0</v>
      </c>
      <c r="T3048" s="760">
        <f t="shared" si="1245"/>
        <v>0</v>
      </c>
      <c r="U3048" s="328">
        <f t="shared" si="1245"/>
        <v>0</v>
      </c>
      <c r="V3048" s="375">
        <f t="shared" si="1245"/>
        <v>0</v>
      </c>
      <c r="W3048" s="375">
        <f t="shared" si="1245"/>
        <v>0</v>
      </c>
      <c r="X3048" s="375">
        <f t="shared" si="1245"/>
        <v>0</v>
      </c>
      <c r="Y3048" s="375">
        <f t="shared" si="1245"/>
        <v>0</v>
      </c>
      <c r="Z3048" s="892"/>
      <c r="AA3048" s="368"/>
      <c r="AB3048" s="1053"/>
      <c r="AC3048" s="1068"/>
      <c r="AE3048" s="3262"/>
    </row>
    <row r="3049" spans="1:35" s="2225" customFormat="1" x14ac:dyDescent="0.25">
      <c r="B3049" s="176" t="s">
        <v>674</v>
      </c>
      <c r="C3049" s="2088"/>
      <c r="D3049" s="1991"/>
      <c r="E3049" s="1992">
        <f t="shared" ref="E3049:H3049" si="1246">E2959</f>
        <v>0</v>
      </c>
      <c r="F3049" s="1991">
        <f t="shared" si="1246"/>
        <v>0</v>
      </c>
      <c r="G3049" s="1991">
        <f t="shared" si="1246"/>
        <v>0</v>
      </c>
      <c r="H3049" s="1991">
        <f t="shared" si="1246"/>
        <v>0</v>
      </c>
      <c r="I3049" s="1994"/>
      <c r="J3049" s="1994"/>
      <c r="K3049" s="1991"/>
      <c r="L3049" s="1991"/>
      <c r="M3049" s="1991"/>
      <c r="N3049" s="1995"/>
      <c r="O3049" s="1995"/>
      <c r="P3049" s="1995"/>
      <c r="Q3049" s="375">
        <f t="shared" ref="Q3049:Y3049" si="1247">Q2959</f>
        <v>0</v>
      </c>
      <c r="R3049" s="375">
        <f t="shared" si="1247"/>
        <v>0</v>
      </c>
      <c r="S3049" s="375">
        <f t="shared" si="1247"/>
        <v>0</v>
      </c>
      <c r="T3049" s="760">
        <f t="shared" si="1247"/>
        <v>0</v>
      </c>
      <c r="U3049" s="328">
        <f t="shared" si="1247"/>
        <v>0</v>
      </c>
      <c r="V3049" s="375">
        <f t="shared" si="1247"/>
        <v>0</v>
      </c>
      <c r="W3049" s="375">
        <f t="shared" si="1247"/>
        <v>0</v>
      </c>
      <c r="X3049" s="375">
        <f t="shared" si="1247"/>
        <v>0</v>
      </c>
      <c r="Y3049" s="375">
        <f t="shared" si="1247"/>
        <v>0</v>
      </c>
      <c r="Z3049" s="892"/>
      <c r="AA3049" s="368"/>
      <c r="AB3049" s="1053"/>
      <c r="AC3049" s="1068"/>
      <c r="AE3049" s="3262"/>
    </row>
    <row r="3050" spans="1:35" s="2225" customFormat="1" x14ac:dyDescent="0.25">
      <c r="B3050" s="176" t="s">
        <v>675</v>
      </c>
      <c r="C3050" s="2088"/>
      <c r="D3050" s="1991"/>
      <c r="E3050" s="1992">
        <f t="shared" ref="E3050:H3050" si="1248">E2960</f>
        <v>0</v>
      </c>
      <c r="F3050" s="1991">
        <f t="shared" si="1248"/>
        <v>0</v>
      </c>
      <c r="G3050" s="1991">
        <f t="shared" si="1248"/>
        <v>0</v>
      </c>
      <c r="H3050" s="1991">
        <f t="shared" si="1248"/>
        <v>0</v>
      </c>
      <c r="I3050" s="1994"/>
      <c r="J3050" s="1994"/>
      <c r="K3050" s="1991"/>
      <c r="L3050" s="1991"/>
      <c r="M3050" s="1991"/>
      <c r="N3050" s="1995"/>
      <c r="O3050" s="1995"/>
      <c r="P3050" s="1995"/>
      <c r="Q3050" s="375">
        <f t="shared" ref="Q3050:Y3050" si="1249">Q2960</f>
        <v>0</v>
      </c>
      <c r="R3050" s="375">
        <f t="shared" si="1249"/>
        <v>0</v>
      </c>
      <c r="S3050" s="375">
        <f t="shared" si="1249"/>
        <v>0</v>
      </c>
      <c r="T3050" s="760">
        <f t="shared" si="1249"/>
        <v>0</v>
      </c>
      <c r="U3050" s="328">
        <f t="shared" si="1249"/>
        <v>0</v>
      </c>
      <c r="V3050" s="375">
        <f t="shared" si="1249"/>
        <v>0</v>
      </c>
      <c r="W3050" s="375">
        <f t="shared" si="1249"/>
        <v>0</v>
      </c>
      <c r="X3050" s="375">
        <f t="shared" si="1249"/>
        <v>0</v>
      </c>
      <c r="Y3050" s="375">
        <f t="shared" si="1249"/>
        <v>0</v>
      </c>
      <c r="Z3050" s="892"/>
      <c r="AA3050" s="368"/>
      <c r="AB3050" s="1053"/>
      <c r="AC3050" s="1068"/>
      <c r="AE3050" s="3262"/>
    </row>
    <row r="3051" spans="1:35" s="2225" customFormat="1" ht="60" x14ac:dyDescent="0.25">
      <c r="B3051" s="176" t="s">
        <v>676</v>
      </c>
      <c r="C3051" s="2088"/>
      <c r="D3051" s="1991"/>
      <c r="E3051" s="1992">
        <f t="shared" ref="E3051:H3051" si="1250">E2961</f>
        <v>0</v>
      </c>
      <c r="F3051" s="1991">
        <f t="shared" si="1250"/>
        <v>0</v>
      </c>
      <c r="G3051" s="1991">
        <f t="shared" si="1250"/>
        <v>0</v>
      </c>
      <c r="H3051" s="1991">
        <f t="shared" si="1250"/>
        <v>0</v>
      </c>
      <c r="I3051" s="1994"/>
      <c r="J3051" s="1994"/>
      <c r="K3051" s="1991"/>
      <c r="L3051" s="1991"/>
      <c r="M3051" s="1991"/>
      <c r="N3051" s="1995"/>
      <c r="O3051" s="1995"/>
      <c r="P3051" s="1995"/>
      <c r="Q3051" s="375">
        <f t="shared" ref="Q3051:Y3051" si="1251">Q2961</f>
        <v>0</v>
      </c>
      <c r="R3051" s="375">
        <f t="shared" si="1251"/>
        <v>0</v>
      </c>
      <c r="S3051" s="375">
        <f t="shared" si="1251"/>
        <v>0</v>
      </c>
      <c r="T3051" s="760">
        <f t="shared" si="1251"/>
        <v>0</v>
      </c>
      <c r="U3051" s="328">
        <f t="shared" si="1251"/>
        <v>0</v>
      </c>
      <c r="V3051" s="375">
        <f t="shared" si="1251"/>
        <v>0</v>
      </c>
      <c r="W3051" s="375">
        <f t="shared" si="1251"/>
        <v>0</v>
      </c>
      <c r="X3051" s="375">
        <f t="shared" si="1251"/>
        <v>0</v>
      </c>
      <c r="Y3051" s="375">
        <f t="shared" si="1251"/>
        <v>0</v>
      </c>
      <c r="Z3051" s="892"/>
      <c r="AA3051" s="368"/>
      <c r="AB3051" s="1053"/>
      <c r="AC3051" s="1068"/>
      <c r="AE3051" s="3262"/>
    </row>
    <row r="3052" spans="1:35" x14ac:dyDescent="0.25">
      <c r="A3052" s="140">
        <v>1</v>
      </c>
      <c r="B3052" s="176" t="s">
        <v>677</v>
      </c>
      <c r="C3052" s="2088"/>
      <c r="D3052" s="1991"/>
      <c r="E3052" s="1992">
        <f t="shared" ref="E3052:H3052" si="1252">E2962</f>
        <v>0</v>
      </c>
      <c r="F3052" s="1991">
        <f t="shared" si="1252"/>
        <v>0</v>
      </c>
      <c r="G3052" s="1991">
        <f t="shared" si="1252"/>
        <v>0</v>
      </c>
      <c r="H3052" s="1991">
        <f t="shared" si="1252"/>
        <v>0</v>
      </c>
      <c r="I3052" s="1994"/>
      <c r="J3052" s="1994"/>
      <c r="K3052" s="1991"/>
      <c r="L3052" s="1991"/>
      <c r="M3052" s="1991"/>
      <c r="N3052" s="1995"/>
      <c r="O3052" s="1995"/>
      <c r="P3052" s="1995"/>
      <c r="Q3052" s="375">
        <f t="shared" ref="Q3052:Y3052" si="1253">Q2962</f>
        <v>0</v>
      </c>
      <c r="R3052" s="375">
        <f t="shared" si="1253"/>
        <v>0</v>
      </c>
      <c r="S3052" s="375">
        <f t="shared" si="1253"/>
        <v>0</v>
      </c>
      <c r="T3052" s="760">
        <f t="shared" si="1253"/>
        <v>0</v>
      </c>
      <c r="U3052" s="328">
        <f t="shared" si="1253"/>
        <v>0</v>
      </c>
      <c r="V3052" s="375">
        <f t="shared" si="1253"/>
        <v>0</v>
      </c>
      <c r="W3052" s="375">
        <f t="shared" si="1253"/>
        <v>0</v>
      </c>
      <c r="X3052" s="375">
        <f t="shared" si="1253"/>
        <v>0</v>
      </c>
      <c r="Y3052" s="375">
        <f t="shared" si="1253"/>
        <v>0</v>
      </c>
      <c r="Z3052" s="892"/>
      <c r="AA3052" s="368"/>
      <c r="AB3052" s="1053"/>
      <c r="AC3052" s="1068"/>
      <c r="AE3052" s="3262"/>
      <c r="AI3052" s="140"/>
    </row>
    <row r="3053" spans="1:35" x14ac:dyDescent="0.25">
      <c r="A3053" s="140">
        <v>1</v>
      </c>
      <c r="B3053" s="176" t="s">
        <v>678</v>
      </c>
      <c r="C3053" s="1882"/>
      <c r="D3053" s="732"/>
      <c r="E3053" s="1886">
        <f t="shared" ref="E3053:H3053" si="1254">E2963</f>
        <v>0</v>
      </c>
      <c r="F3053" s="732">
        <f t="shared" si="1254"/>
        <v>0</v>
      </c>
      <c r="G3053" s="732">
        <f t="shared" si="1254"/>
        <v>0</v>
      </c>
      <c r="H3053" s="732">
        <f t="shared" si="1254"/>
        <v>0</v>
      </c>
      <c r="I3053" s="1997"/>
      <c r="J3053" s="1997"/>
      <c r="K3053" s="1998"/>
      <c r="L3053" s="1998"/>
      <c r="M3053" s="1998"/>
      <c r="N3053" s="1998"/>
      <c r="O3053" s="1998"/>
      <c r="P3053" s="1998"/>
      <c r="Q3053" s="373">
        <f t="shared" ref="Q3053:Y3053" si="1255">Q2963</f>
        <v>0</v>
      </c>
      <c r="R3053" s="373">
        <f t="shared" si="1255"/>
        <v>0</v>
      </c>
      <c r="S3053" s="373">
        <f t="shared" si="1255"/>
        <v>0</v>
      </c>
      <c r="T3053" s="757">
        <f t="shared" si="1255"/>
        <v>0</v>
      </c>
      <c r="U3053" s="329">
        <f t="shared" si="1255"/>
        <v>0</v>
      </c>
      <c r="V3053" s="373">
        <f t="shared" si="1255"/>
        <v>0</v>
      </c>
      <c r="W3053" s="373">
        <f t="shared" si="1255"/>
        <v>0</v>
      </c>
      <c r="X3053" s="373">
        <f t="shared" si="1255"/>
        <v>0</v>
      </c>
      <c r="Y3053" s="373">
        <f t="shared" si="1255"/>
        <v>0</v>
      </c>
      <c r="Z3053" s="909"/>
      <c r="AA3053" s="326"/>
      <c r="AB3053" s="1053"/>
      <c r="AC3053" s="1068"/>
      <c r="AE3053" s="3262"/>
      <c r="AI3053" s="140"/>
    </row>
    <row r="3054" spans="1:35" ht="45" x14ac:dyDescent="0.25">
      <c r="A3054" s="140">
        <v>1</v>
      </c>
      <c r="B3054" s="294" t="s">
        <v>685</v>
      </c>
      <c r="C3054" s="1882"/>
      <c r="D3054" s="732"/>
      <c r="E3054" s="1886">
        <f t="shared" ref="E3054:H3054" si="1256">E2964</f>
        <v>0</v>
      </c>
      <c r="F3054" s="732">
        <f t="shared" si="1256"/>
        <v>0</v>
      </c>
      <c r="G3054" s="732">
        <f t="shared" si="1256"/>
        <v>0</v>
      </c>
      <c r="H3054" s="732" t="e">
        <f t="shared" si="1256"/>
        <v>#DIV/0!</v>
      </c>
      <c r="I3054" s="1997"/>
      <c r="J3054" s="1997"/>
      <c r="K3054" s="1998"/>
      <c r="L3054" s="1998"/>
      <c r="M3054" s="1998"/>
      <c r="N3054" s="1998"/>
      <c r="O3054" s="1998"/>
      <c r="P3054" s="1998"/>
      <c r="Q3054" s="373">
        <f t="shared" ref="Q3054:Y3054" si="1257">Q2964</f>
        <v>0</v>
      </c>
      <c r="R3054" s="373">
        <f t="shared" si="1257"/>
        <v>0</v>
      </c>
      <c r="S3054" s="373">
        <f t="shared" si="1257"/>
        <v>0</v>
      </c>
      <c r="T3054" s="757">
        <f t="shared" si="1257"/>
        <v>0</v>
      </c>
      <c r="U3054" s="329">
        <f t="shared" si="1257"/>
        <v>0</v>
      </c>
      <c r="V3054" s="373">
        <f t="shared" si="1257"/>
        <v>0</v>
      </c>
      <c r="W3054" s="373">
        <f t="shared" si="1257"/>
        <v>0</v>
      </c>
      <c r="X3054" s="373">
        <f t="shared" si="1257"/>
        <v>0</v>
      </c>
      <c r="Y3054" s="373">
        <f t="shared" si="1257"/>
        <v>0</v>
      </c>
      <c r="Z3054" s="909"/>
      <c r="AA3054" s="326"/>
      <c r="AB3054" s="1053"/>
      <c r="AC3054" s="1068"/>
      <c r="AE3054" s="3262"/>
      <c r="AI3054" s="140"/>
    </row>
    <row r="3055" spans="1:35" ht="30" x14ac:dyDescent="0.25">
      <c r="A3055" s="140">
        <v>1</v>
      </c>
      <c r="B3055" s="176" t="s">
        <v>686</v>
      </c>
      <c r="C3055" s="1882"/>
      <c r="D3055" s="732"/>
      <c r="E3055" s="1886">
        <f t="shared" ref="E3055:H3055" si="1258">E2965</f>
        <v>0</v>
      </c>
      <c r="F3055" s="732">
        <f t="shared" si="1258"/>
        <v>0</v>
      </c>
      <c r="G3055" s="732">
        <f t="shared" si="1258"/>
        <v>0</v>
      </c>
      <c r="H3055" s="732" t="e">
        <f t="shared" si="1258"/>
        <v>#DIV/0!</v>
      </c>
      <c r="I3055" s="1997"/>
      <c r="J3055" s="1997"/>
      <c r="K3055" s="1998"/>
      <c r="L3055" s="1998"/>
      <c r="M3055" s="1998"/>
      <c r="N3055" s="1998"/>
      <c r="O3055" s="1998"/>
      <c r="P3055" s="1998"/>
      <c r="Q3055" s="373">
        <f t="shared" ref="Q3055:Y3055" si="1259">Q2965</f>
        <v>0</v>
      </c>
      <c r="R3055" s="373">
        <f t="shared" si="1259"/>
        <v>0</v>
      </c>
      <c r="S3055" s="373">
        <f t="shared" si="1259"/>
        <v>0</v>
      </c>
      <c r="T3055" s="757">
        <f t="shared" si="1259"/>
        <v>0</v>
      </c>
      <c r="U3055" s="329">
        <f t="shared" si="1259"/>
        <v>0</v>
      </c>
      <c r="V3055" s="373">
        <f t="shared" si="1259"/>
        <v>0</v>
      </c>
      <c r="W3055" s="373">
        <f t="shared" si="1259"/>
        <v>0</v>
      </c>
      <c r="X3055" s="373">
        <f t="shared" si="1259"/>
        <v>0</v>
      </c>
      <c r="Y3055" s="373">
        <f t="shared" si="1259"/>
        <v>0</v>
      </c>
      <c r="Z3055" s="909"/>
      <c r="AA3055" s="326"/>
      <c r="AB3055" s="1053"/>
      <c r="AC3055" s="1068"/>
      <c r="AE3055" s="3262"/>
      <c r="AI3055" s="140"/>
    </row>
    <row r="3056" spans="1:35" ht="43.5" x14ac:dyDescent="0.25">
      <c r="A3056" s="140">
        <v>1</v>
      </c>
      <c r="B3056" s="291" t="s">
        <v>268</v>
      </c>
      <c r="C3056" s="1882"/>
      <c r="D3056" s="732"/>
      <c r="E3056" s="1886">
        <f t="shared" ref="E3056:H3056" si="1260">E2966</f>
        <v>0</v>
      </c>
      <c r="F3056" s="732">
        <f t="shared" si="1260"/>
        <v>0</v>
      </c>
      <c r="G3056" s="732">
        <f t="shared" si="1260"/>
        <v>0</v>
      </c>
      <c r="H3056" s="732" t="e">
        <f t="shared" si="1260"/>
        <v>#DIV/0!</v>
      </c>
      <c r="I3056" s="1997"/>
      <c r="J3056" s="1997"/>
      <c r="K3056" s="1998"/>
      <c r="L3056" s="1998"/>
      <c r="M3056" s="1998"/>
      <c r="N3056" s="1998"/>
      <c r="O3056" s="1998"/>
      <c r="P3056" s="1998"/>
      <c r="Q3056" s="373">
        <f t="shared" ref="Q3056:Y3056" si="1261">Q2966</f>
        <v>0</v>
      </c>
      <c r="R3056" s="373">
        <f t="shared" si="1261"/>
        <v>0</v>
      </c>
      <c r="S3056" s="373">
        <f t="shared" si="1261"/>
        <v>0</v>
      </c>
      <c r="T3056" s="757">
        <f t="shared" si="1261"/>
        <v>0</v>
      </c>
      <c r="U3056" s="329">
        <f t="shared" si="1261"/>
        <v>0</v>
      </c>
      <c r="V3056" s="373">
        <f t="shared" si="1261"/>
        <v>0</v>
      </c>
      <c r="W3056" s="373">
        <f t="shared" si="1261"/>
        <v>0</v>
      </c>
      <c r="X3056" s="373">
        <f t="shared" si="1261"/>
        <v>0</v>
      </c>
      <c r="Y3056" s="373">
        <f t="shared" si="1261"/>
        <v>0</v>
      </c>
      <c r="Z3056" s="909"/>
      <c r="AA3056" s="326"/>
      <c r="AB3056" s="1053"/>
      <c r="AC3056" s="1068"/>
      <c r="AE3056" s="3262"/>
      <c r="AI3056" s="140"/>
    </row>
    <row r="3057" spans="1:35" ht="30" x14ac:dyDescent="0.25">
      <c r="A3057" s="140">
        <v>1</v>
      </c>
      <c r="B3057" s="176" t="s">
        <v>679</v>
      </c>
      <c r="C3057" s="1882"/>
      <c r="D3057" s="732"/>
      <c r="E3057" s="1886">
        <f t="shared" ref="E3057:H3057" si="1262">E2967</f>
        <v>0</v>
      </c>
      <c r="F3057" s="732">
        <f t="shared" si="1262"/>
        <v>0</v>
      </c>
      <c r="G3057" s="732">
        <f t="shared" si="1262"/>
        <v>0</v>
      </c>
      <c r="H3057" s="732" t="e">
        <f t="shared" si="1262"/>
        <v>#DIV/0!</v>
      </c>
      <c r="I3057" s="1997"/>
      <c r="J3057" s="1997"/>
      <c r="K3057" s="1998"/>
      <c r="L3057" s="1998"/>
      <c r="M3057" s="1998"/>
      <c r="N3057" s="1998"/>
      <c r="O3057" s="1998"/>
      <c r="P3057" s="1998"/>
      <c r="Q3057" s="373">
        <f t="shared" ref="Q3057:Y3057" si="1263">Q2967</f>
        <v>0</v>
      </c>
      <c r="R3057" s="373">
        <f t="shared" si="1263"/>
        <v>0</v>
      </c>
      <c r="S3057" s="373">
        <f t="shared" si="1263"/>
        <v>0</v>
      </c>
      <c r="T3057" s="757">
        <f t="shared" si="1263"/>
        <v>0</v>
      </c>
      <c r="U3057" s="329">
        <f t="shared" si="1263"/>
        <v>0</v>
      </c>
      <c r="V3057" s="373">
        <f t="shared" si="1263"/>
        <v>0</v>
      </c>
      <c r="W3057" s="373">
        <f t="shared" si="1263"/>
        <v>0</v>
      </c>
      <c r="X3057" s="373">
        <f t="shared" si="1263"/>
        <v>0</v>
      </c>
      <c r="Y3057" s="373">
        <f t="shared" si="1263"/>
        <v>0</v>
      </c>
      <c r="Z3057" s="909"/>
      <c r="AA3057" s="326"/>
      <c r="AB3057" s="1053"/>
      <c r="AC3057" s="1068"/>
      <c r="AE3057" s="3262"/>
      <c r="AI3057" s="140"/>
    </row>
    <row r="3058" spans="1:35" ht="60" x14ac:dyDescent="0.25">
      <c r="A3058" s="140">
        <v>1</v>
      </c>
      <c r="B3058" s="176" t="s">
        <v>700</v>
      </c>
      <c r="C3058" s="1882"/>
      <c r="D3058" s="732"/>
      <c r="E3058" s="1886">
        <f t="shared" ref="E3058:H3058" si="1264">E2968</f>
        <v>0</v>
      </c>
      <c r="F3058" s="732">
        <f t="shared" si="1264"/>
        <v>0</v>
      </c>
      <c r="G3058" s="732">
        <f t="shared" si="1264"/>
        <v>0</v>
      </c>
      <c r="H3058" s="732">
        <f t="shared" si="1264"/>
        <v>0</v>
      </c>
      <c r="I3058" s="1997"/>
      <c r="J3058" s="1997"/>
      <c r="K3058" s="1998"/>
      <c r="L3058" s="1998"/>
      <c r="M3058" s="1998"/>
      <c r="N3058" s="1998"/>
      <c r="O3058" s="1998"/>
      <c r="P3058" s="1998"/>
      <c r="Q3058" s="373">
        <f t="shared" ref="Q3058:Y3058" si="1265">Q2968</f>
        <v>0</v>
      </c>
      <c r="R3058" s="373">
        <f t="shared" si="1265"/>
        <v>0</v>
      </c>
      <c r="S3058" s="373">
        <f t="shared" si="1265"/>
        <v>0</v>
      </c>
      <c r="T3058" s="757">
        <f t="shared" si="1265"/>
        <v>0</v>
      </c>
      <c r="U3058" s="329">
        <f t="shared" si="1265"/>
        <v>0</v>
      </c>
      <c r="V3058" s="373">
        <f t="shared" si="1265"/>
        <v>0</v>
      </c>
      <c r="W3058" s="373">
        <f t="shared" si="1265"/>
        <v>0</v>
      </c>
      <c r="X3058" s="373">
        <f t="shared" si="1265"/>
        <v>0</v>
      </c>
      <c r="Y3058" s="373">
        <f t="shared" si="1265"/>
        <v>0</v>
      </c>
      <c r="Z3058" s="909"/>
      <c r="AA3058" s="326"/>
      <c r="AB3058" s="1053"/>
      <c r="AC3058" s="1068"/>
      <c r="AE3058" s="3262"/>
      <c r="AI3058" s="140"/>
    </row>
    <row r="3059" spans="1:35" ht="72" x14ac:dyDescent="0.25">
      <c r="A3059" s="140">
        <v>1</v>
      </c>
      <c r="B3059" s="291" t="s">
        <v>680</v>
      </c>
      <c r="C3059" s="1882"/>
      <c r="D3059" s="732"/>
      <c r="E3059" s="1886">
        <f t="shared" ref="E3059:H3059" si="1266">E2969</f>
        <v>0</v>
      </c>
      <c r="F3059" s="732">
        <f t="shared" si="1266"/>
        <v>0</v>
      </c>
      <c r="G3059" s="732">
        <f t="shared" si="1266"/>
        <v>0</v>
      </c>
      <c r="H3059" s="732" t="e">
        <f t="shared" si="1266"/>
        <v>#DIV/0!</v>
      </c>
      <c r="I3059" s="1997"/>
      <c r="J3059" s="1997"/>
      <c r="K3059" s="1998"/>
      <c r="L3059" s="1998"/>
      <c r="M3059" s="1998"/>
      <c r="N3059" s="1998"/>
      <c r="O3059" s="1998"/>
      <c r="P3059" s="1998"/>
      <c r="Q3059" s="373">
        <f t="shared" ref="Q3059:Y3059" si="1267">Q2969</f>
        <v>0</v>
      </c>
      <c r="R3059" s="373">
        <f t="shared" si="1267"/>
        <v>0</v>
      </c>
      <c r="S3059" s="373">
        <f t="shared" si="1267"/>
        <v>0</v>
      </c>
      <c r="T3059" s="757">
        <f t="shared" si="1267"/>
        <v>0</v>
      </c>
      <c r="U3059" s="329">
        <f t="shared" si="1267"/>
        <v>0</v>
      </c>
      <c r="V3059" s="373">
        <f t="shared" si="1267"/>
        <v>0</v>
      </c>
      <c r="W3059" s="373">
        <f t="shared" si="1267"/>
        <v>0</v>
      </c>
      <c r="X3059" s="373">
        <f t="shared" si="1267"/>
        <v>0</v>
      </c>
      <c r="Y3059" s="373">
        <f t="shared" si="1267"/>
        <v>0</v>
      </c>
      <c r="Z3059" s="909"/>
      <c r="AA3059" s="326"/>
      <c r="AB3059" s="1053"/>
      <c r="AC3059" s="1068"/>
      <c r="AE3059" s="3262"/>
      <c r="AI3059" s="140"/>
    </row>
    <row r="3060" spans="1:35" ht="45" x14ac:dyDescent="0.25">
      <c r="A3060" s="140">
        <v>1</v>
      </c>
      <c r="B3060" s="176" t="s">
        <v>681</v>
      </c>
      <c r="C3060" s="1882"/>
      <c r="D3060" s="732"/>
      <c r="E3060" s="1886">
        <f t="shared" ref="E3060:H3060" si="1268">E2970</f>
        <v>0</v>
      </c>
      <c r="F3060" s="732">
        <f t="shared" si="1268"/>
        <v>0</v>
      </c>
      <c r="G3060" s="732">
        <f t="shared" si="1268"/>
        <v>0</v>
      </c>
      <c r="H3060" s="732" t="e">
        <f t="shared" si="1268"/>
        <v>#DIV/0!</v>
      </c>
      <c r="I3060" s="1997"/>
      <c r="J3060" s="1997"/>
      <c r="K3060" s="1998"/>
      <c r="L3060" s="1998"/>
      <c r="M3060" s="1998"/>
      <c r="N3060" s="1998"/>
      <c r="O3060" s="1998"/>
      <c r="P3060" s="1998"/>
      <c r="Q3060" s="373">
        <f t="shared" ref="Q3060:Y3060" si="1269">Q2970</f>
        <v>0</v>
      </c>
      <c r="R3060" s="373">
        <f t="shared" si="1269"/>
        <v>0</v>
      </c>
      <c r="S3060" s="373">
        <f t="shared" si="1269"/>
        <v>0</v>
      </c>
      <c r="T3060" s="757">
        <f t="shared" si="1269"/>
        <v>0</v>
      </c>
      <c r="U3060" s="329">
        <f t="shared" si="1269"/>
        <v>0</v>
      </c>
      <c r="V3060" s="373">
        <f t="shared" si="1269"/>
        <v>0</v>
      </c>
      <c r="W3060" s="373">
        <f t="shared" si="1269"/>
        <v>0</v>
      </c>
      <c r="X3060" s="373">
        <f t="shared" si="1269"/>
        <v>0</v>
      </c>
      <c r="Y3060" s="373">
        <f t="shared" si="1269"/>
        <v>0</v>
      </c>
      <c r="Z3060" s="909"/>
      <c r="AA3060" s="326"/>
      <c r="AB3060" s="1053"/>
      <c r="AC3060" s="1068"/>
      <c r="AE3060" s="3262"/>
      <c r="AI3060" s="140"/>
    </row>
    <row r="3061" spans="1:35" ht="29.25" x14ac:dyDescent="0.25">
      <c r="A3061" s="140">
        <v>1</v>
      </c>
      <c r="B3061" s="291" t="s">
        <v>304</v>
      </c>
      <c r="C3061" s="1882"/>
      <c r="D3061" s="732"/>
      <c r="E3061" s="1886">
        <f>E2971</f>
        <v>0</v>
      </c>
      <c r="F3061" s="1886">
        <f>F2971</f>
        <v>0</v>
      </c>
      <c r="G3061" s="1886">
        <f>G2971</f>
        <v>0</v>
      </c>
      <c r="H3061" s="732" t="e">
        <f>H2971</f>
        <v>#DIV/0!</v>
      </c>
      <c r="I3061" s="1997"/>
      <c r="J3061" s="1997"/>
      <c r="K3061" s="1998"/>
      <c r="L3061" s="1998"/>
      <c r="M3061" s="1998"/>
      <c r="N3061" s="1998"/>
      <c r="O3061" s="1998"/>
      <c r="P3061" s="1998"/>
      <c r="Q3061" s="373">
        <f t="shared" ref="Q3061:Y3061" si="1270">Q2971</f>
        <v>0</v>
      </c>
      <c r="R3061" s="373">
        <f t="shared" si="1270"/>
        <v>0</v>
      </c>
      <c r="S3061" s="373">
        <f t="shared" si="1270"/>
        <v>0</v>
      </c>
      <c r="T3061" s="757">
        <f t="shared" si="1270"/>
        <v>0</v>
      </c>
      <c r="U3061" s="329">
        <f t="shared" si="1270"/>
        <v>0</v>
      </c>
      <c r="V3061" s="373">
        <f t="shared" si="1270"/>
        <v>0</v>
      </c>
      <c r="W3061" s="373">
        <f t="shared" si="1270"/>
        <v>0</v>
      </c>
      <c r="X3061" s="373">
        <f t="shared" si="1270"/>
        <v>0</v>
      </c>
      <c r="Y3061" s="373">
        <f t="shared" si="1270"/>
        <v>0</v>
      </c>
      <c r="Z3061" s="937"/>
      <c r="AA3061" s="326"/>
      <c r="AB3061" s="1053"/>
      <c r="AC3061" s="1068"/>
      <c r="AE3061" s="3262"/>
      <c r="AI3061" s="140"/>
    </row>
    <row r="3062" spans="1:35" x14ac:dyDescent="0.25">
      <c r="A3062" s="140">
        <v>1</v>
      </c>
      <c r="B3062" s="176" t="s">
        <v>297</v>
      </c>
      <c r="C3062" s="2054"/>
      <c r="D3062" s="732"/>
      <c r="E3062" s="1886">
        <f t="shared" ref="E3062:H3062" si="1271">E2972</f>
        <v>0</v>
      </c>
      <c r="F3062" s="732">
        <f t="shared" si="1271"/>
        <v>0</v>
      </c>
      <c r="G3062" s="732">
        <f t="shared" si="1271"/>
        <v>0</v>
      </c>
      <c r="H3062" s="732">
        <f t="shared" si="1271"/>
        <v>0</v>
      </c>
      <c r="I3062" s="1997"/>
      <c r="J3062" s="1997"/>
      <c r="K3062" s="1998"/>
      <c r="L3062" s="1998"/>
      <c r="M3062" s="1998"/>
      <c r="N3062" s="1998"/>
      <c r="O3062" s="1998"/>
      <c r="P3062" s="1998"/>
      <c r="Q3062" s="373">
        <f t="shared" ref="Q3062:Y3062" si="1272">Q2972</f>
        <v>0</v>
      </c>
      <c r="R3062" s="373">
        <f t="shared" si="1272"/>
        <v>0</v>
      </c>
      <c r="S3062" s="373">
        <f t="shared" si="1272"/>
        <v>0</v>
      </c>
      <c r="T3062" s="757">
        <f t="shared" si="1272"/>
        <v>0</v>
      </c>
      <c r="U3062" s="329">
        <f t="shared" si="1272"/>
        <v>0</v>
      </c>
      <c r="V3062" s="373">
        <f t="shared" si="1272"/>
        <v>0</v>
      </c>
      <c r="W3062" s="373">
        <f t="shared" si="1272"/>
        <v>0</v>
      </c>
      <c r="X3062" s="373">
        <f t="shared" si="1272"/>
        <v>0</v>
      </c>
      <c r="Y3062" s="373">
        <f t="shared" si="1272"/>
        <v>0</v>
      </c>
      <c r="Z3062" s="909"/>
      <c r="AA3062" s="326"/>
      <c r="AB3062" s="1053"/>
      <c r="AC3062" s="1068"/>
      <c r="AE3062" s="3262"/>
      <c r="AI3062" s="140"/>
    </row>
    <row r="3063" spans="1:35" ht="30" x14ac:dyDescent="0.25">
      <c r="A3063" s="140">
        <v>1</v>
      </c>
      <c r="B3063" s="294" t="s">
        <v>423</v>
      </c>
      <c r="C3063" s="2054"/>
      <c r="D3063" s="732"/>
      <c r="E3063" s="1886">
        <f t="shared" ref="E3063:H3063" si="1273">E2973</f>
        <v>0</v>
      </c>
      <c r="F3063" s="732">
        <f t="shared" si="1273"/>
        <v>0</v>
      </c>
      <c r="G3063" s="732">
        <f t="shared" si="1273"/>
        <v>0</v>
      </c>
      <c r="H3063" s="732" t="e">
        <f t="shared" si="1273"/>
        <v>#DIV/0!</v>
      </c>
      <c r="I3063" s="1997"/>
      <c r="J3063" s="1997"/>
      <c r="K3063" s="1998"/>
      <c r="L3063" s="1998"/>
      <c r="M3063" s="1998"/>
      <c r="N3063" s="1998"/>
      <c r="O3063" s="1998"/>
      <c r="P3063" s="1998"/>
      <c r="Q3063" s="373">
        <f t="shared" ref="Q3063:Y3063" si="1274">Q2973</f>
        <v>0</v>
      </c>
      <c r="R3063" s="373">
        <f t="shared" si="1274"/>
        <v>0</v>
      </c>
      <c r="S3063" s="373">
        <f t="shared" si="1274"/>
        <v>0</v>
      </c>
      <c r="T3063" s="757">
        <f t="shared" si="1274"/>
        <v>0</v>
      </c>
      <c r="U3063" s="329">
        <f t="shared" si="1274"/>
        <v>0</v>
      </c>
      <c r="V3063" s="373">
        <f t="shared" si="1274"/>
        <v>0</v>
      </c>
      <c r="W3063" s="373">
        <f t="shared" si="1274"/>
        <v>0</v>
      </c>
      <c r="X3063" s="373">
        <f t="shared" si="1274"/>
        <v>0</v>
      </c>
      <c r="Y3063" s="373">
        <f t="shared" si="1274"/>
        <v>0</v>
      </c>
      <c r="Z3063" s="909"/>
      <c r="AA3063" s="326"/>
      <c r="AB3063" s="1053"/>
      <c r="AC3063" s="1068"/>
      <c r="AE3063" s="3262"/>
      <c r="AI3063" s="140"/>
    </row>
    <row r="3064" spans="1:35" x14ac:dyDescent="0.25">
      <c r="A3064" s="140">
        <v>1</v>
      </c>
      <c r="B3064" s="176" t="s">
        <v>424</v>
      </c>
      <c r="C3064" s="2054"/>
      <c r="D3064" s="732"/>
      <c r="E3064" s="1886">
        <f t="shared" ref="E3064:H3064" si="1275">E2974</f>
        <v>0</v>
      </c>
      <c r="F3064" s="732">
        <f t="shared" si="1275"/>
        <v>0</v>
      </c>
      <c r="G3064" s="732">
        <f t="shared" si="1275"/>
        <v>0</v>
      </c>
      <c r="H3064" s="732">
        <f t="shared" si="1275"/>
        <v>0</v>
      </c>
      <c r="I3064" s="1997"/>
      <c r="J3064" s="1997"/>
      <c r="K3064" s="1998"/>
      <c r="L3064" s="1998"/>
      <c r="M3064" s="1998"/>
      <c r="N3064" s="1998"/>
      <c r="O3064" s="1998"/>
      <c r="P3064" s="1998"/>
      <c r="Q3064" s="373">
        <f t="shared" ref="Q3064:Y3064" si="1276">Q2974</f>
        <v>0</v>
      </c>
      <c r="R3064" s="373">
        <f t="shared" si="1276"/>
        <v>0</v>
      </c>
      <c r="S3064" s="373">
        <f t="shared" si="1276"/>
        <v>0</v>
      </c>
      <c r="T3064" s="757">
        <f t="shared" si="1276"/>
        <v>0</v>
      </c>
      <c r="U3064" s="329">
        <f t="shared" si="1276"/>
        <v>0</v>
      </c>
      <c r="V3064" s="373">
        <f t="shared" si="1276"/>
        <v>0</v>
      </c>
      <c r="W3064" s="373">
        <f t="shared" si="1276"/>
        <v>0</v>
      </c>
      <c r="X3064" s="373">
        <f t="shared" si="1276"/>
        <v>0</v>
      </c>
      <c r="Y3064" s="373">
        <f t="shared" si="1276"/>
        <v>0</v>
      </c>
      <c r="Z3064" s="909"/>
      <c r="AA3064" s="326"/>
      <c r="AB3064" s="1053"/>
      <c r="AC3064" s="1068"/>
      <c r="AE3064" s="3262"/>
      <c r="AI3064" s="140"/>
    </row>
    <row r="3065" spans="1:35" ht="30" x14ac:dyDescent="0.25">
      <c r="A3065" s="140">
        <v>1</v>
      </c>
      <c r="B3065" s="176" t="s">
        <v>425</v>
      </c>
      <c r="C3065" s="2056"/>
      <c r="D3065" s="1888"/>
      <c r="E3065" s="1889">
        <f t="shared" ref="E3065:H3065" si="1277">E2975</f>
        <v>0</v>
      </c>
      <c r="F3065" s="1888">
        <f t="shared" si="1277"/>
        <v>0</v>
      </c>
      <c r="G3065" s="1888">
        <f t="shared" si="1277"/>
        <v>0</v>
      </c>
      <c r="H3065" s="1888">
        <f t="shared" si="1277"/>
        <v>0</v>
      </c>
      <c r="I3065" s="1997"/>
      <c r="J3065" s="1997"/>
      <c r="K3065" s="1998"/>
      <c r="L3065" s="1998"/>
      <c r="M3065" s="1998"/>
      <c r="N3065" s="1998"/>
      <c r="O3065" s="1998"/>
      <c r="P3065" s="1998"/>
      <c r="Q3065" s="373">
        <f t="shared" ref="Q3065:Y3065" si="1278">Q2975</f>
        <v>0</v>
      </c>
      <c r="R3065" s="373">
        <f t="shared" si="1278"/>
        <v>0</v>
      </c>
      <c r="S3065" s="373">
        <f t="shared" si="1278"/>
        <v>0</v>
      </c>
      <c r="T3065" s="757">
        <f t="shared" si="1278"/>
        <v>0</v>
      </c>
      <c r="U3065" s="329">
        <f t="shared" si="1278"/>
        <v>0</v>
      </c>
      <c r="V3065" s="373">
        <f t="shared" si="1278"/>
        <v>0</v>
      </c>
      <c r="W3065" s="373">
        <f t="shared" si="1278"/>
        <v>0</v>
      </c>
      <c r="X3065" s="373">
        <f t="shared" si="1278"/>
        <v>0</v>
      </c>
      <c r="Y3065" s="373">
        <f t="shared" si="1278"/>
        <v>0</v>
      </c>
      <c r="Z3065" s="913"/>
      <c r="AA3065" s="326"/>
      <c r="AB3065" s="1053"/>
      <c r="AC3065" s="1068"/>
      <c r="AE3065" s="3262"/>
    </row>
    <row r="3066" spans="1:35" ht="45" x14ac:dyDescent="0.25">
      <c r="A3066" s="140">
        <v>1</v>
      </c>
      <c r="B3066" s="176" t="s">
        <v>426</v>
      </c>
      <c r="C3066" s="2053"/>
      <c r="D3066" s="732"/>
      <c r="E3066" s="1886">
        <f t="shared" ref="E3066:H3066" si="1279">E2976</f>
        <v>0</v>
      </c>
      <c r="F3066" s="732">
        <f t="shared" si="1279"/>
        <v>0</v>
      </c>
      <c r="G3066" s="732">
        <f t="shared" si="1279"/>
        <v>0</v>
      </c>
      <c r="H3066" s="732">
        <f t="shared" si="1279"/>
        <v>0</v>
      </c>
      <c r="I3066" s="1997"/>
      <c r="J3066" s="1997"/>
      <c r="K3066" s="1998"/>
      <c r="L3066" s="1998"/>
      <c r="M3066" s="1998"/>
      <c r="N3066" s="1998"/>
      <c r="O3066" s="1998"/>
      <c r="P3066" s="1998"/>
      <c r="Q3066" s="373">
        <f t="shared" ref="Q3066:Y3066" si="1280">Q2976</f>
        <v>0</v>
      </c>
      <c r="R3066" s="373">
        <f t="shared" si="1280"/>
        <v>0</v>
      </c>
      <c r="S3066" s="373">
        <f t="shared" si="1280"/>
        <v>0</v>
      </c>
      <c r="T3066" s="757">
        <f t="shared" si="1280"/>
        <v>0</v>
      </c>
      <c r="U3066" s="329">
        <f t="shared" si="1280"/>
        <v>0</v>
      </c>
      <c r="V3066" s="373">
        <f t="shared" si="1280"/>
        <v>0</v>
      </c>
      <c r="W3066" s="373">
        <f t="shared" si="1280"/>
        <v>0</v>
      </c>
      <c r="X3066" s="373">
        <f t="shared" si="1280"/>
        <v>0</v>
      </c>
      <c r="Y3066" s="373">
        <f t="shared" si="1280"/>
        <v>0</v>
      </c>
      <c r="Z3066" s="909"/>
      <c r="AA3066" s="326"/>
      <c r="AB3066" s="1053"/>
      <c r="AC3066" s="1068"/>
      <c r="AE3066" s="3262"/>
      <c r="AI3066" s="140"/>
    </row>
    <row r="3067" spans="1:35" ht="60" x14ac:dyDescent="0.25">
      <c r="A3067" s="140">
        <v>1</v>
      </c>
      <c r="B3067" s="176" t="s">
        <v>427</v>
      </c>
      <c r="C3067" s="1882"/>
      <c r="D3067" s="732"/>
      <c r="E3067" s="1886">
        <f t="shared" ref="E3067:H3067" si="1281">E2977</f>
        <v>0</v>
      </c>
      <c r="F3067" s="732">
        <f t="shared" si="1281"/>
        <v>0</v>
      </c>
      <c r="G3067" s="732">
        <f t="shared" si="1281"/>
        <v>0</v>
      </c>
      <c r="H3067" s="732">
        <f t="shared" si="1281"/>
        <v>0</v>
      </c>
      <c r="I3067" s="1997"/>
      <c r="J3067" s="1997"/>
      <c r="K3067" s="1998"/>
      <c r="L3067" s="1998"/>
      <c r="M3067" s="1998"/>
      <c r="N3067" s="1998"/>
      <c r="O3067" s="1998"/>
      <c r="P3067" s="1998"/>
      <c r="Q3067" s="373">
        <f t="shared" ref="Q3067:Y3067" si="1282">Q2977</f>
        <v>0</v>
      </c>
      <c r="R3067" s="373">
        <f t="shared" si="1282"/>
        <v>0</v>
      </c>
      <c r="S3067" s="373">
        <f t="shared" si="1282"/>
        <v>0</v>
      </c>
      <c r="T3067" s="757">
        <f t="shared" si="1282"/>
        <v>0</v>
      </c>
      <c r="U3067" s="329">
        <f t="shared" si="1282"/>
        <v>0</v>
      </c>
      <c r="V3067" s="373">
        <f t="shared" si="1282"/>
        <v>0</v>
      </c>
      <c r="W3067" s="373">
        <f t="shared" si="1282"/>
        <v>0</v>
      </c>
      <c r="X3067" s="373">
        <f t="shared" si="1282"/>
        <v>0</v>
      </c>
      <c r="Y3067" s="373">
        <f t="shared" si="1282"/>
        <v>0</v>
      </c>
      <c r="Z3067" s="909"/>
      <c r="AA3067" s="326"/>
      <c r="AB3067" s="1053"/>
      <c r="AC3067" s="1068"/>
      <c r="AE3067" s="3262"/>
      <c r="AI3067" s="140"/>
    </row>
    <row r="3068" spans="1:35" ht="45" x14ac:dyDescent="0.25">
      <c r="A3068" s="140">
        <v>1</v>
      </c>
      <c r="B3068" s="543" t="s">
        <v>428</v>
      </c>
      <c r="C3068" s="1882"/>
      <c r="D3068" s="732"/>
      <c r="E3068" s="1886">
        <f t="shared" ref="E3068:H3068" si="1283">E2978</f>
        <v>0</v>
      </c>
      <c r="F3068" s="732">
        <f t="shared" si="1283"/>
        <v>0</v>
      </c>
      <c r="G3068" s="732">
        <f t="shared" si="1283"/>
        <v>0</v>
      </c>
      <c r="H3068" s="732">
        <f t="shared" si="1283"/>
        <v>0</v>
      </c>
      <c r="I3068" s="1997"/>
      <c r="J3068" s="1997"/>
      <c r="K3068" s="1998"/>
      <c r="L3068" s="1998"/>
      <c r="M3068" s="1998"/>
      <c r="N3068" s="1998"/>
      <c r="O3068" s="1998"/>
      <c r="P3068" s="1998"/>
      <c r="Q3068" s="373">
        <f t="shared" ref="Q3068:Y3068" si="1284">Q2978</f>
        <v>0</v>
      </c>
      <c r="R3068" s="373">
        <f t="shared" si="1284"/>
        <v>0</v>
      </c>
      <c r="S3068" s="373">
        <f t="shared" si="1284"/>
        <v>0</v>
      </c>
      <c r="T3068" s="757">
        <f t="shared" si="1284"/>
        <v>0</v>
      </c>
      <c r="U3068" s="329">
        <f t="shared" si="1284"/>
        <v>0</v>
      </c>
      <c r="V3068" s="373">
        <f t="shared" si="1284"/>
        <v>0</v>
      </c>
      <c r="W3068" s="373">
        <f t="shared" si="1284"/>
        <v>0</v>
      </c>
      <c r="X3068" s="373">
        <f t="shared" si="1284"/>
        <v>0</v>
      </c>
      <c r="Y3068" s="373">
        <f t="shared" si="1284"/>
        <v>0</v>
      </c>
      <c r="Z3068" s="909"/>
      <c r="AA3068" s="326"/>
      <c r="AB3068" s="1053"/>
      <c r="AC3068" s="1068"/>
      <c r="AE3068" s="3262"/>
      <c r="AI3068" s="140"/>
    </row>
    <row r="3069" spans="1:35" ht="45.75" customHeight="1" x14ac:dyDescent="0.25">
      <c r="A3069" s="140">
        <v>1</v>
      </c>
      <c r="B3069" s="1017" t="s">
        <v>647</v>
      </c>
      <c r="C3069" s="1882"/>
      <c r="D3069" s="732"/>
      <c r="E3069" s="1886">
        <f t="shared" ref="E3069:H3069" si="1285">E2979</f>
        <v>0</v>
      </c>
      <c r="F3069" s="732">
        <f t="shared" si="1285"/>
        <v>0</v>
      </c>
      <c r="G3069" s="732">
        <f t="shared" si="1285"/>
        <v>0</v>
      </c>
      <c r="H3069" s="732" t="e">
        <f t="shared" si="1285"/>
        <v>#DIV/0!</v>
      </c>
      <c r="I3069" s="1997"/>
      <c r="J3069" s="1997"/>
      <c r="K3069" s="1998"/>
      <c r="L3069" s="1998"/>
      <c r="M3069" s="1998"/>
      <c r="N3069" s="1998"/>
      <c r="O3069" s="1998"/>
      <c r="P3069" s="1998"/>
      <c r="Q3069" s="373">
        <f t="shared" ref="Q3069:Y3069" si="1286">Q2979</f>
        <v>0</v>
      </c>
      <c r="R3069" s="373">
        <f t="shared" si="1286"/>
        <v>0</v>
      </c>
      <c r="S3069" s="373">
        <f t="shared" si="1286"/>
        <v>0</v>
      </c>
      <c r="T3069" s="757">
        <f t="shared" si="1286"/>
        <v>0</v>
      </c>
      <c r="U3069" s="329">
        <f t="shared" si="1286"/>
        <v>0</v>
      </c>
      <c r="V3069" s="373">
        <f t="shared" si="1286"/>
        <v>0</v>
      </c>
      <c r="W3069" s="373">
        <f t="shared" si="1286"/>
        <v>0</v>
      </c>
      <c r="X3069" s="373">
        <f t="shared" si="1286"/>
        <v>0</v>
      </c>
      <c r="Y3069" s="373">
        <f t="shared" si="1286"/>
        <v>0</v>
      </c>
      <c r="Z3069" s="909"/>
      <c r="AA3069" s="326"/>
      <c r="AB3069" s="1053"/>
      <c r="AC3069" s="1068"/>
      <c r="AE3069" s="3262"/>
      <c r="AI3069" s="140"/>
    </row>
    <row r="3070" spans="1:35" ht="30" x14ac:dyDescent="0.25">
      <c r="A3070" s="140">
        <v>1</v>
      </c>
      <c r="B3070" s="543" t="s">
        <v>648</v>
      </c>
      <c r="C3070" s="1882"/>
      <c r="D3070" s="732"/>
      <c r="E3070" s="1886">
        <f t="shared" ref="E3070:H3070" si="1287">E2980</f>
        <v>0</v>
      </c>
      <c r="F3070" s="732">
        <f t="shared" si="1287"/>
        <v>0</v>
      </c>
      <c r="G3070" s="732">
        <f t="shared" si="1287"/>
        <v>0</v>
      </c>
      <c r="H3070" s="732" t="e">
        <f t="shared" si="1287"/>
        <v>#DIV/0!</v>
      </c>
      <c r="I3070" s="1997"/>
      <c r="J3070" s="1997"/>
      <c r="K3070" s="1998"/>
      <c r="L3070" s="1998"/>
      <c r="M3070" s="1998"/>
      <c r="N3070" s="1998"/>
      <c r="O3070" s="1998"/>
      <c r="P3070" s="1998"/>
      <c r="Q3070" s="373">
        <f t="shared" ref="Q3070:Y3070" si="1288">Q2980</f>
        <v>0</v>
      </c>
      <c r="R3070" s="373">
        <f t="shared" si="1288"/>
        <v>0</v>
      </c>
      <c r="S3070" s="373">
        <f t="shared" si="1288"/>
        <v>0</v>
      </c>
      <c r="T3070" s="757">
        <f t="shared" si="1288"/>
        <v>0</v>
      </c>
      <c r="U3070" s="329">
        <f t="shared" si="1288"/>
        <v>0</v>
      </c>
      <c r="V3070" s="373">
        <f t="shared" si="1288"/>
        <v>0</v>
      </c>
      <c r="W3070" s="373">
        <f t="shared" si="1288"/>
        <v>0</v>
      </c>
      <c r="X3070" s="373">
        <f t="shared" si="1288"/>
        <v>0</v>
      </c>
      <c r="Y3070" s="373">
        <f t="shared" si="1288"/>
        <v>0</v>
      </c>
      <c r="Z3070" s="909"/>
      <c r="AA3070" s="326"/>
      <c r="AB3070" s="1053"/>
      <c r="AC3070" s="1068"/>
      <c r="AE3070" s="3262"/>
      <c r="AI3070" s="140"/>
    </row>
    <row r="3071" spans="1:35" s="2225" customFormat="1" ht="30" x14ac:dyDescent="0.25">
      <c r="B3071" s="543" t="s">
        <v>649</v>
      </c>
      <c r="C3071" s="1882"/>
      <c r="D3071" s="732"/>
      <c r="E3071" s="1886">
        <f t="shared" ref="E3071:H3071" si="1289">E2981</f>
        <v>0</v>
      </c>
      <c r="F3071" s="732">
        <f t="shared" si="1289"/>
        <v>0</v>
      </c>
      <c r="G3071" s="732">
        <f t="shared" si="1289"/>
        <v>0</v>
      </c>
      <c r="H3071" s="732" t="e">
        <f t="shared" si="1289"/>
        <v>#DIV/0!</v>
      </c>
      <c r="I3071" s="1997"/>
      <c r="J3071" s="1997"/>
      <c r="K3071" s="1998"/>
      <c r="L3071" s="1998"/>
      <c r="M3071" s="1998"/>
      <c r="N3071" s="1998"/>
      <c r="O3071" s="1998"/>
      <c r="P3071" s="1998"/>
      <c r="Q3071" s="373"/>
      <c r="R3071" s="732"/>
      <c r="S3071" s="732"/>
      <c r="T3071" s="732"/>
      <c r="U3071" s="732"/>
      <c r="V3071" s="732"/>
      <c r="W3071" s="732"/>
      <c r="X3071" s="732"/>
      <c r="Y3071" s="732"/>
      <c r="Z3071" s="909"/>
      <c r="AA3071" s="326"/>
      <c r="AB3071" s="1053"/>
      <c r="AC3071" s="1068"/>
      <c r="AE3071" s="3262"/>
    </row>
    <row r="3072" spans="1:35" s="2225" customFormat="1" ht="30" x14ac:dyDescent="0.25">
      <c r="B3072" s="543" t="s">
        <v>665</v>
      </c>
      <c r="C3072" s="1882"/>
      <c r="D3072" s="732"/>
      <c r="E3072" s="1886">
        <f t="shared" ref="E3072:H3072" si="1290">E2982</f>
        <v>0</v>
      </c>
      <c r="F3072" s="732">
        <f t="shared" si="1290"/>
        <v>0</v>
      </c>
      <c r="G3072" s="732">
        <f t="shared" si="1290"/>
        <v>0</v>
      </c>
      <c r="H3072" s="732" t="e">
        <f t="shared" si="1290"/>
        <v>#DIV/0!</v>
      </c>
      <c r="I3072" s="1997"/>
      <c r="J3072" s="1997"/>
      <c r="K3072" s="1998"/>
      <c r="L3072" s="1998"/>
      <c r="M3072" s="1998"/>
      <c r="N3072" s="1998"/>
      <c r="O3072" s="1998"/>
      <c r="P3072" s="1998"/>
      <c r="Q3072" s="373"/>
      <c r="R3072" s="732"/>
      <c r="S3072" s="732"/>
      <c r="T3072" s="732"/>
      <c r="U3072" s="732"/>
      <c r="V3072" s="732"/>
      <c r="W3072" s="732"/>
      <c r="X3072" s="732"/>
      <c r="Y3072" s="732"/>
      <c r="Z3072" s="909"/>
      <c r="AA3072" s="326"/>
      <c r="AB3072" s="1053"/>
      <c r="AC3072" s="1068"/>
      <c r="AE3072" s="3262"/>
    </row>
    <row r="3073" spans="1:35" s="2225" customFormat="1" ht="30" x14ac:dyDescent="0.25">
      <c r="B3073" s="543" t="s">
        <v>666</v>
      </c>
      <c r="C3073" s="1882"/>
      <c r="D3073" s="732"/>
      <c r="E3073" s="1886">
        <f t="shared" ref="E3073:H3073" si="1291">E2983</f>
        <v>0</v>
      </c>
      <c r="F3073" s="732">
        <f t="shared" si="1291"/>
        <v>0</v>
      </c>
      <c r="G3073" s="732">
        <f t="shared" si="1291"/>
        <v>0</v>
      </c>
      <c r="H3073" s="732">
        <f t="shared" si="1291"/>
        <v>0</v>
      </c>
      <c r="I3073" s="1997"/>
      <c r="J3073" s="1997"/>
      <c r="K3073" s="1998"/>
      <c r="L3073" s="1998"/>
      <c r="M3073" s="1998"/>
      <c r="N3073" s="1998"/>
      <c r="O3073" s="1998"/>
      <c r="P3073" s="1998"/>
      <c r="Q3073" s="373"/>
      <c r="R3073" s="732"/>
      <c r="S3073" s="732"/>
      <c r="T3073" s="732"/>
      <c r="U3073" s="732"/>
      <c r="V3073" s="732"/>
      <c r="W3073" s="732"/>
      <c r="X3073" s="732"/>
      <c r="Y3073" s="732"/>
      <c r="Z3073" s="909"/>
      <c r="AA3073" s="326"/>
      <c r="AB3073" s="1053"/>
      <c r="AC3073" s="1068"/>
      <c r="AE3073" s="3262"/>
    </row>
    <row r="3074" spans="1:35" x14ac:dyDescent="0.25">
      <c r="A3074" s="140">
        <v>1</v>
      </c>
      <c r="B3074" s="543" t="s">
        <v>305</v>
      </c>
      <c r="C3074" s="1882"/>
      <c r="D3074" s="732"/>
      <c r="E3074" s="1886">
        <f t="shared" ref="E3074:H3079" si="1292">E2984</f>
        <v>0</v>
      </c>
      <c r="F3074" s="732">
        <f t="shared" si="1292"/>
        <v>0</v>
      </c>
      <c r="G3074" s="732">
        <f t="shared" si="1292"/>
        <v>2.5776595744680852</v>
      </c>
      <c r="H3074" s="732" t="e">
        <f t="shared" si="1292"/>
        <v>#DIV/0!</v>
      </c>
      <c r="I3074" s="1997"/>
      <c r="J3074" s="1997"/>
      <c r="K3074" s="1998"/>
      <c r="L3074" s="1998"/>
      <c r="M3074" s="1998"/>
      <c r="N3074" s="1998"/>
      <c r="O3074" s="1998"/>
      <c r="P3074" s="1998"/>
      <c r="Q3074" s="373">
        <f t="shared" ref="Q3074:Y3074" si="1293">Q2984</f>
        <v>0</v>
      </c>
      <c r="R3074" s="373">
        <f t="shared" si="1293"/>
        <v>0</v>
      </c>
      <c r="S3074" s="373">
        <f t="shared" si="1293"/>
        <v>0</v>
      </c>
      <c r="T3074" s="757">
        <f t="shared" si="1293"/>
        <v>0</v>
      </c>
      <c r="U3074" s="329">
        <f t="shared" si="1293"/>
        <v>0</v>
      </c>
      <c r="V3074" s="373">
        <f t="shared" si="1293"/>
        <v>0</v>
      </c>
      <c r="W3074" s="373">
        <f t="shared" si="1293"/>
        <v>0</v>
      </c>
      <c r="X3074" s="373">
        <f t="shared" si="1293"/>
        <v>0</v>
      </c>
      <c r="Y3074" s="373">
        <f t="shared" si="1293"/>
        <v>0</v>
      </c>
      <c r="Z3074" s="909"/>
      <c r="AA3074" s="326"/>
      <c r="AB3074" s="1053"/>
      <c r="AC3074" s="1068"/>
      <c r="AE3074" s="3262"/>
      <c r="AI3074" s="140"/>
    </row>
    <row r="3075" spans="1:35" x14ac:dyDescent="0.25">
      <c r="A3075" s="140">
        <v>1</v>
      </c>
      <c r="B3075" s="1017" t="s">
        <v>313</v>
      </c>
      <c r="C3075" s="1882"/>
      <c r="D3075" s="732"/>
      <c r="E3075" s="1886">
        <f t="shared" si="1292"/>
        <v>0</v>
      </c>
      <c r="F3075" s="732">
        <f t="shared" si="1292"/>
        <v>0</v>
      </c>
      <c r="G3075" s="732">
        <f t="shared" si="1292"/>
        <v>0</v>
      </c>
      <c r="H3075" s="732">
        <f t="shared" si="1292"/>
        <v>0</v>
      </c>
      <c r="I3075" s="1997"/>
      <c r="J3075" s="1997"/>
      <c r="K3075" s="1998"/>
      <c r="L3075" s="1998"/>
      <c r="M3075" s="1998"/>
      <c r="N3075" s="1998"/>
      <c r="O3075" s="1998"/>
      <c r="P3075" s="1998"/>
      <c r="Q3075" s="373">
        <f t="shared" ref="Q3075:Y3075" si="1294">Q2985</f>
        <v>0</v>
      </c>
      <c r="R3075" s="373">
        <f t="shared" si="1294"/>
        <v>0</v>
      </c>
      <c r="S3075" s="373">
        <f t="shared" si="1294"/>
        <v>0</v>
      </c>
      <c r="T3075" s="757">
        <f t="shared" si="1294"/>
        <v>0</v>
      </c>
      <c r="U3075" s="329">
        <f t="shared" si="1294"/>
        <v>0</v>
      </c>
      <c r="V3075" s="373">
        <f t="shared" si="1294"/>
        <v>0</v>
      </c>
      <c r="W3075" s="373">
        <f t="shared" si="1294"/>
        <v>0</v>
      </c>
      <c r="X3075" s="373">
        <f t="shared" si="1294"/>
        <v>0</v>
      </c>
      <c r="Y3075" s="373">
        <f t="shared" si="1294"/>
        <v>0</v>
      </c>
      <c r="Z3075" s="909"/>
      <c r="AA3075" s="326"/>
      <c r="AB3075" s="1053"/>
      <c r="AC3075" s="1068"/>
      <c r="AE3075" s="3262"/>
      <c r="AI3075" s="140"/>
    </row>
    <row r="3076" spans="1:35" x14ac:dyDescent="0.25">
      <c r="A3076" s="140">
        <v>1</v>
      </c>
      <c r="B3076" s="544" t="s">
        <v>314</v>
      </c>
      <c r="C3076" s="1882"/>
      <c r="D3076" s="732"/>
      <c r="E3076" s="1886">
        <f t="shared" si="1292"/>
        <v>0</v>
      </c>
      <c r="F3076" s="732">
        <f t="shared" si="1292"/>
        <v>0</v>
      </c>
      <c r="G3076" s="732">
        <f t="shared" si="1292"/>
        <v>2.5776595744680852</v>
      </c>
      <c r="H3076" s="732" t="e">
        <f t="shared" si="1292"/>
        <v>#DIV/0!</v>
      </c>
      <c r="I3076" s="1997"/>
      <c r="J3076" s="1997"/>
      <c r="K3076" s="1998"/>
      <c r="L3076" s="1998"/>
      <c r="M3076" s="1998"/>
      <c r="N3076" s="1998"/>
      <c r="O3076" s="1998"/>
      <c r="P3076" s="1998"/>
      <c r="Q3076" s="373">
        <f t="shared" ref="Q3076:Y3076" si="1295">Q2986</f>
        <v>0</v>
      </c>
      <c r="R3076" s="373">
        <f t="shared" si="1295"/>
        <v>0</v>
      </c>
      <c r="S3076" s="373">
        <f t="shared" si="1295"/>
        <v>0</v>
      </c>
      <c r="T3076" s="757">
        <f t="shared" si="1295"/>
        <v>0</v>
      </c>
      <c r="U3076" s="329">
        <f t="shared" si="1295"/>
        <v>0</v>
      </c>
      <c r="V3076" s="373">
        <f t="shared" si="1295"/>
        <v>0</v>
      </c>
      <c r="W3076" s="373">
        <f t="shared" si="1295"/>
        <v>0</v>
      </c>
      <c r="X3076" s="373">
        <f t="shared" si="1295"/>
        <v>0</v>
      </c>
      <c r="Y3076" s="373">
        <f t="shared" si="1295"/>
        <v>0</v>
      </c>
      <c r="Z3076" s="909"/>
      <c r="AA3076" s="326"/>
      <c r="AB3076" s="1053"/>
      <c r="AC3076" s="1068"/>
      <c r="AE3076" s="3262"/>
      <c r="AI3076" s="140"/>
    </row>
    <row r="3077" spans="1:35" s="2225" customFormat="1" x14ac:dyDescent="0.25">
      <c r="A3077" s="2225">
        <v>1</v>
      </c>
      <c r="B3077" s="544" t="s">
        <v>315</v>
      </c>
      <c r="C3077" s="1882"/>
      <c r="D3077" s="732"/>
      <c r="E3077" s="1886">
        <f t="shared" si="1292"/>
        <v>0</v>
      </c>
      <c r="F3077" s="732">
        <f t="shared" si="1292"/>
        <v>0</v>
      </c>
      <c r="G3077" s="732">
        <f t="shared" si="1292"/>
        <v>24.23</v>
      </c>
      <c r="H3077" s="732" t="e">
        <f t="shared" si="1292"/>
        <v>#DIV/0!</v>
      </c>
      <c r="I3077" s="1997"/>
      <c r="J3077" s="1997"/>
      <c r="K3077" s="1998"/>
      <c r="L3077" s="1998"/>
      <c r="M3077" s="1998"/>
      <c r="N3077" s="1998"/>
      <c r="O3077" s="1998"/>
      <c r="P3077" s="1998"/>
      <c r="Q3077" s="373">
        <f t="shared" ref="Q3077:Y3078" si="1296">Q2987</f>
        <v>0</v>
      </c>
      <c r="R3077" s="373">
        <f t="shared" si="1296"/>
        <v>0</v>
      </c>
      <c r="S3077" s="373">
        <f t="shared" si="1296"/>
        <v>0</v>
      </c>
      <c r="T3077" s="757">
        <f t="shared" si="1296"/>
        <v>0</v>
      </c>
      <c r="U3077" s="329">
        <f t="shared" si="1296"/>
        <v>0</v>
      </c>
      <c r="V3077" s="373">
        <f t="shared" si="1296"/>
        <v>0</v>
      </c>
      <c r="W3077" s="373">
        <f t="shared" si="1296"/>
        <v>0</v>
      </c>
      <c r="X3077" s="373">
        <f t="shared" si="1296"/>
        <v>0</v>
      </c>
      <c r="Y3077" s="373">
        <f t="shared" si="1296"/>
        <v>0</v>
      </c>
      <c r="Z3077" s="909"/>
      <c r="AA3077" s="326"/>
      <c r="AB3077" s="1053"/>
      <c r="AC3077" s="1068"/>
      <c r="AE3077" s="3262"/>
    </row>
    <row r="3078" spans="1:35" s="2225" customFormat="1" ht="29.25" x14ac:dyDescent="0.25">
      <c r="B3078" s="544" t="s">
        <v>682</v>
      </c>
      <c r="C3078" s="1882"/>
      <c r="D3078" s="732"/>
      <c r="E3078" s="1886">
        <f t="shared" si="1292"/>
        <v>0</v>
      </c>
      <c r="F3078" s="732">
        <f t="shared" si="1292"/>
        <v>0</v>
      </c>
      <c r="G3078" s="732">
        <f t="shared" si="1292"/>
        <v>0</v>
      </c>
      <c r="H3078" s="732">
        <f t="shared" si="1292"/>
        <v>0</v>
      </c>
      <c r="I3078" s="1997"/>
      <c r="J3078" s="1997"/>
      <c r="K3078" s="1998"/>
      <c r="L3078" s="1998"/>
      <c r="M3078" s="1998"/>
      <c r="N3078" s="1998"/>
      <c r="O3078" s="1998"/>
      <c r="P3078" s="1998"/>
      <c r="Q3078" s="373">
        <f t="shared" si="1296"/>
        <v>0</v>
      </c>
      <c r="R3078" s="373">
        <f t="shared" si="1296"/>
        <v>0</v>
      </c>
      <c r="S3078" s="373">
        <f t="shared" si="1296"/>
        <v>0</v>
      </c>
      <c r="T3078" s="757">
        <f t="shared" si="1296"/>
        <v>0</v>
      </c>
      <c r="U3078" s="329">
        <f t="shared" si="1296"/>
        <v>0</v>
      </c>
      <c r="V3078" s="373">
        <f t="shared" si="1296"/>
        <v>0</v>
      </c>
      <c r="W3078" s="373">
        <f t="shared" si="1296"/>
        <v>0</v>
      </c>
      <c r="X3078" s="373">
        <f t="shared" si="1296"/>
        <v>0</v>
      </c>
      <c r="Y3078" s="373">
        <f t="shared" si="1296"/>
        <v>0</v>
      </c>
      <c r="Z3078" s="909"/>
      <c r="AA3078" s="326"/>
      <c r="AB3078" s="1053"/>
      <c r="AC3078" s="1068"/>
      <c r="AE3078" s="3262"/>
    </row>
    <row r="3079" spans="1:35" x14ac:dyDescent="0.25">
      <c r="A3079" s="140">
        <v>1</v>
      </c>
      <c r="B3079" s="544" t="s">
        <v>214</v>
      </c>
      <c r="C3079" s="1882"/>
      <c r="D3079" s="732"/>
      <c r="E3079" s="1886">
        <f t="shared" si="1292"/>
        <v>0</v>
      </c>
      <c r="F3079" s="732">
        <f t="shared" si="1292"/>
        <v>0</v>
      </c>
      <c r="G3079" s="732">
        <f t="shared" si="1292"/>
        <v>0</v>
      </c>
      <c r="H3079" s="732" t="e">
        <f t="shared" si="1292"/>
        <v>#DIV/0!</v>
      </c>
      <c r="I3079" s="1997"/>
      <c r="J3079" s="1997"/>
      <c r="K3079" s="1998"/>
      <c r="L3079" s="1998"/>
      <c r="M3079" s="1998"/>
      <c r="N3079" s="1998"/>
      <c r="O3079" s="1998"/>
      <c r="P3079" s="1998"/>
      <c r="Q3079" s="373">
        <f t="shared" ref="Q3079:Y3079" si="1297">Q2989</f>
        <v>0</v>
      </c>
      <c r="R3079" s="373">
        <f t="shared" si="1297"/>
        <v>0</v>
      </c>
      <c r="S3079" s="373">
        <f t="shared" si="1297"/>
        <v>0</v>
      </c>
      <c r="T3079" s="757">
        <f t="shared" si="1297"/>
        <v>0</v>
      </c>
      <c r="U3079" s="329">
        <f t="shared" si="1297"/>
        <v>0</v>
      </c>
      <c r="V3079" s="373">
        <f t="shared" si="1297"/>
        <v>0</v>
      </c>
      <c r="W3079" s="373">
        <f t="shared" si="1297"/>
        <v>0</v>
      </c>
      <c r="X3079" s="373">
        <f t="shared" si="1297"/>
        <v>0</v>
      </c>
      <c r="Y3079" s="373">
        <f t="shared" si="1297"/>
        <v>0</v>
      </c>
      <c r="Z3079" s="909"/>
      <c r="AA3079" s="326"/>
      <c r="AB3079" s="1053"/>
      <c r="AC3079" s="1068"/>
      <c r="AE3079" s="3262"/>
      <c r="AI3079" s="140"/>
    </row>
    <row r="3080" spans="1:35" ht="90" x14ac:dyDescent="0.25">
      <c r="A3080" s="140">
        <v>1</v>
      </c>
      <c r="B3080" s="547" t="s">
        <v>466</v>
      </c>
      <c r="C3080" s="1882"/>
      <c r="D3080" s="732"/>
      <c r="E3080" s="1886">
        <f t="shared" ref="E3080:H3085" si="1298">E2995</f>
        <v>0</v>
      </c>
      <c r="F3080" s="732">
        <f t="shared" si="1298"/>
        <v>0</v>
      </c>
      <c r="G3080" s="732">
        <f t="shared" si="1298"/>
        <v>2</v>
      </c>
      <c r="H3080" s="732" t="e">
        <f t="shared" si="1298"/>
        <v>#DIV/0!</v>
      </c>
      <c r="I3080" s="1997"/>
      <c r="J3080" s="1997"/>
      <c r="K3080" s="1998"/>
      <c r="L3080" s="1998"/>
      <c r="M3080" s="1998"/>
      <c r="N3080" s="1998"/>
      <c r="O3080" s="1998"/>
      <c r="P3080" s="1998"/>
      <c r="Q3080" s="373">
        <f t="shared" ref="Q3080:Y3080" si="1299">Q2995</f>
        <v>0</v>
      </c>
      <c r="R3080" s="373">
        <f t="shared" si="1299"/>
        <v>0</v>
      </c>
      <c r="S3080" s="373">
        <f t="shared" si="1299"/>
        <v>8.832040000000001</v>
      </c>
      <c r="T3080" s="757">
        <f t="shared" si="1299"/>
        <v>0</v>
      </c>
      <c r="U3080" s="329">
        <f t="shared" si="1299"/>
        <v>0</v>
      </c>
      <c r="V3080" s="373">
        <f t="shared" si="1299"/>
        <v>0</v>
      </c>
      <c r="W3080" s="373">
        <f t="shared" si="1299"/>
        <v>0</v>
      </c>
      <c r="X3080" s="373">
        <f t="shared" si="1299"/>
        <v>0</v>
      </c>
      <c r="Y3080" s="373">
        <f t="shared" si="1299"/>
        <v>8.832040000000001</v>
      </c>
      <c r="Z3080" s="909"/>
      <c r="AA3080" s="326"/>
      <c r="AB3080" s="1053"/>
      <c r="AC3080" s="1068"/>
      <c r="AE3080" s="3262"/>
      <c r="AI3080" s="140"/>
    </row>
    <row r="3081" spans="1:35" x14ac:dyDescent="0.25">
      <c r="A3081" s="140">
        <v>1</v>
      </c>
      <c r="B3081" s="178" t="s">
        <v>256</v>
      </c>
      <c r="C3081" s="1882"/>
      <c r="D3081" s="732"/>
      <c r="E3081" s="1889">
        <f t="shared" si="1298"/>
        <v>0</v>
      </c>
      <c r="F3081" s="1888">
        <f t="shared" si="1298"/>
        <v>0</v>
      </c>
      <c r="G3081" s="1888">
        <f t="shared" si="1298"/>
        <v>32</v>
      </c>
      <c r="H3081" s="1888" t="e">
        <f t="shared" si="1298"/>
        <v>#DIV/0!</v>
      </c>
      <c r="I3081" s="1997"/>
      <c r="J3081" s="1997"/>
      <c r="K3081" s="1998"/>
      <c r="L3081" s="1998"/>
      <c r="M3081" s="1998"/>
      <c r="N3081" s="1998"/>
      <c r="O3081" s="1998"/>
      <c r="P3081" s="1998"/>
      <c r="Q3081" s="373">
        <f t="shared" ref="Q3081:Y3081" si="1300">Q2996</f>
        <v>0</v>
      </c>
      <c r="R3081" s="373">
        <f t="shared" si="1300"/>
        <v>0</v>
      </c>
      <c r="S3081" s="373">
        <f t="shared" si="1300"/>
        <v>0</v>
      </c>
      <c r="T3081" s="757">
        <f t="shared" si="1300"/>
        <v>0</v>
      </c>
      <c r="U3081" s="329">
        <f t="shared" si="1300"/>
        <v>0</v>
      </c>
      <c r="V3081" s="373">
        <f t="shared" si="1300"/>
        <v>0</v>
      </c>
      <c r="W3081" s="373">
        <f t="shared" si="1300"/>
        <v>0</v>
      </c>
      <c r="X3081" s="373">
        <f t="shared" si="1300"/>
        <v>0</v>
      </c>
      <c r="Y3081" s="373">
        <f t="shared" si="1300"/>
        <v>0</v>
      </c>
      <c r="Z3081" s="913"/>
      <c r="AA3081" s="326"/>
      <c r="AB3081" s="1053"/>
      <c r="AC3081" s="1068"/>
      <c r="AE3081" s="3262"/>
      <c r="AI3081" s="140"/>
    </row>
    <row r="3082" spans="1:35" ht="29.25" x14ac:dyDescent="0.25">
      <c r="A3082" s="140">
        <v>1</v>
      </c>
      <c r="B3082" s="178" t="s">
        <v>269</v>
      </c>
      <c r="C3082" s="1882"/>
      <c r="D3082" s="732"/>
      <c r="E3082" s="1889">
        <f t="shared" si="1298"/>
        <v>0</v>
      </c>
      <c r="F3082" s="1888">
        <f t="shared" si="1298"/>
        <v>0</v>
      </c>
      <c r="G3082" s="1888">
        <f t="shared" si="1298"/>
        <v>0</v>
      </c>
      <c r="H3082" s="1888" t="e">
        <f t="shared" si="1298"/>
        <v>#DIV/0!</v>
      </c>
      <c r="I3082" s="1997"/>
      <c r="J3082" s="1997"/>
      <c r="K3082" s="1998"/>
      <c r="L3082" s="1998"/>
      <c r="M3082" s="1998"/>
      <c r="N3082" s="1998"/>
      <c r="O3082" s="1998"/>
      <c r="P3082" s="1998"/>
      <c r="Q3082" s="373">
        <f t="shared" ref="Q3082:Y3082" si="1301">Q2997</f>
        <v>0</v>
      </c>
      <c r="R3082" s="373">
        <f t="shared" si="1301"/>
        <v>0</v>
      </c>
      <c r="S3082" s="373">
        <f t="shared" si="1301"/>
        <v>0</v>
      </c>
      <c r="T3082" s="757">
        <f t="shared" si="1301"/>
        <v>0</v>
      </c>
      <c r="U3082" s="329">
        <f t="shared" si="1301"/>
        <v>0</v>
      </c>
      <c r="V3082" s="373">
        <f t="shared" si="1301"/>
        <v>0</v>
      </c>
      <c r="W3082" s="373">
        <f t="shared" si="1301"/>
        <v>0</v>
      </c>
      <c r="X3082" s="373">
        <f t="shared" si="1301"/>
        <v>0</v>
      </c>
      <c r="Y3082" s="373">
        <f t="shared" si="1301"/>
        <v>0</v>
      </c>
      <c r="Z3082" s="913"/>
      <c r="AA3082" s="326"/>
      <c r="AB3082" s="1053"/>
      <c r="AC3082" s="1068"/>
      <c r="AE3082" s="3262"/>
      <c r="AI3082" s="140"/>
    </row>
    <row r="3083" spans="1:35" ht="29.25" x14ac:dyDescent="0.25">
      <c r="A3083" s="140">
        <v>1</v>
      </c>
      <c r="B3083" s="550" t="s">
        <v>257</v>
      </c>
      <c r="C3083" s="1882"/>
      <c r="D3083" s="732"/>
      <c r="E3083" s="1889">
        <f t="shared" si="1298"/>
        <v>0</v>
      </c>
      <c r="F3083" s="1888">
        <f t="shared" si="1298"/>
        <v>0</v>
      </c>
      <c r="G3083" s="1888">
        <f t="shared" si="1298"/>
        <v>3.5776595744680852</v>
      </c>
      <c r="H3083" s="1888" t="e">
        <f t="shared" si="1298"/>
        <v>#DIV/0!</v>
      </c>
      <c r="I3083" s="1997"/>
      <c r="J3083" s="1997"/>
      <c r="K3083" s="1998"/>
      <c r="L3083" s="1998"/>
      <c r="M3083" s="1998"/>
      <c r="N3083" s="1998"/>
      <c r="O3083" s="1998"/>
      <c r="P3083" s="1998"/>
      <c r="Q3083" s="373">
        <f t="shared" ref="Q3083:Y3083" si="1302">Q2998</f>
        <v>0</v>
      </c>
      <c r="R3083" s="373">
        <f t="shared" si="1302"/>
        <v>0</v>
      </c>
      <c r="S3083" s="373">
        <f t="shared" si="1302"/>
        <v>0</v>
      </c>
      <c r="T3083" s="757">
        <f t="shared" si="1302"/>
        <v>0</v>
      </c>
      <c r="U3083" s="329">
        <f t="shared" si="1302"/>
        <v>0</v>
      </c>
      <c r="V3083" s="373">
        <f t="shared" si="1302"/>
        <v>0</v>
      </c>
      <c r="W3083" s="373">
        <f t="shared" si="1302"/>
        <v>0</v>
      </c>
      <c r="X3083" s="373">
        <f t="shared" si="1302"/>
        <v>0</v>
      </c>
      <c r="Y3083" s="373">
        <f t="shared" si="1302"/>
        <v>0</v>
      </c>
      <c r="Z3083" s="913"/>
      <c r="AA3083" s="326"/>
      <c r="AB3083" s="1053"/>
      <c r="AC3083" s="1068"/>
      <c r="AE3083" s="3262"/>
      <c r="AI3083" s="140"/>
    </row>
    <row r="3084" spans="1:35" ht="29.25" x14ac:dyDescent="0.25">
      <c r="A3084" s="140">
        <v>1</v>
      </c>
      <c r="B3084" s="178" t="s">
        <v>258</v>
      </c>
      <c r="C3084" s="2054"/>
      <c r="D3084" s="732"/>
      <c r="E3084" s="1889">
        <f t="shared" si="1298"/>
        <v>0</v>
      </c>
      <c r="F3084" s="1888">
        <f t="shared" si="1298"/>
        <v>0</v>
      </c>
      <c r="G3084" s="1888">
        <f t="shared" si="1298"/>
        <v>5</v>
      </c>
      <c r="H3084" s="1888" t="e">
        <f t="shared" si="1298"/>
        <v>#DIV/0!</v>
      </c>
      <c r="I3084" s="1997"/>
      <c r="J3084" s="1997"/>
      <c r="K3084" s="1998"/>
      <c r="L3084" s="1998"/>
      <c r="M3084" s="1998"/>
      <c r="N3084" s="1998"/>
      <c r="O3084" s="1998"/>
      <c r="P3084" s="1998"/>
      <c r="Q3084" s="373">
        <f t="shared" ref="Q3084:Y3084" si="1303">Q2999</f>
        <v>0</v>
      </c>
      <c r="R3084" s="373">
        <f t="shared" si="1303"/>
        <v>0</v>
      </c>
      <c r="S3084" s="373">
        <f t="shared" si="1303"/>
        <v>6.8852000000000002</v>
      </c>
      <c r="T3084" s="757">
        <f t="shared" si="1303"/>
        <v>0</v>
      </c>
      <c r="U3084" s="329">
        <f t="shared" si="1303"/>
        <v>0</v>
      </c>
      <c r="V3084" s="373">
        <f t="shared" si="1303"/>
        <v>0</v>
      </c>
      <c r="W3084" s="373">
        <f t="shared" si="1303"/>
        <v>0</v>
      </c>
      <c r="X3084" s="373">
        <f t="shared" si="1303"/>
        <v>0</v>
      </c>
      <c r="Y3084" s="373">
        <f t="shared" si="1303"/>
        <v>6.8852000000000002</v>
      </c>
      <c r="Z3084" s="913"/>
      <c r="AA3084" s="326"/>
      <c r="AB3084" s="1053"/>
      <c r="AC3084" s="1068"/>
      <c r="AE3084" s="3262"/>
      <c r="AI3084" s="140"/>
    </row>
    <row r="3085" spans="1:35" x14ac:dyDescent="0.25">
      <c r="A3085" s="140">
        <v>1</v>
      </c>
      <c r="B3085" s="546" t="s">
        <v>133</v>
      </c>
      <c r="C3085" s="2055"/>
      <c r="D3085" s="732"/>
      <c r="E3085" s="1889">
        <f t="shared" si="1298"/>
        <v>0</v>
      </c>
      <c r="F3085" s="1888">
        <f t="shared" si="1298"/>
        <v>0</v>
      </c>
      <c r="G3085" s="1888">
        <f t="shared" si="1298"/>
        <v>50.569047619047623</v>
      </c>
      <c r="H3085" s="1888" t="e">
        <f t="shared" si="1298"/>
        <v>#DIV/0!</v>
      </c>
      <c r="I3085" s="1997"/>
      <c r="J3085" s="1997"/>
      <c r="K3085" s="1998"/>
      <c r="L3085" s="1998"/>
      <c r="M3085" s="1998"/>
      <c r="N3085" s="1998"/>
      <c r="O3085" s="1998"/>
      <c r="P3085" s="1998"/>
      <c r="Q3085" s="373">
        <f t="shared" ref="Q3085:Y3085" si="1304">Q3000</f>
        <v>0</v>
      </c>
      <c r="R3085" s="373">
        <f t="shared" si="1304"/>
        <v>0</v>
      </c>
      <c r="S3085" s="373">
        <f t="shared" si="1304"/>
        <v>43.97231</v>
      </c>
      <c r="T3085" s="757">
        <f t="shared" si="1304"/>
        <v>0</v>
      </c>
      <c r="U3085" s="329">
        <f t="shared" si="1304"/>
        <v>0</v>
      </c>
      <c r="V3085" s="373">
        <f t="shared" si="1304"/>
        <v>0</v>
      </c>
      <c r="W3085" s="373">
        <f t="shared" si="1304"/>
        <v>0</v>
      </c>
      <c r="X3085" s="373">
        <f t="shared" si="1304"/>
        <v>0</v>
      </c>
      <c r="Y3085" s="373">
        <f t="shared" si="1304"/>
        <v>43.97231</v>
      </c>
      <c r="Z3085" s="913"/>
      <c r="AA3085" s="326"/>
      <c r="AB3085" s="1053"/>
      <c r="AC3085" s="1068"/>
      <c r="AE3085" s="3262"/>
      <c r="AI3085" s="140"/>
    </row>
    <row r="3086" spans="1:35" s="150" customFormat="1" x14ac:dyDescent="0.25">
      <c r="A3086" s="140">
        <v>1</v>
      </c>
      <c r="B3086" s="2089" t="s">
        <v>65</v>
      </c>
      <c r="C3086" s="2090"/>
      <c r="D3086" s="2065"/>
      <c r="E3086" s="1876">
        <f t="shared" ref="E3086:Y3086" si="1305">SUM(E3007)</f>
        <v>0</v>
      </c>
      <c r="F3086" s="2065">
        <f t="shared" si="1305"/>
        <v>0</v>
      </c>
      <c r="G3086" s="2065">
        <f t="shared" si="1305"/>
        <v>0</v>
      </c>
      <c r="H3086" s="2065" t="e">
        <f t="shared" si="1305"/>
        <v>#DIV/0!</v>
      </c>
      <c r="I3086" s="2065" t="e">
        <f t="shared" si="1305"/>
        <v>#DIV/0!</v>
      </c>
      <c r="J3086" s="2065" t="e">
        <f t="shared" si="1305"/>
        <v>#DIV/0!</v>
      </c>
      <c r="K3086" s="2065">
        <f t="shared" si="1305"/>
        <v>0</v>
      </c>
      <c r="L3086" s="2065">
        <f t="shared" si="1305"/>
        <v>0</v>
      </c>
      <c r="M3086" s="2065">
        <f t="shared" si="1305"/>
        <v>0</v>
      </c>
      <c r="N3086" s="2065" t="e">
        <f t="shared" si="1305"/>
        <v>#DIV/0!</v>
      </c>
      <c r="O3086" s="2065">
        <f t="shared" si="1305"/>
        <v>0</v>
      </c>
      <c r="P3086" s="2065" t="e">
        <f t="shared" si="1305"/>
        <v>#DIV/0!</v>
      </c>
      <c r="Q3086" s="373">
        <f t="shared" si="1305"/>
        <v>0</v>
      </c>
      <c r="R3086" s="373">
        <f t="shared" si="1305"/>
        <v>0</v>
      </c>
      <c r="S3086" s="373">
        <f t="shared" si="1305"/>
        <v>0</v>
      </c>
      <c r="T3086" s="757">
        <f t="shared" si="1305"/>
        <v>0</v>
      </c>
      <c r="U3086" s="329">
        <f t="shared" si="1305"/>
        <v>0</v>
      </c>
      <c r="V3086" s="373">
        <f t="shared" si="1305"/>
        <v>0</v>
      </c>
      <c r="W3086" s="373">
        <f t="shared" si="1305"/>
        <v>0</v>
      </c>
      <c r="X3086" s="373">
        <f t="shared" si="1305"/>
        <v>0</v>
      </c>
      <c r="Y3086" s="373">
        <f t="shared" si="1305"/>
        <v>0</v>
      </c>
      <c r="Z3086" s="946"/>
      <c r="AA3086" s="326"/>
      <c r="AB3086" s="1053"/>
      <c r="AC3086" s="1068"/>
      <c r="AE3086" s="3262"/>
    </row>
    <row r="3087" spans="1:35" ht="29.25" x14ac:dyDescent="0.25">
      <c r="A3087" s="140">
        <v>1</v>
      </c>
      <c r="B3087" s="2091" t="s">
        <v>16</v>
      </c>
      <c r="C3087" s="2092"/>
      <c r="D3087" s="2048"/>
      <c r="E3087" s="2049">
        <f t="shared" ref="E3087:Y3087" si="1306">SUM(E3013)</f>
        <v>0</v>
      </c>
      <c r="F3087" s="2048">
        <f t="shared" si="1306"/>
        <v>0</v>
      </c>
      <c r="G3087" s="2048">
        <f t="shared" si="1306"/>
        <v>0</v>
      </c>
      <c r="H3087" s="2048" t="e">
        <f t="shared" si="1306"/>
        <v>#DIV/0!</v>
      </c>
      <c r="I3087" s="2048" t="e">
        <f t="shared" si="1306"/>
        <v>#DIV/0!</v>
      </c>
      <c r="J3087" s="2048" t="e">
        <f t="shared" si="1306"/>
        <v>#DIV/0!</v>
      </c>
      <c r="K3087" s="2048">
        <f t="shared" si="1306"/>
        <v>0</v>
      </c>
      <c r="L3087" s="2048">
        <f t="shared" si="1306"/>
        <v>0</v>
      </c>
      <c r="M3087" s="2048">
        <f t="shared" si="1306"/>
        <v>0</v>
      </c>
      <c r="N3087" s="2048" t="e">
        <f t="shared" si="1306"/>
        <v>#DIV/0!</v>
      </c>
      <c r="O3087" s="2048">
        <f t="shared" si="1306"/>
        <v>0</v>
      </c>
      <c r="P3087" s="2048" t="e">
        <f t="shared" si="1306"/>
        <v>#DIV/0!</v>
      </c>
      <c r="Q3087" s="374">
        <f t="shared" si="1306"/>
        <v>0</v>
      </c>
      <c r="R3087" s="374">
        <f t="shared" si="1306"/>
        <v>0</v>
      </c>
      <c r="S3087" s="374">
        <f t="shared" si="1306"/>
        <v>0</v>
      </c>
      <c r="T3087" s="1100">
        <f t="shared" si="1306"/>
        <v>0</v>
      </c>
      <c r="U3087" s="330">
        <f t="shared" si="1306"/>
        <v>0</v>
      </c>
      <c r="V3087" s="374">
        <f t="shared" si="1306"/>
        <v>0</v>
      </c>
      <c r="W3087" s="374">
        <f t="shared" si="1306"/>
        <v>0</v>
      </c>
      <c r="X3087" s="374">
        <f t="shared" si="1306"/>
        <v>0</v>
      </c>
      <c r="Y3087" s="374">
        <f t="shared" si="1306"/>
        <v>0</v>
      </c>
      <c r="Z3087" s="948"/>
      <c r="AA3087" s="845"/>
      <c r="AB3087" s="1053"/>
      <c r="AC3087" s="1068"/>
      <c r="AE3087" s="3262"/>
      <c r="AI3087" s="140"/>
    </row>
    <row r="3088" spans="1:35" ht="29.25" x14ac:dyDescent="0.25">
      <c r="A3088" s="140">
        <v>1</v>
      </c>
      <c r="B3088" s="710" t="s">
        <v>198</v>
      </c>
      <c r="C3088" s="710"/>
      <c r="D3088" s="2093"/>
      <c r="E3088" s="1990">
        <f t="shared" ref="E3088:Y3088" si="1307">SUM(E3014)</f>
        <v>0</v>
      </c>
      <c r="F3088" s="2093">
        <f t="shared" si="1307"/>
        <v>0</v>
      </c>
      <c r="G3088" s="2093">
        <f t="shared" si="1307"/>
        <v>0</v>
      </c>
      <c r="H3088" s="2093" t="e">
        <f t="shared" si="1307"/>
        <v>#DIV/0!</v>
      </c>
      <c r="I3088" s="2093" t="e">
        <f t="shared" si="1307"/>
        <v>#DIV/0!</v>
      </c>
      <c r="J3088" s="2093" t="e">
        <f t="shared" si="1307"/>
        <v>#DIV/0!</v>
      </c>
      <c r="K3088" s="2093">
        <f t="shared" si="1307"/>
        <v>0</v>
      </c>
      <c r="L3088" s="2093">
        <f t="shared" si="1307"/>
        <v>0</v>
      </c>
      <c r="M3088" s="2093">
        <f t="shared" si="1307"/>
        <v>0</v>
      </c>
      <c r="N3088" s="2093" t="e">
        <f t="shared" si="1307"/>
        <v>#DIV/0!</v>
      </c>
      <c r="O3088" s="2093">
        <f t="shared" si="1307"/>
        <v>0</v>
      </c>
      <c r="P3088" s="2093" t="e">
        <f t="shared" si="1307"/>
        <v>#DIV/0!</v>
      </c>
      <c r="Q3088" s="371">
        <f t="shared" si="1307"/>
        <v>0</v>
      </c>
      <c r="R3088" s="371">
        <f t="shared" si="1307"/>
        <v>0</v>
      </c>
      <c r="S3088" s="371">
        <f t="shared" si="1307"/>
        <v>0</v>
      </c>
      <c r="T3088" s="761">
        <f t="shared" si="1307"/>
        <v>0</v>
      </c>
      <c r="U3088" s="327">
        <f t="shared" si="1307"/>
        <v>0</v>
      </c>
      <c r="V3088" s="371">
        <f t="shared" si="1307"/>
        <v>0</v>
      </c>
      <c r="W3088" s="371">
        <f t="shared" si="1307"/>
        <v>0</v>
      </c>
      <c r="X3088" s="371">
        <f t="shared" si="1307"/>
        <v>0</v>
      </c>
      <c r="Y3088" s="371">
        <f t="shared" si="1307"/>
        <v>0</v>
      </c>
      <c r="Z3088" s="2094"/>
      <c r="AA3088" s="850"/>
      <c r="AB3088" s="1053"/>
      <c r="AC3088" s="1068"/>
      <c r="AE3088" s="3262"/>
      <c r="AI3088" s="140"/>
    </row>
    <row r="3089" spans="1:35" ht="15.75" x14ac:dyDescent="0.25">
      <c r="A3089" s="140">
        <v>1</v>
      </c>
      <c r="B3089" s="2095" t="s">
        <v>194</v>
      </c>
      <c r="C3089" s="2096"/>
      <c r="D3089" s="2097"/>
      <c r="E3089" s="2098">
        <f t="shared" ref="E3089:Y3089" si="1308">SUM(E3015)</f>
        <v>0</v>
      </c>
      <c r="F3089" s="2097">
        <f t="shared" si="1308"/>
        <v>0</v>
      </c>
      <c r="G3089" s="2097">
        <f t="shared" si="1308"/>
        <v>1</v>
      </c>
      <c r="H3089" s="2097" t="e">
        <f t="shared" si="1308"/>
        <v>#DIV/0!</v>
      </c>
      <c r="I3089" s="2097">
        <f t="shared" si="1308"/>
        <v>0</v>
      </c>
      <c r="J3089" s="2097">
        <f t="shared" si="1308"/>
        <v>0</v>
      </c>
      <c r="K3089" s="2097">
        <f t="shared" si="1308"/>
        <v>0</v>
      </c>
      <c r="L3089" s="2097">
        <f t="shared" si="1308"/>
        <v>0</v>
      </c>
      <c r="M3089" s="2097">
        <f t="shared" si="1308"/>
        <v>0</v>
      </c>
      <c r="N3089" s="2097">
        <f t="shared" si="1308"/>
        <v>0</v>
      </c>
      <c r="O3089" s="2097">
        <f t="shared" si="1308"/>
        <v>0</v>
      </c>
      <c r="P3089" s="2097">
        <f t="shared" si="1308"/>
        <v>0</v>
      </c>
      <c r="Q3089" s="375">
        <f t="shared" si="1308"/>
        <v>0</v>
      </c>
      <c r="R3089" s="375">
        <f t="shared" si="1308"/>
        <v>0</v>
      </c>
      <c r="S3089" s="375">
        <f t="shared" si="1308"/>
        <v>0</v>
      </c>
      <c r="T3089" s="760">
        <f t="shared" si="1308"/>
        <v>0</v>
      </c>
      <c r="U3089" s="328">
        <f t="shared" si="1308"/>
        <v>0</v>
      </c>
      <c r="V3089" s="375">
        <f t="shared" si="1308"/>
        <v>0</v>
      </c>
      <c r="W3089" s="375">
        <f t="shared" si="1308"/>
        <v>0</v>
      </c>
      <c r="X3089" s="375">
        <f t="shared" si="1308"/>
        <v>0</v>
      </c>
      <c r="Y3089" s="375">
        <f t="shared" si="1308"/>
        <v>0</v>
      </c>
      <c r="Z3089" s="2099"/>
      <c r="AA3089" s="368"/>
      <c r="AB3089" s="1053"/>
      <c r="AC3089" s="1068"/>
      <c r="AE3089" s="3262"/>
      <c r="AI3089" s="140"/>
    </row>
    <row r="3090" spans="1:35" x14ac:dyDescent="0.25">
      <c r="A3090" s="140">
        <v>1</v>
      </c>
      <c r="B3090" s="2100" t="s">
        <v>195</v>
      </c>
      <c r="C3090" s="2101"/>
      <c r="D3090" s="2102"/>
      <c r="E3090" s="2103">
        <f t="shared" ref="E3090:H3092" si="1309">SUM(E3016)</f>
        <v>0</v>
      </c>
      <c r="F3090" s="2102">
        <f t="shared" si="1309"/>
        <v>0</v>
      </c>
      <c r="G3090" s="2102">
        <f t="shared" si="1309"/>
        <v>1</v>
      </c>
      <c r="H3090" s="2102" t="e">
        <f t="shared" si="1309"/>
        <v>#DIV/0!</v>
      </c>
      <c r="I3090" s="2104"/>
      <c r="J3090" s="2105"/>
      <c r="K3090" s="2102"/>
      <c r="L3090" s="2102"/>
      <c r="M3090" s="2102"/>
      <c r="N3090" s="2106"/>
      <c r="O3090" s="2102"/>
      <c r="P3090" s="2106"/>
      <c r="Q3090" s="375">
        <f t="shared" ref="Q3090:Y3090" si="1310">SUM(Q3016)</f>
        <v>0</v>
      </c>
      <c r="R3090" s="375">
        <f t="shared" si="1310"/>
        <v>0</v>
      </c>
      <c r="S3090" s="375">
        <f t="shared" si="1310"/>
        <v>0</v>
      </c>
      <c r="T3090" s="760">
        <f t="shared" si="1310"/>
        <v>0</v>
      </c>
      <c r="U3090" s="328">
        <f t="shared" si="1310"/>
        <v>0</v>
      </c>
      <c r="V3090" s="375">
        <f t="shared" si="1310"/>
        <v>0</v>
      </c>
      <c r="W3090" s="375">
        <f t="shared" si="1310"/>
        <v>0</v>
      </c>
      <c r="X3090" s="375">
        <f t="shared" si="1310"/>
        <v>0</v>
      </c>
      <c r="Y3090" s="375">
        <f t="shared" si="1310"/>
        <v>0</v>
      </c>
      <c r="Z3090" s="2107"/>
      <c r="AA3090" s="368"/>
      <c r="AB3090" s="1053"/>
      <c r="AC3090" s="1068"/>
      <c r="AE3090" s="3262"/>
      <c r="AI3090" s="140"/>
    </row>
    <row r="3091" spans="1:35" ht="30" x14ac:dyDescent="0.25">
      <c r="A3091" s="140">
        <v>1</v>
      </c>
      <c r="B3091" s="2110" t="s">
        <v>196</v>
      </c>
      <c r="C3091" s="2111"/>
      <c r="D3091" s="2112"/>
      <c r="E3091" s="1905">
        <f t="shared" si="1309"/>
        <v>0</v>
      </c>
      <c r="F3091" s="2112">
        <f t="shared" si="1309"/>
        <v>0</v>
      </c>
      <c r="G3091" s="2112">
        <f t="shared" si="1309"/>
        <v>0</v>
      </c>
      <c r="H3091" s="2112" t="e">
        <f t="shared" si="1309"/>
        <v>#DIV/0!</v>
      </c>
      <c r="I3091" s="2113"/>
      <c r="J3091" s="1910"/>
      <c r="K3091" s="2112"/>
      <c r="L3091" s="2112"/>
      <c r="M3091" s="2112"/>
      <c r="N3091" s="1907"/>
      <c r="O3091" s="2112"/>
      <c r="P3091" s="1907"/>
      <c r="Q3091" s="373">
        <f t="shared" ref="Q3091:Y3091" si="1311">SUM(Q3017)</f>
        <v>0</v>
      </c>
      <c r="R3091" s="373">
        <f t="shared" si="1311"/>
        <v>0</v>
      </c>
      <c r="S3091" s="373">
        <f t="shared" si="1311"/>
        <v>0</v>
      </c>
      <c r="T3091" s="757">
        <f t="shared" si="1311"/>
        <v>0</v>
      </c>
      <c r="U3091" s="329">
        <f t="shared" si="1311"/>
        <v>0</v>
      </c>
      <c r="V3091" s="373">
        <f t="shared" si="1311"/>
        <v>0</v>
      </c>
      <c r="W3091" s="373">
        <f t="shared" si="1311"/>
        <v>0</v>
      </c>
      <c r="X3091" s="373">
        <f t="shared" si="1311"/>
        <v>0</v>
      </c>
      <c r="Y3091" s="373">
        <f t="shared" si="1311"/>
        <v>0</v>
      </c>
      <c r="Z3091" s="2114"/>
      <c r="AA3091" s="326"/>
      <c r="AB3091" s="1053"/>
      <c r="AC3091" s="1068"/>
      <c r="AE3091" s="3262"/>
      <c r="AI3091" s="140"/>
    </row>
    <row r="3092" spans="1:35" ht="29.25" thickBot="1" x14ac:dyDescent="0.3">
      <c r="A3092" s="140">
        <v>1</v>
      </c>
      <c r="B3092" s="2115" t="s">
        <v>201</v>
      </c>
      <c r="C3092" s="2116"/>
      <c r="D3092" s="2117"/>
      <c r="E3092" s="2118">
        <f t="shared" si="1309"/>
        <v>0</v>
      </c>
      <c r="F3092" s="2117">
        <f t="shared" si="1309"/>
        <v>0</v>
      </c>
      <c r="G3092" s="2117">
        <f t="shared" si="1309"/>
        <v>1</v>
      </c>
      <c r="H3092" s="2117" t="e">
        <f t="shared" si="1309"/>
        <v>#DIV/0!</v>
      </c>
      <c r="I3092" s="2119"/>
      <c r="J3092" s="2120"/>
      <c r="K3092" s="2117"/>
      <c r="L3092" s="2117"/>
      <c r="M3092" s="2117"/>
      <c r="N3092" s="1923"/>
      <c r="O3092" s="2117"/>
      <c r="P3092" s="1923"/>
      <c r="Q3092" s="377">
        <f t="shared" ref="Q3092:Y3092" si="1312">SUM(Q3018)</f>
        <v>0</v>
      </c>
      <c r="R3092" s="377">
        <f t="shared" si="1312"/>
        <v>0</v>
      </c>
      <c r="S3092" s="377">
        <f t="shared" si="1312"/>
        <v>4.9702799999999998</v>
      </c>
      <c r="T3092" s="1508">
        <f t="shared" si="1312"/>
        <v>0</v>
      </c>
      <c r="U3092" s="399">
        <f t="shared" si="1312"/>
        <v>0</v>
      </c>
      <c r="V3092" s="377">
        <f t="shared" si="1312"/>
        <v>0</v>
      </c>
      <c r="W3092" s="377">
        <f t="shared" si="1312"/>
        <v>0</v>
      </c>
      <c r="X3092" s="377">
        <f t="shared" si="1312"/>
        <v>0</v>
      </c>
      <c r="Y3092" s="377">
        <f t="shared" si="1312"/>
        <v>4.9702799999999998</v>
      </c>
      <c r="Z3092" s="2121"/>
      <c r="AA3092" s="914"/>
      <c r="AB3092" s="1053"/>
      <c r="AC3092" s="1068"/>
      <c r="AE3092" s="3262"/>
      <c r="AI3092" s="140"/>
    </row>
    <row r="3093" spans="1:35" ht="47.25" x14ac:dyDescent="0.25">
      <c r="A3093" s="140">
        <v>1</v>
      </c>
      <c r="B3093" s="1826" t="s">
        <v>413</v>
      </c>
      <c r="C3093" s="2122"/>
      <c r="D3093" s="2122"/>
      <c r="E3093" s="242"/>
      <c r="F3093" s="1692"/>
      <c r="G3093" s="1692"/>
      <c r="H3093" s="1692"/>
      <c r="I3093" s="1692"/>
      <c r="J3093" s="1692"/>
      <c r="K3093" s="1692"/>
      <c r="L3093" s="1692"/>
      <c r="M3093" s="1692"/>
      <c r="N3093" s="1692"/>
      <c r="O3093" s="1692"/>
      <c r="P3093" s="1692"/>
      <c r="Q3093" s="328"/>
      <c r="R3093" s="368"/>
      <c r="S3093" s="328"/>
      <c r="T3093" s="760"/>
      <c r="U3093" s="328"/>
      <c r="V3093" s="328"/>
      <c r="W3093" s="328"/>
      <c r="X3093" s="328"/>
      <c r="Y3093" s="328"/>
      <c r="Z3093" s="2123"/>
      <c r="AA3093" s="368"/>
      <c r="AB3093" s="1053"/>
      <c r="AC3093" s="1068"/>
      <c r="AE3093" s="3262"/>
      <c r="AI3093" s="140"/>
    </row>
    <row r="3094" spans="1:35" s="2225" customFormat="1" x14ac:dyDescent="0.25">
      <c r="A3094" s="2225">
        <v>1</v>
      </c>
      <c r="B3094" s="3281"/>
      <c r="C3094" s="2122"/>
      <c r="D3094" s="2122"/>
      <c r="E3094" s="242"/>
      <c r="F3094" s="1692"/>
      <c r="G3094" s="1692"/>
      <c r="H3094" s="1692"/>
      <c r="I3094" s="1692"/>
      <c r="J3094" s="1692"/>
      <c r="K3094" s="1692"/>
      <c r="L3094" s="1692"/>
      <c r="M3094" s="1692"/>
      <c r="N3094" s="1692"/>
      <c r="O3094" s="1692"/>
      <c r="P3094" s="1692"/>
      <c r="Q3094" s="328"/>
      <c r="R3094" s="368"/>
      <c r="S3094" s="328"/>
      <c r="T3094" s="760"/>
      <c r="U3094" s="328"/>
      <c r="V3094" s="328"/>
      <c r="W3094" s="328"/>
      <c r="X3094" s="328"/>
      <c r="Y3094" s="328"/>
      <c r="Z3094" s="2123"/>
      <c r="AA3094" s="368"/>
      <c r="AB3094" s="1053"/>
      <c r="AC3094" s="1068"/>
      <c r="AE3094" s="3262"/>
    </row>
    <row r="3095" spans="1:35" x14ac:dyDescent="0.25">
      <c r="A3095" s="140">
        <v>1</v>
      </c>
      <c r="B3095" s="1476" t="s">
        <v>5</v>
      </c>
      <c r="C3095" s="1477"/>
      <c r="D3095" s="1476"/>
      <c r="E3095" s="225"/>
      <c r="F3095" s="2016"/>
      <c r="G3095" s="2016"/>
      <c r="H3095" s="2016"/>
      <c r="I3095" s="2016"/>
      <c r="J3095" s="2016"/>
      <c r="K3095" s="2072"/>
      <c r="L3095" s="2072"/>
      <c r="M3095" s="2072"/>
      <c r="N3095" s="2072"/>
      <c r="O3095" s="2072"/>
      <c r="P3095" s="2072"/>
      <c r="Q3095" s="329"/>
      <c r="R3095" s="326"/>
      <c r="S3095" s="329"/>
      <c r="T3095" s="757"/>
      <c r="U3095" s="329"/>
      <c r="V3095" s="329"/>
      <c r="W3095" s="329"/>
      <c r="X3095" s="329"/>
      <c r="Y3095" s="329"/>
      <c r="Z3095" s="2073"/>
      <c r="AA3095" s="326"/>
      <c r="AB3095" s="1053"/>
      <c r="AC3095" s="1068"/>
      <c r="AE3095" s="3262"/>
    </row>
    <row r="3096" spans="1:35" x14ac:dyDescent="0.25">
      <c r="A3096" s="140">
        <v>1</v>
      </c>
      <c r="B3096" s="3" t="s">
        <v>23</v>
      </c>
      <c r="C3096" s="1066" t="s">
        <v>252</v>
      </c>
      <c r="D3096" s="190">
        <v>340</v>
      </c>
      <c r="E3096" s="225"/>
      <c r="F3096" s="126">
        <f t="shared" ref="F3096:F3104" si="1313">ROUND(E3096/12*$B$4,0)</f>
        <v>0</v>
      </c>
      <c r="G3096" s="126"/>
      <c r="H3096" s="126" t="e">
        <f t="shared" ref="H3096:H3105" si="1314">G3096/F3096*100</f>
        <v>#DIV/0!</v>
      </c>
      <c r="I3096" s="2017"/>
      <c r="J3096" s="155" t="e">
        <f t="shared" ref="J3096:J3105" si="1315">M3096/G3096</f>
        <v>#DIV/0!</v>
      </c>
      <c r="K3096" s="156">
        <f t="shared" ref="K3096:K3104" si="1316">ROUND(E3096*I3096,0)</f>
        <v>0</v>
      </c>
      <c r="L3096" s="156">
        <f t="shared" ref="L3096:L3104" si="1317">ROUND(K3096/12*$B$4,0)</f>
        <v>0</v>
      </c>
      <c r="M3096" s="156"/>
      <c r="N3096" s="156" t="e">
        <f t="shared" ref="N3096:N3105" si="1318">M3096/L3096*100</f>
        <v>#DIV/0!</v>
      </c>
      <c r="O3096" s="156">
        <f t="shared" ref="O3096:O3104" si="1319">ROUND(K3096/D3096,0)</f>
        <v>0</v>
      </c>
      <c r="P3096" s="156" t="e">
        <f t="shared" ref="P3096:P3105" si="1320">M3096/$B$4*12/O3096</f>
        <v>#DIV/0!</v>
      </c>
      <c r="Q3096" s="329"/>
      <c r="R3096" s="326"/>
      <c r="S3096" s="329"/>
      <c r="T3096" s="757"/>
      <c r="U3096" s="329"/>
      <c r="V3096" s="329"/>
      <c r="W3096" s="329"/>
      <c r="X3096" s="329"/>
      <c r="Y3096" s="329"/>
      <c r="Z3096" s="925"/>
      <c r="AA3096" s="326"/>
      <c r="AB3096" s="1053"/>
      <c r="AC3096" s="1068"/>
      <c r="AE3096" s="3262"/>
    </row>
    <row r="3097" spans="1:35" x14ac:dyDescent="0.25">
      <c r="A3097" s="140">
        <v>1</v>
      </c>
      <c r="B3097" s="3" t="s">
        <v>24</v>
      </c>
      <c r="C3097" s="1066" t="s">
        <v>252</v>
      </c>
      <c r="D3097" s="190">
        <v>340</v>
      </c>
      <c r="E3097" s="225"/>
      <c r="F3097" s="126">
        <f t="shared" si="1313"/>
        <v>0</v>
      </c>
      <c r="G3097" s="126"/>
      <c r="H3097" s="126" t="e">
        <f t="shared" si="1314"/>
        <v>#DIV/0!</v>
      </c>
      <c r="I3097" s="2017"/>
      <c r="J3097" s="155" t="e">
        <f t="shared" si="1315"/>
        <v>#DIV/0!</v>
      </c>
      <c r="K3097" s="156">
        <f t="shared" si="1316"/>
        <v>0</v>
      </c>
      <c r="L3097" s="156">
        <f t="shared" si="1317"/>
        <v>0</v>
      </c>
      <c r="M3097" s="156"/>
      <c r="N3097" s="156" t="e">
        <f t="shared" si="1318"/>
        <v>#DIV/0!</v>
      </c>
      <c r="O3097" s="156">
        <f t="shared" si="1319"/>
        <v>0</v>
      </c>
      <c r="P3097" s="156" t="e">
        <f t="shared" si="1320"/>
        <v>#DIV/0!</v>
      </c>
      <c r="Q3097" s="3"/>
      <c r="R3097" s="326"/>
      <c r="S3097" s="3"/>
      <c r="T3097" s="2124"/>
      <c r="U3097" s="3"/>
      <c r="V3097" s="3"/>
      <c r="W3097" s="3"/>
      <c r="X3097" s="3"/>
      <c r="Y3097" s="3"/>
      <c r="Z3097" s="925"/>
      <c r="AA3097" s="2071"/>
      <c r="AB3097" s="1053"/>
      <c r="AC3097" s="1068"/>
      <c r="AE3097" s="3262"/>
    </row>
    <row r="3098" spans="1:35" x14ac:dyDescent="0.25">
      <c r="A3098" s="140">
        <v>1</v>
      </c>
      <c r="B3098" s="3" t="s">
        <v>162</v>
      </c>
      <c r="C3098" s="1066" t="s">
        <v>252</v>
      </c>
      <c r="D3098" s="190">
        <v>270</v>
      </c>
      <c r="E3098" s="225"/>
      <c r="F3098" s="126">
        <f t="shared" si="1313"/>
        <v>0</v>
      </c>
      <c r="G3098" s="126"/>
      <c r="H3098" s="126" t="e">
        <f t="shared" si="1314"/>
        <v>#DIV/0!</v>
      </c>
      <c r="I3098" s="2017"/>
      <c r="J3098" s="155" t="e">
        <f t="shared" si="1315"/>
        <v>#DIV/0!</v>
      </c>
      <c r="K3098" s="156">
        <f t="shared" si="1316"/>
        <v>0</v>
      </c>
      <c r="L3098" s="156">
        <f t="shared" si="1317"/>
        <v>0</v>
      </c>
      <c r="M3098" s="156"/>
      <c r="N3098" s="156" t="e">
        <f t="shared" si="1318"/>
        <v>#DIV/0!</v>
      </c>
      <c r="O3098" s="156">
        <f t="shared" si="1319"/>
        <v>0</v>
      </c>
      <c r="P3098" s="156" t="e">
        <f t="shared" si="1320"/>
        <v>#DIV/0!</v>
      </c>
      <c r="Q3098" s="3"/>
      <c r="R3098" s="326"/>
      <c r="S3098" s="3"/>
      <c r="T3098" s="2124"/>
      <c r="U3098" s="3"/>
      <c r="V3098" s="3"/>
      <c r="W3098" s="3"/>
      <c r="X3098" s="3"/>
      <c r="Y3098" s="3"/>
      <c r="Z3098" s="925"/>
      <c r="AA3098" s="2071"/>
      <c r="AB3098" s="1053"/>
      <c r="AC3098" s="1068"/>
      <c r="AE3098" s="3262"/>
    </row>
    <row r="3099" spans="1:35" x14ac:dyDescent="0.25">
      <c r="A3099" s="140">
        <v>1</v>
      </c>
      <c r="B3099" s="3" t="s">
        <v>209</v>
      </c>
      <c r="C3099" s="1066" t="s">
        <v>252</v>
      </c>
      <c r="D3099" s="190">
        <v>330</v>
      </c>
      <c r="E3099" s="225"/>
      <c r="F3099" s="126">
        <f t="shared" si="1313"/>
        <v>0</v>
      </c>
      <c r="G3099" s="126"/>
      <c r="H3099" s="126" t="e">
        <f t="shared" si="1314"/>
        <v>#DIV/0!</v>
      </c>
      <c r="I3099" s="2017"/>
      <c r="J3099" s="155" t="e">
        <f t="shared" si="1315"/>
        <v>#DIV/0!</v>
      </c>
      <c r="K3099" s="156">
        <f t="shared" si="1316"/>
        <v>0</v>
      </c>
      <c r="L3099" s="156">
        <f t="shared" si="1317"/>
        <v>0</v>
      </c>
      <c r="M3099" s="156"/>
      <c r="N3099" s="156" t="e">
        <f t="shared" si="1318"/>
        <v>#DIV/0!</v>
      </c>
      <c r="O3099" s="156">
        <f t="shared" si="1319"/>
        <v>0</v>
      </c>
      <c r="P3099" s="156" t="e">
        <f t="shared" si="1320"/>
        <v>#DIV/0!</v>
      </c>
      <c r="Q3099" s="3"/>
      <c r="R3099" s="326"/>
      <c r="S3099" s="3"/>
      <c r="T3099" s="2124"/>
      <c r="U3099" s="3"/>
      <c r="V3099" s="3"/>
      <c r="W3099" s="3"/>
      <c r="X3099" s="3"/>
      <c r="Y3099" s="3"/>
      <c r="Z3099" s="925"/>
      <c r="AA3099" s="2071"/>
      <c r="AB3099" s="1053"/>
      <c r="AC3099" s="1068"/>
      <c r="AE3099" s="3262"/>
    </row>
    <row r="3100" spans="1:35" x14ac:dyDescent="0.25">
      <c r="A3100" s="140">
        <v>1</v>
      </c>
      <c r="B3100" s="3" t="s">
        <v>9</v>
      </c>
      <c r="C3100" s="1066" t="s">
        <v>252</v>
      </c>
      <c r="D3100" s="190">
        <v>340</v>
      </c>
      <c r="E3100" s="225"/>
      <c r="F3100" s="126">
        <f t="shared" si="1313"/>
        <v>0</v>
      </c>
      <c r="G3100" s="126"/>
      <c r="H3100" s="126" t="e">
        <f t="shared" si="1314"/>
        <v>#DIV/0!</v>
      </c>
      <c r="I3100" s="2017"/>
      <c r="J3100" s="155" t="e">
        <f t="shared" si="1315"/>
        <v>#DIV/0!</v>
      </c>
      <c r="K3100" s="156">
        <f t="shared" si="1316"/>
        <v>0</v>
      </c>
      <c r="L3100" s="156">
        <f t="shared" si="1317"/>
        <v>0</v>
      </c>
      <c r="M3100" s="156"/>
      <c r="N3100" s="156" t="e">
        <f t="shared" si="1318"/>
        <v>#DIV/0!</v>
      </c>
      <c r="O3100" s="156">
        <f t="shared" si="1319"/>
        <v>0</v>
      </c>
      <c r="P3100" s="156" t="e">
        <f t="shared" si="1320"/>
        <v>#DIV/0!</v>
      </c>
      <c r="Q3100" s="3"/>
      <c r="R3100" s="326"/>
      <c r="S3100" s="3"/>
      <c r="T3100" s="2124"/>
      <c r="U3100" s="3"/>
      <c r="V3100" s="3"/>
      <c r="W3100" s="3"/>
      <c r="X3100" s="3"/>
      <c r="Y3100" s="3"/>
      <c r="Z3100" s="925"/>
      <c r="AA3100" s="2071"/>
      <c r="AB3100" s="1053"/>
      <c r="AC3100" s="1068"/>
      <c r="AE3100" s="3262"/>
    </row>
    <row r="3101" spans="1:35" x14ac:dyDescent="0.25">
      <c r="A3101" s="140">
        <v>1</v>
      </c>
      <c r="B3101" s="3" t="s">
        <v>25</v>
      </c>
      <c r="C3101" s="1066" t="s">
        <v>252</v>
      </c>
      <c r="D3101" s="190">
        <v>300</v>
      </c>
      <c r="E3101" s="225"/>
      <c r="F3101" s="126">
        <f t="shared" si="1313"/>
        <v>0</v>
      </c>
      <c r="G3101" s="126"/>
      <c r="H3101" s="126" t="e">
        <f t="shared" si="1314"/>
        <v>#DIV/0!</v>
      </c>
      <c r="I3101" s="2017"/>
      <c r="J3101" s="155" t="e">
        <f t="shared" si="1315"/>
        <v>#DIV/0!</v>
      </c>
      <c r="K3101" s="156">
        <f t="shared" si="1316"/>
        <v>0</v>
      </c>
      <c r="L3101" s="156">
        <f t="shared" si="1317"/>
        <v>0</v>
      </c>
      <c r="M3101" s="156"/>
      <c r="N3101" s="156" t="e">
        <f t="shared" si="1318"/>
        <v>#DIV/0!</v>
      </c>
      <c r="O3101" s="156">
        <f t="shared" si="1319"/>
        <v>0</v>
      </c>
      <c r="P3101" s="156" t="e">
        <f t="shared" si="1320"/>
        <v>#DIV/0!</v>
      </c>
      <c r="Q3101" s="3"/>
      <c r="R3101" s="326"/>
      <c r="S3101" s="3"/>
      <c r="T3101" s="2124"/>
      <c r="U3101" s="3"/>
      <c r="V3101" s="3"/>
      <c r="W3101" s="3"/>
      <c r="X3101" s="3"/>
      <c r="Y3101" s="3"/>
      <c r="Z3101" s="925"/>
      <c r="AA3101" s="2071"/>
      <c r="AB3101" s="1053"/>
      <c r="AC3101" s="1068"/>
      <c r="AE3101" s="3262"/>
    </row>
    <row r="3102" spans="1:35" x14ac:dyDescent="0.25">
      <c r="A3102" s="140">
        <v>1</v>
      </c>
      <c r="B3102" s="3" t="s">
        <v>63</v>
      </c>
      <c r="C3102" s="1066" t="s">
        <v>252</v>
      </c>
      <c r="D3102" s="190">
        <v>320</v>
      </c>
      <c r="E3102" s="225"/>
      <c r="F3102" s="126">
        <f t="shared" si="1313"/>
        <v>0</v>
      </c>
      <c r="G3102" s="126"/>
      <c r="H3102" s="126" t="e">
        <f t="shared" si="1314"/>
        <v>#DIV/0!</v>
      </c>
      <c r="I3102" s="2017"/>
      <c r="J3102" s="155" t="e">
        <f t="shared" si="1315"/>
        <v>#DIV/0!</v>
      </c>
      <c r="K3102" s="156">
        <f t="shared" si="1316"/>
        <v>0</v>
      </c>
      <c r="L3102" s="156">
        <f t="shared" si="1317"/>
        <v>0</v>
      </c>
      <c r="M3102" s="156"/>
      <c r="N3102" s="156" t="e">
        <f t="shared" si="1318"/>
        <v>#DIV/0!</v>
      </c>
      <c r="O3102" s="156">
        <f t="shared" si="1319"/>
        <v>0</v>
      </c>
      <c r="P3102" s="156" t="e">
        <f t="shared" si="1320"/>
        <v>#DIV/0!</v>
      </c>
      <c r="Q3102" s="329"/>
      <c r="R3102" s="326"/>
      <c r="S3102" s="329"/>
      <c r="T3102" s="757"/>
      <c r="U3102" s="329"/>
      <c r="V3102" s="329"/>
      <c r="W3102" s="329"/>
      <c r="X3102" s="329"/>
      <c r="Y3102" s="329"/>
      <c r="Z3102" s="925"/>
      <c r="AA3102" s="326"/>
      <c r="AB3102" s="1053"/>
      <c r="AC3102" s="1068"/>
      <c r="AE3102" s="3262"/>
    </row>
    <row r="3103" spans="1:35" x14ac:dyDescent="0.25">
      <c r="A3103" s="140">
        <v>1</v>
      </c>
      <c r="B3103" s="3" t="s">
        <v>10</v>
      </c>
      <c r="C3103" s="1066" t="s">
        <v>252</v>
      </c>
      <c r="D3103" s="190">
        <v>340</v>
      </c>
      <c r="E3103" s="225"/>
      <c r="F3103" s="126">
        <f t="shared" si="1313"/>
        <v>0</v>
      </c>
      <c r="G3103" s="126"/>
      <c r="H3103" s="126" t="e">
        <f t="shared" si="1314"/>
        <v>#DIV/0!</v>
      </c>
      <c r="I3103" s="2017"/>
      <c r="J3103" s="155" t="e">
        <f t="shared" si="1315"/>
        <v>#DIV/0!</v>
      </c>
      <c r="K3103" s="156">
        <f t="shared" si="1316"/>
        <v>0</v>
      </c>
      <c r="L3103" s="156">
        <f t="shared" si="1317"/>
        <v>0</v>
      </c>
      <c r="M3103" s="156"/>
      <c r="N3103" s="156" t="e">
        <f t="shared" si="1318"/>
        <v>#DIV/0!</v>
      </c>
      <c r="O3103" s="156">
        <f t="shared" si="1319"/>
        <v>0</v>
      </c>
      <c r="P3103" s="156" t="e">
        <f t="shared" si="1320"/>
        <v>#DIV/0!</v>
      </c>
      <c r="Q3103" s="329"/>
      <c r="R3103" s="326"/>
      <c r="S3103" s="329"/>
      <c r="T3103" s="757"/>
      <c r="U3103" s="329"/>
      <c r="V3103" s="329"/>
      <c r="W3103" s="329"/>
      <c r="X3103" s="329"/>
      <c r="Y3103" s="329"/>
      <c r="Z3103" s="925"/>
      <c r="AA3103" s="326"/>
      <c r="AB3103" s="1053"/>
      <c r="AC3103" s="1068"/>
      <c r="AE3103" s="3262"/>
    </row>
    <row r="3104" spans="1:35" x14ac:dyDescent="0.25">
      <c r="A3104" s="140">
        <v>1</v>
      </c>
      <c r="B3104" s="1603" t="s">
        <v>6</v>
      </c>
      <c r="C3104" s="1066" t="s">
        <v>252</v>
      </c>
      <c r="D3104" s="190">
        <v>340</v>
      </c>
      <c r="E3104" s="225"/>
      <c r="F3104" s="126">
        <f t="shared" si="1313"/>
        <v>0</v>
      </c>
      <c r="G3104" s="126"/>
      <c r="H3104" s="132" t="e">
        <f t="shared" si="1314"/>
        <v>#DIV/0!</v>
      </c>
      <c r="I3104" s="2017"/>
      <c r="J3104" s="155" t="e">
        <f t="shared" si="1315"/>
        <v>#DIV/0!</v>
      </c>
      <c r="K3104" s="156">
        <f t="shared" si="1316"/>
        <v>0</v>
      </c>
      <c r="L3104" s="156">
        <f t="shared" si="1317"/>
        <v>0</v>
      </c>
      <c r="M3104" s="156"/>
      <c r="N3104" s="156" t="e">
        <f t="shared" si="1318"/>
        <v>#DIV/0!</v>
      </c>
      <c r="O3104" s="156">
        <f t="shared" si="1319"/>
        <v>0</v>
      </c>
      <c r="P3104" s="156" t="e">
        <f t="shared" si="1320"/>
        <v>#DIV/0!</v>
      </c>
      <c r="Q3104" s="330"/>
      <c r="R3104" s="848"/>
      <c r="S3104" s="330"/>
      <c r="T3104" s="1100"/>
      <c r="U3104" s="330"/>
      <c r="V3104" s="330"/>
      <c r="W3104" s="330"/>
      <c r="X3104" s="330"/>
      <c r="Y3104" s="330"/>
      <c r="Z3104" s="925"/>
      <c r="AA3104" s="845"/>
      <c r="AB3104" s="1053"/>
      <c r="AC3104" s="1068"/>
      <c r="AE3104" s="3262"/>
    </row>
    <row r="3105" spans="1:31" ht="29.25" x14ac:dyDescent="0.25">
      <c r="A3105" s="140">
        <v>1</v>
      </c>
      <c r="B3105" s="1611" t="s">
        <v>7</v>
      </c>
      <c r="C3105" s="2074"/>
      <c r="D3105" s="1611"/>
      <c r="E3105" s="232">
        <f>SUM(E3096:E3104)</f>
        <v>0</v>
      </c>
      <c r="F3105" s="1513">
        <f>SUM(F3096:F3104)</f>
        <v>0</v>
      </c>
      <c r="G3105" s="1513">
        <f>SUM(G3096:G3104)</f>
        <v>0</v>
      </c>
      <c r="H3105" s="1513" t="e">
        <f t="shared" si="1314"/>
        <v>#DIV/0!</v>
      </c>
      <c r="I3105" s="8" t="e">
        <f>L3105/F3105</f>
        <v>#DIV/0!</v>
      </c>
      <c r="J3105" s="8" t="e">
        <f t="shared" si="1315"/>
        <v>#DIV/0!</v>
      </c>
      <c r="K3105" s="1513">
        <f>SUM(K3096:K3104)</f>
        <v>0</v>
      </c>
      <c r="L3105" s="1513">
        <f>SUM(L3096:L3104)</f>
        <v>0</v>
      </c>
      <c r="M3105" s="1513">
        <f>SUM(M3096:M3104)</f>
        <v>0</v>
      </c>
      <c r="N3105" s="1172" t="e">
        <f t="shared" si="1318"/>
        <v>#DIV/0!</v>
      </c>
      <c r="O3105" s="1513">
        <f>SUM(O3096:O3104)</f>
        <v>0</v>
      </c>
      <c r="P3105" s="1172" t="e">
        <f t="shared" si="1320"/>
        <v>#DIV/0!</v>
      </c>
      <c r="Q3105" s="327"/>
      <c r="R3105" s="2226">
        <f t="shared" ref="R3105:R3108" si="1321">Q3105/12*$B$4</f>
        <v>0</v>
      </c>
      <c r="S3105" s="327">
        <f>Y3105-X3105-U3105</f>
        <v>0</v>
      </c>
      <c r="T3105" s="761"/>
      <c r="U3105" s="327"/>
      <c r="V3105" s="327">
        <f>S3105-R3105</f>
        <v>0</v>
      </c>
      <c r="W3105" s="327"/>
      <c r="X3105" s="327"/>
      <c r="Y3105" s="327"/>
      <c r="Z3105" s="1517"/>
      <c r="AA3105" s="850"/>
      <c r="AB3105" s="1053"/>
      <c r="AC3105" s="1068"/>
      <c r="AE3105" s="3262"/>
    </row>
    <row r="3106" spans="1:31" x14ac:dyDescent="0.25">
      <c r="A3106" s="140">
        <v>1</v>
      </c>
      <c r="B3106" s="1950" t="s">
        <v>14</v>
      </c>
      <c r="C3106" s="1950"/>
      <c r="D3106" s="124"/>
      <c r="E3106" s="233"/>
      <c r="F3106" s="1468"/>
      <c r="G3106" s="1468"/>
      <c r="H3106" s="1468"/>
      <c r="I3106" s="2020"/>
      <c r="J3106" s="2020"/>
      <c r="K3106" s="1468"/>
      <c r="L3106" s="1468"/>
      <c r="M3106" s="1468"/>
      <c r="N3106" s="1468"/>
      <c r="O3106" s="1468"/>
      <c r="P3106" s="1468"/>
      <c r="Q3106" s="328"/>
      <c r="R3106" s="368">
        <f t="shared" si="1321"/>
        <v>0</v>
      </c>
      <c r="S3106" s="328"/>
      <c r="T3106" s="760"/>
      <c r="U3106" s="328"/>
      <c r="V3106" s="328"/>
      <c r="W3106" s="328"/>
      <c r="X3106" s="328"/>
      <c r="Y3106" s="328"/>
      <c r="Z3106" s="1495"/>
      <c r="AA3106" s="368"/>
      <c r="AB3106" s="1053"/>
      <c r="AC3106" s="1068"/>
      <c r="AE3106" s="3262"/>
    </row>
    <row r="3107" spans="1:31" ht="63" x14ac:dyDescent="0.25">
      <c r="A3107" s="140">
        <v>1</v>
      </c>
      <c r="B3107" s="828" t="s">
        <v>318</v>
      </c>
      <c r="C3107" s="1604"/>
      <c r="D3107" s="1619"/>
      <c r="E3107" s="259"/>
      <c r="F3107" s="512"/>
      <c r="G3107" s="512"/>
      <c r="H3107" s="512"/>
      <c r="I3107" s="811"/>
      <c r="J3107" s="811"/>
      <c r="K3107" s="1442"/>
      <c r="L3107" s="1442"/>
      <c r="M3107" s="1442"/>
      <c r="N3107" s="1442"/>
      <c r="O3107" s="1442"/>
      <c r="P3107" s="1442"/>
      <c r="Q3107" s="329"/>
      <c r="R3107" s="860">
        <f t="shared" si="1321"/>
        <v>0</v>
      </c>
      <c r="S3107" s="329">
        <f>Y3107-X3107-U3107</f>
        <v>0</v>
      </c>
      <c r="T3107" s="757"/>
      <c r="U3107" s="329"/>
      <c r="V3107" s="329">
        <f>S3107-R3107</f>
        <v>0</v>
      </c>
      <c r="W3107" s="329"/>
      <c r="X3107" s="329"/>
      <c r="Y3107" s="329"/>
      <c r="Z3107" s="898"/>
      <c r="AA3107" s="326"/>
      <c r="AB3107" s="1053"/>
      <c r="AC3107" s="1068"/>
      <c r="AE3107" s="3262"/>
    </row>
    <row r="3108" spans="1:31" x14ac:dyDescent="0.25">
      <c r="A3108" s="140">
        <v>1</v>
      </c>
      <c r="B3108" s="455" t="s">
        <v>283</v>
      </c>
      <c r="C3108" s="1604"/>
      <c r="D3108" s="1619"/>
      <c r="E3108" s="259"/>
      <c r="F3108" s="512"/>
      <c r="G3108" s="512"/>
      <c r="H3108" s="512"/>
      <c r="I3108" s="811"/>
      <c r="J3108" s="811"/>
      <c r="K3108" s="1442"/>
      <c r="L3108" s="1442"/>
      <c r="M3108" s="1442"/>
      <c r="N3108" s="1442"/>
      <c r="O3108" s="1442"/>
      <c r="P3108" s="1442"/>
      <c r="Q3108" s="329"/>
      <c r="R3108" s="841">
        <f t="shared" si="1321"/>
        <v>0</v>
      </c>
      <c r="S3108" s="329">
        <f>Y3108-X3108-U3108</f>
        <v>0</v>
      </c>
      <c r="T3108" s="757"/>
      <c r="U3108" s="329"/>
      <c r="V3108" s="329">
        <f>S3108-R3108</f>
        <v>0</v>
      </c>
      <c r="W3108" s="329"/>
      <c r="X3108" s="329"/>
      <c r="Y3108" s="329"/>
      <c r="Z3108" s="898"/>
      <c r="AA3108" s="326"/>
      <c r="AB3108" s="1053"/>
      <c r="AC3108" s="1068"/>
      <c r="AE3108" s="3262"/>
    </row>
    <row r="3109" spans="1:31" ht="29.25" x14ac:dyDescent="0.25">
      <c r="A3109" s="140">
        <v>1</v>
      </c>
      <c r="B3109" s="2220" t="s">
        <v>266</v>
      </c>
      <c r="C3109" s="419"/>
      <c r="D3109" s="4"/>
      <c r="E3109" s="551">
        <f>E3110+E3111+E3112</f>
        <v>0</v>
      </c>
      <c r="F3109" s="551">
        <f t="shared" ref="F3109:G3109" si="1322">F3110+F3111+F3112</f>
        <v>0</v>
      </c>
      <c r="G3109" s="551">
        <f t="shared" si="1322"/>
        <v>0</v>
      </c>
      <c r="H3109" s="730" t="e">
        <f t="shared" ref="H3109:H3117" si="1323">G3109/F3109*100</f>
        <v>#DIV/0!</v>
      </c>
      <c r="I3109" s="1475"/>
      <c r="J3109" s="1475"/>
      <c r="K3109" s="125"/>
      <c r="L3109" s="125"/>
      <c r="M3109" s="125"/>
      <c r="N3109" s="125"/>
      <c r="O3109" s="125"/>
      <c r="P3109" s="125"/>
      <c r="Q3109" s="329"/>
      <c r="R3109" s="326"/>
      <c r="S3109" s="329"/>
      <c r="T3109" s="757"/>
      <c r="U3109" s="329"/>
      <c r="V3109" s="329"/>
      <c r="W3109" s="329"/>
      <c r="X3109" s="329"/>
      <c r="Y3109" s="329"/>
      <c r="Z3109" s="913"/>
      <c r="AA3109" s="326"/>
      <c r="AB3109" s="1053"/>
      <c r="AC3109" s="1068"/>
      <c r="AE3109" s="3262"/>
    </row>
    <row r="3110" spans="1:31" ht="30" x14ac:dyDescent="0.25">
      <c r="A3110" s="140">
        <v>1</v>
      </c>
      <c r="B3110" s="457" t="s">
        <v>667</v>
      </c>
      <c r="C3110" s="419"/>
      <c r="D3110" s="4"/>
      <c r="E3110" s="552"/>
      <c r="F3110" s="126">
        <f>ROUND(E3110/12*$B$4,0)</f>
        <v>0</v>
      </c>
      <c r="G3110" s="186"/>
      <c r="H3110" s="186" t="e">
        <f t="shared" si="1323"/>
        <v>#DIV/0!</v>
      </c>
      <c r="I3110" s="1475"/>
      <c r="J3110" s="1475"/>
      <c r="K3110" s="125"/>
      <c r="L3110" s="125"/>
      <c r="M3110" s="125"/>
      <c r="N3110" s="125"/>
      <c r="O3110" s="125"/>
      <c r="P3110" s="125"/>
      <c r="Q3110" s="329"/>
      <c r="R3110" s="326"/>
      <c r="S3110" s="329"/>
      <c r="T3110" s="757"/>
      <c r="U3110" s="329"/>
      <c r="V3110" s="329"/>
      <c r="W3110" s="329"/>
      <c r="X3110" s="329"/>
      <c r="Y3110" s="329"/>
      <c r="Z3110" s="909"/>
      <c r="AA3110" s="326"/>
      <c r="AB3110" s="1053"/>
      <c r="AC3110" s="1068"/>
      <c r="AE3110" s="3262"/>
    </row>
    <row r="3111" spans="1:31" ht="60" x14ac:dyDescent="0.25">
      <c r="A3111" s="140">
        <v>1</v>
      </c>
      <c r="B3111" s="310" t="s">
        <v>668</v>
      </c>
      <c r="C3111" s="419"/>
      <c r="D3111" s="4"/>
      <c r="E3111" s="552"/>
      <c r="F3111" s="126">
        <f>ROUND(E3111/12*$B$4,0)</f>
        <v>0</v>
      </c>
      <c r="G3111" s="186"/>
      <c r="H3111" s="186" t="e">
        <f t="shared" si="1323"/>
        <v>#DIV/0!</v>
      </c>
      <c r="I3111" s="1475"/>
      <c r="J3111" s="1475"/>
      <c r="K3111" s="125"/>
      <c r="L3111" s="125"/>
      <c r="M3111" s="125"/>
      <c r="N3111" s="125"/>
      <c r="O3111" s="125"/>
      <c r="P3111" s="125"/>
      <c r="Q3111" s="329"/>
      <c r="R3111" s="326"/>
      <c r="S3111" s="329"/>
      <c r="T3111" s="757"/>
      <c r="U3111" s="329"/>
      <c r="V3111" s="329"/>
      <c r="W3111" s="329"/>
      <c r="X3111" s="329"/>
      <c r="Y3111" s="329"/>
      <c r="Z3111" s="909"/>
      <c r="AA3111" s="326"/>
      <c r="AB3111" s="1053"/>
      <c r="AC3111" s="1068"/>
      <c r="AE3111" s="3262"/>
    </row>
    <row r="3112" spans="1:31" ht="45" x14ac:dyDescent="0.25">
      <c r="A3112" s="140">
        <v>1</v>
      </c>
      <c r="B3112" s="310" t="s">
        <v>669</v>
      </c>
      <c r="C3112" s="419"/>
      <c r="D3112" s="4"/>
      <c r="E3112" s="552"/>
      <c r="F3112" s="126">
        <f>ROUND(E3112/12*$B$4,0)</f>
        <v>0</v>
      </c>
      <c r="G3112" s="186"/>
      <c r="H3112" s="186" t="e">
        <f t="shared" si="1323"/>
        <v>#DIV/0!</v>
      </c>
      <c r="I3112" s="1475"/>
      <c r="J3112" s="1475"/>
      <c r="K3112" s="125"/>
      <c r="L3112" s="125"/>
      <c r="M3112" s="125"/>
      <c r="N3112" s="125"/>
      <c r="O3112" s="125"/>
      <c r="P3112" s="125"/>
      <c r="Q3112" s="329"/>
      <c r="R3112" s="326"/>
      <c r="S3112" s="329"/>
      <c r="T3112" s="757"/>
      <c r="U3112" s="329"/>
      <c r="V3112" s="329"/>
      <c r="W3112" s="329"/>
      <c r="X3112" s="329"/>
      <c r="Y3112" s="329"/>
      <c r="Z3112" s="909"/>
      <c r="AA3112" s="326"/>
      <c r="AB3112" s="1053"/>
      <c r="AC3112" s="1068"/>
      <c r="AE3112" s="3262"/>
    </row>
    <row r="3113" spans="1:31" s="2225" customFormat="1" ht="29.25" x14ac:dyDescent="0.25">
      <c r="A3113" s="2225">
        <v>1</v>
      </c>
      <c r="B3113" s="284" t="s">
        <v>130</v>
      </c>
      <c r="C3113" s="419"/>
      <c r="D3113" s="4"/>
      <c r="E3113" s="551">
        <f>E3114+E3115+E3116</f>
        <v>0</v>
      </c>
      <c r="F3113" s="551">
        <f>F3114+F3115+F3116</f>
        <v>0</v>
      </c>
      <c r="G3113" s="551">
        <f>G3114+G3115+G3116</f>
        <v>0</v>
      </c>
      <c r="H3113" s="186" t="e">
        <f t="shared" si="1323"/>
        <v>#DIV/0!</v>
      </c>
      <c r="I3113" s="1475"/>
      <c r="J3113" s="1475"/>
      <c r="K3113" s="125"/>
      <c r="L3113" s="125"/>
      <c r="M3113" s="125"/>
      <c r="N3113" s="125"/>
      <c r="O3113" s="125"/>
      <c r="P3113" s="125"/>
      <c r="Q3113" s="329"/>
      <c r="R3113" s="326"/>
      <c r="S3113" s="329"/>
      <c r="T3113" s="757"/>
      <c r="U3113" s="329"/>
      <c r="V3113" s="329"/>
      <c r="W3113" s="329"/>
      <c r="X3113" s="329"/>
      <c r="Y3113" s="329"/>
      <c r="Z3113" s="909"/>
      <c r="AA3113" s="326"/>
      <c r="AB3113" s="1053"/>
      <c r="AC3113" s="1068"/>
      <c r="AE3113" s="3262"/>
    </row>
    <row r="3114" spans="1:31" x14ac:dyDescent="0.25">
      <c r="A3114" s="140">
        <v>1</v>
      </c>
      <c r="B3114" s="310" t="s">
        <v>219</v>
      </c>
      <c r="C3114" s="419"/>
      <c r="D3114" s="4"/>
      <c r="E3114" s="552"/>
      <c r="F3114" s="126">
        <f>ROUND(E3114/12*$B$4,0)</f>
        <v>0</v>
      </c>
      <c r="G3114" s="186"/>
      <c r="H3114" s="186" t="e">
        <f t="shared" si="1323"/>
        <v>#DIV/0!</v>
      </c>
      <c r="I3114" s="1475"/>
      <c r="J3114" s="1475"/>
      <c r="K3114" s="125"/>
      <c r="L3114" s="125"/>
      <c r="M3114" s="125"/>
      <c r="N3114" s="125"/>
      <c r="O3114" s="125"/>
      <c r="P3114" s="125"/>
      <c r="Q3114" s="329"/>
      <c r="R3114" s="326"/>
      <c r="S3114" s="329"/>
      <c r="T3114" s="757"/>
      <c r="U3114" s="329"/>
      <c r="V3114" s="329"/>
      <c r="W3114" s="329"/>
      <c r="X3114" s="329"/>
      <c r="Y3114" s="329"/>
      <c r="Z3114" s="909"/>
      <c r="AA3114" s="326"/>
      <c r="AB3114" s="1053"/>
      <c r="AC3114" s="1068"/>
      <c r="AE3114" s="3262"/>
    </row>
    <row r="3115" spans="1:31" ht="45" x14ac:dyDescent="0.25">
      <c r="A3115" s="140">
        <v>1</v>
      </c>
      <c r="B3115" s="310" t="s">
        <v>436</v>
      </c>
      <c r="C3115" s="419"/>
      <c r="D3115" s="4"/>
      <c r="E3115" s="3136"/>
      <c r="F3115" s="126">
        <f>ROUND(E3115/12*$B$4,0)</f>
        <v>0</v>
      </c>
      <c r="G3115" s="186"/>
      <c r="H3115" s="186" t="e">
        <f t="shared" si="1323"/>
        <v>#DIV/0!</v>
      </c>
      <c r="I3115" s="1475"/>
      <c r="J3115" s="1475"/>
      <c r="K3115" s="125"/>
      <c r="L3115" s="125"/>
      <c r="M3115" s="125"/>
      <c r="N3115" s="125"/>
      <c r="O3115" s="125"/>
      <c r="P3115" s="125"/>
      <c r="Q3115" s="329"/>
      <c r="R3115" s="326"/>
      <c r="S3115" s="329"/>
      <c r="T3115" s="757"/>
      <c r="U3115" s="329"/>
      <c r="V3115" s="329"/>
      <c r="W3115" s="329"/>
      <c r="X3115" s="329"/>
      <c r="Y3115" s="329"/>
      <c r="Z3115" s="909"/>
      <c r="AA3115" s="326"/>
      <c r="AB3115" s="1053"/>
      <c r="AC3115" s="1068"/>
      <c r="AE3115" s="3262"/>
    </row>
    <row r="3116" spans="1:31" s="2225" customFormat="1" ht="60" x14ac:dyDescent="0.25">
      <c r="A3116" s="2225">
        <v>1</v>
      </c>
      <c r="B3116" s="310" t="s">
        <v>464</v>
      </c>
      <c r="C3116" s="419"/>
      <c r="D3116" s="4"/>
      <c r="E3116" s="3136"/>
      <c r="F3116" s="126">
        <f>ROUND(E3116/12*$B$4,0)</f>
        <v>0</v>
      </c>
      <c r="G3116" s="186"/>
      <c r="H3116" s="186" t="e">
        <f t="shared" si="1323"/>
        <v>#DIV/0!</v>
      </c>
      <c r="I3116" s="1475"/>
      <c r="J3116" s="1475"/>
      <c r="K3116" s="125"/>
      <c r="L3116" s="125"/>
      <c r="M3116" s="125"/>
      <c r="N3116" s="125"/>
      <c r="O3116" s="125"/>
      <c r="P3116" s="125"/>
      <c r="Q3116" s="329"/>
      <c r="R3116" s="326"/>
      <c r="S3116" s="329"/>
      <c r="T3116" s="757"/>
      <c r="U3116" s="329"/>
      <c r="V3116" s="329"/>
      <c r="W3116" s="329"/>
      <c r="X3116" s="329"/>
      <c r="Y3116" s="329"/>
      <c r="Z3116" s="909"/>
      <c r="AA3116" s="326"/>
      <c r="AB3116" s="1053"/>
      <c r="AC3116" s="1068"/>
      <c r="AE3116" s="3262"/>
    </row>
    <row r="3117" spans="1:31" s="2225" customFormat="1" ht="29.25" x14ac:dyDescent="0.25">
      <c r="A3117" s="2225">
        <v>1</v>
      </c>
      <c r="B3117" s="2220" t="s">
        <v>566</v>
      </c>
      <c r="C3117" s="419"/>
      <c r="D3117" s="4"/>
      <c r="E3117" s="3136"/>
      <c r="F3117" s="126">
        <f>ROUND(E3117/12*$B$4,0)</f>
        <v>0</v>
      </c>
      <c r="G3117" s="186"/>
      <c r="H3117" s="186" t="e">
        <f t="shared" si="1323"/>
        <v>#DIV/0!</v>
      </c>
      <c r="I3117" s="1475"/>
      <c r="J3117" s="1475"/>
      <c r="K3117" s="125"/>
      <c r="L3117" s="125"/>
      <c r="M3117" s="125"/>
      <c r="N3117" s="125"/>
      <c r="O3117" s="125"/>
      <c r="P3117" s="125"/>
      <c r="Q3117" s="329"/>
      <c r="R3117" s="326"/>
      <c r="S3117" s="329"/>
      <c r="T3117" s="757"/>
      <c r="U3117" s="329"/>
      <c r="V3117" s="329"/>
      <c r="W3117" s="329"/>
      <c r="X3117" s="329"/>
      <c r="Y3117" s="329"/>
      <c r="Z3117" s="909"/>
      <c r="AA3117" s="326"/>
      <c r="AB3117" s="1053"/>
      <c r="AC3117" s="1068"/>
      <c r="AE3117" s="3262"/>
    </row>
    <row r="3118" spans="1:31" x14ac:dyDescent="0.25">
      <c r="A3118" s="140">
        <v>1</v>
      </c>
      <c r="B3118" s="2978" t="s">
        <v>191</v>
      </c>
      <c r="C3118" s="419"/>
      <c r="D3118" s="4"/>
      <c r="E3118" s="552"/>
      <c r="F3118" s="126"/>
      <c r="G3118" s="186"/>
      <c r="H3118" s="186"/>
      <c r="I3118" s="1475"/>
      <c r="J3118" s="1475"/>
      <c r="K3118" s="125"/>
      <c r="L3118" s="125"/>
      <c r="M3118" s="125"/>
      <c r="N3118" s="125"/>
      <c r="O3118" s="125"/>
      <c r="P3118" s="125"/>
      <c r="Q3118" s="329"/>
      <c r="R3118" s="326"/>
      <c r="S3118" s="329"/>
      <c r="T3118" s="757"/>
      <c r="U3118" s="329"/>
      <c r="V3118" s="329"/>
      <c r="W3118" s="329"/>
      <c r="X3118" s="329"/>
      <c r="Y3118" s="329"/>
      <c r="Z3118" s="909"/>
      <c r="AA3118" s="326"/>
      <c r="AB3118" s="1053"/>
      <c r="AC3118" s="1068"/>
      <c r="AE3118" s="3262"/>
    </row>
    <row r="3119" spans="1:31" ht="90" x14ac:dyDescent="0.25">
      <c r="A3119" s="140">
        <v>1</v>
      </c>
      <c r="B3119" s="310" t="s">
        <v>463</v>
      </c>
      <c r="C3119" s="419"/>
      <c r="D3119" s="4"/>
      <c r="E3119" s="552">
        <f>E3120+E3121+E3122+E3123</f>
        <v>0</v>
      </c>
      <c r="F3119" s="126">
        <f t="shared" ref="F3119:G3119" si="1324">F3120+F3121+F3122+F3123</f>
        <v>0</v>
      </c>
      <c r="G3119" s="186">
        <f t="shared" si="1324"/>
        <v>0</v>
      </c>
      <c r="H3119" s="186" t="e">
        <f>G3119/F3119*100</f>
        <v>#DIV/0!</v>
      </c>
      <c r="I3119" s="1475"/>
      <c r="J3119" s="1475"/>
      <c r="K3119" s="125"/>
      <c r="L3119" s="125"/>
      <c r="M3119" s="125"/>
      <c r="N3119" s="125"/>
      <c r="O3119" s="125"/>
      <c r="P3119" s="125"/>
      <c r="Q3119" s="329"/>
      <c r="R3119" s="841">
        <f t="shared" ref="R3119" si="1325">Q3119/12*$B$4</f>
        <v>0</v>
      </c>
      <c r="S3119" s="329">
        <f>Y3119-X3119-U3119</f>
        <v>0</v>
      </c>
      <c r="T3119" s="757"/>
      <c r="U3119" s="329"/>
      <c r="V3119" s="329">
        <f>S3119-R3119</f>
        <v>0</v>
      </c>
      <c r="W3119" s="329"/>
      <c r="X3119" s="329"/>
      <c r="Y3119" s="329"/>
      <c r="Z3119" s="909"/>
      <c r="AA3119" s="326"/>
      <c r="AB3119" s="1053"/>
      <c r="AC3119" s="1068"/>
      <c r="AE3119" s="3262"/>
    </row>
    <row r="3120" spans="1:31" s="2225" customFormat="1" x14ac:dyDescent="0.25">
      <c r="A3120" s="2225">
        <v>1</v>
      </c>
      <c r="B3120" s="310" t="s">
        <v>563</v>
      </c>
      <c r="C3120" s="419"/>
      <c r="D3120" s="4"/>
      <c r="E3120" s="552"/>
      <c r="F3120" s="126">
        <f>ROUND(E3120/12*$B$4,0)</f>
        <v>0</v>
      </c>
      <c r="G3120" s="186"/>
      <c r="H3120" s="186" t="e">
        <f>G3120/F3120*100</f>
        <v>#DIV/0!</v>
      </c>
      <c r="I3120" s="1475"/>
      <c r="J3120" s="1475"/>
      <c r="K3120" s="125"/>
      <c r="L3120" s="125"/>
      <c r="M3120" s="125"/>
      <c r="N3120" s="125"/>
      <c r="O3120" s="125"/>
      <c r="P3120" s="125"/>
      <c r="Q3120" s="329"/>
      <c r="R3120" s="841"/>
      <c r="S3120" s="329"/>
      <c r="T3120" s="757"/>
      <c r="U3120" s="329"/>
      <c r="V3120" s="329"/>
      <c r="W3120" s="329"/>
      <c r="X3120" s="329"/>
      <c r="Y3120" s="329"/>
      <c r="Z3120" s="909"/>
      <c r="AA3120" s="326"/>
      <c r="AB3120" s="1053"/>
      <c r="AC3120" s="1068"/>
      <c r="AE3120" s="3262"/>
    </row>
    <row r="3121" spans="1:31" s="2225" customFormat="1" x14ac:dyDescent="0.25">
      <c r="A3121" s="2225">
        <v>1</v>
      </c>
      <c r="B3121" s="310" t="s">
        <v>564</v>
      </c>
      <c r="C3121" s="419"/>
      <c r="D3121" s="4"/>
      <c r="E3121" s="552"/>
      <c r="F3121" s="126">
        <f>ROUND(E3121/12*$B$4,0)</f>
        <v>0</v>
      </c>
      <c r="G3121" s="186"/>
      <c r="H3121" s="186" t="e">
        <f>G3121/F3121*100</f>
        <v>#DIV/0!</v>
      </c>
      <c r="I3121" s="1475"/>
      <c r="J3121" s="1475"/>
      <c r="K3121" s="125"/>
      <c r="L3121" s="125"/>
      <c r="M3121" s="125"/>
      <c r="N3121" s="125"/>
      <c r="O3121" s="125"/>
      <c r="P3121" s="125"/>
      <c r="Q3121" s="329"/>
      <c r="R3121" s="841"/>
      <c r="S3121" s="329"/>
      <c r="T3121" s="757"/>
      <c r="U3121" s="329"/>
      <c r="V3121" s="329"/>
      <c r="W3121" s="329"/>
      <c r="X3121" s="329"/>
      <c r="Y3121" s="329"/>
      <c r="Z3121" s="909"/>
      <c r="AA3121" s="326"/>
      <c r="AB3121" s="1053"/>
      <c r="AC3121" s="1068"/>
      <c r="AE3121" s="3262"/>
    </row>
    <row r="3122" spans="1:31" s="2225" customFormat="1" x14ac:dyDescent="0.25">
      <c r="A3122" s="2225">
        <v>1</v>
      </c>
      <c r="B3122" s="310" t="s">
        <v>565</v>
      </c>
      <c r="C3122" s="419"/>
      <c r="D3122" s="4"/>
      <c r="E3122" s="552"/>
      <c r="F3122" s="126">
        <f>ROUND(E3122/12*$B$4,0)</f>
        <v>0</v>
      </c>
      <c r="G3122" s="186"/>
      <c r="H3122" s="186" t="e">
        <f>G3122/F3122*100</f>
        <v>#DIV/0!</v>
      </c>
      <c r="I3122" s="1475"/>
      <c r="J3122" s="1475"/>
      <c r="K3122" s="125"/>
      <c r="L3122" s="125"/>
      <c r="M3122" s="125"/>
      <c r="N3122" s="125"/>
      <c r="O3122" s="125"/>
      <c r="P3122" s="125"/>
      <c r="Q3122" s="329"/>
      <c r="R3122" s="841"/>
      <c r="S3122" s="329"/>
      <c r="T3122" s="757"/>
      <c r="U3122" s="329"/>
      <c r="V3122" s="329"/>
      <c r="W3122" s="329"/>
      <c r="X3122" s="329"/>
      <c r="Y3122" s="329"/>
      <c r="Z3122" s="909"/>
      <c r="AA3122" s="326"/>
      <c r="AB3122" s="1053"/>
      <c r="AC3122" s="1068"/>
      <c r="AE3122" s="3262"/>
    </row>
    <row r="3123" spans="1:31" s="2225" customFormat="1" x14ac:dyDescent="0.25">
      <c r="B3123" s="310" t="s">
        <v>670</v>
      </c>
      <c r="C3123" s="419"/>
      <c r="D3123" s="4"/>
      <c r="E3123" s="552"/>
      <c r="F3123" s="126">
        <f>ROUND(E3123/12*$B$4,0)</f>
        <v>0</v>
      </c>
      <c r="G3123" s="186"/>
      <c r="H3123" s="186"/>
      <c r="I3123" s="1475"/>
      <c r="J3123" s="1475"/>
      <c r="K3123" s="125"/>
      <c r="L3123" s="125"/>
      <c r="M3123" s="125"/>
      <c r="N3123" s="125"/>
      <c r="O3123" s="125"/>
      <c r="P3123" s="125"/>
      <c r="Q3123" s="329"/>
      <c r="R3123" s="841"/>
      <c r="S3123" s="329"/>
      <c r="T3123" s="757"/>
      <c r="U3123" s="329"/>
      <c r="V3123" s="329"/>
      <c r="W3123" s="329"/>
      <c r="X3123" s="329"/>
      <c r="Y3123" s="329"/>
      <c r="Z3123" s="909"/>
      <c r="AA3123" s="326"/>
      <c r="AB3123" s="1053"/>
      <c r="AC3123" s="1068"/>
      <c r="AE3123" s="3262"/>
    </row>
    <row r="3124" spans="1:31" ht="43.5" x14ac:dyDescent="0.25">
      <c r="A3124" s="140">
        <v>1</v>
      </c>
      <c r="B3124" s="2220" t="s">
        <v>437</v>
      </c>
      <c r="C3124" s="419"/>
      <c r="D3124" s="4"/>
      <c r="E3124" s="551">
        <f>E3125+E3137</f>
        <v>0</v>
      </c>
      <c r="F3124" s="551">
        <f>F3125+F3137</f>
        <v>0</v>
      </c>
      <c r="G3124" s="551">
        <f>G3125+G3137</f>
        <v>0</v>
      </c>
      <c r="H3124" s="186" t="e">
        <f>G3124/F3124*100</f>
        <v>#DIV/0!</v>
      </c>
      <c r="I3124" s="1475"/>
      <c r="J3124" s="1475"/>
      <c r="K3124" s="125"/>
      <c r="L3124" s="125"/>
      <c r="M3124" s="125"/>
      <c r="N3124" s="125"/>
      <c r="O3124" s="125"/>
      <c r="P3124" s="125"/>
      <c r="Q3124" s="329">
        <f t="shared" ref="Q3124:Y3124" si="1326">Q3125+Q3137</f>
        <v>0</v>
      </c>
      <c r="R3124" s="326">
        <f t="shared" si="1326"/>
        <v>0</v>
      </c>
      <c r="S3124" s="329">
        <f t="shared" si="1326"/>
        <v>0</v>
      </c>
      <c r="T3124" s="757">
        <f t="shared" si="1326"/>
        <v>0</v>
      </c>
      <c r="U3124" s="329">
        <f t="shared" si="1326"/>
        <v>0</v>
      </c>
      <c r="V3124" s="329">
        <f t="shared" si="1326"/>
        <v>0</v>
      </c>
      <c r="W3124" s="329">
        <f t="shared" si="1326"/>
        <v>0</v>
      </c>
      <c r="X3124" s="329">
        <f t="shared" si="1326"/>
        <v>0</v>
      </c>
      <c r="Y3124" s="329">
        <f t="shared" si="1326"/>
        <v>0</v>
      </c>
      <c r="Z3124" s="909"/>
      <c r="AA3124" s="326"/>
      <c r="AB3124" s="1053"/>
      <c r="AC3124" s="1068"/>
      <c r="AE3124" s="3262"/>
    </row>
    <row r="3125" spans="1:31" ht="30" x14ac:dyDescent="0.25">
      <c r="A3125" s="140">
        <v>1</v>
      </c>
      <c r="B3125" s="457" t="s">
        <v>267</v>
      </c>
      <c r="C3125" s="419"/>
      <c r="D3125" s="4"/>
      <c r="E3125" s="551">
        <f>E3126+E3127+E3129+E3135+E3136</f>
        <v>0</v>
      </c>
      <c r="F3125" s="551">
        <f t="shared" ref="F3125:G3125" si="1327">F3126+F3127+F3129+F3135+F3136</f>
        <v>0</v>
      </c>
      <c r="G3125" s="551">
        <f t="shared" si="1327"/>
        <v>0</v>
      </c>
      <c r="H3125" s="186" t="e">
        <f>G3125/F3125*100</f>
        <v>#DIV/0!</v>
      </c>
      <c r="I3125" s="1475"/>
      <c r="J3125" s="1475"/>
      <c r="K3125" s="125"/>
      <c r="L3125" s="125"/>
      <c r="M3125" s="125"/>
      <c r="N3125" s="125"/>
      <c r="O3125" s="125"/>
      <c r="P3125" s="125"/>
      <c r="Q3125" s="329">
        <f t="shared" ref="Q3125:Y3125" si="1328">Q3126+Q3127+Q3129+Q3135+Q3136</f>
        <v>0</v>
      </c>
      <c r="R3125" s="326">
        <f t="shared" si="1328"/>
        <v>0</v>
      </c>
      <c r="S3125" s="329">
        <f t="shared" si="1328"/>
        <v>0</v>
      </c>
      <c r="T3125" s="757">
        <f t="shared" si="1328"/>
        <v>0</v>
      </c>
      <c r="U3125" s="329">
        <f t="shared" si="1328"/>
        <v>0</v>
      </c>
      <c r="V3125" s="329">
        <f t="shared" si="1328"/>
        <v>0</v>
      </c>
      <c r="W3125" s="329">
        <f t="shared" si="1328"/>
        <v>0</v>
      </c>
      <c r="X3125" s="329">
        <f t="shared" si="1328"/>
        <v>0</v>
      </c>
      <c r="Y3125" s="329">
        <f t="shared" si="1328"/>
        <v>0</v>
      </c>
      <c r="Z3125" s="909"/>
      <c r="AA3125" s="326"/>
      <c r="AB3125" s="1053"/>
      <c r="AC3125" s="1068"/>
      <c r="AE3125" s="3262"/>
    </row>
    <row r="3126" spans="1:31" ht="30" x14ac:dyDescent="0.25">
      <c r="A3126" s="140">
        <v>1</v>
      </c>
      <c r="B3126" s="310" t="s">
        <v>438</v>
      </c>
      <c r="C3126" s="419"/>
      <c r="D3126" s="4"/>
      <c r="E3126" s="552"/>
      <c r="F3126" s="126">
        <f>ROUND(E3126/12*$B$4,0)</f>
        <v>0</v>
      </c>
      <c r="G3126" s="186"/>
      <c r="H3126" s="186" t="e">
        <f>G3126/F3126*100</f>
        <v>#DIV/0!</v>
      </c>
      <c r="I3126" s="1475"/>
      <c r="J3126" s="1475"/>
      <c r="K3126" s="125"/>
      <c r="L3126" s="125"/>
      <c r="M3126" s="125"/>
      <c r="N3126" s="125"/>
      <c r="O3126" s="125"/>
      <c r="P3126" s="125"/>
      <c r="Q3126" s="329"/>
      <c r="R3126" s="326">
        <f t="shared" ref="R3126" si="1329">Q3126/12*$B$4</f>
        <v>0</v>
      </c>
      <c r="S3126" s="329">
        <f>Y3126-X3126-U3126</f>
        <v>0</v>
      </c>
      <c r="T3126" s="757"/>
      <c r="U3126" s="329"/>
      <c r="V3126" s="329">
        <f>S3126-R3126</f>
        <v>0</v>
      </c>
      <c r="W3126" s="329"/>
      <c r="X3126" s="329"/>
      <c r="Y3126" s="329"/>
      <c r="Z3126" s="909"/>
      <c r="AA3126" s="326"/>
      <c r="AB3126" s="1053"/>
      <c r="AC3126" s="1068"/>
      <c r="AE3126" s="3262"/>
    </row>
    <row r="3127" spans="1:31" ht="30" x14ac:dyDescent="0.25">
      <c r="A3127" s="140">
        <v>1</v>
      </c>
      <c r="B3127" s="310" t="s">
        <v>671</v>
      </c>
      <c r="C3127" s="419"/>
      <c r="D3127" s="4"/>
      <c r="E3127" s="553"/>
      <c r="F3127" s="126">
        <f t="shared" ref="F3127:F3136" si="1330">ROUND(E3127/12*$B$4,0)</f>
        <v>0</v>
      </c>
      <c r="G3127" s="186"/>
      <c r="H3127" s="186"/>
      <c r="I3127" s="1475"/>
      <c r="J3127" s="1475"/>
      <c r="K3127" s="125"/>
      <c r="L3127" s="125"/>
      <c r="M3127" s="125"/>
      <c r="N3127" s="125"/>
      <c r="O3127" s="125"/>
      <c r="P3127" s="125"/>
      <c r="Q3127" s="329"/>
      <c r="R3127" s="326">
        <f t="shared" ref="R3127" si="1331">Q3127/12*$B$4</f>
        <v>0</v>
      </c>
      <c r="S3127" s="329">
        <f>Y3127-X3127-U3127</f>
        <v>0</v>
      </c>
      <c r="T3127" s="757"/>
      <c r="U3127" s="329"/>
      <c r="V3127" s="329">
        <f>S3127-R3127</f>
        <v>0</v>
      </c>
      <c r="W3127" s="329"/>
      <c r="X3127" s="329"/>
      <c r="Y3127" s="329"/>
      <c r="Z3127" s="909"/>
      <c r="AA3127" s="326"/>
      <c r="AB3127" s="1053"/>
      <c r="AC3127" s="1068"/>
      <c r="AE3127" s="3262"/>
    </row>
    <row r="3128" spans="1:31" s="2225" customFormat="1" ht="30" x14ac:dyDescent="0.25">
      <c r="B3128" s="310" t="s">
        <v>672</v>
      </c>
      <c r="C3128" s="419"/>
      <c r="D3128" s="4"/>
      <c r="E3128" s="552"/>
      <c r="F3128" s="126">
        <f t="shared" si="1330"/>
        <v>0</v>
      </c>
      <c r="G3128" s="186"/>
      <c r="H3128" s="186"/>
      <c r="I3128" s="1475"/>
      <c r="J3128" s="1475"/>
      <c r="K3128" s="125"/>
      <c r="L3128" s="125"/>
      <c r="M3128" s="125"/>
      <c r="N3128" s="125"/>
      <c r="O3128" s="125"/>
      <c r="P3128" s="125"/>
      <c r="Q3128" s="329"/>
      <c r="R3128" s="326"/>
      <c r="S3128" s="329"/>
      <c r="T3128" s="757"/>
      <c r="U3128" s="329"/>
      <c r="V3128" s="329"/>
      <c r="W3128" s="329"/>
      <c r="X3128" s="329"/>
      <c r="Y3128" s="329"/>
      <c r="Z3128" s="909"/>
      <c r="AA3128" s="326"/>
      <c r="AB3128" s="1053"/>
      <c r="AC3128" s="1068"/>
      <c r="AE3128" s="3262"/>
    </row>
    <row r="3129" spans="1:31" s="2225" customFormat="1" ht="60" x14ac:dyDescent="0.25">
      <c r="B3129" s="310" t="s">
        <v>673</v>
      </c>
      <c r="C3129" s="419"/>
      <c r="D3129" s="4"/>
      <c r="E3129" s="553">
        <f>E3130+E3131</f>
        <v>0</v>
      </c>
      <c r="F3129" s="126">
        <f t="shared" si="1330"/>
        <v>0</v>
      </c>
      <c r="G3129" s="186"/>
      <c r="H3129" s="186"/>
      <c r="I3129" s="1475"/>
      <c r="J3129" s="1475"/>
      <c r="K3129" s="125"/>
      <c r="L3129" s="125"/>
      <c r="M3129" s="125"/>
      <c r="N3129" s="125"/>
      <c r="O3129" s="125"/>
      <c r="P3129" s="125"/>
      <c r="Q3129" s="329"/>
      <c r="R3129" s="326">
        <f t="shared" ref="R3129" si="1332">Q3129/12*$B$4</f>
        <v>0</v>
      </c>
      <c r="S3129" s="329">
        <f>Y3129-X3129-U3129</f>
        <v>0</v>
      </c>
      <c r="T3129" s="757"/>
      <c r="U3129" s="329"/>
      <c r="V3129" s="329">
        <f>S3129-R3129</f>
        <v>0</v>
      </c>
      <c r="W3129" s="329"/>
      <c r="X3129" s="329"/>
      <c r="Y3129" s="329"/>
      <c r="Z3129" s="909"/>
      <c r="AA3129" s="326"/>
      <c r="AB3129" s="1053"/>
      <c r="AC3129" s="1068"/>
      <c r="AE3129" s="3262"/>
    </row>
    <row r="3130" spans="1:31" s="2225" customFormat="1" x14ac:dyDescent="0.25">
      <c r="B3130" s="310" t="s">
        <v>674</v>
      </c>
      <c r="C3130" s="419"/>
      <c r="D3130" s="4"/>
      <c r="E3130" s="553"/>
      <c r="F3130" s="126">
        <f t="shared" si="1330"/>
        <v>0</v>
      </c>
      <c r="G3130" s="186"/>
      <c r="H3130" s="186"/>
      <c r="I3130" s="1475"/>
      <c r="J3130" s="1475"/>
      <c r="K3130" s="125"/>
      <c r="L3130" s="125"/>
      <c r="M3130" s="125"/>
      <c r="N3130" s="125"/>
      <c r="O3130" s="125"/>
      <c r="P3130" s="125"/>
      <c r="Q3130" s="329"/>
      <c r="R3130" s="326"/>
      <c r="S3130" s="329"/>
      <c r="T3130" s="757"/>
      <c r="U3130" s="329"/>
      <c r="V3130" s="329"/>
      <c r="W3130" s="329"/>
      <c r="X3130" s="329"/>
      <c r="Y3130" s="329"/>
      <c r="Z3130" s="909"/>
      <c r="AA3130" s="326"/>
      <c r="AB3130" s="1053"/>
      <c r="AC3130" s="1068"/>
      <c r="AE3130" s="3262"/>
    </row>
    <row r="3131" spans="1:31" s="2225" customFormat="1" x14ac:dyDescent="0.25">
      <c r="B3131" s="310" t="s">
        <v>675</v>
      </c>
      <c r="C3131" s="419"/>
      <c r="D3131" s="4"/>
      <c r="E3131" s="553"/>
      <c r="F3131" s="126">
        <f t="shared" si="1330"/>
        <v>0</v>
      </c>
      <c r="G3131" s="186"/>
      <c r="H3131" s="186"/>
      <c r="I3131" s="1475"/>
      <c r="J3131" s="1475"/>
      <c r="K3131" s="125"/>
      <c r="L3131" s="125"/>
      <c r="M3131" s="125"/>
      <c r="N3131" s="125"/>
      <c r="O3131" s="125"/>
      <c r="P3131" s="125"/>
      <c r="Q3131" s="329"/>
      <c r="R3131" s="326"/>
      <c r="S3131" s="329">
        <f>Y3131</f>
        <v>0</v>
      </c>
      <c r="T3131" s="757"/>
      <c r="U3131" s="329"/>
      <c r="V3131" s="329"/>
      <c r="W3131" s="329"/>
      <c r="X3131" s="329"/>
      <c r="Y3131" s="329"/>
      <c r="Z3131" s="909"/>
      <c r="AA3131" s="326"/>
      <c r="AB3131" s="1053"/>
      <c r="AC3131" s="1068"/>
      <c r="AE3131" s="3262"/>
    </row>
    <row r="3132" spans="1:31" s="2225" customFormat="1" ht="60" x14ac:dyDescent="0.25">
      <c r="B3132" s="310" t="s">
        <v>676</v>
      </c>
      <c r="C3132" s="419"/>
      <c r="D3132" s="4"/>
      <c r="E3132" s="553"/>
      <c r="F3132" s="126">
        <f t="shared" si="1330"/>
        <v>0</v>
      </c>
      <c r="G3132" s="186"/>
      <c r="H3132" s="186"/>
      <c r="I3132" s="1475"/>
      <c r="J3132" s="1475"/>
      <c r="K3132" s="125"/>
      <c r="L3132" s="125"/>
      <c r="M3132" s="125"/>
      <c r="N3132" s="125"/>
      <c r="O3132" s="125"/>
      <c r="P3132" s="125"/>
      <c r="Q3132" s="329"/>
      <c r="R3132" s="326"/>
      <c r="S3132" s="329"/>
      <c r="T3132" s="757"/>
      <c r="U3132" s="329"/>
      <c r="V3132" s="329"/>
      <c r="W3132" s="329"/>
      <c r="X3132" s="329"/>
      <c r="Y3132" s="329"/>
      <c r="Z3132" s="909"/>
      <c r="AA3132" s="326"/>
      <c r="AB3132" s="1053"/>
      <c r="AC3132" s="1068"/>
      <c r="AE3132" s="3262"/>
    </row>
    <row r="3133" spans="1:31" x14ac:dyDescent="0.25">
      <c r="A3133" s="140">
        <v>1</v>
      </c>
      <c r="B3133" s="310" t="s">
        <v>677</v>
      </c>
      <c r="C3133" s="419"/>
      <c r="D3133" s="4"/>
      <c r="E3133" s="553"/>
      <c r="F3133" s="126">
        <f t="shared" si="1330"/>
        <v>0</v>
      </c>
      <c r="G3133" s="186"/>
      <c r="H3133" s="186"/>
      <c r="I3133" s="1475"/>
      <c r="J3133" s="1475"/>
      <c r="K3133" s="125"/>
      <c r="L3133" s="125"/>
      <c r="M3133" s="125"/>
      <c r="N3133" s="125"/>
      <c r="O3133" s="125"/>
      <c r="P3133" s="125"/>
      <c r="Q3133" s="329"/>
      <c r="R3133" s="326"/>
      <c r="S3133" s="329"/>
      <c r="T3133" s="757"/>
      <c r="U3133" s="329"/>
      <c r="V3133" s="329"/>
      <c r="W3133" s="329"/>
      <c r="X3133" s="329"/>
      <c r="Y3133" s="329"/>
      <c r="Z3133" s="909"/>
      <c r="AA3133" s="326"/>
      <c r="AB3133" s="1053"/>
      <c r="AC3133" s="1068"/>
      <c r="AE3133" s="3262"/>
    </row>
    <row r="3134" spans="1:31" x14ac:dyDescent="0.25">
      <c r="A3134" s="140">
        <v>1</v>
      </c>
      <c r="B3134" s="310" t="s">
        <v>678</v>
      </c>
      <c r="C3134" s="419"/>
      <c r="D3134" s="4"/>
      <c r="E3134" s="553"/>
      <c r="F3134" s="126">
        <f t="shared" si="1330"/>
        <v>0</v>
      </c>
      <c r="G3134" s="186"/>
      <c r="H3134" s="186"/>
      <c r="I3134" s="1475"/>
      <c r="J3134" s="1475"/>
      <c r="K3134" s="125"/>
      <c r="L3134" s="125"/>
      <c r="M3134" s="125"/>
      <c r="N3134" s="125"/>
      <c r="O3134" s="125"/>
      <c r="P3134" s="125"/>
      <c r="Q3134" s="329"/>
      <c r="R3134" s="326">
        <f>Q3134/12*$B$4</f>
        <v>0</v>
      </c>
      <c r="S3134" s="329">
        <f>Y3134-X3134-U3134</f>
        <v>0</v>
      </c>
      <c r="T3134" s="757"/>
      <c r="U3134" s="329"/>
      <c r="V3134" s="329">
        <f>S3134-R3134</f>
        <v>0</v>
      </c>
      <c r="W3134" s="329"/>
      <c r="X3134" s="329"/>
      <c r="Y3134" s="329"/>
      <c r="Z3134" s="909"/>
      <c r="AA3134" s="326"/>
      <c r="AB3134" s="1053"/>
      <c r="AC3134" s="1068"/>
      <c r="AE3134" s="3262"/>
    </row>
    <row r="3135" spans="1:31" ht="45" x14ac:dyDescent="0.25">
      <c r="A3135" s="140">
        <v>1</v>
      </c>
      <c r="B3135" s="310" t="s">
        <v>685</v>
      </c>
      <c r="C3135" s="419"/>
      <c r="D3135" s="4"/>
      <c r="E3135" s="532"/>
      <c r="F3135" s="126">
        <f t="shared" si="1330"/>
        <v>0</v>
      </c>
      <c r="G3135" s="186"/>
      <c r="H3135" s="186" t="e">
        <f t="shared" ref="H3135:H3140" si="1333">G3135/F3135*100</f>
        <v>#DIV/0!</v>
      </c>
      <c r="I3135" s="1475"/>
      <c r="J3135" s="1475"/>
      <c r="K3135" s="125"/>
      <c r="L3135" s="125"/>
      <c r="M3135" s="125"/>
      <c r="N3135" s="125"/>
      <c r="O3135" s="125"/>
      <c r="P3135" s="125"/>
      <c r="Q3135" s="329"/>
      <c r="R3135" s="326">
        <f t="shared" ref="R3135:R3136" si="1334">Q3135/12*$B$4</f>
        <v>0</v>
      </c>
      <c r="S3135" s="329">
        <f t="shared" ref="S3135:S3136" si="1335">Y3135-X3135-U3135</f>
        <v>0</v>
      </c>
      <c r="T3135" s="757"/>
      <c r="U3135" s="329"/>
      <c r="V3135" s="329">
        <f t="shared" ref="V3135:V3136" si="1336">S3135-R3135</f>
        <v>0</v>
      </c>
      <c r="W3135" s="329"/>
      <c r="X3135" s="329"/>
      <c r="Y3135" s="329"/>
      <c r="Z3135" s="909"/>
      <c r="AA3135" s="326"/>
      <c r="AB3135" s="1053"/>
      <c r="AC3135" s="1068"/>
      <c r="AE3135" s="3262"/>
    </row>
    <row r="3136" spans="1:31" ht="30" x14ac:dyDescent="0.25">
      <c r="A3136" s="140">
        <v>1</v>
      </c>
      <c r="B3136" s="310" t="s">
        <v>686</v>
      </c>
      <c r="C3136" s="419"/>
      <c r="D3136" s="4"/>
      <c r="E3136" s="555"/>
      <c r="F3136" s="126">
        <f t="shared" si="1330"/>
        <v>0</v>
      </c>
      <c r="G3136" s="186"/>
      <c r="H3136" s="186" t="e">
        <f t="shared" si="1333"/>
        <v>#DIV/0!</v>
      </c>
      <c r="I3136" s="1475"/>
      <c r="J3136" s="1475"/>
      <c r="K3136" s="125"/>
      <c r="L3136" s="125"/>
      <c r="M3136" s="125"/>
      <c r="N3136" s="125"/>
      <c r="O3136" s="125"/>
      <c r="P3136" s="125"/>
      <c r="Q3136" s="329"/>
      <c r="R3136" s="326">
        <f t="shared" si="1334"/>
        <v>0</v>
      </c>
      <c r="S3136" s="329">
        <f t="shared" si="1335"/>
        <v>0</v>
      </c>
      <c r="T3136" s="757"/>
      <c r="U3136" s="329"/>
      <c r="V3136" s="329">
        <f t="shared" si="1336"/>
        <v>0</v>
      </c>
      <c r="W3136" s="329"/>
      <c r="X3136" s="329"/>
      <c r="Y3136" s="329"/>
      <c r="Z3136" s="909"/>
      <c r="AA3136" s="326"/>
      <c r="AB3136" s="1053"/>
      <c r="AC3136" s="1068"/>
      <c r="AE3136" s="3262"/>
    </row>
    <row r="3137" spans="1:31" ht="45" x14ac:dyDescent="0.25">
      <c r="A3137" s="140">
        <v>1</v>
      </c>
      <c r="B3137" s="457" t="s">
        <v>268</v>
      </c>
      <c r="C3137" s="419"/>
      <c r="D3137" s="4"/>
      <c r="E3137" s="554">
        <f>SUM(E3138:E3140)</f>
        <v>0</v>
      </c>
      <c r="F3137" s="554">
        <f>SUM(F3138:F3140)</f>
        <v>0</v>
      </c>
      <c r="G3137" s="554">
        <f>SUM(G3138:G3140)</f>
        <v>0</v>
      </c>
      <c r="H3137" s="186" t="e">
        <f t="shared" si="1333"/>
        <v>#DIV/0!</v>
      </c>
      <c r="I3137" s="1475"/>
      <c r="J3137" s="1475"/>
      <c r="K3137" s="125"/>
      <c r="L3137" s="125"/>
      <c r="M3137" s="125"/>
      <c r="N3137" s="125"/>
      <c r="O3137" s="125"/>
      <c r="P3137" s="125"/>
      <c r="Q3137" s="329">
        <f t="shared" ref="Q3137:Y3137" si="1337">SUM(Q3138:Q3140)</f>
        <v>0</v>
      </c>
      <c r="R3137" s="326">
        <f t="shared" si="1337"/>
        <v>0</v>
      </c>
      <c r="S3137" s="329">
        <f t="shared" si="1337"/>
        <v>0</v>
      </c>
      <c r="T3137" s="757">
        <f t="shared" si="1337"/>
        <v>0</v>
      </c>
      <c r="U3137" s="329">
        <f t="shared" si="1337"/>
        <v>0</v>
      </c>
      <c r="V3137" s="329">
        <f t="shared" si="1337"/>
        <v>0</v>
      </c>
      <c r="W3137" s="329">
        <f t="shared" si="1337"/>
        <v>0</v>
      </c>
      <c r="X3137" s="329">
        <f t="shared" si="1337"/>
        <v>0</v>
      </c>
      <c r="Y3137" s="329">
        <f t="shared" si="1337"/>
        <v>0</v>
      </c>
      <c r="Z3137" s="909"/>
      <c r="AA3137" s="326"/>
      <c r="AB3137" s="1053"/>
      <c r="AC3137" s="1068"/>
      <c r="AE3137" s="3262"/>
    </row>
    <row r="3138" spans="1:31" ht="30" x14ac:dyDescent="0.25">
      <c r="A3138" s="140">
        <v>1</v>
      </c>
      <c r="B3138" s="310" t="s">
        <v>679</v>
      </c>
      <c r="C3138" s="419"/>
      <c r="D3138" s="4"/>
      <c r="E3138" s="555"/>
      <c r="F3138" s="126">
        <f>ROUND(E3138/12*$B$4,0)</f>
        <v>0</v>
      </c>
      <c r="G3138" s="186"/>
      <c r="H3138" s="186" t="e">
        <f t="shared" si="1333"/>
        <v>#DIV/0!</v>
      </c>
      <c r="I3138" s="1475"/>
      <c r="J3138" s="1475"/>
      <c r="K3138" s="125"/>
      <c r="L3138" s="125"/>
      <c r="M3138" s="125"/>
      <c r="N3138" s="125"/>
      <c r="O3138" s="125"/>
      <c r="P3138" s="125"/>
      <c r="Q3138" s="329"/>
      <c r="R3138" s="326">
        <f t="shared" ref="R3138:R3140" si="1338">Q3138/12*$B$4</f>
        <v>0</v>
      </c>
      <c r="S3138" s="329">
        <f t="shared" ref="S3138:S3140" si="1339">Y3138-X3138-U3138</f>
        <v>0</v>
      </c>
      <c r="T3138" s="757"/>
      <c r="U3138" s="329"/>
      <c r="V3138" s="329">
        <f t="shared" ref="V3138:V3140" si="1340">S3138-R3138</f>
        <v>0</v>
      </c>
      <c r="W3138" s="329"/>
      <c r="X3138" s="329"/>
      <c r="Y3138" s="329"/>
      <c r="Z3138" s="909"/>
      <c r="AA3138" s="326"/>
      <c r="AB3138" s="1053"/>
      <c r="AC3138" s="1068"/>
      <c r="AE3138" s="3262"/>
    </row>
    <row r="3139" spans="1:31" ht="60" x14ac:dyDescent="0.25">
      <c r="A3139" s="140">
        <v>1</v>
      </c>
      <c r="B3139" s="310" t="s">
        <v>680</v>
      </c>
      <c r="C3139" s="419"/>
      <c r="D3139" s="4"/>
      <c r="E3139" s="555"/>
      <c r="F3139" s="126">
        <f>ROUND(E3139/12*$B$4,0)</f>
        <v>0</v>
      </c>
      <c r="G3139" s="186"/>
      <c r="H3139" s="186" t="e">
        <f t="shared" si="1333"/>
        <v>#DIV/0!</v>
      </c>
      <c r="I3139" s="1475"/>
      <c r="J3139" s="1475"/>
      <c r="K3139" s="125"/>
      <c r="L3139" s="125"/>
      <c r="M3139" s="125"/>
      <c r="N3139" s="125"/>
      <c r="O3139" s="125"/>
      <c r="P3139" s="125"/>
      <c r="Q3139" s="329"/>
      <c r="R3139" s="326">
        <f t="shared" si="1338"/>
        <v>0</v>
      </c>
      <c r="S3139" s="329">
        <f t="shared" si="1339"/>
        <v>0</v>
      </c>
      <c r="T3139" s="757"/>
      <c r="U3139" s="329"/>
      <c r="V3139" s="329">
        <f t="shared" si="1340"/>
        <v>0</v>
      </c>
      <c r="W3139" s="329"/>
      <c r="X3139" s="329"/>
      <c r="Y3139" s="329"/>
      <c r="Z3139" s="909"/>
      <c r="AA3139" s="326"/>
      <c r="AB3139" s="1053"/>
      <c r="AC3139" s="1068"/>
      <c r="AE3139" s="3262"/>
    </row>
    <row r="3140" spans="1:31" ht="45" x14ac:dyDescent="0.25">
      <c r="A3140" s="140">
        <v>1</v>
      </c>
      <c r="B3140" s="310" t="s">
        <v>681</v>
      </c>
      <c r="C3140" s="419"/>
      <c r="D3140" s="4"/>
      <c r="E3140" s="555"/>
      <c r="F3140" s="126">
        <f>ROUND(E3140/12*$B$4,0)</f>
        <v>0</v>
      </c>
      <c r="G3140" s="186"/>
      <c r="H3140" s="186" t="e">
        <f t="shared" si="1333"/>
        <v>#DIV/0!</v>
      </c>
      <c r="I3140" s="1475"/>
      <c r="J3140" s="1475"/>
      <c r="K3140" s="125"/>
      <c r="L3140" s="125"/>
      <c r="M3140" s="125"/>
      <c r="N3140" s="125"/>
      <c r="O3140" s="125"/>
      <c r="P3140" s="125"/>
      <c r="Q3140" s="329"/>
      <c r="R3140" s="326">
        <f t="shared" si="1338"/>
        <v>0</v>
      </c>
      <c r="S3140" s="329">
        <f t="shared" si="1339"/>
        <v>0</v>
      </c>
      <c r="T3140" s="757"/>
      <c r="U3140" s="329"/>
      <c r="V3140" s="329">
        <f t="shared" si="1340"/>
        <v>0</v>
      </c>
      <c r="W3140" s="329"/>
      <c r="X3140" s="329"/>
      <c r="Y3140" s="329"/>
      <c r="Z3140" s="909"/>
      <c r="AA3140" s="326"/>
      <c r="AB3140" s="1053"/>
      <c r="AC3140" s="1068"/>
      <c r="AE3140" s="3262"/>
    </row>
    <row r="3141" spans="1:31" x14ac:dyDescent="0.25">
      <c r="A3141" s="140">
        <v>1</v>
      </c>
      <c r="B3141" s="455" t="s">
        <v>191</v>
      </c>
      <c r="C3141" s="419"/>
      <c r="D3141" s="4"/>
      <c r="E3141" s="555"/>
      <c r="F3141" s="126"/>
      <c r="G3141" s="186"/>
      <c r="H3141" s="186"/>
      <c r="I3141" s="1475"/>
      <c r="J3141" s="1475"/>
      <c r="K3141" s="125"/>
      <c r="L3141" s="125"/>
      <c r="M3141" s="125"/>
      <c r="N3141" s="125"/>
      <c r="O3141" s="125"/>
      <c r="P3141" s="125"/>
      <c r="Q3141" s="329"/>
      <c r="R3141" s="326"/>
      <c r="S3141" s="329">
        <f>Y3141-X3141-U3141</f>
        <v>0</v>
      </c>
      <c r="T3141" s="757"/>
      <c r="U3141" s="329"/>
      <c r="V3141" s="329">
        <f>S3141-R3141</f>
        <v>0</v>
      </c>
      <c r="W3141" s="329"/>
      <c r="X3141" s="329"/>
      <c r="Y3141" s="329"/>
      <c r="Z3141" s="909"/>
      <c r="AA3141" s="326"/>
      <c r="AB3141" s="1053"/>
      <c r="AC3141" s="1068"/>
      <c r="AE3141" s="3262"/>
    </row>
    <row r="3142" spans="1:31" ht="29.25" x14ac:dyDescent="0.25">
      <c r="A3142" s="140">
        <v>1</v>
      </c>
      <c r="B3142" s="2220" t="s">
        <v>304</v>
      </c>
      <c r="C3142" s="419"/>
      <c r="D3142" s="4"/>
      <c r="E3142" s="555">
        <f>E3144+E3150*5+E3151*5+E3152*10</f>
        <v>0</v>
      </c>
      <c r="F3142" s="555">
        <f t="shared" ref="F3142:G3142" si="1341">F3144+F3150*5+F3151*5+F3152*10</f>
        <v>0</v>
      </c>
      <c r="G3142" s="555">
        <f t="shared" si="1341"/>
        <v>0</v>
      </c>
      <c r="H3142" s="186" t="e">
        <f>G3142/F3142*100</f>
        <v>#DIV/0!</v>
      </c>
      <c r="I3142" s="1475"/>
      <c r="J3142" s="1475"/>
      <c r="K3142" s="125"/>
      <c r="L3142" s="125"/>
      <c r="M3142" s="125"/>
      <c r="N3142" s="125"/>
      <c r="O3142" s="125"/>
      <c r="P3142" s="125"/>
      <c r="Q3142" s="329"/>
      <c r="R3142" s="326">
        <f t="shared" ref="R3142" si="1342">Q3142/12*$B$4</f>
        <v>0</v>
      </c>
      <c r="S3142" s="329">
        <f>Y3142-X3142-U3142</f>
        <v>0</v>
      </c>
      <c r="T3142" s="757"/>
      <c r="U3142" s="329"/>
      <c r="V3142" s="329">
        <f>S3142-R3142</f>
        <v>0</v>
      </c>
      <c r="W3142" s="329"/>
      <c r="X3142" s="329"/>
      <c r="Y3142" s="329"/>
      <c r="Z3142" s="909"/>
      <c r="AA3142" s="326"/>
      <c r="AB3142" s="1053"/>
      <c r="AC3142" s="1068"/>
      <c r="AE3142" s="3262"/>
    </row>
    <row r="3143" spans="1:31" x14ac:dyDescent="0.25">
      <c r="A3143" s="140">
        <v>1</v>
      </c>
      <c r="B3143" s="310" t="s">
        <v>297</v>
      </c>
      <c r="C3143" s="419"/>
      <c r="D3143" s="4"/>
      <c r="E3143" s="555"/>
      <c r="F3143" s="126"/>
      <c r="G3143" s="186"/>
      <c r="H3143" s="186"/>
      <c r="I3143" s="1475"/>
      <c r="J3143" s="1475"/>
      <c r="K3143" s="125"/>
      <c r="L3143" s="125"/>
      <c r="M3143" s="125"/>
      <c r="N3143" s="125"/>
      <c r="O3143" s="125"/>
      <c r="P3143" s="125"/>
      <c r="Q3143" s="329"/>
      <c r="R3143" s="326"/>
      <c r="S3143" s="329"/>
      <c r="T3143" s="757"/>
      <c r="U3143" s="329"/>
      <c r="V3143" s="329"/>
      <c r="W3143" s="329"/>
      <c r="X3143" s="329"/>
      <c r="Y3143" s="329"/>
      <c r="Z3143" s="909"/>
      <c r="AA3143" s="326"/>
      <c r="AB3143" s="1053"/>
      <c r="AC3143" s="1068"/>
      <c r="AE3143" s="3262"/>
    </row>
    <row r="3144" spans="1:31" ht="30" x14ac:dyDescent="0.25">
      <c r="A3144" s="140">
        <v>1</v>
      </c>
      <c r="B3144" s="457" t="s">
        <v>423</v>
      </c>
      <c r="C3144" s="419"/>
      <c r="D3144" s="4"/>
      <c r="E3144" s="555">
        <f>E3145+E3146/4</f>
        <v>0</v>
      </c>
      <c r="F3144" s="126">
        <f>F3145+F3146/4</f>
        <v>0</v>
      </c>
      <c r="G3144" s="186">
        <f>G3145+G3146/4</f>
        <v>0</v>
      </c>
      <c r="H3144" s="186" t="e">
        <f>G3144/F3144*100</f>
        <v>#DIV/0!</v>
      </c>
      <c r="I3144" s="1475"/>
      <c r="J3144" s="1475"/>
      <c r="K3144" s="125"/>
      <c r="L3144" s="125"/>
      <c r="M3144" s="125"/>
      <c r="N3144" s="125"/>
      <c r="O3144" s="125"/>
      <c r="P3144" s="125"/>
      <c r="Q3144" s="329"/>
      <c r="R3144" s="326"/>
      <c r="S3144" s="329"/>
      <c r="T3144" s="757"/>
      <c r="U3144" s="329"/>
      <c r="V3144" s="329"/>
      <c r="W3144" s="329"/>
      <c r="X3144" s="329"/>
      <c r="Y3144" s="329"/>
      <c r="Z3144" s="909"/>
      <c r="AA3144" s="326"/>
      <c r="AB3144" s="1053"/>
      <c r="AC3144" s="1068"/>
      <c r="AE3144" s="3262"/>
    </row>
    <row r="3145" spans="1:31" x14ac:dyDescent="0.25">
      <c r="A3145" s="140">
        <v>1</v>
      </c>
      <c r="B3145" s="310" t="s">
        <v>424</v>
      </c>
      <c r="C3145" s="419"/>
      <c r="D3145" s="4"/>
      <c r="E3145" s="532"/>
      <c r="F3145" s="126"/>
      <c r="G3145" s="186"/>
      <c r="H3145" s="186"/>
      <c r="I3145" s="1475"/>
      <c r="J3145" s="1475"/>
      <c r="K3145" s="125"/>
      <c r="L3145" s="125"/>
      <c r="M3145" s="125"/>
      <c r="N3145" s="125"/>
      <c r="O3145" s="125"/>
      <c r="P3145" s="125"/>
      <c r="Q3145" s="329"/>
      <c r="R3145" s="326"/>
      <c r="S3145" s="329"/>
      <c r="T3145" s="757"/>
      <c r="U3145" s="329"/>
      <c r="V3145" s="329"/>
      <c r="W3145" s="329"/>
      <c r="X3145" s="329"/>
      <c r="Y3145" s="329"/>
      <c r="Z3145" s="909"/>
      <c r="AA3145" s="326"/>
      <c r="AB3145" s="1053"/>
      <c r="AC3145" s="1068"/>
      <c r="AE3145" s="3262"/>
    </row>
    <row r="3146" spans="1:31" ht="30" x14ac:dyDescent="0.25">
      <c r="A3146" s="140">
        <v>1</v>
      </c>
      <c r="B3146" s="310" t="s">
        <v>425</v>
      </c>
      <c r="C3146" s="419"/>
      <c r="D3146" s="4"/>
      <c r="E3146" s="174"/>
      <c r="F3146" s="126">
        <f>ROUND(E3146/12*$B$4,0)</f>
        <v>0</v>
      </c>
      <c r="G3146" s="186"/>
      <c r="H3146" s="186" t="e">
        <f>G3146/F3146*100</f>
        <v>#DIV/0!</v>
      </c>
      <c r="I3146" s="1475"/>
      <c r="J3146" s="1475"/>
      <c r="K3146" s="125"/>
      <c r="L3146" s="125"/>
      <c r="M3146" s="125"/>
      <c r="N3146" s="125"/>
      <c r="O3146" s="125"/>
      <c r="P3146" s="125"/>
      <c r="Q3146" s="329"/>
      <c r="R3146" s="326"/>
      <c r="S3146" s="329"/>
      <c r="T3146" s="757"/>
      <c r="U3146" s="329"/>
      <c r="V3146" s="329"/>
      <c r="W3146" s="329"/>
      <c r="X3146" s="329"/>
      <c r="Y3146" s="329"/>
      <c r="Z3146" s="909"/>
      <c r="AA3146" s="326"/>
      <c r="AB3146" s="1053"/>
      <c r="AC3146" s="1068"/>
      <c r="AE3146" s="3262"/>
    </row>
    <row r="3147" spans="1:31" ht="60" x14ac:dyDescent="0.25">
      <c r="A3147" s="140">
        <v>1</v>
      </c>
      <c r="B3147" s="310" t="s">
        <v>427</v>
      </c>
      <c r="C3147" s="419"/>
      <c r="D3147" s="4"/>
      <c r="E3147" s="174"/>
      <c r="F3147" s="126"/>
      <c r="G3147" s="186"/>
      <c r="H3147" s="186"/>
      <c r="I3147" s="1475"/>
      <c r="J3147" s="1475"/>
      <c r="K3147" s="125"/>
      <c r="L3147" s="125"/>
      <c r="M3147" s="125"/>
      <c r="N3147" s="125"/>
      <c r="O3147" s="125"/>
      <c r="P3147" s="125"/>
      <c r="Q3147" s="329"/>
      <c r="R3147" s="326"/>
      <c r="S3147" s="329"/>
      <c r="T3147" s="757"/>
      <c r="U3147" s="329"/>
      <c r="V3147" s="329"/>
      <c r="W3147" s="329"/>
      <c r="X3147" s="329"/>
      <c r="Y3147" s="329"/>
      <c r="Z3147" s="909"/>
      <c r="AA3147" s="326"/>
      <c r="AB3147" s="1053"/>
      <c r="AC3147" s="1068"/>
      <c r="AE3147" s="3262"/>
    </row>
    <row r="3148" spans="1:31" ht="45" x14ac:dyDescent="0.25">
      <c r="A3148" s="140">
        <v>1</v>
      </c>
      <c r="B3148" s="309" t="s">
        <v>428</v>
      </c>
      <c r="C3148" s="419"/>
      <c r="D3148" s="4"/>
      <c r="E3148" s="174"/>
      <c r="F3148" s="126"/>
      <c r="G3148" s="186"/>
      <c r="H3148" s="186"/>
      <c r="I3148" s="1475"/>
      <c r="J3148" s="1475"/>
      <c r="K3148" s="125"/>
      <c r="L3148" s="125"/>
      <c r="M3148" s="125"/>
      <c r="N3148" s="125"/>
      <c r="O3148" s="125"/>
      <c r="P3148" s="125"/>
      <c r="Q3148" s="329"/>
      <c r="R3148" s="326"/>
      <c r="S3148" s="329"/>
      <c r="T3148" s="757"/>
      <c r="U3148" s="329"/>
      <c r="V3148" s="329"/>
      <c r="W3148" s="329"/>
      <c r="X3148" s="329"/>
      <c r="Y3148" s="329"/>
      <c r="Z3148" s="909"/>
      <c r="AA3148" s="326"/>
      <c r="AB3148" s="1053"/>
      <c r="AC3148" s="1068"/>
      <c r="AE3148" s="3262"/>
    </row>
    <row r="3149" spans="1:31" ht="57" x14ac:dyDescent="0.25">
      <c r="A3149" s="140">
        <v>1</v>
      </c>
      <c r="B3149" s="3203" t="s">
        <v>647</v>
      </c>
      <c r="C3149" s="419"/>
      <c r="D3149" s="4"/>
      <c r="E3149" s="555">
        <f>E3150+E3151+E3152</f>
        <v>0</v>
      </c>
      <c r="F3149" s="126">
        <f t="shared" ref="F3149:G3149" si="1343">F3150+F3151+F3152</f>
        <v>0</v>
      </c>
      <c r="G3149" s="186">
        <f t="shared" si="1343"/>
        <v>0</v>
      </c>
      <c r="H3149" s="186"/>
      <c r="I3149" s="1475"/>
      <c r="J3149" s="1475"/>
      <c r="K3149" s="125"/>
      <c r="L3149" s="125"/>
      <c r="M3149" s="125"/>
      <c r="N3149" s="125"/>
      <c r="O3149" s="125"/>
      <c r="P3149" s="125"/>
      <c r="Q3149" s="329"/>
      <c r="R3149" s="841"/>
      <c r="S3149" s="329">
        <f>Y3149-X3149-U3149</f>
        <v>0</v>
      </c>
      <c r="T3149" s="757"/>
      <c r="U3149" s="329"/>
      <c r="V3149" s="329">
        <f>S3149-R3149</f>
        <v>0</v>
      </c>
      <c r="W3149" s="329"/>
      <c r="X3149" s="329"/>
      <c r="Y3149" s="329"/>
      <c r="Z3149" s="909"/>
      <c r="AA3149" s="326"/>
      <c r="AB3149" s="1053"/>
      <c r="AC3149" s="1068"/>
      <c r="AE3149" s="3262"/>
    </row>
    <row r="3150" spans="1:31" ht="30" x14ac:dyDescent="0.25">
      <c r="A3150" s="140">
        <v>1</v>
      </c>
      <c r="B3150" s="309" t="s">
        <v>648</v>
      </c>
      <c r="C3150" s="419"/>
      <c r="D3150" s="4"/>
      <c r="E3150" s="555"/>
      <c r="F3150" s="126">
        <f t="shared" ref="F3150:F3152" si="1344">ROUND(E3150/12*$B$4,0)</f>
        <v>0</v>
      </c>
      <c r="G3150" s="186"/>
      <c r="H3150" s="186" t="e">
        <f>G3150/F3150*100</f>
        <v>#DIV/0!</v>
      </c>
      <c r="I3150" s="1475"/>
      <c r="J3150" s="1475"/>
      <c r="K3150" s="125"/>
      <c r="L3150" s="125"/>
      <c r="M3150" s="125"/>
      <c r="N3150" s="125"/>
      <c r="O3150" s="125"/>
      <c r="P3150" s="125"/>
      <c r="Q3150" s="329"/>
      <c r="R3150" s="326"/>
      <c r="S3150" s="329">
        <f>Y3150-X3150-U3150</f>
        <v>0</v>
      </c>
      <c r="T3150" s="757"/>
      <c r="U3150" s="329"/>
      <c r="V3150" s="329">
        <f>S3150-R3150</f>
        <v>0</v>
      </c>
      <c r="W3150" s="329"/>
      <c r="X3150" s="329"/>
      <c r="Y3150" s="329"/>
      <c r="Z3150" s="909"/>
      <c r="AA3150" s="326"/>
      <c r="AB3150" s="1053"/>
      <c r="AC3150" s="1068"/>
      <c r="AE3150" s="3262"/>
    </row>
    <row r="3151" spans="1:31" s="2225" customFormat="1" ht="30" x14ac:dyDescent="0.25">
      <c r="B3151" s="309" t="s">
        <v>649</v>
      </c>
      <c r="C3151" s="419"/>
      <c r="D3151" s="4"/>
      <c r="E3151" s="555"/>
      <c r="F3151" s="126">
        <f t="shared" si="1344"/>
        <v>0</v>
      </c>
      <c r="G3151" s="186"/>
      <c r="H3151" s="186"/>
      <c r="I3151" s="1475"/>
      <c r="J3151" s="1475"/>
      <c r="K3151" s="125"/>
      <c r="L3151" s="125"/>
      <c r="M3151" s="125"/>
      <c r="N3151" s="125"/>
      <c r="O3151" s="125"/>
      <c r="P3151" s="125"/>
      <c r="Q3151" s="329"/>
      <c r="R3151" s="326"/>
      <c r="S3151" s="329"/>
      <c r="T3151" s="757"/>
      <c r="U3151" s="329"/>
      <c r="V3151" s="329"/>
      <c r="W3151" s="329"/>
      <c r="X3151" s="329"/>
      <c r="Y3151" s="329"/>
      <c r="Z3151" s="909"/>
      <c r="AA3151" s="326"/>
      <c r="AB3151" s="1053"/>
      <c r="AC3151" s="1068"/>
      <c r="AE3151" s="3262"/>
    </row>
    <row r="3152" spans="1:31" s="2225" customFormat="1" ht="30" x14ac:dyDescent="0.25">
      <c r="B3152" s="309" t="s">
        <v>665</v>
      </c>
      <c r="C3152" s="419"/>
      <c r="D3152" s="4"/>
      <c r="E3152" s="555"/>
      <c r="F3152" s="126">
        <f t="shared" si="1344"/>
        <v>0</v>
      </c>
      <c r="G3152" s="186"/>
      <c r="H3152" s="186"/>
      <c r="I3152" s="1475"/>
      <c r="J3152" s="1475"/>
      <c r="K3152" s="125"/>
      <c r="L3152" s="125"/>
      <c r="M3152" s="125"/>
      <c r="N3152" s="125"/>
      <c r="O3152" s="125"/>
      <c r="P3152" s="125"/>
      <c r="Q3152" s="329"/>
      <c r="R3152" s="326"/>
      <c r="S3152" s="329"/>
      <c r="T3152" s="757"/>
      <c r="U3152" s="329"/>
      <c r="V3152" s="329"/>
      <c r="W3152" s="329"/>
      <c r="X3152" s="329"/>
      <c r="Y3152" s="329"/>
      <c r="Z3152" s="909"/>
      <c r="AA3152" s="326"/>
      <c r="AB3152" s="1053"/>
      <c r="AC3152" s="1068"/>
      <c r="AE3152" s="3262"/>
    </row>
    <row r="3153" spans="1:35" s="2225" customFormat="1" ht="30" x14ac:dyDescent="0.25">
      <c r="B3153" s="309" t="s">
        <v>666</v>
      </c>
      <c r="C3153" s="419"/>
      <c r="D3153" s="4"/>
      <c r="E3153" s="174"/>
      <c r="F3153" s="126"/>
      <c r="G3153" s="186"/>
      <c r="H3153" s="186"/>
      <c r="I3153" s="1475"/>
      <c r="J3153" s="1475"/>
      <c r="K3153" s="125"/>
      <c r="L3153" s="125"/>
      <c r="M3153" s="125"/>
      <c r="N3153" s="125"/>
      <c r="O3153" s="125"/>
      <c r="P3153" s="125"/>
      <c r="Q3153" s="329"/>
      <c r="R3153" s="326"/>
      <c r="S3153" s="329"/>
      <c r="T3153" s="757"/>
      <c r="U3153" s="329"/>
      <c r="V3153" s="329"/>
      <c r="W3153" s="329"/>
      <c r="X3153" s="329"/>
      <c r="Y3153" s="329"/>
      <c r="Z3153" s="909"/>
      <c r="AA3153" s="326"/>
      <c r="AB3153" s="1053"/>
      <c r="AC3153" s="1068"/>
      <c r="AE3153" s="3262"/>
    </row>
    <row r="3154" spans="1:35" ht="29.25" x14ac:dyDescent="0.25">
      <c r="A3154" s="140">
        <v>1</v>
      </c>
      <c r="B3154" s="509" t="s">
        <v>305</v>
      </c>
      <c r="C3154" s="420"/>
      <c r="D3154" s="4"/>
      <c r="E3154" s="556">
        <f>E3155+E3156+E3158</f>
        <v>0</v>
      </c>
      <c r="F3154" s="126">
        <f t="shared" ref="F3154:G3154" si="1345">F3155+F3156+F3158</f>
        <v>0</v>
      </c>
      <c r="G3154" s="186">
        <f t="shared" si="1345"/>
        <v>0</v>
      </c>
      <c r="H3154" s="186" t="e">
        <f>G3154/F3154*100</f>
        <v>#DIV/0!</v>
      </c>
      <c r="I3154" s="1475"/>
      <c r="J3154" s="1475"/>
      <c r="K3154" s="125"/>
      <c r="L3154" s="125"/>
      <c r="M3154" s="125"/>
      <c r="N3154" s="125"/>
      <c r="O3154" s="125"/>
      <c r="P3154" s="125"/>
      <c r="Q3154" s="329"/>
      <c r="R3154" s="326"/>
      <c r="S3154" s="329"/>
      <c r="T3154" s="757"/>
      <c r="U3154" s="329"/>
      <c r="V3154" s="329"/>
      <c r="W3154" s="329"/>
      <c r="X3154" s="329"/>
      <c r="Y3154" s="329"/>
      <c r="Z3154" s="909"/>
      <c r="AA3154" s="326"/>
      <c r="AB3154" s="1053"/>
      <c r="AC3154" s="1068"/>
      <c r="AE3154" s="3262"/>
    </row>
    <row r="3155" spans="1:35" x14ac:dyDescent="0.25">
      <c r="A3155" s="140">
        <v>1</v>
      </c>
      <c r="B3155" s="509" t="s">
        <v>313</v>
      </c>
      <c r="C3155" s="420"/>
      <c r="D3155" s="4"/>
      <c r="E3155" s="556"/>
      <c r="F3155" s="126"/>
      <c r="G3155" s="186"/>
      <c r="H3155" s="186"/>
      <c r="I3155" s="1475"/>
      <c r="J3155" s="1475"/>
      <c r="K3155" s="125"/>
      <c r="L3155" s="125"/>
      <c r="M3155" s="125"/>
      <c r="N3155" s="125"/>
      <c r="O3155" s="125"/>
      <c r="P3155" s="125"/>
      <c r="Q3155" s="329"/>
      <c r="R3155" s="326"/>
      <c r="S3155" s="329"/>
      <c r="T3155" s="757"/>
      <c r="U3155" s="329"/>
      <c r="V3155" s="329"/>
      <c r="W3155" s="329"/>
      <c r="X3155" s="329"/>
      <c r="Y3155" s="329"/>
      <c r="Z3155" s="909"/>
      <c r="AA3155" s="326"/>
      <c r="AB3155" s="1053"/>
      <c r="AC3155" s="1068"/>
      <c r="AE3155" s="3262"/>
    </row>
    <row r="3156" spans="1:35" s="154" customFormat="1" x14ac:dyDescent="0.25">
      <c r="A3156" s="140">
        <v>1</v>
      </c>
      <c r="B3156" s="4" t="s">
        <v>314</v>
      </c>
      <c r="C3156" s="420"/>
      <c r="D3156" s="4"/>
      <c r="E3156" s="556">
        <f>E3157/9.4</f>
        <v>0</v>
      </c>
      <c r="F3156" s="126">
        <f>F3157/9.4</f>
        <v>0</v>
      </c>
      <c r="G3156" s="186">
        <f>G3157/9.4</f>
        <v>0</v>
      </c>
      <c r="H3156" s="186" t="e">
        <f t="shared" ref="H3156:H3167" si="1346">G3156/F3156*100</f>
        <v>#DIV/0!</v>
      </c>
      <c r="I3156" s="1475"/>
      <c r="J3156" s="1475"/>
      <c r="K3156" s="125"/>
      <c r="L3156" s="125"/>
      <c r="M3156" s="125"/>
      <c r="N3156" s="125"/>
      <c r="O3156" s="125"/>
      <c r="P3156" s="125"/>
      <c r="Q3156" s="329"/>
      <c r="R3156" s="326"/>
      <c r="S3156" s="329"/>
      <c r="T3156" s="757"/>
      <c r="U3156" s="329"/>
      <c r="V3156" s="329"/>
      <c r="W3156" s="329"/>
      <c r="X3156" s="329"/>
      <c r="Y3156" s="329"/>
      <c r="Z3156" s="909"/>
      <c r="AA3156" s="326"/>
      <c r="AB3156" s="1053"/>
      <c r="AC3156" s="1068"/>
      <c r="AE3156" s="3262"/>
      <c r="AI3156" s="2225"/>
    </row>
    <row r="3157" spans="1:35" x14ac:dyDescent="0.25">
      <c r="A3157" s="140">
        <v>1</v>
      </c>
      <c r="B3157" s="523" t="s">
        <v>315</v>
      </c>
      <c r="C3157" s="1496"/>
      <c r="D3157" s="509"/>
      <c r="E3157" s="556"/>
      <c r="F3157" s="730">
        <f>ROUND(E3157/12*$B$4,0)</f>
        <v>0</v>
      </c>
      <c r="G3157" s="186"/>
      <c r="H3157" s="186" t="e">
        <f t="shared" si="1346"/>
        <v>#DIV/0!</v>
      </c>
      <c r="I3157" s="811"/>
      <c r="J3157" s="1475"/>
      <c r="K3157" s="125"/>
      <c r="L3157" s="125"/>
      <c r="M3157" s="125"/>
      <c r="N3157" s="125"/>
      <c r="O3157" s="125"/>
      <c r="P3157" s="125"/>
      <c r="Q3157" s="329"/>
      <c r="R3157" s="326">
        <f>Q3157/12*$B$4</f>
        <v>0</v>
      </c>
      <c r="S3157" s="329">
        <f>Y3157-X3157</f>
        <v>0</v>
      </c>
      <c r="T3157" s="757"/>
      <c r="U3157" s="329"/>
      <c r="V3157" s="329">
        <f>S3157-R3157</f>
        <v>0</v>
      </c>
      <c r="W3157" s="329"/>
      <c r="X3157" s="329"/>
      <c r="Y3157" s="329"/>
      <c r="Z3157" s="913"/>
      <c r="AA3157" s="326"/>
      <c r="AB3157" s="1053"/>
      <c r="AC3157" s="1068"/>
      <c r="AE3157" s="3262"/>
    </row>
    <row r="3158" spans="1:35" s="2225" customFormat="1" ht="29.25" x14ac:dyDescent="0.25">
      <c r="B3158" s="3017" t="s">
        <v>682</v>
      </c>
      <c r="C3158" s="149"/>
      <c r="D3158" s="509"/>
      <c r="E3158" s="3468"/>
      <c r="F3158" s="186">
        <f t="shared" ref="F3158" si="1347">ROUND(E3158/12*$B$4,0)</f>
        <v>0</v>
      </c>
      <c r="G3158" s="186"/>
      <c r="H3158" s="186" t="e">
        <f t="shared" si="1346"/>
        <v>#DIV/0!</v>
      </c>
      <c r="I3158" s="811"/>
      <c r="J3158" s="1475"/>
      <c r="K3158" s="125"/>
      <c r="L3158" s="125"/>
      <c r="M3158" s="125"/>
      <c r="N3158" s="125"/>
      <c r="O3158" s="125"/>
      <c r="P3158" s="125"/>
      <c r="Q3158" s="329"/>
      <c r="R3158" s="326">
        <f t="shared" ref="R3158:R3159" si="1348">Q3158/12*$B$4</f>
        <v>0</v>
      </c>
      <c r="S3158" s="329">
        <f t="shared" ref="S3158:S3159" si="1349">Y3158-X3158-U3158</f>
        <v>0</v>
      </c>
      <c r="T3158" s="757"/>
      <c r="U3158" s="329"/>
      <c r="V3158" s="329">
        <f t="shared" ref="V3158:V3159" si="1350">S3158-R3158</f>
        <v>0</v>
      </c>
      <c r="W3158" s="329"/>
      <c r="X3158" s="329"/>
      <c r="Y3158" s="329"/>
      <c r="Z3158" s="913"/>
      <c r="AA3158" s="326"/>
      <c r="AB3158" s="1053"/>
      <c r="AC3158" s="1068"/>
      <c r="AE3158" s="3262"/>
    </row>
    <row r="3159" spans="1:35" x14ac:dyDescent="0.25">
      <c r="A3159" s="140">
        <v>1</v>
      </c>
      <c r="B3159" s="497" t="s">
        <v>214</v>
      </c>
      <c r="C3159" s="419"/>
      <c r="D3159" s="4"/>
      <c r="E3159" s="530">
        <f>SUM(E3160:E3161)</f>
        <v>0</v>
      </c>
      <c r="F3159" s="730">
        <f>SUM(F3160:F3161)</f>
        <v>0</v>
      </c>
      <c r="G3159" s="730">
        <f>SUM(G3160:G3161)</f>
        <v>0</v>
      </c>
      <c r="H3159" s="730" t="e">
        <f t="shared" si="1346"/>
        <v>#DIV/0!</v>
      </c>
      <c r="I3159" s="1475"/>
      <c r="J3159" s="1475"/>
      <c r="K3159" s="125"/>
      <c r="L3159" s="125"/>
      <c r="M3159" s="125"/>
      <c r="N3159" s="125"/>
      <c r="O3159" s="125"/>
      <c r="P3159" s="125"/>
      <c r="Q3159" s="329"/>
      <c r="R3159" s="326">
        <f t="shared" si="1348"/>
        <v>0</v>
      </c>
      <c r="S3159" s="329">
        <f t="shared" si="1349"/>
        <v>0</v>
      </c>
      <c r="T3159" s="757"/>
      <c r="U3159" s="329"/>
      <c r="V3159" s="329">
        <f t="shared" si="1350"/>
        <v>0</v>
      </c>
      <c r="W3159" s="329"/>
      <c r="X3159" s="329"/>
      <c r="Y3159" s="329"/>
      <c r="Z3159" s="913"/>
      <c r="AA3159" s="326"/>
      <c r="AB3159" s="1053"/>
      <c r="AC3159" s="1068"/>
      <c r="AE3159" s="3262"/>
    </row>
    <row r="3160" spans="1:35" ht="30" x14ac:dyDescent="0.25">
      <c r="A3160" s="140">
        <v>1</v>
      </c>
      <c r="B3160" s="171" t="s">
        <v>255</v>
      </c>
      <c r="C3160" s="419"/>
      <c r="D3160" s="4"/>
      <c r="E3160" s="556"/>
      <c r="F3160" s="126">
        <f>ROUND(E3160/12*$B$4,0)</f>
        <v>0</v>
      </c>
      <c r="G3160" s="186"/>
      <c r="H3160" s="730" t="e">
        <f t="shared" si="1346"/>
        <v>#DIV/0!</v>
      </c>
      <c r="I3160" s="1475"/>
      <c r="J3160" s="1475"/>
      <c r="K3160" s="125"/>
      <c r="L3160" s="125"/>
      <c r="M3160" s="125"/>
      <c r="N3160" s="125"/>
      <c r="O3160" s="125"/>
      <c r="P3160" s="125"/>
      <c r="Q3160" s="329"/>
      <c r="R3160" s="326"/>
      <c r="S3160" s="329"/>
      <c r="T3160" s="757"/>
      <c r="U3160" s="329"/>
      <c r="V3160" s="329"/>
      <c r="W3160" s="329"/>
      <c r="X3160" s="329"/>
      <c r="Y3160" s="329"/>
      <c r="Z3160" s="909"/>
      <c r="AA3160" s="326"/>
      <c r="AB3160" s="1053"/>
      <c r="AC3160" s="1068"/>
      <c r="AE3160" s="3262"/>
    </row>
    <row r="3161" spans="1:35" ht="30" x14ac:dyDescent="0.25">
      <c r="A3161" s="140">
        <v>1</v>
      </c>
      <c r="B3161" s="171" t="s">
        <v>70</v>
      </c>
      <c r="C3161" s="419"/>
      <c r="D3161" s="4"/>
      <c r="E3161" s="557"/>
      <c r="F3161" s="126">
        <f>ROUND(E3161/12*$B$4,0)</f>
        <v>0</v>
      </c>
      <c r="G3161" s="186"/>
      <c r="H3161" s="730" t="e">
        <f t="shared" si="1346"/>
        <v>#DIV/0!</v>
      </c>
      <c r="I3161" s="1475"/>
      <c r="J3161" s="1475"/>
      <c r="K3161" s="125"/>
      <c r="L3161" s="125"/>
      <c r="M3161" s="125"/>
      <c r="N3161" s="125"/>
      <c r="O3161" s="125"/>
      <c r="P3161" s="125"/>
      <c r="Q3161" s="329"/>
      <c r="R3161" s="326"/>
      <c r="S3161" s="329"/>
      <c r="T3161" s="757"/>
      <c r="U3161" s="329"/>
      <c r="V3161" s="329"/>
      <c r="W3161" s="329"/>
      <c r="X3161" s="329"/>
      <c r="Y3161" s="329"/>
      <c r="Z3161" s="909"/>
      <c r="AA3161" s="326"/>
      <c r="AB3161" s="1053"/>
      <c r="AC3161" s="1068"/>
      <c r="AE3161" s="3262"/>
    </row>
    <row r="3162" spans="1:35" s="2225" customFormat="1" ht="86.25" x14ac:dyDescent="0.25">
      <c r="A3162" s="2225">
        <v>1</v>
      </c>
      <c r="B3162" s="459" t="s">
        <v>466</v>
      </c>
      <c r="C3162" s="419"/>
      <c r="D3162" s="4"/>
      <c r="E3162" s="3098">
        <f>E3119</f>
        <v>0</v>
      </c>
      <c r="F3162" s="3098">
        <f>F3119</f>
        <v>0</v>
      </c>
      <c r="G3162" s="3098">
        <f>G3119</f>
        <v>0</v>
      </c>
      <c r="H3162" s="730" t="e">
        <f t="shared" si="1346"/>
        <v>#DIV/0!</v>
      </c>
      <c r="I3162" s="1475"/>
      <c r="J3162" s="1475"/>
      <c r="K3162" s="125"/>
      <c r="L3162" s="125"/>
      <c r="M3162" s="125"/>
      <c r="N3162" s="125"/>
      <c r="O3162" s="125"/>
      <c r="P3162" s="125"/>
      <c r="Q3162" s="329">
        <f t="shared" ref="Q3162:Y3162" si="1351">Q3119</f>
        <v>0</v>
      </c>
      <c r="R3162" s="326">
        <f t="shared" si="1351"/>
        <v>0</v>
      </c>
      <c r="S3162" s="329">
        <f t="shared" si="1351"/>
        <v>0</v>
      </c>
      <c r="T3162" s="757">
        <f t="shared" si="1351"/>
        <v>0</v>
      </c>
      <c r="U3162" s="329">
        <f t="shared" si="1351"/>
        <v>0</v>
      </c>
      <c r="V3162" s="329">
        <f t="shared" si="1351"/>
        <v>0</v>
      </c>
      <c r="W3162" s="329">
        <f t="shared" si="1351"/>
        <v>0</v>
      </c>
      <c r="X3162" s="329">
        <f t="shared" si="1351"/>
        <v>0</v>
      </c>
      <c r="Y3162" s="329">
        <f t="shared" si="1351"/>
        <v>0</v>
      </c>
      <c r="Z3162" s="909"/>
      <c r="AA3162" s="326"/>
      <c r="AB3162" s="1053"/>
      <c r="AC3162" s="1068"/>
      <c r="AE3162" s="3262"/>
    </row>
    <row r="3163" spans="1:35" x14ac:dyDescent="0.25">
      <c r="A3163" s="140">
        <v>1</v>
      </c>
      <c r="B3163" s="459" t="s">
        <v>256</v>
      </c>
      <c r="C3163" s="419"/>
      <c r="D3163" s="4"/>
      <c r="E3163" s="558">
        <f>E3142+E3109</f>
        <v>0</v>
      </c>
      <c r="F3163" s="558">
        <f>F3142+F3109</f>
        <v>0</v>
      </c>
      <c r="G3163" s="558">
        <f>G3142+G3109</f>
        <v>0</v>
      </c>
      <c r="H3163" s="730" t="e">
        <f t="shared" si="1346"/>
        <v>#DIV/0!</v>
      </c>
      <c r="I3163" s="1475"/>
      <c r="J3163" s="1475"/>
      <c r="K3163" s="125"/>
      <c r="L3163" s="125"/>
      <c r="M3163" s="125"/>
      <c r="N3163" s="125"/>
      <c r="O3163" s="125"/>
      <c r="P3163" s="125"/>
      <c r="Q3163" s="329"/>
      <c r="R3163" s="326"/>
      <c r="S3163" s="329"/>
      <c r="T3163" s="757"/>
      <c r="U3163" s="329"/>
      <c r="V3163" s="329"/>
      <c r="W3163" s="329"/>
      <c r="X3163" s="329"/>
      <c r="Y3163" s="329"/>
      <c r="Z3163" s="951"/>
      <c r="AA3163" s="326"/>
      <c r="AB3163" s="1053"/>
      <c r="AC3163" s="1068"/>
      <c r="AE3163" s="3262"/>
    </row>
    <row r="3164" spans="1:35" ht="29.25" x14ac:dyDescent="0.25">
      <c r="A3164" s="140">
        <v>1</v>
      </c>
      <c r="B3164" s="459" t="s">
        <v>269</v>
      </c>
      <c r="C3164" s="419"/>
      <c r="D3164" s="4"/>
      <c r="E3164" s="558">
        <f>E3124</f>
        <v>0</v>
      </c>
      <c r="F3164" s="558">
        <f>F3124</f>
        <v>0</v>
      </c>
      <c r="G3164" s="558">
        <f>G3124</f>
        <v>0</v>
      </c>
      <c r="H3164" s="730" t="e">
        <f t="shared" si="1346"/>
        <v>#DIV/0!</v>
      </c>
      <c r="I3164" s="1475"/>
      <c r="J3164" s="1475"/>
      <c r="K3164" s="125"/>
      <c r="L3164" s="125"/>
      <c r="M3164" s="125"/>
      <c r="N3164" s="125"/>
      <c r="O3164" s="125"/>
      <c r="P3164" s="125"/>
      <c r="Q3164" s="329"/>
      <c r="R3164" s="326"/>
      <c r="S3164" s="329"/>
      <c r="T3164" s="757">
        <f>T3150+T3124</f>
        <v>0</v>
      </c>
      <c r="U3164" s="329"/>
      <c r="V3164" s="329"/>
      <c r="W3164" s="329"/>
      <c r="X3164" s="329"/>
      <c r="Y3164" s="329"/>
      <c r="Z3164" s="951"/>
      <c r="AA3164" s="326"/>
      <c r="AB3164" s="1053"/>
      <c r="AC3164" s="1068"/>
      <c r="AE3164" s="3262"/>
    </row>
    <row r="3165" spans="1:35" ht="29.25" x14ac:dyDescent="0.25">
      <c r="A3165" s="140">
        <v>1</v>
      </c>
      <c r="B3165" s="459" t="s">
        <v>257</v>
      </c>
      <c r="C3165" s="419"/>
      <c r="D3165" s="4"/>
      <c r="E3165" s="558">
        <f>E3154+E3113</f>
        <v>0</v>
      </c>
      <c r="F3165" s="558">
        <f>F3154+F3113</f>
        <v>0</v>
      </c>
      <c r="G3165" s="558">
        <f>G3154+G3113</f>
        <v>0</v>
      </c>
      <c r="H3165" s="730" t="e">
        <f t="shared" si="1346"/>
        <v>#DIV/0!</v>
      </c>
      <c r="I3165" s="1475"/>
      <c r="J3165" s="1475"/>
      <c r="K3165" s="125"/>
      <c r="L3165" s="125"/>
      <c r="M3165" s="125"/>
      <c r="N3165" s="125"/>
      <c r="O3165" s="125"/>
      <c r="P3165" s="125"/>
      <c r="Q3165" s="329"/>
      <c r="R3165" s="326"/>
      <c r="S3165" s="329"/>
      <c r="T3165" s="757"/>
      <c r="U3165" s="329"/>
      <c r="V3165" s="329"/>
      <c r="W3165" s="329"/>
      <c r="X3165" s="329"/>
      <c r="Y3165" s="329"/>
      <c r="Z3165" s="951"/>
      <c r="AA3165" s="326"/>
      <c r="AB3165" s="1053"/>
      <c r="AC3165" s="1068"/>
      <c r="AE3165" s="3262"/>
    </row>
    <row r="3166" spans="1:35" ht="29.25" x14ac:dyDescent="0.25">
      <c r="A3166" s="140">
        <v>1</v>
      </c>
      <c r="B3166" s="459" t="s">
        <v>258</v>
      </c>
      <c r="C3166" s="419"/>
      <c r="D3166" s="4"/>
      <c r="E3166" s="558">
        <f>E3117</f>
        <v>0</v>
      </c>
      <c r="F3166" s="558">
        <f>F3117</f>
        <v>0</v>
      </c>
      <c r="G3166" s="558">
        <f>G3117</f>
        <v>0</v>
      </c>
      <c r="H3166" s="730" t="e">
        <f t="shared" si="1346"/>
        <v>#DIV/0!</v>
      </c>
      <c r="I3166" s="1475"/>
      <c r="J3166" s="1475"/>
      <c r="K3166" s="125"/>
      <c r="L3166" s="125"/>
      <c r="M3166" s="125"/>
      <c r="N3166" s="125"/>
      <c r="O3166" s="125"/>
      <c r="P3166" s="125"/>
      <c r="Q3166" s="329"/>
      <c r="R3166" s="841"/>
      <c r="S3166" s="329"/>
      <c r="T3166" s="757"/>
      <c r="U3166" s="329"/>
      <c r="V3166" s="329"/>
      <c r="W3166" s="329"/>
      <c r="X3166" s="329"/>
      <c r="Y3166" s="329"/>
      <c r="Z3166" s="951"/>
      <c r="AA3166" s="326"/>
      <c r="AB3166" s="1053"/>
      <c r="AC3166" s="1068"/>
      <c r="AE3166" s="3262"/>
    </row>
    <row r="3167" spans="1:35" x14ac:dyDescent="0.25">
      <c r="A3167" s="140">
        <v>1</v>
      </c>
      <c r="B3167" s="460" t="s">
        <v>133</v>
      </c>
      <c r="C3167" s="419"/>
      <c r="D3167" s="4"/>
      <c r="E3167" s="530">
        <f>E3163+E3164+E3166+E3113*2.6+E3157/4.2+E3162*2.6+E3158*2.6</f>
        <v>0</v>
      </c>
      <c r="F3167" s="530">
        <f t="shared" ref="F3167:G3167" si="1352">F3163+F3164+F3166+F3113*2.6+F3157/4.2+F3162*2.6+F3158*2.6</f>
        <v>0</v>
      </c>
      <c r="G3167" s="530">
        <f t="shared" si="1352"/>
        <v>0</v>
      </c>
      <c r="H3167" s="730" t="e">
        <f t="shared" si="1346"/>
        <v>#DIV/0!</v>
      </c>
      <c r="I3167" s="1475"/>
      <c r="J3167" s="1475"/>
      <c r="K3167" s="125"/>
      <c r="L3167" s="125"/>
      <c r="M3167" s="125"/>
      <c r="N3167" s="125"/>
      <c r="O3167" s="125"/>
      <c r="P3167" s="125"/>
      <c r="Q3167" s="329">
        <f>Q3159+Q3158++Q3142+Q3124+Q3119+Q3108+Q3107</f>
        <v>0</v>
      </c>
      <c r="R3167" s="326">
        <f t="shared" ref="R3167:Y3167" si="1353">R3159+R3158++R3142+R3124+R3119+R3108+R3107</f>
        <v>0</v>
      </c>
      <c r="S3167" s="329">
        <f t="shared" si="1353"/>
        <v>0</v>
      </c>
      <c r="T3167" s="757">
        <f t="shared" si="1353"/>
        <v>0</v>
      </c>
      <c r="U3167" s="329">
        <f t="shared" si="1353"/>
        <v>0</v>
      </c>
      <c r="V3167" s="329">
        <f t="shared" si="1353"/>
        <v>0</v>
      </c>
      <c r="W3167" s="329">
        <f t="shared" si="1353"/>
        <v>0</v>
      </c>
      <c r="X3167" s="329">
        <f t="shared" si="1353"/>
        <v>0</v>
      </c>
      <c r="Y3167" s="329">
        <f t="shared" si="1353"/>
        <v>0</v>
      </c>
      <c r="Z3167" s="893"/>
      <c r="AA3167" s="326"/>
      <c r="AB3167" s="1053"/>
      <c r="AC3167" s="1068"/>
      <c r="AE3167" s="3262"/>
    </row>
    <row r="3168" spans="1:35" x14ac:dyDescent="0.25">
      <c r="A3168" s="140">
        <v>1</v>
      </c>
      <c r="B3168" s="2" t="s">
        <v>28</v>
      </c>
      <c r="C3168" s="432"/>
      <c r="D3168" s="2"/>
      <c r="E3168" s="225"/>
      <c r="F3168" s="145"/>
      <c r="G3168" s="145"/>
      <c r="H3168" s="145"/>
      <c r="I3168" s="2024"/>
      <c r="J3168" s="2024"/>
      <c r="K3168" s="125"/>
      <c r="L3168" s="125"/>
      <c r="M3168" s="125"/>
      <c r="N3168" s="125"/>
      <c r="O3168" s="125"/>
      <c r="P3168" s="125"/>
      <c r="Q3168" s="329"/>
      <c r="R3168" s="326"/>
      <c r="S3168" s="329"/>
      <c r="T3168" s="757"/>
      <c r="U3168" s="329"/>
      <c r="V3168" s="329"/>
      <c r="W3168" s="329"/>
      <c r="X3168" s="329"/>
      <c r="Y3168" s="329"/>
      <c r="Z3168" s="906"/>
      <c r="AA3168" s="326"/>
      <c r="AB3168" s="1053"/>
      <c r="AC3168" s="1068"/>
      <c r="AE3168" s="3262"/>
    </row>
    <row r="3169" spans="1:35" ht="30.75" customHeight="1" x14ac:dyDescent="0.25">
      <c r="A3169" s="140">
        <v>1</v>
      </c>
      <c r="B3169" s="1009" t="s">
        <v>317</v>
      </c>
      <c r="C3169" s="420"/>
      <c r="D3169" s="190">
        <v>240</v>
      </c>
      <c r="E3169" s="221"/>
      <c r="F3169" s="126">
        <f>ROUND(E3169/12*$B$4,0)</f>
        <v>0</v>
      </c>
      <c r="G3169" s="126"/>
      <c r="H3169" s="126" t="e">
        <f t="shared" ref="H3169:H3177" si="1354">G3169/F3169*100</f>
        <v>#DIV/0!</v>
      </c>
      <c r="I3169" s="811"/>
      <c r="J3169" s="155" t="e">
        <f>M3169/G3169</f>
        <v>#DIV/0!</v>
      </c>
      <c r="K3169" s="156">
        <f>ROUND(E3169*I3169,0)</f>
        <v>0</v>
      </c>
      <c r="L3169" s="156">
        <f>ROUND(K3169/12*$B$4,0)</f>
        <v>0</v>
      </c>
      <c r="M3169" s="156"/>
      <c r="N3169" s="156" t="e">
        <f>M3169/L3169*100</f>
        <v>#DIV/0!</v>
      </c>
      <c r="O3169" s="156">
        <f>ROUND(K3169/D3169,0)</f>
        <v>0</v>
      </c>
      <c r="P3169" s="156" t="e">
        <f>M3169/$B$4*12/O3169</f>
        <v>#DIV/0!</v>
      </c>
      <c r="Q3169" s="329"/>
      <c r="R3169" s="326"/>
      <c r="S3169" s="329"/>
      <c r="T3169" s="757"/>
      <c r="U3169" s="329"/>
      <c r="V3169" s="329"/>
      <c r="W3169" s="329"/>
      <c r="X3169" s="329"/>
      <c r="Y3169" s="329"/>
      <c r="Z3169" s="925"/>
      <c r="AA3169" s="326"/>
      <c r="AB3169" s="1053"/>
      <c r="AC3169" s="1068"/>
      <c r="AE3169" s="3262"/>
    </row>
    <row r="3170" spans="1:35" ht="18" customHeight="1" x14ac:dyDescent="0.25">
      <c r="A3170" s="140">
        <v>1</v>
      </c>
      <c r="B3170" s="1009" t="s">
        <v>44</v>
      </c>
      <c r="C3170" s="1016"/>
      <c r="D3170" s="1596">
        <v>240</v>
      </c>
      <c r="E3170" s="246"/>
      <c r="F3170" s="132">
        <f>ROUND(E3170/12*$B$4,0)</f>
        <v>0</v>
      </c>
      <c r="G3170" s="132"/>
      <c r="H3170" s="132" t="e">
        <f t="shared" si="1354"/>
        <v>#DIV/0!</v>
      </c>
      <c r="I3170" s="1478"/>
      <c r="J3170" s="1078" t="e">
        <f>M3170/G3170</f>
        <v>#DIV/0!</v>
      </c>
      <c r="K3170" s="156">
        <f>ROUND(E3170*I3170,0)</f>
        <v>0</v>
      </c>
      <c r="L3170" s="156">
        <f>ROUND(K3170/12*$B$4,0)</f>
        <v>0</v>
      </c>
      <c r="M3170" s="156"/>
      <c r="N3170" s="281" t="e">
        <f>M3170/L3170*100</f>
        <v>#DIV/0!</v>
      </c>
      <c r="O3170" s="281">
        <f>ROUND(K3170/D3170,0)</f>
        <v>0</v>
      </c>
      <c r="P3170" s="281"/>
      <c r="Q3170" s="330"/>
      <c r="R3170" s="845"/>
      <c r="S3170" s="330"/>
      <c r="T3170" s="1100"/>
      <c r="U3170" s="330"/>
      <c r="V3170" s="330"/>
      <c r="W3170" s="330"/>
      <c r="X3170" s="330"/>
      <c r="Y3170" s="330"/>
      <c r="Z3170" s="1074"/>
      <c r="AA3170" s="845"/>
      <c r="AB3170" s="1053"/>
      <c r="AC3170" s="1068"/>
      <c r="AE3170" s="3262"/>
    </row>
    <row r="3171" spans="1:35" s="150" customFormat="1" x14ac:dyDescent="0.25">
      <c r="A3171" s="140">
        <v>1</v>
      </c>
      <c r="B3171" s="1009" t="s">
        <v>6</v>
      </c>
      <c r="C3171" s="1016"/>
      <c r="D3171" s="1596">
        <v>240</v>
      </c>
      <c r="E3171" s="246"/>
      <c r="F3171" s="132">
        <f>ROUND(E3171/12*$B$4,0)</f>
        <v>0</v>
      </c>
      <c r="G3171" s="132"/>
      <c r="H3171" s="132" t="e">
        <f t="shared" si="1354"/>
        <v>#DIV/0!</v>
      </c>
      <c r="I3171" s="1478"/>
      <c r="J3171" s="1078" t="e">
        <f>M3171/G3171</f>
        <v>#DIV/0!</v>
      </c>
      <c r="K3171" s="281">
        <f>ROUND(E3171*I3171,0)</f>
        <v>0</v>
      </c>
      <c r="L3171" s="281">
        <f>ROUND(K3171/12*$B$4,0)</f>
        <v>0</v>
      </c>
      <c r="M3171" s="281"/>
      <c r="N3171" s="281" t="e">
        <f>M3171/L3171*100</f>
        <v>#DIV/0!</v>
      </c>
      <c r="O3171" s="281">
        <f>ROUND(K3171/D3171,0)</f>
        <v>0</v>
      </c>
      <c r="P3171" s="281"/>
      <c r="Q3171" s="330"/>
      <c r="R3171" s="845"/>
      <c r="S3171" s="330"/>
      <c r="T3171" s="1100"/>
      <c r="U3171" s="330"/>
      <c r="V3171" s="330"/>
      <c r="W3171" s="330"/>
      <c r="X3171" s="330"/>
      <c r="Y3171" s="330"/>
      <c r="Z3171" s="1074"/>
      <c r="AA3171" s="845"/>
      <c r="AB3171" s="1053"/>
      <c r="AC3171" s="1068"/>
      <c r="AE3171" s="3262"/>
      <c r="AI3171" s="2225"/>
    </row>
    <row r="3172" spans="1:35" x14ac:dyDescent="0.25">
      <c r="A3172" s="140">
        <v>1</v>
      </c>
      <c r="B3172" s="2125" t="s">
        <v>174</v>
      </c>
      <c r="C3172" s="1706"/>
      <c r="D3172" s="1695"/>
      <c r="E3172" s="232">
        <f>SUM(E3169:E3171)</f>
        <v>0</v>
      </c>
      <c r="F3172" s="1513">
        <f>SUM(F3169:F3171)</f>
        <v>0</v>
      </c>
      <c r="G3172" s="1513">
        <f>SUM(G3169:G3171)</f>
        <v>0</v>
      </c>
      <c r="H3172" s="37" t="e">
        <f t="shared" si="1354"/>
        <v>#DIV/0!</v>
      </c>
      <c r="I3172" s="2019" t="e">
        <f>SUM(K3172/E3172)</f>
        <v>#DIV/0!</v>
      </c>
      <c r="J3172" s="276" t="e">
        <f>M3172/G3172</f>
        <v>#DIV/0!</v>
      </c>
      <c r="K3172" s="1089">
        <f>SUM(K3169:K3171)</f>
        <v>0</v>
      </c>
      <c r="L3172" s="1089">
        <f>SUM(L3169:L3171)</f>
        <v>0</v>
      </c>
      <c r="M3172" s="1089">
        <f>SUM(M3169:M3171)</f>
        <v>0</v>
      </c>
      <c r="N3172" s="1172" t="e">
        <f>M3172/L3172*100</f>
        <v>#DIV/0!</v>
      </c>
      <c r="O3172" s="1089">
        <f>SUM(O3169:O3171)</f>
        <v>0</v>
      </c>
      <c r="P3172" s="1172" t="e">
        <f>M3172/$B$4*12/O3172</f>
        <v>#DIV/0!</v>
      </c>
      <c r="Q3172" s="327"/>
      <c r="R3172" s="850"/>
      <c r="S3172" s="327"/>
      <c r="T3172" s="761"/>
      <c r="U3172" s="327"/>
      <c r="V3172" s="327"/>
      <c r="W3172" s="327"/>
      <c r="X3172" s="327"/>
      <c r="Y3172" s="327"/>
      <c r="Z3172" s="1517"/>
      <c r="AA3172" s="850"/>
      <c r="AB3172" s="1053"/>
      <c r="AC3172" s="1068"/>
      <c r="AE3172" s="3262"/>
    </row>
    <row r="3173" spans="1:35" s="150" customFormat="1" ht="29.25" x14ac:dyDescent="0.25">
      <c r="A3173" s="140">
        <v>1</v>
      </c>
      <c r="B3173" s="1257" t="s">
        <v>198</v>
      </c>
      <c r="C3173" s="1257"/>
      <c r="D3173" s="1257"/>
      <c r="E3173" s="232">
        <f>SUM(E3172)</f>
        <v>0</v>
      </c>
      <c r="F3173" s="1479">
        <f>SUM(F3172)</f>
        <v>0</v>
      </c>
      <c r="G3173" s="1479">
        <f>SUM(G3172)</f>
        <v>0</v>
      </c>
      <c r="H3173" s="1479" t="e">
        <f t="shared" si="1354"/>
        <v>#DIV/0!</v>
      </c>
      <c r="I3173" s="2019" t="e">
        <f>SUM(K3173/E3173)</f>
        <v>#DIV/0!</v>
      </c>
      <c r="J3173" s="276" t="e">
        <f>M3173/G3173</f>
        <v>#DIV/0!</v>
      </c>
      <c r="K3173" s="1479">
        <f>SUM(K3172)</f>
        <v>0</v>
      </c>
      <c r="L3173" s="1479">
        <f>SUM(L3172)</f>
        <v>0</v>
      </c>
      <c r="M3173" s="1479">
        <f>SUM(M3172)</f>
        <v>0</v>
      </c>
      <c r="N3173" s="1172" t="e">
        <f>M3173/L3173*100</f>
        <v>#DIV/0!</v>
      </c>
      <c r="O3173" s="1479">
        <f>SUM(O3172)</f>
        <v>0</v>
      </c>
      <c r="P3173" s="1172" t="e">
        <f>M3173/$B$4*12/O3173</f>
        <v>#DIV/0!</v>
      </c>
      <c r="Q3173" s="327"/>
      <c r="R3173" s="841">
        <f t="shared" ref="R3173" si="1355">Q3173/12*$B$4</f>
        <v>0</v>
      </c>
      <c r="S3173" s="327">
        <f>Y3173-X3173-U3173</f>
        <v>0</v>
      </c>
      <c r="T3173" s="761"/>
      <c r="U3173" s="327"/>
      <c r="V3173" s="327">
        <f>S3173-R3173</f>
        <v>0</v>
      </c>
      <c r="W3173" s="327"/>
      <c r="X3173" s="327"/>
      <c r="Y3173" s="327"/>
      <c r="Z3173" s="1480"/>
      <c r="AA3173" s="850"/>
      <c r="AB3173" s="1053"/>
      <c r="AC3173" s="1068"/>
      <c r="AE3173" s="3262"/>
      <c r="AI3173" s="2225"/>
    </row>
    <row r="3174" spans="1:35" s="150" customFormat="1" ht="15.75" x14ac:dyDescent="0.25">
      <c r="A3174" s="140">
        <v>1</v>
      </c>
      <c r="B3174" s="2126" t="s">
        <v>194</v>
      </c>
      <c r="C3174" s="2127"/>
      <c r="D3174" s="2128"/>
      <c r="E3174" s="279">
        <f>E3177</f>
        <v>0</v>
      </c>
      <c r="F3174" s="1093">
        <f>ROUND(E3174/12*$B$4,0)</f>
        <v>0</v>
      </c>
      <c r="G3174" s="308">
        <f>G3177</f>
        <v>0</v>
      </c>
      <c r="H3174" s="1093" t="e">
        <f t="shared" si="1354"/>
        <v>#DIV/0!</v>
      </c>
      <c r="I3174" s="1673"/>
      <c r="J3174" s="2033"/>
      <c r="K3174" s="1253"/>
      <c r="L3174" s="1253"/>
      <c r="M3174" s="1253"/>
      <c r="N3174" s="1253"/>
      <c r="O3174" s="1253"/>
      <c r="P3174" s="1253"/>
      <c r="Q3174" s="328"/>
      <c r="R3174" s="889">
        <f>Q3174/12*$B$4</f>
        <v>0</v>
      </c>
      <c r="S3174" s="328">
        <f>Y3174-X3174-U3174</f>
        <v>0</v>
      </c>
      <c r="T3174" s="760"/>
      <c r="U3174" s="328"/>
      <c r="V3174" s="328">
        <f>S3174-R3174</f>
        <v>0</v>
      </c>
      <c r="W3174" s="328"/>
      <c r="X3174" s="328"/>
      <c r="Y3174" s="328"/>
      <c r="Z3174" s="948"/>
      <c r="AA3174" s="368"/>
      <c r="AB3174" s="1053"/>
      <c r="AC3174" s="1068"/>
      <c r="AE3174" s="3262"/>
      <c r="AI3174" s="2225"/>
    </row>
    <row r="3175" spans="1:35" x14ac:dyDescent="0.25">
      <c r="A3175" s="140">
        <v>1</v>
      </c>
      <c r="B3175" s="1761" t="s">
        <v>195</v>
      </c>
      <c r="C3175" s="1760"/>
      <c r="D3175" s="2129"/>
      <c r="E3175" s="223">
        <f>E3177-E3176</f>
        <v>0</v>
      </c>
      <c r="F3175" s="512">
        <f>ROUND(E3175/12*$B$4,0)</f>
        <v>0</v>
      </c>
      <c r="G3175" s="190">
        <f>G3177-G3176</f>
        <v>0</v>
      </c>
      <c r="H3175" s="512" t="e">
        <f t="shared" si="1354"/>
        <v>#DIV/0!</v>
      </c>
      <c r="I3175" s="2130"/>
      <c r="J3175" s="2130"/>
      <c r="K3175" s="2129"/>
      <c r="L3175" s="2129"/>
      <c r="M3175" s="2129"/>
      <c r="N3175" s="2129"/>
      <c r="O3175" s="2129"/>
      <c r="P3175" s="2129"/>
      <c r="Q3175" s="329"/>
      <c r="R3175" s="326">
        <f>Q3175/12*$B$4</f>
        <v>0</v>
      </c>
      <c r="S3175" s="329">
        <f>Y3175-X3175-U3175</f>
        <v>0</v>
      </c>
      <c r="T3175" s="757"/>
      <c r="U3175" s="329"/>
      <c r="V3175" s="329">
        <f>S3175-R3175</f>
        <v>0</v>
      </c>
      <c r="W3175" s="329"/>
      <c r="X3175" s="329"/>
      <c r="Y3175" s="329"/>
      <c r="Z3175" s="929"/>
      <c r="AA3175" s="326"/>
      <c r="AB3175" s="1053"/>
      <c r="AC3175" s="1068"/>
      <c r="AE3175" s="3262"/>
    </row>
    <row r="3176" spans="1:35" ht="30" x14ac:dyDescent="0.25">
      <c r="A3176" s="140">
        <v>1</v>
      </c>
      <c r="B3176" s="2026" t="s">
        <v>196</v>
      </c>
      <c r="C3176" s="420"/>
      <c r="D3176" s="2129"/>
      <c r="E3176" s="2132"/>
      <c r="F3176" s="2133">
        <f>ROUND(E3176/12*$B$4,0)</f>
        <v>0</v>
      </c>
      <c r="G3176" s="510"/>
      <c r="H3176" s="512" t="e">
        <f t="shared" si="1354"/>
        <v>#DIV/0!</v>
      </c>
      <c r="I3176" s="2129"/>
      <c r="J3176" s="2129"/>
      <c r="K3176" s="2129"/>
      <c r="L3176" s="2129"/>
      <c r="M3176" s="2129"/>
      <c r="N3176" s="2129"/>
      <c r="O3176" s="2129"/>
      <c r="P3176" s="2129"/>
      <c r="Q3176" s="329"/>
      <c r="R3176" s="326">
        <f>Q3176/12*$B$4</f>
        <v>0</v>
      </c>
      <c r="S3176" s="329">
        <f>Y3176-X3176-U3176</f>
        <v>0</v>
      </c>
      <c r="T3176" s="757"/>
      <c r="U3176" s="329"/>
      <c r="V3176" s="329">
        <f>S3176-R3176</f>
        <v>0</v>
      </c>
      <c r="W3176" s="329"/>
      <c r="X3176" s="329"/>
      <c r="Y3176" s="329"/>
      <c r="Z3176" s="946"/>
      <c r="AA3176" s="326"/>
      <c r="AB3176" s="1053"/>
      <c r="AC3176" s="1068"/>
      <c r="AE3176" s="3262"/>
    </row>
    <row r="3177" spans="1:35" ht="29.25" thickBot="1" x14ac:dyDescent="0.3">
      <c r="A3177" s="140">
        <v>1</v>
      </c>
      <c r="B3177" s="2134" t="s">
        <v>201</v>
      </c>
      <c r="C3177" s="2135"/>
      <c r="D3177" s="1642"/>
      <c r="E3177" s="2132"/>
      <c r="F3177" s="512">
        <f>ROUND(E3177/12*$B$4,0)</f>
        <v>0</v>
      </c>
      <c r="G3177" s="510"/>
      <c r="H3177" s="283" t="e">
        <f t="shared" si="1354"/>
        <v>#DIV/0!</v>
      </c>
      <c r="I3177" s="2129"/>
      <c r="J3177" s="2129"/>
      <c r="K3177" s="2129"/>
      <c r="L3177" s="2129"/>
      <c r="M3177" s="2129"/>
      <c r="N3177" s="2129"/>
      <c r="O3177" s="2129"/>
      <c r="P3177" s="2129"/>
      <c r="Q3177" s="329"/>
      <c r="R3177" s="841">
        <f t="shared" ref="R3177" si="1356">Q3177/12*$B$4</f>
        <v>0</v>
      </c>
      <c r="S3177" s="329">
        <f>Y3177-X3177-U3177</f>
        <v>0</v>
      </c>
      <c r="T3177" s="757"/>
      <c r="U3177" s="329"/>
      <c r="V3177" s="329">
        <f>S3177-R3177</f>
        <v>0</v>
      </c>
      <c r="W3177" s="329"/>
      <c r="X3177" s="329"/>
      <c r="Y3177" s="329"/>
      <c r="Z3177" s="946"/>
      <c r="AA3177" s="326"/>
      <c r="AB3177" s="1053"/>
      <c r="AC3177" s="1068"/>
      <c r="AE3177" s="3262"/>
    </row>
    <row r="3178" spans="1:35" ht="15.75" thickBot="1" x14ac:dyDescent="0.3">
      <c r="A3178" s="140">
        <v>1</v>
      </c>
      <c r="B3178" s="534" t="s">
        <v>273</v>
      </c>
      <c r="C3178" s="2041"/>
      <c r="D3178" s="2041"/>
      <c r="E3178" s="831"/>
      <c r="F3178" s="832"/>
      <c r="G3178" s="832"/>
      <c r="H3178" s="832"/>
      <c r="I3178" s="691"/>
      <c r="J3178" s="691"/>
      <c r="K3178" s="691"/>
      <c r="L3178" s="691"/>
      <c r="M3178" s="691">
        <f>M3105+M3173</f>
        <v>0</v>
      </c>
      <c r="N3178" s="691"/>
      <c r="O3178" s="691"/>
      <c r="P3178" s="691"/>
      <c r="Q3178" s="335">
        <f t="shared" ref="Q3178:Y3178" si="1357">Q3177+Q3173+Q3167+Q3105</f>
        <v>0</v>
      </c>
      <c r="R3178" s="847">
        <f t="shared" si="1357"/>
        <v>0</v>
      </c>
      <c r="S3178" s="335">
        <f t="shared" si="1357"/>
        <v>0</v>
      </c>
      <c r="T3178" s="762">
        <f t="shared" si="1357"/>
        <v>0</v>
      </c>
      <c r="U3178" s="159">
        <f t="shared" si="1357"/>
        <v>0</v>
      </c>
      <c r="V3178" s="335">
        <f t="shared" si="1357"/>
        <v>0</v>
      </c>
      <c r="W3178" s="335">
        <f t="shared" si="1357"/>
        <v>0</v>
      </c>
      <c r="X3178" s="335">
        <f t="shared" si="1357"/>
        <v>0</v>
      </c>
      <c r="Y3178" s="335">
        <f t="shared" si="1357"/>
        <v>0</v>
      </c>
      <c r="Z3178" s="953"/>
      <c r="AA3178" s="847"/>
      <c r="AB3178" s="1053"/>
      <c r="AC3178" s="1068"/>
      <c r="AE3178" s="3262"/>
    </row>
    <row r="3179" spans="1:35" s="2225" customFormat="1" ht="15.75" thickBot="1" x14ac:dyDescent="0.3">
      <c r="B3179" s="3452"/>
      <c r="C3179" s="2041"/>
      <c r="D3179" s="2041"/>
      <c r="E3179" s="831"/>
      <c r="F3179" s="832"/>
      <c r="G3179" s="832"/>
      <c r="H3179" s="832"/>
      <c r="I3179" s="691"/>
      <c r="J3179" s="691"/>
      <c r="K3179" s="691"/>
      <c r="L3179" s="691"/>
      <c r="M3179" s="691"/>
      <c r="N3179" s="691"/>
      <c r="O3179" s="691"/>
      <c r="P3179" s="691"/>
      <c r="Q3179" s="335"/>
      <c r="R3179" s="847"/>
      <c r="S3179" s="335"/>
      <c r="T3179" s="762"/>
      <c r="U3179" s="159"/>
      <c r="V3179" s="335"/>
      <c r="W3179" s="335"/>
      <c r="X3179" s="335"/>
      <c r="Y3179" s="335"/>
      <c r="Z3179" s="953"/>
      <c r="AA3179" s="847"/>
      <c r="AB3179" s="1053"/>
      <c r="AC3179" s="1068"/>
      <c r="AE3179" s="3262"/>
    </row>
    <row r="3180" spans="1:35" x14ac:dyDescent="0.25">
      <c r="A3180" s="140">
        <v>1</v>
      </c>
      <c r="B3180" s="2081" t="s">
        <v>164</v>
      </c>
      <c r="C3180" s="2056"/>
      <c r="D3180" s="2081"/>
      <c r="E3180" s="2083"/>
      <c r="F3180" s="2082"/>
      <c r="G3180" s="2082"/>
      <c r="H3180" s="2082"/>
      <c r="I3180" s="2084"/>
      <c r="J3180" s="2084"/>
      <c r="K3180" s="2136"/>
      <c r="L3180" s="2136"/>
      <c r="M3180" s="2136"/>
      <c r="N3180" s="2136"/>
      <c r="O3180" s="2136"/>
      <c r="P3180" s="2136"/>
      <c r="Q3180" s="370">
        <f t="shared" ref="Q3180:Y3180" si="1358">SUM(Q3178)</f>
        <v>0</v>
      </c>
      <c r="R3180" s="370">
        <f t="shared" si="1358"/>
        <v>0</v>
      </c>
      <c r="S3180" s="370">
        <f t="shared" si="1358"/>
        <v>0</v>
      </c>
      <c r="T3180" s="1250">
        <f t="shared" si="1358"/>
        <v>0</v>
      </c>
      <c r="U3180" s="331">
        <f t="shared" si="1358"/>
        <v>0</v>
      </c>
      <c r="V3180" s="370">
        <f t="shared" si="1358"/>
        <v>0</v>
      </c>
      <c r="W3180" s="370">
        <f t="shared" si="1358"/>
        <v>0</v>
      </c>
      <c r="X3180" s="370">
        <f t="shared" si="1358"/>
        <v>0</v>
      </c>
      <c r="Y3180" s="370">
        <f t="shared" si="1358"/>
        <v>0</v>
      </c>
      <c r="Z3180" s="1255"/>
      <c r="AA3180" s="846"/>
      <c r="AB3180" s="1053"/>
      <c r="AC3180" s="1068"/>
      <c r="AE3180" s="3262"/>
      <c r="AI3180" s="140"/>
    </row>
    <row r="3181" spans="1:35" ht="29.25" x14ac:dyDescent="0.25">
      <c r="A3181" s="140">
        <v>1</v>
      </c>
      <c r="B3181" s="2085" t="s">
        <v>7</v>
      </c>
      <c r="C3181" s="2086"/>
      <c r="D3181" s="1987"/>
      <c r="E3181" s="1867">
        <f>SUM(E3105)</f>
        <v>0</v>
      </c>
      <c r="F3181" s="2087">
        <f>SUM(F3105)</f>
        <v>0</v>
      </c>
      <c r="G3181" s="2087">
        <f>SUM(G3105)</f>
        <v>0</v>
      </c>
      <c r="H3181" s="2087" t="e">
        <f>G3181/F3181*100</f>
        <v>#DIV/0!</v>
      </c>
      <c r="I3181" s="2087" t="e">
        <f t="shared" ref="I3181:Y3181" si="1359">SUM(I3105)</f>
        <v>#DIV/0!</v>
      </c>
      <c r="J3181" s="2087" t="e">
        <f t="shared" si="1359"/>
        <v>#DIV/0!</v>
      </c>
      <c r="K3181" s="2087">
        <f t="shared" si="1359"/>
        <v>0</v>
      </c>
      <c r="L3181" s="2087">
        <f t="shared" si="1359"/>
        <v>0</v>
      </c>
      <c r="M3181" s="2087">
        <f t="shared" si="1359"/>
        <v>0</v>
      </c>
      <c r="N3181" s="2087" t="e">
        <f t="shared" si="1359"/>
        <v>#DIV/0!</v>
      </c>
      <c r="O3181" s="2087">
        <f t="shared" si="1359"/>
        <v>0</v>
      </c>
      <c r="P3181" s="2087" t="e">
        <f t="shared" si="1359"/>
        <v>#DIV/0!</v>
      </c>
      <c r="Q3181" s="371">
        <f t="shared" si="1359"/>
        <v>0</v>
      </c>
      <c r="R3181" s="371">
        <f t="shared" si="1359"/>
        <v>0</v>
      </c>
      <c r="S3181" s="371">
        <f t="shared" si="1359"/>
        <v>0</v>
      </c>
      <c r="T3181" s="761">
        <f t="shared" si="1359"/>
        <v>0</v>
      </c>
      <c r="U3181" s="327">
        <f t="shared" si="1359"/>
        <v>0</v>
      </c>
      <c r="V3181" s="371">
        <f t="shared" si="1359"/>
        <v>0</v>
      </c>
      <c r="W3181" s="371">
        <f t="shared" si="1359"/>
        <v>0</v>
      </c>
      <c r="X3181" s="371">
        <f t="shared" si="1359"/>
        <v>0</v>
      </c>
      <c r="Y3181" s="371">
        <f t="shared" si="1359"/>
        <v>0</v>
      </c>
      <c r="Z3181" s="1480"/>
      <c r="AA3181" s="850"/>
      <c r="AB3181" s="1053"/>
      <c r="AC3181" s="1068"/>
      <c r="AE3181" s="3262"/>
      <c r="AI3181" s="140"/>
    </row>
    <row r="3182" spans="1:35" x14ac:dyDescent="0.25">
      <c r="A3182" s="140">
        <v>1</v>
      </c>
      <c r="B3182" s="295" t="s">
        <v>14</v>
      </c>
      <c r="C3182" s="295"/>
      <c r="D3182" s="317"/>
      <c r="E3182" s="1992"/>
      <c r="F3182" s="1991"/>
      <c r="G3182" s="1991"/>
      <c r="H3182" s="2044"/>
      <c r="I3182" s="1994"/>
      <c r="J3182" s="1994"/>
      <c r="K3182" s="1995"/>
      <c r="L3182" s="1995"/>
      <c r="M3182" s="1995"/>
      <c r="N3182" s="1995"/>
      <c r="O3182" s="1995"/>
      <c r="P3182" s="1995"/>
      <c r="Q3182" s="375"/>
      <c r="R3182" s="375"/>
      <c r="S3182" s="375"/>
      <c r="T3182" s="760"/>
      <c r="U3182" s="328"/>
      <c r="V3182" s="375"/>
      <c r="W3182" s="375"/>
      <c r="X3182" s="375"/>
      <c r="Y3182" s="375"/>
      <c r="Z3182" s="892"/>
      <c r="AA3182" s="368"/>
      <c r="AB3182" s="1053"/>
      <c r="AC3182" s="1068"/>
      <c r="AE3182" s="3262"/>
      <c r="AI3182" s="140"/>
    </row>
    <row r="3183" spans="1:35" ht="60" x14ac:dyDescent="0.25">
      <c r="A3183" s="140">
        <v>1</v>
      </c>
      <c r="B3183" s="2137" t="s">
        <v>318</v>
      </c>
      <c r="C3183" s="295"/>
      <c r="D3183" s="317"/>
      <c r="E3183" s="1992"/>
      <c r="F3183" s="1991"/>
      <c r="G3183" s="1991"/>
      <c r="H3183" s="2044"/>
      <c r="I3183" s="1994"/>
      <c r="J3183" s="1994"/>
      <c r="K3183" s="1995"/>
      <c r="L3183" s="1995"/>
      <c r="M3183" s="1995"/>
      <c r="N3183" s="1995"/>
      <c r="O3183" s="1995"/>
      <c r="P3183" s="1995"/>
      <c r="Q3183" s="375">
        <f t="shared" ref="Q3183:Y3183" si="1360">Q3107</f>
        <v>0</v>
      </c>
      <c r="R3183" s="375">
        <f t="shared" si="1360"/>
        <v>0</v>
      </c>
      <c r="S3183" s="375">
        <f t="shared" si="1360"/>
        <v>0</v>
      </c>
      <c r="T3183" s="760">
        <f t="shared" si="1360"/>
        <v>0</v>
      </c>
      <c r="U3183" s="328">
        <f t="shared" si="1360"/>
        <v>0</v>
      </c>
      <c r="V3183" s="375">
        <f t="shared" si="1360"/>
        <v>0</v>
      </c>
      <c r="W3183" s="375">
        <f t="shared" si="1360"/>
        <v>0</v>
      </c>
      <c r="X3183" s="375">
        <f t="shared" si="1360"/>
        <v>0</v>
      </c>
      <c r="Y3183" s="375">
        <f t="shared" si="1360"/>
        <v>0</v>
      </c>
      <c r="Z3183" s="892"/>
      <c r="AA3183" s="368"/>
      <c r="AB3183" s="1053"/>
      <c r="AC3183" s="1068"/>
      <c r="AE3183" s="3262"/>
      <c r="AI3183" s="140"/>
    </row>
    <row r="3184" spans="1:35" x14ac:dyDescent="0.25">
      <c r="A3184" s="140">
        <v>1</v>
      </c>
      <c r="B3184" s="2138" t="s">
        <v>283</v>
      </c>
      <c r="C3184" s="295"/>
      <c r="D3184" s="317"/>
      <c r="E3184" s="1992"/>
      <c r="F3184" s="1991"/>
      <c r="G3184" s="1991"/>
      <c r="H3184" s="2044"/>
      <c r="I3184" s="1994"/>
      <c r="J3184" s="1994"/>
      <c r="K3184" s="1995"/>
      <c r="L3184" s="1995"/>
      <c r="M3184" s="1995"/>
      <c r="N3184" s="1995"/>
      <c r="O3184" s="1995"/>
      <c r="P3184" s="1995"/>
      <c r="Q3184" s="375">
        <f t="shared" ref="Q3184:Y3184" si="1361">Q3108</f>
        <v>0</v>
      </c>
      <c r="R3184" s="375">
        <f t="shared" si="1361"/>
        <v>0</v>
      </c>
      <c r="S3184" s="375">
        <f t="shared" si="1361"/>
        <v>0</v>
      </c>
      <c r="T3184" s="760">
        <f t="shared" si="1361"/>
        <v>0</v>
      </c>
      <c r="U3184" s="328">
        <f t="shared" si="1361"/>
        <v>0</v>
      </c>
      <c r="V3184" s="375">
        <f t="shared" si="1361"/>
        <v>0</v>
      </c>
      <c r="W3184" s="375">
        <f t="shared" si="1361"/>
        <v>0</v>
      </c>
      <c r="X3184" s="375">
        <f t="shared" si="1361"/>
        <v>0</v>
      </c>
      <c r="Y3184" s="375">
        <f t="shared" si="1361"/>
        <v>0</v>
      </c>
      <c r="Z3184" s="892"/>
      <c r="AA3184" s="368"/>
      <c r="AB3184" s="1053"/>
      <c r="AC3184" s="1068"/>
      <c r="AE3184" s="3262"/>
      <c r="AI3184" s="140"/>
    </row>
    <row r="3185" spans="1:35" ht="29.25" x14ac:dyDescent="0.25">
      <c r="A3185" s="140">
        <v>1</v>
      </c>
      <c r="B3185" s="291" t="s">
        <v>266</v>
      </c>
      <c r="C3185" s="2053"/>
      <c r="D3185" s="176"/>
      <c r="E3185" s="1886">
        <f t="shared" ref="E3185:H3200" si="1362">E3109</f>
        <v>0</v>
      </c>
      <c r="F3185" s="732">
        <f t="shared" si="1362"/>
        <v>0</v>
      </c>
      <c r="G3185" s="732">
        <f t="shared" si="1362"/>
        <v>0</v>
      </c>
      <c r="H3185" s="732" t="e">
        <f t="shared" si="1362"/>
        <v>#DIV/0!</v>
      </c>
      <c r="I3185" s="1997"/>
      <c r="J3185" s="1997"/>
      <c r="K3185" s="1998"/>
      <c r="L3185" s="1998"/>
      <c r="M3185" s="1998"/>
      <c r="N3185" s="1998"/>
      <c r="O3185" s="1998"/>
      <c r="P3185" s="1998"/>
      <c r="Q3185" s="373">
        <f t="shared" ref="Q3185:Y3185" si="1363">Q3109</f>
        <v>0</v>
      </c>
      <c r="R3185" s="373">
        <f t="shared" si="1363"/>
        <v>0</v>
      </c>
      <c r="S3185" s="373">
        <f t="shared" si="1363"/>
        <v>0</v>
      </c>
      <c r="T3185" s="757">
        <f t="shared" si="1363"/>
        <v>0</v>
      </c>
      <c r="U3185" s="329">
        <f t="shared" si="1363"/>
        <v>0</v>
      </c>
      <c r="V3185" s="373">
        <f t="shared" si="1363"/>
        <v>0</v>
      </c>
      <c r="W3185" s="373">
        <f t="shared" si="1363"/>
        <v>0</v>
      </c>
      <c r="X3185" s="373">
        <f t="shared" si="1363"/>
        <v>0</v>
      </c>
      <c r="Y3185" s="373">
        <f t="shared" si="1363"/>
        <v>0</v>
      </c>
      <c r="Z3185" s="909"/>
      <c r="AA3185" s="326"/>
      <c r="AB3185" s="1053"/>
      <c r="AC3185" s="1068"/>
      <c r="AE3185" s="3262"/>
      <c r="AI3185" s="140"/>
    </row>
    <row r="3186" spans="1:35" ht="30" x14ac:dyDescent="0.25">
      <c r="A3186" s="140">
        <v>1</v>
      </c>
      <c r="B3186" s="543" t="s">
        <v>667</v>
      </c>
      <c r="C3186" s="1882"/>
      <c r="D3186" s="176"/>
      <c r="E3186" s="1886">
        <f t="shared" si="1362"/>
        <v>0</v>
      </c>
      <c r="F3186" s="732">
        <f t="shared" si="1362"/>
        <v>0</v>
      </c>
      <c r="G3186" s="732">
        <f t="shared" si="1362"/>
        <v>0</v>
      </c>
      <c r="H3186" s="732" t="e">
        <f t="shared" si="1362"/>
        <v>#DIV/0!</v>
      </c>
      <c r="I3186" s="1997"/>
      <c r="J3186" s="1997"/>
      <c r="K3186" s="1998"/>
      <c r="L3186" s="1998"/>
      <c r="M3186" s="1998"/>
      <c r="N3186" s="1998"/>
      <c r="O3186" s="1998"/>
      <c r="P3186" s="1998"/>
      <c r="Q3186" s="373">
        <f t="shared" ref="Q3186:Y3186" si="1364">Q3110</f>
        <v>0</v>
      </c>
      <c r="R3186" s="373">
        <f t="shared" si="1364"/>
        <v>0</v>
      </c>
      <c r="S3186" s="373">
        <f t="shared" si="1364"/>
        <v>0</v>
      </c>
      <c r="T3186" s="757">
        <f t="shared" si="1364"/>
        <v>0</v>
      </c>
      <c r="U3186" s="329">
        <f t="shared" si="1364"/>
        <v>0</v>
      </c>
      <c r="V3186" s="373">
        <f t="shared" si="1364"/>
        <v>0</v>
      </c>
      <c r="W3186" s="373">
        <f t="shared" si="1364"/>
        <v>0</v>
      </c>
      <c r="X3186" s="373">
        <f t="shared" si="1364"/>
        <v>0</v>
      </c>
      <c r="Y3186" s="373">
        <f t="shared" si="1364"/>
        <v>0</v>
      </c>
      <c r="Z3186" s="909"/>
      <c r="AA3186" s="326"/>
      <c r="AB3186" s="1053"/>
      <c r="AC3186" s="1068"/>
      <c r="AE3186" s="3262"/>
      <c r="AI3186" s="140"/>
    </row>
    <row r="3187" spans="1:35" ht="60" x14ac:dyDescent="0.25">
      <c r="A3187" s="140">
        <v>1</v>
      </c>
      <c r="B3187" s="294" t="s">
        <v>668</v>
      </c>
      <c r="C3187" s="1882"/>
      <c r="D3187" s="176"/>
      <c r="E3187" s="1886">
        <f t="shared" si="1362"/>
        <v>0</v>
      </c>
      <c r="F3187" s="732">
        <f t="shared" si="1362"/>
        <v>0</v>
      </c>
      <c r="G3187" s="732">
        <f t="shared" si="1362"/>
        <v>0</v>
      </c>
      <c r="H3187" s="732" t="e">
        <f t="shared" si="1362"/>
        <v>#DIV/0!</v>
      </c>
      <c r="I3187" s="1997"/>
      <c r="J3187" s="1997"/>
      <c r="K3187" s="1998"/>
      <c r="L3187" s="1998"/>
      <c r="M3187" s="1998"/>
      <c r="N3187" s="1998"/>
      <c r="O3187" s="1998"/>
      <c r="P3187" s="1998"/>
      <c r="Q3187" s="373">
        <f t="shared" ref="Q3187:Y3187" si="1365">Q3111</f>
        <v>0</v>
      </c>
      <c r="R3187" s="373">
        <f t="shared" si="1365"/>
        <v>0</v>
      </c>
      <c r="S3187" s="373">
        <f t="shared" si="1365"/>
        <v>0</v>
      </c>
      <c r="T3187" s="757">
        <f t="shared" si="1365"/>
        <v>0</v>
      </c>
      <c r="U3187" s="329">
        <f t="shared" si="1365"/>
        <v>0</v>
      </c>
      <c r="V3187" s="373">
        <f t="shared" si="1365"/>
        <v>0</v>
      </c>
      <c r="W3187" s="373">
        <f t="shared" si="1365"/>
        <v>0</v>
      </c>
      <c r="X3187" s="373">
        <f t="shared" si="1365"/>
        <v>0</v>
      </c>
      <c r="Y3187" s="373">
        <f t="shared" si="1365"/>
        <v>0</v>
      </c>
      <c r="Z3187" s="909"/>
      <c r="AA3187" s="326"/>
      <c r="AB3187" s="1053"/>
      <c r="AC3187" s="1068"/>
      <c r="AE3187" s="3262"/>
      <c r="AI3187" s="140"/>
    </row>
    <row r="3188" spans="1:35" ht="45" x14ac:dyDescent="0.25">
      <c r="A3188" s="140">
        <v>1</v>
      </c>
      <c r="B3188" s="176" t="s">
        <v>669</v>
      </c>
      <c r="C3188" s="1882"/>
      <c r="D3188" s="176"/>
      <c r="E3188" s="1886">
        <f t="shared" si="1362"/>
        <v>0</v>
      </c>
      <c r="F3188" s="732">
        <f t="shared" si="1362"/>
        <v>0</v>
      </c>
      <c r="G3188" s="732">
        <f t="shared" si="1362"/>
        <v>0</v>
      </c>
      <c r="H3188" s="732" t="e">
        <f t="shared" si="1362"/>
        <v>#DIV/0!</v>
      </c>
      <c r="I3188" s="1997"/>
      <c r="J3188" s="1997"/>
      <c r="K3188" s="1998"/>
      <c r="L3188" s="1998"/>
      <c r="M3188" s="1998"/>
      <c r="N3188" s="1998"/>
      <c r="O3188" s="1998"/>
      <c r="P3188" s="1998"/>
      <c r="Q3188" s="373">
        <f t="shared" ref="Q3188:Y3188" si="1366">Q3112</f>
        <v>0</v>
      </c>
      <c r="R3188" s="373">
        <f t="shared" si="1366"/>
        <v>0</v>
      </c>
      <c r="S3188" s="373">
        <f t="shared" si="1366"/>
        <v>0</v>
      </c>
      <c r="T3188" s="757">
        <f t="shared" si="1366"/>
        <v>0</v>
      </c>
      <c r="U3188" s="329">
        <f t="shared" si="1366"/>
        <v>0</v>
      </c>
      <c r="V3188" s="373">
        <f t="shared" si="1366"/>
        <v>0</v>
      </c>
      <c r="W3188" s="373">
        <f t="shared" si="1366"/>
        <v>0</v>
      </c>
      <c r="X3188" s="373">
        <f t="shared" si="1366"/>
        <v>0</v>
      </c>
      <c r="Y3188" s="373">
        <f t="shared" si="1366"/>
        <v>0</v>
      </c>
      <c r="Z3188" s="909"/>
      <c r="AA3188" s="326"/>
      <c r="AB3188" s="1053"/>
      <c r="AC3188" s="1068"/>
      <c r="AE3188" s="3262"/>
      <c r="AI3188" s="140"/>
    </row>
    <row r="3189" spans="1:35" s="2225" customFormat="1" x14ac:dyDescent="0.25">
      <c r="A3189" s="2225">
        <v>1</v>
      </c>
      <c r="B3189" s="176" t="s">
        <v>130</v>
      </c>
      <c r="C3189" s="1882"/>
      <c r="D3189" s="176"/>
      <c r="E3189" s="1886">
        <f t="shared" si="1362"/>
        <v>0</v>
      </c>
      <c r="F3189" s="732">
        <f t="shared" si="1362"/>
        <v>0</v>
      </c>
      <c r="G3189" s="732">
        <f t="shared" si="1362"/>
        <v>0</v>
      </c>
      <c r="H3189" s="732" t="e">
        <f t="shared" si="1362"/>
        <v>#DIV/0!</v>
      </c>
      <c r="I3189" s="1997"/>
      <c r="J3189" s="1997"/>
      <c r="K3189" s="1998"/>
      <c r="L3189" s="1998"/>
      <c r="M3189" s="1998"/>
      <c r="N3189" s="1998"/>
      <c r="O3189" s="1998"/>
      <c r="P3189" s="1998"/>
      <c r="Q3189" s="373">
        <f t="shared" ref="Q3189:Y3189" si="1367">Q3113</f>
        <v>0</v>
      </c>
      <c r="R3189" s="373">
        <f t="shared" si="1367"/>
        <v>0</v>
      </c>
      <c r="S3189" s="373">
        <f t="shared" si="1367"/>
        <v>0</v>
      </c>
      <c r="T3189" s="757">
        <f t="shared" si="1367"/>
        <v>0</v>
      </c>
      <c r="U3189" s="329">
        <f t="shared" si="1367"/>
        <v>0</v>
      </c>
      <c r="V3189" s="373">
        <f t="shared" si="1367"/>
        <v>0</v>
      </c>
      <c r="W3189" s="373">
        <f t="shared" si="1367"/>
        <v>0</v>
      </c>
      <c r="X3189" s="373">
        <f t="shared" si="1367"/>
        <v>0</v>
      </c>
      <c r="Y3189" s="373">
        <f t="shared" si="1367"/>
        <v>0</v>
      </c>
      <c r="Z3189" s="909"/>
      <c r="AA3189" s="326"/>
      <c r="AB3189" s="1053"/>
      <c r="AC3189" s="1068"/>
      <c r="AE3189" s="3262"/>
    </row>
    <row r="3190" spans="1:35" x14ac:dyDescent="0.25">
      <c r="A3190" s="140">
        <v>1</v>
      </c>
      <c r="B3190" s="176" t="s">
        <v>219</v>
      </c>
      <c r="C3190" s="1882"/>
      <c r="D3190" s="176"/>
      <c r="E3190" s="1886">
        <f t="shared" si="1362"/>
        <v>0</v>
      </c>
      <c r="F3190" s="732">
        <f t="shared" si="1362"/>
        <v>0</v>
      </c>
      <c r="G3190" s="732">
        <f t="shared" si="1362"/>
        <v>0</v>
      </c>
      <c r="H3190" s="732" t="e">
        <f t="shared" si="1362"/>
        <v>#DIV/0!</v>
      </c>
      <c r="I3190" s="1997"/>
      <c r="J3190" s="1997"/>
      <c r="K3190" s="1998"/>
      <c r="L3190" s="1998"/>
      <c r="M3190" s="1998"/>
      <c r="N3190" s="1998"/>
      <c r="O3190" s="1998"/>
      <c r="P3190" s="1998"/>
      <c r="Q3190" s="373">
        <f t="shared" ref="Q3190:Y3190" si="1368">Q3114</f>
        <v>0</v>
      </c>
      <c r="R3190" s="373">
        <f t="shared" si="1368"/>
        <v>0</v>
      </c>
      <c r="S3190" s="373">
        <f t="shared" si="1368"/>
        <v>0</v>
      </c>
      <c r="T3190" s="757">
        <f t="shared" si="1368"/>
        <v>0</v>
      </c>
      <c r="U3190" s="329">
        <f t="shared" si="1368"/>
        <v>0</v>
      </c>
      <c r="V3190" s="373">
        <f t="shared" si="1368"/>
        <v>0</v>
      </c>
      <c r="W3190" s="373">
        <f t="shared" si="1368"/>
        <v>0</v>
      </c>
      <c r="X3190" s="373">
        <f t="shared" si="1368"/>
        <v>0</v>
      </c>
      <c r="Y3190" s="373">
        <f t="shared" si="1368"/>
        <v>0</v>
      </c>
      <c r="Z3190" s="909"/>
      <c r="AA3190" s="326"/>
      <c r="AB3190" s="1053"/>
      <c r="AC3190" s="1068"/>
      <c r="AE3190" s="3262"/>
      <c r="AI3190" s="140"/>
    </row>
    <row r="3191" spans="1:35" ht="45" x14ac:dyDescent="0.25">
      <c r="A3191" s="140">
        <v>1</v>
      </c>
      <c r="B3191" s="176" t="s">
        <v>436</v>
      </c>
      <c r="C3191" s="1882"/>
      <c r="D3191" s="176"/>
      <c r="E3191" s="1886">
        <f t="shared" si="1362"/>
        <v>0</v>
      </c>
      <c r="F3191" s="732">
        <f t="shared" si="1362"/>
        <v>0</v>
      </c>
      <c r="G3191" s="732">
        <f t="shared" si="1362"/>
        <v>0</v>
      </c>
      <c r="H3191" s="732" t="e">
        <f t="shared" si="1362"/>
        <v>#DIV/0!</v>
      </c>
      <c r="I3191" s="1997"/>
      <c r="J3191" s="1997"/>
      <c r="K3191" s="1998"/>
      <c r="L3191" s="1998"/>
      <c r="M3191" s="1998"/>
      <c r="N3191" s="1998"/>
      <c r="O3191" s="1998"/>
      <c r="P3191" s="1998"/>
      <c r="Q3191" s="373">
        <f t="shared" ref="Q3191:Y3191" si="1369">Q3115</f>
        <v>0</v>
      </c>
      <c r="R3191" s="373">
        <f t="shared" si="1369"/>
        <v>0</v>
      </c>
      <c r="S3191" s="373">
        <f t="shared" si="1369"/>
        <v>0</v>
      </c>
      <c r="T3191" s="757">
        <f t="shared" si="1369"/>
        <v>0</v>
      </c>
      <c r="U3191" s="329">
        <f t="shared" si="1369"/>
        <v>0</v>
      </c>
      <c r="V3191" s="373">
        <f t="shared" si="1369"/>
        <v>0</v>
      </c>
      <c r="W3191" s="373">
        <f t="shared" si="1369"/>
        <v>0</v>
      </c>
      <c r="X3191" s="373">
        <f t="shared" si="1369"/>
        <v>0</v>
      </c>
      <c r="Y3191" s="373">
        <f t="shared" si="1369"/>
        <v>0</v>
      </c>
      <c r="Z3191" s="909"/>
      <c r="AA3191" s="326"/>
      <c r="AB3191" s="1053"/>
      <c r="AC3191" s="1068"/>
      <c r="AE3191" s="3262"/>
      <c r="AI3191" s="140"/>
    </row>
    <row r="3192" spans="1:35" s="2225" customFormat="1" ht="60" x14ac:dyDescent="0.25">
      <c r="A3192" s="2225">
        <v>1</v>
      </c>
      <c r="B3192" s="176" t="s">
        <v>461</v>
      </c>
      <c r="C3192" s="1882"/>
      <c r="D3192" s="176"/>
      <c r="E3192" s="1886">
        <f t="shared" si="1362"/>
        <v>0</v>
      </c>
      <c r="F3192" s="732">
        <f t="shared" si="1362"/>
        <v>0</v>
      </c>
      <c r="G3192" s="732">
        <f t="shared" si="1362"/>
        <v>0</v>
      </c>
      <c r="H3192" s="732" t="e">
        <f t="shared" si="1362"/>
        <v>#DIV/0!</v>
      </c>
      <c r="I3192" s="1997"/>
      <c r="J3192" s="1997"/>
      <c r="K3192" s="1998"/>
      <c r="L3192" s="1998"/>
      <c r="M3192" s="1998"/>
      <c r="N3192" s="1998"/>
      <c r="O3192" s="1998"/>
      <c r="P3192" s="1998"/>
      <c r="Q3192" s="373"/>
      <c r="R3192" s="373"/>
      <c r="S3192" s="373"/>
      <c r="T3192" s="757"/>
      <c r="U3192" s="329"/>
      <c r="V3192" s="373"/>
      <c r="W3192" s="373"/>
      <c r="X3192" s="373"/>
      <c r="Y3192" s="373"/>
      <c r="Z3192" s="909"/>
      <c r="AA3192" s="326"/>
      <c r="AB3192" s="1053"/>
      <c r="AC3192" s="1068"/>
      <c r="AE3192" s="3262"/>
    </row>
    <row r="3193" spans="1:35" s="2225" customFormat="1" ht="29.25" x14ac:dyDescent="0.25">
      <c r="A3193" s="2225">
        <v>1</v>
      </c>
      <c r="B3193" s="291" t="s">
        <v>566</v>
      </c>
      <c r="C3193" s="1887"/>
      <c r="D3193" s="291"/>
      <c r="E3193" s="1889">
        <f t="shared" si="1362"/>
        <v>0</v>
      </c>
      <c r="F3193" s="1888">
        <f t="shared" si="1362"/>
        <v>0</v>
      </c>
      <c r="G3193" s="1888">
        <f t="shared" si="1362"/>
        <v>0</v>
      </c>
      <c r="H3193" s="1888" t="e">
        <f t="shared" si="1362"/>
        <v>#DIV/0!</v>
      </c>
      <c r="I3193" s="1997"/>
      <c r="J3193" s="1997"/>
      <c r="K3193" s="1998"/>
      <c r="L3193" s="1998"/>
      <c r="M3193" s="1998"/>
      <c r="N3193" s="1998"/>
      <c r="O3193" s="1998"/>
      <c r="P3193" s="1998"/>
      <c r="Q3193" s="373"/>
      <c r="R3193" s="373"/>
      <c r="S3193" s="373"/>
      <c r="T3193" s="757"/>
      <c r="U3193" s="329"/>
      <c r="V3193" s="373"/>
      <c r="W3193" s="373"/>
      <c r="X3193" s="373"/>
      <c r="Y3193" s="373"/>
      <c r="Z3193" s="909"/>
      <c r="AA3193" s="326"/>
      <c r="AB3193" s="1053"/>
      <c r="AC3193" s="1068"/>
      <c r="AE3193" s="3262"/>
    </row>
    <row r="3194" spans="1:35" ht="30" x14ac:dyDescent="0.25">
      <c r="A3194" s="140">
        <v>1</v>
      </c>
      <c r="B3194" s="177" t="s">
        <v>191</v>
      </c>
      <c r="C3194" s="1882"/>
      <c r="D3194" s="176"/>
      <c r="E3194" s="1886">
        <f t="shared" si="1362"/>
        <v>0</v>
      </c>
      <c r="F3194" s="732">
        <f t="shared" si="1362"/>
        <v>0</v>
      </c>
      <c r="G3194" s="732">
        <f t="shared" si="1362"/>
        <v>0</v>
      </c>
      <c r="H3194" s="732">
        <f t="shared" si="1362"/>
        <v>0</v>
      </c>
      <c r="I3194" s="1997"/>
      <c r="J3194" s="1997"/>
      <c r="K3194" s="1998"/>
      <c r="L3194" s="1998"/>
      <c r="M3194" s="1998"/>
      <c r="N3194" s="1998"/>
      <c r="O3194" s="1998"/>
      <c r="P3194" s="1998"/>
      <c r="Q3194" s="373">
        <f t="shared" ref="Q3194:Y3194" si="1370">Q3118</f>
        <v>0</v>
      </c>
      <c r="R3194" s="373">
        <f t="shared" si="1370"/>
        <v>0</v>
      </c>
      <c r="S3194" s="373">
        <f t="shared" si="1370"/>
        <v>0</v>
      </c>
      <c r="T3194" s="757">
        <f t="shared" si="1370"/>
        <v>0</v>
      </c>
      <c r="U3194" s="329">
        <f t="shared" si="1370"/>
        <v>0</v>
      </c>
      <c r="V3194" s="373">
        <f t="shared" si="1370"/>
        <v>0</v>
      </c>
      <c r="W3194" s="373">
        <f t="shared" si="1370"/>
        <v>0</v>
      </c>
      <c r="X3194" s="373">
        <f t="shared" si="1370"/>
        <v>0</v>
      </c>
      <c r="Y3194" s="373">
        <f t="shared" si="1370"/>
        <v>0</v>
      </c>
      <c r="Z3194" s="909"/>
      <c r="AA3194" s="326"/>
      <c r="AB3194" s="1053"/>
      <c r="AC3194" s="1068"/>
      <c r="AE3194" s="3262"/>
      <c r="AI3194" s="140"/>
    </row>
    <row r="3195" spans="1:35" ht="110.25" x14ac:dyDescent="0.25">
      <c r="A3195" s="140">
        <v>1</v>
      </c>
      <c r="B3195" s="545" t="s">
        <v>462</v>
      </c>
      <c r="C3195" s="1882"/>
      <c r="D3195" s="176"/>
      <c r="E3195" s="1886">
        <f t="shared" si="1362"/>
        <v>0</v>
      </c>
      <c r="F3195" s="732">
        <f t="shared" si="1362"/>
        <v>0</v>
      </c>
      <c r="G3195" s="732">
        <f t="shared" si="1362"/>
        <v>0</v>
      </c>
      <c r="H3195" s="732" t="e">
        <f t="shared" si="1362"/>
        <v>#DIV/0!</v>
      </c>
      <c r="I3195" s="1997"/>
      <c r="J3195" s="1997"/>
      <c r="K3195" s="1998"/>
      <c r="L3195" s="1998"/>
      <c r="M3195" s="1998"/>
      <c r="N3195" s="1998"/>
      <c r="O3195" s="1998"/>
      <c r="P3195" s="1998"/>
      <c r="Q3195" s="373">
        <f t="shared" ref="Q3195:Y3195" si="1371">Q3119</f>
        <v>0</v>
      </c>
      <c r="R3195" s="373">
        <f t="shared" si="1371"/>
        <v>0</v>
      </c>
      <c r="S3195" s="373">
        <f t="shared" si="1371"/>
        <v>0</v>
      </c>
      <c r="T3195" s="757">
        <f t="shared" si="1371"/>
        <v>0</v>
      </c>
      <c r="U3195" s="329">
        <f t="shared" si="1371"/>
        <v>0</v>
      </c>
      <c r="V3195" s="373">
        <f t="shared" si="1371"/>
        <v>0</v>
      </c>
      <c r="W3195" s="373">
        <f t="shared" si="1371"/>
        <v>0</v>
      </c>
      <c r="X3195" s="373">
        <f t="shared" si="1371"/>
        <v>0</v>
      </c>
      <c r="Y3195" s="373">
        <f t="shared" si="1371"/>
        <v>0</v>
      </c>
      <c r="Z3195" s="909"/>
      <c r="AA3195" s="326"/>
      <c r="AB3195" s="1053"/>
      <c r="AC3195" s="1068"/>
      <c r="AE3195" s="3262"/>
      <c r="AI3195" s="140"/>
    </row>
    <row r="3196" spans="1:35" s="2225" customFormat="1" ht="15.75" x14ac:dyDescent="0.25">
      <c r="A3196" s="2225">
        <v>1</v>
      </c>
      <c r="B3196" s="545" t="s">
        <v>563</v>
      </c>
      <c r="C3196" s="1882"/>
      <c r="D3196" s="176"/>
      <c r="E3196" s="1886">
        <f t="shared" si="1362"/>
        <v>0</v>
      </c>
      <c r="F3196" s="732">
        <f t="shared" si="1362"/>
        <v>0</v>
      </c>
      <c r="G3196" s="732">
        <f t="shared" si="1362"/>
        <v>0</v>
      </c>
      <c r="H3196" s="732" t="e">
        <f t="shared" si="1362"/>
        <v>#DIV/0!</v>
      </c>
      <c r="I3196" s="1997"/>
      <c r="J3196" s="1997"/>
      <c r="K3196" s="1998"/>
      <c r="L3196" s="1998"/>
      <c r="M3196" s="1998"/>
      <c r="N3196" s="1998"/>
      <c r="O3196" s="1998"/>
      <c r="P3196" s="1998"/>
      <c r="Q3196" s="373"/>
      <c r="R3196" s="373"/>
      <c r="S3196" s="373"/>
      <c r="T3196" s="757"/>
      <c r="U3196" s="329"/>
      <c r="V3196" s="373"/>
      <c r="W3196" s="373"/>
      <c r="X3196" s="373"/>
      <c r="Y3196" s="373"/>
      <c r="Z3196" s="909"/>
      <c r="AA3196" s="326"/>
      <c r="AB3196" s="1053"/>
      <c r="AC3196" s="1068"/>
      <c r="AE3196" s="3262"/>
    </row>
    <row r="3197" spans="1:35" s="2225" customFormat="1" ht="15.75" x14ac:dyDescent="0.25">
      <c r="A3197" s="2225">
        <v>1</v>
      </c>
      <c r="B3197" s="545" t="s">
        <v>564</v>
      </c>
      <c r="C3197" s="1882"/>
      <c r="D3197" s="176"/>
      <c r="E3197" s="1886">
        <f t="shared" si="1362"/>
        <v>0</v>
      </c>
      <c r="F3197" s="732">
        <f t="shared" si="1362"/>
        <v>0</v>
      </c>
      <c r="G3197" s="732">
        <f t="shared" si="1362"/>
        <v>0</v>
      </c>
      <c r="H3197" s="732" t="e">
        <f t="shared" si="1362"/>
        <v>#DIV/0!</v>
      </c>
      <c r="I3197" s="1997"/>
      <c r="J3197" s="1997"/>
      <c r="K3197" s="1998"/>
      <c r="L3197" s="1998"/>
      <c r="M3197" s="1998"/>
      <c r="N3197" s="1998"/>
      <c r="O3197" s="1998"/>
      <c r="P3197" s="1998"/>
      <c r="Q3197" s="373"/>
      <c r="R3197" s="373"/>
      <c r="S3197" s="373"/>
      <c r="T3197" s="757"/>
      <c r="U3197" s="329"/>
      <c r="V3197" s="373"/>
      <c r="W3197" s="373"/>
      <c r="X3197" s="373"/>
      <c r="Y3197" s="373"/>
      <c r="Z3197" s="909"/>
      <c r="AA3197" s="326"/>
      <c r="AB3197" s="1053"/>
      <c r="AC3197" s="1068"/>
      <c r="AE3197" s="3262"/>
    </row>
    <row r="3198" spans="1:35" s="2225" customFormat="1" ht="31.5" x14ac:dyDescent="0.25">
      <c r="A3198" s="2225">
        <v>1</v>
      </c>
      <c r="B3198" s="545" t="s">
        <v>565</v>
      </c>
      <c r="C3198" s="1882"/>
      <c r="D3198" s="176"/>
      <c r="E3198" s="1886">
        <f t="shared" si="1362"/>
        <v>0</v>
      </c>
      <c r="F3198" s="732">
        <f t="shared" si="1362"/>
        <v>0</v>
      </c>
      <c r="G3198" s="732">
        <f t="shared" si="1362"/>
        <v>0</v>
      </c>
      <c r="H3198" s="732" t="e">
        <f t="shared" si="1362"/>
        <v>#DIV/0!</v>
      </c>
      <c r="I3198" s="1997"/>
      <c r="J3198" s="1997"/>
      <c r="K3198" s="1998"/>
      <c r="L3198" s="1998"/>
      <c r="M3198" s="1998"/>
      <c r="N3198" s="1998"/>
      <c r="O3198" s="1998"/>
      <c r="P3198" s="1998"/>
      <c r="Q3198" s="373"/>
      <c r="R3198" s="373"/>
      <c r="S3198" s="373"/>
      <c r="T3198" s="757"/>
      <c r="U3198" s="329"/>
      <c r="V3198" s="373"/>
      <c r="W3198" s="373"/>
      <c r="X3198" s="373"/>
      <c r="Y3198" s="373"/>
      <c r="Z3198" s="909"/>
      <c r="AA3198" s="326"/>
      <c r="AB3198" s="1053"/>
      <c r="AC3198" s="1068"/>
      <c r="AE3198" s="3262"/>
    </row>
    <row r="3199" spans="1:35" s="2225" customFormat="1" ht="15.75" x14ac:dyDescent="0.25">
      <c r="B3199" s="545" t="s">
        <v>670</v>
      </c>
      <c r="C3199" s="1882"/>
      <c r="D3199" s="176"/>
      <c r="E3199" s="1886">
        <f t="shared" si="1362"/>
        <v>0</v>
      </c>
      <c r="F3199" s="732">
        <f t="shared" si="1362"/>
        <v>0</v>
      </c>
      <c r="G3199" s="732">
        <f t="shared" si="1362"/>
        <v>0</v>
      </c>
      <c r="H3199" s="732">
        <f t="shared" si="1362"/>
        <v>0</v>
      </c>
      <c r="I3199" s="1997"/>
      <c r="J3199" s="1997"/>
      <c r="K3199" s="1998"/>
      <c r="L3199" s="1998"/>
      <c r="M3199" s="1998"/>
      <c r="N3199" s="1998"/>
      <c r="O3199" s="1998"/>
      <c r="P3199" s="1998"/>
      <c r="Q3199" s="373"/>
      <c r="R3199" s="373"/>
      <c r="S3199" s="373"/>
      <c r="T3199" s="757"/>
      <c r="U3199" s="329"/>
      <c r="V3199" s="373"/>
      <c r="W3199" s="373"/>
      <c r="X3199" s="373"/>
      <c r="Y3199" s="373"/>
      <c r="Z3199" s="909"/>
      <c r="AA3199" s="326"/>
      <c r="AB3199" s="1053"/>
      <c r="AC3199" s="1068"/>
      <c r="AE3199" s="3262"/>
    </row>
    <row r="3200" spans="1:35" ht="45" x14ac:dyDescent="0.25">
      <c r="A3200" s="140">
        <v>1</v>
      </c>
      <c r="B3200" s="294" t="s">
        <v>437</v>
      </c>
      <c r="C3200" s="1882"/>
      <c r="D3200" s="176"/>
      <c r="E3200" s="1886">
        <f t="shared" si="1362"/>
        <v>0</v>
      </c>
      <c r="F3200" s="732">
        <f t="shared" si="1362"/>
        <v>0</v>
      </c>
      <c r="G3200" s="732">
        <f t="shared" si="1362"/>
        <v>0</v>
      </c>
      <c r="H3200" s="732" t="e">
        <f t="shared" si="1362"/>
        <v>#DIV/0!</v>
      </c>
      <c r="I3200" s="1997"/>
      <c r="J3200" s="1997"/>
      <c r="K3200" s="1998"/>
      <c r="L3200" s="1998"/>
      <c r="M3200" s="1998"/>
      <c r="N3200" s="1998"/>
      <c r="O3200" s="1998"/>
      <c r="P3200" s="1998"/>
      <c r="Q3200" s="373">
        <f t="shared" ref="Q3200:Y3201" si="1372">Q3124</f>
        <v>0</v>
      </c>
      <c r="R3200" s="373">
        <f t="shared" si="1372"/>
        <v>0</v>
      </c>
      <c r="S3200" s="373">
        <f t="shared" si="1372"/>
        <v>0</v>
      </c>
      <c r="T3200" s="757">
        <f t="shared" si="1372"/>
        <v>0</v>
      </c>
      <c r="U3200" s="329">
        <f t="shared" si="1372"/>
        <v>0</v>
      </c>
      <c r="V3200" s="373">
        <f t="shared" si="1372"/>
        <v>0</v>
      </c>
      <c r="W3200" s="373">
        <f t="shared" si="1372"/>
        <v>0</v>
      </c>
      <c r="X3200" s="373">
        <f t="shared" si="1372"/>
        <v>0</v>
      </c>
      <c r="Y3200" s="373">
        <f t="shared" si="1372"/>
        <v>0</v>
      </c>
      <c r="Z3200" s="909"/>
      <c r="AA3200" s="326"/>
      <c r="AB3200" s="1053"/>
      <c r="AC3200" s="1068"/>
      <c r="AE3200" s="3262"/>
      <c r="AI3200" s="140"/>
    </row>
    <row r="3201" spans="1:35" ht="30" x14ac:dyDescent="0.25">
      <c r="A3201" s="140">
        <v>1</v>
      </c>
      <c r="B3201" s="176" t="s">
        <v>267</v>
      </c>
      <c r="C3201" s="1882"/>
      <c r="D3201" s="176"/>
      <c r="E3201" s="1886">
        <f t="shared" ref="E3201:H3201" si="1373">E3125</f>
        <v>0</v>
      </c>
      <c r="F3201" s="732">
        <f t="shared" si="1373"/>
        <v>0</v>
      </c>
      <c r="G3201" s="732">
        <f t="shared" si="1373"/>
        <v>0</v>
      </c>
      <c r="H3201" s="732" t="e">
        <f t="shared" si="1373"/>
        <v>#DIV/0!</v>
      </c>
      <c r="I3201" s="1997"/>
      <c r="J3201" s="1997"/>
      <c r="K3201" s="1998"/>
      <c r="L3201" s="1998"/>
      <c r="M3201" s="1998"/>
      <c r="N3201" s="1998"/>
      <c r="O3201" s="1998"/>
      <c r="P3201" s="1998"/>
      <c r="Q3201" s="373">
        <f t="shared" si="1372"/>
        <v>0</v>
      </c>
      <c r="R3201" s="373">
        <f t="shared" si="1372"/>
        <v>0</v>
      </c>
      <c r="S3201" s="373">
        <f t="shared" si="1372"/>
        <v>0</v>
      </c>
      <c r="T3201" s="757">
        <f t="shared" si="1372"/>
        <v>0</v>
      </c>
      <c r="U3201" s="329">
        <f t="shared" si="1372"/>
        <v>0</v>
      </c>
      <c r="V3201" s="373">
        <f t="shared" si="1372"/>
        <v>0</v>
      </c>
      <c r="W3201" s="373">
        <f t="shared" si="1372"/>
        <v>0</v>
      </c>
      <c r="X3201" s="373">
        <f t="shared" si="1372"/>
        <v>0</v>
      </c>
      <c r="Y3201" s="373">
        <f t="shared" si="1372"/>
        <v>0</v>
      </c>
      <c r="Z3201" s="909"/>
      <c r="AA3201" s="326"/>
      <c r="AB3201" s="1053"/>
      <c r="AC3201" s="1068"/>
      <c r="AE3201" s="3262"/>
      <c r="AI3201" s="140"/>
    </row>
    <row r="3202" spans="1:35" ht="30" x14ac:dyDescent="0.25">
      <c r="A3202" s="140">
        <v>1</v>
      </c>
      <c r="B3202" s="176" t="s">
        <v>438</v>
      </c>
      <c r="C3202" s="1882"/>
      <c r="D3202" s="176"/>
      <c r="E3202" s="1886">
        <f t="shared" ref="E3202:H3202" si="1374">E3126</f>
        <v>0</v>
      </c>
      <c r="F3202" s="732">
        <f t="shared" si="1374"/>
        <v>0</v>
      </c>
      <c r="G3202" s="732">
        <f t="shared" si="1374"/>
        <v>0</v>
      </c>
      <c r="H3202" s="732" t="e">
        <f t="shared" si="1374"/>
        <v>#DIV/0!</v>
      </c>
      <c r="I3202" s="1997"/>
      <c r="J3202" s="1997"/>
      <c r="K3202" s="1998"/>
      <c r="L3202" s="1998"/>
      <c r="M3202" s="1998"/>
      <c r="N3202" s="1998"/>
      <c r="O3202" s="1998"/>
      <c r="P3202" s="1998"/>
      <c r="Q3202" s="373">
        <f t="shared" ref="Q3202:Y3202" si="1375">Q3126</f>
        <v>0</v>
      </c>
      <c r="R3202" s="373">
        <f t="shared" si="1375"/>
        <v>0</v>
      </c>
      <c r="S3202" s="373">
        <f t="shared" si="1375"/>
        <v>0</v>
      </c>
      <c r="T3202" s="757">
        <f t="shared" si="1375"/>
        <v>0</v>
      </c>
      <c r="U3202" s="329">
        <f t="shared" si="1375"/>
        <v>0</v>
      </c>
      <c r="V3202" s="373">
        <f t="shared" si="1375"/>
        <v>0</v>
      </c>
      <c r="W3202" s="373">
        <f t="shared" si="1375"/>
        <v>0</v>
      </c>
      <c r="X3202" s="373">
        <f t="shared" si="1375"/>
        <v>0</v>
      </c>
      <c r="Y3202" s="373">
        <f t="shared" si="1375"/>
        <v>0</v>
      </c>
      <c r="Z3202" s="909"/>
      <c r="AA3202" s="326"/>
      <c r="AB3202" s="1053"/>
      <c r="AC3202" s="1068"/>
      <c r="AE3202" s="3262"/>
      <c r="AI3202" s="140"/>
    </row>
    <row r="3203" spans="1:35" ht="30" x14ac:dyDescent="0.25">
      <c r="A3203" s="140">
        <v>1</v>
      </c>
      <c r="B3203" s="176" t="s">
        <v>671</v>
      </c>
      <c r="C3203" s="2054"/>
      <c r="D3203" s="176"/>
      <c r="E3203" s="1886">
        <f t="shared" ref="E3203:H3203" si="1376">E3127</f>
        <v>0</v>
      </c>
      <c r="F3203" s="732">
        <f t="shared" si="1376"/>
        <v>0</v>
      </c>
      <c r="G3203" s="732">
        <f t="shared" si="1376"/>
        <v>0</v>
      </c>
      <c r="H3203" s="732">
        <f t="shared" si="1376"/>
        <v>0</v>
      </c>
      <c r="I3203" s="1997"/>
      <c r="J3203" s="1997"/>
      <c r="K3203" s="1998"/>
      <c r="L3203" s="1998"/>
      <c r="M3203" s="1998"/>
      <c r="N3203" s="1998"/>
      <c r="O3203" s="1998"/>
      <c r="P3203" s="1998"/>
      <c r="Q3203" s="373">
        <f t="shared" ref="Q3203:Y3203" si="1377">Q3127</f>
        <v>0</v>
      </c>
      <c r="R3203" s="373">
        <f t="shared" si="1377"/>
        <v>0</v>
      </c>
      <c r="S3203" s="373">
        <f t="shared" si="1377"/>
        <v>0</v>
      </c>
      <c r="T3203" s="757">
        <f t="shared" si="1377"/>
        <v>0</v>
      </c>
      <c r="U3203" s="329">
        <f t="shared" si="1377"/>
        <v>0</v>
      </c>
      <c r="V3203" s="373">
        <f t="shared" si="1377"/>
        <v>0</v>
      </c>
      <c r="W3203" s="373">
        <f t="shared" si="1377"/>
        <v>0</v>
      </c>
      <c r="X3203" s="373">
        <f t="shared" si="1377"/>
        <v>0</v>
      </c>
      <c r="Y3203" s="373">
        <f t="shared" si="1377"/>
        <v>0</v>
      </c>
      <c r="Z3203" s="909"/>
      <c r="AA3203" s="326"/>
      <c r="AB3203" s="1053"/>
      <c r="AC3203" s="1068"/>
      <c r="AE3203" s="3262"/>
      <c r="AI3203" s="140"/>
    </row>
    <row r="3204" spans="1:35" s="2225" customFormat="1" ht="30" x14ac:dyDescent="0.25">
      <c r="B3204" s="176" t="s">
        <v>672</v>
      </c>
      <c r="C3204" s="2054"/>
      <c r="D3204" s="176"/>
      <c r="E3204" s="1886">
        <f t="shared" ref="E3204:H3204" si="1378">E3128</f>
        <v>0</v>
      </c>
      <c r="F3204" s="732">
        <f t="shared" si="1378"/>
        <v>0</v>
      </c>
      <c r="G3204" s="732">
        <f t="shared" si="1378"/>
        <v>0</v>
      </c>
      <c r="H3204" s="732">
        <f t="shared" si="1378"/>
        <v>0</v>
      </c>
      <c r="I3204" s="1997"/>
      <c r="J3204" s="1997"/>
      <c r="K3204" s="1998"/>
      <c r="L3204" s="1998"/>
      <c r="M3204" s="1998"/>
      <c r="N3204" s="1998"/>
      <c r="O3204" s="1998"/>
      <c r="P3204" s="1998"/>
      <c r="Q3204" s="373"/>
      <c r="R3204" s="373"/>
      <c r="S3204" s="373"/>
      <c r="T3204" s="757"/>
      <c r="U3204" s="329"/>
      <c r="V3204" s="373"/>
      <c r="W3204" s="373"/>
      <c r="X3204" s="373"/>
      <c r="Y3204" s="373"/>
      <c r="Z3204" s="909"/>
      <c r="AA3204" s="326"/>
      <c r="AB3204" s="1053"/>
      <c r="AC3204" s="1068"/>
      <c r="AE3204" s="3262"/>
    </row>
    <row r="3205" spans="1:35" s="2225" customFormat="1" ht="60" x14ac:dyDescent="0.25">
      <c r="B3205" s="176" t="s">
        <v>673</v>
      </c>
      <c r="C3205" s="2054"/>
      <c r="D3205" s="176"/>
      <c r="E3205" s="1886">
        <f t="shared" ref="E3205:H3205" si="1379">E3129</f>
        <v>0</v>
      </c>
      <c r="F3205" s="732">
        <f t="shared" si="1379"/>
        <v>0</v>
      </c>
      <c r="G3205" s="732">
        <f t="shared" si="1379"/>
        <v>0</v>
      </c>
      <c r="H3205" s="732">
        <f t="shared" si="1379"/>
        <v>0</v>
      </c>
      <c r="I3205" s="1997"/>
      <c r="J3205" s="1997"/>
      <c r="K3205" s="1998"/>
      <c r="L3205" s="1998"/>
      <c r="M3205" s="1998"/>
      <c r="N3205" s="1998"/>
      <c r="O3205" s="1998"/>
      <c r="P3205" s="1998"/>
      <c r="Q3205" s="373">
        <f t="shared" ref="Q3205:Y3205" si="1380">Q3129</f>
        <v>0</v>
      </c>
      <c r="R3205" s="373">
        <f t="shared" si="1380"/>
        <v>0</v>
      </c>
      <c r="S3205" s="373">
        <f t="shared" si="1380"/>
        <v>0</v>
      </c>
      <c r="T3205" s="757">
        <f t="shared" si="1380"/>
        <v>0</v>
      </c>
      <c r="U3205" s="329">
        <f t="shared" si="1380"/>
        <v>0</v>
      </c>
      <c r="V3205" s="373">
        <f t="shared" si="1380"/>
        <v>0</v>
      </c>
      <c r="W3205" s="373">
        <f t="shared" si="1380"/>
        <v>0</v>
      </c>
      <c r="X3205" s="373">
        <f t="shared" si="1380"/>
        <v>0</v>
      </c>
      <c r="Y3205" s="373">
        <f t="shared" si="1380"/>
        <v>0</v>
      </c>
      <c r="Z3205" s="909"/>
      <c r="AA3205" s="326"/>
      <c r="AB3205" s="1053"/>
      <c r="AC3205" s="1068"/>
      <c r="AE3205" s="3262"/>
    </row>
    <row r="3206" spans="1:35" s="2225" customFormat="1" x14ac:dyDescent="0.25">
      <c r="B3206" s="176" t="s">
        <v>674</v>
      </c>
      <c r="C3206" s="2054"/>
      <c r="D3206" s="176"/>
      <c r="E3206" s="1886">
        <f t="shared" ref="E3206:H3206" si="1381">E3130</f>
        <v>0</v>
      </c>
      <c r="F3206" s="732">
        <f t="shared" si="1381"/>
        <v>0</v>
      </c>
      <c r="G3206" s="732">
        <f t="shared" si="1381"/>
        <v>0</v>
      </c>
      <c r="H3206" s="732">
        <f t="shared" si="1381"/>
        <v>0</v>
      </c>
      <c r="I3206" s="1997"/>
      <c r="J3206" s="1997"/>
      <c r="K3206" s="1998"/>
      <c r="L3206" s="1998"/>
      <c r="M3206" s="1998"/>
      <c r="N3206" s="1998"/>
      <c r="O3206" s="1998"/>
      <c r="P3206" s="1998"/>
      <c r="Q3206" s="373"/>
      <c r="R3206" s="373"/>
      <c r="S3206" s="373"/>
      <c r="T3206" s="757"/>
      <c r="U3206" s="329"/>
      <c r="V3206" s="373"/>
      <c r="W3206" s="373"/>
      <c r="X3206" s="373"/>
      <c r="Y3206" s="373"/>
      <c r="Z3206" s="909"/>
      <c r="AA3206" s="326"/>
      <c r="AB3206" s="1053"/>
      <c r="AC3206" s="1068"/>
      <c r="AE3206" s="3262"/>
    </row>
    <row r="3207" spans="1:35" s="2225" customFormat="1" x14ac:dyDescent="0.25">
      <c r="B3207" s="176" t="s">
        <v>675</v>
      </c>
      <c r="C3207" s="2054"/>
      <c r="D3207" s="176"/>
      <c r="E3207" s="1886">
        <f t="shared" ref="E3207:H3207" si="1382">E3131</f>
        <v>0</v>
      </c>
      <c r="F3207" s="732">
        <f t="shared" si="1382"/>
        <v>0</v>
      </c>
      <c r="G3207" s="732">
        <f t="shared" si="1382"/>
        <v>0</v>
      </c>
      <c r="H3207" s="732">
        <f t="shared" si="1382"/>
        <v>0</v>
      </c>
      <c r="I3207" s="1997"/>
      <c r="J3207" s="1997"/>
      <c r="K3207" s="1998"/>
      <c r="L3207" s="1998"/>
      <c r="M3207" s="1998"/>
      <c r="N3207" s="1998"/>
      <c r="O3207" s="1998"/>
      <c r="P3207" s="1998"/>
      <c r="Q3207" s="373">
        <f t="shared" ref="Q3207:Y3207" si="1383">Q3131</f>
        <v>0</v>
      </c>
      <c r="R3207" s="373">
        <f t="shared" si="1383"/>
        <v>0</v>
      </c>
      <c r="S3207" s="373">
        <f t="shared" si="1383"/>
        <v>0</v>
      </c>
      <c r="T3207" s="757">
        <f t="shared" si="1383"/>
        <v>0</v>
      </c>
      <c r="U3207" s="329">
        <f t="shared" si="1383"/>
        <v>0</v>
      </c>
      <c r="V3207" s="373">
        <f t="shared" si="1383"/>
        <v>0</v>
      </c>
      <c r="W3207" s="373">
        <f t="shared" si="1383"/>
        <v>0</v>
      </c>
      <c r="X3207" s="373">
        <f t="shared" si="1383"/>
        <v>0</v>
      </c>
      <c r="Y3207" s="373">
        <f t="shared" si="1383"/>
        <v>0</v>
      </c>
      <c r="Z3207" s="909"/>
      <c r="AA3207" s="326"/>
      <c r="AB3207" s="1053"/>
      <c r="AC3207" s="1068"/>
      <c r="AE3207" s="3262"/>
    </row>
    <row r="3208" spans="1:35" s="2225" customFormat="1" ht="60" x14ac:dyDescent="0.25">
      <c r="B3208" s="176" t="s">
        <v>676</v>
      </c>
      <c r="C3208" s="2054"/>
      <c r="D3208" s="176"/>
      <c r="E3208" s="1886">
        <f t="shared" ref="E3208:H3208" si="1384">E3132</f>
        <v>0</v>
      </c>
      <c r="F3208" s="732">
        <f t="shared" si="1384"/>
        <v>0</v>
      </c>
      <c r="G3208" s="732">
        <f t="shared" si="1384"/>
        <v>0</v>
      </c>
      <c r="H3208" s="732">
        <f t="shared" si="1384"/>
        <v>0</v>
      </c>
      <c r="I3208" s="1997"/>
      <c r="J3208" s="1997"/>
      <c r="K3208" s="1998"/>
      <c r="L3208" s="1998"/>
      <c r="M3208" s="1998"/>
      <c r="N3208" s="1998"/>
      <c r="O3208" s="1998"/>
      <c r="P3208" s="1998"/>
      <c r="Q3208" s="373"/>
      <c r="R3208" s="373"/>
      <c r="S3208" s="373"/>
      <c r="T3208" s="757"/>
      <c r="U3208" s="329"/>
      <c r="V3208" s="373"/>
      <c r="W3208" s="373"/>
      <c r="X3208" s="373"/>
      <c r="Y3208" s="373"/>
      <c r="Z3208" s="909"/>
      <c r="AA3208" s="326"/>
      <c r="AB3208" s="1053"/>
      <c r="AC3208" s="1068"/>
      <c r="AE3208" s="3262"/>
    </row>
    <row r="3209" spans="1:35" x14ac:dyDescent="0.25">
      <c r="A3209" s="140">
        <v>1</v>
      </c>
      <c r="B3209" s="176" t="s">
        <v>677</v>
      </c>
      <c r="C3209" s="2054"/>
      <c r="D3209" s="176"/>
      <c r="E3209" s="1886">
        <f t="shared" ref="E3209:H3209" si="1385">E3133</f>
        <v>0</v>
      </c>
      <c r="F3209" s="732">
        <f t="shared" si="1385"/>
        <v>0</v>
      </c>
      <c r="G3209" s="732">
        <f t="shared" si="1385"/>
        <v>0</v>
      </c>
      <c r="H3209" s="732">
        <f t="shared" si="1385"/>
        <v>0</v>
      </c>
      <c r="I3209" s="1997"/>
      <c r="J3209" s="1997"/>
      <c r="K3209" s="1998"/>
      <c r="L3209" s="1998"/>
      <c r="M3209" s="1998"/>
      <c r="N3209" s="1998"/>
      <c r="O3209" s="1998"/>
      <c r="P3209" s="1998"/>
      <c r="Q3209" s="373">
        <f t="shared" ref="Q3209:Y3209" si="1386">Q3133</f>
        <v>0</v>
      </c>
      <c r="R3209" s="373">
        <f t="shared" si="1386"/>
        <v>0</v>
      </c>
      <c r="S3209" s="373">
        <f t="shared" si="1386"/>
        <v>0</v>
      </c>
      <c r="T3209" s="757">
        <f t="shared" si="1386"/>
        <v>0</v>
      </c>
      <c r="U3209" s="329">
        <f t="shared" si="1386"/>
        <v>0</v>
      </c>
      <c r="V3209" s="373">
        <f t="shared" si="1386"/>
        <v>0</v>
      </c>
      <c r="W3209" s="373">
        <f t="shared" si="1386"/>
        <v>0</v>
      </c>
      <c r="X3209" s="373">
        <f t="shared" si="1386"/>
        <v>0</v>
      </c>
      <c r="Y3209" s="373">
        <f t="shared" si="1386"/>
        <v>0</v>
      </c>
      <c r="Z3209" s="909"/>
      <c r="AA3209" s="326"/>
      <c r="AB3209" s="1053"/>
      <c r="AC3209" s="1068"/>
      <c r="AE3209" s="3262"/>
      <c r="AI3209" s="140"/>
    </row>
    <row r="3210" spans="1:35" x14ac:dyDescent="0.25">
      <c r="A3210" s="140">
        <v>1</v>
      </c>
      <c r="B3210" s="294" t="s">
        <v>678</v>
      </c>
      <c r="C3210" s="2054"/>
      <c r="D3210" s="176"/>
      <c r="E3210" s="1886">
        <f t="shared" ref="E3210:H3210" si="1387">E3134</f>
        <v>0</v>
      </c>
      <c r="F3210" s="732">
        <f t="shared" si="1387"/>
        <v>0</v>
      </c>
      <c r="G3210" s="732">
        <f t="shared" si="1387"/>
        <v>0</v>
      </c>
      <c r="H3210" s="732">
        <f t="shared" si="1387"/>
        <v>0</v>
      </c>
      <c r="I3210" s="1997"/>
      <c r="J3210" s="1997"/>
      <c r="K3210" s="1998"/>
      <c r="L3210" s="1998"/>
      <c r="M3210" s="1998"/>
      <c r="N3210" s="1998"/>
      <c r="O3210" s="1998"/>
      <c r="P3210" s="1998"/>
      <c r="Q3210" s="373">
        <f t="shared" ref="Q3210:Y3210" si="1388">Q3134</f>
        <v>0</v>
      </c>
      <c r="R3210" s="373">
        <f t="shared" si="1388"/>
        <v>0</v>
      </c>
      <c r="S3210" s="373">
        <f t="shared" si="1388"/>
        <v>0</v>
      </c>
      <c r="T3210" s="757">
        <f t="shared" si="1388"/>
        <v>0</v>
      </c>
      <c r="U3210" s="329">
        <f t="shared" si="1388"/>
        <v>0</v>
      </c>
      <c r="V3210" s="373">
        <f t="shared" si="1388"/>
        <v>0</v>
      </c>
      <c r="W3210" s="373">
        <f t="shared" si="1388"/>
        <v>0</v>
      </c>
      <c r="X3210" s="373">
        <f t="shared" si="1388"/>
        <v>0</v>
      </c>
      <c r="Y3210" s="373">
        <f t="shared" si="1388"/>
        <v>0</v>
      </c>
      <c r="Z3210" s="909"/>
      <c r="AA3210" s="326"/>
      <c r="AB3210" s="1053"/>
      <c r="AC3210" s="1068"/>
      <c r="AE3210" s="3262"/>
      <c r="AI3210" s="140"/>
    </row>
    <row r="3211" spans="1:35" ht="45" x14ac:dyDescent="0.25">
      <c r="A3211" s="140">
        <v>1</v>
      </c>
      <c r="B3211" s="176" t="s">
        <v>685</v>
      </c>
      <c r="C3211" s="2056"/>
      <c r="D3211" s="176"/>
      <c r="E3211" s="1889">
        <f t="shared" ref="E3211:H3211" si="1389">E3135</f>
        <v>0</v>
      </c>
      <c r="F3211" s="1888">
        <f t="shared" si="1389"/>
        <v>0</v>
      </c>
      <c r="G3211" s="1888">
        <f t="shared" si="1389"/>
        <v>0</v>
      </c>
      <c r="H3211" s="1888" t="e">
        <f t="shared" si="1389"/>
        <v>#DIV/0!</v>
      </c>
      <c r="I3211" s="1997"/>
      <c r="J3211" s="1997"/>
      <c r="K3211" s="1998"/>
      <c r="L3211" s="1998"/>
      <c r="M3211" s="1998"/>
      <c r="N3211" s="1998"/>
      <c r="O3211" s="1998"/>
      <c r="P3211" s="1998"/>
      <c r="Q3211" s="373">
        <f t="shared" ref="Q3211:Y3211" si="1390">Q3135</f>
        <v>0</v>
      </c>
      <c r="R3211" s="373">
        <f t="shared" si="1390"/>
        <v>0</v>
      </c>
      <c r="S3211" s="373">
        <f t="shared" si="1390"/>
        <v>0</v>
      </c>
      <c r="T3211" s="757">
        <f t="shared" si="1390"/>
        <v>0</v>
      </c>
      <c r="U3211" s="329">
        <f t="shared" si="1390"/>
        <v>0</v>
      </c>
      <c r="V3211" s="373">
        <f t="shared" si="1390"/>
        <v>0</v>
      </c>
      <c r="W3211" s="373">
        <f t="shared" si="1390"/>
        <v>0</v>
      </c>
      <c r="X3211" s="373">
        <f t="shared" si="1390"/>
        <v>0</v>
      </c>
      <c r="Y3211" s="373">
        <f t="shared" si="1390"/>
        <v>0</v>
      </c>
      <c r="Z3211" s="913"/>
      <c r="AA3211" s="326"/>
      <c r="AB3211" s="1053"/>
      <c r="AC3211" s="1068"/>
      <c r="AE3211" s="3262"/>
      <c r="AI3211" s="140"/>
    </row>
    <row r="3212" spans="1:35" ht="30" x14ac:dyDescent="0.25">
      <c r="A3212" s="140">
        <v>1</v>
      </c>
      <c r="B3212" s="176" t="s">
        <v>686</v>
      </c>
      <c r="C3212" s="2056"/>
      <c r="D3212" s="176"/>
      <c r="E3212" s="1889">
        <f t="shared" ref="E3212:H3212" si="1391">E3136</f>
        <v>0</v>
      </c>
      <c r="F3212" s="1888">
        <f t="shared" si="1391"/>
        <v>0</v>
      </c>
      <c r="G3212" s="1888">
        <f t="shared" si="1391"/>
        <v>0</v>
      </c>
      <c r="H3212" s="1888" t="e">
        <f t="shared" si="1391"/>
        <v>#DIV/0!</v>
      </c>
      <c r="I3212" s="1997"/>
      <c r="J3212" s="1997"/>
      <c r="K3212" s="1998"/>
      <c r="L3212" s="1998"/>
      <c r="M3212" s="1998"/>
      <c r="N3212" s="1998"/>
      <c r="O3212" s="1998"/>
      <c r="P3212" s="1998"/>
      <c r="Q3212" s="373">
        <f t="shared" ref="Q3212:Y3212" si="1392">Q3136</f>
        <v>0</v>
      </c>
      <c r="R3212" s="373">
        <f t="shared" si="1392"/>
        <v>0</v>
      </c>
      <c r="S3212" s="373">
        <f t="shared" si="1392"/>
        <v>0</v>
      </c>
      <c r="T3212" s="757">
        <f t="shared" si="1392"/>
        <v>0</v>
      </c>
      <c r="U3212" s="329">
        <f t="shared" si="1392"/>
        <v>0</v>
      </c>
      <c r="V3212" s="373">
        <f t="shared" si="1392"/>
        <v>0</v>
      </c>
      <c r="W3212" s="373">
        <f t="shared" si="1392"/>
        <v>0</v>
      </c>
      <c r="X3212" s="373">
        <f t="shared" si="1392"/>
        <v>0</v>
      </c>
      <c r="Y3212" s="373">
        <f t="shared" si="1392"/>
        <v>0</v>
      </c>
      <c r="Z3212" s="913"/>
      <c r="AA3212" s="326"/>
      <c r="AB3212" s="1053"/>
      <c r="AC3212" s="1068"/>
      <c r="AE3212" s="3262"/>
      <c r="AI3212" s="140"/>
    </row>
    <row r="3213" spans="1:35" ht="43.5" x14ac:dyDescent="0.25">
      <c r="A3213" s="140">
        <v>1</v>
      </c>
      <c r="B3213" s="291" t="s">
        <v>268</v>
      </c>
      <c r="C3213" s="2053"/>
      <c r="D3213" s="176"/>
      <c r="E3213" s="1886">
        <f t="shared" ref="E3213:H3226" si="1393">E3137</f>
        <v>0</v>
      </c>
      <c r="F3213" s="732">
        <f t="shared" si="1393"/>
        <v>0</v>
      </c>
      <c r="G3213" s="732">
        <f t="shared" si="1393"/>
        <v>0</v>
      </c>
      <c r="H3213" s="732" t="e">
        <f t="shared" si="1393"/>
        <v>#DIV/0!</v>
      </c>
      <c r="I3213" s="1997"/>
      <c r="J3213" s="1997"/>
      <c r="K3213" s="1998"/>
      <c r="L3213" s="1998"/>
      <c r="M3213" s="1998"/>
      <c r="N3213" s="1998"/>
      <c r="O3213" s="1998"/>
      <c r="P3213" s="1998"/>
      <c r="Q3213" s="373">
        <f t="shared" ref="Q3213:Y3213" si="1394">Q3137</f>
        <v>0</v>
      </c>
      <c r="R3213" s="373">
        <f t="shared" si="1394"/>
        <v>0</v>
      </c>
      <c r="S3213" s="373">
        <f t="shared" si="1394"/>
        <v>0</v>
      </c>
      <c r="T3213" s="757">
        <f t="shared" si="1394"/>
        <v>0</v>
      </c>
      <c r="U3213" s="329">
        <f t="shared" si="1394"/>
        <v>0</v>
      </c>
      <c r="V3213" s="373">
        <f t="shared" si="1394"/>
        <v>0</v>
      </c>
      <c r="W3213" s="373">
        <f t="shared" si="1394"/>
        <v>0</v>
      </c>
      <c r="X3213" s="373">
        <f t="shared" si="1394"/>
        <v>0</v>
      </c>
      <c r="Y3213" s="373">
        <f t="shared" si="1394"/>
        <v>0</v>
      </c>
      <c r="Z3213" s="909"/>
      <c r="AA3213" s="326"/>
      <c r="AB3213" s="1053"/>
      <c r="AC3213" s="1068"/>
      <c r="AE3213" s="3262"/>
      <c r="AI3213" s="140"/>
    </row>
    <row r="3214" spans="1:35" ht="30" x14ac:dyDescent="0.25">
      <c r="A3214" s="140">
        <v>1</v>
      </c>
      <c r="B3214" s="176" t="s">
        <v>679</v>
      </c>
      <c r="C3214" s="1882"/>
      <c r="D3214" s="176"/>
      <c r="E3214" s="1886">
        <f t="shared" si="1393"/>
        <v>0</v>
      </c>
      <c r="F3214" s="732">
        <f t="shared" si="1393"/>
        <v>0</v>
      </c>
      <c r="G3214" s="732">
        <f t="shared" si="1393"/>
        <v>0</v>
      </c>
      <c r="H3214" s="732" t="e">
        <f t="shared" si="1393"/>
        <v>#DIV/0!</v>
      </c>
      <c r="I3214" s="1997"/>
      <c r="J3214" s="1997"/>
      <c r="K3214" s="1998"/>
      <c r="L3214" s="1998"/>
      <c r="M3214" s="1998"/>
      <c r="N3214" s="1998"/>
      <c r="O3214" s="1998"/>
      <c r="P3214" s="1998"/>
      <c r="Q3214" s="373">
        <f t="shared" ref="Q3214:Y3214" si="1395">Q3138</f>
        <v>0</v>
      </c>
      <c r="R3214" s="373">
        <f t="shared" si="1395"/>
        <v>0</v>
      </c>
      <c r="S3214" s="373">
        <f t="shared" si="1395"/>
        <v>0</v>
      </c>
      <c r="T3214" s="757">
        <f t="shared" si="1395"/>
        <v>0</v>
      </c>
      <c r="U3214" s="329">
        <f t="shared" si="1395"/>
        <v>0</v>
      </c>
      <c r="V3214" s="373">
        <f t="shared" si="1395"/>
        <v>0</v>
      </c>
      <c r="W3214" s="373">
        <f t="shared" si="1395"/>
        <v>0</v>
      </c>
      <c r="X3214" s="373">
        <f t="shared" si="1395"/>
        <v>0</v>
      </c>
      <c r="Y3214" s="373">
        <f t="shared" si="1395"/>
        <v>0</v>
      </c>
      <c r="Z3214" s="909"/>
      <c r="AA3214" s="326"/>
      <c r="AB3214" s="1053"/>
      <c r="AC3214" s="1068"/>
      <c r="AE3214" s="3262"/>
      <c r="AI3214" s="140"/>
    </row>
    <row r="3215" spans="1:35" ht="60" x14ac:dyDescent="0.25">
      <c r="A3215" s="140">
        <v>1</v>
      </c>
      <c r="B3215" s="176" t="s">
        <v>680</v>
      </c>
      <c r="C3215" s="1882"/>
      <c r="D3215" s="176"/>
      <c r="E3215" s="1886">
        <f t="shared" si="1393"/>
        <v>0</v>
      </c>
      <c r="F3215" s="732">
        <f t="shared" si="1393"/>
        <v>0</v>
      </c>
      <c r="G3215" s="732">
        <f t="shared" si="1393"/>
        <v>0</v>
      </c>
      <c r="H3215" s="732" t="e">
        <f t="shared" si="1393"/>
        <v>#DIV/0!</v>
      </c>
      <c r="I3215" s="1997"/>
      <c r="J3215" s="1997"/>
      <c r="K3215" s="1998"/>
      <c r="L3215" s="1998"/>
      <c r="M3215" s="1998"/>
      <c r="N3215" s="1998"/>
      <c r="O3215" s="1998"/>
      <c r="P3215" s="1998"/>
      <c r="Q3215" s="373">
        <f t="shared" ref="Q3215:Y3215" si="1396">Q3139</f>
        <v>0</v>
      </c>
      <c r="R3215" s="373">
        <f t="shared" si="1396"/>
        <v>0</v>
      </c>
      <c r="S3215" s="373">
        <f t="shared" si="1396"/>
        <v>0</v>
      </c>
      <c r="T3215" s="757">
        <f t="shared" si="1396"/>
        <v>0</v>
      </c>
      <c r="U3215" s="329">
        <f t="shared" si="1396"/>
        <v>0</v>
      </c>
      <c r="V3215" s="373">
        <f t="shared" si="1396"/>
        <v>0</v>
      </c>
      <c r="W3215" s="373">
        <f t="shared" si="1396"/>
        <v>0</v>
      </c>
      <c r="X3215" s="373">
        <f t="shared" si="1396"/>
        <v>0</v>
      </c>
      <c r="Y3215" s="373">
        <f t="shared" si="1396"/>
        <v>0</v>
      </c>
      <c r="Z3215" s="909"/>
      <c r="AA3215" s="326"/>
      <c r="AB3215" s="1053"/>
      <c r="AC3215" s="1068"/>
      <c r="AE3215" s="3262"/>
      <c r="AI3215" s="140"/>
    </row>
    <row r="3216" spans="1:35" ht="45" x14ac:dyDescent="0.25">
      <c r="A3216" s="140">
        <v>1</v>
      </c>
      <c r="B3216" s="176" t="s">
        <v>681</v>
      </c>
      <c r="C3216" s="1882"/>
      <c r="D3216" s="176"/>
      <c r="E3216" s="1886">
        <f t="shared" si="1393"/>
        <v>0</v>
      </c>
      <c r="F3216" s="732">
        <f t="shared" si="1393"/>
        <v>0</v>
      </c>
      <c r="G3216" s="732">
        <f t="shared" si="1393"/>
        <v>0</v>
      </c>
      <c r="H3216" s="732" t="e">
        <f t="shared" si="1393"/>
        <v>#DIV/0!</v>
      </c>
      <c r="I3216" s="1997"/>
      <c r="J3216" s="1997"/>
      <c r="K3216" s="1998"/>
      <c r="L3216" s="1998"/>
      <c r="M3216" s="1998"/>
      <c r="N3216" s="1998"/>
      <c r="O3216" s="1998"/>
      <c r="P3216" s="1998"/>
      <c r="Q3216" s="373">
        <f t="shared" ref="Q3216:Y3216" si="1397">Q3140</f>
        <v>0</v>
      </c>
      <c r="R3216" s="373">
        <f t="shared" si="1397"/>
        <v>0</v>
      </c>
      <c r="S3216" s="373">
        <f t="shared" si="1397"/>
        <v>0</v>
      </c>
      <c r="T3216" s="757">
        <f t="shared" si="1397"/>
        <v>0</v>
      </c>
      <c r="U3216" s="329">
        <f t="shared" si="1397"/>
        <v>0</v>
      </c>
      <c r="V3216" s="373">
        <f t="shared" si="1397"/>
        <v>0</v>
      </c>
      <c r="W3216" s="373">
        <f t="shared" si="1397"/>
        <v>0</v>
      </c>
      <c r="X3216" s="373">
        <f t="shared" si="1397"/>
        <v>0</v>
      </c>
      <c r="Y3216" s="373">
        <f t="shared" si="1397"/>
        <v>0</v>
      </c>
      <c r="Z3216" s="909"/>
      <c r="AA3216" s="326"/>
      <c r="AB3216" s="1053"/>
      <c r="AC3216" s="1068"/>
      <c r="AE3216" s="3262"/>
      <c r="AI3216" s="140"/>
    </row>
    <row r="3217" spans="1:35" ht="29.25" x14ac:dyDescent="0.25">
      <c r="A3217" s="140">
        <v>1</v>
      </c>
      <c r="B3217" s="291" t="s">
        <v>191</v>
      </c>
      <c r="C3217" s="1882"/>
      <c r="D3217" s="176"/>
      <c r="E3217" s="1886">
        <f t="shared" si="1393"/>
        <v>0</v>
      </c>
      <c r="F3217" s="732">
        <f t="shared" si="1393"/>
        <v>0</v>
      </c>
      <c r="G3217" s="732">
        <f t="shared" si="1393"/>
        <v>0</v>
      </c>
      <c r="H3217" s="732">
        <f t="shared" si="1393"/>
        <v>0</v>
      </c>
      <c r="I3217" s="1997"/>
      <c r="J3217" s="1997"/>
      <c r="K3217" s="1998"/>
      <c r="L3217" s="1998"/>
      <c r="M3217" s="1998"/>
      <c r="N3217" s="1998"/>
      <c r="O3217" s="1998"/>
      <c r="P3217" s="1998"/>
      <c r="Q3217" s="373">
        <f t="shared" ref="Q3217:Y3217" si="1398">Q3141</f>
        <v>0</v>
      </c>
      <c r="R3217" s="373">
        <f t="shared" si="1398"/>
        <v>0</v>
      </c>
      <c r="S3217" s="373">
        <f t="shared" si="1398"/>
        <v>0</v>
      </c>
      <c r="T3217" s="757">
        <f t="shared" si="1398"/>
        <v>0</v>
      </c>
      <c r="U3217" s="329">
        <f t="shared" si="1398"/>
        <v>0</v>
      </c>
      <c r="V3217" s="373">
        <f t="shared" si="1398"/>
        <v>0</v>
      </c>
      <c r="W3217" s="373">
        <f t="shared" si="1398"/>
        <v>0</v>
      </c>
      <c r="X3217" s="373">
        <f t="shared" si="1398"/>
        <v>0</v>
      </c>
      <c r="Y3217" s="373">
        <f t="shared" si="1398"/>
        <v>0</v>
      </c>
      <c r="Z3217" s="909"/>
      <c r="AA3217" s="326"/>
      <c r="AB3217" s="1053"/>
      <c r="AC3217" s="1068"/>
      <c r="AE3217" s="3262"/>
      <c r="AI3217" s="140"/>
    </row>
    <row r="3218" spans="1:35" x14ac:dyDescent="0.25">
      <c r="A3218" s="140">
        <v>1</v>
      </c>
      <c r="B3218" s="176" t="s">
        <v>304</v>
      </c>
      <c r="C3218" s="1882"/>
      <c r="D3218" s="176"/>
      <c r="E3218" s="1886">
        <f t="shared" si="1393"/>
        <v>0</v>
      </c>
      <c r="F3218" s="732">
        <f t="shared" si="1393"/>
        <v>0</v>
      </c>
      <c r="G3218" s="732">
        <f t="shared" si="1393"/>
        <v>0</v>
      </c>
      <c r="H3218" s="732" t="e">
        <f t="shared" si="1393"/>
        <v>#DIV/0!</v>
      </c>
      <c r="I3218" s="1997"/>
      <c r="J3218" s="1997"/>
      <c r="K3218" s="1998"/>
      <c r="L3218" s="1998"/>
      <c r="M3218" s="1998"/>
      <c r="N3218" s="1998"/>
      <c r="O3218" s="1998"/>
      <c r="P3218" s="1998"/>
      <c r="Q3218" s="373">
        <f t="shared" ref="Q3218:Y3218" si="1399">Q3142</f>
        <v>0</v>
      </c>
      <c r="R3218" s="373">
        <f t="shared" si="1399"/>
        <v>0</v>
      </c>
      <c r="S3218" s="373">
        <f t="shared" si="1399"/>
        <v>0</v>
      </c>
      <c r="T3218" s="757">
        <f t="shared" si="1399"/>
        <v>0</v>
      </c>
      <c r="U3218" s="329">
        <f t="shared" si="1399"/>
        <v>0</v>
      </c>
      <c r="V3218" s="373">
        <f t="shared" si="1399"/>
        <v>0</v>
      </c>
      <c r="W3218" s="373">
        <f t="shared" si="1399"/>
        <v>0</v>
      </c>
      <c r="X3218" s="373">
        <f t="shared" si="1399"/>
        <v>0</v>
      </c>
      <c r="Y3218" s="373">
        <f t="shared" si="1399"/>
        <v>0</v>
      </c>
      <c r="Z3218" s="909"/>
      <c r="AA3218" s="326"/>
      <c r="AB3218" s="1053"/>
      <c r="AC3218" s="1068"/>
      <c r="AE3218" s="3262"/>
      <c r="AI3218" s="140"/>
    </row>
    <row r="3219" spans="1:35" x14ac:dyDescent="0.25">
      <c r="A3219" s="140">
        <v>1</v>
      </c>
      <c r="B3219" s="294" t="s">
        <v>297</v>
      </c>
      <c r="C3219" s="1882"/>
      <c r="D3219" s="176"/>
      <c r="E3219" s="1886">
        <f t="shared" si="1393"/>
        <v>0</v>
      </c>
      <c r="F3219" s="732">
        <f t="shared" si="1393"/>
        <v>0</v>
      </c>
      <c r="G3219" s="732">
        <f t="shared" si="1393"/>
        <v>0</v>
      </c>
      <c r="H3219" s="732">
        <f t="shared" si="1393"/>
        <v>0</v>
      </c>
      <c r="I3219" s="1997"/>
      <c r="J3219" s="1997"/>
      <c r="K3219" s="1998"/>
      <c r="L3219" s="1998"/>
      <c r="M3219" s="1998"/>
      <c r="N3219" s="1998"/>
      <c r="O3219" s="1998"/>
      <c r="P3219" s="1998"/>
      <c r="Q3219" s="373">
        <f t="shared" ref="Q3219:Y3219" si="1400">Q3143</f>
        <v>0</v>
      </c>
      <c r="R3219" s="373">
        <f t="shared" si="1400"/>
        <v>0</v>
      </c>
      <c r="S3219" s="373">
        <f t="shared" si="1400"/>
        <v>0</v>
      </c>
      <c r="T3219" s="757">
        <f t="shared" si="1400"/>
        <v>0</v>
      </c>
      <c r="U3219" s="329">
        <f t="shared" si="1400"/>
        <v>0</v>
      </c>
      <c r="V3219" s="373">
        <f t="shared" si="1400"/>
        <v>0</v>
      </c>
      <c r="W3219" s="373">
        <f t="shared" si="1400"/>
        <v>0</v>
      </c>
      <c r="X3219" s="373">
        <f t="shared" si="1400"/>
        <v>0</v>
      </c>
      <c r="Y3219" s="373">
        <f t="shared" si="1400"/>
        <v>0</v>
      </c>
      <c r="Z3219" s="909"/>
      <c r="AA3219" s="326"/>
      <c r="AB3219" s="1053"/>
      <c r="AC3219" s="1068"/>
      <c r="AE3219" s="3262"/>
      <c r="AI3219" s="140"/>
    </row>
    <row r="3220" spans="1:35" ht="30" x14ac:dyDescent="0.25">
      <c r="A3220" s="140">
        <v>1</v>
      </c>
      <c r="B3220" s="176" t="s">
        <v>423</v>
      </c>
      <c r="C3220" s="1882"/>
      <c r="D3220" s="176"/>
      <c r="E3220" s="1886">
        <f t="shared" si="1393"/>
        <v>0</v>
      </c>
      <c r="F3220" s="732">
        <f t="shared" si="1393"/>
        <v>0</v>
      </c>
      <c r="G3220" s="732">
        <f t="shared" si="1393"/>
        <v>0</v>
      </c>
      <c r="H3220" s="732" t="e">
        <f t="shared" si="1393"/>
        <v>#DIV/0!</v>
      </c>
      <c r="I3220" s="1997"/>
      <c r="J3220" s="1997"/>
      <c r="K3220" s="1998"/>
      <c r="L3220" s="1998"/>
      <c r="M3220" s="1998"/>
      <c r="N3220" s="1998"/>
      <c r="O3220" s="1998"/>
      <c r="P3220" s="1998"/>
      <c r="Q3220" s="373">
        <f t="shared" ref="Q3220:Y3220" si="1401">Q3144</f>
        <v>0</v>
      </c>
      <c r="R3220" s="373">
        <f t="shared" si="1401"/>
        <v>0</v>
      </c>
      <c r="S3220" s="373">
        <f t="shared" si="1401"/>
        <v>0</v>
      </c>
      <c r="T3220" s="757">
        <f t="shared" si="1401"/>
        <v>0</v>
      </c>
      <c r="U3220" s="329">
        <f t="shared" si="1401"/>
        <v>0</v>
      </c>
      <c r="V3220" s="373">
        <f t="shared" si="1401"/>
        <v>0</v>
      </c>
      <c r="W3220" s="373">
        <f t="shared" si="1401"/>
        <v>0</v>
      </c>
      <c r="X3220" s="373">
        <f t="shared" si="1401"/>
        <v>0</v>
      </c>
      <c r="Y3220" s="373">
        <f t="shared" si="1401"/>
        <v>0</v>
      </c>
      <c r="Z3220" s="909"/>
      <c r="AA3220" s="326"/>
      <c r="AB3220" s="1053"/>
      <c r="AC3220" s="1068"/>
      <c r="AE3220" s="3262"/>
      <c r="AI3220" s="140"/>
    </row>
    <row r="3221" spans="1:35" x14ac:dyDescent="0.25">
      <c r="A3221" s="140">
        <v>1</v>
      </c>
      <c r="B3221" s="176" t="s">
        <v>424</v>
      </c>
      <c r="C3221" s="1882"/>
      <c r="D3221" s="176"/>
      <c r="E3221" s="1886">
        <f t="shared" si="1393"/>
        <v>0</v>
      </c>
      <c r="F3221" s="732">
        <f t="shared" si="1393"/>
        <v>0</v>
      </c>
      <c r="G3221" s="732">
        <f t="shared" si="1393"/>
        <v>0</v>
      </c>
      <c r="H3221" s="732">
        <f t="shared" si="1393"/>
        <v>0</v>
      </c>
      <c r="I3221" s="1997"/>
      <c r="J3221" s="1997"/>
      <c r="K3221" s="1998"/>
      <c r="L3221" s="1998"/>
      <c r="M3221" s="1998"/>
      <c r="N3221" s="1998"/>
      <c r="O3221" s="1998"/>
      <c r="P3221" s="1998"/>
      <c r="Q3221" s="373">
        <f t="shared" ref="Q3221:Y3221" si="1402">Q3145</f>
        <v>0</v>
      </c>
      <c r="R3221" s="373">
        <f t="shared" si="1402"/>
        <v>0</v>
      </c>
      <c r="S3221" s="373">
        <f t="shared" si="1402"/>
        <v>0</v>
      </c>
      <c r="T3221" s="757">
        <f t="shared" si="1402"/>
        <v>0</v>
      </c>
      <c r="U3221" s="329">
        <f t="shared" si="1402"/>
        <v>0</v>
      </c>
      <c r="V3221" s="373">
        <f t="shared" si="1402"/>
        <v>0</v>
      </c>
      <c r="W3221" s="373">
        <f t="shared" si="1402"/>
        <v>0</v>
      </c>
      <c r="X3221" s="373">
        <f t="shared" si="1402"/>
        <v>0</v>
      </c>
      <c r="Y3221" s="373">
        <f t="shared" si="1402"/>
        <v>0</v>
      </c>
      <c r="Z3221" s="909"/>
      <c r="AA3221" s="326"/>
      <c r="AB3221" s="1053"/>
      <c r="AC3221" s="1068"/>
      <c r="AE3221" s="3262"/>
      <c r="AI3221" s="140"/>
    </row>
    <row r="3222" spans="1:35" ht="30" x14ac:dyDescent="0.25">
      <c r="A3222" s="140">
        <v>1</v>
      </c>
      <c r="B3222" s="176" t="s">
        <v>425</v>
      </c>
      <c r="C3222" s="1882"/>
      <c r="D3222" s="176"/>
      <c r="E3222" s="1886">
        <f t="shared" si="1393"/>
        <v>0</v>
      </c>
      <c r="F3222" s="732">
        <f t="shared" si="1393"/>
        <v>0</v>
      </c>
      <c r="G3222" s="732">
        <f t="shared" si="1393"/>
        <v>0</v>
      </c>
      <c r="H3222" s="732" t="e">
        <f t="shared" si="1393"/>
        <v>#DIV/0!</v>
      </c>
      <c r="I3222" s="1997"/>
      <c r="J3222" s="1997"/>
      <c r="K3222" s="1998"/>
      <c r="L3222" s="1998"/>
      <c r="M3222" s="1998"/>
      <c r="N3222" s="1998"/>
      <c r="O3222" s="1998"/>
      <c r="P3222" s="1998"/>
      <c r="Q3222" s="373">
        <f t="shared" ref="Q3222:Y3222" si="1403">Q3146</f>
        <v>0</v>
      </c>
      <c r="R3222" s="373">
        <f t="shared" si="1403"/>
        <v>0</v>
      </c>
      <c r="S3222" s="373">
        <f t="shared" si="1403"/>
        <v>0</v>
      </c>
      <c r="T3222" s="757">
        <f t="shared" si="1403"/>
        <v>0</v>
      </c>
      <c r="U3222" s="329">
        <f t="shared" si="1403"/>
        <v>0</v>
      </c>
      <c r="V3222" s="373">
        <f t="shared" si="1403"/>
        <v>0</v>
      </c>
      <c r="W3222" s="373">
        <f t="shared" si="1403"/>
        <v>0</v>
      </c>
      <c r="X3222" s="373">
        <f t="shared" si="1403"/>
        <v>0</v>
      </c>
      <c r="Y3222" s="373">
        <f t="shared" si="1403"/>
        <v>0</v>
      </c>
      <c r="Z3222" s="909"/>
      <c r="AA3222" s="326"/>
      <c r="AB3222" s="1053"/>
      <c r="AC3222" s="1068"/>
      <c r="AE3222" s="3262"/>
    </row>
    <row r="3223" spans="1:35" ht="60" x14ac:dyDescent="0.25">
      <c r="A3223" s="140">
        <v>1</v>
      </c>
      <c r="B3223" s="543" t="s">
        <v>427</v>
      </c>
      <c r="C3223" s="1882"/>
      <c r="D3223" s="176"/>
      <c r="E3223" s="1886">
        <f t="shared" si="1393"/>
        <v>0</v>
      </c>
      <c r="F3223" s="732">
        <f t="shared" si="1393"/>
        <v>0</v>
      </c>
      <c r="G3223" s="732">
        <f t="shared" si="1393"/>
        <v>0</v>
      </c>
      <c r="H3223" s="732">
        <f t="shared" si="1393"/>
        <v>0</v>
      </c>
      <c r="I3223" s="1997"/>
      <c r="J3223" s="1997"/>
      <c r="K3223" s="1998"/>
      <c r="L3223" s="1998"/>
      <c r="M3223" s="1998"/>
      <c r="N3223" s="1998"/>
      <c r="O3223" s="1998"/>
      <c r="P3223" s="1998"/>
      <c r="Q3223" s="373">
        <f t="shared" ref="Q3223:Y3223" si="1404">Q3147</f>
        <v>0</v>
      </c>
      <c r="R3223" s="373">
        <f t="shared" si="1404"/>
        <v>0</v>
      </c>
      <c r="S3223" s="373">
        <f t="shared" si="1404"/>
        <v>0</v>
      </c>
      <c r="T3223" s="757">
        <f t="shared" si="1404"/>
        <v>0</v>
      </c>
      <c r="U3223" s="329">
        <f t="shared" si="1404"/>
        <v>0</v>
      </c>
      <c r="V3223" s="373">
        <f t="shared" si="1404"/>
        <v>0</v>
      </c>
      <c r="W3223" s="373">
        <f t="shared" si="1404"/>
        <v>0</v>
      </c>
      <c r="X3223" s="373">
        <f t="shared" si="1404"/>
        <v>0</v>
      </c>
      <c r="Y3223" s="373">
        <f t="shared" si="1404"/>
        <v>0</v>
      </c>
      <c r="Z3223" s="909"/>
      <c r="AA3223" s="326"/>
      <c r="AB3223" s="1053"/>
      <c r="AC3223" s="1068"/>
      <c r="AE3223" s="3262"/>
      <c r="AI3223" s="140"/>
    </row>
    <row r="3224" spans="1:35" ht="45" x14ac:dyDescent="0.25">
      <c r="A3224" s="140">
        <v>1</v>
      </c>
      <c r="B3224" s="543" t="s">
        <v>428</v>
      </c>
      <c r="C3224" s="1882"/>
      <c r="D3224" s="176"/>
      <c r="E3224" s="1886">
        <f t="shared" si="1393"/>
        <v>0</v>
      </c>
      <c r="F3224" s="732">
        <f t="shared" si="1393"/>
        <v>0</v>
      </c>
      <c r="G3224" s="732">
        <f t="shared" si="1393"/>
        <v>0</v>
      </c>
      <c r="H3224" s="732">
        <f t="shared" si="1393"/>
        <v>0</v>
      </c>
      <c r="I3224" s="1997"/>
      <c r="J3224" s="1997"/>
      <c r="K3224" s="1998"/>
      <c r="L3224" s="1998"/>
      <c r="M3224" s="1998"/>
      <c r="N3224" s="1998"/>
      <c r="O3224" s="1998"/>
      <c r="P3224" s="1998"/>
      <c r="Q3224" s="373">
        <f t="shared" ref="Q3224:Y3224" si="1405">Q3148</f>
        <v>0</v>
      </c>
      <c r="R3224" s="373">
        <f t="shared" si="1405"/>
        <v>0</v>
      </c>
      <c r="S3224" s="373">
        <f t="shared" si="1405"/>
        <v>0</v>
      </c>
      <c r="T3224" s="757">
        <f t="shared" si="1405"/>
        <v>0</v>
      </c>
      <c r="U3224" s="329">
        <f t="shared" si="1405"/>
        <v>0</v>
      </c>
      <c r="V3224" s="373">
        <f t="shared" si="1405"/>
        <v>0</v>
      </c>
      <c r="W3224" s="373">
        <f t="shared" si="1405"/>
        <v>0</v>
      </c>
      <c r="X3224" s="373">
        <f t="shared" si="1405"/>
        <v>0</v>
      </c>
      <c r="Y3224" s="373">
        <f t="shared" si="1405"/>
        <v>0</v>
      </c>
      <c r="Z3224" s="909"/>
      <c r="AA3224" s="326"/>
      <c r="AB3224" s="1053"/>
      <c r="AC3224" s="1068"/>
      <c r="AE3224" s="3262"/>
      <c r="AI3224" s="140"/>
    </row>
    <row r="3225" spans="1:35" ht="57" x14ac:dyDescent="0.25">
      <c r="A3225" s="140">
        <v>1</v>
      </c>
      <c r="B3225" s="1017" t="s">
        <v>647</v>
      </c>
      <c r="C3225" s="1882"/>
      <c r="D3225" s="176"/>
      <c r="E3225" s="1886">
        <f t="shared" si="1393"/>
        <v>0</v>
      </c>
      <c r="F3225" s="732">
        <f t="shared" si="1393"/>
        <v>0</v>
      </c>
      <c r="G3225" s="732">
        <f t="shared" si="1393"/>
        <v>0</v>
      </c>
      <c r="H3225" s="732">
        <f t="shared" si="1393"/>
        <v>0</v>
      </c>
      <c r="I3225" s="1997"/>
      <c r="J3225" s="1997"/>
      <c r="K3225" s="1998"/>
      <c r="L3225" s="1998"/>
      <c r="M3225" s="1998"/>
      <c r="N3225" s="1998"/>
      <c r="O3225" s="1998"/>
      <c r="P3225" s="1998"/>
      <c r="Q3225" s="373">
        <f t="shared" ref="Q3225:Y3225" si="1406">Q3149</f>
        <v>0</v>
      </c>
      <c r="R3225" s="373">
        <f t="shared" si="1406"/>
        <v>0</v>
      </c>
      <c r="S3225" s="373">
        <f t="shared" si="1406"/>
        <v>0</v>
      </c>
      <c r="T3225" s="757">
        <f t="shared" si="1406"/>
        <v>0</v>
      </c>
      <c r="U3225" s="329">
        <f t="shared" si="1406"/>
        <v>0</v>
      </c>
      <c r="V3225" s="373">
        <f t="shared" si="1406"/>
        <v>0</v>
      </c>
      <c r="W3225" s="373">
        <f t="shared" si="1406"/>
        <v>0</v>
      </c>
      <c r="X3225" s="373">
        <f t="shared" si="1406"/>
        <v>0</v>
      </c>
      <c r="Y3225" s="373">
        <f t="shared" si="1406"/>
        <v>0</v>
      </c>
      <c r="Z3225" s="909"/>
      <c r="AA3225" s="326"/>
      <c r="AB3225" s="1053"/>
      <c r="AC3225" s="1068"/>
      <c r="AE3225" s="3262"/>
      <c r="AI3225" s="140"/>
    </row>
    <row r="3226" spans="1:35" ht="30" x14ac:dyDescent="0.25">
      <c r="A3226" s="140">
        <v>1</v>
      </c>
      <c r="B3226" s="543" t="s">
        <v>648</v>
      </c>
      <c r="C3226" s="1882"/>
      <c r="D3226" s="176"/>
      <c r="E3226" s="1886">
        <f t="shared" si="1393"/>
        <v>0</v>
      </c>
      <c r="F3226" s="732">
        <f t="shared" si="1393"/>
        <v>0</v>
      </c>
      <c r="G3226" s="732">
        <f t="shared" si="1393"/>
        <v>0</v>
      </c>
      <c r="H3226" s="732" t="e">
        <f t="shared" si="1393"/>
        <v>#DIV/0!</v>
      </c>
      <c r="I3226" s="1997"/>
      <c r="J3226" s="1997"/>
      <c r="K3226" s="1998"/>
      <c r="L3226" s="1998"/>
      <c r="M3226" s="1998"/>
      <c r="N3226" s="1998"/>
      <c r="O3226" s="1998"/>
      <c r="P3226" s="1998"/>
      <c r="Q3226" s="373">
        <f t="shared" ref="Q3226:Y3226" si="1407">Q3150</f>
        <v>0</v>
      </c>
      <c r="R3226" s="373">
        <f t="shared" si="1407"/>
        <v>0</v>
      </c>
      <c r="S3226" s="373">
        <f t="shared" si="1407"/>
        <v>0</v>
      </c>
      <c r="T3226" s="757">
        <f t="shared" si="1407"/>
        <v>0</v>
      </c>
      <c r="U3226" s="329">
        <f t="shared" si="1407"/>
        <v>0</v>
      </c>
      <c r="V3226" s="373">
        <f t="shared" si="1407"/>
        <v>0</v>
      </c>
      <c r="W3226" s="373">
        <f t="shared" si="1407"/>
        <v>0</v>
      </c>
      <c r="X3226" s="373">
        <f t="shared" si="1407"/>
        <v>0</v>
      </c>
      <c r="Y3226" s="373">
        <f t="shared" si="1407"/>
        <v>0</v>
      </c>
      <c r="Z3226" s="909"/>
      <c r="AA3226" s="326"/>
      <c r="AB3226" s="1053"/>
      <c r="AC3226" s="1068"/>
      <c r="AE3226" s="3262"/>
      <c r="AI3226" s="140"/>
    </row>
    <row r="3227" spans="1:35" s="2225" customFormat="1" ht="30" x14ac:dyDescent="0.25">
      <c r="B3227" s="543" t="s">
        <v>649</v>
      </c>
      <c r="C3227" s="1882"/>
      <c r="D3227" s="176"/>
      <c r="E3227" s="1886"/>
      <c r="F3227" s="732"/>
      <c r="G3227" s="732"/>
      <c r="H3227" s="732"/>
      <c r="I3227" s="1997"/>
      <c r="J3227" s="1997"/>
      <c r="K3227" s="1998"/>
      <c r="L3227" s="1998"/>
      <c r="M3227" s="1998"/>
      <c r="N3227" s="1998"/>
      <c r="O3227" s="1998"/>
      <c r="P3227" s="1998"/>
      <c r="Q3227" s="373"/>
      <c r="R3227" s="373"/>
      <c r="S3227" s="373"/>
      <c r="T3227" s="757"/>
      <c r="U3227" s="329"/>
      <c r="V3227" s="373"/>
      <c r="W3227" s="373"/>
      <c r="X3227" s="373"/>
      <c r="Y3227" s="373"/>
      <c r="Z3227" s="909"/>
      <c r="AA3227" s="326"/>
      <c r="AB3227" s="1053"/>
      <c r="AC3227" s="1068"/>
      <c r="AE3227" s="3262"/>
    </row>
    <row r="3228" spans="1:35" s="2225" customFormat="1" ht="30" x14ac:dyDescent="0.25">
      <c r="B3228" s="543" t="s">
        <v>665</v>
      </c>
      <c r="C3228" s="1882"/>
      <c r="D3228" s="176"/>
      <c r="E3228" s="1886"/>
      <c r="F3228" s="732"/>
      <c r="G3228" s="732"/>
      <c r="H3228" s="732"/>
      <c r="I3228" s="1997"/>
      <c r="J3228" s="1997"/>
      <c r="K3228" s="1998"/>
      <c r="L3228" s="1998"/>
      <c r="M3228" s="1998"/>
      <c r="N3228" s="1998"/>
      <c r="O3228" s="1998"/>
      <c r="P3228" s="1998"/>
      <c r="Q3228" s="373"/>
      <c r="R3228" s="373"/>
      <c r="S3228" s="373"/>
      <c r="T3228" s="757"/>
      <c r="U3228" s="329"/>
      <c r="V3228" s="373"/>
      <c r="W3228" s="373"/>
      <c r="X3228" s="373"/>
      <c r="Y3228" s="373"/>
      <c r="Z3228" s="909"/>
      <c r="AA3228" s="326"/>
      <c r="AB3228" s="1053"/>
      <c r="AC3228" s="1068"/>
      <c r="AE3228" s="3262"/>
    </row>
    <row r="3229" spans="1:35" s="2225" customFormat="1" ht="30" x14ac:dyDescent="0.25">
      <c r="B3229" s="543" t="s">
        <v>666</v>
      </c>
      <c r="C3229" s="1882"/>
      <c r="D3229" s="176"/>
      <c r="E3229" s="1886"/>
      <c r="F3229" s="732"/>
      <c r="G3229" s="732"/>
      <c r="H3229" s="732"/>
      <c r="I3229" s="1997"/>
      <c r="J3229" s="1997"/>
      <c r="K3229" s="1998"/>
      <c r="L3229" s="1998"/>
      <c r="M3229" s="1998"/>
      <c r="N3229" s="1998"/>
      <c r="O3229" s="1998"/>
      <c r="P3229" s="1998"/>
      <c r="Q3229" s="373"/>
      <c r="R3229" s="373"/>
      <c r="S3229" s="373"/>
      <c r="T3229" s="757"/>
      <c r="U3229" s="329"/>
      <c r="V3229" s="373"/>
      <c r="W3229" s="373"/>
      <c r="X3229" s="373"/>
      <c r="Y3229" s="373"/>
      <c r="Z3229" s="909"/>
      <c r="AA3229" s="326"/>
      <c r="AB3229" s="1053"/>
      <c r="AC3229" s="1068"/>
      <c r="AE3229" s="3262"/>
    </row>
    <row r="3230" spans="1:35" ht="28.5" x14ac:dyDescent="0.25">
      <c r="A3230" s="140">
        <v>1</v>
      </c>
      <c r="B3230" s="1017" t="s">
        <v>305</v>
      </c>
      <c r="C3230" s="1882"/>
      <c r="D3230" s="176"/>
      <c r="E3230" s="1886">
        <f t="shared" ref="E3230:H3235" si="1408">E3154</f>
        <v>0</v>
      </c>
      <c r="F3230" s="732">
        <f t="shared" si="1408"/>
        <v>0</v>
      </c>
      <c r="G3230" s="732">
        <f t="shared" si="1408"/>
        <v>0</v>
      </c>
      <c r="H3230" s="732" t="e">
        <f t="shared" si="1408"/>
        <v>#DIV/0!</v>
      </c>
      <c r="I3230" s="1997"/>
      <c r="J3230" s="1997"/>
      <c r="K3230" s="1998"/>
      <c r="L3230" s="1998"/>
      <c r="M3230" s="1998"/>
      <c r="N3230" s="1998"/>
      <c r="O3230" s="1998"/>
      <c r="P3230" s="1998"/>
      <c r="Q3230" s="373">
        <f t="shared" ref="Q3230:Y3230" si="1409">Q3154</f>
        <v>0</v>
      </c>
      <c r="R3230" s="373">
        <f t="shared" si="1409"/>
        <v>0</v>
      </c>
      <c r="S3230" s="373">
        <f t="shared" si="1409"/>
        <v>0</v>
      </c>
      <c r="T3230" s="757">
        <f t="shared" si="1409"/>
        <v>0</v>
      </c>
      <c r="U3230" s="329">
        <f t="shared" si="1409"/>
        <v>0</v>
      </c>
      <c r="V3230" s="373">
        <f t="shared" si="1409"/>
        <v>0</v>
      </c>
      <c r="W3230" s="373">
        <f t="shared" si="1409"/>
        <v>0</v>
      </c>
      <c r="X3230" s="373">
        <f t="shared" si="1409"/>
        <v>0</v>
      </c>
      <c r="Y3230" s="373">
        <f t="shared" si="1409"/>
        <v>0</v>
      </c>
      <c r="Z3230" s="909"/>
      <c r="AA3230" s="326"/>
      <c r="AB3230" s="1053"/>
      <c r="AC3230" s="1068"/>
      <c r="AE3230" s="3262"/>
      <c r="AI3230" s="140"/>
    </row>
    <row r="3231" spans="1:35" x14ac:dyDescent="0.25">
      <c r="A3231" s="140">
        <v>1</v>
      </c>
      <c r="B3231" s="291" t="s">
        <v>313</v>
      </c>
      <c r="C3231" s="1882"/>
      <c r="D3231" s="176"/>
      <c r="E3231" s="1886">
        <f t="shared" si="1408"/>
        <v>0</v>
      </c>
      <c r="F3231" s="732">
        <f t="shared" si="1408"/>
        <v>0</v>
      </c>
      <c r="G3231" s="732">
        <f t="shared" si="1408"/>
        <v>0</v>
      </c>
      <c r="H3231" s="732">
        <f t="shared" si="1408"/>
        <v>0</v>
      </c>
      <c r="I3231" s="1997"/>
      <c r="J3231" s="1997"/>
      <c r="K3231" s="1998"/>
      <c r="L3231" s="1998"/>
      <c r="M3231" s="1998"/>
      <c r="N3231" s="1998"/>
      <c r="O3231" s="1998"/>
      <c r="P3231" s="1998"/>
      <c r="Q3231" s="373">
        <f t="shared" ref="Q3231:Y3231" si="1410">Q3155</f>
        <v>0</v>
      </c>
      <c r="R3231" s="373">
        <f t="shared" si="1410"/>
        <v>0</v>
      </c>
      <c r="S3231" s="373">
        <f t="shared" si="1410"/>
        <v>0</v>
      </c>
      <c r="T3231" s="757">
        <f t="shared" si="1410"/>
        <v>0</v>
      </c>
      <c r="U3231" s="329">
        <f t="shared" si="1410"/>
        <v>0</v>
      </c>
      <c r="V3231" s="373">
        <f t="shared" si="1410"/>
        <v>0</v>
      </c>
      <c r="W3231" s="373">
        <f t="shared" si="1410"/>
        <v>0</v>
      </c>
      <c r="X3231" s="373">
        <f t="shared" si="1410"/>
        <v>0</v>
      </c>
      <c r="Y3231" s="373">
        <f t="shared" si="1410"/>
        <v>0</v>
      </c>
      <c r="Z3231" s="909"/>
      <c r="AA3231" s="326"/>
      <c r="AB3231" s="1053"/>
      <c r="AC3231" s="1068"/>
      <c r="AE3231" s="3262"/>
      <c r="AI3231" s="140"/>
    </row>
    <row r="3232" spans="1:35" x14ac:dyDescent="0.25">
      <c r="A3232" s="140">
        <v>1</v>
      </c>
      <c r="B3232" s="291" t="s">
        <v>314</v>
      </c>
      <c r="C3232" s="1882"/>
      <c r="D3232" s="176"/>
      <c r="E3232" s="1886">
        <f t="shared" si="1408"/>
        <v>0</v>
      </c>
      <c r="F3232" s="732">
        <f t="shared" si="1408"/>
        <v>0</v>
      </c>
      <c r="G3232" s="732">
        <f t="shared" si="1408"/>
        <v>0</v>
      </c>
      <c r="H3232" s="732" t="e">
        <f t="shared" si="1408"/>
        <v>#DIV/0!</v>
      </c>
      <c r="I3232" s="1997"/>
      <c r="J3232" s="1997"/>
      <c r="K3232" s="1998"/>
      <c r="L3232" s="1998"/>
      <c r="M3232" s="1998"/>
      <c r="N3232" s="1998"/>
      <c r="O3232" s="1998"/>
      <c r="P3232" s="1998"/>
      <c r="Q3232" s="373">
        <f t="shared" ref="Q3232:Y3232" si="1411">Q3156</f>
        <v>0</v>
      </c>
      <c r="R3232" s="373">
        <f t="shared" si="1411"/>
        <v>0</v>
      </c>
      <c r="S3232" s="373">
        <f t="shared" si="1411"/>
        <v>0</v>
      </c>
      <c r="T3232" s="757">
        <f t="shared" si="1411"/>
        <v>0</v>
      </c>
      <c r="U3232" s="329">
        <f t="shared" si="1411"/>
        <v>0</v>
      </c>
      <c r="V3232" s="373">
        <f t="shared" si="1411"/>
        <v>0</v>
      </c>
      <c r="W3232" s="373">
        <f t="shared" si="1411"/>
        <v>0</v>
      </c>
      <c r="X3232" s="373">
        <f t="shared" si="1411"/>
        <v>0</v>
      </c>
      <c r="Y3232" s="373">
        <f t="shared" si="1411"/>
        <v>0</v>
      </c>
      <c r="Z3232" s="909"/>
      <c r="AA3232" s="326"/>
      <c r="AB3232" s="1053"/>
      <c r="AC3232" s="1068"/>
      <c r="AE3232" s="3262"/>
      <c r="AI3232" s="140"/>
    </row>
    <row r="3233" spans="1:35" x14ac:dyDescent="0.25">
      <c r="A3233" s="140">
        <v>1</v>
      </c>
      <c r="B3233" s="176" t="s">
        <v>315</v>
      </c>
      <c r="C3233" s="2054"/>
      <c r="D3233" s="176"/>
      <c r="E3233" s="1886">
        <f t="shared" si="1408"/>
        <v>0</v>
      </c>
      <c r="F3233" s="732">
        <f t="shared" si="1408"/>
        <v>0</v>
      </c>
      <c r="G3233" s="732">
        <f t="shared" si="1408"/>
        <v>0</v>
      </c>
      <c r="H3233" s="732" t="e">
        <f t="shared" si="1408"/>
        <v>#DIV/0!</v>
      </c>
      <c r="I3233" s="1997"/>
      <c r="J3233" s="1997"/>
      <c r="K3233" s="1998"/>
      <c r="L3233" s="1998"/>
      <c r="M3233" s="1998"/>
      <c r="N3233" s="1998"/>
      <c r="O3233" s="1998"/>
      <c r="P3233" s="1998"/>
      <c r="Q3233" s="373">
        <f t="shared" ref="Q3233:Y3234" si="1412">Q3157</f>
        <v>0</v>
      </c>
      <c r="R3233" s="373">
        <f t="shared" si="1412"/>
        <v>0</v>
      </c>
      <c r="S3233" s="373">
        <f t="shared" si="1412"/>
        <v>0</v>
      </c>
      <c r="T3233" s="757">
        <f t="shared" si="1412"/>
        <v>0</v>
      </c>
      <c r="U3233" s="329">
        <f t="shared" si="1412"/>
        <v>0</v>
      </c>
      <c r="V3233" s="373">
        <f t="shared" si="1412"/>
        <v>0</v>
      </c>
      <c r="W3233" s="373">
        <f t="shared" si="1412"/>
        <v>0</v>
      </c>
      <c r="X3233" s="373">
        <f t="shared" si="1412"/>
        <v>0</v>
      </c>
      <c r="Y3233" s="373">
        <f t="shared" si="1412"/>
        <v>0</v>
      </c>
      <c r="Z3233" s="909"/>
      <c r="AA3233" s="326"/>
      <c r="AB3233" s="1053"/>
      <c r="AC3233" s="1068"/>
      <c r="AE3233" s="3262"/>
    </row>
    <row r="3234" spans="1:35" s="2225" customFormat="1" ht="30" x14ac:dyDescent="0.25">
      <c r="B3234" s="176" t="s">
        <v>682</v>
      </c>
      <c r="C3234" s="3469"/>
      <c r="D3234" s="176"/>
      <c r="E3234" s="1886">
        <f t="shared" si="1408"/>
        <v>0</v>
      </c>
      <c r="F3234" s="732">
        <f t="shared" si="1408"/>
        <v>0</v>
      </c>
      <c r="G3234" s="732">
        <f t="shared" si="1408"/>
        <v>0</v>
      </c>
      <c r="H3234" s="732" t="e">
        <f t="shared" si="1408"/>
        <v>#DIV/0!</v>
      </c>
      <c r="I3234" s="1997"/>
      <c r="J3234" s="1997"/>
      <c r="K3234" s="1998"/>
      <c r="L3234" s="1998"/>
      <c r="M3234" s="1998"/>
      <c r="N3234" s="1998"/>
      <c r="O3234" s="1998"/>
      <c r="P3234" s="1998"/>
      <c r="Q3234" s="373">
        <f t="shared" si="1412"/>
        <v>0</v>
      </c>
      <c r="R3234" s="373">
        <f t="shared" si="1412"/>
        <v>0</v>
      </c>
      <c r="S3234" s="373">
        <f t="shared" si="1412"/>
        <v>0</v>
      </c>
      <c r="T3234" s="757">
        <f t="shared" si="1412"/>
        <v>0</v>
      </c>
      <c r="U3234" s="329">
        <f t="shared" si="1412"/>
        <v>0</v>
      </c>
      <c r="V3234" s="373">
        <f t="shared" si="1412"/>
        <v>0</v>
      </c>
      <c r="W3234" s="373">
        <f t="shared" si="1412"/>
        <v>0</v>
      </c>
      <c r="X3234" s="373">
        <f t="shared" si="1412"/>
        <v>0</v>
      </c>
      <c r="Y3234" s="373">
        <f t="shared" si="1412"/>
        <v>0</v>
      </c>
      <c r="Z3234" s="909"/>
      <c r="AA3234" s="326"/>
      <c r="AB3234" s="1053"/>
      <c r="AC3234" s="1068"/>
      <c r="AE3234" s="3262"/>
    </row>
    <row r="3235" spans="1:35" x14ac:dyDescent="0.25">
      <c r="A3235" s="140">
        <v>1</v>
      </c>
      <c r="B3235" s="291" t="s">
        <v>214</v>
      </c>
      <c r="C3235" s="2139"/>
      <c r="D3235" s="176"/>
      <c r="E3235" s="1886">
        <f t="shared" si="1408"/>
        <v>0</v>
      </c>
      <c r="F3235" s="732">
        <f t="shared" si="1408"/>
        <v>0</v>
      </c>
      <c r="G3235" s="732">
        <f t="shared" si="1408"/>
        <v>0</v>
      </c>
      <c r="H3235" s="732" t="e">
        <f t="shared" si="1408"/>
        <v>#DIV/0!</v>
      </c>
      <c r="I3235" s="1997"/>
      <c r="J3235" s="1997"/>
      <c r="K3235" s="1998"/>
      <c r="L3235" s="1998"/>
      <c r="M3235" s="1998"/>
      <c r="N3235" s="1998"/>
      <c r="O3235" s="1998"/>
      <c r="P3235" s="1998"/>
      <c r="Q3235" s="373">
        <f t="shared" ref="Q3235:Y3235" si="1413">Q3159</f>
        <v>0</v>
      </c>
      <c r="R3235" s="373">
        <f t="shared" si="1413"/>
        <v>0</v>
      </c>
      <c r="S3235" s="373">
        <f t="shared" si="1413"/>
        <v>0</v>
      </c>
      <c r="T3235" s="757">
        <f t="shared" si="1413"/>
        <v>0</v>
      </c>
      <c r="U3235" s="329">
        <f t="shared" si="1413"/>
        <v>0</v>
      </c>
      <c r="V3235" s="373">
        <f t="shared" si="1413"/>
        <v>0</v>
      </c>
      <c r="W3235" s="373">
        <f t="shared" si="1413"/>
        <v>0</v>
      </c>
      <c r="X3235" s="373">
        <f t="shared" si="1413"/>
        <v>0</v>
      </c>
      <c r="Y3235" s="373">
        <f t="shared" si="1413"/>
        <v>0</v>
      </c>
      <c r="Z3235" s="909"/>
      <c r="AA3235" s="326"/>
      <c r="AB3235" s="1053"/>
      <c r="AC3235" s="1068"/>
      <c r="AE3235" s="3262"/>
      <c r="AI3235" s="140"/>
    </row>
    <row r="3236" spans="1:35" ht="86.25" x14ac:dyDescent="0.25">
      <c r="A3236" s="140">
        <v>1</v>
      </c>
      <c r="B3236" s="178" t="s">
        <v>466</v>
      </c>
      <c r="C3236" s="2139"/>
      <c r="D3236" s="176"/>
      <c r="E3236" s="1886">
        <f t="shared" ref="E3236:H3241" si="1414">E3162</f>
        <v>0</v>
      </c>
      <c r="F3236" s="732">
        <f t="shared" si="1414"/>
        <v>0</v>
      </c>
      <c r="G3236" s="732">
        <f t="shared" si="1414"/>
        <v>0</v>
      </c>
      <c r="H3236" s="732" t="e">
        <f t="shared" si="1414"/>
        <v>#DIV/0!</v>
      </c>
      <c r="I3236" s="1997"/>
      <c r="J3236" s="1997"/>
      <c r="K3236" s="1998"/>
      <c r="L3236" s="1998"/>
      <c r="M3236" s="1998"/>
      <c r="N3236" s="1998"/>
      <c r="O3236" s="1998"/>
      <c r="P3236" s="1998"/>
      <c r="Q3236" s="373">
        <f t="shared" ref="Q3236:Y3236" si="1415">Q3162</f>
        <v>0</v>
      </c>
      <c r="R3236" s="373">
        <f t="shared" si="1415"/>
        <v>0</v>
      </c>
      <c r="S3236" s="373">
        <f t="shared" si="1415"/>
        <v>0</v>
      </c>
      <c r="T3236" s="757">
        <f t="shared" si="1415"/>
        <v>0</v>
      </c>
      <c r="U3236" s="329">
        <f t="shared" si="1415"/>
        <v>0</v>
      </c>
      <c r="V3236" s="373">
        <f t="shared" si="1415"/>
        <v>0</v>
      </c>
      <c r="W3236" s="373">
        <f t="shared" si="1415"/>
        <v>0</v>
      </c>
      <c r="X3236" s="373">
        <f t="shared" si="1415"/>
        <v>0</v>
      </c>
      <c r="Y3236" s="373">
        <f t="shared" si="1415"/>
        <v>0</v>
      </c>
      <c r="Z3236" s="909"/>
      <c r="AA3236" s="326"/>
      <c r="AB3236" s="1053"/>
      <c r="AC3236" s="1068"/>
      <c r="AE3236" s="3262"/>
      <c r="AI3236" s="140"/>
    </row>
    <row r="3237" spans="1:35" x14ac:dyDescent="0.25">
      <c r="A3237" s="140">
        <v>1</v>
      </c>
      <c r="B3237" s="178" t="s">
        <v>256</v>
      </c>
      <c r="C3237" s="2139"/>
      <c r="D3237" s="176"/>
      <c r="E3237" s="1889">
        <f t="shared" si="1414"/>
        <v>0</v>
      </c>
      <c r="F3237" s="1888">
        <f t="shared" si="1414"/>
        <v>0</v>
      </c>
      <c r="G3237" s="1888">
        <f t="shared" si="1414"/>
        <v>0</v>
      </c>
      <c r="H3237" s="1888" t="e">
        <f t="shared" si="1414"/>
        <v>#DIV/0!</v>
      </c>
      <c r="I3237" s="1997"/>
      <c r="J3237" s="1997"/>
      <c r="K3237" s="1998"/>
      <c r="L3237" s="1998"/>
      <c r="M3237" s="1998"/>
      <c r="N3237" s="1998"/>
      <c r="O3237" s="1998"/>
      <c r="P3237" s="1998"/>
      <c r="Q3237" s="373">
        <f t="shared" ref="Q3237:Y3237" si="1416">Q3163</f>
        <v>0</v>
      </c>
      <c r="R3237" s="373">
        <f t="shared" si="1416"/>
        <v>0</v>
      </c>
      <c r="S3237" s="373">
        <f t="shared" si="1416"/>
        <v>0</v>
      </c>
      <c r="T3237" s="757">
        <f t="shared" si="1416"/>
        <v>0</v>
      </c>
      <c r="U3237" s="329">
        <f t="shared" si="1416"/>
        <v>0</v>
      </c>
      <c r="V3237" s="373">
        <f t="shared" si="1416"/>
        <v>0</v>
      </c>
      <c r="W3237" s="373">
        <f t="shared" si="1416"/>
        <v>0</v>
      </c>
      <c r="X3237" s="373">
        <f t="shared" si="1416"/>
        <v>0</v>
      </c>
      <c r="Y3237" s="373">
        <f t="shared" si="1416"/>
        <v>0</v>
      </c>
      <c r="Z3237" s="913"/>
      <c r="AA3237" s="326"/>
      <c r="AB3237" s="1053"/>
      <c r="AC3237" s="1068"/>
      <c r="AE3237" s="3262"/>
      <c r="AI3237" s="140"/>
    </row>
    <row r="3238" spans="1:35" ht="29.25" x14ac:dyDescent="0.25">
      <c r="A3238" s="140">
        <v>1</v>
      </c>
      <c r="B3238" s="178" t="s">
        <v>269</v>
      </c>
      <c r="C3238" s="2139"/>
      <c r="D3238" s="176"/>
      <c r="E3238" s="1889">
        <f t="shared" si="1414"/>
        <v>0</v>
      </c>
      <c r="F3238" s="1888">
        <f t="shared" si="1414"/>
        <v>0</v>
      </c>
      <c r="G3238" s="1888">
        <f t="shared" si="1414"/>
        <v>0</v>
      </c>
      <c r="H3238" s="1888" t="e">
        <f t="shared" si="1414"/>
        <v>#DIV/0!</v>
      </c>
      <c r="I3238" s="1997"/>
      <c r="J3238" s="1997"/>
      <c r="K3238" s="1998"/>
      <c r="L3238" s="1998"/>
      <c r="M3238" s="1998"/>
      <c r="N3238" s="1998"/>
      <c r="O3238" s="1998"/>
      <c r="P3238" s="1998"/>
      <c r="Q3238" s="373">
        <f t="shared" ref="Q3238:Y3238" si="1417">Q3164</f>
        <v>0</v>
      </c>
      <c r="R3238" s="373">
        <f t="shared" si="1417"/>
        <v>0</v>
      </c>
      <c r="S3238" s="373">
        <f t="shared" si="1417"/>
        <v>0</v>
      </c>
      <c r="T3238" s="757">
        <f t="shared" si="1417"/>
        <v>0</v>
      </c>
      <c r="U3238" s="329">
        <f t="shared" si="1417"/>
        <v>0</v>
      </c>
      <c r="V3238" s="373">
        <f t="shared" si="1417"/>
        <v>0</v>
      </c>
      <c r="W3238" s="373">
        <f t="shared" si="1417"/>
        <v>0</v>
      </c>
      <c r="X3238" s="373">
        <f t="shared" si="1417"/>
        <v>0</v>
      </c>
      <c r="Y3238" s="373">
        <f t="shared" si="1417"/>
        <v>0</v>
      </c>
      <c r="Z3238" s="913"/>
      <c r="AA3238" s="326"/>
      <c r="AB3238" s="1053"/>
      <c r="AC3238" s="1068"/>
      <c r="AE3238" s="3262"/>
      <c r="AI3238" s="140"/>
    </row>
    <row r="3239" spans="1:35" s="154" customFormat="1" ht="29.25" x14ac:dyDescent="0.25">
      <c r="A3239" s="140">
        <v>1</v>
      </c>
      <c r="B3239" s="178" t="s">
        <v>257</v>
      </c>
      <c r="C3239" s="2140"/>
      <c r="D3239" s="176"/>
      <c r="E3239" s="1889">
        <f t="shared" si="1414"/>
        <v>0</v>
      </c>
      <c r="F3239" s="1888">
        <f t="shared" si="1414"/>
        <v>0</v>
      </c>
      <c r="G3239" s="1888">
        <f t="shared" si="1414"/>
        <v>0</v>
      </c>
      <c r="H3239" s="1888" t="e">
        <f t="shared" si="1414"/>
        <v>#DIV/0!</v>
      </c>
      <c r="I3239" s="1997"/>
      <c r="J3239" s="1997"/>
      <c r="K3239" s="1998"/>
      <c r="L3239" s="1998"/>
      <c r="M3239" s="1998"/>
      <c r="N3239" s="1998"/>
      <c r="O3239" s="1998"/>
      <c r="P3239" s="1998"/>
      <c r="Q3239" s="373">
        <f t="shared" ref="Q3239:Y3239" si="1418">Q3165</f>
        <v>0</v>
      </c>
      <c r="R3239" s="373">
        <f t="shared" si="1418"/>
        <v>0</v>
      </c>
      <c r="S3239" s="373">
        <f t="shared" si="1418"/>
        <v>0</v>
      </c>
      <c r="T3239" s="757">
        <f t="shared" si="1418"/>
        <v>0</v>
      </c>
      <c r="U3239" s="329">
        <f t="shared" si="1418"/>
        <v>0</v>
      </c>
      <c r="V3239" s="373">
        <f t="shared" si="1418"/>
        <v>0</v>
      </c>
      <c r="W3239" s="373">
        <f t="shared" si="1418"/>
        <v>0</v>
      </c>
      <c r="X3239" s="373">
        <f t="shared" si="1418"/>
        <v>0</v>
      </c>
      <c r="Y3239" s="373">
        <f t="shared" si="1418"/>
        <v>0</v>
      </c>
      <c r="Z3239" s="913"/>
      <c r="AA3239" s="326"/>
      <c r="AB3239" s="1053"/>
      <c r="AC3239" s="1068"/>
      <c r="AE3239" s="3262"/>
    </row>
    <row r="3240" spans="1:35" ht="29.25" x14ac:dyDescent="0.25">
      <c r="A3240" s="140">
        <v>1</v>
      </c>
      <c r="B3240" s="178" t="s">
        <v>258</v>
      </c>
      <c r="C3240" s="1912"/>
      <c r="D3240" s="291"/>
      <c r="E3240" s="1889">
        <f t="shared" si="1414"/>
        <v>0</v>
      </c>
      <c r="F3240" s="1888">
        <f t="shared" si="1414"/>
        <v>0</v>
      </c>
      <c r="G3240" s="1888">
        <f t="shared" si="1414"/>
        <v>0</v>
      </c>
      <c r="H3240" s="1888" t="e">
        <f t="shared" si="1414"/>
        <v>#DIV/0!</v>
      </c>
      <c r="I3240" s="1997"/>
      <c r="J3240" s="1997"/>
      <c r="K3240" s="1998"/>
      <c r="L3240" s="1998"/>
      <c r="M3240" s="1998"/>
      <c r="N3240" s="1998"/>
      <c r="O3240" s="1998"/>
      <c r="P3240" s="1998"/>
      <c r="Q3240" s="373">
        <f t="shared" ref="Q3240:Y3240" si="1419">Q3166</f>
        <v>0</v>
      </c>
      <c r="R3240" s="373">
        <f t="shared" si="1419"/>
        <v>0</v>
      </c>
      <c r="S3240" s="373">
        <f t="shared" si="1419"/>
        <v>0</v>
      </c>
      <c r="T3240" s="757">
        <f t="shared" si="1419"/>
        <v>0</v>
      </c>
      <c r="U3240" s="329">
        <f t="shared" si="1419"/>
        <v>0</v>
      </c>
      <c r="V3240" s="373">
        <f t="shared" si="1419"/>
        <v>0</v>
      </c>
      <c r="W3240" s="373">
        <f t="shared" si="1419"/>
        <v>0</v>
      </c>
      <c r="X3240" s="373">
        <f t="shared" si="1419"/>
        <v>0</v>
      </c>
      <c r="Y3240" s="373">
        <f t="shared" si="1419"/>
        <v>0</v>
      </c>
      <c r="Z3240" s="913"/>
      <c r="AA3240" s="326"/>
      <c r="AB3240" s="1053"/>
      <c r="AC3240" s="1068"/>
      <c r="AE3240" s="3262"/>
      <c r="AI3240" s="140"/>
    </row>
    <row r="3241" spans="1:35" x14ac:dyDescent="0.25">
      <c r="A3241" s="140">
        <v>1</v>
      </c>
      <c r="B3241" s="546" t="s">
        <v>133</v>
      </c>
      <c r="C3241" s="2141"/>
      <c r="D3241" s="2089"/>
      <c r="E3241" s="1876">
        <f t="shared" si="1414"/>
        <v>0</v>
      </c>
      <c r="F3241" s="2065">
        <f t="shared" si="1414"/>
        <v>0</v>
      </c>
      <c r="G3241" s="2065">
        <f t="shared" si="1414"/>
        <v>0</v>
      </c>
      <c r="H3241" s="2065" t="e">
        <f t="shared" si="1414"/>
        <v>#DIV/0!</v>
      </c>
      <c r="I3241" s="2065"/>
      <c r="J3241" s="2065"/>
      <c r="K3241" s="2065"/>
      <c r="L3241" s="2065"/>
      <c r="M3241" s="2065"/>
      <c r="N3241" s="2065"/>
      <c r="O3241" s="2065"/>
      <c r="P3241" s="2065"/>
      <c r="Q3241" s="373">
        <f t="shared" ref="Q3241:Y3241" si="1420">Q3167</f>
        <v>0</v>
      </c>
      <c r="R3241" s="373">
        <f t="shared" si="1420"/>
        <v>0</v>
      </c>
      <c r="S3241" s="373">
        <f t="shared" si="1420"/>
        <v>0</v>
      </c>
      <c r="T3241" s="757">
        <f t="shared" si="1420"/>
        <v>0</v>
      </c>
      <c r="U3241" s="329">
        <f t="shared" si="1420"/>
        <v>0</v>
      </c>
      <c r="V3241" s="373">
        <f t="shared" si="1420"/>
        <v>0</v>
      </c>
      <c r="W3241" s="373">
        <f t="shared" si="1420"/>
        <v>0</v>
      </c>
      <c r="X3241" s="373">
        <f t="shared" si="1420"/>
        <v>0</v>
      </c>
      <c r="Y3241" s="373">
        <f t="shared" si="1420"/>
        <v>0</v>
      </c>
      <c r="Z3241" s="946"/>
      <c r="AA3241" s="326"/>
      <c r="AB3241" s="1053"/>
      <c r="AC3241" s="1068"/>
      <c r="AE3241" s="3262"/>
      <c r="AI3241" s="140"/>
    </row>
    <row r="3242" spans="1:35" ht="29.25" x14ac:dyDescent="0.25">
      <c r="A3242" s="140">
        <v>1</v>
      </c>
      <c r="B3242" s="2142" t="s">
        <v>16</v>
      </c>
      <c r="C3242" s="2143"/>
      <c r="D3242" s="2110"/>
      <c r="E3242" s="1876">
        <f t="shared" ref="E3242:G3247" si="1421">SUM(E3172)</f>
        <v>0</v>
      </c>
      <c r="F3242" s="2065">
        <f t="shared" si="1421"/>
        <v>0</v>
      </c>
      <c r="G3242" s="2065">
        <f t="shared" si="1421"/>
        <v>0</v>
      </c>
      <c r="H3242" s="2065" t="e">
        <f t="shared" ref="H3242:H3247" si="1422">G3242/F3242*100</f>
        <v>#DIV/0!</v>
      </c>
      <c r="I3242" s="2065" t="e">
        <f t="shared" ref="I3242:P3242" si="1423">SUM(I3172)</f>
        <v>#DIV/0!</v>
      </c>
      <c r="J3242" s="2065" t="e">
        <f t="shared" si="1423"/>
        <v>#DIV/0!</v>
      </c>
      <c r="K3242" s="2065">
        <f t="shared" si="1423"/>
        <v>0</v>
      </c>
      <c r="L3242" s="2065">
        <f t="shared" si="1423"/>
        <v>0</v>
      </c>
      <c r="M3242" s="2065">
        <f t="shared" si="1423"/>
        <v>0</v>
      </c>
      <c r="N3242" s="2065" t="e">
        <f t="shared" si="1423"/>
        <v>#DIV/0!</v>
      </c>
      <c r="O3242" s="2065">
        <f t="shared" si="1423"/>
        <v>0</v>
      </c>
      <c r="P3242" s="2062" t="e">
        <f t="shared" si="1423"/>
        <v>#DIV/0!</v>
      </c>
      <c r="Q3242" s="3504">
        <f>Q3241-Q3235-Q3218-Q3200-Q3195-Q3184-Q3183-Q3234</f>
        <v>0</v>
      </c>
      <c r="R3242" s="3504">
        <f t="shared" ref="R3242:Y3242" si="1424">R3241-R3235-R3218-R3200-R3195-R3184-R3183-R3234</f>
        <v>0</v>
      </c>
      <c r="S3242" s="3504">
        <f t="shared" si="1424"/>
        <v>0</v>
      </c>
      <c r="T3242" s="3505">
        <f t="shared" si="1424"/>
        <v>0</v>
      </c>
      <c r="U3242" s="3506">
        <f t="shared" si="1424"/>
        <v>0</v>
      </c>
      <c r="V3242" s="3504">
        <f t="shared" si="1424"/>
        <v>0</v>
      </c>
      <c r="W3242" s="3504">
        <f t="shared" si="1424"/>
        <v>0</v>
      </c>
      <c r="X3242" s="3504">
        <f t="shared" si="1424"/>
        <v>0</v>
      </c>
      <c r="Y3242" s="3504">
        <f t="shared" si="1424"/>
        <v>0</v>
      </c>
      <c r="Z3242" s="946"/>
      <c r="AA3242" s="326"/>
      <c r="AB3242" s="1053"/>
      <c r="AC3242" s="1068"/>
      <c r="AE3242" s="3262"/>
      <c r="AI3242" s="140"/>
    </row>
    <row r="3243" spans="1:35" ht="29.25" x14ac:dyDescent="0.25">
      <c r="A3243" s="140">
        <v>1</v>
      </c>
      <c r="B3243" s="703" t="s">
        <v>198</v>
      </c>
      <c r="C3243" s="695"/>
      <c r="D3243" s="695"/>
      <c r="E3243" s="1892">
        <f t="shared" si="1421"/>
        <v>0</v>
      </c>
      <c r="F3243" s="2064">
        <f t="shared" si="1421"/>
        <v>0</v>
      </c>
      <c r="G3243" s="2064">
        <f t="shared" si="1421"/>
        <v>0</v>
      </c>
      <c r="H3243" s="2064" t="e">
        <f t="shared" si="1422"/>
        <v>#DIV/0!</v>
      </c>
      <c r="I3243" s="2064" t="e">
        <f t="shared" ref="I3243:Y3243" si="1425">SUM(I3173)</f>
        <v>#DIV/0!</v>
      </c>
      <c r="J3243" s="2064" t="e">
        <f t="shared" si="1425"/>
        <v>#DIV/0!</v>
      </c>
      <c r="K3243" s="2064">
        <f t="shared" si="1425"/>
        <v>0</v>
      </c>
      <c r="L3243" s="2064">
        <f t="shared" si="1425"/>
        <v>0</v>
      </c>
      <c r="M3243" s="2064">
        <f t="shared" si="1425"/>
        <v>0</v>
      </c>
      <c r="N3243" s="2064" t="e">
        <f t="shared" si="1425"/>
        <v>#DIV/0!</v>
      </c>
      <c r="O3243" s="2064">
        <f t="shared" si="1425"/>
        <v>0</v>
      </c>
      <c r="P3243" s="2064" t="e">
        <f t="shared" si="1425"/>
        <v>#DIV/0!</v>
      </c>
      <c r="Q3243" s="373">
        <f t="shared" si="1425"/>
        <v>0</v>
      </c>
      <c r="R3243" s="373">
        <f t="shared" si="1425"/>
        <v>0</v>
      </c>
      <c r="S3243" s="373">
        <f t="shared" si="1425"/>
        <v>0</v>
      </c>
      <c r="T3243" s="757">
        <f t="shared" si="1425"/>
        <v>0</v>
      </c>
      <c r="U3243" s="329">
        <f t="shared" si="1425"/>
        <v>0</v>
      </c>
      <c r="V3243" s="373">
        <f t="shared" si="1425"/>
        <v>0</v>
      </c>
      <c r="W3243" s="373">
        <f t="shared" si="1425"/>
        <v>0</v>
      </c>
      <c r="X3243" s="373">
        <f t="shared" si="1425"/>
        <v>0</v>
      </c>
      <c r="Y3243" s="373">
        <f t="shared" si="1425"/>
        <v>0</v>
      </c>
      <c r="Z3243" s="2025"/>
      <c r="AA3243" s="326"/>
      <c r="AB3243" s="1053"/>
      <c r="AC3243" s="1068"/>
      <c r="AE3243" s="3262"/>
      <c r="AI3243" s="140"/>
    </row>
    <row r="3244" spans="1:35" ht="15.75" x14ac:dyDescent="0.25">
      <c r="A3244" s="140">
        <v>1</v>
      </c>
      <c r="B3244" s="2095" t="s">
        <v>194</v>
      </c>
      <c r="C3244" s="2096"/>
      <c r="D3244" s="703"/>
      <c r="E3244" s="1892">
        <f t="shared" si="1421"/>
        <v>0</v>
      </c>
      <c r="F3244" s="2064">
        <f t="shared" si="1421"/>
        <v>0</v>
      </c>
      <c r="G3244" s="2064">
        <f t="shared" si="1421"/>
        <v>0</v>
      </c>
      <c r="H3244" s="2064" t="e">
        <f t="shared" si="1422"/>
        <v>#DIV/0!</v>
      </c>
      <c r="I3244" s="2064">
        <f t="shared" ref="I3244:Y3244" si="1426">SUM(I3174)</f>
        <v>0</v>
      </c>
      <c r="J3244" s="2064">
        <f t="shared" si="1426"/>
        <v>0</v>
      </c>
      <c r="K3244" s="2064">
        <f t="shared" si="1426"/>
        <v>0</v>
      </c>
      <c r="L3244" s="2064">
        <f t="shared" si="1426"/>
        <v>0</v>
      </c>
      <c r="M3244" s="2064">
        <f t="shared" si="1426"/>
        <v>0</v>
      </c>
      <c r="N3244" s="2064">
        <f t="shared" si="1426"/>
        <v>0</v>
      </c>
      <c r="O3244" s="2064">
        <f t="shared" si="1426"/>
        <v>0</v>
      </c>
      <c r="P3244" s="2064">
        <f t="shared" si="1426"/>
        <v>0</v>
      </c>
      <c r="Q3244" s="373">
        <f t="shared" si="1426"/>
        <v>0</v>
      </c>
      <c r="R3244" s="373">
        <f t="shared" si="1426"/>
        <v>0</v>
      </c>
      <c r="S3244" s="373">
        <f t="shared" si="1426"/>
        <v>0</v>
      </c>
      <c r="T3244" s="757">
        <f t="shared" si="1426"/>
        <v>0</v>
      </c>
      <c r="U3244" s="329">
        <f t="shared" si="1426"/>
        <v>0</v>
      </c>
      <c r="V3244" s="373">
        <f t="shared" si="1426"/>
        <v>0</v>
      </c>
      <c r="W3244" s="373">
        <f t="shared" si="1426"/>
        <v>0</v>
      </c>
      <c r="X3244" s="373">
        <f t="shared" si="1426"/>
        <v>0</v>
      </c>
      <c r="Y3244" s="373">
        <f t="shared" si="1426"/>
        <v>0</v>
      </c>
      <c r="Z3244" s="2025"/>
      <c r="AA3244" s="326"/>
      <c r="AB3244" s="1053"/>
      <c r="AC3244" s="1068"/>
      <c r="AE3244" s="3262"/>
      <c r="AI3244" s="140"/>
    </row>
    <row r="3245" spans="1:35" x14ac:dyDescent="0.25">
      <c r="A3245" s="140">
        <v>1</v>
      </c>
      <c r="B3245" s="2100" t="s">
        <v>195</v>
      </c>
      <c r="C3245" s="2101"/>
      <c r="D3245" s="708"/>
      <c r="E3245" s="2103">
        <f t="shared" si="1421"/>
        <v>0</v>
      </c>
      <c r="F3245" s="2144">
        <f t="shared" si="1421"/>
        <v>0</v>
      </c>
      <c r="G3245" s="2144">
        <f t="shared" si="1421"/>
        <v>0</v>
      </c>
      <c r="H3245" s="2144" t="e">
        <f t="shared" si="1422"/>
        <v>#DIV/0!</v>
      </c>
      <c r="I3245" s="2104"/>
      <c r="J3245" s="2105"/>
      <c r="K3245" s="2144"/>
      <c r="L3245" s="2144"/>
      <c r="M3245" s="2144"/>
      <c r="N3245" s="2106"/>
      <c r="O3245" s="2144"/>
      <c r="P3245" s="2106"/>
      <c r="Q3245" s="375">
        <f t="shared" ref="Q3245:Y3245" si="1427">SUM(Q3175)</f>
        <v>0</v>
      </c>
      <c r="R3245" s="375">
        <f t="shared" si="1427"/>
        <v>0</v>
      </c>
      <c r="S3245" s="375">
        <f t="shared" si="1427"/>
        <v>0</v>
      </c>
      <c r="T3245" s="760">
        <f t="shared" si="1427"/>
        <v>0</v>
      </c>
      <c r="U3245" s="328">
        <f t="shared" si="1427"/>
        <v>0</v>
      </c>
      <c r="V3245" s="375">
        <f t="shared" si="1427"/>
        <v>0</v>
      </c>
      <c r="W3245" s="375">
        <f t="shared" si="1427"/>
        <v>0</v>
      </c>
      <c r="X3245" s="375">
        <f t="shared" si="1427"/>
        <v>0</v>
      </c>
      <c r="Y3245" s="375">
        <f t="shared" si="1427"/>
        <v>0</v>
      </c>
      <c r="Z3245" s="1632"/>
      <c r="AA3245" s="368"/>
      <c r="AB3245" s="1053"/>
      <c r="AC3245" s="1068"/>
      <c r="AE3245" s="3262"/>
      <c r="AI3245" s="140"/>
    </row>
    <row r="3246" spans="1:35" ht="30" x14ac:dyDescent="0.25">
      <c r="A3246" s="140">
        <v>1</v>
      </c>
      <c r="B3246" s="2110" t="s">
        <v>196</v>
      </c>
      <c r="C3246" s="2111"/>
      <c r="D3246" s="695"/>
      <c r="E3246" s="1905">
        <f t="shared" si="1421"/>
        <v>0</v>
      </c>
      <c r="F3246" s="2146">
        <f t="shared" si="1421"/>
        <v>0</v>
      </c>
      <c r="G3246" s="2146">
        <f t="shared" si="1421"/>
        <v>0</v>
      </c>
      <c r="H3246" s="2146" t="e">
        <f t="shared" si="1422"/>
        <v>#DIV/0!</v>
      </c>
      <c r="I3246" s="2113"/>
      <c r="J3246" s="1910"/>
      <c r="K3246" s="2146"/>
      <c r="L3246" s="2146"/>
      <c r="M3246" s="2146"/>
      <c r="N3246" s="1907"/>
      <c r="O3246" s="2146"/>
      <c r="P3246" s="1907"/>
      <c r="Q3246" s="373">
        <f t="shared" ref="Q3246:Y3246" si="1428">SUM(Q3176)</f>
        <v>0</v>
      </c>
      <c r="R3246" s="373">
        <f t="shared" si="1428"/>
        <v>0</v>
      </c>
      <c r="S3246" s="373">
        <f t="shared" si="1428"/>
        <v>0</v>
      </c>
      <c r="T3246" s="757">
        <f t="shared" si="1428"/>
        <v>0</v>
      </c>
      <c r="U3246" s="329">
        <f t="shared" si="1428"/>
        <v>0</v>
      </c>
      <c r="V3246" s="373">
        <f t="shared" si="1428"/>
        <v>0</v>
      </c>
      <c r="W3246" s="373">
        <f t="shared" si="1428"/>
        <v>0</v>
      </c>
      <c r="X3246" s="373">
        <f t="shared" si="1428"/>
        <v>0</v>
      </c>
      <c r="Y3246" s="373">
        <f t="shared" si="1428"/>
        <v>0</v>
      </c>
      <c r="Z3246" s="1730"/>
      <c r="AA3246" s="326"/>
      <c r="AB3246" s="1053"/>
      <c r="AC3246" s="1068"/>
      <c r="AE3246" s="3262"/>
      <c r="AI3246" s="140"/>
    </row>
    <row r="3247" spans="1:35" ht="29.25" thickBot="1" x14ac:dyDescent="0.3">
      <c r="A3247" s="140">
        <v>1</v>
      </c>
      <c r="B3247" s="2115" t="s">
        <v>201</v>
      </c>
      <c r="C3247" s="2116"/>
      <c r="D3247" s="2147"/>
      <c r="E3247" s="2118">
        <f t="shared" si="1421"/>
        <v>0</v>
      </c>
      <c r="F3247" s="2148">
        <f t="shared" si="1421"/>
        <v>0</v>
      </c>
      <c r="G3247" s="2148">
        <f t="shared" si="1421"/>
        <v>0</v>
      </c>
      <c r="H3247" s="2148" t="e">
        <f t="shared" si="1422"/>
        <v>#DIV/0!</v>
      </c>
      <c r="I3247" s="2119"/>
      <c r="J3247" s="2120"/>
      <c r="K3247" s="2148"/>
      <c r="L3247" s="2148"/>
      <c r="M3247" s="2148"/>
      <c r="N3247" s="1923"/>
      <c r="O3247" s="2148"/>
      <c r="P3247" s="1923"/>
      <c r="Q3247" s="377">
        <f t="shared" ref="Q3247:Y3247" si="1429">SUM(Q3177)</f>
        <v>0</v>
      </c>
      <c r="R3247" s="377">
        <f t="shared" si="1429"/>
        <v>0</v>
      </c>
      <c r="S3247" s="377">
        <f t="shared" si="1429"/>
        <v>0</v>
      </c>
      <c r="T3247" s="1508">
        <f t="shared" si="1429"/>
        <v>0</v>
      </c>
      <c r="U3247" s="399">
        <f t="shared" si="1429"/>
        <v>0</v>
      </c>
      <c r="V3247" s="377">
        <f t="shared" si="1429"/>
        <v>0</v>
      </c>
      <c r="W3247" s="377">
        <f t="shared" si="1429"/>
        <v>0</v>
      </c>
      <c r="X3247" s="377">
        <f t="shared" si="1429"/>
        <v>0</v>
      </c>
      <c r="Y3247" s="377">
        <f t="shared" si="1429"/>
        <v>0</v>
      </c>
      <c r="Z3247" s="2149"/>
      <c r="AA3247" s="914"/>
      <c r="AB3247" s="1053"/>
      <c r="AC3247" s="1068"/>
      <c r="AE3247" s="3262"/>
      <c r="AI3247" s="140"/>
    </row>
    <row r="3248" spans="1:35" x14ac:dyDescent="0.25">
      <c r="A3248" s="140">
        <v>1</v>
      </c>
      <c r="B3248" s="2150"/>
      <c r="C3248" s="2151"/>
      <c r="D3248" s="2128"/>
      <c r="E3248" s="261"/>
      <c r="F3248" s="1447"/>
      <c r="G3248" s="1447"/>
      <c r="H3248" s="1447"/>
      <c r="I3248" s="1787"/>
      <c r="J3248" s="1787"/>
      <c r="K3248" s="1787"/>
      <c r="L3248" s="1787"/>
      <c r="M3248" s="1787"/>
      <c r="N3248" s="1787"/>
      <c r="O3248" s="1787"/>
      <c r="P3248" s="1787"/>
      <c r="Q3248" s="328"/>
      <c r="R3248" s="368"/>
      <c r="S3248" s="328"/>
      <c r="T3248" s="760"/>
      <c r="U3248" s="328"/>
      <c r="V3248" s="328"/>
      <c r="W3248" s="328"/>
      <c r="X3248" s="328"/>
      <c r="Y3248" s="328"/>
      <c r="Z3248" s="1449"/>
      <c r="AA3248" s="368"/>
      <c r="AB3248" s="1053"/>
      <c r="AC3248" s="1068"/>
      <c r="AE3248" s="3262"/>
      <c r="AI3248" s="140"/>
    </row>
    <row r="3249" spans="1:31" ht="47.25" x14ac:dyDescent="0.25">
      <c r="A3249" s="140">
        <v>1</v>
      </c>
      <c r="B3249" s="1826" t="s">
        <v>380</v>
      </c>
      <c r="C3249" s="1630"/>
      <c r="D3249" s="689"/>
      <c r="E3249" s="2152"/>
      <c r="F3249" s="2153"/>
      <c r="G3249" s="2153"/>
      <c r="H3249" s="2153"/>
      <c r="I3249" s="2154"/>
      <c r="J3249" s="2154"/>
      <c r="K3249" s="1620"/>
      <c r="L3249" s="1620"/>
      <c r="M3249" s="1620"/>
      <c r="N3249" s="1620"/>
      <c r="O3249" s="1620"/>
      <c r="P3249" s="1620"/>
      <c r="Q3249" s="329"/>
      <c r="R3249" s="326"/>
      <c r="S3249" s="329"/>
      <c r="T3249" s="757"/>
      <c r="U3249" s="329"/>
      <c r="V3249" s="329"/>
      <c r="W3249" s="329"/>
      <c r="X3249" s="329"/>
      <c r="Y3249" s="329"/>
      <c r="Z3249" s="2155"/>
      <c r="AA3249" s="326"/>
      <c r="AB3249" s="1053"/>
      <c r="AC3249" s="1068"/>
      <c r="AE3249" s="3262"/>
    </row>
    <row r="3250" spans="1:31" x14ac:dyDescent="0.25">
      <c r="A3250" s="140">
        <v>1</v>
      </c>
      <c r="B3250" s="1476" t="s">
        <v>5</v>
      </c>
      <c r="C3250" s="1477"/>
      <c r="D3250" s="1476"/>
      <c r="E3250" s="225"/>
      <c r="F3250" s="2016"/>
      <c r="G3250" s="2016"/>
      <c r="H3250" s="2016"/>
      <c r="I3250" s="2016"/>
      <c r="J3250" s="2016"/>
      <c r="K3250" s="2072"/>
      <c r="L3250" s="2072"/>
      <c r="M3250" s="2072"/>
      <c r="N3250" s="2072"/>
      <c r="O3250" s="2072"/>
      <c r="P3250" s="2072"/>
      <c r="Q3250" s="329"/>
      <c r="R3250" s="326"/>
      <c r="S3250" s="329"/>
      <c r="T3250" s="757"/>
      <c r="U3250" s="329"/>
      <c r="V3250" s="329"/>
      <c r="W3250" s="329"/>
      <c r="X3250" s="329"/>
      <c r="Y3250" s="329"/>
      <c r="Z3250" s="2073"/>
      <c r="AA3250" s="326"/>
      <c r="AB3250" s="1053"/>
      <c r="AC3250" s="1068"/>
      <c r="AE3250" s="3262"/>
    </row>
    <row r="3251" spans="1:31" x14ac:dyDescent="0.25">
      <c r="A3251" s="140">
        <v>1</v>
      </c>
      <c r="B3251" s="1603" t="s">
        <v>67</v>
      </c>
      <c r="C3251" s="1066" t="s">
        <v>252</v>
      </c>
      <c r="D3251" s="1596">
        <v>340</v>
      </c>
      <c r="E3251" s="226"/>
      <c r="F3251" s="132">
        <f>ROUND(E3251/12*$B$4,0)</f>
        <v>0</v>
      </c>
      <c r="G3251" s="132"/>
      <c r="H3251" s="132" t="e">
        <f>G3251/F3251*100</f>
        <v>#DIV/0!</v>
      </c>
      <c r="I3251" s="2018"/>
      <c r="J3251" s="1078" t="e">
        <f>M3251/G3251</f>
        <v>#DIV/0!</v>
      </c>
      <c r="K3251" s="281">
        <f>ROUND(E3251*I3251,0)</f>
        <v>0</v>
      </c>
      <c r="L3251" s="281">
        <f>ROUND(K3251/12*$B$4,0)</f>
        <v>0</v>
      </c>
      <c r="M3251" s="281"/>
      <c r="N3251" s="281" t="e">
        <f>M3251/L3251*100</f>
        <v>#DIV/0!</v>
      </c>
      <c r="O3251" s="281">
        <f>ROUND(K3251/D3251,0)</f>
        <v>0</v>
      </c>
      <c r="P3251" s="281" t="e">
        <f>M3251/$B$4*12/O3251</f>
        <v>#DIV/0!</v>
      </c>
      <c r="Q3251" s="330"/>
      <c r="R3251" s="848"/>
      <c r="S3251" s="330"/>
      <c r="T3251" s="1100"/>
      <c r="U3251" s="330"/>
      <c r="V3251" s="330"/>
      <c r="W3251" s="330"/>
      <c r="X3251" s="330"/>
      <c r="Y3251" s="330"/>
      <c r="Z3251" s="1074"/>
      <c r="AA3251" s="845"/>
      <c r="AB3251" s="1053"/>
      <c r="AC3251" s="1068"/>
      <c r="AE3251" s="3262"/>
    </row>
    <row r="3252" spans="1:31" ht="29.25" x14ac:dyDescent="0.25">
      <c r="A3252" s="140">
        <v>1</v>
      </c>
      <c r="B3252" s="1611" t="s">
        <v>7</v>
      </c>
      <c r="C3252" s="2074"/>
      <c r="D3252" s="1611"/>
      <c r="E3252" s="232">
        <f>SUM(E3251:E3251)</f>
        <v>0</v>
      </c>
      <c r="F3252" s="1513">
        <f>SUM(F3251:F3251)</f>
        <v>0</v>
      </c>
      <c r="G3252" s="1513">
        <f>SUM(G3251:G3251)</f>
        <v>0</v>
      </c>
      <c r="H3252" s="1513" t="e">
        <f>G3252/F3252*100</f>
        <v>#DIV/0!</v>
      </c>
      <c r="I3252" s="8" t="e">
        <f>L3252/F3252</f>
        <v>#DIV/0!</v>
      </c>
      <c r="J3252" s="8" t="e">
        <f>M3252/G3252</f>
        <v>#DIV/0!</v>
      </c>
      <c r="K3252" s="1513">
        <f>SUM(K3251:K3251)</f>
        <v>0</v>
      </c>
      <c r="L3252" s="1513">
        <f>SUM(L3251:L3251)</f>
        <v>0</v>
      </c>
      <c r="M3252" s="1513">
        <f>SUM(M3251:M3251)</f>
        <v>0</v>
      </c>
      <c r="N3252" s="1172" t="e">
        <f>M3252/L3252*100</f>
        <v>#DIV/0!</v>
      </c>
      <c r="O3252" s="1513">
        <f>SUM(O3251:O3251)</f>
        <v>0</v>
      </c>
      <c r="P3252" s="1172" t="e">
        <f>M3252/$B$4*12/O3252</f>
        <v>#DIV/0!</v>
      </c>
      <c r="Q3252" s="327"/>
      <c r="R3252" s="2226">
        <f t="shared" ref="R3252" si="1430">Q3252/12*$B$4</f>
        <v>0</v>
      </c>
      <c r="S3252" s="327">
        <f>Y3252-X3252-U3252</f>
        <v>0</v>
      </c>
      <c r="T3252" s="761"/>
      <c r="U3252" s="327"/>
      <c r="V3252" s="327">
        <f>S3252-R3252</f>
        <v>0</v>
      </c>
      <c r="W3252" s="327"/>
      <c r="X3252" s="327"/>
      <c r="Y3252" s="327"/>
      <c r="Z3252" s="1517"/>
      <c r="AA3252" s="850"/>
      <c r="AB3252" s="1053"/>
      <c r="AC3252" s="1068"/>
      <c r="AE3252" s="3262"/>
    </row>
    <row r="3253" spans="1:31" x14ac:dyDescent="0.25">
      <c r="A3253" s="140">
        <v>1</v>
      </c>
      <c r="B3253" s="1950" t="s">
        <v>14</v>
      </c>
      <c r="C3253" s="1950"/>
      <c r="D3253" s="124"/>
      <c r="E3253" s="233"/>
      <c r="F3253" s="1468"/>
      <c r="G3253" s="1468"/>
      <c r="H3253" s="1468"/>
      <c r="I3253" s="2020"/>
      <c r="J3253" s="2020"/>
      <c r="K3253" s="1468"/>
      <c r="L3253" s="1468"/>
      <c r="M3253" s="1468"/>
      <c r="N3253" s="1468"/>
      <c r="O3253" s="1468"/>
      <c r="P3253" s="1468"/>
      <c r="Q3253" s="328"/>
      <c r="R3253" s="368">
        <f>Q3253/12*$B$4</f>
        <v>0</v>
      </c>
      <c r="S3253" s="328">
        <f>Y3253-X3253-U3253</f>
        <v>0</v>
      </c>
      <c r="T3253" s="760"/>
      <c r="U3253" s="328"/>
      <c r="V3253" s="328">
        <f>S3253-R3253</f>
        <v>0</v>
      </c>
      <c r="W3253" s="328"/>
      <c r="X3253" s="328"/>
      <c r="Y3253" s="328"/>
      <c r="Z3253" s="1495"/>
      <c r="AA3253" s="368"/>
      <c r="AB3253" s="1053"/>
      <c r="AC3253" s="1068"/>
      <c r="AE3253" s="3262"/>
    </row>
    <row r="3254" spans="1:31" ht="62.25" customHeight="1" x14ac:dyDescent="0.25">
      <c r="A3254" s="140">
        <v>1</v>
      </c>
      <c r="B3254" s="814" t="s">
        <v>318</v>
      </c>
      <c r="C3254" s="1604"/>
      <c r="D3254" s="1619"/>
      <c r="E3254" s="259"/>
      <c r="F3254" s="512"/>
      <c r="G3254" s="512"/>
      <c r="H3254" s="512"/>
      <c r="I3254" s="811"/>
      <c r="J3254" s="811"/>
      <c r="K3254" s="1442"/>
      <c r="L3254" s="1442"/>
      <c r="M3254" s="1442"/>
      <c r="N3254" s="1442"/>
      <c r="O3254" s="1442"/>
      <c r="P3254" s="1442"/>
      <c r="Q3254" s="329"/>
      <c r="R3254" s="860">
        <f t="shared" ref="R3254:R3255" si="1431">Q3254/12*$B$4</f>
        <v>0</v>
      </c>
      <c r="S3254" s="329">
        <f>Y3254-X3254-U3254</f>
        <v>0</v>
      </c>
      <c r="T3254" s="757"/>
      <c r="U3254" s="329"/>
      <c r="V3254" s="329">
        <f>S3254-R3254</f>
        <v>0</v>
      </c>
      <c r="W3254" s="329"/>
      <c r="X3254" s="329"/>
      <c r="Y3254" s="329"/>
      <c r="Z3254" s="898"/>
      <c r="AA3254" s="326"/>
      <c r="AB3254" s="1053"/>
      <c r="AC3254" s="1068"/>
      <c r="AE3254" s="3262"/>
    </row>
    <row r="3255" spans="1:31" x14ac:dyDescent="0.25">
      <c r="A3255" s="140">
        <v>1</v>
      </c>
      <c r="B3255" s="455" t="s">
        <v>283</v>
      </c>
      <c r="C3255" s="1604"/>
      <c r="D3255" s="1619"/>
      <c r="E3255" s="259"/>
      <c r="F3255" s="512"/>
      <c r="G3255" s="512"/>
      <c r="H3255" s="512"/>
      <c r="I3255" s="811"/>
      <c r="J3255" s="811"/>
      <c r="K3255" s="1442"/>
      <c r="L3255" s="1442"/>
      <c r="M3255" s="1442"/>
      <c r="N3255" s="1442"/>
      <c r="O3255" s="1442"/>
      <c r="P3255" s="1442"/>
      <c r="Q3255" s="329"/>
      <c r="R3255" s="841">
        <f t="shared" si="1431"/>
        <v>0</v>
      </c>
      <c r="S3255" s="329">
        <f>Y3255-X3255-U3255</f>
        <v>0</v>
      </c>
      <c r="T3255" s="757"/>
      <c r="U3255" s="329"/>
      <c r="V3255" s="329">
        <f>S3255-R3255</f>
        <v>0</v>
      </c>
      <c r="W3255" s="329"/>
      <c r="X3255" s="329"/>
      <c r="Y3255" s="329"/>
      <c r="Z3255" s="898"/>
      <c r="AA3255" s="326"/>
      <c r="AB3255" s="1053"/>
      <c r="AC3255" s="1068"/>
      <c r="AE3255" s="3262"/>
    </row>
    <row r="3256" spans="1:31" ht="29.25" x14ac:dyDescent="0.25">
      <c r="A3256" s="140">
        <v>1</v>
      </c>
      <c r="B3256" s="2220" t="s">
        <v>266</v>
      </c>
      <c r="C3256" s="1604"/>
      <c r="D3256" s="1619"/>
      <c r="E3256" s="551">
        <f>E3257+E3258+E3259</f>
        <v>0</v>
      </c>
      <c r="F3256" s="551">
        <f t="shared" ref="F3256:G3256" si="1432">F3257+F3258+F3259</f>
        <v>0</v>
      </c>
      <c r="G3256" s="551">
        <f t="shared" si="1432"/>
        <v>3</v>
      </c>
      <c r="H3256" s="283" t="e">
        <f t="shared" ref="H3256:H3264" si="1433">G3256/F3256*100</f>
        <v>#DIV/0!</v>
      </c>
      <c r="I3256" s="811"/>
      <c r="J3256" s="811"/>
      <c r="K3256" s="1442"/>
      <c r="L3256" s="1442"/>
      <c r="M3256" s="1442"/>
      <c r="N3256" s="1442"/>
      <c r="O3256" s="1442"/>
      <c r="P3256" s="1442"/>
      <c r="Q3256" s="329"/>
      <c r="R3256" s="326"/>
      <c r="S3256" s="329"/>
      <c r="T3256" s="757"/>
      <c r="U3256" s="329"/>
      <c r="V3256" s="329"/>
      <c r="W3256" s="329"/>
      <c r="X3256" s="329"/>
      <c r="Y3256" s="329"/>
      <c r="Z3256" s="890"/>
      <c r="AA3256" s="326"/>
      <c r="AB3256" s="1053"/>
      <c r="AC3256" s="1068"/>
      <c r="AE3256" s="3262"/>
    </row>
    <row r="3257" spans="1:31" ht="30" x14ac:dyDescent="0.25">
      <c r="A3257" s="140">
        <v>1</v>
      </c>
      <c r="B3257" s="310" t="s">
        <v>667</v>
      </c>
      <c r="C3257" s="1604"/>
      <c r="D3257" s="1619"/>
      <c r="E3257" s="552"/>
      <c r="F3257" s="126">
        <f>ROUND(E3257/12*$B$4,0)</f>
        <v>0</v>
      </c>
      <c r="G3257" s="127">
        <v>1</v>
      </c>
      <c r="H3257" s="127" t="e">
        <f t="shared" si="1433"/>
        <v>#DIV/0!</v>
      </c>
      <c r="I3257" s="811"/>
      <c r="J3257" s="811"/>
      <c r="K3257" s="1442"/>
      <c r="L3257" s="1442"/>
      <c r="M3257" s="1442"/>
      <c r="N3257" s="1442"/>
      <c r="O3257" s="1442"/>
      <c r="P3257" s="1442"/>
      <c r="Q3257" s="329"/>
      <c r="R3257" s="326"/>
      <c r="S3257" s="329"/>
      <c r="T3257" s="757"/>
      <c r="U3257" s="329"/>
      <c r="V3257" s="329"/>
      <c r="W3257" s="329"/>
      <c r="X3257" s="329"/>
      <c r="Y3257" s="329"/>
      <c r="Z3257" s="894"/>
      <c r="AA3257" s="326"/>
      <c r="AB3257" s="1053"/>
      <c r="AC3257" s="1068"/>
      <c r="AE3257" s="3262"/>
    </row>
    <row r="3258" spans="1:31" ht="60" x14ac:dyDescent="0.25">
      <c r="A3258" s="140">
        <v>1</v>
      </c>
      <c r="B3258" s="310" t="s">
        <v>668</v>
      </c>
      <c r="C3258" s="1604"/>
      <c r="D3258" s="1619"/>
      <c r="E3258" s="552"/>
      <c r="F3258" s="126">
        <f>ROUND(E3258/12*$B$4,0)</f>
        <v>0</v>
      </c>
      <c r="G3258" s="127">
        <v>2</v>
      </c>
      <c r="H3258" s="127" t="e">
        <f t="shared" si="1433"/>
        <v>#DIV/0!</v>
      </c>
      <c r="I3258" s="811"/>
      <c r="J3258" s="811"/>
      <c r="K3258" s="1442"/>
      <c r="L3258" s="1442"/>
      <c r="M3258" s="1442"/>
      <c r="N3258" s="1442"/>
      <c r="O3258" s="1442"/>
      <c r="P3258" s="1442"/>
      <c r="Q3258" s="329"/>
      <c r="R3258" s="326"/>
      <c r="S3258" s="329"/>
      <c r="T3258" s="757"/>
      <c r="U3258" s="329"/>
      <c r="V3258" s="329"/>
      <c r="W3258" s="329"/>
      <c r="X3258" s="329"/>
      <c r="Y3258" s="329"/>
      <c r="Z3258" s="894"/>
      <c r="AA3258" s="326"/>
      <c r="AB3258" s="1053"/>
      <c r="AC3258" s="1068"/>
      <c r="AE3258" s="3262"/>
    </row>
    <row r="3259" spans="1:31" ht="45" x14ac:dyDescent="0.25">
      <c r="A3259" s="140">
        <v>1</v>
      </c>
      <c r="B3259" s="310" t="s">
        <v>669</v>
      </c>
      <c r="C3259" s="1604"/>
      <c r="D3259" s="1619"/>
      <c r="E3259" s="552"/>
      <c r="F3259" s="126">
        <f>ROUND(E3259/12*$B$4,0)</f>
        <v>0</v>
      </c>
      <c r="G3259" s="127"/>
      <c r="H3259" s="127" t="e">
        <f t="shared" si="1433"/>
        <v>#DIV/0!</v>
      </c>
      <c r="I3259" s="811"/>
      <c r="J3259" s="811"/>
      <c r="K3259" s="1442"/>
      <c r="L3259" s="1442"/>
      <c r="M3259" s="1442"/>
      <c r="N3259" s="1442"/>
      <c r="O3259" s="1442"/>
      <c r="P3259" s="1442"/>
      <c r="Q3259" s="329"/>
      <c r="R3259" s="326"/>
      <c r="S3259" s="329"/>
      <c r="T3259" s="757"/>
      <c r="U3259" s="329"/>
      <c r="V3259" s="329"/>
      <c r="W3259" s="329"/>
      <c r="X3259" s="329"/>
      <c r="Y3259" s="329"/>
      <c r="Z3259" s="894"/>
      <c r="AA3259" s="326"/>
      <c r="AB3259" s="1053"/>
      <c r="AC3259" s="1068"/>
      <c r="AE3259" s="3262"/>
    </row>
    <row r="3260" spans="1:31" s="2225" customFormat="1" ht="29.25" x14ac:dyDescent="0.25">
      <c r="A3260" s="2225">
        <v>1</v>
      </c>
      <c r="B3260" s="284" t="s">
        <v>130</v>
      </c>
      <c r="C3260" s="1604"/>
      <c r="D3260" s="1619"/>
      <c r="E3260" s="552">
        <f>E3261+E3262+E3263</f>
        <v>0</v>
      </c>
      <c r="F3260" s="552">
        <f>F3261+F3262+F3263</f>
        <v>0</v>
      </c>
      <c r="G3260" s="552">
        <f>G3261+G3262+G3263</f>
        <v>3</v>
      </c>
      <c r="H3260" s="127" t="e">
        <f t="shared" si="1433"/>
        <v>#DIV/0!</v>
      </c>
      <c r="I3260" s="811"/>
      <c r="J3260" s="811"/>
      <c r="K3260" s="1442"/>
      <c r="L3260" s="1442"/>
      <c r="M3260" s="1442"/>
      <c r="N3260" s="1442"/>
      <c r="O3260" s="1442"/>
      <c r="P3260" s="1442"/>
      <c r="Q3260" s="329"/>
      <c r="R3260" s="326"/>
      <c r="S3260" s="329"/>
      <c r="T3260" s="757"/>
      <c r="U3260" s="329"/>
      <c r="V3260" s="329"/>
      <c r="W3260" s="329"/>
      <c r="X3260" s="329"/>
      <c r="Y3260" s="329"/>
      <c r="Z3260" s="894"/>
      <c r="AA3260" s="326"/>
      <c r="AB3260" s="1053"/>
      <c r="AC3260" s="1068"/>
      <c r="AE3260" s="3262"/>
    </row>
    <row r="3261" spans="1:31" x14ac:dyDescent="0.25">
      <c r="A3261" s="140">
        <v>1</v>
      </c>
      <c r="B3261" s="310" t="s">
        <v>219</v>
      </c>
      <c r="C3261" s="1604"/>
      <c r="D3261" s="1619"/>
      <c r="E3261" s="552"/>
      <c r="F3261" s="126">
        <f>ROUND(E3261/12*$B$4,0)</f>
        <v>0</v>
      </c>
      <c r="G3261" s="127">
        <v>3</v>
      </c>
      <c r="H3261" s="127" t="e">
        <f t="shared" si="1433"/>
        <v>#DIV/0!</v>
      </c>
      <c r="I3261" s="811"/>
      <c r="J3261" s="811"/>
      <c r="K3261" s="1442"/>
      <c r="L3261" s="1442"/>
      <c r="M3261" s="1442"/>
      <c r="N3261" s="1442"/>
      <c r="O3261" s="1442"/>
      <c r="P3261" s="1442"/>
      <c r="Q3261" s="329"/>
      <c r="R3261" s="326"/>
      <c r="S3261" s="329"/>
      <c r="T3261" s="757"/>
      <c r="U3261" s="329"/>
      <c r="V3261" s="329"/>
      <c r="W3261" s="329"/>
      <c r="X3261" s="329"/>
      <c r="Y3261" s="329"/>
      <c r="Z3261" s="894"/>
      <c r="AA3261" s="326"/>
      <c r="AB3261" s="1053"/>
      <c r="AC3261" s="1068"/>
      <c r="AE3261" s="3262"/>
    </row>
    <row r="3262" spans="1:31" ht="45" x14ac:dyDescent="0.25">
      <c r="A3262" s="140">
        <v>1</v>
      </c>
      <c r="B3262" s="310" t="s">
        <v>436</v>
      </c>
      <c r="C3262" s="1604"/>
      <c r="D3262" s="1619"/>
      <c r="E3262" s="552"/>
      <c r="F3262" s="126">
        <f>ROUND(E3262/12*$B$4,0)</f>
        <v>0</v>
      </c>
      <c r="G3262" s="127"/>
      <c r="H3262" s="127" t="e">
        <f t="shared" si="1433"/>
        <v>#DIV/0!</v>
      </c>
      <c r="I3262" s="811"/>
      <c r="J3262" s="811"/>
      <c r="K3262" s="1442"/>
      <c r="L3262" s="1442"/>
      <c r="M3262" s="1442"/>
      <c r="N3262" s="1442"/>
      <c r="O3262" s="1442"/>
      <c r="P3262" s="1442"/>
      <c r="Q3262" s="329"/>
      <c r="R3262" s="326"/>
      <c r="S3262" s="329"/>
      <c r="T3262" s="757"/>
      <c r="U3262" s="329"/>
      <c r="V3262" s="329"/>
      <c r="W3262" s="329"/>
      <c r="X3262" s="329"/>
      <c r="Y3262" s="329"/>
      <c r="Z3262" s="894"/>
      <c r="AA3262" s="326"/>
      <c r="AB3262" s="1053"/>
      <c r="AC3262" s="1068"/>
      <c r="AE3262" s="3262"/>
    </row>
    <row r="3263" spans="1:31" s="2225" customFormat="1" ht="60" x14ac:dyDescent="0.25">
      <c r="A3263" s="2225">
        <v>1</v>
      </c>
      <c r="B3263" s="4" t="s">
        <v>464</v>
      </c>
      <c r="C3263" s="1604"/>
      <c r="D3263" s="1619"/>
      <c r="E3263" s="552"/>
      <c r="F3263" s="126">
        <f>ROUND(E3263/12*$B$4,0)</f>
        <v>0</v>
      </c>
      <c r="G3263" s="127"/>
      <c r="H3263" s="127" t="e">
        <f t="shared" si="1433"/>
        <v>#DIV/0!</v>
      </c>
      <c r="I3263" s="811"/>
      <c r="J3263" s="811"/>
      <c r="K3263" s="1442"/>
      <c r="L3263" s="1442"/>
      <c r="M3263" s="1442"/>
      <c r="N3263" s="1442"/>
      <c r="O3263" s="1442"/>
      <c r="P3263" s="1442"/>
      <c r="Q3263" s="329"/>
      <c r="R3263" s="326"/>
      <c r="S3263" s="329"/>
      <c r="T3263" s="757"/>
      <c r="U3263" s="329"/>
      <c r="V3263" s="329"/>
      <c r="W3263" s="329"/>
      <c r="X3263" s="329"/>
      <c r="Y3263" s="329"/>
      <c r="Z3263" s="894"/>
      <c r="AA3263" s="326"/>
      <c r="AB3263" s="1053"/>
      <c r="AC3263" s="1068"/>
      <c r="AE3263" s="3262"/>
    </row>
    <row r="3264" spans="1:31" s="2225" customFormat="1" ht="29.25" x14ac:dyDescent="0.25">
      <c r="A3264" s="2225">
        <v>1</v>
      </c>
      <c r="B3264" s="509" t="s">
        <v>566</v>
      </c>
      <c r="C3264" s="1604"/>
      <c r="D3264" s="1619"/>
      <c r="E3264" s="552"/>
      <c r="F3264" s="126">
        <f>ROUND(E3264/12*$B$4,0)</f>
        <v>0</v>
      </c>
      <c r="G3264" s="127"/>
      <c r="H3264" s="127" t="e">
        <f t="shared" si="1433"/>
        <v>#DIV/0!</v>
      </c>
      <c r="I3264" s="811"/>
      <c r="J3264" s="811"/>
      <c r="K3264" s="1442"/>
      <c r="L3264" s="1442"/>
      <c r="M3264" s="1442"/>
      <c r="N3264" s="1442"/>
      <c r="O3264" s="1442"/>
      <c r="P3264" s="1442"/>
      <c r="Q3264" s="329"/>
      <c r="R3264" s="326"/>
      <c r="S3264" s="329"/>
      <c r="T3264" s="757"/>
      <c r="U3264" s="329"/>
      <c r="V3264" s="329"/>
      <c r="W3264" s="329"/>
      <c r="X3264" s="329"/>
      <c r="Y3264" s="329"/>
      <c r="Z3264" s="894"/>
      <c r="AA3264" s="326"/>
      <c r="AB3264" s="1053"/>
      <c r="AC3264" s="1068"/>
      <c r="AE3264" s="3262"/>
    </row>
    <row r="3265" spans="1:31" x14ac:dyDescent="0.25">
      <c r="A3265" s="140">
        <v>1</v>
      </c>
      <c r="B3265" s="2978" t="s">
        <v>191</v>
      </c>
      <c r="C3265" s="1604"/>
      <c r="D3265" s="1619"/>
      <c r="E3265" s="552"/>
      <c r="F3265" s="126"/>
      <c r="G3265" s="127"/>
      <c r="H3265" s="127"/>
      <c r="I3265" s="811"/>
      <c r="J3265" s="811"/>
      <c r="K3265" s="1442"/>
      <c r="L3265" s="1442"/>
      <c r="M3265" s="1442"/>
      <c r="N3265" s="1442"/>
      <c r="O3265" s="1442"/>
      <c r="P3265" s="1442"/>
      <c r="Q3265" s="329"/>
      <c r="R3265" s="326"/>
      <c r="S3265" s="329">
        <f>Y3265-X3265-U3265</f>
        <v>9.4501399999999993</v>
      </c>
      <c r="T3265" s="757"/>
      <c r="U3265" s="329"/>
      <c r="V3265" s="329"/>
      <c r="W3265" s="329"/>
      <c r="X3265" s="329"/>
      <c r="Y3265" s="329">
        <v>9.4501399999999993</v>
      </c>
      <c r="Z3265" s="894"/>
      <c r="AA3265" s="326"/>
      <c r="AB3265" s="1053"/>
      <c r="AC3265" s="1068"/>
      <c r="AE3265" s="3262"/>
    </row>
    <row r="3266" spans="1:31" ht="90" x14ac:dyDescent="0.25">
      <c r="A3266" s="140">
        <v>1</v>
      </c>
      <c r="B3266" s="310" t="s">
        <v>463</v>
      </c>
      <c r="C3266" s="1604"/>
      <c r="D3266" s="1619"/>
      <c r="E3266" s="552">
        <f>E3267+E3268+E3269+E3270</f>
        <v>0</v>
      </c>
      <c r="F3266" s="126">
        <f>ROUND(E3266/12*$B$4,0)</f>
        <v>0</v>
      </c>
      <c r="G3266" s="127"/>
      <c r="H3266" s="512" t="e">
        <f t="shared" ref="H3266:H3273" si="1434">G3266/F3266*100</f>
        <v>#DIV/0!</v>
      </c>
      <c r="I3266" s="811"/>
      <c r="J3266" s="811"/>
      <c r="K3266" s="1442"/>
      <c r="L3266" s="1442"/>
      <c r="M3266" s="1442"/>
      <c r="N3266" s="1442"/>
      <c r="O3266" s="1442"/>
      <c r="P3266" s="1442"/>
      <c r="Q3266" s="329"/>
      <c r="R3266" s="841">
        <f t="shared" ref="R3266" si="1435">Q3266/12*$B$4</f>
        <v>0</v>
      </c>
      <c r="S3266" s="329">
        <f>Y3266-X3266-U3266</f>
        <v>0</v>
      </c>
      <c r="T3266" s="757"/>
      <c r="U3266" s="329"/>
      <c r="V3266" s="329">
        <f>S3266-R3266</f>
        <v>0</v>
      </c>
      <c r="W3266" s="329"/>
      <c r="X3266" s="329"/>
      <c r="Y3266" s="329"/>
      <c r="Z3266" s="898"/>
      <c r="AA3266" s="326"/>
      <c r="AB3266" s="1053"/>
      <c r="AC3266" s="1068"/>
      <c r="AE3266" s="3262"/>
    </row>
    <row r="3267" spans="1:31" s="2225" customFormat="1" x14ac:dyDescent="0.25">
      <c r="A3267" s="2225">
        <v>1</v>
      </c>
      <c r="B3267" s="4" t="s">
        <v>563</v>
      </c>
      <c r="C3267" s="1604"/>
      <c r="D3267" s="1619"/>
      <c r="E3267" s="552"/>
      <c r="F3267" s="126">
        <f>ROUND(E3267/12*$B$4,0)</f>
        <v>0</v>
      </c>
      <c r="G3267" s="127"/>
      <c r="H3267" s="512" t="e">
        <f t="shared" si="1434"/>
        <v>#DIV/0!</v>
      </c>
      <c r="I3267" s="811"/>
      <c r="J3267" s="811"/>
      <c r="K3267" s="1442"/>
      <c r="L3267" s="1442"/>
      <c r="M3267" s="1442"/>
      <c r="N3267" s="1442"/>
      <c r="O3267" s="1442"/>
      <c r="P3267" s="1442"/>
      <c r="Q3267" s="329"/>
      <c r="R3267" s="841"/>
      <c r="S3267" s="329"/>
      <c r="T3267" s="757"/>
      <c r="U3267" s="329"/>
      <c r="V3267" s="329"/>
      <c r="W3267" s="329"/>
      <c r="X3267" s="329"/>
      <c r="Y3267" s="329"/>
      <c r="Z3267" s="898"/>
      <c r="AA3267" s="326"/>
      <c r="AB3267" s="1053"/>
      <c r="AC3267" s="1068"/>
      <c r="AE3267" s="3262"/>
    </row>
    <row r="3268" spans="1:31" s="2225" customFormat="1" x14ac:dyDescent="0.25">
      <c r="A3268" s="2225">
        <v>1</v>
      </c>
      <c r="B3268" s="4" t="s">
        <v>564</v>
      </c>
      <c r="C3268" s="1604"/>
      <c r="D3268" s="1619"/>
      <c r="E3268" s="552"/>
      <c r="F3268" s="126">
        <f>ROUND(E3268/12*$B$4,0)</f>
        <v>0</v>
      </c>
      <c r="G3268" s="127"/>
      <c r="H3268" s="512" t="e">
        <f t="shared" si="1434"/>
        <v>#DIV/0!</v>
      </c>
      <c r="I3268" s="811"/>
      <c r="J3268" s="811"/>
      <c r="K3268" s="1442"/>
      <c r="L3268" s="1442"/>
      <c r="M3268" s="1442"/>
      <c r="N3268" s="1442"/>
      <c r="O3268" s="1442"/>
      <c r="P3268" s="1442"/>
      <c r="Q3268" s="329"/>
      <c r="R3268" s="841"/>
      <c r="S3268" s="329"/>
      <c r="T3268" s="757"/>
      <c r="U3268" s="329"/>
      <c r="V3268" s="329"/>
      <c r="W3268" s="329"/>
      <c r="X3268" s="329"/>
      <c r="Y3268" s="329"/>
      <c r="Z3268" s="898"/>
      <c r="AA3268" s="326"/>
      <c r="AB3268" s="1053"/>
      <c r="AC3268" s="1068"/>
      <c r="AE3268" s="3262"/>
    </row>
    <row r="3269" spans="1:31" s="2225" customFormat="1" x14ac:dyDescent="0.25">
      <c r="A3269" s="2225">
        <v>1</v>
      </c>
      <c r="B3269" s="4" t="s">
        <v>565</v>
      </c>
      <c r="C3269" s="1604"/>
      <c r="D3269" s="1619"/>
      <c r="E3269" s="552"/>
      <c r="F3269" s="126">
        <f>ROUND(E3269/12*$B$4,0)</f>
        <v>0</v>
      </c>
      <c r="G3269" s="127"/>
      <c r="H3269" s="512" t="e">
        <f t="shared" si="1434"/>
        <v>#DIV/0!</v>
      </c>
      <c r="I3269" s="811"/>
      <c r="J3269" s="811"/>
      <c r="K3269" s="1442"/>
      <c r="L3269" s="1442"/>
      <c r="M3269" s="1442"/>
      <c r="N3269" s="1442"/>
      <c r="O3269" s="1442"/>
      <c r="P3269" s="1442"/>
      <c r="Q3269" s="329"/>
      <c r="R3269" s="841"/>
      <c r="S3269" s="329"/>
      <c r="T3269" s="757"/>
      <c r="U3269" s="329"/>
      <c r="V3269" s="329"/>
      <c r="W3269" s="329"/>
      <c r="X3269" s="329"/>
      <c r="Y3269" s="329"/>
      <c r="Z3269" s="898"/>
      <c r="AA3269" s="326"/>
      <c r="AB3269" s="1053"/>
      <c r="AC3269" s="1068"/>
      <c r="AE3269" s="3262"/>
    </row>
    <row r="3270" spans="1:31" s="2225" customFormat="1" x14ac:dyDescent="0.25">
      <c r="B3270" s="4" t="s">
        <v>670</v>
      </c>
      <c r="C3270" s="1604"/>
      <c r="D3270" s="1619"/>
      <c r="E3270" s="552"/>
      <c r="F3270" s="126">
        <f>ROUND(E3270/12*$B$4,0)</f>
        <v>0</v>
      </c>
      <c r="G3270" s="127"/>
      <c r="H3270" s="512" t="e">
        <f t="shared" si="1434"/>
        <v>#DIV/0!</v>
      </c>
      <c r="I3270" s="811"/>
      <c r="J3270" s="811"/>
      <c r="K3270" s="1442"/>
      <c r="L3270" s="1442"/>
      <c r="M3270" s="1442"/>
      <c r="N3270" s="1442"/>
      <c r="O3270" s="1442"/>
      <c r="P3270" s="1442"/>
      <c r="Q3270" s="329"/>
      <c r="R3270" s="841"/>
      <c r="S3270" s="329"/>
      <c r="T3270" s="757"/>
      <c r="U3270" s="329"/>
      <c r="V3270" s="329"/>
      <c r="W3270" s="329"/>
      <c r="X3270" s="329"/>
      <c r="Y3270" s="329"/>
      <c r="Z3270" s="898"/>
      <c r="AA3270" s="326"/>
      <c r="AB3270" s="1053"/>
      <c r="AC3270" s="1068"/>
      <c r="AE3270" s="3262"/>
    </row>
    <row r="3271" spans="1:31" ht="47.25" x14ac:dyDescent="0.25">
      <c r="A3271" s="140">
        <v>1</v>
      </c>
      <c r="B3271" s="477" t="s">
        <v>437</v>
      </c>
      <c r="C3271" s="1604"/>
      <c r="D3271" s="1619"/>
      <c r="E3271" s="551">
        <f>E3272+E3284</f>
        <v>0</v>
      </c>
      <c r="F3271" s="551">
        <f>F3272+F3284</f>
        <v>0</v>
      </c>
      <c r="G3271" s="551">
        <f>G3272+G3284</f>
        <v>0</v>
      </c>
      <c r="H3271" s="512" t="e">
        <f t="shared" si="1434"/>
        <v>#DIV/0!</v>
      </c>
      <c r="I3271" s="811"/>
      <c r="J3271" s="811"/>
      <c r="K3271" s="1442"/>
      <c r="L3271" s="1442"/>
      <c r="M3271" s="1442"/>
      <c r="N3271" s="1442"/>
      <c r="O3271" s="1442"/>
      <c r="P3271" s="1442"/>
      <c r="Q3271" s="329">
        <f t="shared" ref="Q3271:Y3271" si="1436">Q3272+Q3284</f>
        <v>0</v>
      </c>
      <c r="R3271" s="326">
        <f t="shared" si="1436"/>
        <v>0</v>
      </c>
      <c r="S3271" s="329">
        <f t="shared" si="1436"/>
        <v>0</v>
      </c>
      <c r="T3271" s="757">
        <f t="shared" si="1436"/>
        <v>0</v>
      </c>
      <c r="U3271" s="329">
        <f t="shared" si="1436"/>
        <v>0</v>
      </c>
      <c r="V3271" s="329">
        <f t="shared" si="1436"/>
        <v>0</v>
      </c>
      <c r="W3271" s="329">
        <f t="shared" si="1436"/>
        <v>0</v>
      </c>
      <c r="X3271" s="329">
        <f t="shared" si="1436"/>
        <v>0</v>
      </c>
      <c r="Y3271" s="329">
        <f t="shared" si="1436"/>
        <v>0</v>
      </c>
      <c r="Z3271" s="898"/>
      <c r="AA3271" s="326"/>
      <c r="AB3271" s="1053"/>
      <c r="AC3271" s="1068"/>
      <c r="AE3271" s="3262"/>
    </row>
    <row r="3272" spans="1:31" ht="30" x14ac:dyDescent="0.25">
      <c r="A3272" s="140">
        <v>1</v>
      </c>
      <c r="B3272" s="457" t="s">
        <v>267</v>
      </c>
      <c r="C3272" s="1604"/>
      <c r="D3272" s="1619"/>
      <c r="E3272" s="551">
        <f>E3273+E3274+E3276+E3282+E3283</f>
        <v>0</v>
      </c>
      <c r="F3272" s="551">
        <f t="shared" ref="F3272:G3272" si="1437">F3273+F3274+F3276+F3282+F3283</f>
        <v>0</v>
      </c>
      <c r="G3272" s="551">
        <f t="shared" si="1437"/>
        <v>0</v>
      </c>
      <c r="H3272" s="127" t="e">
        <f t="shared" si="1434"/>
        <v>#DIV/0!</v>
      </c>
      <c r="I3272" s="811"/>
      <c r="J3272" s="811"/>
      <c r="K3272" s="1442"/>
      <c r="L3272" s="1442"/>
      <c r="M3272" s="1442"/>
      <c r="N3272" s="1442"/>
      <c r="O3272" s="1442"/>
      <c r="P3272" s="1442"/>
      <c r="Q3272" s="329">
        <f t="shared" ref="Q3272:Y3272" si="1438">Q3273+Q3274+Q3276+Q3282+Q3283</f>
        <v>0</v>
      </c>
      <c r="R3272" s="326">
        <f t="shared" si="1438"/>
        <v>0</v>
      </c>
      <c r="S3272" s="329">
        <f t="shared" si="1438"/>
        <v>0</v>
      </c>
      <c r="T3272" s="757">
        <f t="shared" si="1438"/>
        <v>0</v>
      </c>
      <c r="U3272" s="329">
        <f t="shared" si="1438"/>
        <v>0</v>
      </c>
      <c r="V3272" s="329">
        <f t="shared" si="1438"/>
        <v>0</v>
      </c>
      <c r="W3272" s="329">
        <f t="shared" si="1438"/>
        <v>0</v>
      </c>
      <c r="X3272" s="329">
        <f t="shared" si="1438"/>
        <v>0</v>
      </c>
      <c r="Y3272" s="329">
        <f t="shared" si="1438"/>
        <v>0</v>
      </c>
      <c r="Z3272" s="894"/>
      <c r="AA3272" s="326"/>
      <c r="AB3272" s="1053"/>
      <c r="AC3272" s="1068"/>
      <c r="AE3272" s="3262"/>
    </row>
    <row r="3273" spans="1:31" ht="30" x14ac:dyDescent="0.25">
      <c r="A3273" s="140">
        <v>1</v>
      </c>
      <c r="B3273" s="310" t="s">
        <v>438</v>
      </c>
      <c r="C3273" s="1604"/>
      <c r="D3273" s="1619"/>
      <c r="E3273" s="552"/>
      <c r="F3273" s="126">
        <f>ROUND(E3273/12*$B$4,0)</f>
        <v>0</v>
      </c>
      <c r="G3273" s="127"/>
      <c r="H3273" s="512" t="e">
        <f t="shared" si="1434"/>
        <v>#DIV/0!</v>
      </c>
      <c r="I3273" s="811"/>
      <c r="J3273" s="811"/>
      <c r="K3273" s="1442"/>
      <c r="L3273" s="1442"/>
      <c r="M3273" s="1442"/>
      <c r="N3273" s="1442"/>
      <c r="O3273" s="1442"/>
      <c r="P3273" s="1442"/>
      <c r="Q3273" s="329"/>
      <c r="R3273" s="326">
        <f t="shared" ref="R3273:R3274" si="1439">Q3273/12*$B$4</f>
        <v>0</v>
      </c>
      <c r="S3273" s="329">
        <f t="shared" ref="S3273:S3274" si="1440">Y3273-X3273-U3273</f>
        <v>0</v>
      </c>
      <c r="T3273" s="757"/>
      <c r="U3273" s="329"/>
      <c r="V3273" s="329">
        <f t="shared" ref="V3273:V3274" si="1441">S3273-R3273</f>
        <v>0</v>
      </c>
      <c r="W3273" s="329"/>
      <c r="X3273" s="329"/>
      <c r="Y3273" s="329"/>
      <c r="Z3273" s="898"/>
      <c r="AA3273" s="326"/>
      <c r="AB3273" s="1053"/>
      <c r="AC3273" s="1068"/>
      <c r="AE3273" s="3262"/>
    </row>
    <row r="3274" spans="1:31" ht="50.25" customHeight="1" x14ac:dyDescent="0.25">
      <c r="A3274" s="140">
        <v>1</v>
      </c>
      <c r="B3274" s="310" t="s">
        <v>671</v>
      </c>
      <c r="C3274" s="1604"/>
      <c r="D3274" s="1619"/>
      <c r="E3274" s="552"/>
      <c r="F3274" s="126">
        <f t="shared" ref="F3274:F3283" si="1442">ROUND(E3274/12*$B$4,0)</f>
        <v>0</v>
      </c>
      <c r="G3274" s="512"/>
      <c r="H3274" s="512"/>
      <c r="I3274" s="811"/>
      <c r="J3274" s="811"/>
      <c r="K3274" s="1442"/>
      <c r="L3274" s="1442"/>
      <c r="M3274" s="1442"/>
      <c r="N3274" s="1442"/>
      <c r="O3274" s="1442"/>
      <c r="P3274" s="1442"/>
      <c r="Q3274" s="329"/>
      <c r="R3274" s="326">
        <f t="shared" si="1439"/>
        <v>0</v>
      </c>
      <c r="S3274" s="329">
        <f t="shared" si="1440"/>
        <v>0</v>
      </c>
      <c r="T3274" s="757"/>
      <c r="U3274" s="329"/>
      <c r="V3274" s="329">
        <f t="shared" si="1441"/>
        <v>0</v>
      </c>
      <c r="W3274" s="329"/>
      <c r="X3274" s="329"/>
      <c r="Y3274" s="329"/>
      <c r="Z3274" s="898"/>
      <c r="AA3274" s="326"/>
      <c r="AB3274" s="1053"/>
      <c r="AC3274" s="1068"/>
      <c r="AE3274" s="3262"/>
    </row>
    <row r="3275" spans="1:31" s="2225" customFormat="1" ht="60.75" customHeight="1" x14ac:dyDescent="0.25">
      <c r="B3275" s="310" t="s">
        <v>672</v>
      </c>
      <c r="C3275" s="1604"/>
      <c r="D3275" s="1619"/>
      <c r="E3275" s="479"/>
      <c r="F3275" s="126">
        <f t="shared" si="1442"/>
        <v>0</v>
      </c>
      <c r="G3275" s="512"/>
      <c r="H3275" s="512"/>
      <c r="I3275" s="811"/>
      <c r="J3275" s="811"/>
      <c r="K3275" s="1442"/>
      <c r="L3275" s="1442"/>
      <c r="M3275" s="1442"/>
      <c r="N3275" s="1442"/>
      <c r="O3275" s="1442"/>
      <c r="P3275" s="1442"/>
      <c r="Q3275" s="329"/>
      <c r="R3275" s="326"/>
      <c r="S3275" s="329">
        <f>Y3275</f>
        <v>0</v>
      </c>
      <c r="T3275" s="757"/>
      <c r="U3275" s="329"/>
      <c r="V3275" s="329"/>
      <c r="W3275" s="329"/>
      <c r="X3275" s="329"/>
      <c r="Y3275" s="329"/>
      <c r="Z3275" s="898"/>
      <c r="AA3275" s="326"/>
      <c r="AB3275" s="1053"/>
      <c r="AC3275" s="1068"/>
      <c r="AE3275" s="3262"/>
    </row>
    <row r="3276" spans="1:31" s="2225" customFormat="1" ht="60.75" customHeight="1" x14ac:dyDescent="0.25">
      <c r="B3276" s="310" t="s">
        <v>673</v>
      </c>
      <c r="C3276" s="1604"/>
      <c r="D3276" s="1619"/>
      <c r="E3276" s="479">
        <f>E3277+E3278</f>
        <v>0</v>
      </c>
      <c r="F3276" s="126">
        <f t="shared" si="1442"/>
        <v>0</v>
      </c>
      <c r="G3276" s="512"/>
      <c r="H3276" s="512"/>
      <c r="I3276" s="811"/>
      <c r="J3276" s="811"/>
      <c r="K3276" s="1442"/>
      <c r="L3276" s="1442"/>
      <c r="M3276" s="1442"/>
      <c r="N3276" s="1442"/>
      <c r="O3276" s="1442"/>
      <c r="P3276" s="1442"/>
      <c r="Q3276" s="329"/>
      <c r="R3276" s="326">
        <f t="shared" ref="R3276" si="1443">Q3276/12*$B$4</f>
        <v>0</v>
      </c>
      <c r="S3276" s="329">
        <f>Y3276-X3276-U3276</f>
        <v>0</v>
      </c>
      <c r="T3276" s="757"/>
      <c r="U3276" s="329"/>
      <c r="V3276" s="329">
        <f>S3276-R3276</f>
        <v>0</v>
      </c>
      <c r="W3276" s="329"/>
      <c r="X3276" s="329"/>
      <c r="Y3276" s="329"/>
      <c r="Z3276" s="898"/>
      <c r="AA3276" s="326"/>
      <c r="AB3276" s="1053"/>
      <c r="AC3276" s="1068"/>
      <c r="AE3276" s="3262"/>
    </row>
    <row r="3277" spans="1:31" s="2225" customFormat="1" ht="27" customHeight="1" x14ac:dyDescent="0.25">
      <c r="B3277" s="310" t="s">
        <v>674</v>
      </c>
      <c r="C3277" s="1604"/>
      <c r="D3277" s="1619"/>
      <c r="E3277" s="479"/>
      <c r="F3277" s="126">
        <f t="shared" si="1442"/>
        <v>0</v>
      </c>
      <c r="G3277" s="512"/>
      <c r="H3277" s="512"/>
      <c r="I3277" s="811"/>
      <c r="J3277" s="811"/>
      <c r="K3277" s="1442"/>
      <c r="L3277" s="1442"/>
      <c r="M3277" s="1442"/>
      <c r="N3277" s="1442"/>
      <c r="O3277" s="1442"/>
      <c r="P3277" s="1442"/>
      <c r="Q3277" s="329"/>
      <c r="R3277" s="326"/>
      <c r="S3277" s="329"/>
      <c r="T3277" s="757"/>
      <c r="U3277" s="329"/>
      <c r="V3277" s="329"/>
      <c r="W3277" s="329"/>
      <c r="X3277" s="329"/>
      <c r="Y3277" s="329"/>
      <c r="Z3277" s="898"/>
      <c r="AA3277" s="326"/>
      <c r="AB3277" s="1053"/>
      <c r="AC3277" s="1068"/>
      <c r="AE3277" s="3262"/>
    </row>
    <row r="3278" spans="1:31" s="2225" customFormat="1" ht="15" customHeight="1" x14ac:dyDescent="0.25">
      <c r="B3278" s="310" t="s">
        <v>675</v>
      </c>
      <c r="C3278" s="1604"/>
      <c r="D3278" s="1619"/>
      <c r="E3278" s="479"/>
      <c r="F3278" s="126">
        <f t="shared" si="1442"/>
        <v>0</v>
      </c>
      <c r="G3278" s="512"/>
      <c r="H3278" s="512"/>
      <c r="I3278" s="811"/>
      <c r="J3278" s="811"/>
      <c r="K3278" s="1442"/>
      <c r="L3278" s="1442"/>
      <c r="M3278" s="1442"/>
      <c r="N3278" s="1442"/>
      <c r="O3278" s="1442"/>
      <c r="P3278" s="1442"/>
      <c r="Q3278" s="329"/>
      <c r="R3278" s="326"/>
      <c r="S3278" s="329"/>
      <c r="T3278" s="757"/>
      <c r="U3278" s="329"/>
      <c r="V3278" s="329"/>
      <c r="W3278" s="329"/>
      <c r="X3278" s="329"/>
      <c r="Y3278" s="329"/>
      <c r="Z3278" s="898"/>
      <c r="AA3278" s="326"/>
      <c r="AB3278" s="1053"/>
      <c r="AC3278" s="1068"/>
      <c r="AE3278" s="3262"/>
    </row>
    <row r="3279" spans="1:31" s="2225" customFormat="1" ht="57" customHeight="1" x14ac:dyDescent="0.25">
      <c r="B3279" s="310" t="s">
        <v>676</v>
      </c>
      <c r="C3279" s="1604"/>
      <c r="D3279" s="1619"/>
      <c r="E3279" s="552"/>
      <c r="F3279" s="126">
        <f t="shared" si="1442"/>
        <v>0</v>
      </c>
      <c r="G3279" s="512"/>
      <c r="H3279" s="512"/>
      <c r="I3279" s="811"/>
      <c r="J3279" s="811"/>
      <c r="K3279" s="1442"/>
      <c r="L3279" s="1442"/>
      <c r="M3279" s="1442"/>
      <c r="N3279" s="1442"/>
      <c r="O3279" s="1442"/>
      <c r="P3279" s="1442"/>
      <c r="Q3279" s="329"/>
      <c r="R3279" s="326"/>
      <c r="S3279" s="329"/>
      <c r="T3279" s="757"/>
      <c r="U3279" s="329"/>
      <c r="V3279" s="329"/>
      <c r="W3279" s="329"/>
      <c r="X3279" s="329"/>
      <c r="Y3279" s="329"/>
      <c r="Z3279" s="898"/>
      <c r="AA3279" s="326"/>
      <c r="AB3279" s="1053"/>
      <c r="AC3279" s="1068"/>
      <c r="AE3279" s="3262"/>
    </row>
    <row r="3280" spans="1:31" x14ac:dyDescent="0.25">
      <c r="A3280" s="140">
        <v>1</v>
      </c>
      <c r="B3280" s="310" t="s">
        <v>677</v>
      </c>
      <c r="C3280" s="1604"/>
      <c r="D3280" s="1619"/>
      <c r="E3280" s="552"/>
      <c r="F3280" s="126">
        <f t="shared" si="1442"/>
        <v>0</v>
      </c>
      <c r="G3280" s="127"/>
      <c r="H3280" s="127"/>
      <c r="I3280" s="811"/>
      <c r="J3280" s="811"/>
      <c r="K3280" s="1442"/>
      <c r="L3280" s="1442"/>
      <c r="M3280" s="1442"/>
      <c r="N3280" s="1442"/>
      <c r="O3280" s="1442"/>
      <c r="P3280" s="1442"/>
      <c r="Q3280" s="329"/>
      <c r="R3280" s="326"/>
      <c r="S3280" s="329">
        <f>Y3280-X3280-U3280</f>
        <v>0</v>
      </c>
      <c r="T3280" s="757"/>
      <c r="U3280" s="329"/>
      <c r="V3280" s="329">
        <f>S3280-R3280</f>
        <v>0</v>
      </c>
      <c r="W3280" s="329"/>
      <c r="X3280" s="329"/>
      <c r="Y3280" s="329"/>
      <c r="Z3280" s="894"/>
      <c r="AA3280" s="326"/>
      <c r="AB3280" s="1053"/>
      <c r="AC3280" s="1068"/>
      <c r="AE3280" s="3262"/>
    </row>
    <row r="3281" spans="1:35" x14ac:dyDescent="0.25">
      <c r="A3281" s="140">
        <v>1</v>
      </c>
      <c r="B3281" s="310" t="s">
        <v>678</v>
      </c>
      <c r="C3281" s="1604"/>
      <c r="D3281" s="1619"/>
      <c r="E3281" s="552"/>
      <c r="F3281" s="126">
        <f t="shared" si="1442"/>
        <v>0</v>
      </c>
      <c r="G3281" s="127"/>
      <c r="H3281" s="127"/>
      <c r="I3281" s="811"/>
      <c r="J3281" s="811"/>
      <c r="K3281" s="1442"/>
      <c r="L3281" s="1442"/>
      <c r="M3281" s="1442"/>
      <c r="N3281" s="1442"/>
      <c r="O3281" s="1442"/>
      <c r="P3281" s="1442"/>
      <c r="Q3281" s="329"/>
      <c r="R3281" s="326">
        <f>Q3281/12*$B$4</f>
        <v>0</v>
      </c>
      <c r="S3281" s="329">
        <f>Y3281-X3281-U3281</f>
        <v>0</v>
      </c>
      <c r="T3281" s="757"/>
      <c r="U3281" s="329"/>
      <c r="V3281" s="329">
        <f>S3281-R3281</f>
        <v>0</v>
      </c>
      <c r="W3281" s="329"/>
      <c r="X3281" s="329"/>
      <c r="Y3281" s="329"/>
      <c r="Z3281" s="894"/>
      <c r="AA3281" s="326"/>
      <c r="AB3281" s="1053"/>
      <c r="AC3281" s="1068"/>
      <c r="AE3281" s="3262"/>
    </row>
    <row r="3282" spans="1:35" ht="45" x14ac:dyDescent="0.25">
      <c r="A3282" s="140">
        <v>1</v>
      </c>
      <c r="B3282" s="310" t="s">
        <v>685</v>
      </c>
      <c r="C3282" s="1604"/>
      <c r="D3282" s="1619"/>
      <c r="E3282" s="552"/>
      <c r="F3282" s="126">
        <f t="shared" si="1442"/>
        <v>0</v>
      </c>
      <c r="G3282" s="127"/>
      <c r="H3282" s="127"/>
      <c r="I3282" s="811"/>
      <c r="J3282" s="811"/>
      <c r="K3282" s="1442"/>
      <c r="L3282" s="1442"/>
      <c r="M3282" s="1442"/>
      <c r="N3282" s="1442"/>
      <c r="O3282" s="1442"/>
      <c r="P3282" s="1442"/>
      <c r="Q3282" s="329"/>
      <c r="R3282" s="326">
        <f>Q3282/12*$B$4</f>
        <v>0</v>
      </c>
      <c r="S3282" s="329">
        <f>Y3282-X3282-U3282</f>
        <v>0</v>
      </c>
      <c r="T3282" s="757"/>
      <c r="U3282" s="329"/>
      <c r="V3282" s="329">
        <f>S3282-R3282</f>
        <v>0</v>
      </c>
      <c r="W3282" s="329"/>
      <c r="X3282" s="329"/>
      <c r="Y3282" s="329"/>
      <c r="Z3282" s="894"/>
      <c r="AA3282" s="326"/>
      <c r="AB3282" s="1053"/>
      <c r="AC3282" s="1068"/>
      <c r="AE3282" s="3262"/>
    </row>
    <row r="3283" spans="1:35" ht="30" x14ac:dyDescent="0.25">
      <c r="A3283" s="140">
        <v>1</v>
      </c>
      <c r="B3283" s="310" t="s">
        <v>686</v>
      </c>
      <c r="C3283" s="1604"/>
      <c r="D3283" s="1619"/>
      <c r="E3283" s="552"/>
      <c r="F3283" s="126">
        <f t="shared" si="1442"/>
        <v>0</v>
      </c>
      <c r="G3283" s="127"/>
      <c r="H3283" s="127" t="e">
        <f t="shared" ref="H3283:H3288" si="1444">G3283/F3283*100</f>
        <v>#DIV/0!</v>
      </c>
      <c r="I3283" s="811"/>
      <c r="J3283" s="811"/>
      <c r="K3283" s="1442"/>
      <c r="L3283" s="1442"/>
      <c r="M3283" s="1442"/>
      <c r="N3283" s="1442"/>
      <c r="O3283" s="1442"/>
      <c r="P3283" s="1442"/>
      <c r="Q3283" s="329"/>
      <c r="R3283" s="326">
        <f t="shared" ref="R3283" si="1445">Q3283/12*$B$4</f>
        <v>0</v>
      </c>
      <c r="S3283" s="329">
        <f>Y3283-X3283-U3283</f>
        <v>0</v>
      </c>
      <c r="T3283" s="757"/>
      <c r="U3283" s="329"/>
      <c r="V3283" s="329">
        <f>S3283-R3283</f>
        <v>0</v>
      </c>
      <c r="W3283" s="329"/>
      <c r="X3283" s="329"/>
      <c r="Y3283" s="329"/>
      <c r="Z3283" s="894"/>
      <c r="AA3283" s="326"/>
      <c r="AB3283" s="1053"/>
      <c r="AC3283" s="1068"/>
      <c r="AE3283" s="3262"/>
    </row>
    <row r="3284" spans="1:35" ht="45" x14ac:dyDescent="0.25">
      <c r="A3284" s="140">
        <v>1</v>
      </c>
      <c r="B3284" s="457" t="s">
        <v>268</v>
      </c>
      <c r="C3284" s="419"/>
      <c r="D3284" s="4"/>
      <c r="E3284" s="551">
        <f>SUM(E3285:E3287)</f>
        <v>0</v>
      </c>
      <c r="F3284" s="551">
        <f>SUM(F3285:F3287)</f>
        <v>0</v>
      </c>
      <c r="G3284" s="551">
        <f>SUM(G3285:G3287)</f>
        <v>0</v>
      </c>
      <c r="H3284" s="145" t="e">
        <f t="shared" si="1444"/>
        <v>#DIV/0!</v>
      </c>
      <c r="I3284" s="1475"/>
      <c r="J3284" s="1475"/>
      <c r="K3284" s="125"/>
      <c r="L3284" s="125"/>
      <c r="M3284" s="125"/>
      <c r="N3284" s="125"/>
      <c r="O3284" s="125"/>
      <c r="P3284" s="125"/>
      <c r="Q3284" s="329">
        <f t="shared" ref="Q3284:Y3284" si="1446">SUM(Q3285:Q3287)</f>
        <v>0</v>
      </c>
      <c r="R3284" s="326">
        <f t="shared" si="1446"/>
        <v>0</v>
      </c>
      <c r="S3284" s="329">
        <f t="shared" si="1446"/>
        <v>0</v>
      </c>
      <c r="T3284" s="757">
        <f t="shared" si="1446"/>
        <v>0</v>
      </c>
      <c r="U3284" s="329">
        <f t="shared" si="1446"/>
        <v>0</v>
      </c>
      <c r="V3284" s="329">
        <f t="shared" si="1446"/>
        <v>0</v>
      </c>
      <c r="W3284" s="329">
        <f t="shared" si="1446"/>
        <v>0</v>
      </c>
      <c r="X3284" s="329">
        <f t="shared" si="1446"/>
        <v>0</v>
      </c>
      <c r="Y3284" s="329">
        <f t="shared" si="1446"/>
        <v>0</v>
      </c>
      <c r="Z3284" s="909"/>
      <c r="AA3284" s="326"/>
      <c r="AB3284" s="1053"/>
      <c r="AC3284" s="1068"/>
      <c r="AE3284" s="3262"/>
    </row>
    <row r="3285" spans="1:35" ht="30" x14ac:dyDescent="0.25">
      <c r="A3285" s="140">
        <v>1</v>
      </c>
      <c r="B3285" s="310" t="s">
        <v>679</v>
      </c>
      <c r="C3285" s="419"/>
      <c r="D3285" s="4"/>
      <c r="E3285" s="552"/>
      <c r="F3285" s="126">
        <f>ROUND(E3285/12*$B$4,0)</f>
        <v>0</v>
      </c>
      <c r="G3285" s="186"/>
      <c r="H3285" s="145" t="e">
        <f t="shared" si="1444"/>
        <v>#DIV/0!</v>
      </c>
      <c r="I3285" s="1475"/>
      <c r="J3285" s="1475"/>
      <c r="K3285" s="125"/>
      <c r="L3285" s="125"/>
      <c r="M3285" s="125"/>
      <c r="N3285" s="125"/>
      <c r="O3285" s="125"/>
      <c r="P3285" s="125"/>
      <c r="Q3285" s="329"/>
      <c r="R3285" s="326">
        <f t="shared" ref="R3285:R3287" si="1447">Q3285/12*$B$4</f>
        <v>0</v>
      </c>
      <c r="S3285" s="329">
        <f t="shared" ref="S3285:S3287" si="1448">Y3285-X3285-U3285</f>
        <v>0</v>
      </c>
      <c r="T3285" s="757"/>
      <c r="U3285" s="329"/>
      <c r="V3285" s="329">
        <f t="shared" ref="V3285:V3287" si="1449">S3285-R3285</f>
        <v>0</v>
      </c>
      <c r="W3285" s="329"/>
      <c r="X3285" s="329"/>
      <c r="Y3285" s="329"/>
      <c r="Z3285" s="909"/>
      <c r="AA3285" s="326"/>
      <c r="AB3285" s="1053"/>
      <c r="AC3285" s="1068"/>
      <c r="AE3285" s="3262"/>
    </row>
    <row r="3286" spans="1:35" ht="60" x14ac:dyDescent="0.25">
      <c r="A3286" s="140">
        <v>1</v>
      </c>
      <c r="B3286" s="310" t="s">
        <v>680</v>
      </c>
      <c r="C3286" s="419"/>
      <c r="D3286" s="4"/>
      <c r="E3286" s="553"/>
      <c r="F3286" s="126">
        <f>ROUND(E3286/12*$B$4,0)</f>
        <v>0</v>
      </c>
      <c r="G3286" s="186"/>
      <c r="H3286" s="145" t="e">
        <f t="shared" si="1444"/>
        <v>#DIV/0!</v>
      </c>
      <c r="I3286" s="1475"/>
      <c r="J3286" s="1475"/>
      <c r="K3286" s="125"/>
      <c r="L3286" s="125"/>
      <c r="M3286" s="125"/>
      <c r="N3286" s="125"/>
      <c r="O3286" s="125"/>
      <c r="P3286" s="125"/>
      <c r="Q3286" s="329"/>
      <c r="R3286" s="326">
        <f t="shared" si="1447"/>
        <v>0</v>
      </c>
      <c r="S3286" s="329">
        <f t="shared" si="1448"/>
        <v>0</v>
      </c>
      <c r="T3286" s="757"/>
      <c r="U3286" s="329"/>
      <c r="V3286" s="329">
        <f t="shared" si="1449"/>
        <v>0</v>
      </c>
      <c r="W3286" s="329"/>
      <c r="X3286" s="329"/>
      <c r="Y3286" s="329"/>
      <c r="Z3286" s="909"/>
      <c r="AA3286" s="326"/>
      <c r="AB3286" s="1053"/>
      <c r="AC3286" s="1068"/>
      <c r="AE3286" s="3262"/>
    </row>
    <row r="3287" spans="1:35" ht="45" x14ac:dyDescent="0.25">
      <c r="A3287" s="140">
        <v>1</v>
      </c>
      <c r="B3287" s="310" t="s">
        <v>681</v>
      </c>
      <c r="C3287" s="419"/>
      <c r="D3287" s="4"/>
      <c r="E3287" s="553"/>
      <c r="F3287" s="126">
        <f>ROUND(E3287/12*$B$4,0)</f>
        <v>0</v>
      </c>
      <c r="G3287" s="186"/>
      <c r="H3287" s="145" t="e">
        <f t="shared" si="1444"/>
        <v>#DIV/0!</v>
      </c>
      <c r="I3287" s="1475"/>
      <c r="J3287" s="1475"/>
      <c r="K3287" s="125"/>
      <c r="L3287" s="125"/>
      <c r="M3287" s="125"/>
      <c r="N3287" s="125"/>
      <c r="O3287" s="125"/>
      <c r="P3287" s="125"/>
      <c r="Q3287" s="329"/>
      <c r="R3287" s="326">
        <f t="shared" si="1447"/>
        <v>0</v>
      </c>
      <c r="S3287" s="329">
        <f t="shared" si="1448"/>
        <v>0</v>
      </c>
      <c r="T3287" s="757"/>
      <c r="U3287" s="329"/>
      <c r="V3287" s="329">
        <f t="shared" si="1449"/>
        <v>0</v>
      </c>
      <c r="W3287" s="329"/>
      <c r="X3287" s="329"/>
      <c r="Y3287" s="329"/>
      <c r="Z3287" s="909"/>
      <c r="AA3287" s="326"/>
      <c r="AB3287" s="1053"/>
      <c r="AC3287" s="1068"/>
      <c r="AE3287" s="3262"/>
    </row>
    <row r="3288" spans="1:35" ht="29.25" x14ac:dyDescent="0.25">
      <c r="A3288" s="140">
        <v>1</v>
      </c>
      <c r="B3288" s="2220" t="s">
        <v>304</v>
      </c>
      <c r="C3288" s="419"/>
      <c r="D3288" s="4"/>
      <c r="E3288" s="1011">
        <f>E3290</f>
        <v>0</v>
      </c>
      <c r="F3288" s="1011">
        <f t="shared" ref="F3288:G3288" si="1450">F3290</f>
        <v>0</v>
      </c>
      <c r="G3288" s="1011">
        <f t="shared" si="1450"/>
        <v>0</v>
      </c>
      <c r="H3288" s="145" t="e">
        <f t="shared" si="1444"/>
        <v>#DIV/0!</v>
      </c>
      <c r="I3288" s="1475"/>
      <c r="J3288" s="1475"/>
      <c r="K3288" s="125"/>
      <c r="L3288" s="125"/>
      <c r="M3288" s="125"/>
      <c r="N3288" s="125"/>
      <c r="O3288" s="125"/>
      <c r="P3288" s="125"/>
      <c r="Q3288" s="329"/>
      <c r="R3288" s="326"/>
      <c r="S3288" s="329">
        <f>Y3288-X3288-U3288</f>
        <v>0</v>
      </c>
      <c r="T3288" s="757"/>
      <c r="U3288" s="329"/>
      <c r="V3288" s="329">
        <f>S3288-R3288</f>
        <v>0</v>
      </c>
      <c r="W3288" s="329"/>
      <c r="X3288" s="329"/>
      <c r="Y3288" s="329"/>
      <c r="Z3288" s="909"/>
      <c r="AA3288" s="326"/>
      <c r="AB3288" s="1053"/>
      <c r="AC3288" s="1068"/>
      <c r="AE3288" s="3262"/>
    </row>
    <row r="3289" spans="1:35" x14ac:dyDescent="0.25">
      <c r="A3289" s="140">
        <v>1</v>
      </c>
      <c r="B3289" s="310" t="s">
        <v>297</v>
      </c>
      <c r="C3289" s="419"/>
      <c r="D3289" s="4"/>
      <c r="E3289" s="553"/>
      <c r="F3289" s="126"/>
      <c r="G3289" s="186"/>
      <c r="H3289" s="145"/>
      <c r="I3289" s="1475"/>
      <c r="J3289" s="1475"/>
      <c r="K3289" s="125"/>
      <c r="L3289" s="125"/>
      <c r="M3289" s="125"/>
      <c r="N3289" s="125"/>
      <c r="O3289" s="125"/>
      <c r="P3289" s="125"/>
      <c r="Q3289" s="329"/>
      <c r="R3289" s="326"/>
      <c r="S3289" s="329"/>
      <c r="T3289" s="757"/>
      <c r="U3289" s="329"/>
      <c r="V3289" s="329"/>
      <c r="W3289" s="329"/>
      <c r="X3289" s="329"/>
      <c r="Y3289" s="329"/>
      <c r="Z3289" s="909"/>
      <c r="AA3289" s="326"/>
      <c r="AB3289" s="1053"/>
      <c r="AC3289" s="1068"/>
      <c r="AE3289" s="3262"/>
    </row>
    <row r="3290" spans="1:35" ht="30" x14ac:dyDescent="0.25">
      <c r="A3290" s="140">
        <v>1</v>
      </c>
      <c r="B3290" s="457" t="s">
        <v>423</v>
      </c>
      <c r="C3290" s="419"/>
      <c r="D3290" s="4"/>
      <c r="E3290" s="553"/>
      <c r="F3290" s="126"/>
      <c r="G3290" s="186"/>
      <c r="H3290" s="145"/>
      <c r="I3290" s="1475"/>
      <c r="J3290" s="1475"/>
      <c r="K3290" s="125"/>
      <c r="L3290" s="125"/>
      <c r="M3290" s="125"/>
      <c r="N3290" s="125"/>
      <c r="O3290" s="125"/>
      <c r="P3290" s="125"/>
      <c r="Q3290" s="329"/>
      <c r="R3290" s="326"/>
      <c r="S3290" s="329"/>
      <c r="T3290" s="757"/>
      <c r="U3290" s="329"/>
      <c r="V3290" s="329"/>
      <c r="W3290" s="329"/>
      <c r="X3290" s="329"/>
      <c r="Y3290" s="329"/>
      <c r="Z3290" s="909"/>
      <c r="AA3290" s="326"/>
      <c r="AB3290" s="1053"/>
      <c r="AC3290" s="1068"/>
      <c r="AE3290" s="3262"/>
    </row>
    <row r="3291" spans="1:35" x14ac:dyDescent="0.25">
      <c r="A3291" s="140">
        <v>1</v>
      </c>
      <c r="B3291" s="310" t="s">
        <v>424</v>
      </c>
      <c r="C3291" s="419"/>
      <c r="D3291" s="4"/>
      <c r="E3291" s="532"/>
      <c r="F3291" s="126"/>
      <c r="G3291" s="186"/>
      <c r="H3291" s="145"/>
      <c r="I3291" s="1475"/>
      <c r="J3291" s="1475"/>
      <c r="K3291" s="125"/>
      <c r="L3291" s="125"/>
      <c r="M3291" s="125"/>
      <c r="N3291" s="125"/>
      <c r="O3291" s="125"/>
      <c r="P3291" s="125"/>
      <c r="Q3291" s="329"/>
      <c r="R3291" s="326"/>
      <c r="S3291" s="329"/>
      <c r="T3291" s="757"/>
      <c r="U3291" s="329"/>
      <c r="V3291" s="329"/>
      <c r="W3291" s="329"/>
      <c r="X3291" s="329"/>
      <c r="Y3291" s="329"/>
      <c r="Z3291" s="909"/>
      <c r="AA3291" s="326"/>
      <c r="AB3291" s="1053"/>
      <c r="AC3291" s="1068"/>
      <c r="AE3291" s="3262"/>
    </row>
    <row r="3292" spans="1:35" ht="30" x14ac:dyDescent="0.25">
      <c r="A3292" s="140">
        <v>1</v>
      </c>
      <c r="B3292" s="310" t="s">
        <v>425</v>
      </c>
      <c r="C3292" s="419"/>
      <c r="D3292" s="4"/>
      <c r="E3292" s="555"/>
      <c r="F3292" s="126"/>
      <c r="G3292" s="186"/>
      <c r="H3292" s="145"/>
      <c r="I3292" s="1475"/>
      <c r="J3292" s="1475"/>
      <c r="K3292" s="125"/>
      <c r="L3292" s="125"/>
      <c r="M3292" s="125"/>
      <c r="N3292" s="125"/>
      <c r="O3292" s="125"/>
      <c r="P3292" s="125"/>
      <c r="Q3292" s="329"/>
      <c r="R3292" s="326"/>
      <c r="S3292" s="329"/>
      <c r="T3292" s="757"/>
      <c r="U3292" s="329"/>
      <c r="V3292" s="329"/>
      <c r="W3292" s="329"/>
      <c r="X3292" s="329"/>
      <c r="Y3292" s="329"/>
      <c r="Z3292" s="909"/>
      <c r="AA3292" s="326"/>
      <c r="AB3292" s="1053"/>
      <c r="AC3292" s="1068"/>
      <c r="AE3292" s="3262"/>
    </row>
    <row r="3293" spans="1:35" s="154" customFormat="1" ht="60" x14ac:dyDescent="0.25">
      <c r="A3293" s="140">
        <v>1</v>
      </c>
      <c r="B3293" s="310" t="s">
        <v>427</v>
      </c>
      <c r="C3293" s="442"/>
      <c r="D3293" s="4"/>
      <c r="E3293" s="174"/>
      <c r="F3293" s="126"/>
      <c r="G3293" s="186"/>
      <c r="H3293" s="145"/>
      <c r="I3293" s="1475"/>
      <c r="J3293" s="1475"/>
      <c r="K3293" s="125"/>
      <c r="L3293" s="125"/>
      <c r="M3293" s="125"/>
      <c r="N3293" s="125"/>
      <c r="O3293" s="125"/>
      <c r="P3293" s="125"/>
      <c r="Q3293" s="329"/>
      <c r="R3293" s="845"/>
      <c r="S3293" s="329"/>
      <c r="T3293" s="757"/>
      <c r="U3293" s="329"/>
      <c r="V3293" s="329"/>
      <c r="W3293" s="329"/>
      <c r="X3293" s="329"/>
      <c r="Y3293" s="329"/>
      <c r="Z3293" s="909"/>
      <c r="AA3293" s="326"/>
      <c r="AB3293" s="1053"/>
      <c r="AC3293" s="1068"/>
      <c r="AE3293" s="3262"/>
      <c r="AI3293" s="2225"/>
    </row>
    <row r="3294" spans="1:35" ht="45" x14ac:dyDescent="0.25">
      <c r="A3294" s="140">
        <v>1</v>
      </c>
      <c r="B3294" s="309" t="s">
        <v>428</v>
      </c>
      <c r="C3294" s="149"/>
      <c r="D3294" s="509"/>
      <c r="E3294" s="174"/>
      <c r="F3294" s="730"/>
      <c r="G3294" s="730"/>
      <c r="H3294" s="145"/>
      <c r="I3294" s="1475"/>
      <c r="J3294" s="1475"/>
      <c r="K3294" s="125"/>
      <c r="L3294" s="125"/>
      <c r="M3294" s="125"/>
      <c r="N3294" s="125"/>
      <c r="O3294" s="125"/>
      <c r="P3294" s="125"/>
      <c r="Q3294" s="329"/>
      <c r="R3294" s="326">
        <f>Q3294/12*$B$4</f>
        <v>0</v>
      </c>
      <c r="S3294" s="329">
        <f>Y3294-X3294</f>
        <v>0</v>
      </c>
      <c r="T3294" s="757"/>
      <c r="U3294" s="329"/>
      <c r="V3294" s="329">
        <f>S3294-R3294</f>
        <v>0</v>
      </c>
      <c r="W3294" s="329"/>
      <c r="X3294" s="329"/>
      <c r="Y3294" s="329"/>
      <c r="Z3294" s="913"/>
      <c r="AA3294" s="326"/>
      <c r="AB3294" s="1053"/>
      <c r="AC3294" s="1068"/>
      <c r="AE3294" s="3262"/>
    </row>
    <row r="3295" spans="1:35" ht="29.25" x14ac:dyDescent="0.25">
      <c r="A3295" s="140">
        <v>1</v>
      </c>
      <c r="B3295" s="509" t="s">
        <v>305</v>
      </c>
      <c r="C3295" s="1604"/>
      <c r="D3295" s="4"/>
      <c r="E3295" s="221">
        <f>E3299</f>
        <v>0</v>
      </c>
      <c r="F3295" s="126">
        <f t="shared" ref="F3295:G3295" si="1451">F3299</f>
        <v>0</v>
      </c>
      <c r="G3295" s="186">
        <f t="shared" si="1451"/>
        <v>0</v>
      </c>
      <c r="H3295" s="145" t="e">
        <f>G3295/F3295*100</f>
        <v>#DIV/0!</v>
      </c>
      <c r="I3295" s="1475"/>
      <c r="J3295" s="1475"/>
      <c r="K3295" s="125"/>
      <c r="L3295" s="125"/>
      <c r="M3295" s="125"/>
      <c r="N3295" s="125"/>
      <c r="O3295" s="125"/>
      <c r="P3295" s="125"/>
      <c r="Q3295" s="329"/>
      <c r="R3295" s="368"/>
      <c r="S3295" s="329"/>
      <c r="T3295" s="757"/>
      <c r="U3295" s="329"/>
      <c r="V3295" s="329"/>
      <c r="W3295" s="329"/>
      <c r="X3295" s="329"/>
      <c r="Y3295" s="329"/>
      <c r="Z3295" s="909"/>
      <c r="AA3295" s="326"/>
      <c r="AB3295" s="1053"/>
      <c r="AC3295" s="1068"/>
      <c r="AE3295" s="3262"/>
    </row>
    <row r="3296" spans="1:35" x14ac:dyDescent="0.25">
      <c r="A3296" s="140">
        <v>1</v>
      </c>
      <c r="B3296" s="509" t="s">
        <v>313</v>
      </c>
      <c r="C3296" s="419"/>
      <c r="D3296" s="4"/>
      <c r="E3296" s="221"/>
      <c r="F3296" s="186"/>
      <c r="G3296" s="186"/>
      <c r="H3296" s="145"/>
      <c r="I3296" s="1475"/>
      <c r="J3296" s="1475"/>
      <c r="K3296" s="125"/>
      <c r="L3296" s="125"/>
      <c r="M3296" s="125"/>
      <c r="N3296" s="125"/>
      <c r="O3296" s="125"/>
      <c r="P3296" s="125"/>
      <c r="Q3296" s="329"/>
      <c r="R3296" s="326"/>
      <c r="S3296" s="329"/>
      <c r="T3296" s="757"/>
      <c r="U3296" s="329"/>
      <c r="V3296" s="329"/>
      <c r="W3296" s="329"/>
      <c r="X3296" s="329"/>
      <c r="Y3296" s="329"/>
      <c r="Z3296" s="909"/>
      <c r="AA3296" s="326"/>
      <c r="AB3296" s="1053"/>
      <c r="AC3296" s="1068"/>
      <c r="AE3296" s="3262"/>
    </row>
    <row r="3297" spans="1:31" x14ac:dyDescent="0.25">
      <c r="A3297" s="140">
        <v>1</v>
      </c>
      <c r="B3297" s="4" t="s">
        <v>314</v>
      </c>
      <c r="C3297" s="419"/>
      <c r="D3297" s="4"/>
      <c r="E3297" s="221"/>
      <c r="F3297" s="126"/>
      <c r="G3297" s="186"/>
      <c r="H3297" s="145"/>
      <c r="I3297" s="1475"/>
      <c r="J3297" s="1475"/>
      <c r="K3297" s="125"/>
      <c r="L3297" s="125"/>
      <c r="M3297" s="125"/>
      <c r="N3297" s="125"/>
      <c r="O3297" s="125"/>
      <c r="P3297" s="125"/>
      <c r="Q3297" s="329"/>
      <c r="R3297" s="326"/>
      <c r="S3297" s="329"/>
      <c r="T3297" s="757"/>
      <c r="U3297" s="329"/>
      <c r="V3297" s="329"/>
      <c r="W3297" s="329"/>
      <c r="X3297" s="329"/>
      <c r="Y3297" s="329"/>
      <c r="Z3297" s="909"/>
      <c r="AA3297" s="326"/>
      <c r="AB3297" s="1053"/>
      <c r="AC3297" s="1068"/>
      <c r="AE3297" s="3262"/>
    </row>
    <row r="3298" spans="1:31" x14ac:dyDescent="0.25">
      <c r="A3298" s="140">
        <v>1</v>
      </c>
      <c r="B3298" s="523" t="s">
        <v>315</v>
      </c>
      <c r="C3298" s="419"/>
      <c r="D3298" s="4"/>
      <c r="E3298" s="221"/>
      <c r="F3298" s="186"/>
      <c r="G3298" s="186"/>
      <c r="H3298" s="145"/>
      <c r="I3298" s="1475"/>
      <c r="J3298" s="1475"/>
      <c r="K3298" s="125"/>
      <c r="L3298" s="125"/>
      <c r="M3298" s="125"/>
      <c r="N3298" s="125"/>
      <c r="O3298" s="125"/>
      <c r="P3298" s="125"/>
      <c r="Q3298" s="329"/>
      <c r="R3298" s="326"/>
      <c r="S3298" s="329"/>
      <c r="T3298" s="757"/>
      <c r="U3298" s="329"/>
      <c r="V3298" s="329"/>
      <c r="W3298" s="329"/>
      <c r="X3298" s="329"/>
      <c r="Y3298" s="329"/>
      <c r="Z3298" s="909"/>
      <c r="AA3298" s="326"/>
      <c r="AB3298" s="1053"/>
      <c r="AC3298" s="1068"/>
      <c r="AE3298" s="3262"/>
    </row>
    <row r="3299" spans="1:31" s="2225" customFormat="1" ht="30" x14ac:dyDescent="0.25">
      <c r="B3299" s="523" t="s">
        <v>682</v>
      </c>
      <c r="C3299" s="419"/>
      <c r="D3299" s="4"/>
      <c r="E3299" s="221"/>
      <c r="F3299" s="186">
        <f>ROUND(E3299/12*$B$4,0)</f>
        <v>0</v>
      </c>
      <c r="G3299" s="186"/>
      <c r="H3299" s="145" t="e">
        <f>G3299/F3299*100</f>
        <v>#DIV/0!</v>
      </c>
      <c r="I3299" s="1475"/>
      <c r="J3299" s="1475"/>
      <c r="K3299" s="125"/>
      <c r="L3299" s="125"/>
      <c r="M3299" s="125"/>
      <c r="N3299" s="125"/>
      <c r="O3299" s="125"/>
      <c r="P3299" s="125"/>
      <c r="Q3299" s="329"/>
      <c r="R3299" s="326">
        <f t="shared" ref="R3299" si="1452">Q3299/12*$B$4</f>
        <v>0</v>
      </c>
      <c r="S3299" s="329">
        <f t="shared" ref="S3299" si="1453">Y3299-X3299-U3299</f>
        <v>0</v>
      </c>
      <c r="T3299" s="757"/>
      <c r="U3299" s="329"/>
      <c r="V3299" s="329">
        <f t="shared" ref="V3299" si="1454">S3299-R3299</f>
        <v>0</v>
      </c>
      <c r="W3299" s="329"/>
      <c r="X3299" s="329"/>
      <c r="Y3299" s="329"/>
      <c r="Z3299" s="909"/>
      <c r="AA3299" s="326"/>
      <c r="AB3299" s="1053"/>
      <c r="AC3299" s="1068"/>
      <c r="AE3299" s="3262"/>
    </row>
    <row r="3300" spans="1:31" ht="29.25" x14ac:dyDescent="0.25">
      <c r="A3300" s="140">
        <v>1</v>
      </c>
      <c r="B3300" s="509" t="s">
        <v>298</v>
      </c>
      <c r="C3300" s="419"/>
      <c r="D3300" s="4"/>
      <c r="E3300" s="221"/>
      <c r="F3300" s="126">
        <f>ROUND(E3300/12*$B$4,0)</f>
        <v>0</v>
      </c>
      <c r="G3300" s="186"/>
      <c r="H3300" s="145"/>
      <c r="I3300" s="1475"/>
      <c r="J3300" s="1475"/>
      <c r="K3300" s="125"/>
      <c r="L3300" s="125"/>
      <c r="M3300" s="125"/>
      <c r="N3300" s="125"/>
      <c r="O3300" s="125"/>
      <c r="P3300" s="125"/>
      <c r="Q3300" s="329"/>
      <c r="R3300" s="326"/>
      <c r="S3300" s="329"/>
      <c r="T3300" s="757"/>
      <c r="U3300" s="329"/>
      <c r="V3300" s="329"/>
      <c r="W3300" s="329"/>
      <c r="X3300" s="329"/>
      <c r="Y3300" s="329"/>
      <c r="Z3300" s="909"/>
      <c r="AA3300" s="326"/>
      <c r="AB3300" s="1053"/>
      <c r="AC3300" s="1068"/>
      <c r="AE3300" s="3262"/>
    </row>
    <row r="3301" spans="1:31" ht="30" x14ac:dyDescent="0.25">
      <c r="A3301" s="140">
        <v>1</v>
      </c>
      <c r="B3301" s="505" t="s">
        <v>189</v>
      </c>
      <c r="C3301" s="419"/>
      <c r="D3301" s="4"/>
      <c r="E3301" s="221"/>
      <c r="F3301" s="126"/>
      <c r="G3301" s="186"/>
      <c r="H3301" s="145"/>
      <c r="I3301" s="1475"/>
      <c r="J3301" s="1475"/>
      <c r="K3301" s="125"/>
      <c r="L3301" s="125"/>
      <c r="M3301" s="125"/>
      <c r="N3301" s="125"/>
      <c r="O3301" s="125"/>
      <c r="P3301" s="125"/>
      <c r="Q3301" s="329"/>
      <c r="R3301" s="326"/>
      <c r="S3301" s="329"/>
      <c r="T3301" s="757"/>
      <c r="U3301" s="329"/>
      <c r="V3301" s="329"/>
      <c r="W3301" s="329"/>
      <c r="X3301" s="329"/>
      <c r="Y3301" s="329"/>
      <c r="Z3301" s="909"/>
      <c r="AA3301" s="326"/>
      <c r="AB3301" s="1053"/>
      <c r="AC3301" s="1068"/>
      <c r="AE3301" s="3262"/>
    </row>
    <row r="3302" spans="1:31" ht="72" x14ac:dyDescent="0.25">
      <c r="A3302" s="140">
        <v>1</v>
      </c>
      <c r="B3302" s="509" t="s">
        <v>306</v>
      </c>
      <c r="C3302" s="419"/>
      <c r="D3302" s="4"/>
      <c r="E3302" s="221"/>
      <c r="F3302" s="126"/>
      <c r="G3302" s="186"/>
      <c r="H3302" s="145"/>
      <c r="I3302" s="1475"/>
      <c r="J3302" s="1475"/>
      <c r="K3302" s="125"/>
      <c r="L3302" s="125"/>
      <c r="M3302" s="125"/>
      <c r="N3302" s="125"/>
      <c r="O3302" s="125"/>
      <c r="P3302" s="125"/>
      <c r="Q3302" s="329"/>
      <c r="R3302" s="326"/>
      <c r="S3302" s="329"/>
      <c r="T3302" s="757"/>
      <c r="U3302" s="329"/>
      <c r="V3302" s="329"/>
      <c r="W3302" s="329"/>
      <c r="X3302" s="329"/>
      <c r="Y3302" s="329"/>
      <c r="Z3302" s="909"/>
      <c r="AA3302" s="326"/>
      <c r="AB3302" s="1053"/>
      <c r="AC3302" s="1068"/>
      <c r="AE3302" s="3262"/>
    </row>
    <row r="3303" spans="1:31" x14ac:dyDescent="0.25">
      <c r="A3303" s="140">
        <v>1</v>
      </c>
      <c r="B3303" s="497" t="s">
        <v>214</v>
      </c>
      <c r="C3303" s="419"/>
      <c r="D3303" s="4"/>
      <c r="E3303" s="245">
        <f>E3304+E3305</f>
        <v>0</v>
      </c>
      <c r="F3303" s="512">
        <f>F3304+F3305</f>
        <v>0</v>
      </c>
      <c r="G3303" s="730">
        <f>G3304+G3305</f>
        <v>0</v>
      </c>
      <c r="H3303" s="125"/>
      <c r="I3303" s="1475"/>
      <c r="J3303" s="1475"/>
      <c r="K3303" s="125"/>
      <c r="L3303" s="125"/>
      <c r="M3303" s="125"/>
      <c r="N3303" s="125"/>
      <c r="O3303" s="125"/>
      <c r="P3303" s="125"/>
      <c r="Q3303" s="329"/>
      <c r="R3303" s="841"/>
      <c r="S3303" s="329"/>
      <c r="T3303" s="757"/>
      <c r="U3303" s="329"/>
      <c r="V3303" s="329"/>
      <c r="W3303" s="329"/>
      <c r="X3303" s="329"/>
      <c r="Y3303" s="329"/>
      <c r="Z3303" s="913"/>
      <c r="AA3303" s="326"/>
      <c r="AB3303" s="1053"/>
      <c r="AC3303" s="1068"/>
      <c r="AE3303" s="3262"/>
    </row>
    <row r="3304" spans="1:31" ht="30" x14ac:dyDescent="0.25">
      <c r="A3304" s="140">
        <v>1</v>
      </c>
      <c r="B3304" s="1" t="s">
        <v>260</v>
      </c>
      <c r="C3304" s="419"/>
      <c r="D3304" s="4"/>
      <c r="E3304" s="221"/>
      <c r="F3304" s="186">
        <f>ROUND(E3304/12*$B$4,0)</f>
        <v>0</v>
      </c>
      <c r="G3304" s="186"/>
      <c r="H3304" s="145"/>
      <c r="I3304" s="1475"/>
      <c r="J3304" s="1475"/>
      <c r="K3304" s="125"/>
      <c r="L3304" s="125"/>
      <c r="M3304" s="125"/>
      <c r="N3304" s="125"/>
      <c r="O3304" s="125"/>
      <c r="P3304" s="125"/>
      <c r="Q3304" s="329"/>
      <c r="R3304" s="326">
        <f>Q3304/12*$B$4</f>
        <v>0</v>
      </c>
      <c r="S3304" s="329">
        <f>Y3304-X3304-U3304</f>
        <v>0</v>
      </c>
      <c r="T3304" s="757"/>
      <c r="U3304" s="329"/>
      <c r="V3304" s="329">
        <f>S3304-R3304</f>
        <v>0</v>
      </c>
      <c r="W3304" s="329"/>
      <c r="X3304" s="329"/>
      <c r="Y3304" s="329"/>
      <c r="Z3304" s="909"/>
      <c r="AA3304" s="326"/>
      <c r="AB3304" s="1053"/>
      <c r="AC3304" s="1068"/>
      <c r="AE3304" s="3262"/>
    </row>
    <row r="3305" spans="1:31" ht="30" x14ac:dyDescent="0.25">
      <c r="A3305" s="140">
        <v>1</v>
      </c>
      <c r="B3305" s="1" t="s">
        <v>255</v>
      </c>
      <c r="C3305" s="419"/>
      <c r="D3305" s="4"/>
      <c r="E3305" s="221"/>
      <c r="F3305" s="126">
        <f>ROUND(E3305/12*$B$4,0)</f>
        <v>0</v>
      </c>
      <c r="G3305" s="186"/>
      <c r="H3305" s="145"/>
      <c r="I3305" s="1475"/>
      <c r="J3305" s="1475"/>
      <c r="K3305" s="125"/>
      <c r="L3305" s="125"/>
      <c r="M3305" s="125"/>
      <c r="N3305" s="125"/>
      <c r="O3305" s="125"/>
      <c r="P3305" s="125"/>
      <c r="Q3305" s="329"/>
      <c r="R3305" s="326">
        <f>Q3305/12*$B$4</f>
        <v>0</v>
      </c>
      <c r="S3305" s="329">
        <f>Y3305-X3305-U3305</f>
        <v>0</v>
      </c>
      <c r="T3305" s="757"/>
      <c r="U3305" s="329"/>
      <c r="V3305" s="329">
        <f>S3305-R3305</f>
        <v>0</v>
      </c>
      <c r="W3305" s="329"/>
      <c r="X3305" s="329"/>
      <c r="Y3305" s="329"/>
      <c r="Z3305" s="909"/>
      <c r="AA3305" s="326"/>
      <c r="AB3305" s="1053"/>
      <c r="AC3305" s="1068"/>
      <c r="AE3305" s="3262"/>
    </row>
    <row r="3306" spans="1:31" s="2225" customFormat="1" ht="86.25" x14ac:dyDescent="0.25">
      <c r="A3306" s="2225">
        <v>1</v>
      </c>
      <c r="B3306" s="459" t="s">
        <v>466</v>
      </c>
      <c r="C3306" s="419"/>
      <c r="D3306" s="4"/>
      <c r="E3306" s="3098">
        <f>E3266</f>
        <v>0</v>
      </c>
      <c r="F3306" s="3098">
        <f>F3266</f>
        <v>0</v>
      </c>
      <c r="G3306" s="3098">
        <f>G3266</f>
        <v>0</v>
      </c>
      <c r="H3306" s="145" t="e">
        <f t="shared" ref="H3306:H3311" si="1455">G3306/F3306*100</f>
        <v>#DIV/0!</v>
      </c>
      <c r="I3306" s="1475"/>
      <c r="J3306" s="1475"/>
      <c r="K3306" s="125"/>
      <c r="L3306" s="125"/>
      <c r="M3306" s="125"/>
      <c r="N3306" s="125"/>
      <c r="O3306" s="125"/>
      <c r="P3306" s="125"/>
      <c r="Q3306" s="329">
        <f t="shared" ref="Q3306:Y3306" si="1456">Q3266</f>
        <v>0</v>
      </c>
      <c r="R3306" s="326">
        <f t="shared" si="1456"/>
        <v>0</v>
      </c>
      <c r="S3306" s="329">
        <f t="shared" si="1456"/>
        <v>0</v>
      </c>
      <c r="T3306" s="757">
        <f t="shared" si="1456"/>
        <v>0</v>
      </c>
      <c r="U3306" s="329">
        <f t="shared" si="1456"/>
        <v>0</v>
      </c>
      <c r="V3306" s="329">
        <f t="shared" si="1456"/>
        <v>0</v>
      </c>
      <c r="W3306" s="329">
        <f t="shared" si="1456"/>
        <v>0</v>
      </c>
      <c r="X3306" s="329">
        <f t="shared" si="1456"/>
        <v>0</v>
      </c>
      <c r="Y3306" s="329">
        <f t="shared" si="1456"/>
        <v>0</v>
      </c>
      <c r="Z3306" s="909"/>
      <c r="AA3306" s="326"/>
      <c r="AB3306" s="1053"/>
      <c r="AC3306" s="1068"/>
      <c r="AE3306" s="3262"/>
    </row>
    <row r="3307" spans="1:31" x14ac:dyDescent="0.25">
      <c r="A3307" s="140">
        <v>1</v>
      </c>
      <c r="B3307" s="459" t="s">
        <v>256</v>
      </c>
      <c r="C3307" s="419"/>
      <c r="D3307" s="4"/>
      <c r="E3307" s="558">
        <f>E3288+E3256</f>
        <v>0</v>
      </c>
      <c r="F3307" s="558">
        <f>F3288+F3256</f>
        <v>0</v>
      </c>
      <c r="G3307" s="558">
        <f>G3288+G3256</f>
        <v>3</v>
      </c>
      <c r="H3307" s="125" t="e">
        <f t="shared" si="1455"/>
        <v>#DIV/0!</v>
      </c>
      <c r="I3307" s="1475"/>
      <c r="J3307" s="1475"/>
      <c r="K3307" s="125"/>
      <c r="L3307" s="125"/>
      <c r="M3307" s="125"/>
      <c r="N3307" s="125"/>
      <c r="O3307" s="125"/>
      <c r="P3307" s="125"/>
      <c r="Q3307" s="329"/>
      <c r="R3307" s="326">
        <f>Q3307/12*$B$4</f>
        <v>0</v>
      </c>
      <c r="S3307" s="329">
        <f>Y3307-X3307-U3307</f>
        <v>0</v>
      </c>
      <c r="T3307" s="757"/>
      <c r="U3307" s="329"/>
      <c r="V3307" s="329">
        <f>S3307-R3307</f>
        <v>0</v>
      </c>
      <c r="W3307" s="329"/>
      <c r="X3307" s="329"/>
      <c r="Y3307" s="329"/>
      <c r="Z3307" s="913"/>
      <c r="AA3307" s="326"/>
      <c r="AB3307" s="1053"/>
      <c r="AC3307" s="1068"/>
      <c r="AE3307" s="3262"/>
    </row>
    <row r="3308" spans="1:31" ht="29.25" x14ac:dyDescent="0.25">
      <c r="A3308" s="140">
        <v>1</v>
      </c>
      <c r="B3308" s="459" t="s">
        <v>269</v>
      </c>
      <c r="C3308" s="419"/>
      <c r="D3308" s="4"/>
      <c r="E3308" s="558">
        <f>E3271</f>
        <v>0</v>
      </c>
      <c r="F3308" s="558">
        <f>F3271</f>
        <v>0</v>
      </c>
      <c r="G3308" s="558">
        <f>G3271</f>
        <v>0</v>
      </c>
      <c r="H3308" s="125" t="e">
        <f t="shared" si="1455"/>
        <v>#DIV/0!</v>
      </c>
      <c r="I3308" s="1475"/>
      <c r="J3308" s="1475"/>
      <c r="K3308" s="125"/>
      <c r="L3308" s="125"/>
      <c r="M3308" s="125"/>
      <c r="N3308" s="125"/>
      <c r="O3308" s="125"/>
      <c r="P3308" s="125"/>
      <c r="Q3308" s="329"/>
      <c r="R3308" s="326"/>
      <c r="S3308" s="329"/>
      <c r="T3308" s="757"/>
      <c r="U3308" s="329"/>
      <c r="V3308" s="329"/>
      <c r="W3308" s="329"/>
      <c r="X3308" s="329"/>
      <c r="Y3308" s="329"/>
      <c r="Z3308" s="913"/>
      <c r="AA3308" s="326"/>
      <c r="AB3308" s="1053"/>
      <c r="AC3308" s="1068"/>
      <c r="AE3308" s="3262"/>
    </row>
    <row r="3309" spans="1:31" ht="29.25" x14ac:dyDescent="0.25">
      <c r="A3309" s="140">
        <v>1</v>
      </c>
      <c r="B3309" s="459" t="s">
        <v>257</v>
      </c>
      <c r="C3309" s="420"/>
      <c r="D3309" s="4"/>
      <c r="E3309" s="558">
        <f>E3295+E3260</f>
        <v>0</v>
      </c>
      <c r="F3309" s="558">
        <f>F3295+F3260</f>
        <v>0</v>
      </c>
      <c r="G3309" s="558">
        <f>G3295+G3260</f>
        <v>3</v>
      </c>
      <c r="H3309" s="125" t="e">
        <f t="shared" si="1455"/>
        <v>#DIV/0!</v>
      </c>
      <c r="I3309" s="1475"/>
      <c r="J3309" s="1475"/>
      <c r="K3309" s="125"/>
      <c r="L3309" s="125"/>
      <c r="M3309" s="125"/>
      <c r="N3309" s="125"/>
      <c r="O3309" s="125"/>
      <c r="P3309" s="125"/>
      <c r="Q3309" s="329"/>
      <c r="R3309" s="326">
        <f>Q3309/12*$B$4</f>
        <v>0</v>
      </c>
      <c r="S3309" s="329">
        <f>Y3309-X3309-U3309</f>
        <v>0</v>
      </c>
      <c r="T3309" s="757"/>
      <c r="U3309" s="329"/>
      <c r="V3309" s="329">
        <f>S3309-R3309</f>
        <v>0</v>
      </c>
      <c r="W3309" s="329"/>
      <c r="X3309" s="329"/>
      <c r="Y3309" s="329"/>
      <c r="Z3309" s="898"/>
      <c r="AA3309" s="326"/>
      <c r="AB3309" s="1053"/>
      <c r="AC3309" s="1068"/>
      <c r="AE3309" s="3262"/>
    </row>
    <row r="3310" spans="1:31" ht="29.25" x14ac:dyDescent="0.25">
      <c r="A3310" s="140">
        <v>1</v>
      </c>
      <c r="B3310" s="459" t="s">
        <v>258</v>
      </c>
      <c r="C3310" s="442"/>
      <c r="D3310" s="4"/>
      <c r="E3310" s="530">
        <f>E3264</f>
        <v>0</v>
      </c>
      <c r="F3310" s="530">
        <f>F3264</f>
        <v>0</v>
      </c>
      <c r="G3310" s="3522">
        <f>G3264</f>
        <v>0</v>
      </c>
      <c r="H3310" s="1498" t="e">
        <f t="shared" si="1455"/>
        <v>#DIV/0!</v>
      </c>
      <c r="I3310" s="1497"/>
      <c r="J3310" s="1497"/>
      <c r="K3310" s="1498"/>
      <c r="L3310" s="1498"/>
      <c r="M3310" s="1498"/>
      <c r="N3310" s="1498"/>
      <c r="O3310" s="1498"/>
      <c r="P3310" s="1498"/>
      <c r="Q3310" s="330"/>
      <c r="R3310" s="884"/>
      <c r="S3310" s="330"/>
      <c r="T3310" s="1100"/>
      <c r="U3310" s="330"/>
      <c r="V3310" s="330"/>
      <c r="W3310" s="330"/>
      <c r="X3310" s="330"/>
      <c r="Y3310" s="330"/>
      <c r="Z3310" s="898"/>
      <c r="AA3310" s="326"/>
      <c r="AB3310" s="1053"/>
      <c r="AC3310" s="1068"/>
      <c r="AE3310" s="3262"/>
    </row>
    <row r="3311" spans="1:31" x14ac:dyDescent="0.25">
      <c r="A3311" s="140">
        <v>1</v>
      </c>
      <c r="B3311" s="460" t="s">
        <v>133</v>
      </c>
      <c r="C3311" s="420"/>
      <c r="D3311" s="4"/>
      <c r="E3311" s="530">
        <f>E3307+E3308+E3310+E3309*2.6+E3306*2.6</f>
        <v>0</v>
      </c>
      <c r="F3311" s="530">
        <f t="shared" ref="F3311:G3311" si="1457">F3307+F3308+F3310+F3309*2.6+F3306*2.6</f>
        <v>0</v>
      </c>
      <c r="G3311" s="493">
        <f t="shared" si="1457"/>
        <v>10.8</v>
      </c>
      <c r="H3311" s="1513" t="e">
        <f t="shared" si="1455"/>
        <v>#DIV/0!</v>
      </c>
      <c r="I3311" s="1616"/>
      <c r="J3311" s="1616"/>
      <c r="K3311" s="1513"/>
      <c r="L3311" s="1513"/>
      <c r="M3311" s="1513"/>
      <c r="N3311" s="1513"/>
      <c r="O3311" s="1513"/>
      <c r="P3311" s="1513"/>
      <c r="Q3311" s="327">
        <f>Q3299+Q3271+Q3266+Q3255+Q3254</f>
        <v>0</v>
      </c>
      <c r="R3311" s="850">
        <f t="shared" ref="R3311:X3311" si="1458">R3299+R3271+R3266+R3255+R3254</f>
        <v>0</v>
      </c>
      <c r="S3311" s="327">
        <f>Y3311-X3311-U3311</f>
        <v>9.4501399999999993</v>
      </c>
      <c r="T3311" s="761">
        <f t="shared" si="1458"/>
        <v>0</v>
      </c>
      <c r="U3311" s="327">
        <f t="shared" si="1458"/>
        <v>0</v>
      </c>
      <c r="V3311" s="327">
        <f t="shared" si="1458"/>
        <v>0</v>
      </c>
      <c r="W3311" s="327">
        <f t="shared" si="1458"/>
        <v>0</v>
      </c>
      <c r="X3311" s="327">
        <f t="shared" si="1458"/>
        <v>0</v>
      </c>
      <c r="Y3311" s="327">
        <f>Y3299+Y3271+Y3265+Y3255+Y3254</f>
        <v>9.4501399999999993</v>
      </c>
      <c r="Z3311" s="898"/>
      <c r="AA3311" s="326"/>
      <c r="AB3311" s="1053"/>
      <c r="AC3311" s="1068"/>
      <c r="AE3311" s="3262"/>
    </row>
    <row r="3312" spans="1:31" x14ac:dyDescent="0.25">
      <c r="A3312" s="140">
        <v>1</v>
      </c>
      <c r="B3312" s="2" t="s">
        <v>28</v>
      </c>
      <c r="C3312" s="432"/>
      <c r="D3312" s="2"/>
      <c r="E3312" s="225"/>
      <c r="F3312" s="145"/>
      <c r="G3312" s="143"/>
      <c r="H3312" s="143"/>
      <c r="I3312" s="2020"/>
      <c r="J3312" s="2020"/>
      <c r="K3312" s="1468"/>
      <c r="L3312" s="1468"/>
      <c r="M3312" s="1468"/>
      <c r="N3312" s="1468"/>
      <c r="O3312" s="1468"/>
      <c r="P3312" s="1468"/>
      <c r="Q3312" s="328"/>
      <c r="R3312" s="368"/>
      <c r="S3312" s="328"/>
      <c r="T3312" s="760"/>
      <c r="U3312" s="328"/>
      <c r="V3312" s="328"/>
      <c r="W3312" s="328"/>
      <c r="X3312" s="328"/>
      <c r="Y3312" s="328"/>
      <c r="Z3312" s="906"/>
      <c r="AA3312" s="326"/>
      <c r="AB3312" s="1053"/>
      <c r="AC3312" s="1068"/>
      <c r="AE3312" s="3262"/>
    </row>
    <row r="3313" spans="1:35" x14ac:dyDescent="0.25">
      <c r="A3313" s="140">
        <v>1</v>
      </c>
      <c r="B3313" s="1009" t="s">
        <v>10</v>
      </c>
      <c r="C3313" s="420"/>
      <c r="D3313" s="190">
        <v>300</v>
      </c>
      <c r="E3313" s="221"/>
      <c r="F3313" s="126">
        <f>ROUND(E3313/12*$B$4,0)</f>
        <v>0</v>
      </c>
      <c r="G3313" s="126"/>
      <c r="H3313" s="126" t="e">
        <f t="shared" ref="H3313:H3322" si="1459">G3313/F3313*100</f>
        <v>#DIV/0!</v>
      </c>
      <c r="I3313" s="811"/>
      <c r="J3313" s="155" t="e">
        <f t="shared" ref="J3313:J3318" si="1460">M3313/G3313</f>
        <v>#DIV/0!</v>
      </c>
      <c r="K3313" s="156">
        <f>ROUND(E3313*I3313,0)</f>
        <v>0</v>
      </c>
      <c r="L3313" s="156">
        <f>ROUND(K3313/12*$B$4,0)</f>
        <v>0</v>
      </c>
      <c r="M3313" s="156"/>
      <c r="N3313" s="156" t="e">
        <f t="shared" ref="N3313:N3318" si="1461">M3313/L3313*100</f>
        <v>#DIV/0!</v>
      </c>
      <c r="O3313" s="156">
        <f>K3313/D3313</f>
        <v>0</v>
      </c>
      <c r="P3313" s="156" t="e">
        <f t="shared" ref="P3313:P3318" si="1462">M3313/$B$4*12/O3313</f>
        <v>#DIV/0!</v>
      </c>
      <c r="Q3313" s="329"/>
      <c r="R3313" s="326"/>
      <c r="S3313" s="329"/>
      <c r="T3313" s="757"/>
      <c r="U3313" s="329"/>
      <c r="V3313" s="329"/>
      <c r="W3313" s="329"/>
      <c r="X3313" s="329"/>
      <c r="Y3313" s="329"/>
      <c r="Z3313" s="925"/>
      <c r="AA3313" s="326"/>
      <c r="AB3313" s="1053"/>
      <c r="AC3313" s="1068"/>
      <c r="AE3313" s="3262"/>
    </row>
    <row r="3314" spans="1:35" x14ac:dyDescent="0.25">
      <c r="A3314" s="140">
        <v>1</v>
      </c>
      <c r="B3314" s="148" t="s">
        <v>74</v>
      </c>
      <c r="C3314" s="1139"/>
      <c r="D3314" s="148"/>
      <c r="E3314" s="1957">
        <f>SUM(E3313:E3313)</f>
        <v>0</v>
      </c>
      <c r="F3314" s="2075">
        <f>SUM(F3313:F3313)</f>
        <v>0</v>
      </c>
      <c r="G3314" s="2075">
        <f>SUM(G3313:G3313)</f>
        <v>0</v>
      </c>
      <c r="H3314" s="2075" t="e">
        <f t="shared" si="1459"/>
        <v>#DIV/0!</v>
      </c>
      <c r="I3314" s="2024" t="e">
        <f>SUM(K3314/E3314)</f>
        <v>#DIV/0!</v>
      </c>
      <c r="J3314" s="199" t="e">
        <f t="shared" si="1460"/>
        <v>#DIV/0!</v>
      </c>
      <c r="K3314" s="2075">
        <f>SUM(K3313:K3313)</f>
        <v>0</v>
      </c>
      <c r="L3314" s="2075">
        <f>SUM(L3313:L3313)</f>
        <v>0</v>
      </c>
      <c r="M3314" s="2075">
        <f>SUM(M3313:M3313)</f>
        <v>0</v>
      </c>
      <c r="N3314" s="156" t="e">
        <f t="shared" si="1461"/>
        <v>#DIV/0!</v>
      </c>
      <c r="O3314" s="1240">
        <f>SUM(O3313:O3313)</f>
        <v>0</v>
      </c>
      <c r="P3314" s="156" t="e">
        <f t="shared" si="1462"/>
        <v>#DIV/0!</v>
      </c>
      <c r="Q3314" s="329"/>
      <c r="R3314" s="326"/>
      <c r="S3314" s="329"/>
      <c r="T3314" s="757"/>
      <c r="U3314" s="329"/>
      <c r="V3314" s="329"/>
      <c r="W3314" s="329"/>
      <c r="X3314" s="329"/>
      <c r="Y3314" s="329"/>
      <c r="Z3314" s="2076"/>
      <c r="AA3314" s="326"/>
      <c r="AB3314" s="1053"/>
      <c r="AC3314" s="1068"/>
      <c r="AE3314" s="3262"/>
    </row>
    <row r="3315" spans="1:35" x14ac:dyDescent="0.25">
      <c r="A3315" s="1137">
        <v>1</v>
      </c>
      <c r="B3315" s="3177" t="s">
        <v>153</v>
      </c>
      <c r="C3315" s="2156"/>
      <c r="D3315" s="1642">
        <v>240</v>
      </c>
      <c r="E3315" s="221"/>
      <c r="F3315" s="126">
        <f>ROUND(E3315/12*$B$4,0)</f>
        <v>0</v>
      </c>
      <c r="G3315" s="126"/>
      <c r="H3315" s="126" t="e">
        <f t="shared" si="1459"/>
        <v>#DIV/0!</v>
      </c>
      <c r="I3315" s="811"/>
      <c r="J3315" s="155" t="e">
        <f t="shared" si="1460"/>
        <v>#DIV/0!</v>
      </c>
      <c r="K3315" s="156">
        <f>ROUND(E3315*I3315,0)</f>
        <v>0</v>
      </c>
      <c r="L3315" s="156">
        <f>ROUND(K3315/12*$B$4,0)</f>
        <v>0</v>
      </c>
      <c r="M3315" s="156"/>
      <c r="N3315" s="156" t="e">
        <f t="shared" si="1461"/>
        <v>#DIV/0!</v>
      </c>
      <c r="O3315" s="156">
        <f>K3315/D3315</f>
        <v>0</v>
      </c>
      <c r="P3315" s="156" t="e">
        <f t="shared" si="1462"/>
        <v>#DIV/0!</v>
      </c>
      <c r="Q3315" s="329"/>
      <c r="R3315" s="326"/>
      <c r="S3315" s="329"/>
      <c r="T3315" s="757"/>
      <c r="U3315" s="329"/>
      <c r="V3315" s="329"/>
      <c r="W3315" s="329"/>
      <c r="X3315" s="329"/>
      <c r="Y3315" s="329"/>
      <c r="Z3315" s="925"/>
      <c r="AA3315" s="326"/>
      <c r="AB3315" s="1053"/>
      <c r="AC3315" s="1068"/>
      <c r="AE3315" s="3262"/>
    </row>
    <row r="3316" spans="1:35" s="150" customFormat="1" x14ac:dyDescent="0.25">
      <c r="A3316" s="1137">
        <v>1</v>
      </c>
      <c r="B3316" s="1690" t="s">
        <v>44</v>
      </c>
      <c r="C3316" s="1682"/>
      <c r="D3316" s="2157">
        <v>240</v>
      </c>
      <c r="E3316" s="246"/>
      <c r="F3316" s="131">
        <f>ROUND(E3316/12*$B$4,0)</f>
        <v>0</v>
      </c>
      <c r="G3316" s="132"/>
      <c r="H3316" s="132" t="e">
        <f t="shared" si="1459"/>
        <v>#DIV/0!</v>
      </c>
      <c r="I3316" s="1478"/>
      <c r="J3316" s="1082" t="e">
        <f t="shared" si="1460"/>
        <v>#DIV/0!</v>
      </c>
      <c r="K3316" s="281">
        <f>ROUND(E3316*I3316,0)</f>
        <v>0</v>
      </c>
      <c r="L3316" s="281">
        <f>ROUND(K3316/12*$B$4,0)</f>
        <v>0</v>
      </c>
      <c r="M3316" s="281"/>
      <c r="N3316" s="281" t="e">
        <f t="shared" si="1461"/>
        <v>#DIV/0!</v>
      </c>
      <c r="O3316" s="281">
        <f>K3316/D3316</f>
        <v>0</v>
      </c>
      <c r="P3316" s="281" t="e">
        <f t="shared" si="1462"/>
        <v>#DIV/0!</v>
      </c>
      <c r="Q3316" s="336"/>
      <c r="R3316" s="845"/>
      <c r="S3316" s="330"/>
      <c r="T3316" s="1100"/>
      <c r="U3316" s="330"/>
      <c r="V3316" s="330"/>
      <c r="W3316" s="330"/>
      <c r="X3316" s="330"/>
      <c r="Y3316" s="330"/>
      <c r="Z3316" s="1074"/>
      <c r="AA3316" s="845"/>
      <c r="AB3316" s="1053"/>
      <c r="AC3316" s="1068"/>
      <c r="AE3316" s="3262"/>
      <c r="AI3316" s="2225"/>
    </row>
    <row r="3317" spans="1:35" x14ac:dyDescent="0.25">
      <c r="A3317" s="1137">
        <v>1</v>
      </c>
      <c r="B3317" s="1335" t="s">
        <v>174</v>
      </c>
      <c r="C3317" s="1353"/>
      <c r="D3317" s="2158"/>
      <c r="E3317" s="232">
        <f>SUM(E3315:E3316)</f>
        <v>0</v>
      </c>
      <c r="F3317" s="1513">
        <f>SUM(F3315:F3316)</f>
        <v>0</v>
      </c>
      <c r="G3317" s="1513">
        <f>SUM(G3315:G3316)</f>
        <v>0</v>
      </c>
      <c r="H3317" s="37" t="e">
        <f t="shared" si="1459"/>
        <v>#DIV/0!</v>
      </c>
      <c r="I3317" s="2019" t="e">
        <f>SUM(K3317/E3317)</f>
        <v>#DIV/0!</v>
      </c>
      <c r="J3317" s="2159" t="e">
        <f t="shared" si="1460"/>
        <v>#DIV/0!</v>
      </c>
      <c r="K3317" s="1089">
        <f>SUM(K3315:K3316)</f>
        <v>0</v>
      </c>
      <c r="L3317" s="1089">
        <f>SUM(L3315:L3316)</f>
        <v>0</v>
      </c>
      <c r="M3317" s="1089">
        <f>SUM(M3315:M3316)</f>
        <v>0</v>
      </c>
      <c r="N3317" s="1172" t="e">
        <f t="shared" si="1461"/>
        <v>#DIV/0!</v>
      </c>
      <c r="O3317" s="1089">
        <f>SUM(O3315:O3316)</f>
        <v>0</v>
      </c>
      <c r="P3317" s="1172" t="e">
        <f t="shared" si="1462"/>
        <v>#DIV/0!</v>
      </c>
      <c r="Q3317" s="331"/>
      <c r="R3317" s="850"/>
      <c r="S3317" s="327"/>
      <c r="T3317" s="761"/>
      <c r="U3317" s="327"/>
      <c r="V3317" s="327"/>
      <c r="W3317" s="327"/>
      <c r="X3317" s="327"/>
      <c r="Y3317" s="327"/>
      <c r="Z3317" s="1517"/>
      <c r="AA3317" s="850"/>
      <c r="AB3317" s="1053"/>
      <c r="AC3317" s="1068"/>
      <c r="AE3317" s="3262"/>
    </row>
    <row r="3318" spans="1:35" ht="29.25" x14ac:dyDescent="0.25">
      <c r="A3318" s="1137">
        <v>1</v>
      </c>
      <c r="B3318" s="1256" t="s">
        <v>198</v>
      </c>
      <c r="C3318" s="1256"/>
      <c r="D3318" s="1257"/>
      <c r="E3318" s="232">
        <f>SUM(E3317,E3314)</f>
        <v>0</v>
      </c>
      <c r="F3318" s="1513">
        <f>SUM(F3317,F3314)</f>
        <v>0</v>
      </c>
      <c r="G3318" s="1479">
        <f>SUM(G3317,G3314)</f>
        <v>0</v>
      </c>
      <c r="H3318" s="1479" t="e">
        <f t="shared" si="1459"/>
        <v>#DIV/0!</v>
      </c>
      <c r="I3318" s="2019" t="e">
        <f>SUM(K3318/E3318)</f>
        <v>#DIV/0!</v>
      </c>
      <c r="J3318" s="1356" t="e">
        <f t="shared" si="1460"/>
        <v>#DIV/0!</v>
      </c>
      <c r="K3318" s="1479">
        <f>SUM(K3317,K3314)</f>
        <v>0</v>
      </c>
      <c r="L3318" s="1479">
        <f>SUM(L3317,L3314)</f>
        <v>0</v>
      </c>
      <c r="M3318" s="1479">
        <f>SUM(M3317,M3314)</f>
        <v>0</v>
      </c>
      <c r="N3318" s="1172" t="e">
        <f t="shared" si="1461"/>
        <v>#DIV/0!</v>
      </c>
      <c r="O3318" s="1479">
        <f>SUM(O3317,O3314)</f>
        <v>0</v>
      </c>
      <c r="P3318" s="1172" t="e">
        <f t="shared" si="1462"/>
        <v>#DIV/0!</v>
      </c>
      <c r="Q3318" s="327"/>
      <c r="R3318" s="855">
        <f t="shared" ref="R3318" si="1463">Q3318/12*$B$4</f>
        <v>0</v>
      </c>
      <c r="S3318" s="327">
        <f>Y3318-X3318-U3318</f>
        <v>0</v>
      </c>
      <c r="T3318" s="761"/>
      <c r="U3318" s="327"/>
      <c r="V3318" s="327">
        <f>S3318-R3318</f>
        <v>0</v>
      </c>
      <c r="W3318" s="327"/>
      <c r="X3318" s="327"/>
      <c r="Y3318" s="378"/>
      <c r="Z3318" s="1480"/>
      <c r="AA3318" s="850"/>
      <c r="AB3318" s="1053"/>
      <c r="AC3318" s="1068"/>
      <c r="AE3318" s="3262"/>
    </row>
    <row r="3319" spans="1:35" x14ac:dyDescent="0.25">
      <c r="A3319" s="1137">
        <v>1</v>
      </c>
      <c r="B3319" s="2160" t="s">
        <v>194</v>
      </c>
      <c r="C3319" s="1462"/>
      <c r="D3319" s="690"/>
      <c r="E3319" s="279">
        <f>E3322</f>
        <v>0</v>
      </c>
      <c r="F3319" s="1093">
        <f>ROUND(E3319/12*$B$4,0)</f>
        <v>0</v>
      </c>
      <c r="G3319" s="308">
        <f>G3322</f>
        <v>0</v>
      </c>
      <c r="H3319" s="1093" t="e">
        <f t="shared" si="1459"/>
        <v>#DIV/0!</v>
      </c>
      <c r="I3319" s="2028"/>
      <c r="J3319" s="2079"/>
      <c r="K3319" s="308"/>
      <c r="L3319" s="308"/>
      <c r="M3319" s="308"/>
      <c r="N3319" s="281"/>
      <c r="O3319" s="308"/>
      <c r="P3319" s="281"/>
      <c r="Q3319" s="329"/>
      <c r="R3319" s="368">
        <f>Q3319/12*$B$4</f>
        <v>0</v>
      </c>
      <c r="S3319" s="329">
        <f>Y3319-X3319-U3319</f>
        <v>0</v>
      </c>
      <c r="T3319" s="757"/>
      <c r="U3319" s="329"/>
      <c r="V3319" s="329">
        <f>S3319-R3319</f>
        <v>0</v>
      </c>
      <c r="W3319" s="329"/>
      <c r="X3319" s="329"/>
      <c r="Y3319" s="329"/>
      <c r="Z3319" s="898"/>
      <c r="AA3319" s="326"/>
      <c r="AB3319" s="1053"/>
      <c r="AC3319" s="1068"/>
      <c r="AE3319" s="3262"/>
    </row>
    <row r="3320" spans="1:35" x14ac:dyDescent="0.25">
      <c r="A3320" s="1137">
        <v>1</v>
      </c>
      <c r="B3320" s="3178" t="s">
        <v>195</v>
      </c>
      <c r="C3320" s="2036"/>
      <c r="D3320" s="690"/>
      <c r="E3320" s="223">
        <f>E3322-E3321</f>
        <v>0</v>
      </c>
      <c r="F3320" s="512">
        <f>ROUND(E3320/12*$B$4,0)</f>
        <v>0</v>
      </c>
      <c r="G3320" s="190">
        <f>G3322-G3321</f>
        <v>0</v>
      </c>
      <c r="H3320" s="512" t="e">
        <f t="shared" si="1459"/>
        <v>#DIV/0!</v>
      </c>
      <c r="I3320" s="2028"/>
      <c r="J3320" s="2079"/>
      <c r="K3320" s="308"/>
      <c r="L3320" s="308"/>
      <c r="M3320" s="308"/>
      <c r="N3320" s="281"/>
      <c r="O3320" s="308"/>
      <c r="P3320" s="281"/>
      <c r="Q3320" s="329"/>
      <c r="R3320" s="326">
        <f>Q3320/12*$B$4</f>
        <v>0</v>
      </c>
      <c r="S3320" s="329">
        <f>Y3320-X3320-U3320</f>
        <v>0</v>
      </c>
      <c r="T3320" s="757"/>
      <c r="U3320" s="329"/>
      <c r="V3320" s="329">
        <f>S3320-R3320</f>
        <v>0</v>
      </c>
      <c r="W3320" s="329"/>
      <c r="X3320" s="329"/>
      <c r="Y3320" s="329"/>
      <c r="Z3320" s="929"/>
      <c r="AA3320" s="326"/>
      <c r="AB3320" s="1053"/>
      <c r="AC3320" s="1068"/>
      <c r="AE3320" s="3262"/>
    </row>
    <row r="3321" spans="1:35" ht="30" x14ac:dyDescent="0.25">
      <c r="A3321" s="140">
        <v>1</v>
      </c>
      <c r="B3321" s="1966" t="s">
        <v>196</v>
      </c>
      <c r="C3321" s="2036"/>
      <c r="D3321" s="689"/>
      <c r="E3321" s="2132"/>
      <c r="F3321" s="2133">
        <f>ROUND(E3321/12*$B$4,0)</f>
        <v>0</v>
      </c>
      <c r="G3321" s="510"/>
      <c r="H3321" s="512" t="e">
        <f t="shared" si="1459"/>
        <v>#DIV/0!</v>
      </c>
      <c r="I3321" s="2028"/>
      <c r="J3321" s="2079"/>
      <c r="K3321" s="308"/>
      <c r="L3321" s="308"/>
      <c r="M3321" s="510"/>
      <c r="N3321" s="156"/>
      <c r="O3321" s="308"/>
      <c r="P3321" s="156"/>
      <c r="Q3321" s="329"/>
      <c r="R3321" s="326">
        <f>Q3321/12*$B$4</f>
        <v>0</v>
      </c>
      <c r="S3321" s="329">
        <f>Y3321-X3321-U3321</f>
        <v>0</v>
      </c>
      <c r="T3321" s="757"/>
      <c r="U3321" s="329"/>
      <c r="V3321" s="329">
        <f>S3321-R3321</f>
        <v>0</v>
      </c>
      <c r="W3321" s="329"/>
      <c r="X3321" s="329"/>
      <c r="Y3321" s="329"/>
      <c r="Z3321" s="946"/>
      <c r="AA3321" s="326"/>
      <c r="AB3321" s="1053"/>
      <c r="AC3321" s="1068"/>
      <c r="AE3321" s="3262"/>
    </row>
    <row r="3322" spans="1:35" ht="32.25" thickBot="1" x14ac:dyDescent="0.3">
      <c r="A3322" s="140">
        <v>1</v>
      </c>
      <c r="B3322" s="2162" t="s">
        <v>201</v>
      </c>
      <c r="C3322" s="2163"/>
      <c r="D3322" s="1630"/>
      <c r="E3322" s="2132"/>
      <c r="F3322" s="512">
        <f>ROUND(E3322/12*$B$4,0)</f>
        <v>0</v>
      </c>
      <c r="G3322" s="510"/>
      <c r="H3322" s="283" t="e">
        <f t="shared" si="1459"/>
        <v>#DIV/0!</v>
      </c>
      <c r="I3322" s="2164"/>
      <c r="J3322" s="2165"/>
      <c r="K3322" s="2040"/>
      <c r="L3322" s="2040"/>
      <c r="M3322" s="1254"/>
      <c r="N3322" s="1070"/>
      <c r="O3322" s="2040"/>
      <c r="P3322" s="1070"/>
      <c r="Q3322" s="331"/>
      <c r="R3322" s="841">
        <f t="shared" ref="R3322" si="1464">Q3322/12*$B$4</f>
        <v>0</v>
      </c>
      <c r="S3322" s="331">
        <f>Y3322-X3322-U3322</f>
        <v>0</v>
      </c>
      <c r="T3322" s="1250"/>
      <c r="U3322" s="331"/>
      <c r="V3322" s="331">
        <f>S3322-R3322</f>
        <v>0</v>
      </c>
      <c r="W3322" s="331"/>
      <c r="X3322" s="331"/>
      <c r="Y3322" s="331"/>
      <c r="Z3322" s="899"/>
      <c r="AA3322" s="846"/>
      <c r="AB3322" s="1053"/>
      <c r="AC3322" s="1068"/>
      <c r="AE3322" s="3262"/>
    </row>
    <row r="3323" spans="1:35" ht="15.75" thickBot="1" x14ac:dyDescent="0.3">
      <c r="A3323" s="140">
        <v>1</v>
      </c>
      <c r="B3323" s="1485" t="s">
        <v>273</v>
      </c>
      <c r="C3323" s="2041"/>
      <c r="D3323" s="2041"/>
      <c r="E3323" s="831"/>
      <c r="F3323" s="832"/>
      <c r="G3323" s="832"/>
      <c r="H3323" s="832"/>
      <c r="I3323" s="691"/>
      <c r="J3323" s="691"/>
      <c r="K3323" s="691"/>
      <c r="L3323" s="691"/>
      <c r="M3323" s="691">
        <f>SUM(M3318,M3252)</f>
        <v>0</v>
      </c>
      <c r="N3323" s="691"/>
      <c r="O3323" s="691"/>
      <c r="P3323" s="691"/>
      <c r="Q3323" s="335">
        <f t="shared" ref="Q3323:Y3323" si="1465">Q3322+Q3318+Q3311+Q3252</f>
        <v>0</v>
      </c>
      <c r="R3323" s="847">
        <f t="shared" si="1465"/>
        <v>0</v>
      </c>
      <c r="S3323" s="335">
        <f t="shared" si="1465"/>
        <v>9.4501399999999993</v>
      </c>
      <c r="T3323" s="762">
        <f t="shared" si="1465"/>
        <v>0</v>
      </c>
      <c r="U3323" s="159">
        <f t="shared" si="1465"/>
        <v>0</v>
      </c>
      <c r="V3323" s="335">
        <f t="shared" si="1465"/>
        <v>0</v>
      </c>
      <c r="W3323" s="335">
        <f t="shared" si="1465"/>
        <v>0</v>
      </c>
      <c r="X3323" s="335">
        <f t="shared" si="1465"/>
        <v>0</v>
      </c>
      <c r="Y3323" s="335">
        <f t="shared" si="1465"/>
        <v>9.4501399999999993</v>
      </c>
      <c r="Z3323" s="953"/>
      <c r="AA3323" s="847"/>
      <c r="AB3323" s="1053"/>
      <c r="AC3323" s="1068"/>
      <c r="AE3323" s="3262"/>
    </row>
    <row r="3324" spans="1:35" s="2225" customFormat="1" ht="15.75" thickBot="1" x14ac:dyDescent="0.3">
      <c r="B3324" s="1658"/>
      <c r="C3324" s="1658"/>
      <c r="D3324" s="1658"/>
      <c r="E3324" s="230"/>
      <c r="F3324" s="691"/>
      <c r="G3324" s="691"/>
      <c r="H3324" s="691"/>
      <c r="I3324" s="1445"/>
      <c r="J3324" s="1445"/>
      <c r="K3324" s="691"/>
      <c r="L3324" s="691"/>
      <c r="M3324" s="691"/>
      <c r="N3324" s="691"/>
      <c r="O3324" s="691"/>
      <c r="P3324" s="691"/>
      <c r="Q3324" s="335"/>
      <c r="R3324" s="740"/>
      <c r="S3324" s="335"/>
      <c r="T3324" s="762"/>
      <c r="U3324" s="159"/>
      <c r="V3324" s="335"/>
      <c r="W3324" s="335"/>
      <c r="X3324" s="335"/>
      <c r="Y3324" s="335"/>
      <c r="Z3324" s="2291"/>
      <c r="AA3324" s="846"/>
      <c r="AB3324" s="1053"/>
      <c r="AC3324" s="1068"/>
      <c r="AE3324" s="3262"/>
    </row>
    <row r="3325" spans="1:35" ht="31.5" x14ac:dyDescent="0.25">
      <c r="A3325" s="140">
        <v>1</v>
      </c>
      <c r="B3325" s="1826" t="s">
        <v>381</v>
      </c>
      <c r="C3325" s="1660"/>
      <c r="D3325" s="1660"/>
      <c r="E3325" s="242"/>
      <c r="F3325" s="818"/>
      <c r="G3325" s="818"/>
      <c r="H3325" s="818"/>
      <c r="I3325" s="818"/>
      <c r="J3325" s="818"/>
      <c r="K3325" s="818"/>
      <c r="L3325" s="818"/>
      <c r="M3325" s="818"/>
      <c r="N3325" s="818"/>
      <c r="O3325" s="818"/>
      <c r="P3325" s="818"/>
      <c r="Q3325" s="328"/>
      <c r="R3325" s="368"/>
      <c r="S3325" s="328"/>
      <c r="T3325" s="760"/>
      <c r="U3325" s="328"/>
      <c r="V3325" s="328"/>
      <c r="W3325" s="328"/>
      <c r="X3325" s="328"/>
      <c r="Y3325" s="328"/>
      <c r="Z3325" s="945"/>
      <c r="AA3325" s="368"/>
      <c r="AB3325" s="1053"/>
      <c r="AC3325" s="1068"/>
      <c r="AE3325" s="3262"/>
      <c r="AI3325" s="140"/>
    </row>
    <row r="3326" spans="1:35" x14ac:dyDescent="0.25">
      <c r="A3326" s="140">
        <v>1</v>
      </c>
      <c r="B3326" s="1476" t="s">
        <v>5</v>
      </c>
      <c r="C3326" s="1477"/>
      <c r="D3326" s="1476"/>
      <c r="E3326" s="225"/>
      <c r="F3326" s="2016"/>
      <c r="G3326" s="2016"/>
      <c r="H3326" s="2016"/>
      <c r="I3326" s="2016"/>
      <c r="J3326" s="2016"/>
      <c r="K3326" s="2072"/>
      <c r="L3326" s="2072"/>
      <c r="M3326" s="2072"/>
      <c r="N3326" s="2072"/>
      <c r="O3326" s="2072"/>
      <c r="P3326" s="2072"/>
      <c r="Q3326" s="329"/>
      <c r="R3326" s="326"/>
      <c r="S3326" s="329"/>
      <c r="T3326" s="757"/>
      <c r="U3326" s="329"/>
      <c r="V3326" s="329"/>
      <c r="W3326" s="329"/>
      <c r="X3326" s="329"/>
      <c r="Y3326" s="329"/>
      <c r="Z3326" s="2073"/>
      <c r="AA3326" s="326"/>
      <c r="AB3326" s="1053"/>
      <c r="AC3326" s="1068"/>
      <c r="AE3326" s="3262"/>
    </row>
    <row r="3327" spans="1:35" x14ac:dyDescent="0.25">
      <c r="A3327" s="140">
        <v>1</v>
      </c>
      <c r="B3327" s="3" t="s">
        <v>471</v>
      </c>
      <c r="C3327" s="1066" t="s">
        <v>252</v>
      </c>
      <c r="D3327" s="3">
        <v>302</v>
      </c>
      <c r="E3327" s="225"/>
      <c r="F3327" s="126">
        <f>ROUND(E3327/12*$B$4,0)</f>
        <v>0</v>
      </c>
      <c r="G3327" s="126"/>
      <c r="H3327" s="126" t="e">
        <f>G3327/F3327*100</f>
        <v>#DIV/0!</v>
      </c>
      <c r="I3327" s="2017"/>
      <c r="J3327" s="155" t="e">
        <f>M3327/G3327</f>
        <v>#DIV/0!</v>
      </c>
      <c r="K3327" s="156">
        <f>ROUND(E3327*I3327,0)</f>
        <v>0</v>
      </c>
      <c r="L3327" s="156">
        <f>ROUND(K3327/12*$B$4,0)</f>
        <v>0</v>
      </c>
      <c r="M3327" s="156"/>
      <c r="N3327" s="156" t="e">
        <f>M3327/L3327*100</f>
        <v>#DIV/0!</v>
      </c>
      <c r="O3327" s="156">
        <f>ROUND(K3327/D3327,0)</f>
        <v>0</v>
      </c>
      <c r="P3327" s="156" t="e">
        <f>M3327/$B$4*12/O3327</f>
        <v>#DIV/0!</v>
      </c>
      <c r="Q3327" s="329"/>
      <c r="R3327" s="326"/>
      <c r="S3327" s="329"/>
      <c r="T3327" s="757"/>
      <c r="U3327" s="329"/>
      <c r="V3327" s="329"/>
      <c r="W3327" s="329"/>
      <c r="X3327" s="329"/>
      <c r="Y3327" s="3352"/>
      <c r="Z3327" s="2073"/>
      <c r="AA3327" s="326"/>
      <c r="AB3327" s="1053"/>
      <c r="AC3327" s="1068"/>
      <c r="AE3327" s="3262"/>
    </row>
    <row r="3328" spans="1:35" x14ac:dyDescent="0.25">
      <c r="A3328" s="140">
        <v>1</v>
      </c>
      <c r="B3328" s="3" t="s">
        <v>23</v>
      </c>
      <c r="C3328" s="1066" t="s">
        <v>252</v>
      </c>
      <c r="D3328" s="3">
        <v>340</v>
      </c>
      <c r="E3328" s="225"/>
      <c r="F3328" s="126">
        <f>ROUND(E3328/12*$B$4,0)</f>
        <v>0</v>
      </c>
      <c r="G3328" s="126"/>
      <c r="H3328" s="126" t="e">
        <f>G3328/F3328*100</f>
        <v>#DIV/0!</v>
      </c>
      <c r="I3328" s="2017"/>
      <c r="J3328" s="155" t="e">
        <f>M3328/G3328</f>
        <v>#DIV/0!</v>
      </c>
      <c r="K3328" s="156">
        <f>ROUND(E3328*I3328,0)</f>
        <v>0</v>
      </c>
      <c r="L3328" s="156">
        <f>ROUND(K3328/12*$B$4,0)</f>
        <v>0</v>
      </c>
      <c r="M3328" s="156"/>
      <c r="N3328" s="156" t="e">
        <f>M3328/L3328*100</f>
        <v>#DIV/0!</v>
      </c>
      <c r="O3328" s="156">
        <f>ROUND(K3328/D3328,0)</f>
        <v>0</v>
      </c>
      <c r="P3328" s="156" t="e">
        <f>M3328/$B$4*12/O3328</f>
        <v>#DIV/0!</v>
      </c>
      <c r="Q3328" s="329"/>
      <c r="R3328" s="326"/>
      <c r="S3328" s="329"/>
      <c r="T3328" s="757"/>
      <c r="U3328" s="329"/>
      <c r="V3328" s="329"/>
      <c r="W3328" s="329"/>
      <c r="X3328" s="329"/>
      <c r="Y3328" s="329"/>
      <c r="Z3328" s="925"/>
      <c r="AA3328" s="326"/>
      <c r="AB3328" s="1053"/>
      <c r="AC3328" s="1068"/>
      <c r="AE3328" s="3262"/>
    </row>
    <row r="3329" spans="1:31" x14ac:dyDescent="0.25">
      <c r="A3329" s="140">
        <v>1</v>
      </c>
      <c r="B3329" s="3" t="s">
        <v>67</v>
      </c>
      <c r="C3329" s="1066" t="s">
        <v>252</v>
      </c>
      <c r="D3329" s="3">
        <v>340</v>
      </c>
      <c r="E3329" s="225"/>
      <c r="F3329" s="126">
        <f>ROUND(E3329/12*$B$4,0)</f>
        <v>0</v>
      </c>
      <c r="G3329" s="126"/>
      <c r="H3329" s="126" t="e">
        <f>G3329/F3329*100</f>
        <v>#DIV/0!</v>
      </c>
      <c r="I3329" s="2017"/>
      <c r="J3329" s="155" t="e">
        <f>M3329/G3329</f>
        <v>#DIV/0!</v>
      </c>
      <c r="K3329" s="156">
        <f>ROUND(E3329*I3329,0)</f>
        <v>0</v>
      </c>
      <c r="L3329" s="156">
        <f>ROUND(K3329/12*$B$4,0)</f>
        <v>0</v>
      </c>
      <c r="M3329" s="156"/>
      <c r="N3329" s="156" t="e">
        <f>M3329/L3329*100</f>
        <v>#DIV/0!</v>
      </c>
      <c r="O3329" s="156">
        <f>ROUND(K3329/D3329,0)</f>
        <v>0</v>
      </c>
      <c r="P3329" s="156" t="e">
        <f>M3329/$B$4*12/O3329</f>
        <v>#DIV/0!</v>
      </c>
      <c r="Q3329" s="329"/>
      <c r="R3329" s="845"/>
      <c r="S3329" s="329"/>
      <c r="T3329" s="757"/>
      <c r="U3329" s="329"/>
      <c r="V3329" s="329"/>
      <c r="W3329" s="329"/>
      <c r="X3329" s="329"/>
      <c r="Y3329" s="329"/>
      <c r="Z3329" s="925"/>
      <c r="AA3329" s="326"/>
      <c r="AB3329" s="1053"/>
      <c r="AC3329" s="1068"/>
      <c r="AE3329" s="3262"/>
    </row>
    <row r="3330" spans="1:31" ht="29.25" x14ac:dyDescent="0.25">
      <c r="A3330" s="140">
        <v>1</v>
      </c>
      <c r="B3330" s="1611" t="s">
        <v>7</v>
      </c>
      <c r="C3330" s="2074"/>
      <c r="D3330" s="1611"/>
      <c r="E3330" s="232">
        <f>SUM(E3327:E3329)</f>
        <v>0</v>
      </c>
      <c r="F3330" s="1513">
        <f>SUM(F3327:F3329)</f>
        <v>0</v>
      </c>
      <c r="G3330" s="1513">
        <f>SUM(G3327:G3329)</f>
        <v>0</v>
      </c>
      <c r="H3330" s="1513" t="e">
        <f>G3330/F3330*100</f>
        <v>#DIV/0!</v>
      </c>
      <c r="I3330" s="8" t="e">
        <f>SUM(K3330/E3330)</f>
        <v>#DIV/0!</v>
      </c>
      <c r="J3330" s="8" t="e">
        <f>M3330/G3330</f>
        <v>#DIV/0!</v>
      </c>
      <c r="K3330" s="1513">
        <f>SUM(K3327:K3329)</f>
        <v>0</v>
      </c>
      <c r="L3330" s="1513">
        <f>SUM(L3327:L3329)</f>
        <v>0</v>
      </c>
      <c r="M3330" s="1513">
        <f>SUM(M3327:M3329)</f>
        <v>0</v>
      </c>
      <c r="N3330" s="1089" t="e">
        <f>M3330/L3330*100</f>
        <v>#DIV/0!</v>
      </c>
      <c r="O3330" s="1513">
        <f>SUM(O3327:O3329)</f>
        <v>0</v>
      </c>
      <c r="P3330" s="1089" t="e">
        <f>M3330/$B$4*12/O3330</f>
        <v>#DIV/0!</v>
      </c>
      <c r="Q3330" s="327"/>
      <c r="R3330" s="855">
        <f t="shared" ref="R3330:R3333" si="1466">Q3330/12*$B$4</f>
        <v>0</v>
      </c>
      <c r="S3330" s="327">
        <f>Y3330-X3330-U3330</f>
        <v>0</v>
      </c>
      <c r="T3330" s="761"/>
      <c r="U3330" s="327"/>
      <c r="V3330" s="327">
        <f>S3330-R3330</f>
        <v>0</v>
      </c>
      <c r="W3330" s="327"/>
      <c r="X3330" s="327"/>
      <c r="Y3330" s="327"/>
      <c r="Z3330" s="1517"/>
      <c r="AA3330" s="850"/>
      <c r="AB3330" s="1053"/>
      <c r="AC3330" s="1068"/>
      <c r="AE3330" s="3262"/>
    </row>
    <row r="3331" spans="1:31" x14ac:dyDescent="0.25">
      <c r="A3331" s="140">
        <v>1</v>
      </c>
      <c r="B3331" s="1950" t="s">
        <v>14</v>
      </c>
      <c r="C3331" s="1950"/>
      <c r="D3331" s="124"/>
      <c r="E3331" s="233"/>
      <c r="F3331" s="1468"/>
      <c r="G3331" s="1468"/>
      <c r="H3331" s="1468"/>
      <c r="I3331" s="2020"/>
      <c r="J3331" s="2020"/>
      <c r="K3331" s="1468"/>
      <c r="L3331" s="1468"/>
      <c r="M3331" s="1468"/>
      <c r="N3331" s="1468"/>
      <c r="O3331" s="1468"/>
      <c r="P3331" s="1468"/>
      <c r="Q3331" s="328"/>
      <c r="R3331" s="368">
        <f t="shared" si="1466"/>
        <v>0</v>
      </c>
      <c r="S3331" s="328">
        <f>Y3331-X3331-U3331</f>
        <v>0</v>
      </c>
      <c r="T3331" s="760"/>
      <c r="U3331" s="328"/>
      <c r="V3331" s="328">
        <f>S3331-R3331</f>
        <v>0</v>
      </c>
      <c r="W3331" s="328"/>
      <c r="X3331" s="328"/>
      <c r="Y3331" s="328"/>
      <c r="Z3331" s="1495"/>
      <c r="AA3331" s="368"/>
      <c r="AB3331" s="1053"/>
      <c r="AC3331" s="1068"/>
      <c r="AE3331" s="3262"/>
    </row>
    <row r="3332" spans="1:31" x14ac:dyDescent="0.25">
      <c r="A3332" s="140">
        <v>1</v>
      </c>
      <c r="B3332" s="455" t="s">
        <v>318</v>
      </c>
      <c r="C3332" s="1604"/>
      <c r="D3332" s="1619"/>
      <c r="E3332" s="259"/>
      <c r="F3332" s="512"/>
      <c r="G3332" s="512"/>
      <c r="H3332" s="512"/>
      <c r="I3332" s="811"/>
      <c r="J3332" s="811"/>
      <c r="K3332" s="1442"/>
      <c r="L3332" s="1442"/>
      <c r="M3332" s="1442"/>
      <c r="N3332" s="1442"/>
      <c r="O3332" s="1442"/>
      <c r="P3332" s="1442"/>
      <c r="Q3332" s="329"/>
      <c r="R3332" s="860">
        <f t="shared" si="1466"/>
        <v>0</v>
      </c>
      <c r="S3332" s="329">
        <f>Y3332-X3332-U3332</f>
        <v>0</v>
      </c>
      <c r="T3332" s="757"/>
      <c r="U3332" s="329"/>
      <c r="V3332" s="329">
        <f>S3332-R3332</f>
        <v>0</v>
      </c>
      <c r="W3332" s="329"/>
      <c r="X3332" s="329"/>
      <c r="Y3332" s="329"/>
      <c r="Z3332" s="898"/>
      <c r="AA3332" s="326"/>
      <c r="AB3332" s="1053"/>
      <c r="AC3332" s="1068"/>
      <c r="AE3332" s="3262"/>
    </row>
    <row r="3333" spans="1:31" x14ac:dyDescent="0.25">
      <c r="A3333" s="140">
        <v>1</v>
      </c>
      <c r="B3333" s="455" t="s">
        <v>283</v>
      </c>
      <c r="C3333" s="1604"/>
      <c r="D3333" s="1619"/>
      <c r="E3333" s="259"/>
      <c r="F3333" s="512"/>
      <c r="G3333" s="512"/>
      <c r="H3333" s="512"/>
      <c r="I3333" s="811"/>
      <c r="J3333" s="811"/>
      <c r="K3333" s="1442"/>
      <c r="L3333" s="1442"/>
      <c r="M3333" s="1442"/>
      <c r="N3333" s="1442"/>
      <c r="O3333" s="1442"/>
      <c r="P3333" s="1442"/>
      <c r="Q3333" s="329"/>
      <c r="R3333" s="841">
        <f t="shared" si="1466"/>
        <v>0</v>
      </c>
      <c r="S3333" s="329">
        <f>Y3333-X3333-U3333</f>
        <v>0</v>
      </c>
      <c r="T3333" s="757"/>
      <c r="U3333" s="329"/>
      <c r="V3333" s="329">
        <f>S3333-R3333</f>
        <v>0</v>
      </c>
      <c r="W3333" s="329"/>
      <c r="X3333" s="329"/>
      <c r="Y3333" s="329"/>
      <c r="Z3333" s="898"/>
      <c r="AA3333" s="326"/>
      <c r="AB3333" s="1053"/>
      <c r="AC3333" s="1068"/>
      <c r="AE3333" s="3262"/>
    </row>
    <row r="3334" spans="1:31" ht="29.25" x14ac:dyDescent="0.25">
      <c r="A3334" s="140">
        <v>1</v>
      </c>
      <c r="B3334" s="2220" t="s">
        <v>266</v>
      </c>
      <c r="C3334" s="419"/>
      <c r="D3334" s="4"/>
      <c r="E3334" s="551">
        <f>E3335+E3336+E3337</f>
        <v>0</v>
      </c>
      <c r="F3334" s="551">
        <f t="shared" ref="F3334:G3334" si="1467">F3335+F3336+F3337</f>
        <v>0</v>
      </c>
      <c r="G3334" s="551">
        <f t="shared" si="1467"/>
        <v>0</v>
      </c>
      <c r="H3334" s="125" t="e">
        <f t="shared" ref="H3334:H3340" si="1468">G3334/F3334*100</f>
        <v>#DIV/0!</v>
      </c>
      <c r="I3334" s="1475"/>
      <c r="J3334" s="1475"/>
      <c r="K3334" s="125"/>
      <c r="L3334" s="125"/>
      <c r="M3334" s="125"/>
      <c r="N3334" s="125"/>
      <c r="O3334" s="125"/>
      <c r="P3334" s="125"/>
      <c r="Q3334" s="329"/>
      <c r="R3334" s="326"/>
      <c r="S3334" s="329"/>
      <c r="T3334" s="757"/>
      <c r="U3334" s="329"/>
      <c r="V3334" s="329"/>
      <c r="W3334" s="329"/>
      <c r="X3334" s="329"/>
      <c r="Y3334" s="329"/>
      <c r="Z3334" s="913"/>
      <c r="AA3334" s="326"/>
      <c r="AB3334" s="1053"/>
      <c r="AC3334" s="1068"/>
      <c r="AE3334" s="3262"/>
    </row>
    <row r="3335" spans="1:31" ht="30" x14ac:dyDescent="0.25">
      <c r="A3335" s="140">
        <v>1</v>
      </c>
      <c r="B3335" s="310" t="s">
        <v>667</v>
      </c>
      <c r="C3335" s="419"/>
      <c r="D3335" s="4"/>
      <c r="E3335" s="552"/>
      <c r="F3335" s="126">
        <f t="shared" ref="F3335:F3337" si="1469">ROUND(E3335/12*$B$4,0)</f>
        <v>0</v>
      </c>
      <c r="G3335" s="186"/>
      <c r="H3335" s="145" t="e">
        <f t="shared" si="1468"/>
        <v>#DIV/0!</v>
      </c>
      <c r="I3335" s="1475"/>
      <c r="J3335" s="1475"/>
      <c r="K3335" s="125"/>
      <c r="L3335" s="125"/>
      <c r="M3335" s="125"/>
      <c r="N3335" s="125"/>
      <c r="O3335" s="125"/>
      <c r="P3335" s="125"/>
      <c r="Q3335" s="329"/>
      <c r="R3335" s="326"/>
      <c r="S3335" s="329"/>
      <c r="T3335" s="757"/>
      <c r="U3335" s="329"/>
      <c r="V3335" s="329"/>
      <c r="W3335" s="329"/>
      <c r="X3335" s="329"/>
      <c r="Y3335" s="329"/>
      <c r="Z3335" s="909"/>
      <c r="AA3335" s="326"/>
      <c r="AB3335" s="1053"/>
      <c r="AC3335" s="1068"/>
      <c r="AE3335" s="3262"/>
    </row>
    <row r="3336" spans="1:31" ht="60" x14ac:dyDescent="0.25">
      <c r="A3336" s="140">
        <v>1</v>
      </c>
      <c r="B3336" s="310" t="s">
        <v>668</v>
      </c>
      <c r="C3336" s="419"/>
      <c r="D3336" s="4"/>
      <c r="E3336" s="552"/>
      <c r="F3336" s="126">
        <f t="shared" si="1469"/>
        <v>0</v>
      </c>
      <c r="G3336" s="186"/>
      <c r="H3336" s="145" t="e">
        <f t="shared" si="1468"/>
        <v>#DIV/0!</v>
      </c>
      <c r="I3336" s="1475"/>
      <c r="J3336" s="1475"/>
      <c r="K3336" s="125"/>
      <c r="L3336" s="125"/>
      <c r="M3336" s="125"/>
      <c r="N3336" s="125"/>
      <c r="O3336" s="125"/>
      <c r="P3336" s="125"/>
      <c r="Q3336" s="329"/>
      <c r="R3336" s="326"/>
      <c r="S3336" s="329"/>
      <c r="T3336" s="757"/>
      <c r="U3336" s="329"/>
      <c r="V3336" s="329"/>
      <c r="W3336" s="329"/>
      <c r="X3336" s="329"/>
      <c r="Y3336" s="329"/>
      <c r="Z3336" s="909"/>
      <c r="AA3336" s="326"/>
      <c r="AB3336" s="1053"/>
      <c r="AC3336" s="1068"/>
      <c r="AE3336" s="3262"/>
    </row>
    <row r="3337" spans="1:31" ht="45" x14ac:dyDescent="0.25">
      <c r="A3337" s="140">
        <v>1</v>
      </c>
      <c r="B3337" s="310" t="s">
        <v>669</v>
      </c>
      <c r="C3337" s="419"/>
      <c r="D3337" s="4"/>
      <c r="E3337" s="552"/>
      <c r="F3337" s="126">
        <f t="shared" si="1469"/>
        <v>0</v>
      </c>
      <c r="G3337" s="186"/>
      <c r="H3337" s="145" t="e">
        <f t="shared" si="1468"/>
        <v>#DIV/0!</v>
      </c>
      <c r="I3337" s="1475"/>
      <c r="J3337" s="1475"/>
      <c r="K3337" s="125"/>
      <c r="L3337" s="125"/>
      <c r="M3337" s="125"/>
      <c r="N3337" s="125"/>
      <c r="O3337" s="125"/>
      <c r="P3337" s="125"/>
      <c r="Q3337" s="329"/>
      <c r="R3337" s="326"/>
      <c r="S3337" s="329"/>
      <c r="T3337" s="757"/>
      <c r="U3337" s="329"/>
      <c r="V3337" s="329"/>
      <c r="W3337" s="329"/>
      <c r="X3337" s="329"/>
      <c r="Y3337" s="329"/>
      <c r="Z3337" s="909"/>
      <c r="AA3337" s="326"/>
      <c r="AB3337" s="1053"/>
      <c r="AC3337" s="1068"/>
      <c r="AE3337" s="3262"/>
    </row>
    <row r="3338" spans="1:31" s="2225" customFormat="1" ht="29.25" x14ac:dyDescent="0.25">
      <c r="A3338" s="2225">
        <v>1</v>
      </c>
      <c r="B3338" s="284" t="s">
        <v>130</v>
      </c>
      <c r="C3338" s="419"/>
      <c r="D3338" s="4"/>
      <c r="E3338" s="551">
        <f>E3339+E3340+E3341</f>
        <v>0</v>
      </c>
      <c r="F3338" s="551">
        <f t="shared" ref="F3338:G3338" si="1470">F3339+F3340+F3341</f>
        <v>0</v>
      </c>
      <c r="G3338" s="551">
        <f t="shared" si="1470"/>
        <v>0</v>
      </c>
      <c r="H3338" s="145" t="e">
        <f t="shared" si="1468"/>
        <v>#DIV/0!</v>
      </c>
      <c r="I3338" s="1475"/>
      <c r="J3338" s="1475"/>
      <c r="K3338" s="125"/>
      <c r="L3338" s="125"/>
      <c r="M3338" s="125"/>
      <c r="N3338" s="125"/>
      <c r="O3338" s="125"/>
      <c r="P3338" s="125"/>
      <c r="Q3338" s="329"/>
      <c r="R3338" s="326"/>
      <c r="S3338" s="329"/>
      <c r="T3338" s="757"/>
      <c r="U3338" s="329"/>
      <c r="V3338" s="329"/>
      <c r="W3338" s="329"/>
      <c r="X3338" s="329"/>
      <c r="Y3338" s="329"/>
      <c r="Z3338" s="909"/>
      <c r="AA3338" s="326"/>
      <c r="AB3338" s="1053"/>
      <c r="AC3338" s="1068"/>
      <c r="AE3338" s="3262"/>
    </row>
    <row r="3339" spans="1:31" x14ac:dyDescent="0.25">
      <c r="A3339" s="140">
        <v>1</v>
      </c>
      <c r="B3339" s="310" t="s">
        <v>219</v>
      </c>
      <c r="C3339" s="419"/>
      <c r="D3339" s="4"/>
      <c r="E3339" s="552"/>
      <c r="F3339" s="126">
        <f t="shared" ref="F3339:F3342" si="1471">ROUND(E3339/12*$B$4,0)</f>
        <v>0</v>
      </c>
      <c r="G3339" s="186"/>
      <c r="H3339" s="145" t="e">
        <f t="shared" si="1468"/>
        <v>#DIV/0!</v>
      </c>
      <c r="I3339" s="1475"/>
      <c r="J3339" s="1475"/>
      <c r="K3339" s="125"/>
      <c r="L3339" s="125"/>
      <c r="M3339" s="125"/>
      <c r="N3339" s="125"/>
      <c r="O3339" s="125"/>
      <c r="P3339" s="125"/>
      <c r="Q3339" s="329"/>
      <c r="R3339" s="326"/>
      <c r="S3339" s="329"/>
      <c r="T3339" s="757"/>
      <c r="U3339" s="329"/>
      <c r="V3339" s="329"/>
      <c r="W3339" s="329"/>
      <c r="X3339" s="329"/>
      <c r="Y3339" s="329"/>
      <c r="Z3339" s="909"/>
      <c r="AA3339" s="326"/>
      <c r="AB3339" s="1053"/>
      <c r="AC3339" s="1068"/>
      <c r="AE3339" s="3262"/>
    </row>
    <row r="3340" spans="1:31" ht="45" x14ac:dyDescent="0.25">
      <c r="A3340" s="140">
        <v>1</v>
      </c>
      <c r="B3340" s="310" t="s">
        <v>436</v>
      </c>
      <c r="C3340" s="419"/>
      <c r="D3340" s="4"/>
      <c r="E3340" s="552"/>
      <c r="F3340" s="126">
        <f t="shared" si="1471"/>
        <v>0</v>
      </c>
      <c r="G3340" s="186"/>
      <c r="H3340" s="145" t="e">
        <f t="shared" si="1468"/>
        <v>#DIV/0!</v>
      </c>
      <c r="I3340" s="1475"/>
      <c r="J3340" s="1475"/>
      <c r="K3340" s="125"/>
      <c r="L3340" s="125"/>
      <c r="M3340" s="125"/>
      <c r="N3340" s="125"/>
      <c r="O3340" s="125"/>
      <c r="P3340" s="125"/>
      <c r="Q3340" s="329"/>
      <c r="R3340" s="326"/>
      <c r="S3340" s="329"/>
      <c r="T3340" s="757"/>
      <c r="U3340" s="329"/>
      <c r="V3340" s="329"/>
      <c r="W3340" s="329"/>
      <c r="X3340" s="329"/>
      <c r="Y3340" s="329"/>
      <c r="Z3340" s="913"/>
      <c r="AA3340" s="326"/>
      <c r="AB3340" s="1053"/>
      <c r="AC3340" s="1068"/>
      <c r="AE3340" s="3262"/>
    </row>
    <row r="3341" spans="1:31" s="2225" customFormat="1" ht="60" x14ac:dyDescent="0.25">
      <c r="A3341" s="2225">
        <v>1</v>
      </c>
      <c r="B3341" s="4" t="s">
        <v>464</v>
      </c>
      <c r="C3341" s="419"/>
      <c r="D3341" s="4"/>
      <c r="E3341" s="552"/>
      <c r="F3341" s="126">
        <f t="shared" si="1471"/>
        <v>0</v>
      </c>
      <c r="G3341" s="186"/>
      <c r="H3341" s="125"/>
      <c r="I3341" s="1475"/>
      <c r="J3341" s="1475"/>
      <c r="K3341" s="125"/>
      <c r="L3341" s="125"/>
      <c r="M3341" s="125"/>
      <c r="N3341" s="125"/>
      <c r="O3341" s="125"/>
      <c r="P3341" s="125"/>
      <c r="Q3341" s="329"/>
      <c r="R3341" s="326"/>
      <c r="S3341" s="329"/>
      <c r="T3341" s="757"/>
      <c r="U3341" s="329"/>
      <c r="V3341" s="329"/>
      <c r="W3341" s="329"/>
      <c r="X3341" s="329"/>
      <c r="Y3341" s="329"/>
      <c r="Z3341" s="913"/>
      <c r="AA3341" s="326"/>
      <c r="AB3341" s="1053"/>
      <c r="AC3341" s="1068"/>
      <c r="AE3341" s="3262"/>
    </row>
    <row r="3342" spans="1:31" s="2225" customFormat="1" ht="29.25" x14ac:dyDescent="0.25">
      <c r="A3342" s="2225">
        <v>1</v>
      </c>
      <c r="B3342" s="509" t="s">
        <v>334</v>
      </c>
      <c r="C3342" s="419"/>
      <c r="D3342" s="4"/>
      <c r="E3342" s="829"/>
      <c r="F3342" s="126">
        <f t="shared" si="1471"/>
        <v>0</v>
      </c>
      <c r="G3342" s="186">
        <v>3</v>
      </c>
      <c r="H3342" s="125" t="e">
        <f>G3342/F3342*100</f>
        <v>#DIV/0!</v>
      </c>
      <c r="I3342" s="1475"/>
      <c r="J3342" s="1475"/>
      <c r="K3342" s="125"/>
      <c r="L3342" s="125"/>
      <c r="M3342" s="125"/>
      <c r="N3342" s="125"/>
      <c r="O3342" s="125"/>
      <c r="P3342" s="125"/>
      <c r="Q3342" s="329"/>
      <c r="R3342" s="326"/>
      <c r="S3342" s="329">
        <f>Y3342-X3342-U3342</f>
        <v>4.1311200000000001</v>
      </c>
      <c r="T3342" s="757"/>
      <c r="U3342" s="329"/>
      <c r="V3342" s="329"/>
      <c r="W3342" s="329"/>
      <c r="X3342" s="329"/>
      <c r="Y3342" s="329">
        <v>4.1311200000000001</v>
      </c>
      <c r="Z3342" s="913"/>
      <c r="AA3342" s="326"/>
      <c r="AB3342" s="1053"/>
      <c r="AC3342" s="1068"/>
      <c r="AE3342" s="3262"/>
    </row>
    <row r="3343" spans="1:31" x14ac:dyDescent="0.25">
      <c r="A3343" s="140">
        <v>1</v>
      </c>
      <c r="B3343" s="2978" t="s">
        <v>191</v>
      </c>
      <c r="C3343" s="419"/>
      <c r="D3343" s="4"/>
      <c r="E3343" s="552"/>
      <c r="F3343" s="186"/>
      <c r="G3343" s="186"/>
      <c r="H3343" s="145"/>
      <c r="I3343" s="1475"/>
      <c r="J3343" s="1475"/>
      <c r="K3343" s="125"/>
      <c r="L3343" s="125"/>
      <c r="M3343" s="125"/>
      <c r="N3343" s="125"/>
      <c r="O3343" s="125"/>
      <c r="P3343" s="125"/>
      <c r="Q3343" s="329"/>
      <c r="R3343" s="326"/>
      <c r="S3343" s="329">
        <f>Y3343-X3343-U3343</f>
        <v>4.3652100000000003</v>
      </c>
      <c r="T3343" s="757"/>
      <c r="U3343" s="329"/>
      <c r="V3343" s="329"/>
      <c r="W3343" s="329"/>
      <c r="X3343" s="329"/>
      <c r="Y3343" s="329">
        <v>4.3652100000000003</v>
      </c>
      <c r="Z3343" s="909"/>
      <c r="AA3343" s="326"/>
      <c r="AB3343" s="1053"/>
      <c r="AC3343" s="1068"/>
      <c r="AE3343" s="3262"/>
    </row>
    <row r="3344" spans="1:31" ht="90" x14ac:dyDescent="0.25">
      <c r="A3344" s="140">
        <v>1</v>
      </c>
      <c r="B3344" s="310" t="s">
        <v>463</v>
      </c>
      <c r="C3344" s="419"/>
      <c r="D3344" s="4"/>
      <c r="E3344" s="552">
        <f>E3345+E3346+E3347+E3348</f>
        <v>0</v>
      </c>
      <c r="F3344" s="126">
        <f>ROUND(E3344/12*$B$4,0)</f>
        <v>0</v>
      </c>
      <c r="G3344" s="186"/>
      <c r="H3344" s="145" t="e">
        <f t="shared" ref="H3344:H3351" si="1472">G3344/F3344*100</f>
        <v>#DIV/0!</v>
      </c>
      <c r="I3344" s="1475"/>
      <c r="J3344" s="1475"/>
      <c r="K3344" s="125"/>
      <c r="L3344" s="125"/>
      <c r="M3344" s="125"/>
      <c r="N3344" s="125"/>
      <c r="O3344" s="125"/>
      <c r="P3344" s="125"/>
      <c r="Q3344" s="329"/>
      <c r="R3344" s="841">
        <f t="shared" ref="R3344" si="1473">Q3344/12*$B$4</f>
        <v>0</v>
      </c>
      <c r="S3344" s="329">
        <f>Y3344-X3344-U3344</f>
        <v>0</v>
      </c>
      <c r="T3344" s="757"/>
      <c r="U3344" s="329"/>
      <c r="V3344" s="329">
        <f>S3344-R3344</f>
        <v>0</v>
      </c>
      <c r="W3344" s="329"/>
      <c r="X3344" s="329"/>
      <c r="Y3344" s="329"/>
      <c r="Z3344" s="909"/>
      <c r="AA3344" s="326"/>
      <c r="AB3344" s="1053"/>
      <c r="AC3344" s="1068"/>
      <c r="AE3344" s="3262"/>
    </row>
    <row r="3345" spans="1:31" s="2225" customFormat="1" x14ac:dyDescent="0.25">
      <c r="A3345" s="2225">
        <v>1</v>
      </c>
      <c r="B3345" s="310" t="s">
        <v>563</v>
      </c>
      <c r="C3345" s="419"/>
      <c r="D3345" s="4"/>
      <c r="E3345" s="552"/>
      <c r="F3345" s="126">
        <f t="shared" ref="F3345:F3348" si="1474">ROUND(E3345/12*$B$4,0)</f>
        <v>0</v>
      </c>
      <c r="G3345" s="186"/>
      <c r="H3345" s="145" t="e">
        <f t="shared" si="1472"/>
        <v>#DIV/0!</v>
      </c>
      <c r="I3345" s="1475"/>
      <c r="J3345" s="1475"/>
      <c r="K3345" s="125"/>
      <c r="L3345" s="125"/>
      <c r="M3345" s="125"/>
      <c r="N3345" s="125"/>
      <c r="O3345" s="125"/>
      <c r="P3345" s="125"/>
      <c r="Q3345" s="329"/>
      <c r="R3345" s="841"/>
      <c r="S3345" s="329"/>
      <c r="T3345" s="757"/>
      <c r="U3345" s="329"/>
      <c r="V3345" s="329"/>
      <c r="W3345" s="329"/>
      <c r="X3345" s="329"/>
      <c r="Y3345" s="329"/>
      <c r="Z3345" s="909"/>
      <c r="AA3345" s="326"/>
      <c r="AB3345" s="1053"/>
      <c r="AC3345" s="1068"/>
      <c r="AE3345" s="3262"/>
    </row>
    <row r="3346" spans="1:31" s="2225" customFormat="1" x14ac:dyDescent="0.25">
      <c r="A3346" s="2225">
        <v>1</v>
      </c>
      <c r="B3346" s="310" t="s">
        <v>564</v>
      </c>
      <c r="C3346" s="419"/>
      <c r="D3346" s="4"/>
      <c r="E3346" s="552"/>
      <c r="F3346" s="126">
        <f t="shared" si="1474"/>
        <v>0</v>
      </c>
      <c r="G3346" s="186"/>
      <c r="H3346" s="145" t="e">
        <f t="shared" si="1472"/>
        <v>#DIV/0!</v>
      </c>
      <c r="I3346" s="1475"/>
      <c r="J3346" s="1475"/>
      <c r="K3346" s="125"/>
      <c r="L3346" s="125"/>
      <c r="M3346" s="125"/>
      <c r="N3346" s="125"/>
      <c r="O3346" s="125"/>
      <c r="P3346" s="125"/>
      <c r="Q3346" s="329"/>
      <c r="R3346" s="841"/>
      <c r="S3346" s="329"/>
      <c r="T3346" s="757"/>
      <c r="U3346" s="329"/>
      <c r="V3346" s="329"/>
      <c r="W3346" s="329"/>
      <c r="X3346" s="329"/>
      <c r="Y3346" s="329"/>
      <c r="Z3346" s="909"/>
      <c r="AA3346" s="326"/>
      <c r="AB3346" s="1053"/>
      <c r="AC3346" s="1068"/>
      <c r="AE3346" s="3262"/>
    </row>
    <row r="3347" spans="1:31" s="2225" customFormat="1" x14ac:dyDescent="0.25">
      <c r="A3347" s="2225">
        <v>1</v>
      </c>
      <c r="B3347" s="310" t="s">
        <v>565</v>
      </c>
      <c r="C3347" s="419"/>
      <c r="D3347" s="4"/>
      <c r="E3347" s="552"/>
      <c r="F3347" s="126">
        <f t="shared" si="1474"/>
        <v>0</v>
      </c>
      <c r="G3347" s="186"/>
      <c r="H3347" s="145" t="e">
        <f t="shared" si="1472"/>
        <v>#DIV/0!</v>
      </c>
      <c r="I3347" s="1475"/>
      <c r="J3347" s="1475"/>
      <c r="K3347" s="125"/>
      <c r="L3347" s="125"/>
      <c r="M3347" s="125"/>
      <c r="N3347" s="125"/>
      <c r="O3347" s="125"/>
      <c r="P3347" s="125"/>
      <c r="Q3347" s="329"/>
      <c r="R3347" s="841"/>
      <c r="S3347" s="329"/>
      <c r="T3347" s="757"/>
      <c r="U3347" s="329"/>
      <c r="V3347" s="329"/>
      <c r="W3347" s="329"/>
      <c r="X3347" s="329"/>
      <c r="Y3347" s="329"/>
      <c r="Z3347" s="909"/>
      <c r="AA3347" s="326"/>
      <c r="AB3347" s="1053"/>
      <c r="AC3347" s="1068"/>
      <c r="AE3347" s="3262"/>
    </row>
    <row r="3348" spans="1:31" s="2225" customFormat="1" x14ac:dyDescent="0.25">
      <c r="B3348" s="310" t="s">
        <v>670</v>
      </c>
      <c r="C3348" s="419"/>
      <c r="D3348" s="4"/>
      <c r="E3348" s="552"/>
      <c r="F3348" s="126">
        <f t="shared" si="1474"/>
        <v>0</v>
      </c>
      <c r="G3348" s="186"/>
      <c r="H3348" s="145" t="e">
        <f t="shared" si="1472"/>
        <v>#DIV/0!</v>
      </c>
      <c r="I3348" s="1475"/>
      <c r="J3348" s="1475"/>
      <c r="K3348" s="125"/>
      <c r="L3348" s="125"/>
      <c r="M3348" s="125"/>
      <c r="N3348" s="125"/>
      <c r="O3348" s="125"/>
      <c r="P3348" s="125"/>
      <c r="Q3348" s="329"/>
      <c r="R3348" s="841"/>
      <c r="S3348" s="329"/>
      <c r="T3348" s="757"/>
      <c r="U3348" s="329"/>
      <c r="V3348" s="329"/>
      <c r="W3348" s="329"/>
      <c r="X3348" s="329"/>
      <c r="Y3348" s="329"/>
      <c r="Z3348" s="909"/>
      <c r="AA3348" s="326"/>
      <c r="AB3348" s="1053"/>
      <c r="AC3348" s="1068"/>
      <c r="AE3348" s="3262"/>
    </row>
    <row r="3349" spans="1:31" ht="47.25" x14ac:dyDescent="0.25">
      <c r="A3349" s="140">
        <v>1</v>
      </c>
      <c r="B3349" s="477" t="s">
        <v>437</v>
      </c>
      <c r="C3349" s="419"/>
      <c r="D3349" s="4"/>
      <c r="E3349" s="551">
        <f>E3350+E3362</f>
        <v>0</v>
      </c>
      <c r="F3349" s="551">
        <f t="shared" ref="F3349:G3349" si="1475">F3350+F3362</f>
        <v>0</v>
      </c>
      <c r="G3349" s="551">
        <f t="shared" si="1475"/>
        <v>0</v>
      </c>
      <c r="H3349" s="145" t="e">
        <f t="shared" si="1472"/>
        <v>#DIV/0!</v>
      </c>
      <c r="I3349" s="1475"/>
      <c r="J3349" s="1475"/>
      <c r="K3349" s="125"/>
      <c r="L3349" s="125"/>
      <c r="M3349" s="125"/>
      <c r="N3349" s="125"/>
      <c r="O3349" s="125"/>
      <c r="P3349" s="125"/>
      <c r="Q3349" s="329">
        <f t="shared" ref="Q3349:Y3349" si="1476">Q3350+Q3362</f>
        <v>0</v>
      </c>
      <c r="R3349" s="326">
        <f t="shared" si="1476"/>
        <v>0</v>
      </c>
      <c r="S3349" s="329">
        <f t="shared" si="1476"/>
        <v>0</v>
      </c>
      <c r="T3349" s="757">
        <f t="shared" si="1476"/>
        <v>0</v>
      </c>
      <c r="U3349" s="329">
        <f t="shared" si="1476"/>
        <v>0</v>
      </c>
      <c r="V3349" s="329">
        <f t="shared" si="1476"/>
        <v>0</v>
      </c>
      <c r="W3349" s="329">
        <f t="shared" si="1476"/>
        <v>0</v>
      </c>
      <c r="X3349" s="329">
        <f t="shared" si="1476"/>
        <v>0</v>
      </c>
      <c r="Y3349" s="329">
        <f t="shared" si="1476"/>
        <v>0</v>
      </c>
      <c r="Z3349" s="909"/>
      <c r="AA3349" s="326"/>
      <c r="AB3349" s="1053"/>
      <c r="AC3349" s="1068"/>
      <c r="AE3349" s="3262"/>
    </row>
    <row r="3350" spans="1:31" ht="30" x14ac:dyDescent="0.25">
      <c r="A3350" s="140">
        <v>1</v>
      </c>
      <c r="B3350" s="457" t="s">
        <v>267</v>
      </c>
      <c r="C3350" s="419"/>
      <c r="D3350" s="4"/>
      <c r="E3350" s="551">
        <f>E3351+E3352+E3354+E3360+E3361</f>
        <v>0</v>
      </c>
      <c r="F3350" s="551">
        <f>F3351+F3352+F3354+F3360+F3361</f>
        <v>0</v>
      </c>
      <c r="G3350" s="551">
        <f>G3351+G3352+G3354+G3360+G3361</f>
        <v>0</v>
      </c>
      <c r="H3350" s="145" t="e">
        <f t="shared" si="1472"/>
        <v>#DIV/0!</v>
      </c>
      <c r="I3350" s="1475"/>
      <c r="J3350" s="1475"/>
      <c r="K3350" s="125"/>
      <c r="L3350" s="125"/>
      <c r="M3350" s="125"/>
      <c r="N3350" s="125"/>
      <c r="O3350" s="125"/>
      <c r="P3350" s="125"/>
      <c r="Q3350" s="329">
        <f t="shared" ref="Q3350:Y3350" si="1477">Q3351+Q3352+Q3354+Q3360+Q3361</f>
        <v>0</v>
      </c>
      <c r="R3350" s="326">
        <f t="shared" si="1477"/>
        <v>0</v>
      </c>
      <c r="S3350" s="329">
        <f t="shared" si="1477"/>
        <v>0</v>
      </c>
      <c r="T3350" s="757">
        <f t="shared" si="1477"/>
        <v>0</v>
      </c>
      <c r="U3350" s="329">
        <f t="shared" si="1477"/>
        <v>0</v>
      </c>
      <c r="V3350" s="329">
        <f t="shared" si="1477"/>
        <v>0</v>
      </c>
      <c r="W3350" s="329">
        <f t="shared" si="1477"/>
        <v>0</v>
      </c>
      <c r="X3350" s="329">
        <f t="shared" si="1477"/>
        <v>0</v>
      </c>
      <c r="Y3350" s="329">
        <f t="shared" si="1477"/>
        <v>0</v>
      </c>
      <c r="Z3350" s="909"/>
      <c r="AA3350" s="326"/>
      <c r="AB3350" s="1053"/>
      <c r="AC3350" s="1068"/>
      <c r="AE3350" s="3262"/>
    </row>
    <row r="3351" spans="1:31" ht="30" x14ac:dyDescent="0.25">
      <c r="A3351" s="140">
        <v>1</v>
      </c>
      <c r="B3351" s="310" t="s">
        <v>438</v>
      </c>
      <c r="C3351" s="419"/>
      <c r="D3351" s="4"/>
      <c r="E3351" s="552"/>
      <c r="F3351" s="126">
        <f>ROUND(E3351/12*$B$4,0)</f>
        <v>0</v>
      </c>
      <c r="G3351" s="186"/>
      <c r="H3351" s="145" t="e">
        <f t="shared" si="1472"/>
        <v>#DIV/0!</v>
      </c>
      <c r="I3351" s="1475"/>
      <c r="J3351" s="1475"/>
      <c r="K3351" s="125"/>
      <c r="L3351" s="125"/>
      <c r="M3351" s="125"/>
      <c r="N3351" s="125"/>
      <c r="O3351" s="125"/>
      <c r="P3351" s="125"/>
      <c r="Q3351" s="329"/>
      <c r="R3351" s="326">
        <f t="shared" ref="R3351" si="1478">Q3351/12*$B$4</f>
        <v>0</v>
      </c>
      <c r="S3351" s="329">
        <f t="shared" ref="S3351:S3361" si="1479">Y3351-X3351-U3351</f>
        <v>0</v>
      </c>
      <c r="T3351" s="757"/>
      <c r="U3351" s="329"/>
      <c r="V3351" s="329">
        <f>S3351-R3351</f>
        <v>0</v>
      </c>
      <c r="W3351" s="329"/>
      <c r="X3351" s="329"/>
      <c r="Y3351" s="329"/>
      <c r="Z3351" s="909"/>
      <c r="AA3351" s="326"/>
      <c r="AB3351" s="1053"/>
      <c r="AC3351" s="1068"/>
      <c r="AE3351" s="3262"/>
    </row>
    <row r="3352" spans="1:31" ht="30" x14ac:dyDescent="0.25">
      <c r="A3352" s="140">
        <v>1</v>
      </c>
      <c r="B3352" s="310" t="s">
        <v>671</v>
      </c>
      <c r="C3352" s="419"/>
      <c r="D3352" s="4"/>
      <c r="E3352" s="552"/>
      <c r="F3352" s="126">
        <f t="shared" ref="F3352:F3361" si="1480">ROUND(E3352/12*$B$4,0)</f>
        <v>0</v>
      </c>
      <c r="G3352" s="186"/>
      <c r="H3352" s="145"/>
      <c r="I3352" s="1475"/>
      <c r="J3352" s="1475"/>
      <c r="K3352" s="125"/>
      <c r="L3352" s="125"/>
      <c r="M3352" s="125"/>
      <c r="N3352" s="125"/>
      <c r="O3352" s="125"/>
      <c r="P3352" s="125"/>
      <c r="Q3352" s="329"/>
      <c r="R3352" s="841">
        <f t="shared" ref="R3352" si="1481">Q3352/12*$B$4</f>
        <v>0</v>
      </c>
      <c r="S3352" s="329">
        <f>Y3352-X3352-U3352</f>
        <v>0</v>
      </c>
      <c r="T3352" s="757"/>
      <c r="U3352" s="329"/>
      <c r="V3352" s="329">
        <f>S3352-R3352</f>
        <v>0</v>
      </c>
      <c r="W3352" s="329"/>
      <c r="X3352" s="329"/>
      <c r="Y3352" s="329"/>
      <c r="Z3352" s="909"/>
      <c r="AA3352" s="326"/>
      <c r="AB3352" s="1053"/>
      <c r="AC3352" s="1068"/>
      <c r="AE3352" s="3262"/>
    </row>
    <row r="3353" spans="1:31" s="2225" customFormat="1" ht="30" x14ac:dyDescent="0.25">
      <c r="B3353" s="310" t="s">
        <v>672</v>
      </c>
      <c r="C3353" s="419"/>
      <c r="D3353" s="4"/>
      <c r="E3353" s="479"/>
      <c r="F3353" s="126">
        <f t="shared" si="1480"/>
        <v>0</v>
      </c>
      <c r="G3353" s="186"/>
      <c r="H3353" s="145"/>
      <c r="I3353" s="1475"/>
      <c r="J3353" s="1475"/>
      <c r="K3353" s="125"/>
      <c r="L3353" s="125"/>
      <c r="M3353" s="125"/>
      <c r="N3353" s="125"/>
      <c r="O3353" s="125"/>
      <c r="P3353" s="125"/>
      <c r="Q3353" s="329"/>
      <c r="R3353" s="326"/>
      <c r="S3353" s="329"/>
      <c r="T3353" s="757"/>
      <c r="U3353" s="329"/>
      <c r="V3353" s="329"/>
      <c r="W3353" s="329"/>
      <c r="X3353" s="329"/>
      <c r="Y3353" s="329"/>
      <c r="Z3353" s="909"/>
      <c r="AA3353" s="326"/>
      <c r="AB3353" s="1053"/>
      <c r="AC3353" s="1068"/>
      <c r="AE3353" s="3262"/>
    </row>
    <row r="3354" spans="1:31" s="2225" customFormat="1" ht="60" x14ac:dyDescent="0.25">
      <c r="B3354" s="310" t="s">
        <v>673</v>
      </c>
      <c r="C3354" s="419"/>
      <c r="D3354" s="4"/>
      <c r="E3354" s="479">
        <f>E3355+E3356</f>
        <v>0</v>
      </c>
      <c r="F3354" s="126">
        <f t="shared" si="1480"/>
        <v>0</v>
      </c>
      <c r="G3354" s="186"/>
      <c r="H3354" s="145"/>
      <c r="I3354" s="1475"/>
      <c r="J3354" s="1475"/>
      <c r="K3354" s="125"/>
      <c r="L3354" s="125"/>
      <c r="M3354" s="125"/>
      <c r="N3354" s="125"/>
      <c r="O3354" s="125"/>
      <c r="P3354" s="125"/>
      <c r="Q3354" s="329"/>
      <c r="R3354" s="841">
        <f t="shared" ref="R3354" si="1482">Q3354/12*$B$4</f>
        <v>0</v>
      </c>
      <c r="S3354" s="329">
        <f>Y3354-X3354-U3354</f>
        <v>0</v>
      </c>
      <c r="T3354" s="757"/>
      <c r="U3354" s="329"/>
      <c r="V3354" s="329">
        <f>S3354-R3354</f>
        <v>0</v>
      </c>
      <c r="W3354" s="329"/>
      <c r="X3354" s="329"/>
      <c r="Y3354" s="329"/>
      <c r="Z3354" s="909"/>
      <c r="AA3354" s="326"/>
      <c r="AB3354" s="1053"/>
      <c r="AC3354" s="1068"/>
      <c r="AE3354" s="3262"/>
    </row>
    <row r="3355" spans="1:31" s="2225" customFormat="1" x14ac:dyDescent="0.25">
      <c r="B3355" s="310" t="s">
        <v>674</v>
      </c>
      <c r="C3355" s="419"/>
      <c r="D3355" s="4"/>
      <c r="E3355" s="479"/>
      <c r="F3355" s="126">
        <f t="shared" si="1480"/>
        <v>0</v>
      </c>
      <c r="G3355" s="186"/>
      <c r="H3355" s="145"/>
      <c r="I3355" s="1475"/>
      <c r="J3355" s="1475"/>
      <c r="K3355" s="125"/>
      <c r="L3355" s="125"/>
      <c r="M3355" s="125"/>
      <c r="N3355" s="125"/>
      <c r="O3355" s="125"/>
      <c r="P3355" s="125"/>
      <c r="Q3355" s="329"/>
      <c r="R3355" s="326"/>
      <c r="S3355" s="329"/>
      <c r="T3355" s="757"/>
      <c r="U3355" s="329"/>
      <c r="V3355" s="329"/>
      <c r="W3355" s="329"/>
      <c r="X3355" s="329"/>
      <c r="Y3355" s="329"/>
      <c r="Z3355" s="909"/>
      <c r="AA3355" s="326"/>
      <c r="AB3355" s="1053"/>
      <c r="AC3355" s="1068"/>
      <c r="AE3355" s="3262"/>
    </row>
    <row r="3356" spans="1:31" s="2225" customFormat="1" x14ac:dyDescent="0.25">
      <c r="B3356" s="310" t="s">
        <v>675</v>
      </c>
      <c r="C3356" s="419"/>
      <c r="D3356" s="4"/>
      <c r="E3356" s="479"/>
      <c r="F3356" s="126">
        <f t="shared" si="1480"/>
        <v>0</v>
      </c>
      <c r="G3356" s="186"/>
      <c r="H3356" s="145" t="e">
        <f>G3356/F3356*100</f>
        <v>#DIV/0!</v>
      </c>
      <c r="I3356" s="1475"/>
      <c r="J3356" s="1475"/>
      <c r="K3356" s="125"/>
      <c r="L3356" s="125"/>
      <c r="M3356" s="125"/>
      <c r="N3356" s="125"/>
      <c r="O3356" s="125"/>
      <c r="P3356" s="125"/>
      <c r="Q3356" s="329"/>
      <c r="R3356" s="326"/>
      <c r="S3356" s="329">
        <f>Y3356</f>
        <v>0</v>
      </c>
      <c r="T3356" s="757"/>
      <c r="U3356" s="329"/>
      <c r="V3356" s="329"/>
      <c r="W3356" s="329"/>
      <c r="X3356" s="329"/>
      <c r="Y3356" s="329"/>
      <c r="Z3356" s="909"/>
      <c r="AA3356" s="326"/>
      <c r="AB3356" s="1053"/>
      <c r="AC3356" s="1068"/>
      <c r="AE3356" s="3262"/>
    </row>
    <row r="3357" spans="1:31" s="2225" customFormat="1" ht="60" x14ac:dyDescent="0.25">
      <c r="B3357" s="310" t="s">
        <v>676</v>
      </c>
      <c r="C3357" s="419"/>
      <c r="D3357" s="4"/>
      <c r="E3357" s="552"/>
      <c r="F3357" s="126">
        <f t="shared" si="1480"/>
        <v>0</v>
      </c>
      <c r="G3357" s="186"/>
      <c r="H3357" s="145"/>
      <c r="I3357" s="1475"/>
      <c r="J3357" s="1475"/>
      <c r="K3357" s="125"/>
      <c r="L3357" s="125"/>
      <c r="M3357" s="125"/>
      <c r="N3357" s="125"/>
      <c r="O3357" s="125"/>
      <c r="P3357" s="125"/>
      <c r="Q3357" s="329"/>
      <c r="R3357" s="326"/>
      <c r="S3357" s="329"/>
      <c r="T3357" s="757"/>
      <c r="U3357" s="329"/>
      <c r="V3357" s="329"/>
      <c r="W3357" s="329"/>
      <c r="X3357" s="329"/>
      <c r="Y3357" s="329"/>
      <c r="Z3357" s="909"/>
      <c r="AA3357" s="326"/>
      <c r="AB3357" s="1053"/>
      <c r="AC3357" s="1068"/>
      <c r="AE3357" s="3262"/>
    </row>
    <row r="3358" spans="1:31" x14ac:dyDescent="0.25">
      <c r="A3358" s="140">
        <v>1</v>
      </c>
      <c r="B3358" s="310" t="s">
        <v>677</v>
      </c>
      <c r="C3358" s="419"/>
      <c r="D3358" s="4"/>
      <c r="E3358" s="552"/>
      <c r="F3358" s="126">
        <f t="shared" si="1480"/>
        <v>0</v>
      </c>
      <c r="G3358" s="186"/>
      <c r="H3358" s="145" t="e">
        <f>G3358/F3358*100</f>
        <v>#DIV/0!</v>
      </c>
      <c r="I3358" s="1475"/>
      <c r="J3358" s="1475"/>
      <c r="K3358" s="125"/>
      <c r="L3358" s="125"/>
      <c r="M3358" s="125"/>
      <c r="N3358" s="125"/>
      <c r="O3358" s="125"/>
      <c r="P3358" s="125"/>
      <c r="Q3358" s="329"/>
      <c r="R3358" s="326"/>
      <c r="S3358" s="329"/>
      <c r="T3358" s="757"/>
      <c r="U3358" s="329"/>
      <c r="V3358" s="329"/>
      <c r="W3358" s="329"/>
      <c r="X3358" s="329"/>
      <c r="Y3358" s="329"/>
      <c r="Z3358" s="909"/>
      <c r="AA3358" s="326"/>
      <c r="AB3358" s="1053"/>
      <c r="AC3358" s="1068"/>
      <c r="AE3358" s="3262"/>
    </row>
    <row r="3359" spans="1:31" x14ac:dyDescent="0.25">
      <c r="A3359" s="140">
        <v>1</v>
      </c>
      <c r="B3359" s="310" t="s">
        <v>678</v>
      </c>
      <c r="C3359" s="419"/>
      <c r="D3359" s="4"/>
      <c r="E3359" s="552"/>
      <c r="F3359" s="126">
        <f t="shared" si="1480"/>
        <v>0</v>
      </c>
      <c r="G3359" s="186"/>
      <c r="H3359" s="145"/>
      <c r="I3359" s="1475"/>
      <c r="J3359" s="1475"/>
      <c r="K3359" s="125"/>
      <c r="L3359" s="125"/>
      <c r="M3359" s="125"/>
      <c r="N3359" s="125"/>
      <c r="O3359" s="125"/>
      <c r="P3359" s="125"/>
      <c r="Q3359" s="329"/>
      <c r="R3359" s="326"/>
      <c r="S3359" s="329"/>
      <c r="T3359" s="757"/>
      <c r="U3359" s="329"/>
      <c r="V3359" s="329"/>
      <c r="W3359" s="329"/>
      <c r="X3359" s="329"/>
      <c r="Y3359" s="329"/>
      <c r="Z3359" s="909"/>
      <c r="AA3359" s="326"/>
      <c r="AB3359" s="1053"/>
      <c r="AC3359" s="1068"/>
      <c r="AE3359" s="3262"/>
    </row>
    <row r="3360" spans="1:31" ht="45" x14ac:dyDescent="0.25">
      <c r="A3360" s="140">
        <v>1</v>
      </c>
      <c r="B3360" s="310" t="s">
        <v>685</v>
      </c>
      <c r="C3360" s="419"/>
      <c r="D3360" s="4"/>
      <c r="E3360" s="552"/>
      <c r="F3360" s="126">
        <f t="shared" si="1480"/>
        <v>0</v>
      </c>
      <c r="G3360" s="186"/>
      <c r="H3360" s="145" t="e">
        <f t="shared" ref="H3360:H3366" si="1483">G3360/F3360*100</f>
        <v>#DIV/0!</v>
      </c>
      <c r="I3360" s="1475"/>
      <c r="J3360" s="1475"/>
      <c r="K3360" s="125"/>
      <c r="L3360" s="125"/>
      <c r="M3360" s="125"/>
      <c r="N3360" s="125"/>
      <c r="O3360" s="125"/>
      <c r="P3360" s="125"/>
      <c r="Q3360" s="329"/>
      <c r="R3360" s="841">
        <f t="shared" ref="R3360:R3361" si="1484">Q3360/12*$B$4</f>
        <v>0</v>
      </c>
      <c r="S3360" s="329">
        <f t="shared" si="1479"/>
        <v>0</v>
      </c>
      <c r="T3360" s="757"/>
      <c r="U3360" s="329"/>
      <c r="V3360" s="329">
        <f t="shared" ref="V3360:V3361" si="1485">S3360-R3360</f>
        <v>0</v>
      </c>
      <c r="W3360" s="329"/>
      <c r="X3360" s="329"/>
      <c r="Y3360" s="329"/>
      <c r="Z3360" s="909"/>
      <c r="AA3360" s="326"/>
      <c r="AB3360" s="1053"/>
      <c r="AC3360" s="1068"/>
      <c r="AE3360" s="3262"/>
    </row>
    <row r="3361" spans="1:31" ht="30" x14ac:dyDescent="0.25">
      <c r="A3361" s="140">
        <v>1</v>
      </c>
      <c r="B3361" s="310" t="s">
        <v>686</v>
      </c>
      <c r="C3361" s="419"/>
      <c r="D3361" s="4"/>
      <c r="E3361" s="552"/>
      <c r="F3361" s="126">
        <f t="shared" si="1480"/>
        <v>0</v>
      </c>
      <c r="G3361" s="186"/>
      <c r="H3361" s="145" t="e">
        <f t="shared" si="1483"/>
        <v>#DIV/0!</v>
      </c>
      <c r="I3361" s="1475"/>
      <c r="J3361" s="1475"/>
      <c r="K3361" s="125"/>
      <c r="L3361" s="125"/>
      <c r="M3361" s="125"/>
      <c r="N3361" s="125"/>
      <c r="O3361" s="125"/>
      <c r="P3361" s="125"/>
      <c r="Q3361" s="329"/>
      <c r="R3361" s="841">
        <f t="shared" si="1484"/>
        <v>0</v>
      </c>
      <c r="S3361" s="329">
        <f t="shared" si="1479"/>
        <v>0</v>
      </c>
      <c r="T3361" s="757"/>
      <c r="U3361" s="329"/>
      <c r="V3361" s="329">
        <f t="shared" si="1485"/>
        <v>0</v>
      </c>
      <c r="W3361" s="329"/>
      <c r="X3361" s="329"/>
      <c r="Y3361" s="329"/>
      <c r="Z3361" s="909"/>
      <c r="AA3361" s="326"/>
      <c r="AB3361" s="1053"/>
      <c r="AC3361" s="1068"/>
      <c r="AE3361" s="3262"/>
    </row>
    <row r="3362" spans="1:31" ht="45" x14ac:dyDescent="0.25">
      <c r="A3362" s="140">
        <v>1</v>
      </c>
      <c r="B3362" s="457" t="s">
        <v>268</v>
      </c>
      <c r="C3362" s="419"/>
      <c r="D3362" s="4"/>
      <c r="E3362" s="551">
        <f>SUM(E3363:E3365)</f>
        <v>0</v>
      </c>
      <c r="F3362" s="551">
        <f t="shared" ref="F3362:G3362" si="1486">SUM(F3363:F3365)</f>
        <v>0</v>
      </c>
      <c r="G3362" s="551">
        <f t="shared" si="1486"/>
        <v>0</v>
      </c>
      <c r="H3362" s="145" t="e">
        <f t="shared" si="1483"/>
        <v>#DIV/0!</v>
      </c>
      <c r="I3362" s="1475"/>
      <c r="J3362" s="1475"/>
      <c r="K3362" s="125"/>
      <c r="L3362" s="125"/>
      <c r="M3362" s="125"/>
      <c r="N3362" s="125"/>
      <c r="O3362" s="125"/>
      <c r="P3362" s="125"/>
      <c r="Q3362" s="329">
        <f t="shared" ref="Q3362:Y3362" si="1487">SUM(Q3363:Q3365)</f>
        <v>0</v>
      </c>
      <c r="R3362" s="326">
        <f t="shared" si="1487"/>
        <v>0</v>
      </c>
      <c r="S3362" s="329">
        <f t="shared" si="1487"/>
        <v>0</v>
      </c>
      <c r="T3362" s="757">
        <f t="shared" si="1487"/>
        <v>0</v>
      </c>
      <c r="U3362" s="329">
        <f t="shared" si="1487"/>
        <v>0</v>
      </c>
      <c r="V3362" s="329">
        <f t="shared" si="1487"/>
        <v>0</v>
      </c>
      <c r="W3362" s="329">
        <f t="shared" si="1487"/>
        <v>0</v>
      </c>
      <c r="X3362" s="329">
        <f t="shared" si="1487"/>
        <v>0</v>
      </c>
      <c r="Y3362" s="329">
        <f t="shared" si="1487"/>
        <v>0</v>
      </c>
      <c r="Z3362" s="909"/>
      <c r="AA3362" s="326"/>
      <c r="AB3362" s="1053"/>
      <c r="AC3362" s="1068"/>
      <c r="AE3362" s="3262"/>
    </row>
    <row r="3363" spans="1:31" ht="30" x14ac:dyDescent="0.25">
      <c r="A3363" s="140">
        <v>1</v>
      </c>
      <c r="B3363" s="310" t="s">
        <v>679</v>
      </c>
      <c r="C3363" s="419"/>
      <c r="D3363" s="4"/>
      <c r="E3363" s="552"/>
      <c r="F3363" s="126">
        <f t="shared" ref="F3363:F3365" si="1488">ROUND(E3363/12*$B$4,0)</f>
        <v>0</v>
      </c>
      <c r="G3363" s="186"/>
      <c r="H3363" s="145" t="e">
        <f t="shared" si="1483"/>
        <v>#DIV/0!</v>
      </c>
      <c r="I3363" s="1475"/>
      <c r="J3363" s="1475"/>
      <c r="K3363" s="125"/>
      <c r="L3363" s="125"/>
      <c r="M3363" s="125"/>
      <c r="N3363" s="125"/>
      <c r="O3363" s="125"/>
      <c r="P3363" s="125"/>
      <c r="Q3363" s="329"/>
      <c r="R3363" s="841">
        <f t="shared" ref="R3363:R3366" si="1489">Q3363/12*$B$4</f>
        <v>0</v>
      </c>
      <c r="S3363" s="329">
        <f t="shared" ref="S3363:S3366" si="1490">Y3363-X3363-U3363</f>
        <v>0</v>
      </c>
      <c r="T3363" s="757"/>
      <c r="U3363" s="329"/>
      <c r="V3363" s="329">
        <f t="shared" ref="V3363:V3366" si="1491">S3363-R3363</f>
        <v>0</v>
      </c>
      <c r="W3363" s="329"/>
      <c r="X3363" s="329"/>
      <c r="Y3363" s="329"/>
      <c r="Z3363" s="909"/>
      <c r="AA3363" s="326"/>
      <c r="AB3363" s="1053"/>
      <c r="AC3363" s="1068"/>
      <c r="AE3363" s="3262"/>
    </row>
    <row r="3364" spans="1:31" ht="60" x14ac:dyDescent="0.25">
      <c r="A3364" s="140">
        <v>1</v>
      </c>
      <c r="B3364" s="310" t="s">
        <v>680</v>
      </c>
      <c r="C3364" s="419"/>
      <c r="D3364" s="4"/>
      <c r="E3364" s="552"/>
      <c r="F3364" s="126">
        <f t="shared" si="1488"/>
        <v>0</v>
      </c>
      <c r="G3364" s="186"/>
      <c r="H3364" s="145" t="e">
        <f t="shared" si="1483"/>
        <v>#DIV/0!</v>
      </c>
      <c r="I3364" s="1475"/>
      <c r="J3364" s="1475"/>
      <c r="K3364" s="125"/>
      <c r="L3364" s="125"/>
      <c r="M3364" s="125"/>
      <c r="N3364" s="125"/>
      <c r="O3364" s="125"/>
      <c r="P3364" s="125"/>
      <c r="Q3364" s="329"/>
      <c r="R3364" s="841">
        <f t="shared" si="1489"/>
        <v>0</v>
      </c>
      <c r="S3364" s="329">
        <f t="shared" si="1490"/>
        <v>0</v>
      </c>
      <c r="T3364" s="757"/>
      <c r="U3364" s="329"/>
      <c r="V3364" s="329">
        <f t="shared" si="1491"/>
        <v>0</v>
      </c>
      <c r="W3364" s="329"/>
      <c r="X3364" s="329"/>
      <c r="Y3364" s="329"/>
      <c r="Z3364" s="909"/>
      <c r="AA3364" s="326"/>
      <c r="AB3364" s="1053"/>
      <c r="AC3364" s="1068"/>
      <c r="AE3364" s="3262"/>
    </row>
    <row r="3365" spans="1:31" ht="45" x14ac:dyDescent="0.25">
      <c r="A3365" s="140">
        <v>1</v>
      </c>
      <c r="B3365" s="310" t="s">
        <v>681</v>
      </c>
      <c r="C3365" s="419"/>
      <c r="D3365" s="4"/>
      <c r="E3365" s="552"/>
      <c r="F3365" s="126">
        <f t="shared" si="1488"/>
        <v>0</v>
      </c>
      <c r="G3365" s="186"/>
      <c r="H3365" s="145" t="e">
        <f t="shared" si="1483"/>
        <v>#DIV/0!</v>
      </c>
      <c r="I3365" s="1475"/>
      <c r="J3365" s="1475"/>
      <c r="K3365" s="125"/>
      <c r="L3365" s="125"/>
      <c r="M3365" s="125"/>
      <c r="N3365" s="125"/>
      <c r="O3365" s="125"/>
      <c r="P3365" s="125"/>
      <c r="Q3365" s="329"/>
      <c r="R3365" s="841">
        <f t="shared" si="1489"/>
        <v>0</v>
      </c>
      <c r="S3365" s="329">
        <f t="shared" si="1490"/>
        <v>0</v>
      </c>
      <c r="T3365" s="757"/>
      <c r="U3365" s="329"/>
      <c r="V3365" s="329">
        <f t="shared" si="1491"/>
        <v>0</v>
      </c>
      <c r="W3365" s="329"/>
      <c r="X3365" s="329"/>
      <c r="Y3365" s="329"/>
      <c r="Z3365" s="909"/>
      <c r="AA3365" s="326"/>
      <c r="AB3365" s="1053"/>
      <c r="AC3365" s="1068"/>
      <c r="AE3365" s="3262"/>
    </row>
    <row r="3366" spans="1:31" ht="29.25" x14ac:dyDescent="0.25">
      <c r="A3366" s="140">
        <v>1</v>
      </c>
      <c r="B3366" s="2220" t="s">
        <v>304</v>
      </c>
      <c r="C3366" s="419"/>
      <c r="D3366" s="4"/>
      <c r="E3366" s="551">
        <f>E3368+E3374*5+E3375*5</f>
        <v>0</v>
      </c>
      <c r="F3366" s="551">
        <f t="shared" ref="F3366:G3366" si="1492">F3368+F3374*5+F3375*5</f>
        <v>0</v>
      </c>
      <c r="G3366" s="551">
        <f t="shared" si="1492"/>
        <v>0</v>
      </c>
      <c r="H3366" s="145" t="e">
        <f t="shared" si="1483"/>
        <v>#DIV/0!</v>
      </c>
      <c r="I3366" s="1475"/>
      <c r="J3366" s="1475"/>
      <c r="K3366" s="125"/>
      <c r="L3366" s="125"/>
      <c r="M3366" s="125"/>
      <c r="N3366" s="125"/>
      <c r="O3366" s="125"/>
      <c r="P3366" s="125"/>
      <c r="Q3366" s="329"/>
      <c r="R3366" s="841">
        <f t="shared" si="1489"/>
        <v>0</v>
      </c>
      <c r="S3366" s="329">
        <f t="shared" si="1490"/>
        <v>0</v>
      </c>
      <c r="T3366" s="757"/>
      <c r="U3366" s="329"/>
      <c r="V3366" s="329">
        <f t="shared" si="1491"/>
        <v>0</v>
      </c>
      <c r="W3366" s="329"/>
      <c r="X3366" s="329"/>
      <c r="Y3366" s="329"/>
      <c r="Z3366" s="909"/>
      <c r="AA3366" s="326"/>
      <c r="AB3366" s="1053"/>
      <c r="AC3366" s="1068"/>
      <c r="AE3366" s="3262"/>
    </row>
    <row r="3367" spans="1:31" x14ac:dyDescent="0.25">
      <c r="A3367" s="140">
        <v>1</v>
      </c>
      <c r="B3367" s="310" t="s">
        <v>297</v>
      </c>
      <c r="C3367" s="419"/>
      <c r="D3367" s="4"/>
      <c r="E3367" s="553"/>
      <c r="F3367" s="126"/>
      <c r="G3367" s="186"/>
      <c r="H3367" s="145"/>
      <c r="I3367" s="1475"/>
      <c r="J3367" s="1475"/>
      <c r="K3367" s="125"/>
      <c r="L3367" s="125"/>
      <c r="M3367" s="125"/>
      <c r="N3367" s="125"/>
      <c r="O3367" s="125"/>
      <c r="P3367" s="125"/>
      <c r="Q3367" s="329"/>
      <c r="R3367" s="326"/>
      <c r="S3367" s="329"/>
      <c r="T3367" s="757"/>
      <c r="U3367" s="329"/>
      <c r="V3367" s="329"/>
      <c r="W3367" s="329"/>
      <c r="X3367" s="329"/>
      <c r="Y3367" s="329"/>
      <c r="Z3367" s="909"/>
      <c r="AA3367" s="326"/>
      <c r="AB3367" s="1053"/>
      <c r="AC3367" s="1068"/>
      <c r="AE3367" s="3262"/>
    </row>
    <row r="3368" spans="1:31" ht="30" x14ac:dyDescent="0.25">
      <c r="A3368" s="140">
        <v>1</v>
      </c>
      <c r="B3368" s="457" t="s">
        <v>423</v>
      </c>
      <c r="C3368" s="419"/>
      <c r="D3368" s="4"/>
      <c r="E3368" s="174">
        <f>E3369+E3370/4</f>
        <v>0</v>
      </c>
      <c r="F3368" s="174">
        <f t="shared" ref="F3368:G3368" si="1493">F3369+F3370/4</f>
        <v>0</v>
      </c>
      <c r="G3368" s="174">
        <f t="shared" si="1493"/>
        <v>0</v>
      </c>
      <c r="H3368" s="145" t="e">
        <f>G3368/F3368*100</f>
        <v>#DIV/0!</v>
      </c>
      <c r="I3368" s="1475"/>
      <c r="J3368" s="1475"/>
      <c r="K3368" s="125"/>
      <c r="L3368" s="125"/>
      <c r="M3368" s="125"/>
      <c r="N3368" s="125"/>
      <c r="O3368" s="125"/>
      <c r="P3368" s="125"/>
      <c r="Q3368" s="329"/>
      <c r="R3368" s="326"/>
      <c r="S3368" s="329"/>
      <c r="T3368" s="757"/>
      <c r="U3368" s="329"/>
      <c r="V3368" s="329"/>
      <c r="W3368" s="329"/>
      <c r="X3368" s="329"/>
      <c r="Y3368" s="329"/>
      <c r="Z3368" s="909"/>
      <c r="AA3368" s="326"/>
      <c r="AB3368" s="1053"/>
      <c r="AC3368" s="1068"/>
      <c r="AE3368" s="3262"/>
    </row>
    <row r="3369" spans="1:31" x14ac:dyDescent="0.25">
      <c r="A3369" s="140">
        <v>1</v>
      </c>
      <c r="B3369" s="310" t="s">
        <v>424</v>
      </c>
      <c r="C3369" s="419"/>
      <c r="D3369" s="4"/>
      <c r="E3369" s="532"/>
      <c r="F3369" s="126"/>
      <c r="G3369" s="186"/>
      <c r="H3369" s="145"/>
      <c r="I3369" s="1475"/>
      <c r="J3369" s="1475"/>
      <c r="K3369" s="125"/>
      <c r="L3369" s="125"/>
      <c r="M3369" s="125"/>
      <c r="N3369" s="125"/>
      <c r="O3369" s="125"/>
      <c r="P3369" s="125"/>
      <c r="Q3369" s="329"/>
      <c r="R3369" s="326"/>
      <c r="S3369" s="329"/>
      <c r="T3369" s="757"/>
      <c r="U3369" s="329"/>
      <c r="V3369" s="329"/>
      <c r="W3369" s="329"/>
      <c r="X3369" s="329"/>
      <c r="Y3369" s="329"/>
      <c r="Z3369" s="909"/>
      <c r="AA3369" s="326"/>
      <c r="AB3369" s="1053"/>
      <c r="AC3369" s="1068"/>
      <c r="AE3369" s="3262"/>
    </row>
    <row r="3370" spans="1:31" ht="30" x14ac:dyDescent="0.25">
      <c r="A3370" s="140">
        <v>1</v>
      </c>
      <c r="B3370" s="310" t="s">
        <v>425</v>
      </c>
      <c r="C3370" s="419"/>
      <c r="D3370" s="4"/>
      <c r="E3370" s="553"/>
      <c r="F3370" s="126">
        <f t="shared" ref="F3370" si="1494">ROUND(E3370/12*$B$4,0)</f>
        <v>0</v>
      </c>
      <c r="G3370" s="186"/>
      <c r="H3370" s="145" t="e">
        <f>G3370/F3370*100</f>
        <v>#DIV/0!</v>
      </c>
      <c r="I3370" s="1475"/>
      <c r="J3370" s="1475"/>
      <c r="K3370" s="125"/>
      <c r="L3370" s="125"/>
      <c r="M3370" s="125"/>
      <c r="N3370" s="125"/>
      <c r="O3370" s="125"/>
      <c r="P3370" s="125"/>
      <c r="Q3370" s="329"/>
      <c r="R3370" s="326"/>
      <c r="S3370" s="329"/>
      <c r="T3370" s="757"/>
      <c r="U3370" s="329"/>
      <c r="V3370" s="329"/>
      <c r="W3370" s="329"/>
      <c r="X3370" s="329"/>
      <c r="Y3370" s="329"/>
      <c r="Z3370" s="909"/>
      <c r="AA3370" s="326"/>
      <c r="AB3370" s="1053"/>
      <c r="AC3370" s="1068"/>
      <c r="AE3370" s="3262"/>
    </row>
    <row r="3371" spans="1:31" ht="60" x14ac:dyDescent="0.25">
      <c r="A3371" s="140">
        <v>1</v>
      </c>
      <c r="B3371" s="310" t="s">
        <v>427</v>
      </c>
      <c r="C3371" s="419"/>
      <c r="D3371" s="4"/>
      <c r="E3371" s="555"/>
      <c r="F3371" s="126"/>
      <c r="G3371" s="186"/>
      <c r="H3371" s="145"/>
      <c r="I3371" s="1475"/>
      <c r="J3371" s="1475"/>
      <c r="K3371" s="125"/>
      <c r="L3371" s="125"/>
      <c r="M3371" s="125"/>
      <c r="N3371" s="125"/>
      <c r="O3371" s="125"/>
      <c r="P3371" s="125"/>
      <c r="Q3371" s="329"/>
      <c r="R3371" s="326"/>
      <c r="S3371" s="329"/>
      <c r="T3371" s="757"/>
      <c r="U3371" s="329"/>
      <c r="V3371" s="329"/>
      <c r="W3371" s="329"/>
      <c r="X3371" s="329"/>
      <c r="Y3371" s="329"/>
      <c r="Z3371" s="909"/>
      <c r="AA3371" s="326"/>
      <c r="AB3371" s="1053"/>
      <c r="AC3371" s="1068"/>
      <c r="AE3371" s="3262"/>
    </row>
    <row r="3372" spans="1:31" ht="45" x14ac:dyDescent="0.25">
      <c r="A3372" s="140">
        <v>1</v>
      </c>
      <c r="B3372" s="309" t="s">
        <v>428</v>
      </c>
      <c r="C3372" s="419"/>
      <c r="D3372" s="4"/>
      <c r="E3372" s="555"/>
      <c r="F3372" s="126"/>
      <c r="G3372" s="186"/>
      <c r="H3372" s="145"/>
      <c r="I3372" s="1475"/>
      <c r="J3372" s="1475"/>
      <c r="K3372" s="125"/>
      <c r="L3372" s="125"/>
      <c r="M3372" s="125"/>
      <c r="N3372" s="125"/>
      <c r="O3372" s="125"/>
      <c r="P3372" s="125"/>
      <c r="Q3372" s="329"/>
      <c r="R3372" s="326"/>
      <c r="S3372" s="329"/>
      <c r="T3372" s="757"/>
      <c r="U3372" s="329"/>
      <c r="V3372" s="329"/>
      <c r="W3372" s="329"/>
      <c r="X3372" s="329"/>
      <c r="Y3372" s="329"/>
      <c r="Z3372" s="909"/>
      <c r="AA3372" s="326"/>
      <c r="AB3372" s="1053"/>
      <c r="AC3372" s="1068"/>
      <c r="AE3372" s="3262"/>
    </row>
    <row r="3373" spans="1:31" ht="57" x14ac:dyDescent="0.25">
      <c r="A3373" s="140">
        <v>1</v>
      </c>
      <c r="B3373" s="3203" t="s">
        <v>647</v>
      </c>
      <c r="C3373" s="419"/>
      <c r="D3373" s="4"/>
      <c r="E3373" s="551">
        <f>E3374+E3375</f>
        <v>0</v>
      </c>
      <c r="F3373" s="551">
        <f t="shared" ref="F3373:G3373" si="1495">F3374+F3375</f>
        <v>0</v>
      </c>
      <c r="G3373" s="551">
        <f t="shared" si="1495"/>
        <v>0</v>
      </c>
      <c r="H3373" s="145" t="e">
        <f>G3373/F3373*100</f>
        <v>#DIV/0!</v>
      </c>
      <c r="I3373" s="1475"/>
      <c r="J3373" s="1475"/>
      <c r="K3373" s="125"/>
      <c r="L3373" s="125"/>
      <c r="M3373" s="125"/>
      <c r="N3373" s="125"/>
      <c r="O3373" s="125"/>
      <c r="P3373" s="125"/>
      <c r="Q3373" s="329"/>
      <c r="R3373" s="326"/>
      <c r="S3373" s="329"/>
      <c r="T3373" s="757"/>
      <c r="U3373" s="329"/>
      <c r="V3373" s="329"/>
      <c r="W3373" s="329"/>
      <c r="X3373" s="329"/>
      <c r="Y3373" s="329"/>
      <c r="Z3373" s="909"/>
      <c r="AA3373" s="326"/>
      <c r="AB3373" s="1053"/>
      <c r="AC3373" s="1068"/>
      <c r="AE3373" s="3262"/>
    </row>
    <row r="3374" spans="1:31" ht="30" x14ac:dyDescent="0.25">
      <c r="A3374" s="140">
        <v>1</v>
      </c>
      <c r="B3374" s="309" t="s">
        <v>648</v>
      </c>
      <c r="C3374" s="419"/>
      <c r="D3374" s="4"/>
      <c r="E3374" s="552"/>
      <c r="F3374" s="126">
        <f t="shared" ref="F3374:F3375" si="1496">ROUND(E3374/12*$B$4,0)</f>
        <v>0</v>
      </c>
      <c r="G3374" s="484"/>
      <c r="H3374" s="145" t="e">
        <f>G3374/F3374*100</f>
        <v>#DIV/0!</v>
      </c>
      <c r="I3374" s="1475"/>
      <c r="J3374" s="1475"/>
      <c r="K3374" s="125"/>
      <c r="L3374" s="125"/>
      <c r="M3374" s="125"/>
      <c r="N3374" s="125"/>
      <c r="O3374" s="125"/>
      <c r="P3374" s="125"/>
      <c r="Q3374" s="329"/>
      <c r="R3374" s="841"/>
      <c r="S3374" s="329"/>
      <c r="T3374" s="757"/>
      <c r="U3374" s="329"/>
      <c r="V3374" s="329"/>
      <c r="W3374" s="329"/>
      <c r="X3374" s="329"/>
      <c r="Y3374" s="329"/>
      <c r="Z3374" s="909"/>
      <c r="AA3374" s="326"/>
      <c r="AB3374" s="1053"/>
      <c r="AC3374" s="1068"/>
      <c r="AE3374" s="3262"/>
    </row>
    <row r="3375" spans="1:31" s="2225" customFormat="1" ht="30" x14ac:dyDescent="0.25">
      <c r="B3375" s="309" t="s">
        <v>649</v>
      </c>
      <c r="C3375" s="419"/>
      <c r="D3375" s="4"/>
      <c r="E3375" s="552"/>
      <c r="F3375" s="126">
        <f t="shared" si="1496"/>
        <v>0</v>
      </c>
      <c r="G3375" s="484"/>
      <c r="H3375" s="145"/>
      <c r="I3375" s="1475"/>
      <c r="J3375" s="1475"/>
      <c r="K3375" s="125"/>
      <c r="L3375" s="125"/>
      <c r="M3375" s="125"/>
      <c r="N3375" s="125"/>
      <c r="O3375" s="125"/>
      <c r="P3375" s="125"/>
      <c r="Q3375" s="329"/>
      <c r="R3375" s="841"/>
      <c r="S3375" s="329"/>
      <c r="T3375" s="757"/>
      <c r="U3375" s="329"/>
      <c r="V3375" s="329"/>
      <c r="W3375" s="329"/>
      <c r="X3375" s="329"/>
      <c r="Y3375" s="329"/>
      <c r="Z3375" s="909"/>
      <c r="AA3375" s="326"/>
      <c r="AB3375" s="1053"/>
      <c r="AC3375" s="1068"/>
      <c r="AE3375" s="3262"/>
    </row>
    <row r="3376" spans="1:31" s="2225" customFormat="1" ht="30" x14ac:dyDescent="0.25">
      <c r="B3376" s="309" t="s">
        <v>665</v>
      </c>
      <c r="C3376" s="419"/>
      <c r="D3376" s="4"/>
      <c r="E3376" s="555"/>
      <c r="F3376" s="126"/>
      <c r="G3376" s="484"/>
      <c r="H3376" s="145"/>
      <c r="I3376" s="1475"/>
      <c r="J3376" s="1475"/>
      <c r="K3376" s="125"/>
      <c r="L3376" s="125"/>
      <c r="M3376" s="125"/>
      <c r="N3376" s="125"/>
      <c r="O3376" s="125"/>
      <c r="P3376" s="125"/>
      <c r="Q3376" s="329"/>
      <c r="R3376" s="841"/>
      <c r="S3376" s="329"/>
      <c r="T3376" s="757"/>
      <c r="U3376" s="329"/>
      <c r="V3376" s="329"/>
      <c r="W3376" s="329"/>
      <c r="X3376" s="329"/>
      <c r="Y3376" s="329"/>
      <c r="Z3376" s="909"/>
      <c r="AA3376" s="326"/>
      <c r="AB3376" s="1053"/>
      <c r="AC3376" s="1068"/>
      <c r="AE3376" s="3262"/>
    </row>
    <row r="3377" spans="1:35" s="2225" customFormat="1" ht="30" x14ac:dyDescent="0.25">
      <c r="B3377" s="309" t="s">
        <v>666</v>
      </c>
      <c r="C3377" s="419"/>
      <c r="D3377" s="4"/>
      <c r="E3377" s="555"/>
      <c r="F3377" s="126"/>
      <c r="G3377" s="484"/>
      <c r="H3377" s="145"/>
      <c r="I3377" s="1475"/>
      <c r="J3377" s="1475"/>
      <c r="K3377" s="125"/>
      <c r="L3377" s="125"/>
      <c r="M3377" s="125"/>
      <c r="N3377" s="125"/>
      <c r="O3377" s="125"/>
      <c r="P3377" s="125"/>
      <c r="Q3377" s="329"/>
      <c r="R3377" s="841"/>
      <c r="S3377" s="329"/>
      <c r="T3377" s="757"/>
      <c r="U3377" s="329"/>
      <c r="V3377" s="329"/>
      <c r="W3377" s="329"/>
      <c r="X3377" s="329"/>
      <c r="Y3377" s="329"/>
      <c r="Z3377" s="909"/>
      <c r="AA3377" s="326"/>
      <c r="AB3377" s="1053"/>
      <c r="AC3377" s="1068"/>
      <c r="AE3377" s="3262"/>
    </row>
    <row r="3378" spans="1:35" ht="29.25" x14ac:dyDescent="0.25">
      <c r="A3378" s="140">
        <v>1</v>
      </c>
      <c r="B3378" s="509" t="s">
        <v>305</v>
      </c>
      <c r="C3378" s="419"/>
      <c r="D3378" s="4"/>
      <c r="E3378" s="221">
        <f>E3382+E3380</f>
        <v>0</v>
      </c>
      <c r="F3378" s="126">
        <f t="shared" ref="F3378:G3378" si="1497">F3382+F3380</f>
        <v>0</v>
      </c>
      <c r="G3378" s="186">
        <f t="shared" si="1497"/>
        <v>0.91063829787234041</v>
      </c>
      <c r="H3378" s="145" t="e">
        <f>G3378/F3378*100</f>
        <v>#DIV/0!</v>
      </c>
      <c r="I3378" s="1475"/>
      <c r="J3378" s="1475"/>
      <c r="K3378" s="125"/>
      <c r="L3378" s="125"/>
      <c r="M3378" s="125"/>
      <c r="N3378" s="125"/>
      <c r="O3378" s="125"/>
      <c r="P3378" s="125"/>
      <c r="Q3378" s="329"/>
      <c r="R3378" s="326"/>
      <c r="S3378" s="329"/>
      <c r="T3378" s="757"/>
      <c r="U3378" s="329"/>
      <c r="V3378" s="329"/>
      <c r="W3378" s="329"/>
      <c r="X3378" s="329"/>
      <c r="Y3378" s="329"/>
      <c r="Z3378" s="909"/>
      <c r="AA3378" s="326"/>
      <c r="AB3378" s="1053"/>
      <c r="AC3378" s="1068"/>
      <c r="AE3378" s="3262"/>
    </row>
    <row r="3379" spans="1:35" s="150" customFormat="1" x14ac:dyDescent="0.25">
      <c r="A3379" s="140">
        <v>1</v>
      </c>
      <c r="B3379" s="509" t="s">
        <v>313</v>
      </c>
      <c r="C3379" s="419"/>
      <c r="D3379" s="4"/>
      <c r="E3379" s="221"/>
      <c r="F3379" s="126"/>
      <c r="G3379" s="186"/>
      <c r="H3379" s="145"/>
      <c r="I3379" s="1475"/>
      <c r="J3379" s="1475"/>
      <c r="K3379" s="125"/>
      <c r="L3379" s="125"/>
      <c r="M3379" s="125"/>
      <c r="N3379" s="125"/>
      <c r="O3379" s="125"/>
      <c r="P3379" s="125"/>
      <c r="Q3379" s="329"/>
      <c r="R3379" s="845"/>
      <c r="S3379" s="329"/>
      <c r="T3379" s="757"/>
      <c r="U3379" s="329"/>
      <c r="V3379" s="329"/>
      <c r="W3379" s="329"/>
      <c r="X3379" s="329"/>
      <c r="Y3379" s="329"/>
      <c r="Z3379" s="909"/>
      <c r="AA3379" s="326"/>
      <c r="AB3379" s="1053"/>
      <c r="AC3379" s="1068"/>
      <c r="AE3379" s="3262"/>
      <c r="AI3379" s="2225"/>
    </row>
    <row r="3380" spans="1:35" x14ac:dyDescent="0.25">
      <c r="A3380" s="140">
        <v>1</v>
      </c>
      <c r="B3380" s="4" t="s">
        <v>314</v>
      </c>
      <c r="C3380" s="1661"/>
      <c r="D3380" s="509"/>
      <c r="E3380" s="245">
        <f>E3381/9.4</f>
        <v>0</v>
      </c>
      <c r="F3380" s="730">
        <f>F3381/9.4</f>
        <v>0</v>
      </c>
      <c r="G3380" s="730">
        <f>G3381/9.4</f>
        <v>0.91063829787234041</v>
      </c>
      <c r="H3380" s="125" t="e">
        <f>G3380/F3380*100</f>
        <v>#DIV/0!</v>
      </c>
      <c r="I3380" s="1475"/>
      <c r="J3380" s="1475"/>
      <c r="K3380" s="125"/>
      <c r="L3380" s="125"/>
      <c r="M3380" s="125"/>
      <c r="N3380" s="125"/>
      <c r="O3380" s="125"/>
      <c r="P3380" s="125"/>
      <c r="Q3380" s="329"/>
      <c r="R3380" s="845">
        <f>Q3380/12*$B$4</f>
        <v>0</v>
      </c>
      <c r="S3380" s="329">
        <f>Y3380-X3380</f>
        <v>0</v>
      </c>
      <c r="T3380" s="757"/>
      <c r="U3380" s="329"/>
      <c r="V3380" s="329">
        <f>S3380-R3380</f>
        <v>0</v>
      </c>
      <c r="W3380" s="329"/>
      <c r="X3380" s="329"/>
      <c r="Y3380" s="329"/>
      <c r="Z3380" s="913"/>
      <c r="AA3380" s="326"/>
      <c r="AB3380" s="1053"/>
      <c r="AC3380" s="1068"/>
      <c r="AE3380" s="3262"/>
    </row>
    <row r="3381" spans="1:35" x14ac:dyDescent="0.25">
      <c r="A3381" s="140">
        <v>1</v>
      </c>
      <c r="B3381" s="523" t="s">
        <v>315</v>
      </c>
      <c r="C3381" s="1605"/>
      <c r="D3381" s="4"/>
      <c r="E3381" s="221"/>
      <c r="F3381" s="126">
        <f>ROUND(E3381/12*$B$4,0)</f>
        <v>0</v>
      </c>
      <c r="G3381" s="186">
        <v>8.56</v>
      </c>
      <c r="H3381" s="186" t="e">
        <f>G3381/F3381*100</f>
        <v>#DIV/0!</v>
      </c>
      <c r="I3381" s="1475"/>
      <c r="J3381" s="1475"/>
      <c r="K3381" s="125"/>
      <c r="L3381" s="125"/>
      <c r="M3381" s="125"/>
      <c r="N3381" s="125"/>
      <c r="O3381" s="125"/>
      <c r="P3381" s="125"/>
      <c r="Q3381" s="329"/>
      <c r="R3381" s="326"/>
      <c r="S3381" s="329"/>
      <c r="T3381" s="757"/>
      <c r="U3381" s="329"/>
      <c r="V3381" s="329"/>
      <c r="W3381" s="329"/>
      <c r="X3381" s="329"/>
      <c r="Y3381" s="329"/>
      <c r="Z3381" s="909"/>
      <c r="AA3381" s="326"/>
      <c r="AB3381" s="1053"/>
      <c r="AC3381" s="1068"/>
      <c r="AE3381" s="3262"/>
    </row>
    <row r="3382" spans="1:35" s="2225" customFormat="1" ht="30" x14ac:dyDescent="0.25">
      <c r="B3382" s="309" t="s">
        <v>682</v>
      </c>
      <c r="C3382" s="1605"/>
      <c r="D3382" s="4"/>
      <c r="E3382" s="238"/>
      <c r="F3382" s="129">
        <f>ROUND(E3382/12*$B$4,0)</f>
        <v>0</v>
      </c>
      <c r="G3382" s="2217"/>
      <c r="H3382" s="186"/>
      <c r="I3382" s="1475"/>
      <c r="J3382" s="1475"/>
      <c r="K3382" s="125"/>
      <c r="L3382" s="125"/>
      <c r="M3382" s="125"/>
      <c r="N3382" s="125"/>
      <c r="O3382" s="125"/>
      <c r="P3382" s="125"/>
      <c r="Q3382" s="329"/>
      <c r="R3382" s="841">
        <f t="shared" ref="R3382" si="1498">Q3382/12*$B$4</f>
        <v>0</v>
      </c>
      <c r="S3382" s="329">
        <f>Y3382-X3382-U3382</f>
        <v>0</v>
      </c>
      <c r="T3382" s="757"/>
      <c r="U3382" s="329"/>
      <c r="V3382" s="329">
        <f>S3382-R3382</f>
        <v>0</v>
      </c>
      <c r="W3382" s="329"/>
      <c r="X3382" s="329"/>
      <c r="Y3382" s="329"/>
      <c r="Z3382" s="909"/>
      <c r="AA3382" s="326"/>
      <c r="AB3382" s="1053"/>
      <c r="AC3382" s="1068"/>
      <c r="AE3382" s="3262"/>
    </row>
    <row r="3383" spans="1:35" s="2225" customFormat="1" ht="86.25" x14ac:dyDescent="0.25">
      <c r="A3383" s="2225">
        <v>1</v>
      </c>
      <c r="B3383" s="459" t="s">
        <v>466</v>
      </c>
      <c r="C3383" s="1605"/>
      <c r="D3383" s="4"/>
      <c r="E3383" s="530">
        <f>E3344</f>
        <v>0</v>
      </c>
      <c r="F3383" s="530">
        <f>F3344</f>
        <v>0</v>
      </c>
      <c r="G3383" s="530">
        <f>G3344</f>
        <v>0</v>
      </c>
      <c r="H3383" s="145" t="e">
        <f t="shared" ref="H3383:H3388" si="1499">G3383/F3383*100</f>
        <v>#DIV/0!</v>
      </c>
      <c r="I3383" s="1475"/>
      <c r="J3383" s="1475"/>
      <c r="K3383" s="125"/>
      <c r="L3383" s="125"/>
      <c r="M3383" s="125"/>
      <c r="N3383" s="125"/>
      <c r="O3383" s="125"/>
      <c r="P3383" s="125"/>
      <c r="Q3383" s="329">
        <f t="shared" ref="Q3383" si="1500">Q3344</f>
        <v>0</v>
      </c>
      <c r="R3383" s="326">
        <f t="shared" ref="R3383:Y3383" si="1501">R3344</f>
        <v>0</v>
      </c>
      <c r="S3383" s="329">
        <f t="shared" si="1501"/>
        <v>0</v>
      </c>
      <c r="T3383" s="757">
        <f t="shared" si="1501"/>
        <v>0</v>
      </c>
      <c r="U3383" s="329">
        <f t="shared" si="1501"/>
        <v>0</v>
      </c>
      <c r="V3383" s="329">
        <f t="shared" si="1501"/>
        <v>0</v>
      </c>
      <c r="W3383" s="329">
        <f t="shared" si="1501"/>
        <v>0</v>
      </c>
      <c r="X3383" s="329">
        <f t="shared" si="1501"/>
        <v>0</v>
      </c>
      <c r="Y3383" s="329">
        <f t="shared" si="1501"/>
        <v>0</v>
      </c>
      <c r="Z3383" s="909"/>
      <c r="AA3383" s="326"/>
      <c r="AB3383" s="1053"/>
      <c r="AC3383" s="1068"/>
      <c r="AE3383" s="3262"/>
    </row>
    <row r="3384" spans="1:35" x14ac:dyDescent="0.25">
      <c r="A3384" s="140">
        <v>1</v>
      </c>
      <c r="B3384" s="459" t="s">
        <v>256</v>
      </c>
      <c r="C3384" s="419"/>
      <c r="D3384" s="4"/>
      <c r="E3384" s="530">
        <f>E3366+E3334</f>
        <v>0</v>
      </c>
      <c r="F3384" s="530">
        <f>F3366+F3334</f>
        <v>0</v>
      </c>
      <c r="G3384" s="530">
        <f>G3366+G3334</f>
        <v>0</v>
      </c>
      <c r="H3384" s="125" t="e">
        <f t="shared" si="1499"/>
        <v>#DIV/0!</v>
      </c>
      <c r="I3384" s="1475"/>
      <c r="J3384" s="1475"/>
      <c r="K3384" s="125"/>
      <c r="L3384" s="125"/>
      <c r="M3384" s="125"/>
      <c r="N3384" s="125"/>
      <c r="O3384" s="125"/>
      <c r="P3384" s="125"/>
      <c r="Q3384" s="329"/>
      <c r="R3384" s="326"/>
      <c r="S3384" s="329"/>
      <c r="T3384" s="757"/>
      <c r="U3384" s="329"/>
      <c r="V3384" s="329"/>
      <c r="W3384" s="329"/>
      <c r="X3384" s="329"/>
      <c r="Y3384" s="329"/>
      <c r="Z3384" s="913"/>
      <c r="AA3384" s="326"/>
      <c r="AB3384" s="1053"/>
      <c r="AC3384" s="1068"/>
      <c r="AE3384" s="3262"/>
    </row>
    <row r="3385" spans="1:35" ht="29.25" x14ac:dyDescent="0.25">
      <c r="A3385" s="140">
        <v>1</v>
      </c>
      <c r="B3385" s="459" t="s">
        <v>269</v>
      </c>
      <c r="C3385" s="419"/>
      <c r="D3385" s="4"/>
      <c r="E3385" s="1011">
        <f>E3349</f>
        <v>0</v>
      </c>
      <c r="F3385" s="1011">
        <f>F3349</f>
        <v>0</v>
      </c>
      <c r="G3385" s="1011">
        <f>G3349</f>
        <v>0</v>
      </c>
      <c r="H3385" s="125" t="e">
        <f t="shared" si="1499"/>
        <v>#DIV/0!</v>
      </c>
      <c r="I3385" s="1475"/>
      <c r="J3385" s="1475"/>
      <c r="K3385" s="125"/>
      <c r="L3385" s="125"/>
      <c r="M3385" s="125"/>
      <c r="N3385" s="125"/>
      <c r="O3385" s="125"/>
      <c r="P3385" s="125"/>
      <c r="Q3385" s="329"/>
      <c r="R3385" s="326"/>
      <c r="S3385" s="329"/>
      <c r="T3385" s="757">
        <f t="shared" ref="T3385" si="1502">T3374+T3349</f>
        <v>0</v>
      </c>
      <c r="U3385" s="329"/>
      <c r="V3385" s="329"/>
      <c r="W3385" s="329"/>
      <c r="X3385" s="329"/>
      <c r="Y3385" s="329"/>
      <c r="Z3385" s="913"/>
      <c r="AA3385" s="326"/>
      <c r="AB3385" s="1053"/>
      <c r="AC3385" s="1068"/>
      <c r="AE3385" s="3262"/>
    </row>
    <row r="3386" spans="1:35" ht="29.25" x14ac:dyDescent="0.25">
      <c r="A3386" s="140">
        <v>1</v>
      </c>
      <c r="B3386" s="459" t="s">
        <v>257</v>
      </c>
      <c r="C3386" s="419"/>
      <c r="D3386" s="4"/>
      <c r="E3386" s="1011">
        <f>E3378+E3338</f>
        <v>0</v>
      </c>
      <c r="F3386" s="1011">
        <f>F3378+F3338</f>
        <v>0</v>
      </c>
      <c r="G3386" s="1011">
        <f>G3378+G3338</f>
        <v>0.91063829787234041</v>
      </c>
      <c r="H3386" s="125" t="e">
        <f t="shared" si="1499"/>
        <v>#DIV/0!</v>
      </c>
      <c r="I3386" s="1475"/>
      <c r="J3386" s="1475"/>
      <c r="K3386" s="125"/>
      <c r="L3386" s="125"/>
      <c r="M3386" s="125"/>
      <c r="N3386" s="125"/>
      <c r="O3386" s="125"/>
      <c r="P3386" s="125"/>
      <c r="Q3386" s="329"/>
      <c r="R3386" s="326"/>
      <c r="S3386" s="329"/>
      <c r="T3386" s="757"/>
      <c r="U3386" s="329"/>
      <c r="V3386" s="329"/>
      <c r="W3386" s="329"/>
      <c r="X3386" s="329"/>
      <c r="Y3386" s="329"/>
      <c r="Z3386" s="913"/>
      <c r="AA3386" s="326"/>
      <c r="AB3386" s="1053"/>
      <c r="AC3386" s="1068"/>
      <c r="AE3386" s="3262"/>
    </row>
    <row r="3387" spans="1:35" ht="29.25" x14ac:dyDescent="0.25">
      <c r="A3387" s="140">
        <v>1</v>
      </c>
      <c r="B3387" s="459" t="s">
        <v>258</v>
      </c>
      <c r="C3387" s="419"/>
      <c r="D3387" s="4"/>
      <c r="E3387" s="1011">
        <f>E3342</f>
        <v>0</v>
      </c>
      <c r="F3387" s="1011">
        <f t="shared" ref="F3387:G3387" si="1503">F3342</f>
        <v>0</v>
      </c>
      <c r="G3387" s="1011">
        <f t="shared" si="1503"/>
        <v>3</v>
      </c>
      <c r="H3387" s="125" t="e">
        <f t="shared" si="1499"/>
        <v>#DIV/0!</v>
      </c>
      <c r="I3387" s="1475"/>
      <c r="J3387" s="1475"/>
      <c r="K3387" s="125"/>
      <c r="L3387" s="125"/>
      <c r="M3387" s="125"/>
      <c r="N3387" s="125"/>
      <c r="O3387" s="125"/>
      <c r="P3387" s="125"/>
      <c r="Q3387" s="329"/>
      <c r="R3387" s="841"/>
      <c r="S3387" s="329">
        <f t="shared" ref="S3387:S3388" si="1504">Y3387-X3387-U3387</f>
        <v>4.1311200000000001</v>
      </c>
      <c r="T3387" s="757"/>
      <c r="U3387" s="329"/>
      <c r="V3387" s="329"/>
      <c r="W3387" s="329"/>
      <c r="X3387" s="329"/>
      <c r="Y3387" s="329">
        <v>4.1311200000000001</v>
      </c>
      <c r="Z3387" s="913"/>
      <c r="AA3387" s="326"/>
      <c r="AB3387" s="1053"/>
      <c r="AC3387" s="1068"/>
      <c r="AE3387" s="3262"/>
    </row>
    <row r="3388" spans="1:35" x14ac:dyDescent="0.25">
      <c r="A3388" s="140">
        <v>1</v>
      </c>
      <c r="B3388" s="460" t="s">
        <v>133</v>
      </c>
      <c r="C3388" s="1605"/>
      <c r="D3388" s="4"/>
      <c r="E3388" s="1011">
        <f>E3384+E3385+E3387+E3338*2.6+E3381/4.2+E3383*2.6+E3382*2.6</f>
        <v>0</v>
      </c>
      <c r="F3388" s="1011">
        <f t="shared" ref="F3388:G3388" si="1505">F3384+F3385+F3387+F3338*2.6+F3381/4.2+F3383*2.6+F3382*2.6</f>
        <v>0</v>
      </c>
      <c r="G3388" s="1011">
        <f t="shared" si="1505"/>
        <v>5.038095238095238</v>
      </c>
      <c r="H3388" s="125" t="e">
        <f t="shared" si="1499"/>
        <v>#DIV/0!</v>
      </c>
      <c r="I3388" s="1475"/>
      <c r="J3388" s="1475"/>
      <c r="K3388" s="125"/>
      <c r="L3388" s="125"/>
      <c r="M3388" s="125"/>
      <c r="N3388" s="125"/>
      <c r="O3388" s="125"/>
      <c r="P3388" s="125"/>
      <c r="Q3388" s="329">
        <f>Q3382+Q3366+Q3349+Q3344+Q3333+Q3332</f>
        <v>0</v>
      </c>
      <c r="R3388" s="326">
        <f t="shared" ref="R3388:X3388" si="1506">R3382+R3366+R3349+R3344+R3333+R3332</f>
        <v>0</v>
      </c>
      <c r="S3388" s="329">
        <f t="shared" si="1504"/>
        <v>8.4963300000000004</v>
      </c>
      <c r="T3388" s="757">
        <f t="shared" si="1506"/>
        <v>0</v>
      </c>
      <c r="U3388" s="329">
        <f t="shared" si="1506"/>
        <v>0</v>
      </c>
      <c r="V3388" s="329">
        <f t="shared" si="1506"/>
        <v>0</v>
      </c>
      <c r="W3388" s="329">
        <f t="shared" si="1506"/>
        <v>0</v>
      </c>
      <c r="X3388" s="329">
        <f t="shared" si="1506"/>
        <v>0</v>
      </c>
      <c r="Y3388" s="329">
        <v>8.4963300000000004</v>
      </c>
      <c r="Z3388" s="913"/>
      <c r="AA3388" s="326"/>
      <c r="AB3388" s="1053"/>
      <c r="AC3388" s="1068"/>
      <c r="AE3388" s="3262"/>
    </row>
    <row r="3389" spans="1:35" x14ac:dyDescent="0.25">
      <c r="A3389" s="140">
        <v>1</v>
      </c>
      <c r="B3389" s="2" t="s">
        <v>28</v>
      </c>
      <c r="C3389" s="432"/>
      <c r="D3389" s="2"/>
      <c r="E3389" s="225"/>
      <c r="F3389" s="145"/>
      <c r="G3389" s="145"/>
      <c r="H3389" s="145"/>
      <c r="I3389" s="2024"/>
      <c r="J3389" s="2024"/>
      <c r="K3389" s="125"/>
      <c r="L3389" s="125"/>
      <c r="M3389" s="125"/>
      <c r="N3389" s="125"/>
      <c r="O3389" s="125"/>
      <c r="P3389" s="125"/>
      <c r="Q3389" s="329"/>
      <c r="R3389" s="326"/>
      <c r="S3389" s="329"/>
      <c r="T3389" s="757"/>
      <c r="U3389" s="329"/>
      <c r="V3389" s="329"/>
      <c r="W3389" s="329"/>
      <c r="X3389" s="329"/>
      <c r="Y3389" s="329"/>
      <c r="Z3389" s="906"/>
      <c r="AA3389" s="326"/>
      <c r="AB3389" s="1053"/>
      <c r="AC3389" s="1068"/>
      <c r="AE3389" s="3262"/>
    </row>
    <row r="3390" spans="1:35" x14ac:dyDescent="0.25">
      <c r="A3390" s="140">
        <v>1</v>
      </c>
      <c r="B3390" s="3" t="s">
        <v>67</v>
      </c>
      <c r="C3390" s="439"/>
      <c r="D3390" s="190">
        <v>300</v>
      </c>
      <c r="E3390" s="221"/>
      <c r="F3390" s="126">
        <f>ROUND(E3390/12*$B$4,0)</f>
        <v>0</v>
      </c>
      <c r="G3390" s="126"/>
      <c r="H3390" s="126" t="e">
        <f>G3390/F3390*100</f>
        <v>#DIV/0!</v>
      </c>
      <c r="I3390" s="811"/>
      <c r="J3390" s="155" t="e">
        <f>M3390/G3390</f>
        <v>#DIV/0!</v>
      </c>
      <c r="K3390" s="156">
        <f>ROUND(E3390*I3390,0)</f>
        <v>0</v>
      </c>
      <c r="L3390" s="156">
        <f>ROUND(K3390/12*$B$4,0)</f>
        <v>0</v>
      </c>
      <c r="M3390" s="156"/>
      <c r="N3390" s="156" t="e">
        <f>M3390/L3390*100</f>
        <v>#DIV/0!</v>
      </c>
      <c r="O3390" s="156">
        <f>ROUND(K3390/D3390,0)</f>
        <v>0</v>
      </c>
      <c r="P3390" s="156"/>
      <c r="Q3390" s="329"/>
      <c r="R3390" s="326"/>
      <c r="S3390" s="329"/>
      <c r="T3390" s="757"/>
      <c r="U3390" s="329"/>
      <c r="V3390" s="329"/>
      <c r="W3390" s="329"/>
      <c r="X3390" s="329"/>
      <c r="Y3390" s="329"/>
      <c r="Z3390" s="925"/>
      <c r="AA3390" s="326"/>
      <c r="AB3390" s="1053"/>
      <c r="AC3390" s="1068"/>
      <c r="AE3390" s="3262"/>
    </row>
    <row r="3391" spans="1:35" x14ac:dyDescent="0.25">
      <c r="A3391" s="140">
        <v>1</v>
      </c>
      <c r="B3391" s="148" t="s">
        <v>74</v>
      </c>
      <c r="C3391" s="1139"/>
      <c r="D3391" s="148"/>
      <c r="E3391" s="1957">
        <f>SUM(E3390:E3390)</f>
        <v>0</v>
      </c>
      <c r="F3391" s="2075">
        <f>SUM(F3390:F3390)</f>
        <v>0</v>
      </c>
      <c r="G3391" s="2075">
        <f>SUM(G3390:G3390)</f>
        <v>0</v>
      </c>
      <c r="H3391" s="2075" t="e">
        <f>G3391/F3391*100</f>
        <v>#DIV/0!</v>
      </c>
      <c r="I3391" s="2024" t="e">
        <f>SUM(K3391/E3391)</f>
        <v>#DIV/0!</v>
      </c>
      <c r="J3391" s="199" t="e">
        <f>M3391/G3391</f>
        <v>#DIV/0!</v>
      </c>
      <c r="K3391" s="2075">
        <f>SUM(K3390:K3390)</f>
        <v>0</v>
      </c>
      <c r="L3391" s="2075">
        <f>SUM(L3390:L3390)</f>
        <v>0</v>
      </c>
      <c r="M3391" s="2075">
        <f>SUM(M3390:M3390)</f>
        <v>0</v>
      </c>
      <c r="N3391" s="156" t="e">
        <f>M3391/L3391*100</f>
        <v>#DIV/0!</v>
      </c>
      <c r="O3391" s="1240">
        <f>SUM(O3390:O3390)</f>
        <v>0</v>
      </c>
      <c r="P3391" s="156" t="e">
        <f>M3391/$B$4*12/O3391</f>
        <v>#DIV/0!</v>
      </c>
      <c r="Q3391" s="329"/>
      <c r="R3391" s="326"/>
      <c r="S3391" s="329"/>
      <c r="T3391" s="757"/>
      <c r="U3391" s="329"/>
      <c r="V3391" s="329"/>
      <c r="W3391" s="329"/>
      <c r="X3391" s="329"/>
      <c r="Y3391" s="329"/>
      <c r="Z3391" s="2076"/>
      <c r="AA3391" s="326"/>
      <c r="AB3391" s="1053"/>
      <c r="AC3391" s="1068"/>
      <c r="AE3391" s="3262"/>
    </row>
    <row r="3392" spans="1:35" s="2225" customFormat="1" x14ac:dyDescent="0.25">
      <c r="A3392" s="2225">
        <v>1</v>
      </c>
      <c r="B3392" s="202"/>
      <c r="C3392" s="3137"/>
      <c r="D3392" s="190"/>
      <c r="E3392" s="221"/>
      <c r="F3392" s="126"/>
      <c r="G3392" s="126"/>
      <c r="H3392" s="126"/>
      <c r="I3392" s="811"/>
      <c r="J3392" s="155"/>
      <c r="K3392" s="156"/>
      <c r="L3392" s="156"/>
      <c r="M3392" s="156"/>
      <c r="N3392" s="156"/>
      <c r="O3392" s="156"/>
      <c r="P3392" s="156"/>
      <c r="Q3392" s="329"/>
      <c r="R3392" s="846"/>
      <c r="S3392" s="330"/>
      <c r="T3392" s="1100"/>
      <c r="U3392" s="330"/>
      <c r="V3392" s="330"/>
      <c r="W3392" s="330"/>
      <c r="X3392" s="330"/>
      <c r="Y3392" s="330"/>
      <c r="Z3392" s="2107"/>
      <c r="AA3392" s="845"/>
      <c r="AB3392" s="1053"/>
      <c r="AC3392" s="1068"/>
      <c r="AE3392" s="3262"/>
    </row>
    <row r="3393" spans="1:35" s="150" customFormat="1" x14ac:dyDescent="0.25">
      <c r="A3393" s="140">
        <v>1</v>
      </c>
      <c r="B3393" s="2166" t="s">
        <v>44</v>
      </c>
      <c r="C3393" s="2167"/>
      <c r="D3393" s="2157">
        <v>240</v>
      </c>
      <c r="E3393" s="244"/>
      <c r="F3393" s="126">
        <f>ROUND(E3393/12*$B$4,0)</f>
        <v>0</v>
      </c>
      <c r="G3393" s="1081"/>
      <c r="H3393" s="132" t="e">
        <f t="shared" ref="H3393:H3399" si="1507">G3393/F3393*100</f>
        <v>#DIV/0!</v>
      </c>
      <c r="I3393" s="1478"/>
      <c r="J3393" s="1078" t="e">
        <f>M3393/G3393</f>
        <v>#DIV/0!</v>
      </c>
      <c r="K3393" s="281">
        <f>ROUND(E3393*I3393,0)</f>
        <v>0</v>
      </c>
      <c r="L3393" s="156">
        <f>ROUND(K3393/12*$B$4,0)</f>
        <v>0</v>
      </c>
      <c r="M3393" s="1083"/>
      <c r="N3393" s="281" t="e">
        <f>M3393/L3393*100</f>
        <v>#DIV/0!</v>
      </c>
      <c r="O3393" s="281">
        <f>K3393/D3393</f>
        <v>0</v>
      </c>
      <c r="P3393" s="156" t="e">
        <f>M3393/$B$4*12/O3393</f>
        <v>#DIV/0!</v>
      </c>
      <c r="Q3393" s="331"/>
      <c r="R3393" s="848"/>
      <c r="S3393" s="336"/>
      <c r="T3393" s="1116"/>
      <c r="U3393" s="336"/>
      <c r="V3393" s="336"/>
      <c r="W3393" s="336"/>
      <c r="X3393" s="336"/>
      <c r="Y3393" s="336"/>
      <c r="Z3393" s="1033"/>
      <c r="AA3393" s="848"/>
      <c r="AB3393" s="1053"/>
      <c r="AC3393" s="1068"/>
      <c r="AE3393" s="3262"/>
      <c r="AI3393" s="2225"/>
    </row>
    <row r="3394" spans="1:35" x14ac:dyDescent="0.25">
      <c r="A3394" s="140">
        <v>1</v>
      </c>
      <c r="B3394" s="1705" t="s">
        <v>174</v>
      </c>
      <c r="C3394" s="1706"/>
      <c r="D3394" s="1695"/>
      <c r="E3394" s="232">
        <f>E3393+E3392</f>
        <v>0</v>
      </c>
      <c r="F3394" s="232">
        <f>F3393+F3392</f>
        <v>0</v>
      </c>
      <c r="G3394" s="232">
        <f>G3393+G3392</f>
        <v>0</v>
      </c>
      <c r="H3394" s="10" t="e">
        <f t="shared" si="1507"/>
        <v>#DIV/0!</v>
      </c>
      <c r="I3394" s="2019" t="e">
        <f>SUM(K3394/E3394)</f>
        <v>#DIV/0!</v>
      </c>
      <c r="J3394" s="276" t="e">
        <f>M3394/G3394</f>
        <v>#DIV/0!</v>
      </c>
      <c r="K3394" s="1089">
        <f>K3393+K3392</f>
        <v>0</v>
      </c>
      <c r="L3394" s="1089">
        <f>L3393+L3392</f>
        <v>0</v>
      </c>
      <c r="M3394" s="1089">
        <f>M3393+M3392</f>
        <v>0</v>
      </c>
      <c r="N3394" s="1172" t="e">
        <f>M3394/L3394*100</f>
        <v>#DIV/0!</v>
      </c>
      <c r="O3394" s="1089">
        <f>O3393+O3392</f>
        <v>0</v>
      </c>
      <c r="P3394" s="1172" t="e">
        <f>M3394/$B$4*12/O3394</f>
        <v>#DIV/0!</v>
      </c>
      <c r="Q3394" s="327"/>
      <c r="R3394" s="850"/>
      <c r="S3394" s="327"/>
      <c r="T3394" s="761"/>
      <c r="U3394" s="327"/>
      <c r="V3394" s="327"/>
      <c r="W3394" s="327"/>
      <c r="X3394" s="327"/>
      <c r="Y3394" s="327"/>
      <c r="Z3394" s="1517"/>
      <c r="AA3394" s="850"/>
      <c r="AB3394" s="1053"/>
      <c r="AC3394" s="1068"/>
      <c r="AE3394" s="3262"/>
    </row>
    <row r="3395" spans="1:35" s="150" customFormat="1" ht="29.25" x14ac:dyDescent="0.25">
      <c r="A3395" s="140">
        <v>1</v>
      </c>
      <c r="B3395" s="1256" t="s">
        <v>198</v>
      </c>
      <c r="C3395" s="1256"/>
      <c r="D3395" s="1257"/>
      <c r="E3395" s="232">
        <f>SUM(E3394,E3391)</f>
        <v>0</v>
      </c>
      <c r="F3395" s="1479">
        <f>SUM(F3394,F3391)</f>
        <v>0</v>
      </c>
      <c r="G3395" s="1479">
        <f>SUM(G3394,G3391)</f>
        <v>0</v>
      </c>
      <c r="H3395" s="1479" t="e">
        <f t="shared" si="1507"/>
        <v>#DIV/0!</v>
      </c>
      <c r="I3395" s="2019" t="e">
        <f>SUM(K3395/E3395)</f>
        <v>#DIV/0!</v>
      </c>
      <c r="J3395" s="276" t="e">
        <f>M3395/G3395</f>
        <v>#DIV/0!</v>
      </c>
      <c r="K3395" s="1479">
        <f>SUM(K3394,K3391)</f>
        <v>0</v>
      </c>
      <c r="L3395" s="1479">
        <f>SUM(L3394,L3391)</f>
        <v>0</v>
      </c>
      <c r="M3395" s="1479">
        <f>SUM(M3394,M3391)</f>
        <v>0</v>
      </c>
      <c r="N3395" s="1172" t="e">
        <f>M3395/L3395*100</f>
        <v>#DIV/0!</v>
      </c>
      <c r="O3395" s="1479">
        <f>SUM(O3394,O3391)</f>
        <v>0</v>
      </c>
      <c r="P3395" s="1172" t="e">
        <f>M3395/$B$4*12/O3395</f>
        <v>#DIV/0!</v>
      </c>
      <c r="Q3395" s="327"/>
      <c r="R3395" s="855">
        <f t="shared" ref="R3395" si="1508">Q3395/12*$B$4</f>
        <v>0</v>
      </c>
      <c r="S3395" s="327">
        <f>Y3395-X3395-U3395</f>
        <v>0</v>
      </c>
      <c r="T3395" s="761"/>
      <c r="U3395" s="327"/>
      <c r="V3395" s="327">
        <f>S3395-R3395</f>
        <v>0</v>
      </c>
      <c r="W3395" s="327"/>
      <c r="X3395" s="327"/>
      <c r="Y3395" s="327"/>
      <c r="Z3395" s="1480"/>
      <c r="AA3395" s="850"/>
      <c r="AB3395" s="1053"/>
      <c r="AC3395" s="1068"/>
      <c r="AE3395" s="3262"/>
      <c r="AI3395" s="2225"/>
    </row>
    <row r="3396" spans="1:35" x14ac:dyDescent="0.25">
      <c r="A3396" s="140">
        <v>1</v>
      </c>
      <c r="B3396" s="2168" t="s">
        <v>194</v>
      </c>
      <c r="C3396" s="2169"/>
      <c r="D3396" s="2168"/>
      <c r="E3396" s="245">
        <f>E3399</f>
        <v>0</v>
      </c>
      <c r="F3396" s="824">
        <f>ROUND(E3396/12*$B$4,0)</f>
        <v>0</v>
      </c>
      <c r="G3396" s="824">
        <f>G3399</f>
        <v>0</v>
      </c>
      <c r="H3396" s="824" t="e">
        <f t="shared" si="1507"/>
        <v>#DIV/0!</v>
      </c>
      <c r="I3396" s="824"/>
      <c r="J3396" s="824"/>
      <c r="K3396" s="824"/>
      <c r="L3396" s="824"/>
      <c r="M3396" s="824"/>
      <c r="N3396" s="824"/>
      <c r="O3396" s="824"/>
      <c r="P3396" s="824"/>
      <c r="Q3396" s="329"/>
      <c r="R3396" s="368"/>
      <c r="S3396" s="329">
        <f>Y3396-X3396</f>
        <v>0</v>
      </c>
      <c r="T3396" s="757"/>
      <c r="U3396" s="329"/>
      <c r="V3396" s="329">
        <f>S3396-R3396</f>
        <v>0</v>
      </c>
      <c r="W3396" s="329"/>
      <c r="X3396" s="329"/>
      <c r="Y3396" s="329"/>
      <c r="Z3396" s="2170"/>
      <c r="AA3396" s="326"/>
      <c r="AB3396" s="1053"/>
      <c r="AC3396" s="1068"/>
      <c r="AE3396" s="3262"/>
    </row>
    <row r="3397" spans="1:35" s="150" customFormat="1" ht="21" customHeight="1" x14ac:dyDescent="0.25">
      <c r="A3397" s="140">
        <v>1</v>
      </c>
      <c r="B3397" s="2171" t="s">
        <v>195</v>
      </c>
      <c r="C3397" s="2172"/>
      <c r="D3397" s="2171"/>
      <c r="E3397" s="221">
        <f>E3399-E3398</f>
        <v>0</v>
      </c>
      <c r="F3397" s="126">
        <f>ROUND(E3397/12*$B$4,0)</f>
        <v>0</v>
      </c>
      <c r="G3397" s="823">
        <f>G3399-G3398</f>
        <v>0</v>
      </c>
      <c r="H3397" s="824" t="e">
        <f t="shared" si="1507"/>
        <v>#DIV/0!</v>
      </c>
      <c r="I3397" s="823"/>
      <c r="J3397" s="823"/>
      <c r="K3397" s="823"/>
      <c r="L3397" s="823"/>
      <c r="M3397" s="823"/>
      <c r="N3397" s="823"/>
      <c r="O3397" s="823"/>
      <c r="P3397" s="823"/>
      <c r="Q3397" s="329"/>
      <c r="R3397" s="326"/>
      <c r="S3397" s="329">
        <f>Y3397-X3397</f>
        <v>0</v>
      </c>
      <c r="T3397" s="757"/>
      <c r="U3397" s="329"/>
      <c r="V3397" s="329">
        <f>S3397-R3397</f>
        <v>0</v>
      </c>
      <c r="W3397" s="329"/>
      <c r="X3397" s="329"/>
      <c r="Y3397" s="329"/>
      <c r="Z3397" s="2173"/>
      <c r="AA3397" s="326"/>
      <c r="AB3397" s="1053"/>
      <c r="AC3397" s="1068"/>
      <c r="AE3397" s="3262"/>
      <c r="AI3397" s="2225"/>
    </row>
    <row r="3398" spans="1:35" ht="30" x14ac:dyDescent="0.25">
      <c r="A3398" s="140">
        <v>1</v>
      </c>
      <c r="B3398" s="2171" t="s">
        <v>196</v>
      </c>
      <c r="C3398" s="2172"/>
      <c r="D3398" s="2171"/>
      <c r="E3398" s="221"/>
      <c r="F3398" s="126">
        <f>ROUND(E3398/12*$B$4,0)</f>
        <v>0</v>
      </c>
      <c r="G3398" s="823"/>
      <c r="H3398" s="824" t="e">
        <f t="shared" si="1507"/>
        <v>#DIV/0!</v>
      </c>
      <c r="I3398" s="823"/>
      <c r="J3398" s="823"/>
      <c r="K3398" s="823"/>
      <c r="L3398" s="823"/>
      <c r="M3398" s="823"/>
      <c r="N3398" s="823"/>
      <c r="O3398" s="823"/>
      <c r="P3398" s="823"/>
      <c r="Q3398" s="329"/>
      <c r="R3398" s="326"/>
      <c r="S3398" s="329">
        <f>Y3398-X3398</f>
        <v>0</v>
      </c>
      <c r="T3398" s="757"/>
      <c r="U3398" s="329"/>
      <c r="V3398" s="329">
        <f>S3398-R3398</f>
        <v>0</v>
      </c>
      <c r="W3398" s="329"/>
      <c r="X3398" s="329"/>
      <c r="Y3398" s="329"/>
      <c r="Z3398" s="2173"/>
      <c r="AA3398" s="326"/>
      <c r="AB3398" s="1053"/>
      <c r="AC3398" s="1068"/>
      <c r="AE3398" s="3262"/>
    </row>
    <row r="3399" spans="1:35" ht="30.75" thickBot="1" x14ac:dyDescent="0.3">
      <c r="A3399" s="140">
        <v>1</v>
      </c>
      <c r="B3399" s="2174" t="s">
        <v>201</v>
      </c>
      <c r="C3399" s="2175"/>
      <c r="D3399" s="2174"/>
      <c r="E3399" s="468"/>
      <c r="F3399" s="825">
        <f>ROUND(E3399/12*$B$4,0)</f>
        <v>0</v>
      </c>
      <c r="G3399" s="825"/>
      <c r="H3399" s="824" t="e">
        <f t="shared" si="1507"/>
        <v>#DIV/0!</v>
      </c>
      <c r="I3399" s="2176"/>
      <c r="J3399" s="2176"/>
      <c r="K3399" s="2176"/>
      <c r="L3399" s="2176"/>
      <c r="M3399" s="2176"/>
      <c r="N3399" s="2176"/>
      <c r="O3399" s="2176"/>
      <c r="P3399" s="2176"/>
      <c r="Q3399" s="331"/>
      <c r="R3399" s="841">
        <f t="shared" ref="R3399" si="1509">Q3399/12*$B$4</f>
        <v>0</v>
      </c>
      <c r="S3399" s="331">
        <f>Y3399-X3399-U3399</f>
        <v>0</v>
      </c>
      <c r="T3399" s="1250"/>
      <c r="U3399" s="331"/>
      <c r="V3399" s="331">
        <f>S3399-R3399</f>
        <v>0</v>
      </c>
      <c r="W3399" s="331"/>
      <c r="X3399" s="331"/>
      <c r="Y3399" s="331"/>
      <c r="Z3399" s="932"/>
      <c r="AA3399" s="846"/>
      <c r="AB3399" s="1053"/>
      <c r="AC3399" s="1068"/>
      <c r="AE3399" s="3262"/>
    </row>
    <row r="3400" spans="1:35" ht="15.75" thickBot="1" x14ac:dyDescent="0.3">
      <c r="A3400" s="140">
        <v>1</v>
      </c>
      <c r="B3400" s="1485" t="s">
        <v>273</v>
      </c>
      <c r="C3400" s="2041"/>
      <c r="D3400" s="2041"/>
      <c r="E3400" s="831"/>
      <c r="F3400" s="832"/>
      <c r="G3400" s="832"/>
      <c r="H3400" s="832"/>
      <c r="I3400" s="691"/>
      <c r="J3400" s="691"/>
      <c r="K3400" s="691"/>
      <c r="L3400" s="691"/>
      <c r="M3400" s="691">
        <f>SUM(M3395,M3330)</f>
        <v>0</v>
      </c>
      <c r="N3400" s="691"/>
      <c r="O3400" s="691"/>
      <c r="P3400" s="691"/>
      <c r="Q3400" s="335">
        <f t="shared" ref="Q3400:Y3400" si="1510">Q3399+Q3395+Q3388+Q3330</f>
        <v>0</v>
      </c>
      <c r="R3400" s="847">
        <f t="shared" si="1510"/>
        <v>0</v>
      </c>
      <c r="S3400" s="335">
        <f t="shared" si="1510"/>
        <v>8.4963300000000004</v>
      </c>
      <c r="T3400" s="762">
        <f t="shared" si="1510"/>
        <v>0</v>
      </c>
      <c r="U3400" s="159">
        <f t="shared" si="1510"/>
        <v>0</v>
      </c>
      <c r="V3400" s="335">
        <f t="shared" si="1510"/>
        <v>0</v>
      </c>
      <c r="W3400" s="335">
        <f t="shared" si="1510"/>
        <v>0</v>
      </c>
      <c r="X3400" s="335">
        <f t="shared" si="1510"/>
        <v>0</v>
      </c>
      <c r="Y3400" s="335">
        <f t="shared" si="1510"/>
        <v>8.4963300000000004</v>
      </c>
      <c r="Z3400" s="953"/>
      <c r="AA3400" s="847">
        <f>AA3399+AA3395+AA3388+AA3330</f>
        <v>0</v>
      </c>
      <c r="AB3400" s="1053"/>
      <c r="AC3400" s="1068"/>
      <c r="AE3400" s="3262"/>
    </row>
    <row r="3401" spans="1:35" s="2225" customFormat="1" ht="15.75" thickBot="1" x14ac:dyDescent="0.3">
      <c r="B3401" s="1658"/>
      <c r="C3401" s="1658"/>
      <c r="D3401" s="1658"/>
      <c r="E3401" s="230"/>
      <c r="F3401" s="691"/>
      <c r="G3401" s="691"/>
      <c r="H3401" s="691"/>
      <c r="I3401" s="1445"/>
      <c r="J3401" s="1445"/>
      <c r="K3401" s="691"/>
      <c r="L3401" s="691"/>
      <c r="M3401" s="691"/>
      <c r="N3401" s="691"/>
      <c r="O3401" s="691"/>
      <c r="P3401" s="691"/>
      <c r="Q3401" s="335"/>
      <c r="R3401" s="740"/>
      <c r="S3401" s="335"/>
      <c r="T3401" s="762"/>
      <c r="U3401" s="159"/>
      <c r="V3401" s="335"/>
      <c r="W3401" s="335"/>
      <c r="X3401" s="335"/>
      <c r="Y3401" s="335"/>
      <c r="Z3401" s="2450"/>
      <c r="AA3401" s="846"/>
      <c r="AB3401" s="1053"/>
      <c r="AC3401" s="1068"/>
      <c r="AE3401" s="3262"/>
    </row>
    <row r="3402" spans="1:35" ht="29.25" x14ac:dyDescent="0.25">
      <c r="A3402" s="140">
        <v>1</v>
      </c>
      <c r="B3402" s="2177" t="s">
        <v>165</v>
      </c>
      <c r="C3402" s="2178"/>
      <c r="D3402" s="2179"/>
      <c r="E3402" s="2180"/>
      <c r="F3402" s="2179"/>
      <c r="G3402" s="2179"/>
      <c r="H3402" s="2179"/>
      <c r="I3402" s="2181"/>
      <c r="J3402" s="2181"/>
      <c r="K3402" s="2179"/>
      <c r="L3402" s="2179"/>
      <c r="M3402" s="2179"/>
      <c r="N3402" s="2179"/>
      <c r="O3402" s="2179"/>
      <c r="P3402" s="2179"/>
      <c r="Q3402" s="374">
        <f t="shared" ref="Q3402:Y3402" si="1511">SUM(Q3400,Q3323)</f>
        <v>0</v>
      </c>
      <c r="R3402" s="374">
        <f t="shared" si="1511"/>
        <v>0</v>
      </c>
      <c r="S3402" s="374">
        <f t="shared" si="1511"/>
        <v>17.946469999999998</v>
      </c>
      <c r="T3402" s="1100">
        <f t="shared" si="1511"/>
        <v>0</v>
      </c>
      <c r="U3402" s="330">
        <f t="shared" si="1511"/>
        <v>0</v>
      </c>
      <c r="V3402" s="374">
        <f t="shared" si="1511"/>
        <v>0</v>
      </c>
      <c r="W3402" s="374">
        <f t="shared" si="1511"/>
        <v>0</v>
      </c>
      <c r="X3402" s="374">
        <f t="shared" si="1511"/>
        <v>0</v>
      </c>
      <c r="Y3402" s="374">
        <f t="shared" si="1511"/>
        <v>17.946469999999998</v>
      </c>
      <c r="Z3402" s="2182"/>
      <c r="AA3402" s="845">
        <f>SUM(AA3400,AA3323)</f>
        <v>0</v>
      </c>
      <c r="AB3402" s="1053"/>
      <c r="AC3402" s="1068"/>
      <c r="AE3402" s="3262"/>
      <c r="AI3402" s="140"/>
    </row>
    <row r="3403" spans="1:35" x14ac:dyDescent="0.25">
      <c r="A3403" s="140">
        <v>1</v>
      </c>
      <c r="B3403" s="2183" t="s">
        <v>7</v>
      </c>
      <c r="C3403" s="2184"/>
      <c r="D3403" s="2087"/>
      <c r="E3403" s="1867">
        <f>E3330+E3252</f>
        <v>0</v>
      </c>
      <c r="F3403" s="2087">
        <f>F3330+F3252</f>
        <v>0</v>
      </c>
      <c r="G3403" s="2087">
        <f>G3330+G3252</f>
        <v>0</v>
      </c>
      <c r="H3403" s="2087" t="e">
        <f>G3403/F3403*100</f>
        <v>#DIV/0!</v>
      </c>
      <c r="I3403" s="2185" t="e">
        <f>K3403/E3403</f>
        <v>#DIV/0!</v>
      </c>
      <c r="J3403" s="1868" t="e">
        <f>M3403/G3403</f>
        <v>#DIV/0!</v>
      </c>
      <c r="K3403" s="2087">
        <f>K3330+K3252</f>
        <v>0</v>
      </c>
      <c r="L3403" s="2087">
        <f>L3330+L3252</f>
        <v>0</v>
      </c>
      <c r="M3403" s="2087">
        <f>M3330+M3252</f>
        <v>0</v>
      </c>
      <c r="N3403" s="1869" t="e">
        <f>M3403/L3403*100</f>
        <v>#DIV/0!</v>
      </c>
      <c r="O3403" s="2087">
        <f>SUM(O3330,O3252)</f>
        <v>0</v>
      </c>
      <c r="P3403" s="1869" t="e">
        <f>M3403/$B$4*12/O3403</f>
        <v>#DIV/0!</v>
      </c>
      <c r="Q3403" s="371">
        <f t="shared" ref="Q3403:Y3403" si="1512">SUM(Q3330,Q3252)</f>
        <v>0</v>
      </c>
      <c r="R3403" s="371">
        <f t="shared" si="1512"/>
        <v>0</v>
      </c>
      <c r="S3403" s="371">
        <f t="shared" si="1512"/>
        <v>0</v>
      </c>
      <c r="T3403" s="761">
        <f t="shared" si="1512"/>
        <v>0</v>
      </c>
      <c r="U3403" s="327">
        <f t="shared" si="1512"/>
        <v>0</v>
      </c>
      <c r="V3403" s="371">
        <f t="shared" si="1512"/>
        <v>0</v>
      </c>
      <c r="W3403" s="371">
        <f t="shared" si="1512"/>
        <v>0</v>
      </c>
      <c r="X3403" s="371">
        <f t="shared" si="1512"/>
        <v>0</v>
      </c>
      <c r="Y3403" s="371">
        <f t="shared" si="1512"/>
        <v>0</v>
      </c>
      <c r="Z3403" s="1480"/>
      <c r="AA3403" s="850">
        <f>SUM(AA3330,AA3252)</f>
        <v>0</v>
      </c>
      <c r="AB3403" s="1053"/>
      <c r="AC3403" s="1068"/>
      <c r="AE3403" s="3262"/>
      <c r="AI3403" s="140"/>
    </row>
    <row r="3404" spans="1:35" x14ac:dyDescent="0.25">
      <c r="A3404" s="140">
        <v>1</v>
      </c>
      <c r="B3404" s="295" t="s">
        <v>14</v>
      </c>
      <c r="C3404" s="295"/>
      <c r="D3404" s="1991"/>
      <c r="E3404" s="1992"/>
      <c r="F3404" s="1991"/>
      <c r="G3404" s="1991"/>
      <c r="H3404" s="1991"/>
      <c r="I3404" s="1994"/>
      <c r="J3404" s="1994"/>
      <c r="K3404" s="1995"/>
      <c r="L3404" s="1995"/>
      <c r="M3404" s="1995"/>
      <c r="N3404" s="1995"/>
      <c r="O3404" s="1995"/>
      <c r="P3404" s="2186"/>
      <c r="Q3404" s="375"/>
      <c r="R3404" s="375"/>
      <c r="S3404" s="375"/>
      <c r="T3404" s="760"/>
      <c r="U3404" s="328"/>
      <c r="V3404" s="375"/>
      <c r="W3404" s="375"/>
      <c r="X3404" s="375"/>
      <c r="Y3404" s="375"/>
      <c r="Z3404" s="892"/>
      <c r="AA3404" s="368"/>
      <c r="AB3404" s="1053"/>
      <c r="AC3404" s="1068"/>
      <c r="AE3404" s="3262"/>
      <c r="AI3404" s="140"/>
    </row>
    <row r="3405" spans="1:35" ht="44.25" customHeight="1" x14ac:dyDescent="0.25">
      <c r="A3405" s="140">
        <v>1</v>
      </c>
      <c r="B3405" s="877" t="s">
        <v>318</v>
      </c>
      <c r="C3405" s="2053"/>
      <c r="D3405" s="732"/>
      <c r="E3405" s="1886"/>
      <c r="F3405" s="732"/>
      <c r="G3405" s="732"/>
      <c r="H3405" s="2065"/>
      <c r="I3405" s="1997"/>
      <c r="J3405" s="1997"/>
      <c r="K3405" s="1998"/>
      <c r="L3405" s="1998"/>
      <c r="M3405" s="1998"/>
      <c r="N3405" s="1998"/>
      <c r="O3405" s="1998"/>
      <c r="P3405" s="1878"/>
      <c r="Q3405" s="373">
        <f t="shared" ref="Q3405:Y3405" si="1513">Q3332+Q3254</f>
        <v>0</v>
      </c>
      <c r="R3405" s="373">
        <f t="shared" si="1513"/>
        <v>0</v>
      </c>
      <c r="S3405" s="373">
        <f t="shared" si="1513"/>
        <v>0</v>
      </c>
      <c r="T3405" s="757">
        <f t="shared" si="1513"/>
        <v>0</v>
      </c>
      <c r="U3405" s="329">
        <f t="shared" si="1513"/>
        <v>0</v>
      </c>
      <c r="V3405" s="373">
        <f t="shared" si="1513"/>
        <v>0</v>
      </c>
      <c r="W3405" s="373">
        <f t="shared" si="1513"/>
        <v>0</v>
      </c>
      <c r="X3405" s="373">
        <f t="shared" si="1513"/>
        <v>0</v>
      </c>
      <c r="Y3405" s="373">
        <f t="shared" si="1513"/>
        <v>0</v>
      </c>
      <c r="Z3405" s="909"/>
      <c r="AA3405" s="326">
        <f t="shared" ref="AA3405:AA3413" si="1514">AA3332+AA3254</f>
        <v>0</v>
      </c>
      <c r="AB3405" s="1053"/>
      <c r="AC3405" s="1068"/>
      <c r="AE3405" s="3262"/>
      <c r="AI3405" s="140"/>
    </row>
    <row r="3406" spans="1:35" x14ac:dyDescent="0.25">
      <c r="A3406" s="140">
        <v>1</v>
      </c>
      <c r="B3406" s="175" t="s">
        <v>283</v>
      </c>
      <c r="C3406" s="2053"/>
      <c r="D3406" s="732"/>
      <c r="E3406" s="1886"/>
      <c r="F3406" s="732"/>
      <c r="G3406" s="732"/>
      <c r="H3406" s="2065"/>
      <c r="I3406" s="1997"/>
      <c r="J3406" s="1997"/>
      <c r="K3406" s="1998"/>
      <c r="L3406" s="1998"/>
      <c r="M3406" s="1998"/>
      <c r="N3406" s="1998"/>
      <c r="O3406" s="1998"/>
      <c r="P3406" s="1878"/>
      <c r="Q3406" s="373">
        <f t="shared" ref="Q3406:Y3406" si="1515">Q3333+Q3255</f>
        <v>0</v>
      </c>
      <c r="R3406" s="373">
        <f t="shared" si="1515"/>
        <v>0</v>
      </c>
      <c r="S3406" s="373">
        <f t="shared" si="1515"/>
        <v>0</v>
      </c>
      <c r="T3406" s="757">
        <f t="shared" si="1515"/>
        <v>0</v>
      </c>
      <c r="U3406" s="329">
        <f t="shared" si="1515"/>
        <v>0</v>
      </c>
      <c r="V3406" s="373">
        <f t="shared" si="1515"/>
        <v>0</v>
      </c>
      <c r="W3406" s="373">
        <f t="shared" si="1515"/>
        <v>0</v>
      </c>
      <c r="X3406" s="373">
        <f t="shared" si="1515"/>
        <v>0</v>
      </c>
      <c r="Y3406" s="373">
        <f t="shared" si="1515"/>
        <v>0</v>
      </c>
      <c r="Z3406" s="909"/>
      <c r="AA3406" s="326">
        <f t="shared" si="1514"/>
        <v>0</v>
      </c>
      <c r="AB3406" s="1053"/>
      <c r="AC3406" s="1068"/>
      <c r="AE3406" s="3262"/>
      <c r="AI3406" s="140"/>
    </row>
    <row r="3407" spans="1:35" ht="29.25" x14ac:dyDescent="0.25">
      <c r="A3407" s="140">
        <v>1</v>
      </c>
      <c r="B3407" s="291" t="s">
        <v>266</v>
      </c>
      <c r="C3407" s="1882"/>
      <c r="D3407" s="732"/>
      <c r="E3407" s="1886">
        <f t="shared" ref="E3407:G3424" si="1516">E3334+E3256</f>
        <v>0</v>
      </c>
      <c r="F3407" s="732">
        <f t="shared" si="1516"/>
        <v>0</v>
      </c>
      <c r="G3407" s="732">
        <f t="shared" si="1516"/>
        <v>3</v>
      </c>
      <c r="H3407" s="732" t="e">
        <f>G3407/F3407*100</f>
        <v>#DIV/0!</v>
      </c>
      <c r="I3407" s="1997"/>
      <c r="J3407" s="1997"/>
      <c r="K3407" s="1998"/>
      <c r="L3407" s="1998"/>
      <c r="M3407" s="1998"/>
      <c r="N3407" s="1998"/>
      <c r="O3407" s="1998"/>
      <c r="P3407" s="1878"/>
      <c r="Q3407" s="373">
        <f t="shared" ref="Q3407:Y3407" si="1517">Q3334+Q3256</f>
        <v>0</v>
      </c>
      <c r="R3407" s="373">
        <f t="shared" si="1517"/>
        <v>0</v>
      </c>
      <c r="S3407" s="373">
        <f t="shared" si="1517"/>
        <v>0</v>
      </c>
      <c r="T3407" s="757">
        <f t="shared" si="1517"/>
        <v>0</v>
      </c>
      <c r="U3407" s="329">
        <f t="shared" si="1517"/>
        <v>0</v>
      </c>
      <c r="V3407" s="373">
        <f t="shared" si="1517"/>
        <v>0</v>
      </c>
      <c r="W3407" s="373">
        <f t="shared" si="1517"/>
        <v>0</v>
      </c>
      <c r="X3407" s="373">
        <f t="shared" si="1517"/>
        <v>0</v>
      </c>
      <c r="Y3407" s="373">
        <f t="shared" si="1517"/>
        <v>0</v>
      </c>
      <c r="Z3407" s="909"/>
      <c r="AA3407" s="326">
        <f t="shared" si="1514"/>
        <v>0</v>
      </c>
      <c r="AB3407" s="1053"/>
      <c r="AC3407" s="1068"/>
      <c r="AE3407" s="3262"/>
      <c r="AI3407" s="140"/>
    </row>
    <row r="3408" spans="1:35" ht="30" x14ac:dyDescent="0.25">
      <c r="A3408" s="140">
        <v>1</v>
      </c>
      <c r="B3408" s="543" t="s">
        <v>433</v>
      </c>
      <c r="C3408" s="1882"/>
      <c r="D3408" s="732"/>
      <c r="E3408" s="1886">
        <f t="shared" si="1516"/>
        <v>0</v>
      </c>
      <c r="F3408" s="1886">
        <f t="shared" si="1516"/>
        <v>0</v>
      </c>
      <c r="G3408" s="1886">
        <f t="shared" si="1516"/>
        <v>1</v>
      </c>
      <c r="H3408" s="732" t="e">
        <f>G3408/F3408*100</f>
        <v>#DIV/0!</v>
      </c>
      <c r="I3408" s="1997"/>
      <c r="J3408" s="1997"/>
      <c r="K3408" s="1998"/>
      <c r="L3408" s="1998"/>
      <c r="M3408" s="1998"/>
      <c r="N3408" s="1998"/>
      <c r="O3408" s="1998"/>
      <c r="P3408" s="1878"/>
      <c r="Q3408" s="373">
        <f t="shared" ref="Q3408:Y3408" si="1518">Q3335+Q3257</f>
        <v>0</v>
      </c>
      <c r="R3408" s="373">
        <f t="shared" si="1518"/>
        <v>0</v>
      </c>
      <c r="S3408" s="373">
        <f t="shared" si="1518"/>
        <v>0</v>
      </c>
      <c r="T3408" s="757">
        <f t="shared" si="1518"/>
        <v>0</v>
      </c>
      <c r="U3408" s="329">
        <f t="shared" si="1518"/>
        <v>0</v>
      </c>
      <c r="V3408" s="373">
        <f t="shared" si="1518"/>
        <v>0</v>
      </c>
      <c r="W3408" s="373">
        <f t="shared" si="1518"/>
        <v>0</v>
      </c>
      <c r="X3408" s="373">
        <f t="shared" si="1518"/>
        <v>0</v>
      </c>
      <c r="Y3408" s="373">
        <f t="shared" si="1518"/>
        <v>0</v>
      </c>
      <c r="Z3408" s="937"/>
      <c r="AA3408" s="326">
        <f t="shared" si="1514"/>
        <v>0</v>
      </c>
      <c r="AB3408" s="1053"/>
      <c r="AC3408" s="1068"/>
      <c r="AE3408" s="3262"/>
      <c r="AI3408" s="140"/>
    </row>
    <row r="3409" spans="1:35" ht="60" x14ac:dyDescent="0.25">
      <c r="A3409" s="140">
        <v>1</v>
      </c>
      <c r="B3409" s="294" t="s">
        <v>434</v>
      </c>
      <c r="C3409" s="1882"/>
      <c r="D3409" s="732"/>
      <c r="E3409" s="1886">
        <f t="shared" si="1516"/>
        <v>0</v>
      </c>
      <c r="F3409" s="1886">
        <f t="shared" si="1516"/>
        <v>0</v>
      </c>
      <c r="G3409" s="1886">
        <f t="shared" si="1516"/>
        <v>2</v>
      </c>
      <c r="H3409" s="732" t="e">
        <f>G3409/F3409*100</f>
        <v>#DIV/0!</v>
      </c>
      <c r="I3409" s="1997"/>
      <c r="J3409" s="1997"/>
      <c r="K3409" s="1998"/>
      <c r="L3409" s="1998"/>
      <c r="M3409" s="1998"/>
      <c r="N3409" s="1998"/>
      <c r="O3409" s="1998"/>
      <c r="P3409" s="1878"/>
      <c r="Q3409" s="373">
        <f t="shared" ref="Q3409:Y3409" si="1519">Q3336+Q3258</f>
        <v>0</v>
      </c>
      <c r="R3409" s="373">
        <f t="shared" si="1519"/>
        <v>0</v>
      </c>
      <c r="S3409" s="373">
        <f t="shared" si="1519"/>
        <v>0</v>
      </c>
      <c r="T3409" s="757">
        <f t="shared" si="1519"/>
        <v>0</v>
      </c>
      <c r="U3409" s="329">
        <f t="shared" si="1519"/>
        <v>0</v>
      </c>
      <c r="V3409" s="373">
        <f t="shared" si="1519"/>
        <v>0</v>
      </c>
      <c r="W3409" s="373">
        <f t="shared" si="1519"/>
        <v>0</v>
      </c>
      <c r="X3409" s="373">
        <f t="shared" si="1519"/>
        <v>0</v>
      </c>
      <c r="Y3409" s="373">
        <f t="shared" si="1519"/>
        <v>0</v>
      </c>
      <c r="Z3409" s="937"/>
      <c r="AA3409" s="326">
        <f t="shared" si="1514"/>
        <v>0</v>
      </c>
      <c r="AB3409" s="1053"/>
      <c r="AC3409" s="1068"/>
      <c r="AE3409" s="3262"/>
      <c r="AI3409" s="140"/>
    </row>
    <row r="3410" spans="1:35" ht="45" x14ac:dyDescent="0.25">
      <c r="A3410" s="140">
        <v>1</v>
      </c>
      <c r="B3410" s="176" t="s">
        <v>435</v>
      </c>
      <c r="C3410" s="1882"/>
      <c r="D3410" s="732"/>
      <c r="E3410" s="1886">
        <f t="shared" si="1516"/>
        <v>0</v>
      </c>
      <c r="F3410" s="1886">
        <f t="shared" si="1516"/>
        <v>0</v>
      </c>
      <c r="G3410" s="1886">
        <f t="shared" si="1516"/>
        <v>0</v>
      </c>
      <c r="H3410" s="732" t="e">
        <f>G3410/F3410*100</f>
        <v>#DIV/0!</v>
      </c>
      <c r="I3410" s="1997"/>
      <c r="J3410" s="1997"/>
      <c r="K3410" s="1998"/>
      <c r="L3410" s="1998"/>
      <c r="M3410" s="1998"/>
      <c r="N3410" s="1998"/>
      <c r="O3410" s="1998"/>
      <c r="P3410" s="1878"/>
      <c r="Q3410" s="373">
        <f t="shared" ref="Q3410:Y3410" si="1520">Q3337+Q3259</f>
        <v>0</v>
      </c>
      <c r="R3410" s="373">
        <f t="shared" si="1520"/>
        <v>0</v>
      </c>
      <c r="S3410" s="373">
        <f t="shared" si="1520"/>
        <v>0</v>
      </c>
      <c r="T3410" s="757">
        <f t="shared" si="1520"/>
        <v>0</v>
      </c>
      <c r="U3410" s="329">
        <f t="shared" si="1520"/>
        <v>0</v>
      </c>
      <c r="V3410" s="373">
        <f t="shared" si="1520"/>
        <v>0</v>
      </c>
      <c r="W3410" s="373">
        <f t="shared" si="1520"/>
        <v>0</v>
      </c>
      <c r="X3410" s="373">
        <f t="shared" si="1520"/>
        <v>0</v>
      </c>
      <c r="Y3410" s="373">
        <f t="shared" si="1520"/>
        <v>0</v>
      </c>
      <c r="Z3410" s="937"/>
      <c r="AA3410" s="326">
        <f t="shared" si="1514"/>
        <v>0</v>
      </c>
      <c r="AB3410" s="1053"/>
      <c r="AC3410" s="1068"/>
      <c r="AE3410" s="3262"/>
      <c r="AI3410" s="140"/>
    </row>
    <row r="3411" spans="1:35" s="2225" customFormat="1" ht="29.25" x14ac:dyDescent="0.25">
      <c r="A3411" s="2225">
        <v>1</v>
      </c>
      <c r="B3411" s="291" t="s">
        <v>130</v>
      </c>
      <c r="C3411" s="1887"/>
      <c r="D3411" s="1888"/>
      <c r="E3411" s="1889">
        <f t="shared" si="1516"/>
        <v>0</v>
      </c>
      <c r="F3411" s="1889">
        <f t="shared" si="1516"/>
        <v>0</v>
      </c>
      <c r="G3411" s="1889">
        <f t="shared" si="1516"/>
        <v>3</v>
      </c>
      <c r="H3411" s="1888" t="e">
        <f>H3338+H3260</f>
        <v>#DIV/0!</v>
      </c>
      <c r="I3411" s="1997"/>
      <c r="J3411" s="1997"/>
      <c r="K3411" s="1998"/>
      <c r="L3411" s="1998"/>
      <c r="M3411" s="1998"/>
      <c r="N3411" s="1998"/>
      <c r="O3411" s="1998"/>
      <c r="P3411" s="1878"/>
      <c r="Q3411" s="373">
        <f t="shared" ref="Q3411:Y3411" si="1521">Q3338+Q3260</f>
        <v>0</v>
      </c>
      <c r="R3411" s="373">
        <f t="shared" si="1521"/>
        <v>0</v>
      </c>
      <c r="S3411" s="373">
        <f t="shared" si="1521"/>
        <v>0</v>
      </c>
      <c r="T3411" s="757">
        <f t="shared" si="1521"/>
        <v>0</v>
      </c>
      <c r="U3411" s="329">
        <f t="shared" si="1521"/>
        <v>0</v>
      </c>
      <c r="V3411" s="373">
        <f t="shared" si="1521"/>
        <v>0</v>
      </c>
      <c r="W3411" s="373">
        <f t="shared" si="1521"/>
        <v>0</v>
      </c>
      <c r="X3411" s="373">
        <f t="shared" si="1521"/>
        <v>0</v>
      </c>
      <c r="Y3411" s="373">
        <f t="shared" si="1521"/>
        <v>0</v>
      </c>
      <c r="Z3411" s="937"/>
      <c r="AA3411" s="326">
        <f t="shared" si="1514"/>
        <v>0</v>
      </c>
      <c r="AB3411" s="1053"/>
      <c r="AC3411" s="1068"/>
      <c r="AE3411" s="3262"/>
    </row>
    <row r="3412" spans="1:35" x14ac:dyDescent="0.25">
      <c r="A3412" s="140">
        <v>1</v>
      </c>
      <c r="B3412" s="176" t="s">
        <v>219</v>
      </c>
      <c r="C3412" s="1882"/>
      <c r="D3412" s="732"/>
      <c r="E3412" s="1886">
        <f t="shared" si="1516"/>
        <v>0</v>
      </c>
      <c r="F3412" s="1886">
        <f t="shared" si="1516"/>
        <v>0</v>
      </c>
      <c r="G3412" s="1886">
        <f t="shared" si="1516"/>
        <v>3</v>
      </c>
      <c r="H3412" s="732" t="e">
        <f>G3412/F3412*100</f>
        <v>#DIV/0!</v>
      </c>
      <c r="I3412" s="1997"/>
      <c r="J3412" s="1997"/>
      <c r="K3412" s="1998"/>
      <c r="L3412" s="1998"/>
      <c r="M3412" s="1998"/>
      <c r="N3412" s="1998"/>
      <c r="O3412" s="1998"/>
      <c r="P3412" s="1878"/>
      <c r="Q3412" s="373">
        <f t="shared" ref="Q3412:Y3412" si="1522">Q3339+Q3261</f>
        <v>0</v>
      </c>
      <c r="R3412" s="373">
        <f t="shared" si="1522"/>
        <v>0</v>
      </c>
      <c r="S3412" s="373">
        <f t="shared" si="1522"/>
        <v>0</v>
      </c>
      <c r="T3412" s="757">
        <f t="shared" si="1522"/>
        <v>0</v>
      </c>
      <c r="U3412" s="329">
        <f t="shared" si="1522"/>
        <v>0</v>
      </c>
      <c r="V3412" s="373">
        <f t="shared" si="1522"/>
        <v>0</v>
      </c>
      <c r="W3412" s="373">
        <f t="shared" si="1522"/>
        <v>0</v>
      </c>
      <c r="X3412" s="373">
        <f t="shared" si="1522"/>
        <v>0</v>
      </c>
      <c r="Y3412" s="373">
        <f t="shared" si="1522"/>
        <v>0</v>
      </c>
      <c r="Z3412" s="937"/>
      <c r="AA3412" s="326">
        <f t="shared" si="1514"/>
        <v>0</v>
      </c>
      <c r="AB3412" s="1053"/>
      <c r="AC3412" s="1068"/>
      <c r="AE3412" s="3262"/>
      <c r="AI3412" s="140"/>
    </row>
    <row r="3413" spans="1:35" ht="45" x14ac:dyDescent="0.25">
      <c r="A3413" s="140">
        <v>1</v>
      </c>
      <c r="B3413" s="176" t="s">
        <v>436</v>
      </c>
      <c r="C3413" s="1882"/>
      <c r="D3413" s="732"/>
      <c r="E3413" s="1886">
        <f t="shared" si="1516"/>
        <v>0</v>
      </c>
      <c r="F3413" s="1886">
        <f t="shared" si="1516"/>
        <v>0</v>
      </c>
      <c r="G3413" s="1886">
        <f t="shared" si="1516"/>
        <v>0</v>
      </c>
      <c r="H3413" s="732" t="e">
        <f>G3413/F3413*100</f>
        <v>#DIV/0!</v>
      </c>
      <c r="I3413" s="1997"/>
      <c r="J3413" s="1997"/>
      <c r="K3413" s="1998"/>
      <c r="L3413" s="1998"/>
      <c r="M3413" s="1998"/>
      <c r="N3413" s="1998"/>
      <c r="O3413" s="1998"/>
      <c r="P3413" s="1878"/>
      <c r="Q3413" s="373">
        <f t="shared" ref="Q3413:Y3413" si="1523">Q3340+Q3262</f>
        <v>0</v>
      </c>
      <c r="R3413" s="373">
        <f t="shared" si="1523"/>
        <v>0</v>
      </c>
      <c r="S3413" s="373">
        <f t="shared" si="1523"/>
        <v>0</v>
      </c>
      <c r="T3413" s="757">
        <f t="shared" si="1523"/>
        <v>0</v>
      </c>
      <c r="U3413" s="329">
        <f t="shared" si="1523"/>
        <v>0</v>
      </c>
      <c r="V3413" s="373">
        <f t="shared" si="1523"/>
        <v>0</v>
      </c>
      <c r="W3413" s="373">
        <f t="shared" si="1523"/>
        <v>0</v>
      </c>
      <c r="X3413" s="373">
        <f t="shared" si="1523"/>
        <v>0</v>
      </c>
      <c r="Y3413" s="373">
        <f t="shared" si="1523"/>
        <v>0</v>
      </c>
      <c r="Z3413" s="937"/>
      <c r="AA3413" s="326">
        <f t="shared" si="1514"/>
        <v>0</v>
      </c>
      <c r="AB3413" s="1053"/>
      <c r="AC3413" s="1068"/>
      <c r="AE3413" s="3262"/>
      <c r="AI3413" s="140"/>
    </row>
    <row r="3414" spans="1:35" s="2225" customFormat="1" ht="60" x14ac:dyDescent="0.25">
      <c r="A3414" s="2225">
        <v>1</v>
      </c>
      <c r="B3414" s="176" t="s">
        <v>464</v>
      </c>
      <c r="C3414" s="1882"/>
      <c r="D3414" s="732"/>
      <c r="E3414" s="1886">
        <f t="shared" si="1516"/>
        <v>0</v>
      </c>
      <c r="F3414" s="1886">
        <f t="shared" si="1516"/>
        <v>0</v>
      </c>
      <c r="G3414" s="1886">
        <f t="shared" si="1516"/>
        <v>0</v>
      </c>
      <c r="H3414" s="732" t="e">
        <f>G3414/F3414*100</f>
        <v>#DIV/0!</v>
      </c>
      <c r="I3414" s="1997"/>
      <c r="J3414" s="1997"/>
      <c r="K3414" s="1998"/>
      <c r="L3414" s="1998"/>
      <c r="M3414" s="1998"/>
      <c r="N3414" s="1998"/>
      <c r="O3414" s="1998"/>
      <c r="P3414" s="1878"/>
      <c r="Q3414" s="373"/>
      <c r="R3414" s="373"/>
      <c r="S3414" s="373"/>
      <c r="T3414" s="757"/>
      <c r="U3414" s="329"/>
      <c r="V3414" s="373"/>
      <c r="W3414" s="373"/>
      <c r="X3414" s="373"/>
      <c r="Y3414" s="373"/>
      <c r="Z3414" s="937"/>
      <c r="AA3414" s="326"/>
      <c r="AB3414" s="1053"/>
      <c r="AC3414" s="1068"/>
      <c r="AE3414" s="3262"/>
    </row>
    <row r="3415" spans="1:35" s="2225" customFormat="1" ht="29.25" x14ac:dyDescent="0.25">
      <c r="A3415" s="2225">
        <v>1</v>
      </c>
      <c r="B3415" s="291" t="s">
        <v>334</v>
      </c>
      <c r="C3415" s="1882"/>
      <c r="D3415" s="732"/>
      <c r="E3415" s="1886">
        <f t="shared" si="1516"/>
        <v>0</v>
      </c>
      <c r="F3415" s="1886">
        <f t="shared" si="1516"/>
        <v>0</v>
      </c>
      <c r="G3415" s="1886">
        <f t="shared" si="1516"/>
        <v>3</v>
      </c>
      <c r="H3415" s="732" t="e">
        <f>G3415/F3415*100</f>
        <v>#DIV/0!</v>
      </c>
      <c r="I3415" s="1997"/>
      <c r="J3415" s="1997"/>
      <c r="K3415" s="1998"/>
      <c r="L3415" s="1998"/>
      <c r="M3415" s="1998"/>
      <c r="N3415" s="1998"/>
      <c r="O3415" s="1998"/>
      <c r="P3415" s="1878"/>
      <c r="Q3415" s="373"/>
      <c r="R3415" s="373"/>
      <c r="S3415" s="373"/>
      <c r="T3415" s="757"/>
      <c r="U3415" s="329"/>
      <c r="V3415" s="373"/>
      <c r="W3415" s="373"/>
      <c r="X3415" s="373"/>
      <c r="Y3415" s="373"/>
      <c r="Z3415" s="937"/>
      <c r="AA3415" s="326"/>
      <c r="AB3415" s="1053"/>
      <c r="AC3415" s="1068"/>
      <c r="AE3415" s="3262"/>
    </row>
    <row r="3416" spans="1:35" ht="29.25" x14ac:dyDescent="0.25">
      <c r="A3416" s="140">
        <v>1</v>
      </c>
      <c r="B3416" s="544" t="s">
        <v>191</v>
      </c>
      <c r="C3416" s="1882"/>
      <c r="D3416" s="732"/>
      <c r="E3416" s="1886">
        <f t="shared" si="1516"/>
        <v>0</v>
      </c>
      <c r="F3416" s="1886">
        <f t="shared" si="1516"/>
        <v>0</v>
      </c>
      <c r="G3416" s="1886">
        <f t="shared" si="1516"/>
        <v>0</v>
      </c>
      <c r="H3416" s="732"/>
      <c r="I3416" s="1997"/>
      <c r="J3416" s="1997"/>
      <c r="K3416" s="1998"/>
      <c r="L3416" s="1998"/>
      <c r="M3416" s="1998"/>
      <c r="N3416" s="1998"/>
      <c r="O3416" s="1998"/>
      <c r="P3416" s="1878"/>
      <c r="Q3416" s="373">
        <f t="shared" ref="Q3416:Y3416" si="1524">Q3343+Q3265</f>
        <v>0</v>
      </c>
      <c r="R3416" s="373">
        <f t="shared" si="1524"/>
        <v>0</v>
      </c>
      <c r="S3416" s="373">
        <f t="shared" si="1524"/>
        <v>13.815349999999999</v>
      </c>
      <c r="T3416" s="757">
        <f t="shared" si="1524"/>
        <v>0</v>
      </c>
      <c r="U3416" s="329">
        <f t="shared" si="1524"/>
        <v>0</v>
      </c>
      <c r="V3416" s="373">
        <f t="shared" si="1524"/>
        <v>0</v>
      </c>
      <c r="W3416" s="373">
        <f t="shared" si="1524"/>
        <v>0</v>
      </c>
      <c r="X3416" s="373">
        <f t="shared" si="1524"/>
        <v>0</v>
      </c>
      <c r="Y3416" s="373">
        <f t="shared" si="1524"/>
        <v>13.815349999999999</v>
      </c>
      <c r="Z3416" s="937"/>
      <c r="AA3416" s="326">
        <f>AA3343+AA3265</f>
        <v>0</v>
      </c>
      <c r="AB3416" s="1053"/>
      <c r="AC3416" s="1068"/>
      <c r="AE3416" s="3262"/>
      <c r="AI3416" s="140"/>
    </row>
    <row r="3417" spans="1:35" ht="110.25" x14ac:dyDescent="0.25">
      <c r="A3417" s="140">
        <v>1</v>
      </c>
      <c r="B3417" s="545" t="s">
        <v>462</v>
      </c>
      <c r="C3417" s="1882"/>
      <c r="D3417" s="732"/>
      <c r="E3417" s="1886">
        <f t="shared" si="1516"/>
        <v>0</v>
      </c>
      <c r="F3417" s="1886">
        <f t="shared" si="1516"/>
        <v>0</v>
      </c>
      <c r="G3417" s="1886">
        <f t="shared" si="1516"/>
        <v>0</v>
      </c>
      <c r="H3417" s="732" t="e">
        <f t="shared" ref="H3417:H3439" si="1525">G3417/F3417*100</f>
        <v>#DIV/0!</v>
      </c>
      <c r="I3417" s="1997"/>
      <c r="J3417" s="1997"/>
      <c r="K3417" s="1998"/>
      <c r="L3417" s="1998"/>
      <c r="M3417" s="1998"/>
      <c r="N3417" s="1998"/>
      <c r="O3417" s="1998"/>
      <c r="P3417" s="1878"/>
      <c r="Q3417" s="373">
        <f t="shared" ref="Q3417:Y3417" si="1526">Q3344+Q3266</f>
        <v>0</v>
      </c>
      <c r="R3417" s="373">
        <f t="shared" si="1526"/>
        <v>0</v>
      </c>
      <c r="S3417" s="373">
        <f t="shared" si="1526"/>
        <v>0</v>
      </c>
      <c r="T3417" s="757">
        <f t="shared" si="1526"/>
        <v>0</v>
      </c>
      <c r="U3417" s="329">
        <f t="shared" si="1526"/>
        <v>0</v>
      </c>
      <c r="V3417" s="373">
        <f t="shared" si="1526"/>
        <v>0</v>
      </c>
      <c r="W3417" s="373">
        <f t="shared" si="1526"/>
        <v>0</v>
      </c>
      <c r="X3417" s="373">
        <f t="shared" si="1526"/>
        <v>0</v>
      </c>
      <c r="Y3417" s="373">
        <f t="shared" si="1526"/>
        <v>0</v>
      </c>
      <c r="Z3417" s="937"/>
      <c r="AA3417" s="326">
        <f>AA3344+AA3266</f>
        <v>0</v>
      </c>
      <c r="AB3417" s="1053"/>
      <c r="AC3417" s="1068"/>
      <c r="AE3417" s="3262"/>
      <c r="AI3417" s="140"/>
    </row>
    <row r="3418" spans="1:35" s="2225" customFormat="1" ht="15.75" x14ac:dyDescent="0.25">
      <c r="A3418" s="2225">
        <v>1</v>
      </c>
      <c r="B3418" s="3278" t="s">
        <v>563</v>
      </c>
      <c r="C3418" s="1882"/>
      <c r="D3418" s="732"/>
      <c r="E3418" s="1886">
        <f t="shared" si="1516"/>
        <v>0</v>
      </c>
      <c r="F3418" s="1886">
        <f t="shared" si="1516"/>
        <v>0</v>
      </c>
      <c r="G3418" s="1886">
        <f t="shared" si="1516"/>
        <v>0</v>
      </c>
      <c r="H3418" s="732" t="e">
        <f t="shared" si="1525"/>
        <v>#DIV/0!</v>
      </c>
      <c r="I3418" s="1997"/>
      <c r="J3418" s="1997"/>
      <c r="K3418" s="1998"/>
      <c r="L3418" s="1998"/>
      <c r="M3418" s="1998"/>
      <c r="N3418" s="1998"/>
      <c r="O3418" s="1998"/>
      <c r="P3418" s="1878"/>
      <c r="Q3418" s="373"/>
      <c r="R3418" s="373"/>
      <c r="S3418" s="373"/>
      <c r="T3418" s="757"/>
      <c r="U3418" s="329"/>
      <c r="V3418" s="373"/>
      <c r="W3418" s="373"/>
      <c r="X3418" s="373"/>
      <c r="Y3418" s="373"/>
      <c r="Z3418" s="937"/>
      <c r="AA3418" s="326"/>
      <c r="AB3418" s="1053"/>
      <c r="AC3418" s="1068"/>
      <c r="AE3418" s="3262"/>
    </row>
    <row r="3419" spans="1:35" s="2225" customFormat="1" ht="15.75" x14ac:dyDescent="0.25">
      <c r="A3419" s="2225">
        <v>1</v>
      </c>
      <c r="B3419" s="3278" t="s">
        <v>564</v>
      </c>
      <c r="C3419" s="1882"/>
      <c r="D3419" s="732"/>
      <c r="E3419" s="1886">
        <f t="shared" si="1516"/>
        <v>0</v>
      </c>
      <c r="F3419" s="1886">
        <f t="shared" si="1516"/>
        <v>0</v>
      </c>
      <c r="G3419" s="1886">
        <f t="shared" si="1516"/>
        <v>0</v>
      </c>
      <c r="H3419" s="732" t="e">
        <f t="shared" si="1525"/>
        <v>#DIV/0!</v>
      </c>
      <c r="I3419" s="1997"/>
      <c r="J3419" s="1997"/>
      <c r="K3419" s="1998"/>
      <c r="L3419" s="1998"/>
      <c r="M3419" s="1998"/>
      <c r="N3419" s="1998"/>
      <c r="O3419" s="1998"/>
      <c r="P3419" s="1878"/>
      <c r="Q3419" s="373"/>
      <c r="R3419" s="373"/>
      <c r="S3419" s="373"/>
      <c r="T3419" s="757"/>
      <c r="U3419" s="329"/>
      <c r="V3419" s="373"/>
      <c r="W3419" s="373"/>
      <c r="X3419" s="373"/>
      <c r="Y3419" s="373"/>
      <c r="Z3419" s="937"/>
      <c r="AA3419" s="326"/>
      <c r="AB3419" s="1053"/>
      <c r="AC3419" s="1068"/>
      <c r="AE3419" s="3262"/>
    </row>
    <row r="3420" spans="1:35" s="2225" customFormat="1" ht="31.5" x14ac:dyDescent="0.25">
      <c r="A3420" s="2225">
        <v>1</v>
      </c>
      <c r="B3420" s="3278" t="s">
        <v>565</v>
      </c>
      <c r="C3420" s="1882"/>
      <c r="D3420" s="732"/>
      <c r="E3420" s="1886">
        <f t="shared" si="1516"/>
        <v>0</v>
      </c>
      <c r="F3420" s="1886">
        <f t="shared" si="1516"/>
        <v>0</v>
      </c>
      <c r="G3420" s="1886">
        <f t="shared" si="1516"/>
        <v>0</v>
      </c>
      <c r="H3420" s="732" t="e">
        <f t="shared" si="1525"/>
        <v>#DIV/0!</v>
      </c>
      <c r="I3420" s="1997"/>
      <c r="J3420" s="1997"/>
      <c r="K3420" s="1998"/>
      <c r="L3420" s="1998"/>
      <c r="M3420" s="1998"/>
      <c r="N3420" s="1998"/>
      <c r="O3420" s="1998"/>
      <c r="P3420" s="1878"/>
      <c r="Q3420" s="373"/>
      <c r="R3420" s="373"/>
      <c r="S3420" s="373"/>
      <c r="T3420" s="757"/>
      <c r="U3420" s="329"/>
      <c r="V3420" s="373"/>
      <c r="W3420" s="373"/>
      <c r="X3420" s="373"/>
      <c r="Y3420" s="373"/>
      <c r="Z3420" s="937"/>
      <c r="AA3420" s="326"/>
      <c r="AB3420" s="1053"/>
      <c r="AC3420" s="1068"/>
      <c r="AE3420" s="3262"/>
    </row>
    <row r="3421" spans="1:35" s="2225" customFormat="1" ht="15.75" x14ac:dyDescent="0.25">
      <c r="B3421" s="3278" t="s">
        <v>670</v>
      </c>
      <c r="C3421" s="1882"/>
      <c r="D3421" s="732"/>
      <c r="E3421" s="1886">
        <f t="shared" si="1516"/>
        <v>0</v>
      </c>
      <c r="F3421" s="1886">
        <f t="shared" si="1516"/>
        <v>0</v>
      </c>
      <c r="G3421" s="1886">
        <f t="shared" si="1516"/>
        <v>0</v>
      </c>
      <c r="H3421" s="732" t="e">
        <f t="shared" si="1525"/>
        <v>#DIV/0!</v>
      </c>
      <c r="I3421" s="1997"/>
      <c r="J3421" s="1997"/>
      <c r="K3421" s="1998"/>
      <c r="L3421" s="1998"/>
      <c r="M3421" s="1998"/>
      <c r="N3421" s="1998"/>
      <c r="O3421" s="1998"/>
      <c r="P3421" s="1878"/>
      <c r="Q3421" s="373"/>
      <c r="R3421" s="373"/>
      <c r="S3421" s="373"/>
      <c r="T3421" s="757"/>
      <c r="U3421" s="329"/>
      <c r="V3421" s="373"/>
      <c r="W3421" s="373"/>
      <c r="X3421" s="373"/>
      <c r="Y3421" s="373"/>
      <c r="Z3421" s="937"/>
      <c r="AA3421" s="326"/>
      <c r="AB3421" s="1053"/>
      <c r="AC3421" s="1068"/>
      <c r="AE3421" s="3262"/>
    </row>
    <row r="3422" spans="1:35" ht="45" x14ac:dyDescent="0.25">
      <c r="A3422" s="140">
        <v>1</v>
      </c>
      <c r="B3422" s="294" t="s">
        <v>437</v>
      </c>
      <c r="C3422" s="1882"/>
      <c r="D3422" s="732"/>
      <c r="E3422" s="1886">
        <f t="shared" si="1516"/>
        <v>0</v>
      </c>
      <c r="F3422" s="1886">
        <f t="shared" si="1516"/>
        <v>0</v>
      </c>
      <c r="G3422" s="1886">
        <f t="shared" si="1516"/>
        <v>0</v>
      </c>
      <c r="H3422" s="732" t="e">
        <f t="shared" si="1525"/>
        <v>#DIV/0!</v>
      </c>
      <c r="I3422" s="1997"/>
      <c r="J3422" s="1997"/>
      <c r="K3422" s="1998"/>
      <c r="L3422" s="1998"/>
      <c r="M3422" s="1998"/>
      <c r="N3422" s="1998"/>
      <c r="O3422" s="1998"/>
      <c r="P3422" s="1878"/>
      <c r="Q3422" s="373">
        <f t="shared" ref="Q3422:Y3422" si="1527">Q3349+Q3271</f>
        <v>0</v>
      </c>
      <c r="R3422" s="373">
        <f t="shared" si="1527"/>
        <v>0</v>
      </c>
      <c r="S3422" s="373">
        <f t="shared" si="1527"/>
        <v>0</v>
      </c>
      <c r="T3422" s="757">
        <f t="shared" si="1527"/>
        <v>0</v>
      </c>
      <c r="U3422" s="329">
        <f t="shared" si="1527"/>
        <v>0</v>
      </c>
      <c r="V3422" s="373">
        <f t="shared" si="1527"/>
        <v>0</v>
      </c>
      <c r="W3422" s="373">
        <f t="shared" si="1527"/>
        <v>0</v>
      </c>
      <c r="X3422" s="373">
        <f t="shared" si="1527"/>
        <v>0</v>
      </c>
      <c r="Y3422" s="373">
        <f t="shared" si="1527"/>
        <v>0</v>
      </c>
      <c r="Z3422" s="937"/>
      <c r="AA3422" s="326">
        <f>AA3349+AA3271</f>
        <v>0</v>
      </c>
      <c r="AB3422" s="1053"/>
      <c r="AC3422" s="1068"/>
      <c r="AE3422" s="3262"/>
      <c r="AI3422" s="140"/>
    </row>
    <row r="3423" spans="1:35" ht="30" x14ac:dyDescent="0.25">
      <c r="A3423" s="140">
        <v>1</v>
      </c>
      <c r="B3423" s="176" t="s">
        <v>267</v>
      </c>
      <c r="C3423" s="1882"/>
      <c r="D3423" s="732"/>
      <c r="E3423" s="1886">
        <f t="shared" si="1516"/>
        <v>0</v>
      </c>
      <c r="F3423" s="1886">
        <f t="shared" si="1516"/>
        <v>0</v>
      </c>
      <c r="G3423" s="1886">
        <f t="shared" si="1516"/>
        <v>0</v>
      </c>
      <c r="H3423" s="732" t="e">
        <f t="shared" si="1525"/>
        <v>#DIV/0!</v>
      </c>
      <c r="I3423" s="1997"/>
      <c r="J3423" s="1997"/>
      <c r="K3423" s="1998"/>
      <c r="L3423" s="1998"/>
      <c r="M3423" s="1998"/>
      <c r="N3423" s="1998"/>
      <c r="O3423" s="1998"/>
      <c r="P3423" s="1878"/>
      <c r="Q3423" s="373">
        <f t="shared" ref="Q3423:Y3423" si="1528">Q3350+Q3272</f>
        <v>0</v>
      </c>
      <c r="R3423" s="373">
        <f t="shared" si="1528"/>
        <v>0</v>
      </c>
      <c r="S3423" s="373">
        <f t="shared" si="1528"/>
        <v>0</v>
      </c>
      <c r="T3423" s="757">
        <f t="shared" si="1528"/>
        <v>0</v>
      </c>
      <c r="U3423" s="329">
        <f t="shared" si="1528"/>
        <v>0</v>
      </c>
      <c r="V3423" s="373">
        <f t="shared" si="1528"/>
        <v>0</v>
      </c>
      <c r="W3423" s="373">
        <f t="shared" si="1528"/>
        <v>0</v>
      </c>
      <c r="X3423" s="373">
        <f t="shared" si="1528"/>
        <v>0</v>
      </c>
      <c r="Y3423" s="373">
        <f t="shared" si="1528"/>
        <v>0</v>
      </c>
      <c r="Z3423" s="937"/>
      <c r="AA3423" s="326">
        <f>AA3350+AA3272</f>
        <v>0</v>
      </c>
      <c r="AB3423" s="1053"/>
      <c r="AC3423" s="1068"/>
      <c r="AE3423" s="3262"/>
      <c r="AI3423" s="140"/>
    </row>
    <row r="3424" spans="1:35" ht="30" x14ac:dyDescent="0.25">
      <c r="A3424" s="140">
        <v>1</v>
      </c>
      <c r="B3424" s="176" t="s">
        <v>438</v>
      </c>
      <c r="C3424" s="1882"/>
      <c r="D3424" s="732"/>
      <c r="E3424" s="1886">
        <f t="shared" si="1516"/>
        <v>0</v>
      </c>
      <c r="F3424" s="1886">
        <f t="shared" si="1516"/>
        <v>0</v>
      </c>
      <c r="G3424" s="1886">
        <f t="shared" si="1516"/>
        <v>0</v>
      </c>
      <c r="H3424" s="732" t="e">
        <f t="shared" si="1525"/>
        <v>#DIV/0!</v>
      </c>
      <c r="I3424" s="1997"/>
      <c r="J3424" s="1997"/>
      <c r="K3424" s="1998"/>
      <c r="L3424" s="1998"/>
      <c r="M3424" s="1998"/>
      <c r="N3424" s="1998"/>
      <c r="O3424" s="1998"/>
      <c r="P3424" s="1878"/>
      <c r="Q3424" s="373">
        <f t="shared" ref="Q3424:Y3424" si="1529">Q3351+Q3273</f>
        <v>0</v>
      </c>
      <c r="R3424" s="373">
        <f t="shared" si="1529"/>
        <v>0</v>
      </c>
      <c r="S3424" s="373">
        <f t="shared" si="1529"/>
        <v>0</v>
      </c>
      <c r="T3424" s="757">
        <f t="shared" si="1529"/>
        <v>0</v>
      </c>
      <c r="U3424" s="329">
        <f t="shared" si="1529"/>
        <v>0</v>
      </c>
      <c r="V3424" s="373">
        <f t="shared" si="1529"/>
        <v>0</v>
      </c>
      <c r="W3424" s="373">
        <f t="shared" si="1529"/>
        <v>0</v>
      </c>
      <c r="X3424" s="373">
        <f t="shared" si="1529"/>
        <v>0</v>
      </c>
      <c r="Y3424" s="373">
        <f t="shared" si="1529"/>
        <v>0</v>
      </c>
      <c r="Z3424" s="937"/>
      <c r="AA3424" s="326">
        <f>AA3351+AA3273</f>
        <v>0</v>
      </c>
      <c r="AB3424" s="1053"/>
      <c r="AC3424" s="1068"/>
      <c r="AE3424" s="3262"/>
      <c r="AI3424" s="140"/>
    </row>
    <row r="3425" spans="1:35" ht="30" x14ac:dyDescent="0.25">
      <c r="A3425" s="140">
        <v>1</v>
      </c>
      <c r="B3425" s="176" t="s">
        <v>671</v>
      </c>
      <c r="C3425" s="1882"/>
      <c r="D3425" s="732"/>
      <c r="E3425" s="1886">
        <f t="shared" ref="E3425:G3425" si="1530">E3352+E3274</f>
        <v>0</v>
      </c>
      <c r="F3425" s="1886">
        <f t="shared" si="1530"/>
        <v>0</v>
      </c>
      <c r="G3425" s="1886">
        <f t="shared" si="1530"/>
        <v>0</v>
      </c>
      <c r="H3425" s="732" t="e">
        <f t="shared" si="1525"/>
        <v>#DIV/0!</v>
      </c>
      <c r="I3425" s="1997"/>
      <c r="J3425" s="1997"/>
      <c r="K3425" s="1998"/>
      <c r="L3425" s="1998"/>
      <c r="M3425" s="1998"/>
      <c r="N3425" s="1998"/>
      <c r="O3425" s="1998"/>
      <c r="P3425" s="1878"/>
      <c r="Q3425" s="373">
        <f t="shared" ref="Q3425:Y3425" si="1531">Q3352+Q3274</f>
        <v>0</v>
      </c>
      <c r="R3425" s="373">
        <f t="shared" si="1531"/>
        <v>0</v>
      </c>
      <c r="S3425" s="373">
        <f t="shared" si="1531"/>
        <v>0</v>
      </c>
      <c r="T3425" s="757">
        <f t="shared" si="1531"/>
        <v>0</v>
      </c>
      <c r="U3425" s="329">
        <f t="shared" si="1531"/>
        <v>0</v>
      </c>
      <c r="V3425" s="373">
        <f t="shared" si="1531"/>
        <v>0</v>
      </c>
      <c r="W3425" s="373">
        <f t="shared" si="1531"/>
        <v>0</v>
      </c>
      <c r="X3425" s="373">
        <f t="shared" si="1531"/>
        <v>0</v>
      </c>
      <c r="Y3425" s="373">
        <f t="shared" si="1531"/>
        <v>0</v>
      </c>
      <c r="Z3425" s="937"/>
      <c r="AA3425" s="326">
        <f>AA3352+AA3274</f>
        <v>0</v>
      </c>
      <c r="AB3425" s="1053"/>
      <c r="AC3425" s="1068"/>
      <c r="AE3425" s="3262"/>
      <c r="AI3425" s="140"/>
    </row>
    <row r="3426" spans="1:35" s="2225" customFormat="1" ht="30" x14ac:dyDescent="0.25">
      <c r="B3426" s="176" t="s">
        <v>672</v>
      </c>
      <c r="C3426" s="1882"/>
      <c r="D3426" s="732"/>
      <c r="E3426" s="1886">
        <f t="shared" ref="E3426:G3426" si="1532">E3353+E3275</f>
        <v>0</v>
      </c>
      <c r="F3426" s="1886">
        <f t="shared" si="1532"/>
        <v>0</v>
      </c>
      <c r="G3426" s="1886">
        <f t="shared" si="1532"/>
        <v>0</v>
      </c>
      <c r="H3426" s="732" t="e">
        <f t="shared" si="1525"/>
        <v>#DIV/0!</v>
      </c>
      <c r="I3426" s="1997"/>
      <c r="J3426" s="1997"/>
      <c r="K3426" s="1998"/>
      <c r="L3426" s="1998"/>
      <c r="M3426" s="1998"/>
      <c r="N3426" s="1998"/>
      <c r="O3426" s="1998"/>
      <c r="P3426" s="1878"/>
      <c r="Q3426" s="373">
        <f t="shared" ref="Q3426:Y3426" si="1533">Q3353+Q3275</f>
        <v>0</v>
      </c>
      <c r="R3426" s="373">
        <f t="shared" si="1533"/>
        <v>0</v>
      </c>
      <c r="S3426" s="373">
        <f t="shared" si="1533"/>
        <v>0</v>
      </c>
      <c r="T3426" s="757">
        <f t="shared" si="1533"/>
        <v>0</v>
      </c>
      <c r="U3426" s="329">
        <f t="shared" si="1533"/>
        <v>0</v>
      </c>
      <c r="V3426" s="373">
        <f t="shared" si="1533"/>
        <v>0</v>
      </c>
      <c r="W3426" s="373">
        <f t="shared" si="1533"/>
        <v>0</v>
      </c>
      <c r="X3426" s="373">
        <f t="shared" si="1533"/>
        <v>0</v>
      </c>
      <c r="Y3426" s="373">
        <f t="shared" si="1533"/>
        <v>0</v>
      </c>
      <c r="Z3426" s="937"/>
      <c r="AA3426" s="326"/>
      <c r="AB3426" s="1053"/>
      <c r="AC3426" s="1068"/>
      <c r="AE3426" s="3262"/>
    </row>
    <row r="3427" spans="1:35" s="2225" customFormat="1" ht="60" x14ac:dyDescent="0.25">
      <c r="B3427" s="176" t="s">
        <v>673</v>
      </c>
      <c r="C3427" s="1882"/>
      <c r="D3427" s="732"/>
      <c r="E3427" s="1886">
        <f t="shared" ref="E3427:G3427" si="1534">E3354+E3276</f>
        <v>0</v>
      </c>
      <c r="F3427" s="1886">
        <f t="shared" si="1534"/>
        <v>0</v>
      </c>
      <c r="G3427" s="1886">
        <f t="shared" si="1534"/>
        <v>0</v>
      </c>
      <c r="H3427" s="732" t="e">
        <f t="shared" si="1525"/>
        <v>#DIV/0!</v>
      </c>
      <c r="I3427" s="1997"/>
      <c r="J3427" s="1997"/>
      <c r="K3427" s="1998"/>
      <c r="L3427" s="1998"/>
      <c r="M3427" s="1998"/>
      <c r="N3427" s="1998"/>
      <c r="O3427" s="1998"/>
      <c r="P3427" s="1878"/>
      <c r="Q3427" s="373">
        <f t="shared" ref="Q3427:Y3427" si="1535">Q3354+Q3276</f>
        <v>0</v>
      </c>
      <c r="R3427" s="373">
        <f t="shared" si="1535"/>
        <v>0</v>
      </c>
      <c r="S3427" s="373">
        <f t="shared" si="1535"/>
        <v>0</v>
      </c>
      <c r="T3427" s="757">
        <f t="shared" si="1535"/>
        <v>0</v>
      </c>
      <c r="U3427" s="329">
        <f t="shared" si="1535"/>
        <v>0</v>
      </c>
      <c r="V3427" s="373">
        <f t="shared" si="1535"/>
        <v>0</v>
      </c>
      <c r="W3427" s="373">
        <f t="shared" si="1535"/>
        <v>0</v>
      </c>
      <c r="X3427" s="373">
        <f t="shared" si="1535"/>
        <v>0</v>
      </c>
      <c r="Y3427" s="373">
        <f t="shared" si="1535"/>
        <v>0</v>
      </c>
      <c r="Z3427" s="937"/>
      <c r="AA3427" s="326"/>
      <c r="AB3427" s="1053"/>
      <c r="AC3427" s="1068"/>
      <c r="AE3427" s="3262"/>
    </row>
    <row r="3428" spans="1:35" s="2225" customFormat="1" x14ac:dyDescent="0.25">
      <c r="B3428" s="176" t="s">
        <v>674</v>
      </c>
      <c r="C3428" s="1882"/>
      <c r="D3428" s="732"/>
      <c r="E3428" s="1886">
        <f t="shared" ref="E3428:G3428" si="1536">E3355+E3277</f>
        <v>0</v>
      </c>
      <c r="F3428" s="1886">
        <f t="shared" si="1536"/>
        <v>0</v>
      </c>
      <c r="G3428" s="1886">
        <f t="shared" si="1536"/>
        <v>0</v>
      </c>
      <c r="H3428" s="732" t="e">
        <f t="shared" si="1525"/>
        <v>#DIV/0!</v>
      </c>
      <c r="I3428" s="1997"/>
      <c r="J3428" s="1997"/>
      <c r="K3428" s="1998"/>
      <c r="L3428" s="1998"/>
      <c r="M3428" s="1998"/>
      <c r="N3428" s="1998"/>
      <c r="O3428" s="1998"/>
      <c r="P3428" s="1878"/>
      <c r="Q3428" s="373">
        <f t="shared" ref="Q3428:Y3428" si="1537">Q3355+Q3277</f>
        <v>0</v>
      </c>
      <c r="R3428" s="373">
        <f t="shared" si="1537"/>
        <v>0</v>
      </c>
      <c r="S3428" s="373">
        <f t="shared" si="1537"/>
        <v>0</v>
      </c>
      <c r="T3428" s="757">
        <f t="shared" si="1537"/>
        <v>0</v>
      </c>
      <c r="U3428" s="329">
        <f t="shared" si="1537"/>
        <v>0</v>
      </c>
      <c r="V3428" s="373">
        <f t="shared" si="1537"/>
        <v>0</v>
      </c>
      <c r="W3428" s="373">
        <f t="shared" si="1537"/>
        <v>0</v>
      </c>
      <c r="X3428" s="373">
        <f t="shared" si="1537"/>
        <v>0</v>
      </c>
      <c r="Y3428" s="373">
        <f t="shared" si="1537"/>
        <v>0</v>
      </c>
      <c r="Z3428" s="937"/>
      <c r="AA3428" s="326"/>
      <c r="AB3428" s="1053"/>
      <c r="AC3428" s="1068"/>
      <c r="AE3428" s="3262"/>
    </row>
    <row r="3429" spans="1:35" s="2225" customFormat="1" x14ac:dyDescent="0.25">
      <c r="A3429" s="2225">
        <v>1</v>
      </c>
      <c r="B3429" s="176" t="s">
        <v>675</v>
      </c>
      <c r="C3429" s="1882"/>
      <c r="D3429" s="732"/>
      <c r="E3429" s="1886">
        <f t="shared" ref="E3429:G3429" si="1538">E3356+E3278</f>
        <v>0</v>
      </c>
      <c r="F3429" s="1886">
        <f t="shared" si="1538"/>
        <v>0</v>
      </c>
      <c r="G3429" s="1886">
        <f t="shared" si="1538"/>
        <v>0</v>
      </c>
      <c r="H3429" s="732" t="e">
        <f t="shared" si="1525"/>
        <v>#DIV/0!</v>
      </c>
      <c r="I3429" s="1997"/>
      <c r="J3429" s="1997"/>
      <c r="K3429" s="1998"/>
      <c r="L3429" s="1998"/>
      <c r="M3429" s="1998"/>
      <c r="N3429" s="1998"/>
      <c r="O3429" s="1998"/>
      <c r="P3429" s="1878"/>
      <c r="Q3429" s="373">
        <f t="shared" ref="Q3429:Y3429" si="1539">Q3356+Q3278</f>
        <v>0</v>
      </c>
      <c r="R3429" s="373">
        <f t="shared" si="1539"/>
        <v>0</v>
      </c>
      <c r="S3429" s="373">
        <f t="shared" si="1539"/>
        <v>0</v>
      </c>
      <c r="T3429" s="757">
        <f t="shared" si="1539"/>
        <v>0</v>
      </c>
      <c r="U3429" s="329">
        <f t="shared" si="1539"/>
        <v>0</v>
      </c>
      <c r="V3429" s="373">
        <f t="shared" si="1539"/>
        <v>0</v>
      </c>
      <c r="W3429" s="373">
        <f t="shared" si="1539"/>
        <v>0</v>
      </c>
      <c r="X3429" s="373">
        <f t="shared" si="1539"/>
        <v>0</v>
      </c>
      <c r="Y3429" s="373">
        <f t="shared" si="1539"/>
        <v>0</v>
      </c>
      <c r="Z3429" s="937"/>
      <c r="AA3429" s="326"/>
      <c r="AB3429" s="1053"/>
      <c r="AC3429" s="1068"/>
      <c r="AE3429" s="3262"/>
    </row>
    <row r="3430" spans="1:35" s="2225" customFormat="1" ht="60" x14ac:dyDescent="0.25">
      <c r="A3430" s="2225">
        <v>1</v>
      </c>
      <c r="B3430" s="176" t="s">
        <v>676</v>
      </c>
      <c r="C3430" s="1882"/>
      <c r="D3430" s="732"/>
      <c r="E3430" s="1886">
        <f t="shared" ref="E3430:G3430" si="1540">E3357+E3279</f>
        <v>0</v>
      </c>
      <c r="F3430" s="1886">
        <f t="shared" si="1540"/>
        <v>0</v>
      </c>
      <c r="G3430" s="1886">
        <f t="shared" si="1540"/>
        <v>0</v>
      </c>
      <c r="H3430" s="732" t="e">
        <f t="shared" si="1525"/>
        <v>#DIV/0!</v>
      </c>
      <c r="I3430" s="1997"/>
      <c r="J3430" s="1997"/>
      <c r="K3430" s="1998"/>
      <c r="L3430" s="1998"/>
      <c r="M3430" s="1998"/>
      <c r="N3430" s="1998"/>
      <c r="O3430" s="1998"/>
      <c r="P3430" s="1878"/>
      <c r="Q3430" s="373">
        <f t="shared" ref="Q3430:Y3430" si="1541">Q3357+Q3279</f>
        <v>0</v>
      </c>
      <c r="R3430" s="373">
        <f t="shared" si="1541"/>
        <v>0</v>
      </c>
      <c r="S3430" s="373">
        <f t="shared" si="1541"/>
        <v>0</v>
      </c>
      <c r="T3430" s="757">
        <f t="shared" si="1541"/>
        <v>0</v>
      </c>
      <c r="U3430" s="329">
        <f t="shared" si="1541"/>
        <v>0</v>
      </c>
      <c r="V3430" s="373">
        <f t="shared" si="1541"/>
        <v>0</v>
      </c>
      <c r="W3430" s="373">
        <f t="shared" si="1541"/>
        <v>0</v>
      </c>
      <c r="X3430" s="373">
        <f t="shared" si="1541"/>
        <v>0</v>
      </c>
      <c r="Y3430" s="373">
        <f t="shared" si="1541"/>
        <v>0</v>
      </c>
      <c r="Z3430" s="937"/>
      <c r="AA3430" s="326"/>
      <c r="AB3430" s="1053"/>
      <c r="AC3430" s="1068"/>
      <c r="AE3430" s="3262"/>
    </row>
    <row r="3431" spans="1:35" x14ac:dyDescent="0.25">
      <c r="A3431" s="140">
        <v>1</v>
      </c>
      <c r="B3431" s="176" t="s">
        <v>677</v>
      </c>
      <c r="C3431" s="1882"/>
      <c r="D3431" s="732"/>
      <c r="E3431" s="1886">
        <f t="shared" ref="E3431:G3431" si="1542">E3358+E3280</f>
        <v>0</v>
      </c>
      <c r="F3431" s="1886">
        <f t="shared" si="1542"/>
        <v>0</v>
      </c>
      <c r="G3431" s="1886">
        <f t="shared" si="1542"/>
        <v>0</v>
      </c>
      <c r="H3431" s="732" t="e">
        <f t="shared" si="1525"/>
        <v>#DIV/0!</v>
      </c>
      <c r="I3431" s="1997"/>
      <c r="J3431" s="1997"/>
      <c r="K3431" s="1998"/>
      <c r="L3431" s="1998"/>
      <c r="M3431" s="1998"/>
      <c r="N3431" s="1998"/>
      <c r="O3431" s="1998"/>
      <c r="P3431" s="1878"/>
      <c r="Q3431" s="373">
        <f t="shared" ref="Q3431:Y3431" si="1543">Q3358+Q3280</f>
        <v>0</v>
      </c>
      <c r="R3431" s="373">
        <f t="shared" si="1543"/>
        <v>0</v>
      </c>
      <c r="S3431" s="373">
        <f t="shared" si="1543"/>
        <v>0</v>
      </c>
      <c r="T3431" s="757">
        <f t="shared" si="1543"/>
        <v>0</v>
      </c>
      <c r="U3431" s="329">
        <f t="shared" si="1543"/>
        <v>0</v>
      </c>
      <c r="V3431" s="373">
        <f t="shared" si="1543"/>
        <v>0</v>
      </c>
      <c r="W3431" s="373">
        <f t="shared" si="1543"/>
        <v>0</v>
      </c>
      <c r="X3431" s="373">
        <f t="shared" si="1543"/>
        <v>0</v>
      </c>
      <c r="Y3431" s="373">
        <f t="shared" si="1543"/>
        <v>0</v>
      </c>
      <c r="Z3431" s="937"/>
      <c r="AA3431" s="326">
        <f t="shared" ref="AA3431:AA3445" si="1544">AA3358+AA3280</f>
        <v>0</v>
      </c>
      <c r="AB3431" s="1053"/>
      <c r="AC3431" s="1068"/>
      <c r="AE3431" s="3262"/>
      <c r="AI3431" s="140"/>
    </row>
    <row r="3432" spans="1:35" x14ac:dyDescent="0.25">
      <c r="A3432" s="140">
        <v>1</v>
      </c>
      <c r="B3432" s="294" t="s">
        <v>678</v>
      </c>
      <c r="C3432" s="1882"/>
      <c r="D3432" s="732"/>
      <c r="E3432" s="1886">
        <f t="shared" ref="E3432:G3432" si="1545">E3359+E3281</f>
        <v>0</v>
      </c>
      <c r="F3432" s="1886">
        <f t="shared" si="1545"/>
        <v>0</v>
      </c>
      <c r="G3432" s="1886">
        <f t="shared" si="1545"/>
        <v>0</v>
      </c>
      <c r="H3432" s="732" t="e">
        <f t="shared" si="1525"/>
        <v>#DIV/0!</v>
      </c>
      <c r="I3432" s="1997"/>
      <c r="J3432" s="1997"/>
      <c r="K3432" s="1998"/>
      <c r="L3432" s="1998"/>
      <c r="M3432" s="1998"/>
      <c r="N3432" s="1998"/>
      <c r="O3432" s="1998"/>
      <c r="P3432" s="1878"/>
      <c r="Q3432" s="373">
        <f t="shared" ref="Q3432:Y3432" si="1546">Q3359+Q3281</f>
        <v>0</v>
      </c>
      <c r="R3432" s="373">
        <f t="shared" si="1546"/>
        <v>0</v>
      </c>
      <c r="S3432" s="373">
        <f t="shared" si="1546"/>
        <v>0</v>
      </c>
      <c r="T3432" s="757">
        <f t="shared" si="1546"/>
        <v>0</v>
      </c>
      <c r="U3432" s="329">
        <f t="shared" si="1546"/>
        <v>0</v>
      </c>
      <c r="V3432" s="373">
        <f t="shared" si="1546"/>
        <v>0</v>
      </c>
      <c r="W3432" s="373">
        <f t="shared" si="1546"/>
        <v>0</v>
      </c>
      <c r="X3432" s="373">
        <f t="shared" si="1546"/>
        <v>0</v>
      </c>
      <c r="Y3432" s="373">
        <f t="shared" si="1546"/>
        <v>0</v>
      </c>
      <c r="Z3432" s="937"/>
      <c r="AA3432" s="326">
        <f t="shared" si="1544"/>
        <v>0</v>
      </c>
      <c r="AB3432" s="1053"/>
      <c r="AC3432" s="1068"/>
      <c r="AE3432" s="3262"/>
      <c r="AI3432" s="140"/>
    </row>
    <row r="3433" spans="1:35" ht="45" x14ac:dyDescent="0.25">
      <c r="A3433" s="140">
        <v>1</v>
      </c>
      <c r="B3433" s="176" t="s">
        <v>685</v>
      </c>
      <c r="C3433" s="1882"/>
      <c r="D3433" s="732"/>
      <c r="E3433" s="1886">
        <f t="shared" ref="E3433:G3433" si="1547">E3360+E3282</f>
        <v>0</v>
      </c>
      <c r="F3433" s="1886">
        <f t="shared" si="1547"/>
        <v>0</v>
      </c>
      <c r="G3433" s="1886">
        <f t="shared" si="1547"/>
        <v>0</v>
      </c>
      <c r="H3433" s="732" t="e">
        <f t="shared" si="1525"/>
        <v>#DIV/0!</v>
      </c>
      <c r="I3433" s="1997"/>
      <c r="J3433" s="1997"/>
      <c r="K3433" s="1998"/>
      <c r="L3433" s="1998"/>
      <c r="M3433" s="1998"/>
      <c r="N3433" s="1998"/>
      <c r="O3433" s="1998"/>
      <c r="P3433" s="1878"/>
      <c r="Q3433" s="373">
        <f t="shared" ref="Q3433:Y3433" si="1548">Q3360+Q3282</f>
        <v>0</v>
      </c>
      <c r="R3433" s="373">
        <f t="shared" si="1548"/>
        <v>0</v>
      </c>
      <c r="S3433" s="373">
        <f t="shared" si="1548"/>
        <v>0</v>
      </c>
      <c r="T3433" s="757">
        <f t="shared" si="1548"/>
        <v>0</v>
      </c>
      <c r="U3433" s="329">
        <f t="shared" si="1548"/>
        <v>0</v>
      </c>
      <c r="V3433" s="373">
        <f t="shared" si="1548"/>
        <v>0</v>
      </c>
      <c r="W3433" s="373">
        <f t="shared" si="1548"/>
        <v>0</v>
      </c>
      <c r="X3433" s="373">
        <f t="shared" si="1548"/>
        <v>0</v>
      </c>
      <c r="Y3433" s="373">
        <f t="shared" si="1548"/>
        <v>0</v>
      </c>
      <c r="Z3433" s="937"/>
      <c r="AA3433" s="326">
        <f t="shared" si="1544"/>
        <v>0</v>
      </c>
      <c r="AB3433" s="1053"/>
      <c r="AC3433" s="1068"/>
      <c r="AE3433" s="3262"/>
      <c r="AI3433" s="140"/>
    </row>
    <row r="3434" spans="1:35" ht="30" x14ac:dyDescent="0.25">
      <c r="A3434" s="140">
        <v>1</v>
      </c>
      <c r="B3434" s="176" t="s">
        <v>686</v>
      </c>
      <c r="C3434" s="1882"/>
      <c r="D3434" s="732"/>
      <c r="E3434" s="1886">
        <f t="shared" ref="E3434:G3434" si="1549">E3361+E3283</f>
        <v>0</v>
      </c>
      <c r="F3434" s="1886">
        <f t="shared" si="1549"/>
        <v>0</v>
      </c>
      <c r="G3434" s="1886">
        <f t="shared" si="1549"/>
        <v>0</v>
      </c>
      <c r="H3434" s="732" t="e">
        <f t="shared" si="1525"/>
        <v>#DIV/0!</v>
      </c>
      <c r="I3434" s="1997"/>
      <c r="J3434" s="1997"/>
      <c r="K3434" s="1998"/>
      <c r="L3434" s="1998"/>
      <c r="M3434" s="1998"/>
      <c r="N3434" s="1998"/>
      <c r="O3434" s="1998"/>
      <c r="P3434" s="1878"/>
      <c r="Q3434" s="373">
        <f t="shared" ref="Q3434:Y3434" si="1550">Q3361+Q3283</f>
        <v>0</v>
      </c>
      <c r="R3434" s="373">
        <f t="shared" si="1550"/>
        <v>0</v>
      </c>
      <c r="S3434" s="373">
        <f t="shared" si="1550"/>
        <v>0</v>
      </c>
      <c r="T3434" s="757">
        <f t="shared" si="1550"/>
        <v>0</v>
      </c>
      <c r="U3434" s="329">
        <f t="shared" si="1550"/>
        <v>0</v>
      </c>
      <c r="V3434" s="373">
        <f t="shared" si="1550"/>
        <v>0</v>
      </c>
      <c r="W3434" s="373">
        <f t="shared" si="1550"/>
        <v>0</v>
      </c>
      <c r="X3434" s="373">
        <f t="shared" si="1550"/>
        <v>0</v>
      </c>
      <c r="Y3434" s="373">
        <f t="shared" si="1550"/>
        <v>0</v>
      </c>
      <c r="Z3434" s="937"/>
      <c r="AA3434" s="326">
        <f t="shared" si="1544"/>
        <v>0</v>
      </c>
      <c r="AB3434" s="1053"/>
      <c r="AC3434" s="1068"/>
      <c r="AE3434" s="3262"/>
      <c r="AI3434" s="140"/>
    </row>
    <row r="3435" spans="1:35" ht="43.5" x14ac:dyDescent="0.25">
      <c r="A3435" s="140">
        <v>1</v>
      </c>
      <c r="B3435" s="291" t="s">
        <v>268</v>
      </c>
      <c r="C3435" s="1882"/>
      <c r="D3435" s="732"/>
      <c r="E3435" s="1886">
        <f t="shared" ref="E3435:G3438" si="1551">E3362+E3284</f>
        <v>0</v>
      </c>
      <c r="F3435" s="732">
        <f t="shared" si="1551"/>
        <v>0</v>
      </c>
      <c r="G3435" s="732">
        <f t="shared" si="1551"/>
        <v>0</v>
      </c>
      <c r="H3435" s="2065" t="e">
        <f t="shared" si="1525"/>
        <v>#DIV/0!</v>
      </c>
      <c r="I3435" s="1997"/>
      <c r="J3435" s="1997"/>
      <c r="K3435" s="1998"/>
      <c r="L3435" s="1998"/>
      <c r="M3435" s="1998"/>
      <c r="N3435" s="1998"/>
      <c r="O3435" s="1998"/>
      <c r="P3435" s="1878"/>
      <c r="Q3435" s="373">
        <f t="shared" ref="Q3435:Y3435" si="1552">Q3362+Q3284</f>
        <v>0</v>
      </c>
      <c r="R3435" s="373">
        <f t="shared" si="1552"/>
        <v>0</v>
      </c>
      <c r="S3435" s="373">
        <f t="shared" si="1552"/>
        <v>0</v>
      </c>
      <c r="T3435" s="757">
        <f t="shared" si="1552"/>
        <v>0</v>
      </c>
      <c r="U3435" s="329">
        <f t="shared" si="1552"/>
        <v>0</v>
      </c>
      <c r="V3435" s="373">
        <f t="shared" si="1552"/>
        <v>0</v>
      </c>
      <c r="W3435" s="373">
        <f t="shared" si="1552"/>
        <v>0</v>
      </c>
      <c r="X3435" s="373">
        <f t="shared" si="1552"/>
        <v>0</v>
      </c>
      <c r="Y3435" s="373">
        <f t="shared" si="1552"/>
        <v>0</v>
      </c>
      <c r="Z3435" s="909"/>
      <c r="AA3435" s="326">
        <f t="shared" si="1544"/>
        <v>0</v>
      </c>
      <c r="AB3435" s="1053"/>
      <c r="AC3435" s="1068"/>
      <c r="AE3435" s="3262"/>
      <c r="AI3435" s="140"/>
    </row>
    <row r="3436" spans="1:35" ht="30" x14ac:dyDescent="0.25">
      <c r="A3436" s="140">
        <v>1</v>
      </c>
      <c r="B3436" s="176" t="s">
        <v>679</v>
      </c>
      <c r="C3436" s="1882"/>
      <c r="D3436" s="732"/>
      <c r="E3436" s="1886">
        <f t="shared" si="1551"/>
        <v>0</v>
      </c>
      <c r="F3436" s="732">
        <f t="shared" si="1551"/>
        <v>0</v>
      </c>
      <c r="G3436" s="732">
        <f t="shared" si="1551"/>
        <v>0</v>
      </c>
      <c r="H3436" s="2065" t="e">
        <f t="shared" si="1525"/>
        <v>#DIV/0!</v>
      </c>
      <c r="I3436" s="1997"/>
      <c r="J3436" s="1997"/>
      <c r="K3436" s="1998"/>
      <c r="L3436" s="1998"/>
      <c r="M3436" s="1998"/>
      <c r="N3436" s="1998"/>
      <c r="O3436" s="1998"/>
      <c r="P3436" s="1878"/>
      <c r="Q3436" s="373">
        <f t="shared" ref="Q3436:Y3436" si="1553">Q3363+Q3285</f>
        <v>0</v>
      </c>
      <c r="R3436" s="373">
        <f t="shared" si="1553"/>
        <v>0</v>
      </c>
      <c r="S3436" s="373">
        <f t="shared" si="1553"/>
        <v>0</v>
      </c>
      <c r="T3436" s="757">
        <f t="shared" si="1553"/>
        <v>0</v>
      </c>
      <c r="U3436" s="329">
        <f t="shared" si="1553"/>
        <v>0</v>
      </c>
      <c r="V3436" s="373">
        <f t="shared" si="1553"/>
        <v>0</v>
      </c>
      <c r="W3436" s="373">
        <f t="shared" si="1553"/>
        <v>0</v>
      </c>
      <c r="X3436" s="373">
        <f t="shared" si="1553"/>
        <v>0</v>
      </c>
      <c r="Y3436" s="373">
        <f t="shared" si="1553"/>
        <v>0</v>
      </c>
      <c r="Z3436" s="909"/>
      <c r="AA3436" s="326">
        <f t="shared" si="1544"/>
        <v>0</v>
      </c>
      <c r="AB3436" s="1053"/>
      <c r="AC3436" s="1068"/>
      <c r="AE3436" s="3262"/>
      <c r="AI3436" s="140"/>
    </row>
    <row r="3437" spans="1:35" ht="60" x14ac:dyDescent="0.25">
      <c r="A3437" s="140">
        <v>1</v>
      </c>
      <c r="B3437" s="176" t="s">
        <v>680</v>
      </c>
      <c r="C3437" s="1882"/>
      <c r="D3437" s="732"/>
      <c r="E3437" s="1886">
        <f t="shared" si="1551"/>
        <v>0</v>
      </c>
      <c r="F3437" s="732">
        <f t="shared" si="1551"/>
        <v>0</v>
      </c>
      <c r="G3437" s="732">
        <f t="shared" si="1551"/>
        <v>0</v>
      </c>
      <c r="H3437" s="2065" t="e">
        <f t="shared" si="1525"/>
        <v>#DIV/0!</v>
      </c>
      <c r="I3437" s="1997"/>
      <c r="J3437" s="1997"/>
      <c r="K3437" s="1998"/>
      <c r="L3437" s="1998"/>
      <c r="M3437" s="1998"/>
      <c r="N3437" s="1998"/>
      <c r="O3437" s="1998"/>
      <c r="P3437" s="1878"/>
      <c r="Q3437" s="373">
        <f t="shared" ref="Q3437:Y3437" si="1554">Q3364+Q3286</f>
        <v>0</v>
      </c>
      <c r="R3437" s="373">
        <f t="shared" si="1554"/>
        <v>0</v>
      </c>
      <c r="S3437" s="373">
        <f t="shared" si="1554"/>
        <v>0</v>
      </c>
      <c r="T3437" s="757">
        <f t="shared" si="1554"/>
        <v>0</v>
      </c>
      <c r="U3437" s="329">
        <f t="shared" si="1554"/>
        <v>0</v>
      </c>
      <c r="V3437" s="373">
        <f t="shared" si="1554"/>
        <v>0</v>
      </c>
      <c r="W3437" s="373">
        <f t="shared" si="1554"/>
        <v>0</v>
      </c>
      <c r="X3437" s="373">
        <f t="shared" si="1554"/>
        <v>0</v>
      </c>
      <c r="Y3437" s="373">
        <f t="shared" si="1554"/>
        <v>0</v>
      </c>
      <c r="Z3437" s="909"/>
      <c r="AA3437" s="326">
        <f t="shared" si="1544"/>
        <v>0</v>
      </c>
      <c r="AB3437" s="1053"/>
      <c r="AC3437" s="1068"/>
      <c r="AE3437" s="3262"/>
      <c r="AI3437" s="140"/>
    </row>
    <row r="3438" spans="1:35" ht="45" x14ac:dyDescent="0.25">
      <c r="A3438" s="140">
        <v>1</v>
      </c>
      <c r="B3438" s="176" t="s">
        <v>681</v>
      </c>
      <c r="C3438" s="1882"/>
      <c r="D3438" s="732"/>
      <c r="E3438" s="1886">
        <f t="shared" si="1551"/>
        <v>0</v>
      </c>
      <c r="F3438" s="732">
        <f t="shared" si="1551"/>
        <v>0</v>
      </c>
      <c r="G3438" s="732">
        <f t="shared" si="1551"/>
        <v>0</v>
      </c>
      <c r="H3438" s="2065" t="e">
        <f t="shared" si="1525"/>
        <v>#DIV/0!</v>
      </c>
      <c r="I3438" s="1997"/>
      <c r="J3438" s="1997"/>
      <c r="K3438" s="1998"/>
      <c r="L3438" s="1998"/>
      <c r="M3438" s="1998"/>
      <c r="N3438" s="1998"/>
      <c r="O3438" s="1998"/>
      <c r="P3438" s="1878"/>
      <c r="Q3438" s="373">
        <f t="shared" ref="Q3438:Y3438" si="1555">Q3365+Q3287</f>
        <v>0</v>
      </c>
      <c r="R3438" s="373">
        <f t="shared" si="1555"/>
        <v>0</v>
      </c>
      <c r="S3438" s="373">
        <f t="shared" si="1555"/>
        <v>0</v>
      </c>
      <c r="T3438" s="757">
        <f t="shared" si="1555"/>
        <v>0</v>
      </c>
      <c r="U3438" s="329">
        <f t="shared" si="1555"/>
        <v>0</v>
      </c>
      <c r="V3438" s="373">
        <f t="shared" si="1555"/>
        <v>0</v>
      </c>
      <c r="W3438" s="373">
        <f t="shared" si="1555"/>
        <v>0</v>
      </c>
      <c r="X3438" s="373">
        <f t="shared" si="1555"/>
        <v>0</v>
      </c>
      <c r="Y3438" s="373">
        <f t="shared" si="1555"/>
        <v>0</v>
      </c>
      <c r="Z3438" s="909"/>
      <c r="AA3438" s="326">
        <f t="shared" si="1544"/>
        <v>0</v>
      </c>
      <c r="AB3438" s="1053"/>
      <c r="AC3438" s="1068"/>
      <c r="AE3438" s="3262"/>
      <c r="AI3438" s="140"/>
    </row>
    <row r="3439" spans="1:35" ht="29.25" x14ac:dyDescent="0.25">
      <c r="A3439" s="140">
        <v>1</v>
      </c>
      <c r="B3439" s="291" t="s">
        <v>304</v>
      </c>
      <c r="C3439" s="1882"/>
      <c r="D3439" s="732"/>
      <c r="E3439" s="1886">
        <f>E3366+E3288</f>
        <v>0</v>
      </c>
      <c r="F3439" s="732">
        <f>F3366+F3288</f>
        <v>0</v>
      </c>
      <c r="G3439" s="732">
        <f>ROUND(G3366+G3288,0)</f>
        <v>0</v>
      </c>
      <c r="H3439" s="2065" t="e">
        <f t="shared" si="1525"/>
        <v>#DIV/0!</v>
      </c>
      <c r="I3439" s="1997"/>
      <c r="J3439" s="1997"/>
      <c r="K3439" s="1998"/>
      <c r="L3439" s="1998"/>
      <c r="M3439" s="1998"/>
      <c r="N3439" s="1998"/>
      <c r="O3439" s="1998"/>
      <c r="P3439" s="1878"/>
      <c r="Q3439" s="373">
        <f t="shared" ref="Q3439:Y3439" si="1556">Q3366+Q3288</f>
        <v>0</v>
      </c>
      <c r="R3439" s="373">
        <f t="shared" si="1556"/>
        <v>0</v>
      </c>
      <c r="S3439" s="373">
        <f t="shared" si="1556"/>
        <v>0</v>
      </c>
      <c r="T3439" s="757">
        <f t="shared" si="1556"/>
        <v>0</v>
      </c>
      <c r="U3439" s="329">
        <f t="shared" si="1556"/>
        <v>0</v>
      </c>
      <c r="V3439" s="373">
        <f t="shared" si="1556"/>
        <v>0</v>
      </c>
      <c r="W3439" s="373">
        <f t="shared" si="1556"/>
        <v>0</v>
      </c>
      <c r="X3439" s="373">
        <f t="shared" si="1556"/>
        <v>0</v>
      </c>
      <c r="Y3439" s="373">
        <f t="shared" si="1556"/>
        <v>0</v>
      </c>
      <c r="Z3439" s="909"/>
      <c r="AA3439" s="326">
        <f t="shared" si="1544"/>
        <v>0</v>
      </c>
      <c r="AB3439" s="1053"/>
      <c r="AC3439" s="1068"/>
      <c r="AE3439" s="3262"/>
      <c r="AI3439" s="140"/>
    </row>
    <row r="3440" spans="1:35" x14ac:dyDescent="0.25">
      <c r="A3440" s="140">
        <v>1</v>
      </c>
      <c r="B3440" s="176" t="s">
        <v>297</v>
      </c>
      <c r="C3440" s="1882"/>
      <c r="D3440" s="732"/>
      <c r="E3440" s="1886">
        <f>E3367+E3289</f>
        <v>0</v>
      </c>
      <c r="F3440" s="732"/>
      <c r="G3440" s="732"/>
      <c r="H3440" s="2065"/>
      <c r="I3440" s="1997"/>
      <c r="J3440" s="1997"/>
      <c r="K3440" s="1998"/>
      <c r="L3440" s="1998"/>
      <c r="M3440" s="1998"/>
      <c r="N3440" s="1998"/>
      <c r="O3440" s="1998"/>
      <c r="P3440" s="1878"/>
      <c r="Q3440" s="373">
        <f t="shared" ref="Q3440:Y3440" si="1557">Q3367+Q3289</f>
        <v>0</v>
      </c>
      <c r="R3440" s="373">
        <f t="shared" si="1557"/>
        <v>0</v>
      </c>
      <c r="S3440" s="373">
        <f t="shared" si="1557"/>
        <v>0</v>
      </c>
      <c r="T3440" s="757">
        <f t="shared" si="1557"/>
        <v>0</v>
      </c>
      <c r="U3440" s="329">
        <f t="shared" si="1557"/>
        <v>0</v>
      </c>
      <c r="V3440" s="373">
        <f t="shared" si="1557"/>
        <v>0</v>
      </c>
      <c r="W3440" s="373">
        <f t="shared" si="1557"/>
        <v>0</v>
      </c>
      <c r="X3440" s="373">
        <f t="shared" si="1557"/>
        <v>0</v>
      </c>
      <c r="Y3440" s="373">
        <f t="shared" si="1557"/>
        <v>0</v>
      </c>
      <c r="Z3440" s="909"/>
      <c r="AA3440" s="326">
        <f t="shared" si="1544"/>
        <v>0</v>
      </c>
      <c r="AB3440" s="1053"/>
      <c r="AC3440" s="1068"/>
      <c r="AE3440" s="3262"/>
      <c r="AI3440" s="140"/>
    </row>
    <row r="3441" spans="1:35" ht="30" x14ac:dyDescent="0.25">
      <c r="A3441" s="140">
        <v>1</v>
      </c>
      <c r="B3441" s="294" t="s">
        <v>423</v>
      </c>
      <c r="C3441" s="1882"/>
      <c r="D3441" s="732"/>
      <c r="E3441" s="1886">
        <f>E3368+E3290</f>
        <v>0</v>
      </c>
      <c r="F3441" s="1886">
        <f>F3368+F3290</f>
        <v>0</v>
      </c>
      <c r="G3441" s="1886">
        <f>ROUND(G3368+G3290,0)</f>
        <v>0</v>
      </c>
      <c r="H3441" s="2065" t="e">
        <f>G3441/F3441*100</f>
        <v>#DIV/0!</v>
      </c>
      <c r="I3441" s="1997"/>
      <c r="J3441" s="1997"/>
      <c r="K3441" s="1998"/>
      <c r="L3441" s="1998"/>
      <c r="M3441" s="1998"/>
      <c r="N3441" s="1998"/>
      <c r="O3441" s="1998"/>
      <c r="P3441" s="1878"/>
      <c r="Q3441" s="373">
        <f t="shared" ref="Q3441:Y3441" si="1558">Q3368+Q3290</f>
        <v>0</v>
      </c>
      <c r="R3441" s="373">
        <f t="shared" si="1558"/>
        <v>0</v>
      </c>
      <c r="S3441" s="373">
        <f t="shared" si="1558"/>
        <v>0</v>
      </c>
      <c r="T3441" s="757">
        <f t="shared" si="1558"/>
        <v>0</v>
      </c>
      <c r="U3441" s="329">
        <f t="shared" si="1558"/>
        <v>0</v>
      </c>
      <c r="V3441" s="373">
        <f t="shared" si="1558"/>
        <v>0</v>
      </c>
      <c r="W3441" s="373">
        <f t="shared" si="1558"/>
        <v>0</v>
      </c>
      <c r="X3441" s="373">
        <f t="shared" si="1558"/>
        <v>0</v>
      </c>
      <c r="Y3441" s="373">
        <f t="shared" si="1558"/>
        <v>0</v>
      </c>
      <c r="Z3441" s="937"/>
      <c r="AA3441" s="326">
        <f t="shared" si="1544"/>
        <v>0</v>
      </c>
      <c r="AB3441" s="1053"/>
      <c r="AC3441" s="1068"/>
      <c r="AE3441" s="3262"/>
      <c r="AI3441" s="140"/>
    </row>
    <row r="3442" spans="1:35" x14ac:dyDescent="0.25">
      <c r="A3442" s="140">
        <v>1</v>
      </c>
      <c r="B3442" s="176" t="s">
        <v>424</v>
      </c>
      <c r="C3442" s="1882"/>
      <c r="D3442" s="732"/>
      <c r="E3442" s="1886">
        <f>E3369+E3291</f>
        <v>0</v>
      </c>
      <c r="F3442" s="732"/>
      <c r="G3442" s="732"/>
      <c r="H3442" s="2065"/>
      <c r="I3442" s="1997"/>
      <c r="J3442" s="1997"/>
      <c r="K3442" s="1998"/>
      <c r="L3442" s="1998"/>
      <c r="M3442" s="1998"/>
      <c r="N3442" s="1998"/>
      <c r="O3442" s="1998"/>
      <c r="P3442" s="1878"/>
      <c r="Q3442" s="373">
        <f t="shared" ref="Q3442:Y3442" si="1559">Q3369+Q3291</f>
        <v>0</v>
      </c>
      <c r="R3442" s="373">
        <f t="shared" si="1559"/>
        <v>0</v>
      </c>
      <c r="S3442" s="373">
        <f t="shared" si="1559"/>
        <v>0</v>
      </c>
      <c r="T3442" s="757">
        <f t="shared" si="1559"/>
        <v>0</v>
      </c>
      <c r="U3442" s="329">
        <f t="shared" si="1559"/>
        <v>0</v>
      </c>
      <c r="V3442" s="373">
        <f t="shared" si="1559"/>
        <v>0</v>
      </c>
      <c r="W3442" s="373">
        <f t="shared" si="1559"/>
        <v>0</v>
      </c>
      <c r="X3442" s="373">
        <f t="shared" si="1559"/>
        <v>0</v>
      </c>
      <c r="Y3442" s="373">
        <f t="shared" si="1559"/>
        <v>0</v>
      </c>
      <c r="Z3442" s="909"/>
      <c r="AA3442" s="326">
        <f t="shared" si="1544"/>
        <v>0</v>
      </c>
      <c r="AB3442" s="1053"/>
      <c r="AC3442" s="1068"/>
      <c r="AE3442" s="3262"/>
      <c r="AI3442" s="140"/>
    </row>
    <row r="3443" spans="1:35" ht="30" x14ac:dyDescent="0.25">
      <c r="A3443" s="140">
        <v>1</v>
      </c>
      <c r="B3443" s="176" t="s">
        <v>425</v>
      </c>
      <c r="C3443" s="1882"/>
      <c r="D3443" s="732"/>
      <c r="E3443" s="1886">
        <f>E3370+E3292</f>
        <v>0</v>
      </c>
      <c r="F3443" s="732">
        <f>F3370+F3292</f>
        <v>0</v>
      </c>
      <c r="G3443" s="732">
        <f>ROUND(G3370+G3292,0)</f>
        <v>0</v>
      </c>
      <c r="H3443" s="2065" t="e">
        <f t="shared" ref="H3443:H3470" si="1560">G3443/F3443*100</f>
        <v>#DIV/0!</v>
      </c>
      <c r="I3443" s="1997"/>
      <c r="J3443" s="1997"/>
      <c r="K3443" s="1998"/>
      <c r="L3443" s="1998"/>
      <c r="M3443" s="1998"/>
      <c r="N3443" s="1998"/>
      <c r="O3443" s="1998"/>
      <c r="P3443" s="1878"/>
      <c r="Q3443" s="373">
        <f t="shared" ref="Q3443:Y3443" si="1561">Q3370+Q3292</f>
        <v>0</v>
      </c>
      <c r="R3443" s="373">
        <f t="shared" si="1561"/>
        <v>0</v>
      </c>
      <c r="S3443" s="373">
        <f t="shared" si="1561"/>
        <v>0</v>
      </c>
      <c r="T3443" s="757">
        <f t="shared" si="1561"/>
        <v>0</v>
      </c>
      <c r="U3443" s="329">
        <f t="shared" si="1561"/>
        <v>0</v>
      </c>
      <c r="V3443" s="373">
        <f t="shared" si="1561"/>
        <v>0</v>
      </c>
      <c r="W3443" s="373">
        <f t="shared" si="1561"/>
        <v>0</v>
      </c>
      <c r="X3443" s="373">
        <f t="shared" si="1561"/>
        <v>0</v>
      </c>
      <c r="Y3443" s="373">
        <f t="shared" si="1561"/>
        <v>0</v>
      </c>
      <c r="Z3443" s="909"/>
      <c r="AA3443" s="326">
        <f t="shared" si="1544"/>
        <v>0</v>
      </c>
      <c r="AB3443" s="1053"/>
      <c r="AC3443" s="1068"/>
      <c r="AE3443" s="3262"/>
    </row>
    <row r="3444" spans="1:35" ht="45" x14ac:dyDescent="0.25">
      <c r="A3444" s="140">
        <v>1</v>
      </c>
      <c r="B3444" s="176" t="s">
        <v>426</v>
      </c>
      <c r="C3444" s="1887"/>
      <c r="D3444" s="732"/>
      <c r="E3444" s="1889">
        <f t="shared" ref="E3444:F3444" si="1562">E3371+E3293</f>
        <v>0</v>
      </c>
      <c r="F3444" s="1888">
        <f t="shared" si="1562"/>
        <v>0</v>
      </c>
      <c r="G3444" s="1888">
        <f t="shared" ref="G3444:G3445" si="1563">ROUND(G3371+G3293,0)</f>
        <v>0</v>
      </c>
      <c r="H3444" s="2065" t="e">
        <f t="shared" si="1560"/>
        <v>#DIV/0!</v>
      </c>
      <c r="I3444" s="1997"/>
      <c r="J3444" s="1997"/>
      <c r="K3444" s="1998"/>
      <c r="L3444" s="1998"/>
      <c r="M3444" s="1998"/>
      <c r="N3444" s="1998"/>
      <c r="O3444" s="1998"/>
      <c r="P3444" s="1878"/>
      <c r="Q3444" s="373">
        <f t="shared" ref="Q3444:Y3444" si="1564">Q3371+Q3293</f>
        <v>0</v>
      </c>
      <c r="R3444" s="373">
        <f t="shared" si="1564"/>
        <v>0</v>
      </c>
      <c r="S3444" s="373">
        <f t="shared" si="1564"/>
        <v>0</v>
      </c>
      <c r="T3444" s="757">
        <f t="shared" si="1564"/>
        <v>0</v>
      </c>
      <c r="U3444" s="329">
        <f t="shared" si="1564"/>
        <v>0</v>
      </c>
      <c r="V3444" s="373">
        <f t="shared" si="1564"/>
        <v>0</v>
      </c>
      <c r="W3444" s="373">
        <f t="shared" si="1564"/>
        <v>0</v>
      </c>
      <c r="X3444" s="373">
        <f t="shared" si="1564"/>
        <v>0</v>
      </c>
      <c r="Y3444" s="373">
        <f t="shared" si="1564"/>
        <v>0</v>
      </c>
      <c r="Z3444" s="913"/>
      <c r="AA3444" s="326">
        <f t="shared" si="1544"/>
        <v>0</v>
      </c>
      <c r="AB3444" s="1053"/>
      <c r="AC3444" s="1068"/>
      <c r="AE3444" s="3262"/>
      <c r="AI3444" s="140"/>
    </row>
    <row r="3445" spans="1:35" ht="60" x14ac:dyDescent="0.25">
      <c r="A3445" s="140">
        <v>1</v>
      </c>
      <c r="B3445" s="543" t="s">
        <v>427</v>
      </c>
      <c r="C3445" s="1996"/>
      <c r="D3445" s="732"/>
      <c r="E3445" s="1886">
        <f t="shared" ref="E3445:F3445" si="1565">E3372+E3294</f>
        <v>0</v>
      </c>
      <c r="F3445" s="732">
        <f t="shared" si="1565"/>
        <v>0</v>
      </c>
      <c r="G3445" s="732">
        <f t="shared" si="1563"/>
        <v>0</v>
      </c>
      <c r="H3445" s="2065" t="e">
        <f t="shared" si="1560"/>
        <v>#DIV/0!</v>
      </c>
      <c r="I3445" s="1997"/>
      <c r="J3445" s="1997"/>
      <c r="K3445" s="1998"/>
      <c r="L3445" s="1998"/>
      <c r="M3445" s="1998"/>
      <c r="N3445" s="1998"/>
      <c r="O3445" s="1998"/>
      <c r="P3445" s="1878"/>
      <c r="Q3445" s="373">
        <f t="shared" ref="Q3445:Y3445" si="1566">Q3372+Q3294</f>
        <v>0</v>
      </c>
      <c r="R3445" s="373">
        <f t="shared" si="1566"/>
        <v>0</v>
      </c>
      <c r="S3445" s="373">
        <f t="shared" si="1566"/>
        <v>0</v>
      </c>
      <c r="T3445" s="757">
        <f t="shared" si="1566"/>
        <v>0</v>
      </c>
      <c r="U3445" s="329">
        <f t="shared" si="1566"/>
        <v>0</v>
      </c>
      <c r="V3445" s="373">
        <f t="shared" si="1566"/>
        <v>0</v>
      </c>
      <c r="W3445" s="373">
        <f t="shared" si="1566"/>
        <v>0</v>
      </c>
      <c r="X3445" s="373">
        <f t="shared" si="1566"/>
        <v>0</v>
      </c>
      <c r="Y3445" s="373">
        <f t="shared" si="1566"/>
        <v>0</v>
      </c>
      <c r="Z3445" s="909"/>
      <c r="AA3445" s="326">
        <f t="shared" si="1544"/>
        <v>0</v>
      </c>
      <c r="AB3445" s="1053"/>
      <c r="AC3445" s="1068"/>
      <c r="AE3445" s="3262"/>
      <c r="AI3445" s="140"/>
    </row>
    <row r="3446" spans="1:35" ht="45" x14ac:dyDescent="0.25">
      <c r="A3446" s="140">
        <v>1</v>
      </c>
      <c r="B3446" s="543" t="s">
        <v>428</v>
      </c>
      <c r="C3446" s="1996"/>
      <c r="D3446" s="732"/>
      <c r="E3446" s="1886">
        <f>E3372+E3294</f>
        <v>0</v>
      </c>
      <c r="F3446" s="732">
        <f t="shared" ref="F3446:G3446" si="1567">F3372+F3294</f>
        <v>0</v>
      </c>
      <c r="G3446" s="732">
        <f t="shared" si="1567"/>
        <v>0</v>
      </c>
      <c r="H3446" s="2065" t="e">
        <f t="shared" si="1560"/>
        <v>#DIV/0!</v>
      </c>
      <c r="I3446" s="1997"/>
      <c r="J3446" s="1997"/>
      <c r="K3446" s="1998"/>
      <c r="L3446" s="1998"/>
      <c r="M3446" s="1998"/>
      <c r="N3446" s="1998"/>
      <c r="O3446" s="1998"/>
      <c r="P3446" s="1878"/>
      <c r="Q3446" s="373">
        <f t="shared" ref="Q3446:Y3446" si="1568">Q3372+Q3294</f>
        <v>0</v>
      </c>
      <c r="R3446" s="373">
        <f t="shared" si="1568"/>
        <v>0</v>
      </c>
      <c r="S3446" s="373">
        <f t="shared" si="1568"/>
        <v>0</v>
      </c>
      <c r="T3446" s="757">
        <f t="shared" si="1568"/>
        <v>0</v>
      </c>
      <c r="U3446" s="329">
        <f t="shared" si="1568"/>
        <v>0</v>
      </c>
      <c r="V3446" s="373">
        <f t="shared" si="1568"/>
        <v>0</v>
      </c>
      <c r="W3446" s="373">
        <f t="shared" si="1568"/>
        <v>0</v>
      </c>
      <c r="X3446" s="373">
        <f t="shared" si="1568"/>
        <v>0</v>
      </c>
      <c r="Y3446" s="373">
        <f t="shared" si="1568"/>
        <v>0</v>
      </c>
      <c r="Z3446" s="909"/>
      <c r="AA3446" s="326">
        <f>AA3372+AA3294</f>
        <v>0</v>
      </c>
      <c r="AB3446" s="1053"/>
      <c r="AC3446" s="1068"/>
      <c r="AE3446" s="3262"/>
      <c r="AI3446" s="140"/>
    </row>
    <row r="3447" spans="1:35" ht="57" x14ac:dyDescent="0.25">
      <c r="A3447" s="140">
        <v>1</v>
      </c>
      <c r="B3447" s="1017" t="s">
        <v>647</v>
      </c>
      <c r="C3447" s="1996"/>
      <c r="D3447" s="732"/>
      <c r="E3447" s="1886">
        <f>E3373</f>
        <v>0</v>
      </c>
      <c r="F3447" s="732">
        <f t="shared" ref="F3447:G3447" si="1569">F3373</f>
        <v>0</v>
      </c>
      <c r="G3447" s="732">
        <f t="shared" si="1569"/>
        <v>0</v>
      </c>
      <c r="H3447" s="2065" t="e">
        <f t="shared" si="1560"/>
        <v>#DIV/0!</v>
      </c>
      <c r="I3447" s="1997"/>
      <c r="J3447" s="1997"/>
      <c r="K3447" s="1998"/>
      <c r="L3447" s="1998"/>
      <c r="M3447" s="1998"/>
      <c r="N3447" s="1998"/>
      <c r="O3447" s="1998"/>
      <c r="P3447" s="1878"/>
      <c r="Q3447" s="373"/>
      <c r="R3447" s="373"/>
      <c r="S3447" s="373"/>
      <c r="T3447" s="757"/>
      <c r="U3447" s="329"/>
      <c r="V3447" s="373"/>
      <c r="W3447" s="373"/>
      <c r="X3447" s="373"/>
      <c r="Y3447" s="373"/>
      <c r="Z3447" s="909"/>
      <c r="AA3447" s="326" t="e">
        <f>AA3373+#REF!</f>
        <v>#REF!</v>
      </c>
      <c r="AB3447" s="1053"/>
      <c r="AC3447" s="1068"/>
      <c r="AE3447" s="3262"/>
      <c r="AI3447" s="140"/>
    </row>
    <row r="3448" spans="1:35" ht="30" x14ac:dyDescent="0.25">
      <c r="A3448" s="140">
        <v>1</v>
      </c>
      <c r="B3448" s="543" t="s">
        <v>648</v>
      </c>
      <c r="C3448" s="1996"/>
      <c r="D3448" s="732"/>
      <c r="E3448" s="1886">
        <f t="shared" ref="E3448:G3448" si="1570">E3374</f>
        <v>0</v>
      </c>
      <c r="F3448" s="732">
        <f t="shared" si="1570"/>
        <v>0</v>
      </c>
      <c r="G3448" s="732">
        <f t="shared" si="1570"/>
        <v>0</v>
      </c>
      <c r="H3448" s="2065" t="e">
        <f t="shared" si="1560"/>
        <v>#DIV/0!</v>
      </c>
      <c r="I3448" s="1997"/>
      <c r="J3448" s="1997"/>
      <c r="K3448" s="1998"/>
      <c r="L3448" s="1998"/>
      <c r="M3448" s="1998"/>
      <c r="N3448" s="1998"/>
      <c r="O3448" s="1998"/>
      <c r="P3448" s="1878"/>
      <c r="Q3448" s="373"/>
      <c r="R3448" s="373"/>
      <c r="S3448" s="373"/>
      <c r="T3448" s="757"/>
      <c r="U3448" s="329"/>
      <c r="V3448" s="373"/>
      <c r="W3448" s="373"/>
      <c r="X3448" s="373"/>
      <c r="Y3448" s="373"/>
      <c r="Z3448" s="909"/>
      <c r="AA3448" s="326" t="e">
        <f>AA3374+#REF!</f>
        <v>#REF!</v>
      </c>
      <c r="AB3448" s="1053"/>
      <c r="AC3448" s="1068"/>
      <c r="AE3448" s="3262"/>
      <c r="AI3448" s="140"/>
    </row>
    <row r="3449" spans="1:35" s="2225" customFormat="1" ht="30" x14ac:dyDescent="0.25">
      <c r="B3449" s="543" t="s">
        <v>649</v>
      </c>
      <c r="C3449" s="1996"/>
      <c r="D3449" s="732"/>
      <c r="E3449" s="1886">
        <f t="shared" ref="E3449:G3449" si="1571">E3375</f>
        <v>0</v>
      </c>
      <c r="F3449" s="732">
        <f t="shared" si="1571"/>
        <v>0</v>
      </c>
      <c r="G3449" s="732">
        <f t="shared" si="1571"/>
        <v>0</v>
      </c>
      <c r="H3449" s="2065" t="e">
        <f t="shared" si="1560"/>
        <v>#DIV/0!</v>
      </c>
      <c r="I3449" s="1997"/>
      <c r="J3449" s="1997"/>
      <c r="K3449" s="1998"/>
      <c r="L3449" s="1998"/>
      <c r="M3449" s="1998"/>
      <c r="N3449" s="1998"/>
      <c r="O3449" s="1998"/>
      <c r="P3449" s="1878"/>
      <c r="Q3449" s="373"/>
      <c r="R3449" s="373"/>
      <c r="S3449" s="373"/>
      <c r="T3449" s="757"/>
      <c r="U3449" s="329"/>
      <c r="V3449" s="373"/>
      <c r="W3449" s="373"/>
      <c r="X3449" s="373"/>
      <c r="Y3449" s="373"/>
      <c r="Z3449" s="909"/>
      <c r="AA3449" s="326"/>
      <c r="AB3449" s="1053"/>
      <c r="AC3449" s="1068"/>
      <c r="AE3449" s="3262"/>
    </row>
    <row r="3450" spans="1:35" s="2225" customFormat="1" ht="30" x14ac:dyDescent="0.25">
      <c r="B3450" s="543" t="s">
        <v>665</v>
      </c>
      <c r="C3450" s="1996"/>
      <c r="D3450" s="732"/>
      <c r="E3450" s="1886">
        <f t="shared" ref="E3450:G3450" si="1572">E3376</f>
        <v>0</v>
      </c>
      <c r="F3450" s="732">
        <f t="shared" si="1572"/>
        <v>0</v>
      </c>
      <c r="G3450" s="732">
        <f t="shared" si="1572"/>
        <v>0</v>
      </c>
      <c r="H3450" s="2065" t="e">
        <f t="shared" si="1560"/>
        <v>#DIV/0!</v>
      </c>
      <c r="I3450" s="1997"/>
      <c r="J3450" s="1997"/>
      <c r="K3450" s="1998"/>
      <c r="L3450" s="1998"/>
      <c r="M3450" s="1998"/>
      <c r="N3450" s="1998"/>
      <c r="O3450" s="1998"/>
      <c r="P3450" s="1878"/>
      <c r="Q3450" s="373"/>
      <c r="R3450" s="373"/>
      <c r="S3450" s="373"/>
      <c r="T3450" s="757"/>
      <c r="U3450" s="329"/>
      <c r="V3450" s="373"/>
      <c r="W3450" s="373"/>
      <c r="X3450" s="373"/>
      <c r="Y3450" s="373"/>
      <c r="Z3450" s="909"/>
      <c r="AA3450" s="326"/>
      <c r="AB3450" s="1053"/>
      <c r="AC3450" s="1068"/>
      <c r="AE3450" s="3262"/>
    </row>
    <row r="3451" spans="1:35" s="2225" customFormat="1" ht="30" x14ac:dyDescent="0.25">
      <c r="B3451" s="543" t="s">
        <v>666</v>
      </c>
      <c r="C3451" s="1996"/>
      <c r="D3451" s="732"/>
      <c r="E3451" s="1886">
        <f t="shared" ref="E3451:G3451" si="1573">E3377</f>
        <v>0</v>
      </c>
      <c r="F3451" s="732">
        <f t="shared" si="1573"/>
        <v>0</v>
      </c>
      <c r="G3451" s="732">
        <f t="shared" si="1573"/>
        <v>0</v>
      </c>
      <c r="H3451" s="2065" t="e">
        <f t="shared" si="1560"/>
        <v>#DIV/0!</v>
      </c>
      <c r="I3451" s="1997"/>
      <c r="J3451" s="1997"/>
      <c r="K3451" s="1998"/>
      <c r="L3451" s="1998"/>
      <c r="M3451" s="1998"/>
      <c r="N3451" s="1998"/>
      <c r="O3451" s="1998"/>
      <c r="P3451" s="1878"/>
      <c r="Q3451" s="373"/>
      <c r="R3451" s="373"/>
      <c r="S3451" s="373"/>
      <c r="T3451" s="757"/>
      <c r="U3451" s="329"/>
      <c r="V3451" s="373"/>
      <c r="W3451" s="373"/>
      <c r="X3451" s="373"/>
      <c r="Y3451" s="373"/>
      <c r="Z3451" s="909"/>
      <c r="AA3451" s="326"/>
      <c r="AB3451" s="1053"/>
      <c r="AC3451" s="1068"/>
      <c r="AE3451" s="3262"/>
    </row>
    <row r="3452" spans="1:35" ht="28.5" x14ac:dyDescent="0.25">
      <c r="A3452" s="140">
        <v>1</v>
      </c>
      <c r="B3452" s="1017" t="s">
        <v>305</v>
      </c>
      <c r="C3452" s="1996"/>
      <c r="D3452" s="732"/>
      <c r="E3452" s="1886">
        <f>E3378+E3295</f>
        <v>0</v>
      </c>
      <c r="F3452" s="732">
        <f t="shared" ref="F3452:G3452" si="1574">F3378+F3295</f>
        <v>0</v>
      </c>
      <c r="G3452" s="732">
        <f t="shared" si="1574"/>
        <v>0.91063829787234041</v>
      </c>
      <c r="H3452" s="2065" t="e">
        <f t="shared" si="1560"/>
        <v>#DIV/0!</v>
      </c>
      <c r="I3452" s="1997"/>
      <c r="J3452" s="1997"/>
      <c r="K3452" s="1998"/>
      <c r="L3452" s="1998"/>
      <c r="M3452" s="1998"/>
      <c r="N3452" s="1998"/>
      <c r="O3452" s="1998"/>
      <c r="P3452" s="1878"/>
      <c r="Q3452" s="373">
        <f t="shared" ref="Q3452:Y3452" si="1575">Q3378+Q3295</f>
        <v>0</v>
      </c>
      <c r="R3452" s="373">
        <f t="shared" si="1575"/>
        <v>0</v>
      </c>
      <c r="S3452" s="373">
        <f t="shared" si="1575"/>
        <v>0</v>
      </c>
      <c r="T3452" s="757">
        <f t="shared" si="1575"/>
        <v>0</v>
      </c>
      <c r="U3452" s="329">
        <f t="shared" si="1575"/>
        <v>0</v>
      </c>
      <c r="V3452" s="373">
        <f t="shared" si="1575"/>
        <v>0</v>
      </c>
      <c r="W3452" s="373">
        <f t="shared" si="1575"/>
        <v>0</v>
      </c>
      <c r="X3452" s="373">
        <f t="shared" si="1575"/>
        <v>0</v>
      </c>
      <c r="Y3452" s="373">
        <f t="shared" si="1575"/>
        <v>0</v>
      </c>
      <c r="Z3452" s="909"/>
      <c r="AA3452" s="326">
        <f>AA3378+AA3295</f>
        <v>0</v>
      </c>
      <c r="AB3452" s="1053"/>
      <c r="AC3452" s="1068"/>
      <c r="AE3452" s="3262"/>
      <c r="AI3452" s="140"/>
    </row>
    <row r="3453" spans="1:35" x14ac:dyDescent="0.25">
      <c r="A3453" s="140">
        <v>1</v>
      </c>
      <c r="B3453" s="291" t="s">
        <v>313</v>
      </c>
      <c r="C3453" s="1882"/>
      <c r="D3453" s="732"/>
      <c r="E3453" s="1886">
        <f>E3379+E3296</f>
        <v>0</v>
      </c>
      <c r="F3453" s="732">
        <f t="shared" ref="F3453:G3453" si="1576">F3379+F3296</f>
        <v>0</v>
      </c>
      <c r="G3453" s="732">
        <f t="shared" si="1576"/>
        <v>0</v>
      </c>
      <c r="H3453" s="2065" t="e">
        <f t="shared" si="1560"/>
        <v>#DIV/0!</v>
      </c>
      <c r="I3453" s="1997"/>
      <c r="J3453" s="1997"/>
      <c r="K3453" s="1998"/>
      <c r="L3453" s="1998"/>
      <c r="M3453" s="1998"/>
      <c r="N3453" s="1998"/>
      <c r="O3453" s="1998"/>
      <c r="P3453" s="1878"/>
      <c r="Q3453" s="373">
        <f t="shared" ref="Q3453:Y3453" si="1577">Q3379+Q3296</f>
        <v>0</v>
      </c>
      <c r="R3453" s="373">
        <f t="shared" si="1577"/>
        <v>0</v>
      </c>
      <c r="S3453" s="373">
        <f t="shared" si="1577"/>
        <v>0</v>
      </c>
      <c r="T3453" s="757">
        <f t="shared" si="1577"/>
        <v>0</v>
      </c>
      <c r="U3453" s="329">
        <f t="shared" si="1577"/>
        <v>0</v>
      </c>
      <c r="V3453" s="373">
        <f t="shared" si="1577"/>
        <v>0</v>
      </c>
      <c r="W3453" s="373">
        <f t="shared" si="1577"/>
        <v>0</v>
      </c>
      <c r="X3453" s="373">
        <f t="shared" si="1577"/>
        <v>0</v>
      </c>
      <c r="Y3453" s="373">
        <f t="shared" si="1577"/>
        <v>0</v>
      </c>
      <c r="Z3453" s="909"/>
      <c r="AA3453" s="326">
        <f>AA3379+AA3296</f>
        <v>0</v>
      </c>
      <c r="AB3453" s="1053"/>
      <c r="AC3453" s="1068"/>
      <c r="AE3453" s="3262"/>
      <c r="AI3453" s="140"/>
    </row>
    <row r="3454" spans="1:35" x14ac:dyDescent="0.25">
      <c r="A3454" s="140">
        <v>1</v>
      </c>
      <c r="B3454" s="291" t="s">
        <v>314</v>
      </c>
      <c r="C3454" s="1882"/>
      <c r="D3454" s="732"/>
      <c r="E3454" s="1886">
        <f t="shared" ref="E3454:G3454" si="1578">E3380+E3297</f>
        <v>0</v>
      </c>
      <c r="F3454" s="732">
        <f t="shared" si="1578"/>
        <v>0</v>
      </c>
      <c r="G3454" s="732">
        <f t="shared" si="1578"/>
        <v>0.91063829787234041</v>
      </c>
      <c r="H3454" s="2065" t="e">
        <f t="shared" si="1560"/>
        <v>#DIV/0!</v>
      </c>
      <c r="I3454" s="1997"/>
      <c r="J3454" s="1997"/>
      <c r="K3454" s="1998"/>
      <c r="L3454" s="1998"/>
      <c r="M3454" s="1998"/>
      <c r="N3454" s="1998"/>
      <c r="O3454" s="1998"/>
      <c r="P3454" s="1878"/>
      <c r="Q3454" s="373">
        <f t="shared" ref="Q3454:Y3454" si="1579">Q3380+Q3297</f>
        <v>0</v>
      </c>
      <c r="R3454" s="373">
        <f t="shared" si="1579"/>
        <v>0</v>
      </c>
      <c r="S3454" s="373">
        <f t="shared" si="1579"/>
        <v>0</v>
      </c>
      <c r="T3454" s="757">
        <f t="shared" si="1579"/>
        <v>0</v>
      </c>
      <c r="U3454" s="329">
        <f t="shared" si="1579"/>
        <v>0</v>
      </c>
      <c r="V3454" s="373">
        <f t="shared" si="1579"/>
        <v>0</v>
      </c>
      <c r="W3454" s="373">
        <f t="shared" si="1579"/>
        <v>0</v>
      </c>
      <c r="X3454" s="373">
        <f t="shared" si="1579"/>
        <v>0</v>
      </c>
      <c r="Y3454" s="373">
        <f t="shared" si="1579"/>
        <v>0</v>
      </c>
      <c r="Z3454" s="909"/>
      <c r="AA3454" s="326">
        <f>AA3380+AA3297</f>
        <v>0</v>
      </c>
      <c r="AB3454" s="1053"/>
      <c r="AC3454" s="1068"/>
      <c r="AE3454" s="3262"/>
      <c r="AI3454" s="140"/>
    </row>
    <row r="3455" spans="1:35" x14ac:dyDescent="0.25">
      <c r="A3455" s="140">
        <v>1</v>
      </c>
      <c r="B3455" s="176" t="s">
        <v>315</v>
      </c>
      <c r="C3455" s="1996"/>
      <c r="D3455" s="732"/>
      <c r="E3455" s="1886">
        <f t="shared" ref="E3455:G3456" si="1580">E3381+E3298</f>
        <v>0</v>
      </c>
      <c r="F3455" s="732">
        <f t="shared" si="1580"/>
        <v>0</v>
      </c>
      <c r="G3455" s="732">
        <f t="shared" si="1580"/>
        <v>8.56</v>
      </c>
      <c r="H3455" s="2065" t="e">
        <f t="shared" si="1560"/>
        <v>#DIV/0!</v>
      </c>
      <c r="I3455" s="1997"/>
      <c r="J3455" s="1997"/>
      <c r="K3455" s="1998"/>
      <c r="L3455" s="1998"/>
      <c r="M3455" s="1998"/>
      <c r="N3455" s="1998"/>
      <c r="O3455" s="1998"/>
      <c r="P3455" s="1878"/>
      <c r="Q3455" s="373">
        <f t="shared" ref="Q3455:Y3455" si="1581">Q3381</f>
        <v>0</v>
      </c>
      <c r="R3455" s="373">
        <f t="shared" si="1581"/>
        <v>0</v>
      </c>
      <c r="S3455" s="373">
        <f t="shared" si="1581"/>
        <v>0</v>
      </c>
      <c r="T3455" s="757">
        <f t="shared" si="1581"/>
        <v>0</v>
      </c>
      <c r="U3455" s="329">
        <f t="shared" si="1581"/>
        <v>0</v>
      </c>
      <c r="V3455" s="373">
        <f t="shared" si="1581"/>
        <v>0</v>
      </c>
      <c r="W3455" s="373">
        <f t="shared" si="1581"/>
        <v>0</v>
      </c>
      <c r="X3455" s="373">
        <f t="shared" si="1581"/>
        <v>0</v>
      </c>
      <c r="Y3455" s="373">
        <f t="shared" si="1581"/>
        <v>0</v>
      </c>
      <c r="Z3455" s="909"/>
      <c r="AA3455" s="326">
        <f>AA3381</f>
        <v>0</v>
      </c>
      <c r="AB3455" s="1053"/>
      <c r="AC3455" s="1068"/>
      <c r="AE3455" s="3262"/>
    </row>
    <row r="3456" spans="1:35" s="2225" customFormat="1" ht="29.25" x14ac:dyDescent="0.25">
      <c r="B3456" s="291" t="s">
        <v>682</v>
      </c>
      <c r="C3456" s="1996"/>
      <c r="D3456" s="732"/>
      <c r="E3456" s="1886">
        <f t="shared" si="1580"/>
        <v>0</v>
      </c>
      <c r="F3456" s="732">
        <f t="shared" si="1580"/>
        <v>0</v>
      </c>
      <c r="G3456" s="732">
        <f t="shared" si="1580"/>
        <v>0</v>
      </c>
      <c r="H3456" s="2065" t="e">
        <f t="shared" si="1560"/>
        <v>#DIV/0!</v>
      </c>
      <c r="I3456" s="1997"/>
      <c r="J3456" s="1997"/>
      <c r="K3456" s="1998"/>
      <c r="L3456" s="1998"/>
      <c r="M3456" s="1998"/>
      <c r="N3456" s="1998"/>
      <c r="O3456" s="1998"/>
      <c r="P3456" s="1878"/>
      <c r="Q3456" s="373">
        <f t="shared" ref="Q3456:Y3456" si="1582">Q3382+Q3299</f>
        <v>0</v>
      </c>
      <c r="R3456" s="373">
        <f t="shared" si="1582"/>
        <v>0</v>
      </c>
      <c r="S3456" s="373">
        <f t="shared" si="1582"/>
        <v>0</v>
      </c>
      <c r="T3456" s="757">
        <f t="shared" si="1582"/>
        <v>0</v>
      </c>
      <c r="U3456" s="329">
        <f t="shared" si="1582"/>
        <v>0</v>
      </c>
      <c r="V3456" s="373">
        <f t="shared" si="1582"/>
        <v>0</v>
      </c>
      <c r="W3456" s="373">
        <f t="shared" si="1582"/>
        <v>0</v>
      </c>
      <c r="X3456" s="373">
        <f t="shared" si="1582"/>
        <v>0</v>
      </c>
      <c r="Y3456" s="373">
        <f t="shared" si="1582"/>
        <v>0</v>
      </c>
      <c r="Z3456" s="909"/>
      <c r="AA3456" s="326"/>
      <c r="AB3456" s="1053"/>
      <c r="AC3456" s="1068"/>
      <c r="AE3456" s="3262"/>
    </row>
    <row r="3457" spans="1:35" x14ac:dyDescent="0.25">
      <c r="A3457" s="140">
        <v>1</v>
      </c>
      <c r="B3457" s="291" t="s">
        <v>214</v>
      </c>
      <c r="C3457" s="1882"/>
      <c r="D3457" s="732"/>
      <c r="E3457" s="1886">
        <f>E3303</f>
        <v>0</v>
      </c>
      <c r="F3457" s="1886">
        <f>F3303</f>
        <v>0</v>
      </c>
      <c r="G3457" s="1886">
        <f>G3303</f>
        <v>0</v>
      </c>
      <c r="H3457" s="2065" t="e">
        <f t="shared" si="1560"/>
        <v>#DIV/0!</v>
      </c>
      <c r="I3457" s="1997"/>
      <c r="J3457" s="1997"/>
      <c r="K3457" s="1998"/>
      <c r="L3457" s="1998"/>
      <c r="M3457" s="1998"/>
      <c r="N3457" s="1998"/>
      <c r="O3457" s="1998"/>
      <c r="P3457" s="1878"/>
      <c r="Q3457" s="373">
        <f t="shared" ref="Q3457:Y3457" si="1583">Q3303</f>
        <v>0</v>
      </c>
      <c r="R3457" s="373">
        <f t="shared" si="1583"/>
        <v>0</v>
      </c>
      <c r="S3457" s="373">
        <f t="shared" si="1583"/>
        <v>0</v>
      </c>
      <c r="T3457" s="757">
        <f t="shared" si="1583"/>
        <v>0</v>
      </c>
      <c r="U3457" s="329">
        <f t="shared" si="1583"/>
        <v>0</v>
      </c>
      <c r="V3457" s="373">
        <f t="shared" si="1583"/>
        <v>0</v>
      </c>
      <c r="W3457" s="373">
        <f t="shared" si="1583"/>
        <v>0</v>
      </c>
      <c r="X3457" s="373">
        <f t="shared" si="1583"/>
        <v>0</v>
      </c>
      <c r="Y3457" s="373">
        <f t="shared" si="1583"/>
        <v>0</v>
      </c>
      <c r="Z3457" s="909"/>
      <c r="AA3457" s="326">
        <f>AA3303</f>
        <v>0</v>
      </c>
      <c r="AB3457" s="1053"/>
      <c r="AC3457" s="1068"/>
      <c r="AE3457" s="3262"/>
      <c r="AI3457" s="140"/>
    </row>
    <row r="3458" spans="1:35" s="2225" customFormat="1" ht="86.25" x14ac:dyDescent="0.25">
      <c r="A3458" s="2225">
        <v>1</v>
      </c>
      <c r="B3458" s="291" t="s">
        <v>466</v>
      </c>
      <c r="C3458" s="1882"/>
      <c r="D3458" s="732"/>
      <c r="E3458" s="1886">
        <f>E3344+E3266</f>
        <v>0</v>
      </c>
      <c r="F3458" s="732">
        <f>F3344+F3266</f>
        <v>0</v>
      </c>
      <c r="G3458" s="732">
        <f>G3344+G3266</f>
        <v>0</v>
      </c>
      <c r="H3458" s="2065" t="e">
        <f t="shared" si="1560"/>
        <v>#DIV/0!</v>
      </c>
      <c r="I3458" s="1997"/>
      <c r="J3458" s="1997"/>
      <c r="K3458" s="1998"/>
      <c r="L3458" s="1998"/>
      <c r="M3458" s="1998"/>
      <c r="N3458" s="1998"/>
      <c r="O3458" s="1998"/>
      <c r="P3458" s="1878"/>
      <c r="Q3458" s="373">
        <f t="shared" ref="Q3458:Y3458" si="1584">Q3383+Q3306</f>
        <v>0</v>
      </c>
      <c r="R3458" s="373">
        <f t="shared" si="1584"/>
        <v>0</v>
      </c>
      <c r="S3458" s="373">
        <f t="shared" si="1584"/>
        <v>0</v>
      </c>
      <c r="T3458" s="757">
        <f t="shared" si="1584"/>
        <v>0</v>
      </c>
      <c r="U3458" s="329">
        <f t="shared" si="1584"/>
        <v>0</v>
      </c>
      <c r="V3458" s="373">
        <f t="shared" si="1584"/>
        <v>0</v>
      </c>
      <c r="W3458" s="373">
        <f t="shared" si="1584"/>
        <v>0</v>
      </c>
      <c r="X3458" s="373">
        <f t="shared" si="1584"/>
        <v>0</v>
      </c>
      <c r="Y3458" s="373">
        <f t="shared" si="1584"/>
        <v>0</v>
      </c>
      <c r="Z3458" s="909"/>
      <c r="AA3458" s="326">
        <f t="shared" ref="AA3458:AA3463" si="1585">AA3383+AA3306</f>
        <v>0</v>
      </c>
      <c r="AB3458" s="1053"/>
      <c r="AC3458" s="1068"/>
      <c r="AE3458" s="3262"/>
    </row>
    <row r="3459" spans="1:35" x14ac:dyDescent="0.25">
      <c r="A3459" s="140">
        <v>1</v>
      </c>
      <c r="B3459" s="178" t="s">
        <v>256</v>
      </c>
      <c r="C3459" s="1996"/>
      <c r="D3459" s="732"/>
      <c r="E3459" s="1889">
        <f t="shared" ref="E3459:G3463" si="1586">E3384+E3307</f>
        <v>0</v>
      </c>
      <c r="F3459" s="1888">
        <f t="shared" si="1586"/>
        <v>0</v>
      </c>
      <c r="G3459" s="1888">
        <f t="shared" si="1586"/>
        <v>3</v>
      </c>
      <c r="H3459" s="2065" t="e">
        <f t="shared" si="1560"/>
        <v>#DIV/0!</v>
      </c>
      <c r="I3459" s="1997"/>
      <c r="J3459" s="1997"/>
      <c r="K3459" s="1998"/>
      <c r="L3459" s="1998"/>
      <c r="M3459" s="1998"/>
      <c r="N3459" s="1998"/>
      <c r="O3459" s="1998"/>
      <c r="P3459" s="1878"/>
      <c r="Q3459" s="373">
        <f t="shared" ref="Q3459:Y3459" si="1587">Q3384+Q3307</f>
        <v>0</v>
      </c>
      <c r="R3459" s="373">
        <f t="shared" si="1587"/>
        <v>0</v>
      </c>
      <c r="S3459" s="373">
        <f t="shared" si="1587"/>
        <v>0</v>
      </c>
      <c r="T3459" s="757">
        <f t="shared" si="1587"/>
        <v>0</v>
      </c>
      <c r="U3459" s="329">
        <f t="shared" si="1587"/>
        <v>0</v>
      </c>
      <c r="V3459" s="373">
        <f t="shared" si="1587"/>
        <v>0</v>
      </c>
      <c r="W3459" s="373">
        <f t="shared" si="1587"/>
        <v>0</v>
      </c>
      <c r="X3459" s="373">
        <f t="shared" si="1587"/>
        <v>0</v>
      </c>
      <c r="Y3459" s="373">
        <f t="shared" si="1587"/>
        <v>0</v>
      </c>
      <c r="Z3459" s="913"/>
      <c r="AA3459" s="326">
        <f t="shared" si="1585"/>
        <v>0</v>
      </c>
      <c r="AB3459" s="1053"/>
      <c r="AC3459" s="1068"/>
      <c r="AE3459" s="3262"/>
      <c r="AI3459" s="140"/>
    </row>
    <row r="3460" spans="1:35" ht="29.25" x14ac:dyDescent="0.25">
      <c r="A3460" s="140">
        <v>1</v>
      </c>
      <c r="B3460" s="178" t="s">
        <v>269</v>
      </c>
      <c r="C3460" s="1882"/>
      <c r="D3460" s="732"/>
      <c r="E3460" s="1889">
        <f t="shared" si="1586"/>
        <v>0</v>
      </c>
      <c r="F3460" s="1888">
        <f t="shared" si="1586"/>
        <v>0</v>
      </c>
      <c r="G3460" s="1888">
        <f t="shared" si="1586"/>
        <v>0</v>
      </c>
      <c r="H3460" s="2065" t="e">
        <f t="shared" si="1560"/>
        <v>#DIV/0!</v>
      </c>
      <c r="I3460" s="1997"/>
      <c r="J3460" s="1997"/>
      <c r="K3460" s="1998"/>
      <c r="L3460" s="1998"/>
      <c r="M3460" s="1998"/>
      <c r="N3460" s="1998"/>
      <c r="O3460" s="1998"/>
      <c r="P3460" s="1878"/>
      <c r="Q3460" s="373">
        <f t="shared" ref="Q3460:Y3460" si="1588">Q3385+Q3308</f>
        <v>0</v>
      </c>
      <c r="R3460" s="373">
        <f t="shared" si="1588"/>
        <v>0</v>
      </c>
      <c r="S3460" s="373">
        <f t="shared" si="1588"/>
        <v>0</v>
      </c>
      <c r="T3460" s="757">
        <f t="shared" si="1588"/>
        <v>0</v>
      </c>
      <c r="U3460" s="329">
        <f t="shared" si="1588"/>
        <v>0</v>
      </c>
      <c r="V3460" s="373">
        <f t="shared" si="1588"/>
        <v>0</v>
      </c>
      <c r="W3460" s="373">
        <f t="shared" si="1588"/>
        <v>0</v>
      </c>
      <c r="X3460" s="373">
        <f t="shared" si="1588"/>
        <v>0</v>
      </c>
      <c r="Y3460" s="373">
        <f t="shared" si="1588"/>
        <v>0</v>
      </c>
      <c r="Z3460" s="913"/>
      <c r="AA3460" s="326">
        <f t="shared" si="1585"/>
        <v>0</v>
      </c>
      <c r="AB3460" s="1053"/>
      <c r="AC3460" s="1068"/>
      <c r="AE3460" s="3262"/>
      <c r="AI3460" s="140"/>
    </row>
    <row r="3461" spans="1:35" ht="29.25" x14ac:dyDescent="0.25">
      <c r="A3461" s="140">
        <v>1</v>
      </c>
      <c r="B3461" s="178" t="s">
        <v>257</v>
      </c>
      <c r="C3461" s="1882"/>
      <c r="D3461" s="732"/>
      <c r="E3461" s="1889">
        <f t="shared" si="1586"/>
        <v>0</v>
      </c>
      <c r="F3461" s="1888">
        <f t="shared" si="1586"/>
        <v>0</v>
      </c>
      <c r="G3461" s="1888">
        <f t="shared" si="1586"/>
        <v>3.9106382978723406</v>
      </c>
      <c r="H3461" s="2065" t="e">
        <f t="shared" si="1560"/>
        <v>#DIV/0!</v>
      </c>
      <c r="I3461" s="1997"/>
      <c r="J3461" s="1997"/>
      <c r="K3461" s="1998"/>
      <c r="L3461" s="1998"/>
      <c r="M3461" s="1998"/>
      <c r="N3461" s="1998"/>
      <c r="O3461" s="1998"/>
      <c r="P3461" s="1878"/>
      <c r="Q3461" s="373">
        <f t="shared" ref="Q3461:Y3461" si="1589">Q3386+Q3309</f>
        <v>0</v>
      </c>
      <c r="R3461" s="373">
        <f t="shared" si="1589"/>
        <v>0</v>
      </c>
      <c r="S3461" s="373">
        <f t="shared" si="1589"/>
        <v>0</v>
      </c>
      <c r="T3461" s="757">
        <f t="shared" si="1589"/>
        <v>0</v>
      </c>
      <c r="U3461" s="329">
        <f t="shared" si="1589"/>
        <v>0</v>
      </c>
      <c r="V3461" s="373">
        <f t="shared" si="1589"/>
        <v>0</v>
      </c>
      <c r="W3461" s="373">
        <f t="shared" si="1589"/>
        <v>0</v>
      </c>
      <c r="X3461" s="373">
        <f t="shared" si="1589"/>
        <v>0</v>
      </c>
      <c r="Y3461" s="373">
        <f t="shared" si="1589"/>
        <v>0</v>
      </c>
      <c r="Z3461" s="913"/>
      <c r="AA3461" s="326">
        <f t="shared" si="1585"/>
        <v>0</v>
      </c>
      <c r="AB3461" s="1053"/>
      <c r="AC3461" s="1068"/>
      <c r="AE3461" s="3262"/>
      <c r="AI3461" s="140"/>
    </row>
    <row r="3462" spans="1:35" ht="29.25" x14ac:dyDescent="0.25">
      <c r="A3462" s="140">
        <v>1</v>
      </c>
      <c r="B3462" s="178" t="s">
        <v>258</v>
      </c>
      <c r="C3462" s="1882"/>
      <c r="D3462" s="732"/>
      <c r="E3462" s="1889">
        <f t="shared" si="1586"/>
        <v>0</v>
      </c>
      <c r="F3462" s="1888">
        <f t="shared" si="1586"/>
        <v>0</v>
      </c>
      <c r="G3462" s="1888">
        <f t="shared" si="1586"/>
        <v>3</v>
      </c>
      <c r="H3462" s="2065" t="e">
        <f t="shared" si="1560"/>
        <v>#DIV/0!</v>
      </c>
      <c r="I3462" s="1997"/>
      <c r="J3462" s="1997"/>
      <c r="K3462" s="1998"/>
      <c r="L3462" s="1998"/>
      <c r="M3462" s="1998"/>
      <c r="N3462" s="1998"/>
      <c r="O3462" s="1998"/>
      <c r="P3462" s="1878"/>
      <c r="Q3462" s="373">
        <f t="shared" ref="Q3462:Y3462" si="1590">Q3387+Q3310</f>
        <v>0</v>
      </c>
      <c r="R3462" s="373">
        <f t="shared" si="1590"/>
        <v>0</v>
      </c>
      <c r="S3462" s="373">
        <f t="shared" si="1590"/>
        <v>4.1311200000000001</v>
      </c>
      <c r="T3462" s="757">
        <f t="shared" si="1590"/>
        <v>0</v>
      </c>
      <c r="U3462" s="329">
        <f t="shared" si="1590"/>
        <v>0</v>
      </c>
      <c r="V3462" s="373">
        <f t="shared" si="1590"/>
        <v>0</v>
      </c>
      <c r="W3462" s="373">
        <f t="shared" si="1590"/>
        <v>0</v>
      </c>
      <c r="X3462" s="373">
        <f t="shared" si="1590"/>
        <v>0</v>
      </c>
      <c r="Y3462" s="373">
        <f t="shared" si="1590"/>
        <v>4.1311200000000001</v>
      </c>
      <c r="Z3462" s="913"/>
      <c r="AA3462" s="326">
        <f t="shared" si="1585"/>
        <v>0</v>
      </c>
      <c r="AB3462" s="1053"/>
      <c r="AC3462" s="1068"/>
      <c r="AE3462" s="3262"/>
      <c r="AI3462" s="140"/>
    </row>
    <row r="3463" spans="1:35" x14ac:dyDescent="0.25">
      <c r="A3463" s="140">
        <v>1</v>
      </c>
      <c r="B3463" s="546" t="s">
        <v>133</v>
      </c>
      <c r="C3463" s="1882"/>
      <c r="D3463" s="732"/>
      <c r="E3463" s="1889">
        <f t="shared" si="1586"/>
        <v>0</v>
      </c>
      <c r="F3463" s="1888">
        <f t="shared" si="1586"/>
        <v>0</v>
      </c>
      <c r="G3463" s="1888">
        <f t="shared" si="1586"/>
        <v>15.838095238095239</v>
      </c>
      <c r="H3463" s="2065" t="e">
        <f t="shared" si="1560"/>
        <v>#DIV/0!</v>
      </c>
      <c r="I3463" s="1997"/>
      <c r="J3463" s="1997"/>
      <c r="K3463" s="1998"/>
      <c r="L3463" s="1998"/>
      <c r="M3463" s="1998"/>
      <c r="N3463" s="1998"/>
      <c r="O3463" s="1998"/>
      <c r="P3463" s="1878"/>
      <c r="Q3463" s="373">
        <f t="shared" ref="Q3463:Y3463" si="1591">Q3388+Q3311</f>
        <v>0</v>
      </c>
      <c r="R3463" s="373">
        <f t="shared" si="1591"/>
        <v>0</v>
      </c>
      <c r="S3463" s="373">
        <f t="shared" si="1591"/>
        <v>17.946469999999998</v>
      </c>
      <c r="T3463" s="757">
        <f t="shared" si="1591"/>
        <v>0</v>
      </c>
      <c r="U3463" s="329">
        <f t="shared" si="1591"/>
        <v>0</v>
      </c>
      <c r="V3463" s="373">
        <f t="shared" si="1591"/>
        <v>0</v>
      </c>
      <c r="W3463" s="373">
        <f t="shared" si="1591"/>
        <v>0</v>
      </c>
      <c r="X3463" s="373">
        <f t="shared" si="1591"/>
        <v>0</v>
      </c>
      <c r="Y3463" s="373">
        <f t="shared" si="1591"/>
        <v>17.946469999999998</v>
      </c>
      <c r="Z3463" s="913"/>
      <c r="AA3463" s="326">
        <f t="shared" si="1585"/>
        <v>0</v>
      </c>
      <c r="AB3463" s="1053"/>
      <c r="AC3463" s="1068"/>
      <c r="AE3463" s="3262"/>
      <c r="AI3463" s="140"/>
    </row>
    <row r="3464" spans="1:35" x14ac:dyDescent="0.25">
      <c r="A3464" s="140">
        <v>1</v>
      </c>
      <c r="B3464" s="2187" t="s">
        <v>65</v>
      </c>
      <c r="C3464" s="2188"/>
      <c r="D3464" s="2064"/>
      <c r="E3464" s="1892">
        <f>SUM(E3391,E3314)</f>
        <v>0</v>
      </c>
      <c r="F3464" s="2064">
        <f>SUM(F3391,F3314)</f>
        <v>0</v>
      </c>
      <c r="G3464" s="2064">
        <f>SUM(G3391,G3314)</f>
        <v>0</v>
      </c>
      <c r="H3464" s="2064" t="e">
        <f t="shared" si="1560"/>
        <v>#DIV/0!</v>
      </c>
      <c r="I3464" s="1881" t="e">
        <f>K3464/E3464</f>
        <v>#DIV/0!</v>
      </c>
      <c r="J3464" s="1877" t="e">
        <f>M3464/G3464</f>
        <v>#DIV/0!</v>
      </c>
      <c r="K3464" s="2064">
        <f>SUM(K3391,K3314)</f>
        <v>0</v>
      </c>
      <c r="L3464" s="2064">
        <f>SUM(L3391,L3314)</f>
        <v>0</v>
      </c>
      <c r="M3464" s="2064">
        <f>SUM(M3391,M3314)</f>
        <v>0</v>
      </c>
      <c r="N3464" s="2064" t="e">
        <f t="shared" ref="N3464:S3464" si="1592">SUM(N3391,N3314)</f>
        <v>#DIV/0!</v>
      </c>
      <c r="O3464" s="2064">
        <f t="shared" si="1592"/>
        <v>0</v>
      </c>
      <c r="P3464" s="2064" t="e">
        <f t="shared" si="1592"/>
        <v>#DIV/0!</v>
      </c>
      <c r="Q3464" s="2064">
        <f t="shared" si="1592"/>
        <v>0</v>
      </c>
      <c r="R3464" s="2064">
        <f t="shared" si="1592"/>
        <v>0</v>
      </c>
      <c r="S3464" s="2064">
        <f t="shared" si="1592"/>
        <v>0</v>
      </c>
      <c r="T3464" s="757">
        <f t="shared" ref="T3464:U3464" si="1593">T3463-T3456-T3439-T3422-T3417-T3406-T3405</f>
        <v>0</v>
      </c>
      <c r="U3464" s="329">
        <f t="shared" si="1593"/>
        <v>0</v>
      </c>
      <c r="V3464" s="2064">
        <f t="shared" ref="V3464:Y3464" si="1594">SUM(V3391,V3314)</f>
        <v>0</v>
      </c>
      <c r="W3464" s="2064">
        <f t="shared" si="1594"/>
        <v>0</v>
      </c>
      <c r="X3464" s="2064">
        <f t="shared" si="1594"/>
        <v>0</v>
      </c>
      <c r="Y3464" s="2064">
        <f t="shared" si="1594"/>
        <v>0</v>
      </c>
      <c r="Z3464" s="2025"/>
      <c r="AA3464" s="326">
        <f>SUM(AA3391,AA3314)</f>
        <v>0</v>
      </c>
      <c r="AB3464" s="1053"/>
      <c r="AC3464" s="1068"/>
      <c r="AE3464" s="3262"/>
      <c r="AI3464" s="140"/>
    </row>
    <row r="3465" spans="1:35" x14ac:dyDescent="0.25">
      <c r="A3465" s="140">
        <v>1</v>
      </c>
      <c r="B3465" s="2189" t="s">
        <v>16</v>
      </c>
      <c r="C3465" s="2190"/>
      <c r="D3465" s="2062"/>
      <c r="E3465" s="2063">
        <f t="shared" ref="E3465:G3466" si="1595">SUM(E3394,E3317)</f>
        <v>0</v>
      </c>
      <c r="F3465" s="2062">
        <f t="shared" si="1595"/>
        <v>0</v>
      </c>
      <c r="G3465" s="2062">
        <f t="shared" si="1595"/>
        <v>0</v>
      </c>
      <c r="H3465" s="2062" t="e">
        <f t="shared" si="1560"/>
        <v>#DIV/0!</v>
      </c>
      <c r="I3465" s="1881" t="e">
        <f>K3465/E3465</f>
        <v>#DIV/0!</v>
      </c>
      <c r="J3465" s="1877" t="e">
        <f>M3465/G3465</f>
        <v>#DIV/0!</v>
      </c>
      <c r="K3465" s="2062">
        <f t="shared" ref="K3465:M3466" si="1596">SUM(K3394,K3317)</f>
        <v>0</v>
      </c>
      <c r="L3465" s="2062">
        <f t="shared" si="1596"/>
        <v>0</v>
      </c>
      <c r="M3465" s="2062">
        <f t="shared" si="1596"/>
        <v>0</v>
      </c>
      <c r="N3465" s="1878" t="e">
        <f>M3465/L3465*100</f>
        <v>#DIV/0!</v>
      </c>
      <c r="O3465" s="2062">
        <f>SUM(O3394,O3317)</f>
        <v>0</v>
      </c>
      <c r="P3465" s="1878" t="e">
        <f>M3465/$B$4*12/O3465</f>
        <v>#DIV/0!</v>
      </c>
      <c r="Q3465" s="373">
        <f t="shared" ref="Q3465:Y3465" si="1597">SUM(Q3394,Q3317)</f>
        <v>0</v>
      </c>
      <c r="R3465" s="373">
        <f t="shared" si="1597"/>
        <v>0</v>
      </c>
      <c r="S3465" s="373">
        <f>SUM(S3394,S3317)</f>
        <v>0</v>
      </c>
      <c r="T3465" s="757">
        <f t="shared" si="1597"/>
        <v>0</v>
      </c>
      <c r="U3465" s="329">
        <f t="shared" si="1597"/>
        <v>0</v>
      </c>
      <c r="V3465" s="373">
        <f t="shared" si="1597"/>
        <v>0</v>
      </c>
      <c r="W3465" s="373">
        <f t="shared" si="1597"/>
        <v>0</v>
      </c>
      <c r="X3465" s="373">
        <f t="shared" si="1597"/>
        <v>0</v>
      </c>
      <c r="Y3465" s="373">
        <f t="shared" si="1597"/>
        <v>0</v>
      </c>
      <c r="Z3465" s="1725"/>
      <c r="AA3465" s="326">
        <f>SUM(AA3394,AA3317)</f>
        <v>0</v>
      </c>
      <c r="AB3465" s="1053"/>
      <c r="AC3465" s="1068"/>
      <c r="AE3465" s="3262"/>
      <c r="AI3465" s="140"/>
    </row>
    <row r="3466" spans="1:35" ht="29.25" x14ac:dyDescent="0.25">
      <c r="A3466" s="140">
        <v>1</v>
      </c>
      <c r="B3466" s="710" t="s">
        <v>198</v>
      </c>
      <c r="C3466" s="708"/>
      <c r="D3466" s="2065"/>
      <c r="E3466" s="1876">
        <f t="shared" si="1595"/>
        <v>0</v>
      </c>
      <c r="F3466" s="2065">
        <f t="shared" si="1595"/>
        <v>0</v>
      </c>
      <c r="G3466" s="2065">
        <f t="shared" si="1595"/>
        <v>0</v>
      </c>
      <c r="H3466" s="2065" t="e">
        <f t="shared" si="1560"/>
        <v>#DIV/0!</v>
      </c>
      <c r="I3466" s="1881" t="e">
        <f>K3466/E3466</f>
        <v>#DIV/0!</v>
      </c>
      <c r="J3466" s="1877" t="e">
        <f>M3466/G3466</f>
        <v>#DIV/0!</v>
      </c>
      <c r="K3466" s="2065">
        <f t="shared" si="1596"/>
        <v>0</v>
      </c>
      <c r="L3466" s="2065">
        <f t="shared" si="1596"/>
        <v>0</v>
      </c>
      <c r="M3466" s="2065">
        <f t="shared" si="1596"/>
        <v>0</v>
      </c>
      <c r="N3466" s="1878" t="e">
        <f>M3466/L3466*100</f>
        <v>#DIV/0!</v>
      </c>
      <c r="O3466" s="2065">
        <f>SUM(O3395,O3318)</f>
        <v>0</v>
      </c>
      <c r="P3466" s="1878" t="e">
        <f>M3466/$B$4*12/O3466</f>
        <v>#DIV/0!</v>
      </c>
      <c r="Q3466" s="373">
        <f t="shared" ref="Q3466:Y3466" si="1598">SUM(Q3395,Q3318)</f>
        <v>0</v>
      </c>
      <c r="R3466" s="373">
        <f t="shared" si="1598"/>
        <v>0</v>
      </c>
      <c r="S3466" s="373">
        <f t="shared" si="1598"/>
        <v>0</v>
      </c>
      <c r="T3466" s="757">
        <f t="shared" si="1598"/>
        <v>0</v>
      </c>
      <c r="U3466" s="329">
        <f t="shared" si="1598"/>
        <v>0</v>
      </c>
      <c r="V3466" s="373">
        <f t="shared" si="1598"/>
        <v>0</v>
      </c>
      <c r="W3466" s="373">
        <f t="shared" si="1598"/>
        <v>0</v>
      </c>
      <c r="X3466" s="373">
        <f t="shared" si="1598"/>
        <v>0</v>
      </c>
      <c r="Y3466" s="373">
        <f t="shared" si="1598"/>
        <v>0</v>
      </c>
      <c r="Z3466" s="946"/>
      <c r="AA3466" s="326">
        <f>SUM(AA3395,AA3318)</f>
        <v>0</v>
      </c>
      <c r="AB3466" s="1053"/>
      <c r="AC3466" s="1068"/>
      <c r="AE3466" s="3262"/>
      <c r="AI3466" s="140"/>
    </row>
    <row r="3467" spans="1:35" x14ac:dyDescent="0.25">
      <c r="A3467" s="140">
        <v>1</v>
      </c>
      <c r="B3467" s="2191" t="s">
        <v>194</v>
      </c>
      <c r="C3467" s="2192"/>
      <c r="D3467" s="2048"/>
      <c r="E3467" s="2049">
        <f t="shared" ref="E3467:G3470" si="1599">E3396+E3319</f>
        <v>0</v>
      </c>
      <c r="F3467" s="2048">
        <f t="shared" si="1599"/>
        <v>0</v>
      </c>
      <c r="G3467" s="2048">
        <f t="shared" si="1599"/>
        <v>0</v>
      </c>
      <c r="H3467" s="2065" t="e">
        <f t="shared" si="1560"/>
        <v>#DIV/0!</v>
      </c>
      <c r="I3467" s="2113"/>
      <c r="J3467" s="1910"/>
      <c r="K3467" s="2048"/>
      <c r="L3467" s="2048"/>
      <c r="M3467" s="2048"/>
      <c r="N3467" s="1907"/>
      <c r="O3467" s="2048"/>
      <c r="P3467" s="1907"/>
      <c r="Q3467" s="373">
        <f t="shared" ref="Q3467:Y3467" si="1600">Q3396+Q3319</f>
        <v>0</v>
      </c>
      <c r="R3467" s="373">
        <f t="shared" si="1600"/>
        <v>0</v>
      </c>
      <c r="S3467" s="373">
        <f t="shared" si="1600"/>
        <v>0</v>
      </c>
      <c r="T3467" s="757">
        <f t="shared" si="1600"/>
        <v>0</v>
      </c>
      <c r="U3467" s="329">
        <f t="shared" si="1600"/>
        <v>0</v>
      </c>
      <c r="V3467" s="373">
        <f t="shared" si="1600"/>
        <v>0</v>
      </c>
      <c r="W3467" s="373">
        <f t="shared" si="1600"/>
        <v>0</v>
      </c>
      <c r="X3467" s="373">
        <f t="shared" si="1600"/>
        <v>0</v>
      </c>
      <c r="Y3467" s="373">
        <f t="shared" si="1600"/>
        <v>0</v>
      </c>
      <c r="Z3467" s="948"/>
      <c r="AA3467" s="326">
        <f>AA3396+AA3319</f>
        <v>0</v>
      </c>
      <c r="AB3467" s="1053"/>
      <c r="AC3467" s="1068"/>
      <c r="AE3467" s="3262"/>
      <c r="AI3467" s="140"/>
    </row>
    <row r="3468" spans="1:35" x14ac:dyDescent="0.25">
      <c r="A3468" s="140">
        <v>1</v>
      </c>
      <c r="B3468" s="2193" t="s">
        <v>195</v>
      </c>
      <c r="C3468" s="2194"/>
      <c r="D3468" s="2003"/>
      <c r="E3468" s="2004">
        <f t="shared" si="1599"/>
        <v>0</v>
      </c>
      <c r="F3468" s="2003">
        <f t="shared" si="1599"/>
        <v>0</v>
      </c>
      <c r="G3468" s="2048">
        <f t="shared" si="1599"/>
        <v>0</v>
      </c>
      <c r="H3468" s="2065" t="e">
        <f t="shared" si="1560"/>
        <v>#DIV/0!</v>
      </c>
      <c r="I3468" s="2113"/>
      <c r="J3468" s="1910"/>
      <c r="K3468" s="2048"/>
      <c r="L3468" s="2048"/>
      <c r="M3468" s="2048"/>
      <c r="N3468" s="1907"/>
      <c r="O3468" s="2048"/>
      <c r="P3468" s="1907"/>
      <c r="Q3468" s="373">
        <f t="shared" ref="Q3468:Y3468" si="1601">Q3397+Q3320</f>
        <v>0</v>
      </c>
      <c r="R3468" s="373">
        <f t="shared" si="1601"/>
        <v>0</v>
      </c>
      <c r="S3468" s="373">
        <f t="shared" si="1601"/>
        <v>0</v>
      </c>
      <c r="T3468" s="757">
        <f t="shared" si="1601"/>
        <v>0</v>
      </c>
      <c r="U3468" s="329">
        <f t="shared" si="1601"/>
        <v>0</v>
      </c>
      <c r="V3468" s="373">
        <f t="shared" si="1601"/>
        <v>0</v>
      </c>
      <c r="W3468" s="373">
        <f t="shared" si="1601"/>
        <v>0</v>
      </c>
      <c r="X3468" s="373">
        <f t="shared" si="1601"/>
        <v>0</v>
      </c>
      <c r="Y3468" s="373">
        <f t="shared" si="1601"/>
        <v>0</v>
      </c>
      <c r="Z3468" s="948"/>
      <c r="AA3468" s="326">
        <f>AA3397+AA3320</f>
        <v>0</v>
      </c>
      <c r="AB3468" s="1053"/>
      <c r="AC3468" s="1068"/>
      <c r="AE3468" s="3262"/>
      <c r="AI3468" s="140"/>
    </row>
    <row r="3469" spans="1:35" ht="30" x14ac:dyDescent="0.25">
      <c r="A3469" s="140">
        <v>1</v>
      </c>
      <c r="B3469" s="2193" t="s">
        <v>196</v>
      </c>
      <c r="C3469" s="2196"/>
      <c r="D3469" s="1894"/>
      <c r="E3469" s="1883">
        <f t="shared" si="1599"/>
        <v>0</v>
      </c>
      <c r="F3469" s="2003">
        <f t="shared" si="1599"/>
        <v>0</v>
      </c>
      <c r="G3469" s="2197">
        <f t="shared" si="1599"/>
        <v>0</v>
      </c>
      <c r="H3469" s="2048" t="e">
        <f t="shared" si="1560"/>
        <v>#DIV/0!</v>
      </c>
      <c r="I3469" s="2198"/>
      <c r="J3469" s="1877"/>
      <c r="K3469" s="2065"/>
      <c r="L3469" s="2065"/>
      <c r="M3469" s="2065"/>
      <c r="N3469" s="1907"/>
      <c r="O3469" s="2048"/>
      <c r="P3469" s="1878"/>
      <c r="Q3469" s="373">
        <f t="shared" ref="Q3469:Y3469" si="1602">Q3398+Q3321</f>
        <v>0</v>
      </c>
      <c r="R3469" s="373">
        <f t="shared" si="1602"/>
        <v>0</v>
      </c>
      <c r="S3469" s="373">
        <f t="shared" si="1602"/>
        <v>0</v>
      </c>
      <c r="T3469" s="2195">
        <f t="shared" si="1602"/>
        <v>0</v>
      </c>
      <c r="U3469" s="531">
        <f t="shared" si="1602"/>
        <v>0</v>
      </c>
      <c r="V3469" s="373">
        <f t="shared" si="1602"/>
        <v>0</v>
      </c>
      <c r="W3469" s="373">
        <f t="shared" si="1602"/>
        <v>0</v>
      </c>
      <c r="X3469" s="373">
        <f t="shared" si="1602"/>
        <v>0</v>
      </c>
      <c r="Y3469" s="373">
        <f t="shared" si="1602"/>
        <v>0</v>
      </c>
      <c r="Z3469" s="948"/>
      <c r="AA3469" s="326">
        <f>AA3398+AA3321</f>
        <v>0</v>
      </c>
      <c r="AB3469" s="1053"/>
      <c r="AC3469" s="1068"/>
      <c r="AE3469" s="3262"/>
      <c r="AI3469" s="140"/>
    </row>
    <row r="3470" spans="1:35" ht="30.75" thickBot="1" x14ac:dyDescent="0.3">
      <c r="A3470" s="140">
        <v>1</v>
      </c>
      <c r="B3470" s="2199" t="s">
        <v>201</v>
      </c>
      <c r="C3470" s="2200"/>
      <c r="D3470" s="2067"/>
      <c r="E3470" s="2201">
        <f t="shared" si="1599"/>
        <v>0</v>
      </c>
      <c r="F3470" s="2202">
        <f t="shared" si="1599"/>
        <v>0</v>
      </c>
      <c r="G3470" s="2202">
        <f t="shared" si="1599"/>
        <v>0</v>
      </c>
      <c r="H3470" s="2067" t="e">
        <f t="shared" si="1560"/>
        <v>#DIV/0!</v>
      </c>
      <c r="I3470" s="2203"/>
      <c r="J3470" s="1921"/>
      <c r="K3470" s="2067"/>
      <c r="L3470" s="2067"/>
      <c r="M3470" s="2067"/>
      <c r="N3470" s="1923"/>
      <c r="O3470" s="2067"/>
      <c r="P3470" s="1923"/>
      <c r="Q3470" s="377">
        <f t="shared" ref="Q3470:Y3470" si="1603">Q3399+Q3322</f>
        <v>0</v>
      </c>
      <c r="R3470" s="376">
        <f t="shared" si="1603"/>
        <v>0</v>
      </c>
      <c r="S3470" s="376">
        <f t="shared" si="1603"/>
        <v>0</v>
      </c>
      <c r="T3470" s="1508">
        <f t="shared" si="1603"/>
        <v>0</v>
      </c>
      <c r="U3470" s="399">
        <f t="shared" si="1603"/>
        <v>0</v>
      </c>
      <c r="V3470" s="377">
        <f t="shared" si="1603"/>
        <v>0</v>
      </c>
      <c r="W3470" s="376">
        <f t="shared" si="1603"/>
        <v>0</v>
      </c>
      <c r="X3470" s="376">
        <f t="shared" si="1603"/>
        <v>0</v>
      </c>
      <c r="Y3470" s="376">
        <f t="shared" si="1603"/>
        <v>0</v>
      </c>
      <c r="Z3470" s="2204"/>
      <c r="AA3470" s="856">
        <f>AA3399+AA3322</f>
        <v>0</v>
      </c>
      <c r="AB3470" s="1053"/>
      <c r="AC3470" s="1068"/>
      <c r="AE3470" s="3262"/>
      <c r="AI3470" s="140"/>
    </row>
    <row r="3471" spans="1:35" ht="15.75" x14ac:dyDescent="0.25">
      <c r="B3471" s="405"/>
      <c r="C3471" s="405"/>
      <c r="D3471" s="2205"/>
      <c r="E3471" s="721"/>
      <c r="F3471" s="721"/>
      <c r="G3471" s="721"/>
      <c r="H3471" s="721"/>
      <c r="I3471" s="721"/>
      <c r="J3471" s="721"/>
      <c r="K3471" s="721"/>
      <c r="L3471" s="721"/>
      <c r="M3471" s="721"/>
      <c r="N3471" s="721"/>
      <c r="O3471" s="721"/>
      <c r="P3471" s="140"/>
      <c r="Q3471" s="140"/>
      <c r="R3471" s="5"/>
      <c r="S3471" s="5"/>
      <c r="T3471" s="2206"/>
      <c r="U3471" s="5"/>
      <c r="V3471" s="5"/>
      <c r="W3471" s="5"/>
      <c r="X3471" s="5"/>
      <c r="Y3471" s="1014"/>
      <c r="Z3471" s="721"/>
      <c r="AA3471" s="1014"/>
      <c r="AB3471" s="140"/>
      <c r="AC3471" s="140"/>
    </row>
    <row r="3472" spans="1:35" x14ac:dyDescent="0.25">
      <c r="B3472" s="140"/>
      <c r="C3472" s="720"/>
      <c r="D3472" s="140"/>
      <c r="E3472" s="721"/>
      <c r="F3472" s="2225"/>
      <c r="G3472" s="2225"/>
      <c r="H3472" s="140"/>
      <c r="I3472" s="140"/>
      <c r="J3472" s="140"/>
      <c r="K3472" s="140"/>
      <c r="L3472" s="140"/>
      <c r="M3472" s="140"/>
      <c r="N3472" s="140"/>
      <c r="O3472" s="140"/>
      <c r="P3472" s="140"/>
      <c r="Q3472" s="140"/>
      <c r="R3472" s="873"/>
      <c r="S3472" s="5"/>
      <c r="T3472" s="2206"/>
      <c r="U3472" s="5"/>
      <c r="V3472" s="5"/>
      <c r="W3472" s="5"/>
      <c r="X3472" s="5"/>
      <c r="Y3472" s="5"/>
      <c r="Z3472" s="140"/>
      <c r="AA3472" s="5"/>
      <c r="AB3472" s="140"/>
      <c r="AC3472" s="140"/>
    </row>
    <row r="3473" spans="2:29" x14ac:dyDescent="0.25">
      <c r="B3473" s="140"/>
      <c r="C3473" s="720"/>
      <c r="D3473" s="140"/>
      <c r="E3473" s="721"/>
      <c r="F3473" s="2225"/>
      <c r="G3473" s="2225"/>
      <c r="H3473" s="140"/>
      <c r="I3473" s="140"/>
      <c r="J3473" s="140"/>
      <c r="K3473" s="140"/>
      <c r="L3473" s="140"/>
      <c r="M3473" s="140"/>
      <c r="N3473" s="140"/>
      <c r="O3473" s="140"/>
      <c r="P3473" s="140"/>
      <c r="Q3473" s="140"/>
      <c r="R3473" s="873"/>
      <c r="S3473" s="5"/>
      <c r="T3473" s="2206"/>
      <c r="U3473" s="5"/>
      <c r="V3473" s="5"/>
      <c r="W3473" s="5"/>
      <c r="X3473" s="5"/>
      <c r="Y3473" s="5"/>
      <c r="Z3473" s="140"/>
      <c r="AA3473" s="5"/>
      <c r="AB3473" s="140"/>
      <c r="AC3473" s="140"/>
    </row>
    <row r="3474" spans="2:29" x14ac:dyDescent="0.25">
      <c r="B3474" s="140"/>
      <c r="C3474" s="720"/>
      <c r="D3474" s="140"/>
      <c r="E3474" s="721"/>
      <c r="F3474" s="2225"/>
      <c r="G3474" s="2225"/>
      <c r="H3474" s="140"/>
      <c r="I3474" s="140"/>
      <c r="J3474" s="140"/>
      <c r="K3474" s="140"/>
      <c r="L3474" s="140"/>
      <c r="M3474" s="140"/>
      <c r="N3474" s="140"/>
      <c r="O3474" s="140"/>
      <c r="P3474" s="140"/>
      <c r="Q3474" s="140"/>
      <c r="R3474" s="873"/>
      <c r="S3474" s="5"/>
      <c r="T3474" s="2206"/>
      <c r="U3474" s="5"/>
      <c r="V3474" s="5"/>
      <c r="W3474" s="5"/>
      <c r="X3474" s="5"/>
      <c r="Y3474" s="5"/>
      <c r="Z3474" s="140"/>
      <c r="AA3474" s="5"/>
      <c r="AB3474" s="140"/>
      <c r="AC3474" s="140"/>
    </row>
    <row r="3475" spans="2:29" x14ac:dyDescent="0.25">
      <c r="B3475" s="140"/>
      <c r="C3475" s="720"/>
      <c r="D3475" s="140"/>
      <c r="E3475" s="721"/>
      <c r="F3475" s="2225"/>
      <c r="G3475" s="2225"/>
      <c r="H3475" s="140"/>
      <c r="I3475" s="140"/>
      <c r="J3475" s="140"/>
      <c r="K3475" s="140"/>
      <c r="L3475" s="140"/>
      <c r="M3475" s="140"/>
      <c r="N3475" s="140"/>
      <c r="O3475" s="140"/>
      <c r="P3475" s="140"/>
      <c r="Q3475" s="140"/>
      <c r="R3475" s="873"/>
      <c r="S3475" s="5"/>
      <c r="T3475" s="2206"/>
      <c r="U3475" s="5"/>
      <c r="V3475" s="5"/>
      <c r="W3475" s="5"/>
      <c r="X3475" s="5"/>
      <c r="Y3475" s="5"/>
      <c r="Z3475" s="140"/>
      <c r="AA3475" s="5"/>
      <c r="AB3475" s="140"/>
      <c r="AC3475" s="140"/>
    </row>
    <row r="3476" spans="2:29" x14ac:dyDescent="0.25">
      <c r="B3476" s="140"/>
      <c r="C3476" s="720"/>
      <c r="D3476" s="140"/>
      <c r="E3476" s="721"/>
      <c r="F3476" s="2225"/>
      <c r="G3476" s="2225"/>
      <c r="H3476" s="140"/>
      <c r="I3476" s="140"/>
      <c r="J3476" s="140"/>
      <c r="K3476" s="140"/>
      <c r="L3476" s="140"/>
      <c r="M3476" s="140"/>
      <c r="N3476" s="140"/>
      <c r="O3476" s="140"/>
      <c r="P3476" s="140"/>
      <c r="Q3476" s="140"/>
      <c r="R3476" s="873"/>
      <c r="S3476" s="5"/>
      <c r="T3476" s="2206"/>
      <c r="U3476" s="5"/>
      <c r="V3476" s="5"/>
      <c r="W3476" s="5"/>
      <c r="X3476" s="5"/>
      <c r="Y3476" s="5"/>
      <c r="Z3476" s="140"/>
      <c r="AA3476" s="5"/>
      <c r="AB3476" s="140"/>
      <c r="AC3476" s="140"/>
    </row>
    <row r="3477" spans="2:29" x14ac:dyDescent="0.25">
      <c r="B3477" s="140"/>
      <c r="C3477" s="720"/>
      <c r="D3477" s="140"/>
      <c r="E3477" s="721"/>
      <c r="F3477" s="2225"/>
      <c r="G3477" s="2225"/>
      <c r="H3477" s="140"/>
      <c r="I3477" s="140"/>
      <c r="J3477" s="140"/>
      <c r="K3477" s="140"/>
      <c r="L3477" s="140"/>
      <c r="M3477" s="140"/>
      <c r="N3477" s="140"/>
      <c r="O3477" s="140"/>
      <c r="P3477" s="140"/>
      <c r="Q3477" s="140"/>
      <c r="R3477" s="873"/>
      <c r="S3477" s="5"/>
      <c r="T3477" s="2206"/>
      <c r="U3477" s="5"/>
      <c r="V3477" s="5"/>
      <c r="W3477" s="5"/>
      <c r="X3477" s="5"/>
      <c r="Y3477" s="5"/>
      <c r="Z3477" s="140"/>
      <c r="AA3477" s="5"/>
      <c r="AB3477" s="140"/>
      <c r="AC3477" s="140"/>
    </row>
    <row r="3478" spans="2:29" x14ac:dyDescent="0.25">
      <c r="B3478" s="140"/>
      <c r="C3478" s="720"/>
      <c r="D3478" s="140"/>
      <c r="E3478" s="721"/>
      <c r="F3478" s="2225"/>
      <c r="G3478" s="2225"/>
      <c r="H3478" s="140"/>
      <c r="I3478" s="140"/>
      <c r="J3478" s="140"/>
      <c r="K3478" s="140"/>
      <c r="L3478" s="140"/>
      <c r="M3478" s="140"/>
      <c r="N3478" s="140"/>
      <c r="O3478" s="140"/>
      <c r="P3478" s="140"/>
      <c r="Q3478" s="140"/>
      <c r="R3478" s="873"/>
      <c r="S3478" s="5"/>
      <c r="T3478" s="2206"/>
      <c r="U3478" s="5"/>
      <c r="V3478" s="5"/>
      <c r="W3478" s="5"/>
      <c r="X3478" s="5"/>
      <c r="Y3478" s="5"/>
      <c r="Z3478" s="140"/>
      <c r="AA3478" s="5"/>
      <c r="AB3478" s="140"/>
      <c r="AC3478" s="140"/>
    </row>
    <row r="3479" spans="2:29" x14ac:dyDescent="0.25">
      <c r="B3479" s="140"/>
      <c r="C3479" s="720"/>
      <c r="D3479" s="140"/>
      <c r="E3479" s="721"/>
      <c r="F3479" s="2225"/>
      <c r="G3479" s="2225"/>
      <c r="H3479" s="140"/>
      <c r="I3479" s="140"/>
      <c r="J3479" s="140"/>
      <c r="K3479" s="140"/>
      <c r="L3479" s="140"/>
      <c r="M3479" s="140"/>
      <c r="N3479" s="140"/>
      <c r="O3479" s="140"/>
      <c r="P3479" s="140"/>
      <c r="Q3479" s="140"/>
      <c r="R3479" s="873"/>
      <c r="S3479" s="5"/>
      <c r="T3479" s="2206"/>
      <c r="U3479" s="5"/>
      <c r="V3479" s="5"/>
      <c r="W3479" s="5"/>
      <c r="X3479" s="5"/>
      <c r="Y3479" s="5"/>
      <c r="Z3479" s="140"/>
      <c r="AA3479" s="5"/>
      <c r="AB3479" s="140"/>
      <c r="AC3479" s="140"/>
    </row>
    <row r="3480" spans="2:29" x14ac:dyDescent="0.25">
      <c r="B3480" s="140"/>
      <c r="C3480" s="720"/>
      <c r="D3480" s="140"/>
      <c r="E3480" s="721"/>
      <c r="F3480" s="2225"/>
      <c r="G3480" s="2225"/>
      <c r="H3480" s="140"/>
      <c r="I3480" s="140"/>
      <c r="J3480" s="140"/>
      <c r="K3480" s="140"/>
      <c r="L3480" s="140"/>
      <c r="M3480" s="140"/>
      <c r="N3480" s="140"/>
      <c r="O3480" s="140"/>
      <c r="P3480" s="140"/>
      <c r="Q3480" s="140"/>
      <c r="R3480" s="873"/>
      <c r="S3480" s="5"/>
      <c r="T3480" s="2206"/>
      <c r="U3480" s="5"/>
      <c r="V3480" s="5"/>
      <c r="W3480" s="5"/>
      <c r="X3480" s="5"/>
      <c r="Y3480" s="5"/>
      <c r="Z3480" s="140"/>
      <c r="AA3480" s="5"/>
      <c r="AB3480" s="140"/>
      <c r="AC3480" s="140"/>
    </row>
    <row r="3481" spans="2:29" x14ac:dyDescent="0.25">
      <c r="B3481" s="140"/>
      <c r="C3481" s="720"/>
      <c r="D3481" s="140"/>
      <c r="E3481" s="721"/>
      <c r="F3481" s="2225"/>
      <c r="G3481" s="2225"/>
      <c r="H3481" s="140"/>
      <c r="I3481" s="140"/>
      <c r="J3481" s="140"/>
      <c r="K3481" s="140"/>
      <c r="L3481" s="140"/>
      <c r="M3481" s="140"/>
      <c r="N3481" s="140"/>
      <c r="O3481" s="140"/>
      <c r="P3481" s="140"/>
      <c r="Q3481" s="140"/>
      <c r="R3481" s="873"/>
      <c r="S3481" s="5"/>
      <c r="T3481" s="2206"/>
      <c r="U3481" s="5"/>
      <c r="V3481" s="5"/>
      <c r="W3481" s="5"/>
      <c r="X3481" s="5"/>
      <c r="Y3481" s="5"/>
      <c r="Z3481" s="140"/>
      <c r="AA3481" s="5"/>
      <c r="AB3481" s="140"/>
      <c r="AC3481" s="140"/>
    </row>
    <row r="3482" spans="2:29" x14ac:dyDescent="0.25">
      <c r="B3482" s="140"/>
      <c r="C3482" s="720"/>
      <c r="D3482" s="140"/>
      <c r="E3482" s="721"/>
      <c r="F3482" s="2225"/>
      <c r="G3482" s="2225"/>
      <c r="H3482" s="140"/>
      <c r="I3482" s="140"/>
      <c r="J3482" s="140"/>
      <c r="K3482" s="140"/>
      <c r="L3482" s="140"/>
      <c r="M3482" s="140"/>
      <c r="N3482" s="140"/>
      <c r="O3482" s="140"/>
      <c r="P3482" s="140"/>
      <c r="Q3482" s="140"/>
      <c r="R3482" s="873"/>
      <c r="S3482" s="5"/>
      <c r="T3482" s="2206"/>
      <c r="U3482" s="5"/>
      <c r="V3482" s="5"/>
      <c r="W3482" s="5"/>
      <c r="X3482" s="5"/>
      <c r="Y3482" s="5"/>
      <c r="Z3482" s="140"/>
      <c r="AA3482" s="5"/>
      <c r="AB3482" s="140"/>
      <c r="AC3482" s="140"/>
    </row>
    <row r="3483" spans="2:29" x14ac:dyDescent="0.25">
      <c r="B3483" s="140"/>
      <c r="C3483" s="720"/>
      <c r="D3483" s="140"/>
      <c r="E3483" s="721"/>
      <c r="F3483" s="2225"/>
      <c r="G3483" s="2225"/>
      <c r="H3483" s="140"/>
      <c r="I3483" s="140"/>
      <c r="J3483" s="140"/>
      <c r="K3483" s="140"/>
      <c r="L3483" s="140"/>
      <c r="M3483" s="140"/>
      <c r="N3483" s="140"/>
      <c r="O3483" s="140"/>
      <c r="P3483" s="140"/>
      <c r="Q3483" s="140"/>
      <c r="R3483" s="873"/>
      <c r="S3483" s="5"/>
      <c r="T3483" s="2206"/>
      <c r="U3483" s="5"/>
      <c r="V3483" s="5"/>
      <c r="W3483" s="5"/>
      <c r="X3483" s="5"/>
      <c r="Y3483" s="5"/>
      <c r="Z3483" s="140"/>
      <c r="AA3483" s="5"/>
      <c r="AB3483" s="140"/>
      <c r="AC3483" s="140"/>
    </row>
    <row r="3484" spans="2:29" x14ac:dyDescent="0.25">
      <c r="B3484" s="140"/>
      <c r="C3484" s="720"/>
      <c r="D3484" s="140"/>
      <c r="E3484" s="721"/>
      <c r="F3484" s="2225"/>
      <c r="G3484" s="2225"/>
      <c r="H3484" s="140"/>
      <c r="I3484" s="140"/>
      <c r="J3484" s="140"/>
      <c r="K3484" s="140"/>
      <c r="L3484" s="140"/>
      <c r="M3484" s="140"/>
      <c r="N3484" s="140"/>
      <c r="O3484" s="140"/>
      <c r="P3484" s="140"/>
      <c r="Q3484" s="140"/>
      <c r="R3484" s="873"/>
      <c r="S3484" s="5"/>
      <c r="T3484" s="2206"/>
      <c r="U3484" s="5"/>
      <c r="V3484" s="5"/>
      <c r="W3484" s="5"/>
      <c r="X3484" s="5"/>
      <c r="Y3484" s="5"/>
      <c r="Z3484" s="140"/>
      <c r="AA3484" s="5"/>
      <c r="AB3484" s="140"/>
      <c r="AC3484" s="140"/>
    </row>
    <row r="3485" spans="2:29" x14ac:dyDescent="0.25">
      <c r="B3485" s="140"/>
      <c r="C3485" s="720"/>
      <c r="D3485" s="140"/>
      <c r="E3485" s="721"/>
      <c r="F3485" s="2225"/>
      <c r="G3485" s="2225"/>
      <c r="H3485" s="140"/>
      <c r="I3485" s="140"/>
      <c r="J3485" s="140"/>
      <c r="K3485" s="140"/>
      <c r="L3485" s="140"/>
      <c r="M3485" s="140"/>
      <c r="N3485" s="140"/>
      <c r="O3485" s="140"/>
      <c r="P3485" s="140"/>
      <c r="Q3485" s="140"/>
      <c r="R3485" s="873"/>
      <c r="S3485" s="5"/>
      <c r="T3485" s="2206"/>
      <c r="U3485" s="5"/>
      <c r="V3485" s="5"/>
      <c r="W3485" s="5"/>
      <c r="X3485" s="5"/>
      <c r="Y3485" s="5"/>
      <c r="Z3485" s="140"/>
      <c r="AA3485" s="5"/>
      <c r="AB3485" s="140"/>
      <c r="AC3485" s="140"/>
    </row>
    <row r="3486" spans="2:29" x14ac:dyDescent="0.25">
      <c r="B3486" s="140"/>
      <c r="C3486" s="720"/>
      <c r="D3486" s="140"/>
      <c r="E3486" s="721"/>
      <c r="F3486" s="2225"/>
      <c r="G3486" s="2225"/>
      <c r="H3486" s="140"/>
      <c r="I3486" s="140"/>
      <c r="J3486" s="140"/>
      <c r="K3486" s="140"/>
      <c r="L3486" s="140"/>
      <c r="M3486" s="140"/>
      <c r="N3486" s="140"/>
      <c r="O3486" s="140"/>
      <c r="P3486" s="140"/>
      <c r="Q3486" s="140"/>
      <c r="R3486" s="873"/>
      <c r="S3486" s="5"/>
      <c r="T3486" s="2206"/>
      <c r="U3486" s="5"/>
      <c r="V3486" s="5"/>
      <c r="W3486" s="5"/>
      <c r="X3486" s="5"/>
      <c r="Y3486" s="5"/>
      <c r="Z3486" s="140"/>
      <c r="AA3486" s="5"/>
      <c r="AB3486" s="140"/>
      <c r="AC3486" s="140"/>
    </row>
    <row r="3487" spans="2:29" x14ac:dyDescent="0.25">
      <c r="B3487" s="140"/>
      <c r="C3487" s="720"/>
      <c r="D3487" s="140"/>
      <c r="E3487" s="721"/>
      <c r="F3487" s="2225"/>
      <c r="G3487" s="2225"/>
      <c r="H3487" s="140"/>
      <c r="I3487" s="140"/>
      <c r="J3487" s="140"/>
      <c r="K3487" s="140"/>
      <c r="L3487" s="140"/>
      <c r="M3487" s="140"/>
      <c r="N3487" s="140"/>
      <c r="O3487" s="140"/>
      <c r="P3487" s="140"/>
      <c r="Q3487" s="140"/>
      <c r="R3487" s="873"/>
      <c r="S3487" s="5"/>
      <c r="T3487" s="2206"/>
      <c r="U3487" s="5"/>
      <c r="V3487" s="5"/>
      <c r="W3487" s="5"/>
      <c r="X3487" s="5"/>
      <c r="Y3487" s="5"/>
      <c r="Z3487" s="140"/>
      <c r="AA3487" s="5"/>
      <c r="AB3487" s="140"/>
      <c r="AC3487" s="140"/>
    </row>
    <row r="3488" spans="2:29" x14ac:dyDescent="0.25">
      <c r="B3488" s="140"/>
      <c r="C3488" s="720"/>
      <c r="D3488" s="140"/>
      <c r="E3488" s="721"/>
      <c r="F3488" s="2225"/>
      <c r="G3488" s="2225"/>
      <c r="H3488" s="140"/>
      <c r="I3488" s="140"/>
      <c r="J3488" s="140"/>
      <c r="K3488" s="140"/>
      <c r="L3488" s="140"/>
      <c r="M3488" s="140"/>
      <c r="N3488" s="140"/>
      <c r="O3488" s="140"/>
      <c r="P3488" s="140"/>
      <c r="Q3488" s="140"/>
      <c r="R3488" s="873"/>
      <c r="S3488" s="5"/>
      <c r="T3488" s="2206"/>
      <c r="U3488" s="5"/>
      <c r="V3488" s="5"/>
      <c r="W3488" s="5"/>
      <c r="X3488" s="5"/>
      <c r="Y3488" s="5"/>
      <c r="Z3488" s="140"/>
      <c r="AA3488" s="5"/>
      <c r="AB3488" s="140"/>
      <c r="AC3488" s="140"/>
    </row>
    <row r="3489" spans="2:29" x14ac:dyDescent="0.25">
      <c r="B3489" s="140"/>
      <c r="C3489" s="720"/>
      <c r="D3489" s="140"/>
      <c r="E3489" s="721"/>
      <c r="F3489" s="2225"/>
      <c r="G3489" s="2225"/>
      <c r="H3489" s="140"/>
      <c r="I3489" s="140"/>
      <c r="J3489" s="140"/>
      <c r="K3489" s="140"/>
      <c r="L3489" s="140"/>
      <c r="M3489" s="140"/>
      <c r="N3489" s="140"/>
      <c r="O3489" s="140"/>
      <c r="P3489" s="140"/>
      <c r="Q3489" s="140"/>
      <c r="R3489" s="873"/>
      <c r="S3489" s="5"/>
      <c r="T3489" s="2206"/>
      <c r="U3489" s="5"/>
      <c r="V3489" s="5"/>
      <c r="W3489" s="5"/>
      <c r="X3489" s="5"/>
      <c r="Y3489" s="5"/>
      <c r="Z3489" s="140"/>
      <c r="AA3489" s="5"/>
      <c r="AB3489" s="140"/>
      <c r="AC3489" s="140"/>
    </row>
    <row r="3490" spans="2:29" x14ac:dyDescent="0.25">
      <c r="B3490" s="140"/>
      <c r="C3490" s="720"/>
      <c r="D3490" s="140"/>
      <c r="E3490" s="721"/>
      <c r="F3490" s="2225"/>
      <c r="G3490" s="2225"/>
      <c r="H3490" s="140"/>
      <c r="I3490" s="140"/>
      <c r="J3490" s="140"/>
      <c r="K3490" s="140"/>
      <c r="L3490" s="140"/>
      <c r="M3490" s="140"/>
      <c r="N3490" s="140"/>
      <c r="O3490" s="140"/>
      <c r="P3490" s="140"/>
      <c r="Q3490" s="140"/>
      <c r="R3490" s="873"/>
      <c r="S3490" s="5"/>
      <c r="T3490" s="2206"/>
      <c r="U3490" s="5"/>
      <c r="V3490" s="5"/>
      <c r="W3490" s="5"/>
      <c r="X3490" s="5"/>
      <c r="Y3490" s="5"/>
      <c r="Z3490" s="140"/>
      <c r="AA3490" s="5"/>
      <c r="AB3490" s="140"/>
      <c r="AC3490" s="140"/>
    </row>
    <row r="3491" spans="2:29" x14ac:dyDescent="0.25">
      <c r="B3491" s="140"/>
      <c r="C3491" s="720"/>
      <c r="D3491" s="140"/>
      <c r="E3491" s="721"/>
      <c r="F3491" s="2225"/>
      <c r="G3491" s="2225"/>
      <c r="H3491" s="140"/>
      <c r="I3491" s="140"/>
      <c r="J3491" s="140"/>
      <c r="K3491" s="140"/>
      <c r="L3491" s="140"/>
      <c r="M3491" s="140"/>
      <c r="N3491" s="140"/>
      <c r="O3491" s="140"/>
      <c r="P3491" s="140"/>
      <c r="Q3491" s="140"/>
      <c r="R3491" s="873"/>
      <c r="S3491" s="5"/>
      <c r="T3491" s="2206"/>
      <c r="U3491" s="5"/>
      <c r="V3491" s="5"/>
      <c r="W3491" s="5"/>
      <c r="X3491" s="5"/>
      <c r="Y3491" s="5"/>
      <c r="Z3491" s="140"/>
      <c r="AA3491" s="5"/>
      <c r="AB3491" s="140"/>
      <c r="AC3491" s="140"/>
    </row>
    <row r="3492" spans="2:29" x14ac:dyDescent="0.25">
      <c r="B3492" s="140"/>
      <c r="C3492" s="720"/>
      <c r="D3492" s="140"/>
      <c r="E3492" s="721"/>
      <c r="F3492" s="2225"/>
      <c r="G3492" s="2225"/>
      <c r="H3492" s="140"/>
      <c r="I3492" s="140"/>
      <c r="J3492" s="140"/>
      <c r="K3492" s="140"/>
      <c r="L3492" s="140"/>
      <c r="M3492" s="140"/>
      <c r="N3492" s="140"/>
      <c r="O3492" s="140"/>
      <c r="P3492" s="140"/>
      <c r="Q3492" s="140"/>
      <c r="R3492" s="873"/>
      <c r="S3492" s="5"/>
      <c r="T3492" s="2206"/>
      <c r="U3492" s="5"/>
      <c r="V3492" s="5"/>
      <c r="W3492" s="5"/>
      <c r="X3492" s="5"/>
      <c r="Y3492" s="5"/>
      <c r="Z3492" s="140"/>
      <c r="AA3492" s="5"/>
      <c r="AB3492" s="140"/>
      <c r="AC3492" s="140"/>
    </row>
    <row r="3493" spans="2:29" x14ac:dyDescent="0.25">
      <c r="B3493" s="140"/>
      <c r="C3493" s="720"/>
      <c r="D3493" s="140"/>
      <c r="E3493" s="721"/>
      <c r="F3493" s="2225"/>
      <c r="G3493" s="2225"/>
      <c r="H3493" s="140"/>
      <c r="I3493" s="140"/>
      <c r="J3493" s="140"/>
      <c r="K3493" s="140"/>
      <c r="L3493" s="140"/>
      <c r="M3493" s="140"/>
      <c r="N3493" s="140"/>
      <c r="O3493" s="140"/>
      <c r="P3493" s="140"/>
      <c r="Q3493" s="140"/>
      <c r="R3493" s="873"/>
      <c r="S3493" s="5"/>
      <c r="T3493" s="2206"/>
      <c r="U3493" s="5"/>
      <c r="V3493" s="5"/>
      <c r="W3493" s="5"/>
      <c r="X3493" s="5"/>
      <c r="Y3493" s="5"/>
      <c r="Z3493" s="140"/>
      <c r="AA3493" s="5"/>
      <c r="AB3493" s="140"/>
      <c r="AC3493" s="140"/>
    </row>
    <row r="3494" spans="2:29" x14ac:dyDescent="0.25">
      <c r="B3494" s="140"/>
      <c r="C3494" s="720"/>
      <c r="D3494" s="140"/>
      <c r="E3494" s="721"/>
      <c r="F3494" s="2225"/>
      <c r="G3494" s="2225"/>
      <c r="H3494" s="140"/>
      <c r="I3494" s="140"/>
      <c r="J3494" s="140"/>
      <c r="K3494" s="140"/>
      <c r="L3494" s="140"/>
      <c r="M3494" s="140"/>
      <c r="N3494" s="140"/>
      <c r="O3494" s="140"/>
      <c r="P3494" s="140"/>
      <c r="Q3494" s="140"/>
      <c r="R3494" s="873"/>
      <c r="S3494" s="5"/>
      <c r="T3494" s="2206"/>
      <c r="U3494" s="5"/>
      <c r="V3494" s="5"/>
      <c r="W3494" s="5"/>
      <c r="X3494" s="5"/>
      <c r="Y3494" s="5"/>
      <c r="Z3494" s="140"/>
      <c r="AA3494" s="5"/>
      <c r="AB3494" s="140"/>
      <c r="AC3494" s="140"/>
    </row>
    <row r="3495" spans="2:29" x14ac:dyDescent="0.25">
      <c r="B3495" s="140"/>
      <c r="C3495" s="720"/>
      <c r="D3495" s="140"/>
      <c r="E3495" s="721"/>
      <c r="F3495" s="2225"/>
      <c r="G3495" s="2225"/>
      <c r="H3495" s="140"/>
      <c r="I3495" s="140"/>
      <c r="J3495" s="140"/>
      <c r="K3495" s="140"/>
      <c r="L3495" s="140"/>
      <c r="M3495" s="140"/>
      <c r="N3495" s="140"/>
      <c r="O3495" s="140"/>
      <c r="P3495" s="140"/>
      <c r="Q3495" s="140"/>
      <c r="R3495" s="873"/>
      <c r="S3495" s="5"/>
      <c r="T3495" s="2206"/>
      <c r="U3495" s="5"/>
      <c r="V3495" s="5"/>
      <c r="W3495" s="5"/>
      <c r="X3495" s="5"/>
      <c r="Y3495" s="5"/>
      <c r="Z3495" s="140"/>
      <c r="AA3495" s="5"/>
      <c r="AB3495" s="140"/>
      <c r="AC3495" s="140"/>
    </row>
    <row r="3496" spans="2:29" x14ac:dyDescent="0.25">
      <c r="B3496" s="140"/>
      <c r="C3496" s="720"/>
      <c r="D3496" s="140"/>
      <c r="E3496" s="721"/>
      <c r="F3496" s="2225"/>
      <c r="G3496" s="2225"/>
      <c r="H3496" s="140"/>
      <c r="I3496" s="140"/>
      <c r="J3496" s="140"/>
      <c r="K3496" s="140"/>
      <c r="L3496" s="140"/>
      <c r="M3496" s="140"/>
      <c r="N3496" s="140"/>
      <c r="O3496" s="140"/>
      <c r="P3496" s="140"/>
      <c r="Q3496" s="140"/>
      <c r="R3496" s="873"/>
      <c r="S3496" s="5"/>
      <c r="T3496" s="2206"/>
      <c r="U3496" s="5"/>
      <c r="V3496" s="5"/>
      <c r="W3496" s="5"/>
      <c r="X3496" s="5"/>
      <c r="Y3496" s="5"/>
      <c r="Z3496" s="140"/>
      <c r="AA3496" s="5"/>
      <c r="AB3496" s="140"/>
      <c r="AC3496" s="140"/>
    </row>
    <row r="3497" spans="2:29" x14ac:dyDescent="0.25">
      <c r="B3497" s="140"/>
      <c r="C3497" s="720"/>
      <c r="D3497" s="140"/>
      <c r="E3497" s="721"/>
      <c r="F3497" s="2225"/>
      <c r="G3497" s="2225"/>
      <c r="H3497" s="140"/>
      <c r="I3497" s="140"/>
      <c r="J3497" s="140"/>
      <c r="K3497" s="140"/>
      <c r="L3497" s="140"/>
      <c r="M3497" s="140"/>
      <c r="N3497" s="140"/>
      <c r="O3497" s="140"/>
      <c r="P3497" s="140"/>
      <c r="Q3497" s="140"/>
      <c r="R3497" s="873"/>
      <c r="S3497" s="5"/>
      <c r="T3497" s="2206"/>
      <c r="U3497" s="5"/>
      <c r="V3497" s="5"/>
      <c r="W3497" s="5"/>
      <c r="X3497" s="5"/>
      <c r="Y3497" s="5"/>
      <c r="Z3497" s="140"/>
      <c r="AA3497" s="5"/>
      <c r="AB3497" s="140"/>
      <c r="AC3497" s="140"/>
    </row>
    <row r="3498" spans="2:29" x14ac:dyDescent="0.25">
      <c r="B3498" s="140"/>
      <c r="C3498" s="720"/>
      <c r="D3498" s="140"/>
      <c r="E3498" s="721"/>
      <c r="F3498" s="2225"/>
      <c r="G3498" s="2225"/>
      <c r="H3498" s="140"/>
      <c r="I3498" s="140"/>
      <c r="J3498" s="140"/>
      <c r="K3498" s="140"/>
      <c r="L3498" s="140"/>
      <c r="M3498" s="140"/>
      <c r="N3498" s="140"/>
      <c r="O3498" s="140"/>
      <c r="P3498" s="140"/>
      <c r="Q3498" s="140"/>
      <c r="R3498" s="873"/>
      <c r="S3498" s="5"/>
      <c r="T3498" s="2206"/>
      <c r="U3498" s="5"/>
      <c r="V3498" s="5"/>
      <c r="W3498" s="5"/>
      <c r="X3498" s="5"/>
      <c r="Y3498" s="5"/>
      <c r="Z3498" s="140"/>
      <c r="AA3498" s="5"/>
      <c r="AB3498" s="140"/>
      <c r="AC3498" s="140"/>
    </row>
    <row r="3499" spans="2:29" x14ac:dyDescent="0.25">
      <c r="B3499" s="140"/>
      <c r="C3499" s="720"/>
      <c r="D3499" s="140"/>
      <c r="E3499" s="721"/>
      <c r="F3499" s="2225"/>
      <c r="G3499" s="2225"/>
      <c r="H3499" s="140"/>
      <c r="I3499" s="140"/>
      <c r="J3499" s="140"/>
      <c r="K3499" s="140"/>
      <c r="L3499" s="140"/>
      <c r="M3499" s="140"/>
      <c r="N3499" s="140"/>
      <c r="O3499" s="140"/>
      <c r="P3499" s="140"/>
      <c r="Q3499" s="140"/>
      <c r="R3499" s="873"/>
      <c r="S3499" s="5"/>
      <c r="T3499" s="2206"/>
      <c r="U3499" s="5"/>
      <c r="V3499" s="5"/>
      <c r="W3499" s="5"/>
      <c r="X3499" s="5"/>
      <c r="Y3499" s="5"/>
      <c r="Z3499" s="140"/>
      <c r="AA3499" s="5"/>
      <c r="AB3499" s="140"/>
      <c r="AC3499" s="140"/>
    </row>
    <row r="3500" spans="2:29" x14ac:dyDescent="0.25">
      <c r="B3500" s="140"/>
      <c r="C3500" s="720"/>
      <c r="D3500" s="140"/>
      <c r="E3500" s="721"/>
      <c r="F3500" s="2225"/>
      <c r="G3500" s="2225"/>
      <c r="H3500" s="140"/>
      <c r="I3500" s="140"/>
      <c r="J3500" s="140"/>
      <c r="K3500" s="140"/>
      <c r="L3500" s="140"/>
      <c r="M3500" s="140"/>
      <c r="N3500" s="140"/>
      <c r="O3500" s="140"/>
      <c r="P3500" s="140"/>
      <c r="Q3500" s="140"/>
      <c r="R3500" s="873"/>
      <c r="S3500" s="5"/>
      <c r="T3500" s="2206"/>
      <c r="U3500" s="5"/>
      <c r="V3500" s="5"/>
      <c r="W3500" s="5"/>
      <c r="X3500" s="5"/>
      <c r="Y3500" s="5"/>
      <c r="Z3500" s="140"/>
      <c r="AA3500" s="5"/>
      <c r="AB3500" s="140"/>
      <c r="AC3500" s="140"/>
    </row>
    <row r="3501" spans="2:29" x14ac:dyDescent="0.25">
      <c r="B3501" s="140"/>
      <c r="C3501" s="720"/>
      <c r="D3501" s="140"/>
      <c r="E3501" s="721"/>
      <c r="F3501" s="2225"/>
      <c r="G3501" s="2225"/>
      <c r="H3501" s="140"/>
      <c r="I3501" s="140"/>
      <c r="J3501" s="140"/>
      <c r="K3501" s="140"/>
      <c r="L3501" s="140"/>
      <c r="M3501" s="140"/>
      <c r="N3501" s="140"/>
      <c r="O3501" s="140"/>
      <c r="P3501" s="140"/>
      <c r="Q3501" s="140"/>
      <c r="R3501" s="873"/>
      <c r="S3501" s="5"/>
      <c r="T3501" s="2206"/>
      <c r="U3501" s="5"/>
      <c r="V3501" s="5"/>
      <c r="W3501" s="5"/>
      <c r="X3501" s="5"/>
      <c r="Y3501" s="5"/>
      <c r="Z3501" s="140"/>
      <c r="AA3501" s="5"/>
      <c r="AB3501" s="140"/>
      <c r="AC3501" s="140"/>
    </row>
    <row r="3502" spans="2:29" x14ac:dyDescent="0.25">
      <c r="B3502" s="140"/>
      <c r="C3502" s="720"/>
      <c r="D3502" s="140"/>
      <c r="E3502" s="721"/>
      <c r="F3502" s="2225"/>
      <c r="G3502" s="2225"/>
      <c r="H3502" s="140"/>
      <c r="I3502" s="140"/>
      <c r="J3502" s="140"/>
      <c r="K3502" s="140"/>
      <c r="L3502" s="140"/>
      <c r="M3502" s="140"/>
      <c r="N3502" s="140"/>
      <c r="O3502" s="140"/>
      <c r="P3502" s="140"/>
      <c r="Q3502" s="140"/>
      <c r="R3502" s="873"/>
      <c r="S3502" s="5"/>
      <c r="T3502" s="2206"/>
      <c r="U3502" s="5"/>
      <c r="V3502" s="5"/>
      <c r="W3502" s="5"/>
      <c r="X3502" s="5"/>
      <c r="Y3502" s="5"/>
      <c r="Z3502" s="140"/>
      <c r="AA3502" s="5"/>
      <c r="AB3502" s="140"/>
      <c r="AC3502" s="140"/>
    </row>
    <row r="3503" spans="2:29" x14ac:dyDescent="0.25">
      <c r="B3503" s="140"/>
      <c r="C3503" s="720"/>
      <c r="D3503" s="140"/>
      <c r="E3503" s="721"/>
      <c r="F3503" s="2225"/>
      <c r="G3503" s="2225"/>
      <c r="H3503" s="140"/>
      <c r="I3503" s="140"/>
      <c r="J3503" s="140"/>
      <c r="K3503" s="140"/>
      <c r="L3503" s="140"/>
      <c r="M3503" s="140"/>
      <c r="N3503" s="140"/>
      <c r="O3503" s="140"/>
      <c r="P3503" s="140"/>
      <c r="Q3503" s="140"/>
      <c r="R3503" s="873"/>
      <c r="S3503" s="5"/>
      <c r="T3503" s="2206"/>
      <c r="U3503" s="5"/>
      <c r="V3503" s="5"/>
      <c r="W3503" s="5"/>
      <c r="X3503" s="5"/>
      <c r="Y3503" s="5"/>
      <c r="Z3503" s="140"/>
      <c r="AA3503" s="5"/>
      <c r="AB3503" s="140"/>
      <c r="AC3503" s="140"/>
    </row>
    <row r="3504" spans="2:29" x14ac:dyDescent="0.25">
      <c r="B3504" s="140"/>
      <c r="C3504" s="720"/>
      <c r="D3504" s="140"/>
      <c r="E3504" s="721"/>
      <c r="F3504" s="2225"/>
      <c r="G3504" s="2225"/>
      <c r="H3504" s="140"/>
      <c r="I3504" s="140"/>
      <c r="J3504" s="140"/>
      <c r="K3504" s="140"/>
      <c r="L3504" s="140"/>
      <c r="M3504" s="140"/>
      <c r="N3504" s="140"/>
      <c r="O3504" s="140"/>
      <c r="P3504" s="140"/>
      <c r="Q3504" s="140"/>
      <c r="R3504" s="873"/>
      <c r="S3504" s="5"/>
      <c r="T3504" s="2206"/>
      <c r="U3504" s="5"/>
      <c r="V3504" s="5"/>
      <c r="W3504" s="5"/>
      <c r="X3504" s="5"/>
      <c r="Y3504" s="5"/>
      <c r="Z3504" s="140"/>
      <c r="AA3504" s="5"/>
      <c r="AB3504" s="140"/>
      <c r="AC3504" s="140"/>
    </row>
    <row r="3505" spans="2:29" x14ac:dyDescent="0.25">
      <c r="B3505" s="140"/>
      <c r="C3505" s="720"/>
      <c r="D3505" s="140"/>
      <c r="E3505" s="721"/>
      <c r="F3505" s="2225"/>
      <c r="G3505" s="2225"/>
      <c r="H3505" s="140"/>
      <c r="I3505" s="140"/>
      <c r="J3505" s="140"/>
      <c r="K3505" s="140"/>
      <c r="L3505" s="140"/>
      <c r="M3505" s="140"/>
      <c r="N3505" s="140"/>
      <c r="O3505" s="140"/>
      <c r="P3505" s="140"/>
      <c r="Q3505" s="140"/>
      <c r="R3505" s="873"/>
      <c r="S3505" s="5"/>
      <c r="T3505" s="2206"/>
      <c r="U3505" s="5"/>
      <c r="V3505" s="5"/>
      <c r="W3505" s="5"/>
      <c r="X3505" s="5"/>
      <c r="Y3505" s="5"/>
      <c r="Z3505" s="140"/>
      <c r="AA3505" s="5"/>
      <c r="AB3505" s="140"/>
      <c r="AC3505" s="140"/>
    </row>
    <row r="3506" spans="2:29" x14ac:dyDescent="0.25">
      <c r="B3506" s="140"/>
      <c r="C3506" s="720"/>
      <c r="D3506" s="140"/>
      <c r="E3506" s="721"/>
      <c r="F3506" s="2225"/>
      <c r="G3506" s="2225"/>
      <c r="H3506" s="140"/>
      <c r="I3506" s="140"/>
      <c r="J3506" s="140"/>
      <c r="K3506" s="140"/>
      <c r="L3506" s="140"/>
      <c r="M3506" s="140"/>
      <c r="N3506" s="140"/>
      <c r="O3506" s="140"/>
      <c r="P3506" s="140"/>
      <c r="Q3506" s="140"/>
      <c r="R3506" s="873"/>
      <c r="S3506" s="5"/>
      <c r="T3506" s="2206"/>
      <c r="U3506" s="5"/>
      <c r="V3506" s="5"/>
      <c r="W3506" s="5"/>
      <c r="X3506" s="5"/>
      <c r="Y3506" s="5"/>
      <c r="Z3506" s="140"/>
      <c r="AA3506" s="5"/>
      <c r="AB3506" s="140"/>
      <c r="AC3506" s="140"/>
    </row>
    <row r="3507" spans="2:29" x14ac:dyDescent="0.25">
      <c r="B3507" s="140"/>
      <c r="C3507" s="720"/>
      <c r="D3507" s="140"/>
      <c r="E3507" s="721"/>
      <c r="F3507" s="2225"/>
      <c r="G3507" s="2225"/>
      <c r="H3507" s="140"/>
      <c r="I3507" s="140"/>
      <c r="J3507" s="140"/>
      <c r="K3507" s="140"/>
      <c r="L3507" s="140"/>
      <c r="M3507" s="140"/>
      <c r="N3507" s="140"/>
      <c r="O3507" s="140"/>
      <c r="P3507" s="140"/>
      <c r="Q3507" s="140"/>
      <c r="R3507" s="873"/>
      <c r="S3507" s="5"/>
      <c r="T3507" s="2206"/>
      <c r="U3507" s="5"/>
      <c r="V3507" s="5"/>
      <c r="W3507" s="5"/>
      <c r="X3507" s="5"/>
      <c r="Y3507" s="5"/>
      <c r="Z3507" s="140"/>
      <c r="AA3507" s="5"/>
      <c r="AB3507" s="140"/>
      <c r="AC3507" s="140"/>
    </row>
    <row r="3508" spans="2:29" x14ac:dyDescent="0.25">
      <c r="B3508" s="140"/>
      <c r="C3508" s="720"/>
      <c r="D3508" s="140"/>
      <c r="E3508" s="721"/>
      <c r="F3508" s="2225"/>
      <c r="G3508" s="2225"/>
      <c r="H3508" s="140"/>
      <c r="I3508" s="140"/>
      <c r="J3508" s="140"/>
      <c r="K3508" s="140"/>
      <c r="L3508" s="140"/>
      <c r="M3508" s="140"/>
      <c r="N3508" s="140"/>
      <c r="O3508" s="140"/>
      <c r="P3508" s="140"/>
      <c r="Q3508" s="140"/>
      <c r="R3508" s="873"/>
      <c r="S3508" s="5"/>
      <c r="T3508" s="2206"/>
      <c r="U3508" s="5"/>
      <c r="V3508" s="5"/>
      <c r="W3508" s="5"/>
      <c r="X3508" s="5"/>
      <c r="Y3508" s="5"/>
      <c r="Z3508" s="140"/>
      <c r="AA3508" s="5"/>
      <c r="AB3508" s="140"/>
      <c r="AC3508" s="140"/>
    </row>
    <row r="3509" spans="2:29" x14ac:dyDescent="0.25">
      <c r="B3509" s="140"/>
      <c r="C3509" s="720"/>
      <c r="D3509" s="140"/>
      <c r="E3509" s="721"/>
      <c r="F3509" s="2225"/>
      <c r="G3509" s="2225"/>
      <c r="H3509" s="140"/>
      <c r="I3509" s="140"/>
      <c r="J3509" s="140"/>
      <c r="K3509" s="140"/>
      <c r="L3509" s="140"/>
      <c r="M3509" s="140"/>
      <c r="N3509" s="140"/>
      <c r="O3509" s="140"/>
      <c r="P3509" s="140"/>
      <c r="Q3509" s="140"/>
      <c r="R3509" s="873"/>
      <c r="S3509" s="5"/>
      <c r="T3509" s="2206"/>
      <c r="U3509" s="5"/>
      <c r="V3509" s="5"/>
      <c r="W3509" s="5"/>
      <c r="X3509" s="5"/>
      <c r="Y3509" s="5"/>
      <c r="Z3509" s="140"/>
      <c r="AA3509" s="5"/>
      <c r="AB3509" s="140"/>
      <c r="AC3509" s="140"/>
    </row>
    <row r="3510" spans="2:29" x14ac:dyDescent="0.25">
      <c r="B3510" s="140"/>
      <c r="C3510" s="720"/>
      <c r="D3510" s="140"/>
      <c r="E3510" s="721"/>
      <c r="F3510" s="2225"/>
      <c r="G3510" s="2225"/>
      <c r="H3510" s="140"/>
      <c r="I3510" s="140"/>
      <c r="J3510" s="140"/>
      <c r="K3510" s="140"/>
      <c r="L3510" s="140"/>
      <c r="M3510" s="140"/>
      <c r="N3510" s="140"/>
      <c r="O3510" s="140"/>
      <c r="P3510" s="140"/>
      <c r="Q3510" s="140"/>
      <c r="R3510" s="873"/>
      <c r="S3510" s="5"/>
      <c r="T3510" s="2206"/>
      <c r="U3510" s="5"/>
      <c r="V3510" s="5"/>
      <c r="W3510" s="5"/>
      <c r="X3510" s="5"/>
      <c r="Y3510" s="5"/>
      <c r="Z3510" s="140"/>
      <c r="AA3510" s="5"/>
      <c r="AB3510" s="140"/>
      <c r="AC3510" s="140"/>
    </row>
    <row r="3511" spans="2:29" x14ac:dyDescent="0.25">
      <c r="B3511" s="140"/>
      <c r="C3511" s="720"/>
      <c r="D3511" s="140"/>
      <c r="E3511" s="721"/>
      <c r="F3511" s="2225"/>
      <c r="G3511" s="2225"/>
      <c r="H3511" s="140"/>
      <c r="I3511" s="140"/>
      <c r="J3511" s="140"/>
      <c r="K3511" s="140"/>
      <c r="L3511" s="140"/>
      <c r="M3511" s="140"/>
      <c r="N3511" s="140"/>
      <c r="O3511" s="140"/>
      <c r="P3511" s="140"/>
      <c r="Q3511" s="140"/>
      <c r="R3511" s="873"/>
      <c r="S3511" s="5"/>
      <c r="T3511" s="2206"/>
      <c r="U3511" s="5"/>
      <c r="V3511" s="5"/>
      <c r="W3511" s="5"/>
      <c r="X3511" s="5"/>
      <c r="Y3511" s="5"/>
      <c r="Z3511" s="140"/>
      <c r="AA3511" s="5"/>
      <c r="AB3511" s="140"/>
      <c r="AC3511" s="140"/>
    </row>
    <row r="3512" spans="2:29" x14ac:dyDescent="0.25">
      <c r="B3512" s="140"/>
      <c r="C3512" s="720"/>
      <c r="D3512" s="140"/>
      <c r="E3512" s="721"/>
      <c r="F3512" s="2225"/>
      <c r="G3512" s="2225"/>
      <c r="H3512" s="140"/>
      <c r="I3512" s="140"/>
      <c r="J3512" s="140"/>
      <c r="K3512" s="140"/>
      <c r="L3512" s="140"/>
      <c r="M3512" s="140"/>
      <c r="N3512" s="140"/>
      <c r="O3512" s="140"/>
      <c r="P3512" s="140"/>
      <c r="Q3512" s="140"/>
      <c r="R3512" s="873"/>
      <c r="S3512" s="5"/>
      <c r="T3512" s="2206"/>
      <c r="U3512" s="5"/>
      <c r="V3512" s="5"/>
      <c r="W3512" s="5"/>
      <c r="X3512" s="5"/>
      <c r="Y3512" s="5"/>
      <c r="Z3512" s="140"/>
      <c r="AA3512" s="5"/>
      <c r="AB3512" s="140"/>
      <c r="AC3512" s="140"/>
    </row>
    <row r="3513" spans="2:29" x14ac:dyDescent="0.25">
      <c r="B3513" s="140"/>
      <c r="C3513" s="720"/>
      <c r="D3513" s="140"/>
      <c r="E3513" s="721"/>
      <c r="F3513" s="2225"/>
      <c r="G3513" s="2225"/>
      <c r="H3513" s="140"/>
      <c r="I3513" s="140"/>
      <c r="J3513" s="140"/>
      <c r="K3513" s="140"/>
      <c r="L3513" s="140"/>
      <c r="M3513" s="140"/>
      <c r="N3513" s="140"/>
      <c r="O3513" s="140"/>
      <c r="P3513" s="140"/>
      <c r="Q3513" s="140"/>
      <c r="R3513" s="873"/>
      <c r="S3513" s="5"/>
      <c r="T3513" s="2206"/>
      <c r="U3513" s="5"/>
      <c r="V3513" s="5"/>
      <c r="W3513" s="5"/>
      <c r="X3513" s="5"/>
      <c r="Y3513" s="5"/>
      <c r="Z3513" s="140"/>
      <c r="AA3513" s="5"/>
      <c r="AB3513" s="140"/>
      <c r="AC3513" s="140"/>
    </row>
    <row r="3514" spans="2:29" x14ac:dyDescent="0.25">
      <c r="B3514" s="140"/>
      <c r="C3514" s="720"/>
      <c r="D3514" s="140"/>
      <c r="E3514" s="721"/>
      <c r="F3514" s="2225"/>
      <c r="G3514" s="2225"/>
      <c r="H3514" s="140"/>
      <c r="I3514" s="140"/>
      <c r="J3514" s="140"/>
      <c r="K3514" s="140"/>
      <c r="L3514" s="140"/>
      <c r="M3514" s="140"/>
      <c r="N3514" s="140"/>
      <c r="O3514" s="140"/>
      <c r="P3514" s="140"/>
      <c r="Q3514" s="140"/>
      <c r="R3514" s="873"/>
      <c r="S3514" s="5"/>
      <c r="T3514" s="2206"/>
      <c r="U3514" s="5"/>
      <c r="V3514" s="5"/>
      <c r="W3514" s="5"/>
      <c r="X3514" s="5"/>
      <c r="Y3514" s="5"/>
      <c r="Z3514" s="140"/>
      <c r="AA3514" s="5"/>
      <c r="AB3514" s="140"/>
      <c r="AC3514" s="140"/>
    </row>
    <row r="3515" spans="2:29" x14ac:dyDescent="0.25">
      <c r="B3515" s="140"/>
      <c r="C3515" s="720"/>
      <c r="D3515" s="140"/>
      <c r="E3515" s="721"/>
      <c r="F3515" s="2225"/>
      <c r="G3515" s="2225"/>
      <c r="H3515" s="140"/>
      <c r="I3515" s="140"/>
      <c r="J3515" s="140"/>
      <c r="K3515" s="140"/>
      <c r="L3515" s="140"/>
      <c r="M3515" s="140"/>
      <c r="N3515" s="140"/>
      <c r="O3515" s="140"/>
      <c r="P3515" s="140"/>
      <c r="Q3515" s="140"/>
      <c r="R3515" s="873"/>
      <c r="S3515" s="5"/>
      <c r="T3515" s="2206"/>
      <c r="U3515" s="5"/>
      <c r="V3515" s="5"/>
      <c r="W3515" s="5"/>
      <c r="X3515" s="5"/>
      <c r="Y3515" s="5"/>
      <c r="Z3515" s="140"/>
      <c r="AA3515" s="5"/>
      <c r="AB3515" s="140"/>
      <c r="AC3515" s="140"/>
    </row>
    <row r="3516" spans="2:29" x14ac:dyDescent="0.25">
      <c r="B3516" s="140"/>
      <c r="C3516" s="720"/>
      <c r="D3516" s="140"/>
      <c r="E3516" s="721"/>
      <c r="F3516" s="2225"/>
      <c r="G3516" s="2225"/>
      <c r="H3516" s="140"/>
      <c r="I3516" s="140"/>
      <c r="J3516" s="140"/>
      <c r="K3516" s="140"/>
      <c r="L3516" s="140"/>
      <c r="M3516" s="140"/>
      <c r="N3516" s="140"/>
      <c r="O3516" s="140"/>
      <c r="P3516" s="140"/>
      <c r="Q3516" s="140"/>
      <c r="R3516" s="873"/>
      <c r="S3516" s="5"/>
      <c r="T3516" s="2206"/>
      <c r="U3516" s="5"/>
      <c r="V3516" s="5"/>
      <c r="W3516" s="5"/>
      <c r="X3516" s="5"/>
      <c r="Y3516" s="5"/>
      <c r="Z3516" s="140"/>
      <c r="AA3516" s="5"/>
      <c r="AB3516" s="140"/>
      <c r="AC3516" s="140"/>
    </row>
    <row r="3517" spans="2:29" x14ac:dyDescent="0.25">
      <c r="B3517" s="140"/>
      <c r="C3517" s="720"/>
      <c r="D3517" s="140"/>
      <c r="E3517" s="721"/>
      <c r="F3517" s="2225"/>
      <c r="G3517" s="2225"/>
      <c r="H3517" s="140"/>
      <c r="I3517" s="140"/>
      <c r="J3517" s="140"/>
      <c r="K3517" s="140"/>
      <c r="L3517" s="140"/>
      <c r="M3517" s="140"/>
      <c r="N3517" s="140"/>
      <c r="O3517" s="140"/>
      <c r="P3517" s="140"/>
      <c r="Q3517" s="140"/>
      <c r="R3517" s="873"/>
      <c r="S3517" s="5"/>
      <c r="T3517" s="2206"/>
      <c r="U3517" s="5"/>
      <c r="V3517" s="5"/>
      <c r="W3517" s="5"/>
      <c r="X3517" s="5"/>
      <c r="Y3517" s="5"/>
      <c r="Z3517" s="140"/>
      <c r="AA3517" s="5"/>
      <c r="AB3517" s="140"/>
      <c r="AC3517" s="140"/>
    </row>
    <row r="3518" spans="2:29" x14ac:dyDescent="0.25">
      <c r="B3518" s="140"/>
      <c r="C3518" s="720"/>
      <c r="D3518" s="140"/>
      <c r="E3518" s="721"/>
      <c r="F3518" s="2225"/>
      <c r="G3518" s="2225"/>
      <c r="H3518" s="140"/>
      <c r="I3518" s="140"/>
      <c r="J3518" s="140"/>
      <c r="K3518" s="140"/>
      <c r="L3518" s="140"/>
      <c r="M3518" s="140"/>
      <c r="N3518" s="140"/>
      <c r="O3518" s="140"/>
      <c r="P3518" s="140"/>
      <c r="Q3518" s="140"/>
      <c r="R3518" s="873"/>
      <c r="S3518" s="5"/>
      <c r="T3518" s="2206"/>
      <c r="U3518" s="5"/>
      <c r="V3518" s="5"/>
      <c r="W3518" s="5"/>
      <c r="X3518" s="5"/>
      <c r="Y3518" s="5"/>
      <c r="Z3518" s="140"/>
      <c r="AA3518" s="5"/>
      <c r="AB3518" s="140"/>
      <c r="AC3518" s="140"/>
    </row>
    <row r="3519" spans="2:29" x14ac:dyDescent="0.25">
      <c r="B3519" s="140"/>
      <c r="C3519" s="720"/>
      <c r="D3519" s="140"/>
      <c r="E3519" s="721"/>
      <c r="F3519" s="2225"/>
      <c r="G3519" s="2225"/>
      <c r="H3519" s="140"/>
      <c r="I3519" s="140"/>
      <c r="J3519" s="140"/>
      <c r="K3519" s="140"/>
      <c r="L3519" s="140"/>
      <c r="M3519" s="140"/>
      <c r="N3519" s="140"/>
      <c r="O3519" s="140"/>
      <c r="P3519" s="140"/>
      <c r="Q3519" s="140"/>
      <c r="R3519" s="873"/>
      <c r="S3519" s="5"/>
      <c r="T3519" s="2206"/>
      <c r="U3519" s="5"/>
      <c r="V3519" s="5"/>
      <c r="W3519" s="5"/>
      <c r="X3519" s="5"/>
      <c r="Y3519" s="5"/>
      <c r="Z3519" s="140"/>
      <c r="AA3519" s="5"/>
      <c r="AB3519" s="140"/>
      <c r="AC3519" s="140"/>
    </row>
    <row r="3520" spans="2:29" x14ac:dyDescent="0.25">
      <c r="B3520" s="140"/>
      <c r="C3520" s="720"/>
      <c r="D3520" s="140"/>
      <c r="E3520" s="721"/>
      <c r="F3520" s="2225"/>
      <c r="G3520" s="2225"/>
      <c r="H3520" s="140"/>
      <c r="I3520" s="140"/>
      <c r="J3520" s="140"/>
      <c r="K3520" s="140"/>
      <c r="L3520" s="140"/>
      <c r="M3520" s="140"/>
      <c r="N3520" s="140"/>
      <c r="O3520" s="140"/>
      <c r="P3520" s="140"/>
      <c r="Q3520" s="140"/>
      <c r="R3520" s="873"/>
      <c r="S3520" s="5"/>
      <c r="T3520" s="2206"/>
      <c r="U3520" s="5"/>
      <c r="V3520" s="5"/>
      <c r="W3520" s="5"/>
      <c r="X3520" s="5"/>
      <c r="Y3520" s="5"/>
      <c r="Z3520" s="140"/>
      <c r="AA3520" s="5"/>
      <c r="AB3520" s="140"/>
      <c r="AC3520" s="140"/>
    </row>
    <row r="3521" spans="2:29" x14ac:dyDescent="0.25">
      <c r="B3521" s="140"/>
      <c r="C3521" s="720"/>
      <c r="D3521" s="140"/>
      <c r="E3521" s="721"/>
      <c r="F3521" s="2225"/>
      <c r="G3521" s="2225"/>
      <c r="H3521" s="140"/>
      <c r="I3521" s="140"/>
      <c r="J3521" s="140"/>
      <c r="K3521" s="140"/>
      <c r="L3521" s="140"/>
      <c r="M3521" s="140"/>
      <c r="N3521" s="140"/>
      <c r="O3521" s="140"/>
      <c r="P3521" s="140"/>
      <c r="Q3521" s="140"/>
      <c r="R3521" s="873"/>
      <c r="S3521" s="5"/>
      <c r="T3521" s="2206"/>
      <c r="U3521" s="5"/>
      <c r="V3521" s="5"/>
      <c r="W3521" s="5"/>
      <c r="X3521" s="5"/>
      <c r="Y3521" s="5"/>
      <c r="Z3521" s="140"/>
      <c r="AA3521" s="5"/>
      <c r="AB3521" s="140"/>
      <c r="AC3521" s="140"/>
    </row>
    <row r="3522" spans="2:29" x14ac:dyDescent="0.25">
      <c r="B3522" s="140"/>
      <c r="C3522" s="720"/>
      <c r="D3522" s="140"/>
      <c r="E3522" s="721"/>
      <c r="F3522" s="2225"/>
      <c r="G3522" s="2225"/>
      <c r="H3522" s="140"/>
      <c r="I3522" s="140"/>
      <c r="J3522" s="140"/>
      <c r="K3522" s="140"/>
      <c r="L3522" s="140"/>
      <c r="M3522" s="140"/>
      <c r="N3522" s="140"/>
      <c r="O3522" s="140"/>
      <c r="P3522" s="140"/>
      <c r="Q3522" s="140"/>
      <c r="R3522" s="873"/>
      <c r="S3522" s="5"/>
      <c r="T3522" s="2206"/>
      <c r="U3522" s="5"/>
      <c r="V3522" s="5"/>
      <c r="W3522" s="5"/>
      <c r="X3522" s="5"/>
      <c r="Y3522" s="5"/>
      <c r="Z3522" s="140"/>
      <c r="AA3522" s="5"/>
      <c r="AB3522" s="140"/>
      <c r="AC3522" s="140"/>
    </row>
    <row r="3523" spans="2:29" x14ac:dyDescent="0.25">
      <c r="B3523" s="140"/>
      <c r="C3523" s="720"/>
      <c r="D3523" s="140"/>
      <c r="E3523" s="721"/>
      <c r="F3523" s="2225"/>
      <c r="G3523" s="2225"/>
      <c r="H3523" s="140"/>
      <c r="I3523" s="140"/>
      <c r="J3523" s="140"/>
      <c r="K3523" s="140"/>
      <c r="L3523" s="140"/>
      <c r="M3523" s="140"/>
      <c r="N3523" s="140"/>
      <c r="O3523" s="140"/>
      <c r="P3523" s="140"/>
      <c r="Q3523" s="140"/>
      <c r="R3523" s="873"/>
      <c r="S3523" s="5"/>
      <c r="T3523" s="2206"/>
      <c r="U3523" s="5"/>
      <c r="V3523" s="5"/>
      <c r="W3523" s="5"/>
      <c r="X3523" s="5"/>
      <c r="Y3523" s="5"/>
      <c r="Z3523" s="140"/>
      <c r="AA3523" s="5"/>
      <c r="AB3523" s="140"/>
      <c r="AC3523" s="140"/>
    </row>
    <row r="3524" spans="2:29" x14ac:dyDescent="0.25">
      <c r="B3524" s="140"/>
      <c r="C3524" s="720"/>
      <c r="D3524" s="140"/>
      <c r="E3524" s="721"/>
      <c r="F3524" s="2225"/>
      <c r="G3524" s="2225"/>
      <c r="H3524" s="140"/>
      <c r="I3524" s="140"/>
      <c r="J3524" s="140"/>
      <c r="K3524" s="140"/>
      <c r="L3524" s="140"/>
      <c r="M3524" s="140"/>
      <c r="N3524" s="140"/>
      <c r="O3524" s="140"/>
      <c r="P3524" s="140"/>
      <c r="Q3524" s="140"/>
      <c r="R3524" s="873"/>
      <c r="S3524" s="5"/>
      <c r="T3524" s="2206"/>
      <c r="U3524" s="5"/>
      <c r="V3524" s="5"/>
      <c r="W3524" s="5"/>
      <c r="X3524" s="5"/>
      <c r="Y3524" s="5"/>
      <c r="Z3524" s="140"/>
      <c r="AA3524" s="5"/>
      <c r="AB3524" s="140"/>
      <c r="AC3524" s="140"/>
    </row>
    <row r="3525" spans="2:29" x14ac:dyDescent="0.25">
      <c r="B3525" s="140"/>
      <c r="C3525" s="720"/>
      <c r="D3525" s="140"/>
      <c r="E3525" s="721"/>
      <c r="F3525" s="2225"/>
      <c r="G3525" s="2225"/>
      <c r="H3525" s="140"/>
      <c r="I3525" s="140"/>
      <c r="J3525" s="140"/>
      <c r="K3525" s="140"/>
      <c r="L3525" s="140"/>
      <c r="M3525" s="140"/>
      <c r="N3525" s="140"/>
      <c r="O3525" s="140"/>
      <c r="P3525" s="140"/>
      <c r="Q3525" s="140"/>
      <c r="R3525" s="873"/>
      <c r="S3525" s="5"/>
      <c r="T3525" s="2206"/>
      <c r="U3525" s="5"/>
      <c r="V3525" s="5"/>
      <c r="W3525" s="5"/>
      <c r="X3525" s="5"/>
      <c r="Y3525" s="5"/>
      <c r="Z3525" s="140"/>
      <c r="AA3525" s="5"/>
      <c r="AB3525" s="140"/>
      <c r="AC3525" s="140"/>
    </row>
    <row r="3526" spans="2:29" x14ac:dyDescent="0.25">
      <c r="B3526" s="140"/>
      <c r="C3526" s="720"/>
      <c r="D3526" s="140"/>
      <c r="E3526" s="721"/>
      <c r="F3526" s="2225"/>
      <c r="G3526" s="2225"/>
      <c r="H3526" s="140"/>
      <c r="I3526" s="140"/>
      <c r="J3526" s="140"/>
      <c r="K3526" s="140"/>
      <c r="L3526" s="140"/>
      <c r="M3526" s="140"/>
      <c r="N3526" s="140"/>
      <c r="O3526" s="140"/>
      <c r="P3526" s="140"/>
      <c r="Q3526" s="140"/>
      <c r="R3526" s="873"/>
      <c r="S3526" s="5"/>
      <c r="T3526" s="2206"/>
      <c r="U3526" s="5"/>
      <c r="V3526" s="5"/>
      <c r="W3526" s="5"/>
      <c r="X3526" s="5"/>
      <c r="Y3526" s="5"/>
      <c r="Z3526" s="140"/>
      <c r="AA3526" s="5"/>
      <c r="AB3526" s="140"/>
      <c r="AC3526" s="140"/>
    </row>
    <row r="3527" spans="2:29" x14ac:dyDescent="0.25">
      <c r="B3527" s="140"/>
      <c r="C3527" s="720"/>
      <c r="D3527" s="140"/>
      <c r="E3527" s="721"/>
      <c r="F3527" s="2225"/>
      <c r="G3527" s="2225"/>
      <c r="H3527" s="140"/>
      <c r="I3527" s="140"/>
      <c r="J3527" s="140"/>
      <c r="K3527" s="140"/>
      <c r="L3527" s="140"/>
      <c r="M3527" s="140"/>
      <c r="N3527" s="140"/>
      <c r="O3527" s="140"/>
      <c r="P3527" s="140"/>
      <c r="Q3527" s="140"/>
      <c r="R3527" s="873"/>
      <c r="S3527" s="5"/>
      <c r="T3527" s="2206"/>
      <c r="U3527" s="5"/>
      <c r="V3527" s="5"/>
      <c r="W3527" s="5"/>
      <c r="X3527" s="5"/>
      <c r="Y3527" s="5"/>
      <c r="Z3527" s="140"/>
      <c r="AA3527" s="5"/>
      <c r="AB3527" s="140"/>
      <c r="AC3527" s="140"/>
    </row>
    <row r="3528" spans="2:29" x14ac:dyDescent="0.25">
      <c r="B3528" s="140"/>
      <c r="C3528" s="720"/>
      <c r="D3528" s="140"/>
      <c r="E3528" s="721"/>
      <c r="F3528" s="2225"/>
      <c r="G3528" s="2225"/>
      <c r="H3528" s="140"/>
      <c r="I3528" s="140"/>
      <c r="J3528" s="140"/>
      <c r="K3528" s="140"/>
      <c r="L3528" s="140"/>
      <c r="M3528" s="140"/>
      <c r="N3528" s="140"/>
      <c r="O3528" s="140"/>
      <c r="P3528" s="140"/>
      <c r="Q3528" s="140"/>
      <c r="R3528" s="873"/>
      <c r="S3528" s="5"/>
      <c r="T3528" s="2206"/>
      <c r="U3528" s="5"/>
      <c r="V3528" s="5"/>
      <c r="W3528" s="5"/>
      <c r="X3528" s="5"/>
      <c r="Y3528" s="5"/>
      <c r="Z3528" s="140"/>
      <c r="AA3528" s="5"/>
      <c r="AB3528" s="140"/>
      <c r="AC3528" s="140"/>
    </row>
    <row r="3529" spans="2:29" x14ac:dyDescent="0.25">
      <c r="B3529" s="140"/>
      <c r="C3529" s="720"/>
      <c r="D3529" s="140"/>
      <c r="E3529" s="721"/>
      <c r="F3529" s="2225"/>
      <c r="G3529" s="2225"/>
      <c r="H3529" s="140"/>
      <c r="I3529" s="140"/>
      <c r="J3529" s="140"/>
      <c r="K3529" s="140"/>
      <c r="L3529" s="140"/>
      <c r="M3529" s="140"/>
      <c r="N3529" s="140"/>
      <c r="O3529" s="140"/>
      <c r="P3529" s="140"/>
      <c r="Q3529" s="140"/>
      <c r="R3529" s="873"/>
      <c r="S3529" s="5"/>
      <c r="T3529" s="2206"/>
      <c r="U3529" s="5"/>
      <c r="V3529" s="5"/>
      <c r="W3529" s="5"/>
      <c r="X3529" s="5"/>
      <c r="Y3529" s="5"/>
      <c r="Z3529" s="140"/>
      <c r="AA3529" s="5"/>
      <c r="AB3529" s="140"/>
      <c r="AC3529" s="140"/>
    </row>
    <row r="3530" spans="2:29" x14ac:dyDescent="0.25">
      <c r="B3530" s="140"/>
      <c r="C3530" s="720"/>
      <c r="D3530" s="140"/>
      <c r="E3530" s="721"/>
      <c r="F3530" s="2225"/>
      <c r="G3530" s="2225"/>
      <c r="H3530" s="140"/>
      <c r="I3530" s="140"/>
      <c r="J3530" s="140"/>
      <c r="K3530" s="140"/>
      <c r="L3530" s="140"/>
      <c r="M3530" s="140"/>
      <c r="N3530" s="140"/>
      <c r="O3530" s="140"/>
      <c r="P3530" s="140"/>
      <c r="Q3530" s="140"/>
      <c r="R3530" s="873"/>
      <c r="S3530" s="5"/>
      <c r="T3530" s="2206"/>
      <c r="U3530" s="5"/>
      <c r="V3530" s="5"/>
      <c r="W3530" s="5"/>
      <c r="X3530" s="5"/>
      <c r="Y3530" s="5"/>
      <c r="Z3530" s="140"/>
      <c r="AA3530" s="5"/>
      <c r="AB3530" s="140"/>
      <c r="AC3530" s="140"/>
    </row>
    <row r="3531" spans="2:29" x14ac:dyDescent="0.25">
      <c r="B3531" s="140"/>
      <c r="C3531" s="720"/>
      <c r="D3531" s="140"/>
      <c r="E3531" s="721"/>
      <c r="F3531" s="2225"/>
      <c r="G3531" s="2225"/>
      <c r="H3531" s="140"/>
      <c r="I3531" s="140"/>
      <c r="J3531" s="140"/>
      <c r="K3531" s="140"/>
      <c r="L3531" s="140"/>
      <c r="M3531" s="140"/>
      <c r="N3531" s="140"/>
      <c r="O3531" s="140"/>
      <c r="P3531" s="140"/>
      <c r="Q3531" s="140"/>
      <c r="R3531" s="873"/>
      <c r="S3531" s="5"/>
      <c r="T3531" s="2206"/>
      <c r="U3531" s="5"/>
      <c r="V3531" s="5"/>
      <c r="W3531" s="5"/>
      <c r="X3531" s="5"/>
      <c r="Y3531" s="5"/>
      <c r="Z3531" s="140"/>
      <c r="AA3531" s="5"/>
      <c r="AB3531" s="140"/>
      <c r="AC3531" s="140"/>
    </row>
    <row r="3532" spans="2:29" x14ac:dyDescent="0.25">
      <c r="B3532" s="140"/>
      <c r="C3532" s="720"/>
      <c r="D3532" s="140"/>
      <c r="E3532" s="721"/>
      <c r="F3532" s="2225"/>
      <c r="G3532" s="2225"/>
      <c r="H3532" s="140"/>
      <c r="I3532" s="140"/>
      <c r="J3532" s="140"/>
      <c r="K3532" s="140"/>
      <c r="L3532" s="140"/>
      <c r="M3532" s="140"/>
      <c r="N3532" s="140"/>
      <c r="O3532" s="140"/>
      <c r="P3532" s="140"/>
      <c r="Q3532" s="140"/>
      <c r="R3532" s="873"/>
      <c r="S3532" s="5"/>
      <c r="T3532" s="2206"/>
      <c r="U3532" s="5"/>
      <c r="V3532" s="5"/>
      <c r="W3532" s="5"/>
      <c r="X3532" s="5"/>
      <c r="Y3532" s="5"/>
      <c r="Z3532" s="140"/>
      <c r="AA3532" s="5"/>
      <c r="AB3532" s="140"/>
      <c r="AC3532" s="140"/>
    </row>
    <row r="3533" spans="2:29" x14ac:dyDescent="0.25">
      <c r="B3533" s="140"/>
      <c r="C3533" s="720"/>
      <c r="D3533" s="140"/>
      <c r="E3533" s="721"/>
      <c r="F3533" s="2225"/>
      <c r="G3533" s="2225"/>
      <c r="H3533" s="140"/>
      <c r="I3533" s="140"/>
      <c r="J3533" s="140"/>
      <c r="K3533" s="140"/>
      <c r="L3533" s="140"/>
      <c r="M3533" s="140"/>
      <c r="N3533" s="140"/>
      <c r="O3533" s="140"/>
      <c r="P3533" s="140"/>
      <c r="Q3533" s="140"/>
      <c r="R3533" s="873"/>
      <c r="S3533" s="5"/>
      <c r="T3533" s="2206"/>
      <c r="U3533" s="5"/>
      <c r="V3533" s="5"/>
      <c r="W3533" s="5"/>
      <c r="X3533" s="5"/>
      <c r="Y3533" s="5"/>
      <c r="Z3533" s="140"/>
      <c r="AA3533" s="5"/>
      <c r="AB3533" s="140"/>
      <c r="AC3533" s="140"/>
    </row>
    <row r="3534" spans="2:29" x14ac:dyDescent="0.25">
      <c r="B3534" s="140"/>
      <c r="C3534" s="720"/>
      <c r="D3534" s="140"/>
      <c r="E3534" s="721"/>
      <c r="F3534" s="2225"/>
      <c r="G3534" s="2225"/>
      <c r="H3534" s="140"/>
      <c r="I3534" s="140"/>
      <c r="J3534" s="140"/>
      <c r="K3534" s="140"/>
      <c r="L3534" s="140"/>
      <c r="M3534" s="140"/>
      <c r="N3534" s="140"/>
      <c r="O3534" s="140"/>
      <c r="P3534" s="140"/>
      <c r="Q3534" s="140"/>
      <c r="R3534" s="873"/>
      <c r="S3534" s="5"/>
      <c r="T3534" s="2206"/>
      <c r="U3534" s="5"/>
      <c r="V3534" s="5"/>
      <c r="W3534" s="5"/>
      <c r="X3534" s="5"/>
      <c r="Y3534" s="5"/>
      <c r="Z3534" s="140"/>
      <c r="AA3534" s="5"/>
      <c r="AB3534" s="140"/>
      <c r="AC3534" s="140"/>
    </row>
    <row r="3535" spans="2:29" x14ac:dyDescent="0.25">
      <c r="B3535" s="140"/>
      <c r="C3535" s="720"/>
      <c r="D3535" s="140"/>
      <c r="E3535" s="721"/>
      <c r="F3535" s="2225"/>
      <c r="G3535" s="2225"/>
      <c r="H3535" s="140"/>
      <c r="I3535" s="140"/>
      <c r="J3535" s="140"/>
      <c r="K3535" s="140"/>
      <c r="L3535" s="140"/>
      <c r="M3535" s="140"/>
      <c r="N3535" s="140"/>
      <c r="O3535" s="140"/>
      <c r="P3535" s="140"/>
      <c r="Q3535" s="140"/>
      <c r="R3535" s="873"/>
      <c r="S3535" s="5"/>
      <c r="T3535" s="2206"/>
      <c r="U3535" s="5"/>
      <c r="V3535" s="5"/>
      <c r="W3535" s="5"/>
      <c r="X3535" s="5"/>
      <c r="Y3535" s="5"/>
      <c r="Z3535" s="140"/>
      <c r="AA3535" s="5"/>
      <c r="AB3535" s="140"/>
      <c r="AC3535" s="140"/>
    </row>
    <row r="3536" spans="2:29" x14ac:dyDescent="0.25">
      <c r="B3536" s="140"/>
      <c r="C3536" s="720"/>
      <c r="D3536" s="140"/>
      <c r="E3536" s="721"/>
      <c r="F3536" s="2225"/>
      <c r="G3536" s="2225"/>
      <c r="H3536" s="140"/>
      <c r="I3536" s="140"/>
      <c r="J3536" s="140"/>
      <c r="K3536" s="140"/>
      <c r="L3536" s="140"/>
      <c r="M3536" s="140"/>
      <c r="N3536" s="140"/>
      <c r="O3536" s="140"/>
      <c r="P3536" s="140"/>
      <c r="Q3536" s="140"/>
      <c r="R3536" s="873"/>
      <c r="S3536" s="5"/>
      <c r="T3536" s="2206"/>
      <c r="U3536" s="5"/>
      <c r="V3536" s="5"/>
      <c r="W3536" s="5"/>
      <c r="X3536" s="5"/>
      <c r="Y3536" s="5"/>
      <c r="Z3536" s="140"/>
      <c r="AA3536" s="5"/>
      <c r="AB3536" s="140"/>
      <c r="AC3536" s="140"/>
    </row>
    <row r="3537" spans="2:29" x14ac:dyDescent="0.25">
      <c r="B3537" s="140"/>
      <c r="C3537" s="720"/>
      <c r="D3537" s="140"/>
      <c r="E3537" s="721"/>
      <c r="F3537" s="2225"/>
      <c r="G3537" s="2225"/>
      <c r="H3537" s="140"/>
      <c r="I3537" s="140"/>
      <c r="J3537" s="140"/>
      <c r="K3537" s="140"/>
      <c r="L3537" s="140"/>
      <c r="M3537" s="140"/>
      <c r="N3537" s="140"/>
      <c r="O3537" s="140"/>
      <c r="P3537" s="140"/>
      <c r="Q3537" s="140"/>
      <c r="R3537" s="873"/>
      <c r="S3537" s="5"/>
      <c r="T3537" s="2206"/>
      <c r="U3537" s="5"/>
      <c r="V3537" s="5"/>
      <c r="W3537" s="5"/>
      <c r="X3537" s="5"/>
      <c r="Y3537" s="5"/>
      <c r="Z3537" s="140"/>
      <c r="AA3537" s="5"/>
      <c r="AB3537" s="140"/>
      <c r="AC3537" s="140"/>
    </row>
    <row r="3538" spans="2:29" x14ac:dyDescent="0.25">
      <c r="B3538" s="140"/>
      <c r="C3538" s="720"/>
      <c r="D3538" s="140"/>
      <c r="E3538" s="721"/>
      <c r="F3538" s="2225"/>
      <c r="G3538" s="2225"/>
      <c r="H3538" s="140"/>
      <c r="I3538" s="140"/>
      <c r="J3538" s="140"/>
      <c r="K3538" s="140"/>
      <c r="L3538" s="140"/>
      <c r="M3538" s="140"/>
      <c r="N3538" s="140"/>
      <c r="O3538" s="140"/>
      <c r="P3538" s="140"/>
      <c r="Q3538" s="140"/>
      <c r="R3538" s="873"/>
      <c r="S3538" s="5"/>
      <c r="T3538" s="2206"/>
      <c r="U3538" s="5"/>
      <c r="V3538" s="5"/>
      <c r="W3538" s="5"/>
      <c r="X3538" s="5"/>
      <c r="Y3538" s="5"/>
      <c r="Z3538" s="140"/>
      <c r="AA3538" s="5"/>
      <c r="AB3538" s="140"/>
      <c r="AC3538" s="140"/>
    </row>
    <row r="3539" spans="2:29" x14ac:dyDescent="0.25">
      <c r="B3539" s="140"/>
      <c r="C3539" s="720"/>
      <c r="D3539" s="140"/>
      <c r="E3539" s="721"/>
      <c r="F3539" s="2225"/>
      <c r="G3539" s="2225"/>
      <c r="H3539" s="140"/>
      <c r="I3539" s="140"/>
      <c r="J3539" s="140"/>
      <c r="K3539" s="140"/>
      <c r="L3539" s="140"/>
      <c r="M3539" s="140"/>
      <c r="N3539" s="140"/>
      <c r="O3539" s="140"/>
      <c r="P3539" s="140"/>
      <c r="Q3539" s="140"/>
      <c r="R3539" s="873"/>
      <c r="S3539" s="5"/>
      <c r="T3539" s="2206"/>
      <c r="U3539" s="5"/>
      <c r="V3539" s="5"/>
      <c r="W3539" s="5"/>
      <c r="X3539" s="5"/>
      <c r="Y3539" s="5"/>
      <c r="Z3539" s="140"/>
      <c r="AA3539" s="5"/>
      <c r="AB3539" s="140"/>
      <c r="AC3539" s="140"/>
    </row>
    <row r="3540" spans="2:29" x14ac:dyDescent="0.25">
      <c r="B3540" s="140"/>
      <c r="C3540" s="720"/>
      <c r="D3540" s="140"/>
      <c r="E3540" s="721"/>
      <c r="F3540" s="2225"/>
      <c r="G3540" s="2225"/>
      <c r="H3540" s="140"/>
      <c r="I3540" s="140"/>
      <c r="J3540" s="140"/>
      <c r="K3540" s="140"/>
      <c r="L3540" s="140"/>
      <c r="M3540" s="140"/>
      <c r="N3540" s="140"/>
      <c r="O3540" s="140"/>
      <c r="P3540" s="140"/>
      <c r="Q3540" s="140"/>
      <c r="R3540" s="873"/>
      <c r="S3540" s="5"/>
      <c r="T3540" s="2206"/>
      <c r="U3540" s="5"/>
      <c r="V3540" s="5"/>
      <c r="W3540" s="5"/>
      <c r="X3540" s="5"/>
      <c r="Y3540" s="5"/>
      <c r="Z3540" s="140"/>
      <c r="AA3540" s="5"/>
      <c r="AB3540" s="140"/>
      <c r="AC3540" s="140"/>
    </row>
    <row r="3541" spans="2:29" x14ac:dyDescent="0.25">
      <c r="B3541" s="140"/>
      <c r="C3541" s="720"/>
      <c r="D3541" s="140"/>
      <c r="E3541" s="721"/>
      <c r="F3541" s="2225"/>
      <c r="G3541" s="2225"/>
      <c r="H3541" s="140"/>
      <c r="I3541" s="140"/>
      <c r="J3541" s="140"/>
      <c r="K3541" s="140"/>
      <c r="L3541" s="140"/>
      <c r="M3541" s="140"/>
      <c r="N3541" s="140"/>
      <c r="O3541" s="140"/>
      <c r="P3541" s="140"/>
      <c r="Q3541" s="140"/>
      <c r="R3541" s="873"/>
      <c r="S3541" s="5"/>
      <c r="T3541" s="2206"/>
      <c r="U3541" s="5"/>
      <c r="V3541" s="5"/>
      <c r="W3541" s="5"/>
      <c r="X3541" s="5"/>
      <c r="Y3541" s="5"/>
      <c r="Z3541" s="140"/>
      <c r="AA3541" s="5"/>
      <c r="AB3541" s="140"/>
      <c r="AC3541" s="140"/>
    </row>
    <row r="3542" spans="2:29" x14ac:dyDescent="0.25">
      <c r="B3542" s="140"/>
      <c r="C3542" s="720"/>
      <c r="D3542" s="140"/>
      <c r="E3542" s="721"/>
      <c r="F3542" s="2225"/>
      <c r="G3542" s="2225"/>
      <c r="H3542" s="140"/>
      <c r="I3542" s="140"/>
      <c r="J3542" s="140"/>
      <c r="K3542" s="140"/>
      <c r="L3542" s="140"/>
      <c r="M3542" s="140"/>
      <c r="N3542" s="140"/>
      <c r="O3542" s="140"/>
      <c r="P3542" s="140"/>
      <c r="Q3542" s="140"/>
      <c r="R3542" s="873"/>
      <c r="S3542" s="5"/>
      <c r="T3542" s="2206"/>
      <c r="U3542" s="5"/>
      <c r="V3542" s="5"/>
      <c r="W3542" s="5"/>
      <c r="X3542" s="5"/>
      <c r="Y3542" s="5"/>
      <c r="Z3542" s="140"/>
      <c r="AA3542" s="5"/>
      <c r="AB3542" s="140"/>
      <c r="AC3542" s="140"/>
    </row>
    <row r="3543" spans="2:29" x14ac:dyDescent="0.25">
      <c r="B3543" s="140"/>
      <c r="C3543" s="720"/>
      <c r="D3543" s="140"/>
      <c r="E3543" s="721"/>
      <c r="F3543" s="2225"/>
      <c r="G3543" s="2225"/>
      <c r="H3543" s="140"/>
      <c r="I3543" s="140"/>
      <c r="J3543" s="140"/>
      <c r="K3543" s="140"/>
      <c r="L3543" s="140"/>
      <c r="M3543" s="140"/>
      <c r="N3543" s="140"/>
      <c r="O3543" s="140"/>
      <c r="P3543" s="140"/>
      <c r="Q3543" s="140"/>
      <c r="R3543" s="873"/>
      <c r="S3543" s="5"/>
      <c r="T3543" s="2206"/>
      <c r="U3543" s="5"/>
      <c r="V3543" s="5"/>
      <c r="W3543" s="5"/>
      <c r="X3543" s="5"/>
      <c r="Y3543" s="5"/>
      <c r="Z3543" s="140"/>
      <c r="AA3543" s="5"/>
      <c r="AB3543" s="140"/>
      <c r="AC3543" s="140"/>
    </row>
    <row r="3544" spans="2:29" x14ac:dyDescent="0.25">
      <c r="B3544" s="140"/>
      <c r="C3544" s="720"/>
      <c r="D3544" s="140"/>
      <c r="E3544" s="721"/>
      <c r="F3544" s="2225"/>
      <c r="G3544" s="2225"/>
      <c r="H3544" s="140"/>
      <c r="I3544" s="140"/>
      <c r="J3544" s="140"/>
      <c r="K3544" s="140"/>
      <c r="L3544" s="140"/>
      <c r="M3544" s="140"/>
      <c r="N3544" s="140"/>
      <c r="O3544" s="140"/>
      <c r="P3544" s="140"/>
      <c r="Q3544" s="140"/>
      <c r="R3544" s="873"/>
      <c r="S3544" s="5"/>
      <c r="T3544" s="2206"/>
      <c r="U3544" s="5"/>
      <c r="V3544" s="5"/>
      <c r="W3544" s="5"/>
      <c r="X3544" s="5"/>
      <c r="Y3544" s="5"/>
      <c r="Z3544" s="140"/>
      <c r="AA3544" s="5"/>
      <c r="AB3544" s="140"/>
      <c r="AC3544" s="140"/>
    </row>
    <row r="3545" spans="2:29" x14ac:dyDescent="0.25">
      <c r="B3545" s="140"/>
      <c r="C3545" s="720"/>
      <c r="D3545" s="140"/>
      <c r="E3545" s="721"/>
      <c r="F3545" s="2225"/>
      <c r="G3545" s="2225"/>
      <c r="H3545" s="140"/>
      <c r="I3545" s="140"/>
      <c r="J3545" s="140"/>
      <c r="K3545" s="140"/>
      <c r="L3545" s="140"/>
      <c r="M3545" s="140"/>
      <c r="N3545" s="140"/>
      <c r="O3545" s="140"/>
      <c r="P3545" s="140"/>
      <c r="Q3545" s="140"/>
      <c r="R3545" s="873"/>
      <c r="S3545" s="5"/>
      <c r="T3545" s="2206"/>
      <c r="U3545" s="5"/>
      <c r="V3545" s="5"/>
      <c r="W3545" s="5"/>
      <c r="X3545" s="5"/>
      <c r="Y3545" s="5"/>
      <c r="Z3545" s="140"/>
      <c r="AA3545" s="5"/>
      <c r="AB3545" s="140"/>
      <c r="AC3545" s="140"/>
    </row>
    <row r="3546" spans="2:29" x14ac:dyDescent="0.25">
      <c r="B3546" s="140"/>
      <c r="C3546" s="720"/>
      <c r="D3546" s="140"/>
      <c r="E3546" s="721"/>
      <c r="F3546" s="2225"/>
      <c r="G3546" s="2225"/>
      <c r="H3546" s="140"/>
      <c r="I3546" s="140"/>
      <c r="J3546" s="140"/>
      <c r="K3546" s="140"/>
      <c r="L3546" s="140"/>
      <c r="M3546" s="140"/>
      <c r="N3546" s="140"/>
      <c r="O3546" s="140"/>
      <c r="P3546" s="140"/>
      <c r="Q3546" s="140"/>
      <c r="R3546" s="873"/>
      <c r="S3546" s="5"/>
      <c r="T3546" s="2206"/>
      <c r="U3546" s="5"/>
      <c r="V3546" s="5"/>
      <c r="W3546" s="5"/>
      <c r="X3546" s="5"/>
      <c r="Y3546" s="5"/>
      <c r="Z3546" s="140"/>
      <c r="AA3546" s="5"/>
      <c r="AB3546" s="140"/>
      <c r="AC3546" s="140"/>
    </row>
    <row r="3547" spans="2:29" x14ac:dyDescent="0.25">
      <c r="B3547" s="140"/>
      <c r="C3547" s="720"/>
      <c r="D3547" s="140"/>
      <c r="E3547" s="721"/>
      <c r="F3547" s="2225"/>
      <c r="G3547" s="2225"/>
      <c r="H3547" s="140"/>
      <c r="I3547" s="140"/>
      <c r="J3547" s="140"/>
      <c r="K3547" s="140"/>
      <c r="L3547" s="140"/>
      <c r="M3547" s="140"/>
      <c r="N3547" s="140"/>
      <c r="O3547" s="140"/>
      <c r="P3547" s="140"/>
      <c r="Q3547" s="140"/>
      <c r="R3547" s="873"/>
      <c r="S3547" s="5"/>
      <c r="T3547" s="2206"/>
      <c r="U3547" s="5"/>
      <c r="V3547" s="5"/>
      <c r="W3547" s="5"/>
      <c r="X3547" s="5"/>
      <c r="Y3547" s="5"/>
      <c r="Z3547" s="140"/>
      <c r="AA3547" s="5"/>
      <c r="AB3547" s="140"/>
      <c r="AC3547" s="140"/>
    </row>
    <row r="3548" spans="2:29" x14ac:dyDescent="0.25">
      <c r="B3548" s="140"/>
      <c r="C3548" s="720"/>
      <c r="D3548" s="140"/>
      <c r="E3548" s="721"/>
      <c r="F3548" s="2225"/>
      <c r="G3548" s="2225"/>
      <c r="H3548" s="140"/>
      <c r="I3548" s="140"/>
      <c r="J3548" s="140"/>
      <c r="K3548" s="140"/>
      <c r="L3548" s="140"/>
      <c r="M3548" s="140"/>
      <c r="N3548" s="140"/>
      <c r="O3548" s="140"/>
      <c r="P3548" s="140"/>
      <c r="Q3548" s="140"/>
      <c r="R3548" s="873"/>
      <c r="S3548" s="5"/>
      <c r="T3548" s="2206"/>
      <c r="U3548" s="5"/>
      <c r="V3548" s="5"/>
      <c r="W3548" s="5"/>
      <c r="X3548" s="5"/>
      <c r="Y3548" s="5"/>
      <c r="Z3548" s="140"/>
      <c r="AA3548" s="5"/>
      <c r="AB3548" s="140"/>
      <c r="AC3548" s="140"/>
    </row>
    <row r="3549" spans="2:29" x14ac:dyDescent="0.25">
      <c r="B3549" s="140"/>
      <c r="C3549" s="720"/>
      <c r="D3549" s="140"/>
      <c r="E3549" s="721"/>
      <c r="F3549" s="2225"/>
      <c r="G3549" s="2225"/>
      <c r="H3549" s="140"/>
      <c r="I3549" s="140"/>
      <c r="J3549" s="140"/>
      <c r="K3549" s="140"/>
      <c r="L3549" s="140"/>
      <c r="M3549" s="140"/>
      <c r="N3549" s="140"/>
      <c r="O3549" s="140"/>
      <c r="P3549" s="140"/>
      <c r="Q3549" s="140"/>
      <c r="R3549" s="873"/>
      <c r="S3549" s="5"/>
      <c r="T3549" s="2206"/>
      <c r="U3549" s="5"/>
      <c r="V3549" s="5"/>
      <c r="W3549" s="5"/>
      <c r="X3549" s="5"/>
      <c r="Y3549" s="5"/>
      <c r="Z3549" s="140"/>
      <c r="AA3549" s="5"/>
      <c r="AB3549" s="140"/>
      <c r="AC3549" s="140"/>
    </row>
    <row r="3550" spans="2:29" x14ac:dyDescent="0.25">
      <c r="B3550" s="140"/>
      <c r="C3550" s="720"/>
      <c r="D3550" s="140"/>
      <c r="E3550" s="721"/>
      <c r="F3550" s="2225"/>
      <c r="G3550" s="2225"/>
      <c r="H3550" s="140"/>
      <c r="I3550" s="140"/>
      <c r="J3550" s="140"/>
      <c r="K3550" s="140"/>
      <c r="L3550" s="140"/>
      <c r="M3550" s="140"/>
      <c r="N3550" s="140"/>
      <c r="O3550" s="140"/>
      <c r="P3550" s="140"/>
      <c r="Q3550" s="140"/>
      <c r="R3550" s="873"/>
      <c r="S3550" s="5"/>
      <c r="T3550" s="2206"/>
      <c r="U3550" s="5"/>
      <c r="V3550" s="5"/>
      <c r="W3550" s="5"/>
      <c r="X3550" s="5"/>
      <c r="Y3550" s="5"/>
      <c r="Z3550" s="140"/>
      <c r="AA3550" s="5"/>
      <c r="AB3550" s="140"/>
      <c r="AC3550" s="140"/>
    </row>
    <row r="3551" spans="2:29" x14ac:dyDescent="0.25">
      <c r="B3551" s="140"/>
      <c r="C3551" s="720"/>
      <c r="D3551" s="140"/>
      <c r="E3551" s="721"/>
      <c r="F3551" s="2225"/>
      <c r="G3551" s="2225"/>
      <c r="H3551" s="140"/>
      <c r="I3551" s="140"/>
      <c r="J3551" s="140"/>
      <c r="K3551" s="140"/>
      <c r="L3551" s="140"/>
      <c r="M3551" s="140"/>
      <c r="N3551" s="140"/>
      <c r="O3551" s="140"/>
      <c r="P3551" s="140"/>
      <c r="Q3551" s="140"/>
      <c r="R3551" s="873"/>
      <c r="S3551" s="5"/>
      <c r="T3551" s="2206"/>
      <c r="U3551" s="5"/>
      <c r="V3551" s="5"/>
      <c r="W3551" s="5"/>
      <c r="X3551" s="5"/>
      <c r="Y3551" s="5"/>
      <c r="Z3551" s="140"/>
      <c r="AA3551" s="5"/>
      <c r="AB3551" s="140"/>
      <c r="AC3551" s="140"/>
    </row>
    <row r="3552" spans="2:29" x14ac:dyDescent="0.25">
      <c r="B3552" s="140"/>
      <c r="C3552" s="720"/>
      <c r="D3552" s="140"/>
      <c r="E3552" s="721"/>
      <c r="F3552" s="2225"/>
      <c r="G3552" s="2225"/>
      <c r="H3552" s="140"/>
      <c r="I3552" s="140"/>
      <c r="J3552" s="140"/>
      <c r="K3552" s="140"/>
      <c r="L3552" s="140"/>
      <c r="M3552" s="140"/>
      <c r="N3552" s="140"/>
      <c r="O3552" s="140"/>
      <c r="P3552" s="140"/>
      <c r="Q3552" s="140"/>
      <c r="R3552" s="873"/>
      <c r="S3552" s="5"/>
      <c r="T3552" s="2206"/>
      <c r="U3552" s="5"/>
      <c r="V3552" s="5"/>
      <c r="W3552" s="5"/>
      <c r="X3552" s="5"/>
      <c r="Y3552" s="5"/>
      <c r="Z3552" s="140"/>
      <c r="AA3552" s="5"/>
      <c r="AB3552" s="140"/>
      <c r="AC3552" s="140"/>
    </row>
    <row r="3553" spans="2:29" x14ac:dyDescent="0.25">
      <c r="B3553" s="140"/>
      <c r="C3553" s="720"/>
      <c r="D3553" s="140"/>
      <c r="E3553" s="721"/>
      <c r="F3553" s="2225"/>
      <c r="G3553" s="2225"/>
      <c r="H3553" s="140"/>
      <c r="I3553" s="140"/>
      <c r="J3553" s="140"/>
      <c r="K3553" s="140"/>
      <c r="L3553" s="140"/>
      <c r="M3553" s="140"/>
      <c r="N3553" s="140"/>
      <c r="O3553" s="140"/>
      <c r="P3553" s="140"/>
      <c r="Q3553" s="140"/>
      <c r="R3553" s="873"/>
      <c r="S3553" s="5"/>
      <c r="T3553" s="2206"/>
      <c r="U3553" s="5"/>
      <c r="V3553" s="5"/>
      <c r="W3553" s="5"/>
      <c r="X3553" s="5"/>
      <c r="Y3553" s="5"/>
      <c r="Z3553" s="140"/>
      <c r="AA3553" s="5"/>
      <c r="AB3553" s="140"/>
      <c r="AC3553" s="140"/>
    </row>
    <row r="3554" spans="2:29" x14ac:dyDescent="0.25">
      <c r="B3554" s="140"/>
      <c r="C3554" s="720"/>
      <c r="D3554" s="140"/>
      <c r="E3554" s="721"/>
      <c r="F3554" s="2225"/>
      <c r="G3554" s="2225"/>
      <c r="H3554" s="140"/>
      <c r="I3554" s="140"/>
      <c r="J3554" s="140"/>
      <c r="K3554" s="140"/>
      <c r="L3554" s="140"/>
      <c r="M3554" s="140"/>
      <c r="N3554" s="140"/>
      <c r="O3554" s="140"/>
      <c r="P3554" s="140"/>
      <c r="Q3554" s="140"/>
      <c r="R3554" s="873"/>
      <c r="S3554" s="5"/>
      <c r="T3554" s="2206"/>
      <c r="U3554" s="5"/>
      <c r="V3554" s="5"/>
      <c r="W3554" s="5"/>
      <c r="X3554" s="5"/>
      <c r="Y3554" s="5"/>
      <c r="Z3554" s="140"/>
      <c r="AA3554" s="5"/>
      <c r="AB3554" s="140"/>
      <c r="AC3554" s="140"/>
    </row>
    <row r="3555" spans="2:29" x14ac:dyDescent="0.25">
      <c r="B3555" s="140"/>
      <c r="C3555" s="720"/>
      <c r="D3555" s="140"/>
      <c r="E3555" s="721"/>
      <c r="F3555" s="2225"/>
      <c r="G3555" s="2225"/>
      <c r="H3555" s="140"/>
      <c r="I3555" s="140"/>
      <c r="J3555" s="140"/>
      <c r="K3555" s="140"/>
      <c r="L3555" s="140"/>
      <c r="M3555" s="140"/>
      <c r="N3555" s="140"/>
      <c r="O3555" s="140"/>
      <c r="P3555" s="140"/>
      <c r="Q3555" s="140"/>
      <c r="R3555" s="873"/>
      <c r="S3555" s="5"/>
      <c r="T3555" s="2206"/>
      <c r="U3555" s="5"/>
      <c r="V3555" s="5"/>
      <c r="W3555" s="5"/>
      <c r="X3555" s="5"/>
      <c r="Y3555" s="5"/>
      <c r="Z3555" s="140"/>
      <c r="AA3555" s="5"/>
      <c r="AB3555" s="140"/>
      <c r="AC3555" s="140"/>
    </row>
    <row r="3556" spans="2:29" x14ac:dyDescent="0.25">
      <c r="B3556" s="140"/>
      <c r="C3556" s="720"/>
      <c r="D3556" s="140"/>
      <c r="E3556" s="721"/>
      <c r="F3556" s="2225"/>
      <c r="G3556" s="2225"/>
      <c r="H3556" s="140"/>
      <c r="I3556" s="140"/>
      <c r="J3556" s="140"/>
      <c r="K3556" s="140"/>
      <c r="L3556" s="140"/>
      <c r="M3556" s="140"/>
      <c r="N3556" s="140"/>
      <c r="O3556" s="140"/>
      <c r="P3556" s="140"/>
      <c r="Q3556" s="140"/>
      <c r="R3556" s="873"/>
      <c r="S3556" s="5"/>
      <c r="T3556" s="2206"/>
      <c r="U3556" s="5"/>
      <c r="V3556" s="5"/>
      <c r="W3556" s="5"/>
      <c r="X3556" s="5"/>
      <c r="Y3556" s="5"/>
      <c r="Z3556" s="140"/>
      <c r="AA3556" s="5"/>
      <c r="AB3556" s="140"/>
      <c r="AC3556" s="140"/>
    </row>
    <row r="3557" spans="2:29" x14ac:dyDescent="0.25">
      <c r="B3557" s="140"/>
      <c r="C3557" s="720"/>
      <c r="D3557" s="140"/>
      <c r="E3557" s="721"/>
      <c r="F3557" s="2225"/>
      <c r="G3557" s="2225"/>
      <c r="H3557" s="140"/>
      <c r="I3557" s="140"/>
      <c r="J3557" s="140"/>
      <c r="K3557" s="140"/>
      <c r="L3557" s="140"/>
      <c r="M3557" s="140"/>
      <c r="N3557" s="140"/>
      <c r="O3557" s="140"/>
      <c r="P3557" s="140"/>
      <c r="Q3557" s="140"/>
      <c r="R3557" s="873"/>
      <c r="S3557" s="5"/>
      <c r="T3557" s="2206"/>
      <c r="U3557" s="5"/>
      <c r="V3557" s="5"/>
      <c r="W3557" s="5"/>
      <c r="X3557" s="5"/>
      <c r="Y3557" s="5"/>
      <c r="Z3557" s="140"/>
      <c r="AA3557" s="5"/>
      <c r="AB3557" s="140"/>
      <c r="AC3557" s="140"/>
    </row>
    <row r="3558" spans="2:29" x14ac:dyDescent="0.25">
      <c r="B3558" s="140"/>
      <c r="C3558" s="720"/>
      <c r="D3558" s="140"/>
      <c r="E3558" s="721"/>
      <c r="F3558" s="2225"/>
      <c r="G3558" s="2225"/>
      <c r="H3558" s="140"/>
      <c r="I3558" s="140"/>
      <c r="J3558" s="140"/>
      <c r="K3558" s="140"/>
      <c r="L3558" s="140"/>
      <c r="M3558" s="140"/>
      <c r="N3558" s="140"/>
      <c r="O3558" s="140"/>
      <c r="P3558" s="140"/>
      <c r="Q3558" s="140"/>
      <c r="R3558" s="873"/>
      <c r="S3558" s="5"/>
      <c r="T3558" s="2206"/>
      <c r="U3558" s="5"/>
      <c r="V3558" s="5"/>
      <c r="W3558" s="5"/>
      <c r="X3558" s="5"/>
      <c r="Y3558" s="5"/>
      <c r="Z3558" s="140"/>
      <c r="AA3558" s="5"/>
      <c r="AB3558" s="140"/>
      <c r="AC3558" s="140"/>
    </row>
    <row r="3559" spans="2:29" x14ac:dyDescent="0.25">
      <c r="B3559" s="140"/>
      <c r="C3559" s="720"/>
      <c r="D3559" s="140"/>
      <c r="E3559" s="721"/>
      <c r="F3559" s="2225"/>
      <c r="G3559" s="2225"/>
      <c r="H3559" s="140"/>
      <c r="I3559" s="140"/>
      <c r="J3559" s="140"/>
      <c r="K3559" s="140"/>
      <c r="L3559" s="140"/>
      <c r="M3559" s="140"/>
      <c r="N3559" s="140"/>
      <c r="O3559" s="140"/>
      <c r="P3559" s="140"/>
      <c r="Q3559" s="140"/>
      <c r="R3559" s="873"/>
      <c r="S3559" s="5"/>
      <c r="T3559" s="2206"/>
      <c r="U3559" s="5"/>
      <c r="V3559" s="5"/>
      <c r="W3559" s="5"/>
      <c r="X3559" s="5"/>
      <c r="Y3559" s="5"/>
      <c r="Z3559" s="140"/>
      <c r="AA3559" s="5"/>
      <c r="AB3559" s="140"/>
      <c r="AC3559" s="140"/>
    </row>
    <row r="3560" spans="2:29" x14ac:dyDescent="0.25">
      <c r="B3560" s="140"/>
      <c r="C3560" s="720"/>
      <c r="D3560" s="140"/>
      <c r="E3560" s="721"/>
      <c r="F3560" s="2225"/>
      <c r="G3560" s="2225"/>
      <c r="H3560" s="140"/>
      <c r="I3560" s="140"/>
      <c r="J3560" s="140"/>
      <c r="K3560" s="140"/>
      <c r="L3560" s="140"/>
      <c r="M3560" s="140"/>
      <c r="N3560" s="140"/>
      <c r="O3560" s="140"/>
      <c r="P3560" s="140"/>
      <c r="Q3560" s="140"/>
      <c r="R3560" s="873"/>
      <c r="S3560" s="5"/>
      <c r="T3560" s="2206"/>
      <c r="U3560" s="5"/>
      <c r="V3560" s="5"/>
      <c r="W3560" s="5"/>
      <c r="X3560" s="5"/>
      <c r="Y3560" s="5"/>
      <c r="Z3560" s="140"/>
      <c r="AA3560" s="5"/>
      <c r="AB3560" s="140"/>
      <c r="AC3560" s="140"/>
    </row>
    <row r="3561" spans="2:29" x14ac:dyDescent="0.25">
      <c r="B3561" s="140"/>
      <c r="C3561" s="720"/>
      <c r="D3561" s="140"/>
      <c r="E3561" s="721"/>
      <c r="F3561" s="2225"/>
      <c r="G3561" s="2225"/>
      <c r="H3561" s="140"/>
      <c r="I3561" s="140"/>
      <c r="J3561" s="140"/>
      <c r="K3561" s="140"/>
      <c r="L3561" s="140"/>
      <c r="M3561" s="140"/>
      <c r="N3561" s="140"/>
      <c r="O3561" s="140"/>
      <c r="P3561" s="140"/>
      <c r="Q3561" s="140"/>
      <c r="R3561" s="873"/>
      <c r="S3561" s="5"/>
      <c r="T3561" s="2206"/>
      <c r="U3561" s="5"/>
      <c r="V3561" s="5"/>
      <c r="W3561" s="5"/>
      <c r="X3561" s="5"/>
      <c r="Y3561" s="5"/>
      <c r="Z3561" s="140"/>
      <c r="AA3561" s="5"/>
      <c r="AB3561" s="140"/>
      <c r="AC3561" s="140"/>
    </row>
    <row r="3562" spans="2:29" x14ac:dyDescent="0.25">
      <c r="B3562" s="140"/>
      <c r="C3562" s="720"/>
      <c r="D3562" s="140"/>
      <c r="E3562" s="721"/>
      <c r="F3562" s="2225"/>
      <c r="G3562" s="2225"/>
      <c r="H3562" s="140"/>
      <c r="I3562" s="140"/>
      <c r="J3562" s="140"/>
      <c r="K3562" s="140"/>
      <c r="L3562" s="140"/>
      <c r="M3562" s="140"/>
      <c r="N3562" s="140"/>
      <c r="O3562" s="140"/>
      <c r="P3562" s="140"/>
      <c r="Q3562" s="140"/>
      <c r="R3562" s="873"/>
      <c r="S3562" s="5"/>
      <c r="T3562" s="2206"/>
      <c r="U3562" s="5"/>
      <c r="V3562" s="5"/>
      <c r="W3562" s="5"/>
      <c r="X3562" s="5"/>
      <c r="Y3562" s="5"/>
      <c r="Z3562" s="140"/>
      <c r="AA3562" s="5"/>
      <c r="AB3562" s="140"/>
      <c r="AC3562" s="140"/>
    </row>
    <row r="3563" spans="2:29" x14ac:dyDescent="0.25">
      <c r="B3563" s="140"/>
      <c r="C3563" s="720"/>
      <c r="D3563" s="140"/>
      <c r="E3563" s="721"/>
      <c r="F3563" s="2225"/>
      <c r="G3563" s="2225"/>
      <c r="H3563" s="140"/>
      <c r="I3563" s="140"/>
      <c r="J3563" s="140"/>
      <c r="K3563" s="140"/>
      <c r="L3563" s="140"/>
      <c r="M3563" s="140"/>
      <c r="N3563" s="140"/>
      <c r="O3563" s="140"/>
      <c r="P3563" s="140"/>
      <c r="Q3563" s="140"/>
      <c r="R3563" s="873"/>
      <c r="S3563" s="5"/>
      <c r="T3563" s="2206"/>
      <c r="U3563" s="5"/>
      <c r="V3563" s="5"/>
      <c r="W3563" s="5"/>
      <c r="X3563" s="5"/>
      <c r="Y3563" s="5"/>
      <c r="Z3563" s="140"/>
      <c r="AA3563" s="5"/>
      <c r="AB3563" s="140"/>
      <c r="AC3563" s="140"/>
    </row>
    <row r="3564" spans="2:29" x14ac:dyDescent="0.25">
      <c r="B3564" s="140"/>
      <c r="C3564" s="720"/>
      <c r="D3564" s="140"/>
      <c r="E3564" s="721"/>
      <c r="F3564" s="2225"/>
      <c r="G3564" s="2225"/>
      <c r="H3564" s="140"/>
      <c r="I3564" s="140"/>
      <c r="J3564" s="140"/>
      <c r="K3564" s="140"/>
      <c r="L3564" s="140"/>
      <c r="M3564" s="140"/>
      <c r="N3564" s="140"/>
      <c r="O3564" s="140"/>
      <c r="P3564" s="140"/>
      <c r="Q3564" s="140"/>
      <c r="R3564" s="873"/>
      <c r="S3564" s="5"/>
      <c r="T3564" s="2206"/>
      <c r="U3564" s="5"/>
      <c r="V3564" s="5"/>
      <c r="W3564" s="5"/>
      <c r="X3564" s="5"/>
      <c r="Y3564" s="5"/>
      <c r="Z3564" s="140"/>
      <c r="AA3564" s="5"/>
      <c r="AB3564" s="140"/>
      <c r="AC3564" s="140"/>
    </row>
    <row r="3565" spans="2:29" x14ac:dyDescent="0.25">
      <c r="B3565" s="140"/>
      <c r="C3565" s="720"/>
      <c r="D3565" s="140"/>
      <c r="E3565" s="721"/>
      <c r="F3565" s="2225"/>
      <c r="G3565" s="2225"/>
      <c r="H3565" s="140"/>
      <c r="I3565" s="140"/>
      <c r="J3565" s="140"/>
      <c r="K3565" s="140"/>
      <c r="L3565" s="140"/>
      <c r="M3565" s="140"/>
      <c r="N3565" s="140"/>
      <c r="O3565" s="140"/>
      <c r="P3565" s="140"/>
      <c r="Q3565" s="140"/>
      <c r="R3565" s="873"/>
      <c r="S3565" s="5"/>
      <c r="T3565" s="2206"/>
      <c r="U3565" s="5"/>
      <c r="V3565" s="5"/>
      <c r="W3565" s="5"/>
      <c r="X3565" s="5"/>
      <c r="Y3565" s="5"/>
      <c r="Z3565" s="140"/>
      <c r="AA3565" s="5"/>
      <c r="AB3565" s="140"/>
      <c r="AC3565" s="140"/>
    </row>
    <row r="3566" spans="2:29" x14ac:dyDescent="0.25">
      <c r="B3566" s="140"/>
      <c r="C3566" s="720"/>
      <c r="D3566" s="140"/>
      <c r="E3566" s="721"/>
      <c r="F3566" s="2225"/>
      <c r="G3566" s="2225"/>
      <c r="H3566" s="140"/>
      <c r="I3566" s="140"/>
      <c r="J3566" s="140"/>
      <c r="K3566" s="140"/>
      <c r="L3566" s="140"/>
      <c r="M3566" s="140"/>
      <c r="N3566" s="140"/>
      <c r="O3566" s="140"/>
      <c r="P3566" s="140"/>
      <c r="Q3566" s="140"/>
      <c r="R3566" s="873"/>
      <c r="S3566" s="5"/>
      <c r="T3566" s="2206"/>
      <c r="U3566" s="5"/>
      <c r="V3566" s="5"/>
      <c r="W3566" s="5"/>
      <c r="X3566" s="5"/>
      <c r="Y3566" s="5"/>
      <c r="Z3566" s="140"/>
      <c r="AA3566" s="5"/>
      <c r="AB3566" s="140"/>
      <c r="AC3566" s="140"/>
    </row>
    <row r="3567" spans="2:29" x14ac:dyDescent="0.25">
      <c r="B3567" s="140"/>
      <c r="C3567" s="720"/>
      <c r="D3567" s="140"/>
      <c r="E3567" s="721"/>
      <c r="F3567" s="2225"/>
      <c r="G3567" s="2225"/>
      <c r="H3567" s="140"/>
      <c r="I3567" s="140"/>
      <c r="J3567" s="140"/>
      <c r="K3567" s="140"/>
      <c r="L3567" s="140"/>
      <c r="M3567" s="140"/>
      <c r="N3567" s="140"/>
      <c r="O3567" s="140"/>
      <c r="P3567" s="140"/>
      <c r="Q3567" s="140"/>
      <c r="R3567" s="873"/>
      <c r="S3567" s="5"/>
      <c r="T3567" s="2206"/>
      <c r="U3567" s="5"/>
      <c r="V3567" s="5"/>
      <c r="W3567" s="5"/>
      <c r="X3567" s="5"/>
      <c r="Y3567" s="5"/>
      <c r="Z3567" s="140"/>
      <c r="AA3567" s="5"/>
      <c r="AB3567" s="140"/>
      <c r="AC3567" s="140"/>
    </row>
    <row r="3568" spans="2:29" x14ac:dyDescent="0.25">
      <c r="B3568" s="140"/>
      <c r="C3568" s="720"/>
      <c r="D3568" s="140"/>
      <c r="E3568" s="721"/>
      <c r="F3568" s="2225"/>
      <c r="G3568" s="2225"/>
      <c r="H3568" s="140"/>
      <c r="I3568" s="140"/>
      <c r="J3568" s="140"/>
      <c r="K3568" s="140"/>
      <c r="L3568" s="140"/>
      <c r="M3568" s="140"/>
      <c r="N3568" s="140"/>
      <c r="O3568" s="140"/>
      <c r="P3568" s="140"/>
      <c r="Q3568" s="140"/>
      <c r="R3568" s="873"/>
      <c r="S3568" s="5"/>
      <c r="T3568" s="2206"/>
      <c r="U3568" s="5"/>
      <c r="V3568" s="5"/>
      <c r="W3568" s="5"/>
      <c r="X3568" s="5"/>
      <c r="Y3568" s="5"/>
      <c r="Z3568" s="140"/>
      <c r="AA3568" s="5"/>
      <c r="AB3568" s="140"/>
      <c r="AC3568" s="140"/>
    </row>
    <row r="3569" spans="2:29" x14ac:dyDescent="0.25">
      <c r="B3569" s="140"/>
      <c r="C3569" s="720"/>
      <c r="D3569" s="140"/>
      <c r="E3569" s="721"/>
      <c r="F3569" s="2225"/>
      <c r="G3569" s="2225"/>
      <c r="H3569" s="140"/>
      <c r="I3569" s="140"/>
      <c r="J3569" s="140"/>
      <c r="K3569" s="140"/>
      <c r="L3569" s="140"/>
      <c r="M3569" s="140"/>
      <c r="N3569" s="140"/>
      <c r="O3569" s="140"/>
      <c r="P3569" s="140"/>
      <c r="Q3569" s="140"/>
      <c r="R3569" s="873"/>
      <c r="S3569" s="5"/>
      <c r="T3569" s="2206"/>
      <c r="U3569" s="5"/>
      <c r="V3569" s="5"/>
      <c r="W3569" s="5"/>
      <c r="X3569" s="5"/>
      <c r="Y3569" s="5"/>
      <c r="Z3569" s="140"/>
      <c r="AA3569" s="5"/>
      <c r="AB3569" s="140"/>
      <c r="AC3569" s="140"/>
    </row>
    <row r="3570" spans="2:29" x14ac:dyDescent="0.25">
      <c r="B3570" s="140"/>
      <c r="C3570" s="720"/>
      <c r="D3570" s="140"/>
      <c r="E3570" s="721"/>
      <c r="F3570" s="2225"/>
      <c r="G3570" s="2225"/>
      <c r="H3570" s="140"/>
      <c r="I3570" s="140"/>
      <c r="J3570" s="140"/>
      <c r="K3570" s="140"/>
      <c r="L3570" s="140"/>
      <c r="M3570" s="140"/>
      <c r="N3570" s="140"/>
      <c r="O3570" s="140"/>
      <c r="P3570" s="140"/>
      <c r="Q3570" s="140"/>
      <c r="R3570" s="873"/>
      <c r="S3570" s="5"/>
      <c r="T3570" s="2206"/>
      <c r="U3570" s="5"/>
      <c r="V3570" s="5"/>
      <c r="W3570" s="5"/>
      <c r="X3570" s="5"/>
      <c r="Y3570" s="5"/>
      <c r="Z3570" s="140"/>
      <c r="AA3570" s="5"/>
      <c r="AB3570" s="140"/>
      <c r="AC3570" s="140"/>
    </row>
    <row r="3571" spans="2:29" x14ac:dyDescent="0.25">
      <c r="B3571" s="140"/>
      <c r="C3571" s="720"/>
      <c r="D3571" s="140"/>
      <c r="E3571" s="721"/>
      <c r="F3571" s="2225"/>
      <c r="G3571" s="2225"/>
      <c r="H3571" s="140"/>
      <c r="I3571" s="140"/>
      <c r="J3571" s="140"/>
      <c r="K3571" s="140"/>
      <c r="L3571" s="140"/>
      <c r="M3571" s="140"/>
      <c r="N3571" s="140"/>
      <c r="O3571" s="140"/>
      <c r="P3571" s="140"/>
      <c r="Q3571" s="140"/>
      <c r="R3571" s="873"/>
      <c r="S3571" s="5"/>
      <c r="T3571" s="2206"/>
      <c r="U3571" s="5"/>
      <c r="V3571" s="5"/>
      <c r="W3571" s="5"/>
      <c r="X3571" s="5"/>
      <c r="Y3571" s="5"/>
      <c r="Z3571" s="140"/>
      <c r="AA3571" s="5"/>
      <c r="AB3571" s="140"/>
      <c r="AC3571" s="140"/>
    </row>
    <row r="3572" spans="2:29" x14ac:dyDescent="0.25">
      <c r="B3572" s="140"/>
      <c r="C3572" s="720"/>
      <c r="D3572" s="140"/>
      <c r="E3572" s="721"/>
      <c r="F3572" s="2225"/>
      <c r="G3572" s="2225"/>
      <c r="H3572" s="140"/>
      <c r="I3572" s="140"/>
      <c r="J3572" s="140"/>
      <c r="K3572" s="140"/>
      <c r="L3572" s="140"/>
      <c r="M3572" s="140"/>
      <c r="N3572" s="140"/>
      <c r="O3572" s="140"/>
      <c r="P3572" s="140"/>
      <c r="Q3572" s="140"/>
      <c r="R3572" s="873"/>
      <c r="S3572" s="5"/>
      <c r="T3572" s="2206"/>
      <c r="U3572" s="5"/>
      <c r="V3572" s="5"/>
      <c r="W3572" s="5"/>
      <c r="X3572" s="5"/>
      <c r="Y3572" s="5"/>
      <c r="Z3572" s="140"/>
      <c r="AA3572" s="5"/>
      <c r="AB3572" s="140"/>
      <c r="AC3572" s="140"/>
    </row>
    <row r="3573" spans="2:29" x14ac:dyDescent="0.25">
      <c r="B3573" s="140"/>
      <c r="C3573" s="720"/>
      <c r="D3573" s="140"/>
      <c r="E3573" s="721"/>
      <c r="F3573" s="2225"/>
      <c r="G3573" s="2225"/>
      <c r="H3573" s="140"/>
      <c r="I3573" s="140"/>
      <c r="J3573" s="140"/>
      <c r="K3573" s="140"/>
      <c r="L3573" s="140"/>
      <c r="M3573" s="140"/>
      <c r="N3573" s="140"/>
      <c r="O3573" s="140"/>
      <c r="P3573" s="140"/>
      <c r="Q3573" s="140"/>
      <c r="R3573" s="873"/>
      <c r="S3573" s="5"/>
      <c r="T3573" s="2206"/>
      <c r="U3573" s="5"/>
      <c r="V3573" s="5"/>
      <c r="W3573" s="5"/>
      <c r="X3573" s="5"/>
      <c r="Y3573" s="5"/>
      <c r="Z3573" s="140"/>
      <c r="AA3573" s="5"/>
      <c r="AB3573" s="140"/>
      <c r="AC3573" s="140"/>
    </row>
    <row r="3574" spans="2:29" x14ac:dyDescent="0.25">
      <c r="B3574" s="140"/>
      <c r="C3574" s="720"/>
      <c r="D3574" s="140"/>
      <c r="E3574" s="721"/>
      <c r="F3574" s="2225"/>
      <c r="G3574" s="2225"/>
      <c r="H3574" s="140"/>
      <c r="I3574" s="140"/>
      <c r="J3574" s="140"/>
      <c r="K3574" s="140"/>
      <c r="L3574" s="140"/>
      <c r="M3574" s="140"/>
      <c r="N3574" s="140"/>
      <c r="O3574" s="140"/>
      <c r="P3574" s="140"/>
      <c r="Q3574" s="140"/>
      <c r="R3574" s="873"/>
      <c r="S3574" s="5"/>
      <c r="T3574" s="2206"/>
      <c r="U3574" s="5"/>
      <c r="V3574" s="5"/>
      <c r="W3574" s="5"/>
      <c r="X3574" s="5"/>
      <c r="Y3574" s="5"/>
      <c r="Z3574" s="140"/>
      <c r="AA3574" s="5"/>
      <c r="AB3574" s="140"/>
      <c r="AC3574" s="140"/>
    </row>
    <row r="3575" spans="2:29" x14ac:dyDescent="0.25">
      <c r="B3575" s="140"/>
      <c r="C3575" s="720"/>
      <c r="D3575" s="140"/>
      <c r="E3575" s="721"/>
      <c r="F3575" s="2225"/>
      <c r="G3575" s="2225"/>
      <c r="H3575" s="140"/>
      <c r="I3575" s="140"/>
      <c r="J3575" s="140"/>
      <c r="K3575" s="140"/>
      <c r="L3575" s="140"/>
      <c r="M3575" s="140"/>
      <c r="N3575" s="140"/>
      <c r="O3575" s="140"/>
      <c r="P3575" s="140"/>
      <c r="Q3575" s="140"/>
      <c r="R3575" s="873"/>
      <c r="S3575" s="5"/>
      <c r="T3575" s="2206"/>
      <c r="U3575" s="5"/>
      <c r="V3575" s="5"/>
      <c r="W3575" s="5"/>
      <c r="X3575" s="5"/>
      <c r="Y3575" s="5"/>
      <c r="Z3575" s="140"/>
      <c r="AA3575" s="5"/>
      <c r="AB3575" s="140"/>
      <c r="AC3575" s="140"/>
    </row>
    <row r="3576" spans="2:29" x14ac:dyDescent="0.25">
      <c r="B3576" s="140"/>
      <c r="C3576" s="720"/>
      <c r="D3576" s="140"/>
      <c r="E3576" s="721"/>
      <c r="F3576" s="2225"/>
      <c r="G3576" s="2225"/>
      <c r="H3576" s="140"/>
      <c r="I3576" s="140"/>
      <c r="J3576" s="140"/>
      <c r="K3576" s="140"/>
      <c r="L3576" s="140"/>
      <c r="M3576" s="140"/>
      <c r="N3576" s="140"/>
      <c r="O3576" s="140"/>
      <c r="P3576" s="140"/>
      <c r="Q3576" s="140"/>
      <c r="R3576" s="873"/>
      <c r="S3576" s="5"/>
      <c r="T3576" s="2206"/>
      <c r="U3576" s="5"/>
      <c r="V3576" s="5"/>
      <c r="W3576" s="5"/>
      <c r="X3576" s="5"/>
      <c r="Y3576" s="5"/>
      <c r="Z3576" s="140"/>
      <c r="AA3576" s="5"/>
      <c r="AB3576" s="140"/>
      <c r="AC3576" s="140"/>
    </row>
    <row r="3577" spans="2:29" x14ac:dyDescent="0.25">
      <c r="B3577" s="140"/>
      <c r="C3577" s="720"/>
      <c r="D3577" s="140"/>
      <c r="E3577" s="721"/>
      <c r="F3577" s="2225"/>
      <c r="G3577" s="2225"/>
      <c r="H3577" s="140"/>
      <c r="I3577" s="140"/>
      <c r="J3577" s="140"/>
      <c r="K3577" s="140"/>
      <c r="L3577" s="140"/>
      <c r="M3577" s="140"/>
      <c r="N3577" s="140"/>
      <c r="O3577" s="140"/>
      <c r="P3577" s="140"/>
      <c r="Q3577" s="140"/>
      <c r="R3577" s="873"/>
      <c r="S3577" s="5"/>
      <c r="T3577" s="2206"/>
      <c r="U3577" s="5"/>
      <c r="V3577" s="5"/>
      <c r="W3577" s="5"/>
      <c r="X3577" s="5"/>
      <c r="Y3577" s="5"/>
      <c r="Z3577" s="140"/>
      <c r="AA3577" s="5"/>
      <c r="AB3577" s="140"/>
      <c r="AC3577" s="140"/>
    </row>
    <row r="3578" spans="2:29" x14ac:dyDescent="0.25">
      <c r="B3578" s="140"/>
      <c r="C3578" s="720"/>
      <c r="D3578" s="140"/>
      <c r="E3578" s="721"/>
      <c r="F3578" s="2225"/>
      <c r="G3578" s="2225"/>
      <c r="H3578" s="140"/>
      <c r="I3578" s="140"/>
      <c r="J3578" s="140"/>
      <c r="K3578" s="140"/>
      <c r="L3578" s="140"/>
      <c r="M3578" s="140"/>
      <c r="N3578" s="140"/>
      <c r="O3578" s="140"/>
      <c r="P3578" s="140"/>
      <c r="Q3578" s="140"/>
      <c r="R3578" s="873"/>
      <c r="S3578" s="5"/>
      <c r="T3578" s="2206"/>
      <c r="U3578" s="5"/>
      <c r="V3578" s="5"/>
      <c r="W3578" s="5"/>
      <c r="X3578" s="5"/>
      <c r="Y3578" s="5"/>
      <c r="Z3578" s="140"/>
      <c r="AA3578" s="5"/>
      <c r="AB3578" s="140"/>
      <c r="AC3578" s="140"/>
    </row>
    <row r="3579" spans="2:29" x14ac:dyDescent="0.25">
      <c r="B3579" s="140"/>
      <c r="C3579" s="720"/>
      <c r="D3579" s="140"/>
      <c r="E3579" s="721"/>
      <c r="F3579" s="2225"/>
      <c r="G3579" s="2225"/>
      <c r="H3579" s="140"/>
      <c r="I3579" s="140"/>
      <c r="J3579" s="140"/>
      <c r="K3579" s="140"/>
      <c r="L3579" s="140"/>
      <c r="M3579" s="140"/>
      <c r="N3579" s="140"/>
      <c r="O3579" s="140"/>
      <c r="P3579" s="140"/>
      <c r="Q3579" s="140"/>
      <c r="R3579" s="873"/>
      <c r="S3579" s="5"/>
      <c r="T3579" s="2206"/>
      <c r="U3579" s="5"/>
      <c r="V3579" s="5"/>
      <c r="W3579" s="5"/>
      <c r="X3579" s="5"/>
      <c r="Y3579" s="5"/>
      <c r="Z3579" s="140"/>
      <c r="AA3579" s="5"/>
      <c r="AB3579" s="140"/>
      <c r="AC3579" s="140"/>
    </row>
    <row r="3580" spans="2:29" x14ac:dyDescent="0.25">
      <c r="B3580" s="140"/>
      <c r="C3580" s="720"/>
      <c r="D3580" s="140"/>
      <c r="E3580" s="721"/>
      <c r="F3580" s="2225"/>
      <c r="G3580" s="2225"/>
      <c r="H3580" s="140"/>
      <c r="I3580" s="140"/>
      <c r="J3580" s="140"/>
      <c r="K3580" s="140"/>
      <c r="L3580" s="140"/>
      <c r="M3580" s="140"/>
      <c r="N3580" s="140"/>
      <c r="O3580" s="140"/>
      <c r="P3580" s="140"/>
      <c r="Q3580" s="140"/>
      <c r="R3580" s="873"/>
      <c r="S3580" s="5"/>
      <c r="T3580" s="2206"/>
      <c r="U3580" s="5"/>
      <c r="V3580" s="5"/>
      <c r="W3580" s="5"/>
      <c r="X3580" s="5"/>
      <c r="Y3580" s="5"/>
      <c r="Z3580" s="140"/>
      <c r="AA3580" s="5"/>
      <c r="AB3580" s="140"/>
      <c r="AC3580" s="140"/>
    </row>
    <row r="3581" spans="2:29" x14ac:dyDescent="0.25">
      <c r="B3581" s="140"/>
      <c r="C3581" s="720"/>
      <c r="D3581" s="140"/>
      <c r="E3581" s="721"/>
      <c r="F3581" s="2225"/>
      <c r="G3581" s="2225"/>
      <c r="H3581" s="140"/>
      <c r="I3581" s="140"/>
      <c r="J3581" s="140"/>
      <c r="K3581" s="140"/>
      <c r="L3581" s="140"/>
      <c r="M3581" s="140"/>
      <c r="N3581" s="140"/>
      <c r="O3581" s="140"/>
      <c r="P3581" s="140"/>
      <c r="Q3581" s="140"/>
      <c r="R3581" s="873"/>
      <c r="S3581" s="5"/>
      <c r="T3581" s="2206"/>
      <c r="U3581" s="5"/>
      <c r="V3581" s="5"/>
      <c r="W3581" s="5"/>
      <c r="X3581" s="5"/>
      <c r="Y3581" s="5"/>
      <c r="Z3581" s="140"/>
      <c r="AA3581" s="5"/>
      <c r="AB3581" s="140"/>
      <c r="AC3581" s="140"/>
    </row>
    <row r="3582" spans="2:29" x14ac:dyDescent="0.25">
      <c r="B3582" s="140"/>
      <c r="C3582" s="720"/>
      <c r="D3582" s="140"/>
      <c r="E3582" s="721"/>
      <c r="F3582" s="2225"/>
      <c r="G3582" s="2225"/>
      <c r="H3582" s="140"/>
      <c r="I3582" s="140"/>
      <c r="J3582" s="140"/>
      <c r="K3582" s="140"/>
      <c r="L3582" s="140"/>
      <c r="M3582" s="140"/>
      <c r="N3582" s="140"/>
      <c r="O3582" s="140"/>
      <c r="P3582" s="140"/>
      <c r="Q3582" s="140"/>
      <c r="R3582" s="873"/>
      <c r="S3582" s="5"/>
      <c r="T3582" s="2206"/>
      <c r="U3582" s="5"/>
      <c r="V3582" s="5"/>
      <c r="W3582" s="5"/>
      <c r="X3582" s="5"/>
      <c r="Y3582" s="5"/>
      <c r="Z3582" s="140"/>
      <c r="AA3582" s="5"/>
      <c r="AB3582" s="140"/>
      <c r="AC3582" s="140"/>
    </row>
    <row r="3583" spans="2:29" x14ac:dyDescent="0.25">
      <c r="B3583" s="140"/>
      <c r="C3583" s="720"/>
      <c r="D3583" s="140"/>
      <c r="E3583" s="721"/>
      <c r="F3583" s="2225"/>
      <c r="G3583" s="2225"/>
      <c r="H3583" s="140"/>
      <c r="I3583" s="140"/>
      <c r="J3583" s="140"/>
      <c r="K3583" s="140"/>
      <c r="L3583" s="140"/>
      <c r="M3583" s="140"/>
      <c r="N3583" s="140"/>
      <c r="O3583" s="140"/>
      <c r="P3583" s="140"/>
      <c r="Q3583" s="140"/>
      <c r="R3583" s="873"/>
      <c r="S3583" s="5"/>
      <c r="T3583" s="2206"/>
      <c r="U3583" s="5"/>
      <c r="V3583" s="5"/>
      <c r="W3583" s="5"/>
      <c r="X3583" s="5"/>
      <c r="Y3583" s="5"/>
      <c r="Z3583" s="140"/>
      <c r="AA3583" s="5"/>
      <c r="AB3583" s="140"/>
      <c r="AC3583" s="140"/>
    </row>
    <row r="3584" spans="2:29" x14ac:dyDescent="0.25">
      <c r="B3584" s="140"/>
      <c r="C3584" s="720"/>
      <c r="D3584" s="140"/>
      <c r="E3584" s="721"/>
      <c r="F3584" s="2225"/>
      <c r="G3584" s="2225"/>
      <c r="H3584" s="140"/>
      <c r="I3584" s="140"/>
      <c r="J3584" s="140"/>
      <c r="K3584" s="140"/>
      <c r="L3584" s="140"/>
      <c r="M3584" s="140"/>
      <c r="N3584" s="140"/>
      <c r="O3584" s="140"/>
      <c r="P3584" s="140"/>
      <c r="Q3584" s="140"/>
      <c r="R3584" s="873"/>
      <c r="S3584" s="5"/>
      <c r="T3584" s="2206"/>
      <c r="U3584" s="5"/>
      <c r="V3584" s="5"/>
      <c r="W3584" s="5"/>
      <c r="X3584" s="5"/>
      <c r="Y3584" s="5"/>
      <c r="Z3584" s="140"/>
      <c r="AA3584" s="5"/>
      <c r="AB3584" s="140"/>
      <c r="AC3584" s="140"/>
    </row>
    <row r="3585" spans="2:29" x14ac:dyDescent="0.25">
      <c r="B3585" s="140"/>
      <c r="C3585" s="720"/>
      <c r="D3585" s="140"/>
      <c r="E3585" s="721"/>
      <c r="F3585" s="2225"/>
      <c r="G3585" s="2225"/>
      <c r="H3585" s="140"/>
      <c r="I3585" s="140"/>
      <c r="J3585" s="140"/>
      <c r="K3585" s="140"/>
      <c r="L3585" s="140"/>
      <c r="M3585" s="140"/>
      <c r="N3585" s="140"/>
      <c r="O3585" s="140"/>
      <c r="P3585" s="140"/>
      <c r="Q3585" s="140"/>
      <c r="R3585" s="873"/>
      <c r="S3585" s="5"/>
      <c r="T3585" s="2206"/>
      <c r="U3585" s="5"/>
      <c r="V3585" s="5"/>
      <c r="W3585" s="5"/>
      <c r="X3585" s="5"/>
      <c r="Y3585" s="5"/>
      <c r="Z3585" s="140"/>
      <c r="AA3585" s="5"/>
      <c r="AB3585" s="140"/>
      <c r="AC3585" s="140"/>
    </row>
    <row r="3586" spans="2:29" x14ac:dyDescent="0.25">
      <c r="B3586" s="140"/>
      <c r="C3586" s="720"/>
      <c r="D3586" s="140"/>
      <c r="E3586" s="721"/>
      <c r="F3586" s="2225"/>
      <c r="G3586" s="2225"/>
      <c r="H3586" s="140"/>
      <c r="I3586" s="140"/>
      <c r="J3586" s="140"/>
      <c r="K3586" s="140"/>
      <c r="L3586" s="140"/>
      <c r="M3586" s="140"/>
      <c r="N3586" s="140"/>
      <c r="O3586" s="140"/>
      <c r="P3586" s="140"/>
      <c r="Q3586" s="140"/>
      <c r="R3586" s="873"/>
      <c r="S3586" s="5"/>
      <c r="T3586" s="2206"/>
      <c r="U3586" s="5"/>
      <c r="V3586" s="5"/>
      <c r="W3586" s="5"/>
      <c r="X3586" s="5"/>
      <c r="Y3586" s="5"/>
      <c r="Z3586" s="140"/>
      <c r="AA3586" s="5"/>
      <c r="AB3586" s="140"/>
      <c r="AC3586" s="140"/>
    </row>
    <row r="3587" spans="2:29" x14ac:dyDescent="0.25">
      <c r="B3587" s="140"/>
      <c r="C3587" s="720"/>
      <c r="D3587" s="140"/>
      <c r="E3587" s="721"/>
      <c r="F3587" s="2225"/>
      <c r="G3587" s="2225"/>
      <c r="H3587" s="140"/>
      <c r="I3587" s="140"/>
      <c r="J3587" s="140"/>
      <c r="K3587" s="140"/>
      <c r="L3587" s="140"/>
      <c r="M3587" s="140"/>
      <c r="N3587" s="140"/>
      <c r="O3587" s="140"/>
      <c r="P3587" s="140"/>
      <c r="Q3587" s="140"/>
      <c r="R3587" s="873"/>
      <c r="S3587" s="5"/>
      <c r="T3587" s="2206"/>
      <c r="U3587" s="5"/>
      <c r="V3587" s="5"/>
      <c r="W3587" s="5"/>
      <c r="X3587" s="5"/>
      <c r="Y3587" s="5"/>
      <c r="Z3587" s="140"/>
      <c r="AA3587" s="5"/>
      <c r="AB3587" s="140"/>
      <c r="AC3587" s="140"/>
    </row>
    <row r="3588" spans="2:29" x14ac:dyDescent="0.25">
      <c r="B3588" s="140"/>
      <c r="C3588" s="720"/>
      <c r="D3588" s="140"/>
      <c r="E3588" s="721"/>
      <c r="F3588" s="2225"/>
      <c r="G3588" s="2225"/>
      <c r="H3588" s="140"/>
      <c r="I3588" s="140"/>
      <c r="J3588" s="140"/>
      <c r="K3588" s="140"/>
      <c r="L3588" s="140"/>
      <c r="M3588" s="140"/>
      <c r="N3588" s="140"/>
      <c r="O3588" s="140"/>
      <c r="P3588" s="140"/>
      <c r="Q3588" s="140"/>
      <c r="R3588" s="873"/>
      <c r="S3588" s="5"/>
      <c r="T3588" s="2206"/>
      <c r="U3588" s="5"/>
      <c r="V3588" s="5"/>
      <c r="W3588" s="5"/>
      <c r="X3588" s="5"/>
      <c r="Y3588" s="5"/>
      <c r="Z3588" s="140"/>
      <c r="AA3588" s="5"/>
      <c r="AB3588" s="140"/>
      <c r="AC3588" s="140"/>
    </row>
    <row r="3589" spans="2:29" x14ac:dyDescent="0.25">
      <c r="B3589" s="140"/>
      <c r="C3589" s="720"/>
      <c r="D3589" s="140"/>
      <c r="E3589" s="721"/>
      <c r="F3589" s="2225"/>
      <c r="G3589" s="2225"/>
      <c r="H3589" s="140"/>
      <c r="I3589" s="140"/>
      <c r="J3589" s="140"/>
      <c r="K3589" s="140"/>
      <c r="L3589" s="140"/>
      <c r="M3589" s="140"/>
      <c r="N3589" s="140"/>
      <c r="O3589" s="140"/>
      <c r="P3589" s="140"/>
      <c r="Q3589" s="140"/>
      <c r="R3589" s="873"/>
      <c r="S3589" s="5"/>
      <c r="T3589" s="2206"/>
      <c r="U3589" s="5"/>
      <c r="V3589" s="5"/>
      <c r="W3589" s="5"/>
      <c r="X3589" s="5"/>
      <c r="Y3589" s="5"/>
      <c r="Z3589" s="140"/>
      <c r="AA3589" s="5"/>
      <c r="AB3589" s="140"/>
      <c r="AC3589" s="140"/>
    </row>
    <row r="3590" spans="2:29" x14ac:dyDescent="0.25">
      <c r="B3590" s="140"/>
      <c r="C3590" s="720"/>
      <c r="D3590" s="140"/>
      <c r="E3590" s="721"/>
      <c r="F3590" s="2225"/>
      <c r="G3590" s="2225"/>
      <c r="H3590" s="140"/>
      <c r="I3590" s="140"/>
      <c r="J3590" s="140"/>
      <c r="K3590" s="140"/>
      <c r="L3590" s="140"/>
      <c r="M3590" s="140"/>
      <c r="N3590" s="140"/>
      <c r="O3590" s="140"/>
      <c r="P3590" s="140"/>
      <c r="Q3590" s="140"/>
      <c r="R3590" s="873"/>
      <c r="S3590" s="5"/>
      <c r="T3590" s="2206"/>
      <c r="U3590" s="5"/>
      <c r="V3590" s="5"/>
      <c r="W3590" s="5"/>
      <c r="X3590" s="5"/>
      <c r="Y3590" s="5"/>
      <c r="Z3590" s="140"/>
      <c r="AA3590" s="5"/>
      <c r="AB3590" s="140"/>
      <c r="AC3590" s="140"/>
    </row>
    <row r="3591" spans="2:29" x14ac:dyDescent="0.25">
      <c r="B3591" s="140"/>
      <c r="C3591" s="720"/>
      <c r="D3591" s="140"/>
      <c r="E3591" s="721"/>
      <c r="F3591" s="2225"/>
      <c r="G3591" s="2225"/>
      <c r="H3591" s="140"/>
      <c r="I3591" s="140"/>
      <c r="J3591" s="140"/>
      <c r="K3591" s="140"/>
      <c r="L3591" s="140"/>
      <c r="M3591" s="140"/>
      <c r="N3591" s="140"/>
      <c r="O3591" s="140"/>
      <c r="P3591" s="140"/>
      <c r="Q3591" s="140"/>
      <c r="R3591" s="873"/>
      <c r="S3591" s="5"/>
      <c r="T3591" s="2206"/>
      <c r="U3591" s="5"/>
      <c r="V3591" s="5"/>
      <c r="W3591" s="5"/>
      <c r="X3591" s="5"/>
      <c r="Y3591" s="5"/>
      <c r="Z3591" s="140"/>
      <c r="AA3591" s="5"/>
      <c r="AB3591" s="140"/>
      <c r="AC3591" s="140"/>
    </row>
    <row r="3592" spans="2:29" x14ac:dyDescent="0.25">
      <c r="B3592" s="140"/>
      <c r="C3592" s="720"/>
      <c r="D3592" s="140"/>
      <c r="E3592" s="721"/>
      <c r="F3592" s="2225"/>
      <c r="G3592" s="2225"/>
      <c r="H3592" s="140"/>
      <c r="I3592" s="140"/>
      <c r="J3592" s="140"/>
      <c r="K3592" s="140"/>
      <c r="L3592" s="140"/>
      <c r="M3592" s="140"/>
      <c r="N3592" s="140"/>
      <c r="O3592" s="140"/>
      <c r="P3592" s="140"/>
      <c r="Q3592" s="140"/>
      <c r="R3592" s="873"/>
      <c r="S3592" s="5"/>
      <c r="T3592" s="2206"/>
      <c r="U3592" s="5"/>
      <c r="V3592" s="5"/>
      <c r="W3592" s="5"/>
      <c r="X3592" s="5"/>
      <c r="Y3592" s="5"/>
      <c r="Z3592" s="140"/>
      <c r="AA3592" s="5"/>
      <c r="AB3592" s="140"/>
      <c r="AC3592" s="140"/>
    </row>
    <row r="3593" spans="2:29" x14ac:dyDescent="0.25">
      <c r="B3593" s="140"/>
      <c r="C3593" s="720"/>
      <c r="D3593" s="140"/>
      <c r="E3593" s="721"/>
      <c r="F3593" s="2225"/>
      <c r="G3593" s="2225"/>
      <c r="H3593" s="140"/>
      <c r="I3593" s="140"/>
      <c r="J3593" s="140"/>
      <c r="K3593" s="140"/>
      <c r="L3593" s="140"/>
      <c r="M3593" s="140"/>
      <c r="N3593" s="140"/>
      <c r="O3593" s="140"/>
      <c r="P3593" s="140"/>
      <c r="Q3593" s="140"/>
      <c r="R3593" s="873"/>
      <c r="S3593" s="5"/>
      <c r="T3593" s="2206"/>
      <c r="U3593" s="5"/>
      <c r="V3593" s="5"/>
      <c r="W3593" s="5"/>
      <c r="X3593" s="5"/>
      <c r="Y3593" s="5"/>
      <c r="Z3593" s="140"/>
      <c r="AA3593" s="5"/>
      <c r="AB3593" s="140"/>
      <c r="AC3593" s="140"/>
    </row>
    <row r="3594" spans="2:29" x14ac:dyDescent="0.25">
      <c r="B3594" s="140"/>
      <c r="C3594" s="720"/>
      <c r="D3594" s="140"/>
      <c r="E3594" s="721"/>
      <c r="F3594" s="2225"/>
      <c r="G3594" s="2225"/>
      <c r="H3594" s="140"/>
      <c r="I3594" s="140"/>
      <c r="J3594" s="140"/>
      <c r="K3594" s="140"/>
      <c r="L3594" s="140"/>
      <c r="M3594" s="140"/>
      <c r="N3594" s="140"/>
      <c r="O3594" s="140"/>
      <c r="P3594" s="140"/>
      <c r="Q3594" s="140"/>
      <c r="R3594" s="873"/>
      <c r="S3594" s="5"/>
      <c r="T3594" s="2206"/>
      <c r="U3594" s="5"/>
      <c r="V3594" s="5"/>
      <c r="W3594" s="5"/>
      <c r="X3594" s="5"/>
      <c r="Y3594" s="5"/>
      <c r="Z3594" s="140"/>
      <c r="AA3594" s="5"/>
      <c r="AB3594" s="140"/>
      <c r="AC3594" s="140"/>
    </row>
    <row r="3595" spans="2:29" x14ac:dyDescent="0.25">
      <c r="B3595" s="140"/>
      <c r="C3595" s="720"/>
      <c r="D3595" s="140"/>
      <c r="E3595" s="721"/>
      <c r="F3595" s="2225"/>
      <c r="G3595" s="2225"/>
      <c r="H3595" s="140"/>
      <c r="I3595" s="140"/>
      <c r="J3595" s="140"/>
      <c r="K3595" s="140"/>
      <c r="L3595" s="140"/>
      <c r="M3595" s="140"/>
      <c r="N3595" s="140"/>
      <c r="O3595" s="140"/>
      <c r="P3595" s="140"/>
      <c r="Q3595" s="140"/>
      <c r="R3595" s="873"/>
      <c r="S3595" s="5"/>
      <c r="T3595" s="2206"/>
      <c r="U3595" s="5"/>
      <c r="V3595" s="5"/>
      <c r="W3595" s="5"/>
      <c r="X3595" s="5"/>
      <c r="Y3595" s="5"/>
      <c r="Z3595" s="140"/>
      <c r="AA3595" s="5"/>
      <c r="AB3595" s="140"/>
      <c r="AC3595" s="140"/>
    </row>
    <row r="3596" spans="2:29" x14ac:dyDescent="0.25">
      <c r="B3596" s="140"/>
      <c r="C3596" s="720"/>
      <c r="D3596" s="140"/>
      <c r="E3596" s="721"/>
      <c r="F3596" s="2225"/>
      <c r="G3596" s="2225"/>
      <c r="H3596" s="140"/>
      <c r="I3596" s="140"/>
      <c r="J3596" s="140"/>
      <c r="K3596" s="140"/>
      <c r="L3596" s="140"/>
      <c r="M3596" s="140"/>
      <c r="N3596" s="140"/>
      <c r="O3596" s="140"/>
      <c r="P3596" s="140"/>
      <c r="Q3596" s="140"/>
      <c r="R3596" s="873"/>
      <c r="S3596" s="5"/>
      <c r="T3596" s="2206"/>
      <c r="U3596" s="5"/>
      <c r="V3596" s="5"/>
      <c r="W3596" s="5"/>
      <c r="X3596" s="5"/>
      <c r="Y3596" s="5"/>
      <c r="Z3596" s="140"/>
      <c r="AA3596" s="5"/>
      <c r="AB3596" s="140"/>
      <c r="AC3596" s="140"/>
    </row>
    <row r="3597" spans="2:29" x14ac:dyDescent="0.25">
      <c r="B3597" s="140"/>
      <c r="C3597" s="720"/>
      <c r="D3597" s="140"/>
      <c r="E3597" s="721"/>
      <c r="F3597" s="2225"/>
      <c r="G3597" s="2225"/>
      <c r="H3597" s="140"/>
      <c r="I3597" s="140"/>
      <c r="J3597" s="140"/>
      <c r="K3597" s="140"/>
      <c r="L3597" s="140"/>
      <c r="M3597" s="140"/>
      <c r="N3597" s="140"/>
      <c r="O3597" s="140"/>
      <c r="P3597" s="140"/>
      <c r="Q3597" s="140"/>
      <c r="R3597" s="873"/>
      <c r="S3597" s="5"/>
      <c r="T3597" s="2206"/>
      <c r="U3597" s="5"/>
      <c r="V3597" s="5"/>
      <c r="W3597" s="5"/>
      <c r="X3597" s="5"/>
      <c r="Y3597" s="5"/>
      <c r="Z3597" s="140"/>
      <c r="AA3597" s="5"/>
      <c r="AB3597" s="140"/>
      <c r="AC3597" s="140"/>
    </row>
    <row r="3598" spans="2:29" x14ac:dyDescent="0.25">
      <c r="B3598" s="140"/>
      <c r="C3598" s="720"/>
      <c r="D3598" s="140"/>
      <c r="E3598" s="721"/>
      <c r="F3598" s="2225"/>
      <c r="G3598" s="2225"/>
      <c r="H3598" s="140"/>
      <c r="I3598" s="140"/>
      <c r="J3598" s="140"/>
      <c r="K3598" s="140"/>
      <c r="L3598" s="140"/>
      <c r="M3598" s="140"/>
      <c r="N3598" s="140"/>
      <c r="O3598" s="140"/>
      <c r="P3598" s="140"/>
      <c r="Q3598" s="140"/>
      <c r="R3598" s="873"/>
      <c r="S3598" s="5"/>
      <c r="T3598" s="2206"/>
      <c r="U3598" s="5"/>
      <c r="V3598" s="5"/>
      <c r="W3598" s="5"/>
      <c r="X3598" s="5"/>
      <c r="Y3598" s="5"/>
      <c r="Z3598" s="140"/>
      <c r="AA3598" s="5"/>
      <c r="AB3598" s="140"/>
      <c r="AC3598" s="140"/>
    </row>
    <row r="3599" spans="2:29" x14ac:dyDescent="0.25">
      <c r="B3599" s="140"/>
      <c r="C3599" s="720"/>
      <c r="D3599" s="140"/>
      <c r="E3599" s="721"/>
      <c r="F3599" s="2225"/>
      <c r="G3599" s="2225"/>
      <c r="H3599" s="140"/>
      <c r="I3599" s="140"/>
      <c r="J3599" s="140"/>
      <c r="K3599" s="140"/>
      <c r="L3599" s="140"/>
      <c r="M3599" s="140"/>
      <c r="N3599" s="140"/>
      <c r="O3599" s="140"/>
      <c r="P3599" s="140"/>
      <c r="Q3599" s="140"/>
      <c r="R3599" s="873"/>
      <c r="S3599" s="5"/>
      <c r="T3599" s="2206"/>
      <c r="U3599" s="5"/>
      <c r="V3599" s="5"/>
      <c r="W3599" s="5"/>
      <c r="X3599" s="5"/>
      <c r="Y3599" s="5"/>
      <c r="Z3599" s="140"/>
      <c r="AA3599" s="5"/>
      <c r="AB3599" s="140"/>
      <c r="AC3599" s="140"/>
    </row>
    <row r="3600" spans="2:29" x14ac:dyDescent="0.25">
      <c r="B3600" s="140"/>
      <c r="C3600" s="720"/>
      <c r="D3600" s="140"/>
      <c r="E3600" s="721"/>
      <c r="F3600" s="2225"/>
      <c r="G3600" s="2225"/>
      <c r="H3600" s="140"/>
      <c r="I3600" s="140"/>
      <c r="J3600" s="140"/>
      <c r="K3600" s="140"/>
      <c r="L3600" s="140"/>
      <c r="M3600" s="140"/>
      <c r="N3600" s="140"/>
      <c r="O3600" s="140"/>
      <c r="P3600" s="140"/>
      <c r="Q3600" s="140"/>
      <c r="R3600" s="873"/>
      <c r="S3600" s="5"/>
      <c r="T3600" s="2206"/>
      <c r="U3600" s="5"/>
      <c r="V3600" s="5"/>
      <c r="W3600" s="5"/>
      <c r="X3600" s="5"/>
      <c r="Y3600" s="5"/>
      <c r="Z3600" s="140"/>
      <c r="AA3600" s="5"/>
      <c r="AB3600" s="140"/>
      <c r="AC3600" s="140"/>
    </row>
    <row r="3601" spans="2:29" x14ac:dyDescent="0.25">
      <c r="B3601" s="140"/>
      <c r="C3601" s="720"/>
      <c r="D3601" s="140"/>
      <c r="E3601" s="721"/>
      <c r="F3601" s="2225"/>
      <c r="G3601" s="2225"/>
      <c r="H3601" s="140"/>
      <c r="I3601" s="140"/>
      <c r="J3601" s="140"/>
      <c r="K3601" s="140"/>
      <c r="L3601" s="140"/>
      <c r="M3601" s="140"/>
      <c r="N3601" s="140"/>
      <c r="O3601" s="140"/>
      <c r="P3601" s="140"/>
      <c r="Q3601" s="140"/>
      <c r="R3601" s="873"/>
      <c r="S3601" s="5"/>
      <c r="T3601" s="2206"/>
      <c r="U3601" s="5"/>
      <c r="V3601" s="5"/>
      <c r="W3601" s="5"/>
      <c r="X3601" s="5"/>
      <c r="Y3601" s="5"/>
      <c r="Z3601" s="140"/>
      <c r="AA3601" s="5"/>
      <c r="AB3601" s="140"/>
      <c r="AC3601" s="140"/>
    </row>
    <row r="3602" spans="2:29" x14ac:dyDescent="0.25">
      <c r="B3602" s="140"/>
      <c r="C3602" s="720"/>
      <c r="D3602" s="140"/>
      <c r="E3602" s="721"/>
      <c r="F3602" s="2225"/>
      <c r="G3602" s="2225"/>
      <c r="H3602" s="140"/>
      <c r="I3602" s="140"/>
      <c r="J3602" s="140"/>
      <c r="K3602" s="140"/>
      <c r="L3602" s="140"/>
      <c r="M3602" s="140"/>
      <c r="N3602" s="140"/>
      <c r="O3602" s="140"/>
      <c r="P3602" s="140"/>
      <c r="Q3602" s="140"/>
      <c r="R3602" s="873"/>
      <c r="S3602" s="5"/>
      <c r="T3602" s="2206"/>
      <c r="U3602" s="5"/>
      <c r="V3602" s="5"/>
      <c r="W3602" s="5"/>
      <c r="X3602" s="5"/>
      <c r="Y3602" s="5"/>
      <c r="Z3602" s="140"/>
      <c r="AA3602" s="5"/>
      <c r="AB3602" s="140"/>
      <c r="AC3602" s="140"/>
    </row>
    <row r="3603" spans="2:29" x14ac:dyDescent="0.25">
      <c r="B3603" s="140"/>
      <c r="C3603" s="720"/>
      <c r="D3603" s="140"/>
      <c r="E3603" s="721"/>
      <c r="F3603" s="2225"/>
      <c r="G3603" s="2225"/>
      <c r="H3603" s="140"/>
      <c r="I3603" s="140"/>
      <c r="J3603" s="140"/>
      <c r="K3603" s="140"/>
      <c r="L3603" s="140"/>
      <c r="M3603" s="140"/>
      <c r="N3603" s="140"/>
      <c r="O3603" s="140"/>
      <c r="P3603" s="140"/>
      <c r="Q3603" s="140"/>
      <c r="R3603" s="873"/>
      <c r="S3603" s="5"/>
      <c r="T3603" s="2206"/>
      <c r="U3603" s="5"/>
      <c r="V3603" s="5"/>
      <c r="W3603" s="5"/>
      <c r="X3603" s="5"/>
      <c r="Y3603" s="5"/>
      <c r="Z3603" s="140"/>
      <c r="AA3603" s="5"/>
      <c r="AB3603" s="140"/>
      <c r="AC3603" s="140"/>
    </row>
    <row r="3604" spans="2:29" x14ac:dyDescent="0.25">
      <c r="B3604" s="140"/>
      <c r="C3604" s="720"/>
      <c r="D3604" s="140"/>
      <c r="E3604" s="721"/>
      <c r="F3604" s="2225"/>
      <c r="G3604" s="2225"/>
      <c r="H3604" s="140"/>
      <c r="I3604" s="140"/>
      <c r="J3604" s="140"/>
      <c r="K3604" s="140"/>
      <c r="L3604" s="140"/>
      <c r="M3604" s="140"/>
      <c r="N3604" s="140"/>
      <c r="O3604" s="140"/>
      <c r="P3604" s="140"/>
      <c r="Q3604" s="140"/>
      <c r="R3604" s="873"/>
      <c r="S3604" s="5"/>
      <c r="T3604" s="2206"/>
      <c r="U3604" s="5"/>
      <c r="V3604" s="5"/>
      <c r="W3604" s="5"/>
      <c r="X3604" s="5"/>
      <c r="Y3604" s="5"/>
      <c r="Z3604" s="140"/>
      <c r="AA3604" s="5"/>
      <c r="AB3604" s="140"/>
      <c r="AC3604" s="140"/>
    </row>
    <row r="3605" spans="2:29" x14ac:dyDescent="0.25">
      <c r="B3605" s="140"/>
      <c r="C3605" s="720"/>
      <c r="D3605" s="140"/>
      <c r="E3605" s="721"/>
      <c r="F3605" s="2225"/>
      <c r="G3605" s="2225"/>
      <c r="H3605" s="140"/>
      <c r="I3605" s="140"/>
      <c r="J3605" s="140"/>
      <c r="K3605" s="140"/>
      <c r="L3605" s="140"/>
      <c r="M3605" s="140"/>
      <c r="N3605" s="140"/>
      <c r="O3605" s="140"/>
      <c r="P3605" s="140"/>
      <c r="Q3605" s="140"/>
      <c r="R3605" s="873"/>
      <c r="S3605" s="5"/>
      <c r="T3605" s="2206"/>
      <c r="U3605" s="5"/>
      <c r="V3605" s="5"/>
      <c r="W3605" s="5"/>
      <c r="X3605" s="5"/>
      <c r="Y3605" s="5"/>
      <c r="Z3605" s="140"/>
      <c r="AA3605" s="5"/>
      <c r="AB3605" s="140"/>
      <c r="AC3605" s="140"/>
    </row>
    <row r="3606" spans="2:29" x14ac:dyDescent="0.25">
      <c r="B3606" s="140"/>
      <c r="C3606" s="720"/>
      <c r="D3606" s="140"/>
      <c r="E3606" s="721"/>
      <c r="F3606" s="2225"/>
      <c r="G3606" s="2225"/>
      <c r="H3606" s="140"/>
      <c r="I3606" s="140"/>
      <c r="J3606" s="140"/>
      <c r="K3606" s="140"/>
      <c r="L3606" s="140"/>
      <c r="M3606" s="140"/>
      <c r="N3606" s="140"/>
      <c r="O3606" s="140"/>
      <c r="P3606" s="140"/>
      <c r="Q3606" s="140"/>
      <c r="R3606" s="873"/>
      <c r="S3606" s="5"/>
      <c r="T3606" s="2206"/>
      <c r="U3606" s="5"/>
      <c r="V3606" s="5"/>
      <c r="W3606" s="5"/>
      <c r="X3606" s="5"/>
      <c r="Y3606" s="5"/>
      <c r="Z3606" s="140"/>
      <c r="AA3606" s="5"/>
      <c r="AB3606" s="140"/>
      <c r="AC3606" s="140"/>
    </row>
    <row r="3607" spans="2:29" x14ac:dyDescent="0.25">
      <c r="B3607" s="140"/>
      <c r="C3607" s="720"/>
      <c r="D3607" s="140"/>
      <c r="E3607" s="721"/>
      <c r="F3607" s="2225"/>
      <c r="G3607" s="2225"/>
      <c r="H3607" s="140"/>
      <c r="I3607" s="140"/>
      <c r="J3607" s="140"/>
      <c r="K3607" s="140"/>
      <c r="L3607" s="140"/>
      <c r="M3607" s="140"/>
      <c r="N3607" s="140"/>
      <c r="O3607" s="140"/>
      <c r="P3607" s="140"/>
      <c r="Q3607" s="140"/>
      <c r="R3607" s="873"/>
      <c r="S3607" s="5"/>
      <c r="T3607" s="2206"/>
      <c r="U3607" s="5"/>
      <c r="V3607" s="5"/>
      <c r="W3607" s="5"/>
      <c r="X3607" s="5"/>
      <c r="Y3607" s="5"/>
      <c r="Z3607" s="140"/>
      <c r="AA3607" s="5"/>
      <c r="AB3607" s="140"/>
      <c r="AC3607" s="140"/>
    </row>
    <row r="3608" spans="2:29" x14ac:dyDescent="0.25">
      <c r="B3608" s="140"/>
      <c r="C3608" s="720"/>
      <c r="D3608" s="140"/>
      <c r="E3608" s="721"/>
      <c r="F3608" s="2225"/>
      <c r="G3608" s="2225"/>
      <c r="H3608" s="140"/>
      <c r="I3608" s="140"/>
      <c r="J3608" s="140"/>
      <c r="K3608" s="140"/>
      <c r="L3608" s="140"/>
      <c r="M3608" s="140"/>
      <c r="N3608" s="140"/>
      <c r="O3608" s="140"/>
      <c r="P3608" s="140"/>
      <c r="Q3608" s="140"/>
      <c r="R3608" s="873"/>
      <c r="S3608" s="5"/>
      <c r="T3608" s="2206"/>
      <c r="U3608" s="5"/>
      <c r="V3608" s="5"/>
      <c r="W3608" s="5"/>
      <c r="X3608" s="5"/>
      <c r="Y3608" s="5"/>
      <c r="Z3608" s="140"/>
      <c r="AA3608" s="5"/>
      <c r="AB3608" s="140"/>
      <c r="AC3608" s="140"/>
    </row>
    <row r="3609" spans="2:29" x14ac:dyDescent="0.25">
      <c r="B3609" s="140"/>
      <c r="C3609" s="720"/>
      <c r="D3609" s="140"/>
      <c r="E3609" s="721"/>
      <c r="F3609" s="2225"/>
      <c r="G3609" s="2225"/>
      <c r="H3609" s="140"/>
      <c r="I3609" s="140"/>
      <c r="J3609" s="140"/>
      <c r="K3609" s="140"/>
      <c r="L3609" s="140"/>
      <c r="M3609" s="140"/>
      <c r="N3609" s="140"/>
      <c r="O3609" s="140"/>
      <c r="P3609" s="140"/>
      <c r="Q3609" s="140"/>
      <c r="R3609" s="873"/>
      <c r="S3609" s="5"/>
      <c r="T3609" s="2206"/>
      <c r="U3609" s="5"/>
      <c r="V3609" s="5"/>
      <c r="W3609" s="5"/>
      <c r="X3609" s="5"/>
      <c r="Y3609" s="5"/>
      <c r="Z3609" s="140"/>
      <c r="AA3609" s="5"/>
      <c r="AB3609" s="140"/>
      <c r="AC3609" s="140"/>
    </row>
    <row r="3610" spans="2:29" x14ac:dyDescent="0.25">
      <c r="B3610" s="140"/>
      <c r="C3610" s="720"/>
      <c r="D3610" s="140"/>
      <c r="E3610" s="721"/>
      <c r="F3610" s="2225"/>
      <c r="G3610" s="2225"/>
      <c r="H3610" s="140"/>
      <c r="I3610" s="140"/>
      <c r="J3610" s="140"/>
      <c r="K3610" s="140"/>
      <c r="L3610" s="140"/>
      <c r="M3610" s="140"/>
      <c r="N3610" s="140"/>
      <c r="O3610" s="140"/>
      <c r="P3610" s="140"/>
      <c r="Q3610" s="140"/>
      <c r="R3610" s="873"/>
      <c r="S3610" s="5"/>
      <c r="T3610" s="2206"/>
      <c r="U3610" s="5"/>
      <c r="V3610" s="5"/>
      <c r="W3610" s="5"/>
      <c r="X3610" s="5"/>
      <c r="Y3610" s="5"/>
      <c r="Z3610" s="140"/>
      <c r="AA3610" s="5"/>
      <c r="AB3610" s="140"/>
      <c r="AC3610" s="140"/>
    </row>
    <row r="3611" spans="2:29" x14ac:dyDescent="0.25">
      <c r="B3611" s="140"/>
      <c r="C3611" s="720"/>
      <c r="D3611" s="140"/>
      <c r="E3611" s="721"/>
      <c r="F3611" s="2225"/>
      <c r="G3611" s="2225"/>
      <c r="H3611" s="140"/>
      <c r="I3611" s="140"/>
      <c r="J3611" s="140"/>
      <c r="K3611" s="140"/>
      <c r="L3611" s="140"/>
      <c r="M3611" s="140"/>
      <c r="N3611" s="140"/>
      <c r="O3611" s="140"/>
      <c r="P3611" s="140"/>
      <c r="Q3611" s="140"/>
      <c r="R3611" s="873"/>
      <c r="S3611" s="5"/>
      <c r="T3611" s="2206"/>
      <c r="U3611" s="5"/>
      <c r="V3611" s="5"/>
      <c r="W3611" s="5"/>
      <c r="X3611" s="5"/>
      <c r="Y3611" s="5"/>
      <c r="Z3611" s="140"/>
      <c r="AA3611" s="5"/>
      <c r="AB3611" s="140"/>
      <c r="AC3611" s="140"/>
    </row>
    <row r="3612" spans="2:29" x14ac:dyDescent="0.25">
      <c r="B3612" s="140"/>
      <c r="C3612" s="720"/>
      <c r="D3612" s="140"/>
      <c r="E3612" s="721"/>
      <c r="F3612" s="2225"/>
      <c r="G3612" s="2225"/>
      <c r="H3612" s="140"/>
      <c r="I3612" s="140"/>
      <c r="J3612" s="140"/>
      <c r="K3612" s="140"/>
      <c r="L3612" s="140"/>
      <c r="M3612" s="140"/>
      <c r="N3612" s="140"/>
      <c r="O3612" s="140"/>
      <c r="P3612" s="140"/>
      <c r="Q3612" s="140"/>
      <c r="R3612" s="873"/>
      <c r="S3612" s="5"/>
      <c r="T3612" s="2206"/>
      <c r="U3612" s="5"/>
      <c r="V3612" s="5"/>
      <c r="W3612" s="5"/>
      <c r="X3612" s="5"/>
      <c r="Y3612" s="5"/>
      <c r="Z3612" s="140"/>
      <c r="AA3612" s="5"/>
      <c r="AB3612" s="140"/>
      <c r="AC3612" s="140"/>
    </row>
    <row r="3613" spans="2:29" x14ac:dyDescent="0.25">
      <c r="B3613" s="140"/>
      <c r="C3613" s="720"/>
      <c r="D3613" s="140"/>
      <c r="E3613" s="721"/>
      <c r="F3613" s="2225"/>
      <c r="G3613" s="2225"/>
      <c r="H3613" s="140"/>
      <c r="I3613" s="140"/>
      <c r="J3613" s="140"/>
      <c r="K3613" s="140"/>
      <c r="L3613" s="140"/>
      <c r="M3613" s="140"/>
      <c r="N3613" s="140"/>
      <c r="O3613" s="140"/>
      <c r="P3613" s="140"/>
      <c r="Q3613" s="140"/>
      <c r="R3613" s="873"/>
      <c r="S3613" s="5"/>
      <c r="T3613" s="2206"/>
      <c r="U3613" s="5"/>
      <c r="V3613" s="5"/>
      <c r="W3613" s="5"/>
      <c r="X3613" s="5"/>
      <c r="Y3613" s="5"/>
      <c r="Z3613" s="140"/>
      <c r="AA3613" s="5"/>
      <c r="AB3613" s="140"/>
      <c r="AC3613" s="140"/>
    </row>
    <row r="3614" spans="2:29" x14ac:dyDescent="0.25">
      <c r="B3614" s="140"/>
      <c r="C3614" s="720"/>
      <c r="D3614" s="140"/>
      <c r="E3614" s="721"/>
      <c r="F3614" s="2225"/>
      <c r="G3614" s="2225"/>
      <c r="H3614" s="140"/>
      <c r="I3614" s="140"/>
      <c r="J3614" s="140"/>
      <c r="K3614" s="140"/>
      <c r="L3614" s="140"/>
      <c r="M3614" s="140"/>
      <c r="N3614" s="140"/>
      <c r="O3614" s="140"/>
      <c r="P3614" s="140"/>
      <c r="Q3614" s="140"/>
      <c r="R3614" s="873"/>
      <c r="S3614" s="5"/>
      <c r="T3614" s="2206"/>
      <c r="U3614" s="5"/>
      <c r="V3614" s="5"/>
      <c r="W3614" s="5"/>
      <c r="X3614" s="5"/>
      <c r="Y3614" s="5"/>
      <c r="Z3614" s="140"/>
      <c r="AA3614" s="5"/>
      <c r="AB3614" s="140"/>
      <c r="AC3614" s="140"/>
    </row>
    <row r="3615" spans="2:29" x14ac:dyDescent="0.25">
      <c r="B3615" s="140"/>
      <c r="C3615" s="720"/>
      <c r="D3615" s="140"/>
      <c r="E3615" s="721"/>
      <c r="F3615" s="2225"/>
      <c r="G3615" s="2225"/>
      <c r="H3615" s="140"/>
      <c r="I3615" s="140"/>
      <c r="J3615" s="140"/>
      <c r="K3615" s="140"/>
      <c r="L3615" s="140"/>
      <c r="M3615" s="140"/>
      <c r="N3615" s="140"/>
      <c r="O3615" s="140"/>
      <c r="P3615" s="140"/>
      <c r="Q3615" s="140"/>
      <c r="R3615" s="873"/>
      <c r="S3615" s="5"/>
      <c r="T3615" s="2206"/>
      <c r="U3615" s="5"/>
      <c r="V3615" s="5"/>
      <c r="W3615" s="5"/>
      <c r="X3615" s="5"/>
      <c r="Y3615" s="5"/>
      <c r="Z3615" s="140"/>
      <c r="AA3615" s="5"/>
      <c r="AB3615" s="140"/>
      <c r="AC3615" s="140"/>
    </row>
    <row r="3616" spans="2:29" x14ac:dyDescent="0.25">
      <c r="B3616" s="140"/>
      <c r="C3616" s="720"/>
      <c r="D3616" s="140"/>
      <c r="E3616" s="721"/>
      <c r="F3616" s="2225"/>
      <c r="G3616" s="2225"/>
      <c r="H3616" s="140"/>
      <c r="I3616" s="140"/>
      <c r="J3616" s="140"/>
      <c r="K3616" s="140"/>
      <c r="L3616" s="140"/>
      <c r="M3616" s="140"/>
      <c r="N3616" s="140"/>
      <c r="O3616" s="140"/>
      <c r="P3616" s="140"/>
      <c r="Q3616" s="140"/>
      <c r="R3616" s="873"/>
      <c r="S3616" s="5"/>
      <c r="T3616" s="2206"/>
      <c r="U3616" s="5"/>
      <c r="V3616" s="5"/>
      <c r="W3616" s="5"/>
      <c r="X3616" s="5"/>
      <c r="Y3616" s="5"/>
      <c r="Z3616" s="140"/>
      <c r="AA3616" s="5"/>
      <c r="AB3616" s="140"/>
      <c r="AC3616" s="140"/>
    </row>
    <row r="3617" spans="2:29" x14ac:dyDescent="0.25">
      <c r="B3617" s="140"/>
      <c r="C3617" s="720"/>
      <c r="D3617" s="140"/>
      <c r="E3617" s="721"/>
      <c r="F3617" s="2225"/>
      <c r="G3617" s="2225"/>
      <c r="H3617" s="140"/>
      <c r="I3617" s="140"/>
      <c r="J3617" s="140"/>
      <c r="K3617" s="140"/>
      <c r="L3617" s="140"/>
      <c r="M3617" s="140"/>
      <c r="N3617" s="140"/>
      <c r="O3617" s="140"/>
      <c r="P3617" s="140"/>
      <c r="Q3617" s="140"/>
      <c r="R3617" s="873"/>
      <c r="S3617" s="5"/>
      <c r="T3617" s="2206"/>
      <c r="U3617" s="5"/>
      <c r="V3617" s="5"/>
      <c r="W3617" s="5"/>
      <c r="X3617" s="5"/>
      <c r="Y3617" s="5"/>
      <c r="Z3617" s="140"/>
      <c r="AA3617" s="5"/>
      <c r="AB3617" s="140"/>
      <c r="AC3617" s="140"/>
    </row>
    <row r="3618" spans="2:29" x14ac:dyDescent="0.25">
      <c r="B3618" s="140"/>
      <c r="C3618" s="720"/>
      <c r="D3618" s="140"/>
      <c r="E3618" s="721"/>
      <c r="F3618" s="2225"/>
      <c r="G3618" s="2225"/>
      <c r="H3618" s="140"/>
      <c r="I3618" s="140"/>
      <c r="J3618" s="140"/>
      <c r="K3618" s="140"/>
      <c r="L3618" s="140"/>
      <c r="M3618" s="140"/>
      <c r="N3618" s="140"/>
      <c r="O3618" s="140"/>
      <c r="P3618" s="140"/>
      <c r="Q3618" s="140"/>
      <c r="R3618" s="873"/>
      <c r="S3618" s="5"/>
      <c r="T3618" s="2206"/>
      <c r="U3618" s="5"/>
      <c r="V3618" s="5"/>
      <c r="W3618" s="5"/>
      <c r="X3618" s="5"/>
      <c r="Y3618" s="5"/>
      <c r="Z3618" s="140"/>
      <c r="AA3618" s="5"/>
      <c r="AB3618" s="140"/>
      <c r="AC3618" s="140"/>
    </row>
    <row r="3619" spans="2:29" x14ac:dyDescent="0.25">
      <c r="B3619" s="140"/>
      <c r="C3619" s="720"/>
      <c r="D3619" s="140"/>
      <c r="E3619" s="721"/>
      <c r="F3619" s="2225"/>
      <c r="G3619" s="2225"/>
      <c r="H3619" s="140"/>
      <c r="I3619" s="140"/>
      <c r="J3619" s="140"/>
      <c r="K3619" s="140"/>
      <c r="L3619" s="140"/>
      <c r="M3619" s="140"/>
      <c r="N3619" s="140"/>
      <c r="O3619" s="140"/>
      <c r="P3619" s="140"/>
      <c r="Q3619" s="140"/>
      <c r="R3619" s="873"/>
      <c r="S3619" s="5"/>
      <c r="T3619" s="2206"/>
      <c r="U3619" s="5"/>
      <c r="V3619" s="5"/>
      <c r="W3619" s="5"/>
      <c r="X3619" s="5"/>
      <c r="Y3619" s="5"/>
      <c r="Z3619" s="140"/>
      <c r="AA3619" s="5"/>
      <c r="AB3619" s="140"/>
      <c r="AC3619" s="140"/>
    </row>
    <row r="3620" spans="2:29" x14ac:dyDescent="0.25">
      <c r="B3620" s="140"/>
      <c r="C3620" s="720"/>
      <c r="D3620" s="140"/>
      <c r="E3620" s="721"/>
      <c r="F3620" s="2225"/>
      <c r="G3620" s="2225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873"/>
      <c r="S3620" s="5"/>
      <c r="T3620" s="2206"/>
      <c r="U3620" s="5"/>
      <c r="V3620" s="5"/>
      <c r="W3620" s="5"/>
      <c r="X3620" s="5"/>
      <c r="Y3620" s="5"/>
      <c r="Z3620" s="140"/>
      <c r="AA3620" s="5"/>
      <c r="AB3620" s="140"/>
      <c r="AC3620" s="140"/>
    </row>
    <row r="3621" spans="2:29" x14ac:dyDescent="0.25">
      <c r="B3621" s="140"/>
      <c r="C3621" s="720"/>
      <c r="D3621" s="140"/>
      <c r="E3621" s="721"/>
      <c r="F3621" s="2225"/>
      <c r="G3621" s="2225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873"/>
      <c r="S3621" s="5"/>
      <c r="T3621" s="2206"/>
      <c r="U3621" s="5"/>
      <c r="V3621" s="5"/>
      <c r="W3621" s="5"/>
      <c r="X3621" s="5"/>
      <c r="Y3621" s="5"/>
      <c r="Z3621" s="140"/>
      <c r="AA3621" s="5"/>
      <c r="AB3621" s="140"/>
      <c r="AC3621" s="140"/>
    </row>
    <row r="3622" spans="2:29" x14ac:dyDescent="0.25">
      <c r="B3622" s="140"/>
      <c r="C3622" s="720"/>
      <c r="D3622" s="140"/>
      <c r="E3622" s="721"/>
      <c r="F3622" s="2225"/>
      <c r="G3622" s="2225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873"/>
      <c r="S3622" s="5"/>
      <c r="T3622" s="2206"/>
      <c r="U3622" s="5"/>
      <c r="V3622" s="5"/>
      <c r="W3622" s="5"/>
      <c r="X3622" s="5"/>
      <c r="Y3622" s="5"/>
      <c r="Z3622" s="140"/>
      <c r="AA3622" s="5"/>
      <c r="AB3622" s="140"/>
      <c r="AC3622" s="140"/>
    </row>
    <row r="3623" spans="2:29" x14ac:dyDescent="0.25">
      <c r="B3623" s="140"/>
      <c r="C3623" s="720"/>
      <c r="D3623" s="140"/>
      <c r="E3623" s="721"/>
      <c r="F3623" s="2225"/>
      <c r="G3623" s="2225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873"/>
      <c r="S3623" s="5"/>
      <c r="T3623" s="2206"/>
      <c r="U3623" s="5"/>
      <c r="V3623" s="5"/>
      <c r="W3623" s="5"/>
      <c r="X3623" s="5"/>
      <c r="Y3623" s="5"/>
      <c r="Z3623" s="140"/>
      <c r="AA3623" s="5"/>
      <c r="AB3623" s="140"/>
      <c r="AC3623" s="140"/>
    </row>
    <row r="3624" spans="2:29" x14ac:dyDescent="0.25">
      <c r="B3624" s="140"/>
      <c r="C3624" s="720"/>
      <c r="D3624" s="140"/>
      <c r="E3624" s="721"/>
      <c r="F3624" s="2225"/>
      <c r="G3624" s="2225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873"/>
      <c r="S3624" s="5"/>
      <c r="T3624" s="2206"/>
      <c r="U3624" s="5"/>
      <c r="V3624" s="5"/>
      <c r="W3624" s="5"/>
      <c r="X3624" s="5"/>
      <c r="Y3624" s="5"/>
      <c r="Z3624" s="140"/>
      <c r="AA3624" s="5"/>
      <c r="AB3624" s="140"/>
      <c r="AC3624" s="140"/>
    </row>
    <row r="3625" spans="2:29" x14ac:dyDescent="0.25">
      <c r="B3625" s="140"/>
      <c r="C3625" s="720"/>
      <c r="D3625" s="140"/>
      <c r="E3625" s="721"/>
      <c r="F3625" s="2225"/>
      <c r="G3625" s="2225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873"/>
      <c r="S3625" s="5"/>
      <c r="T3625" s="2206"/>
      <c r="U3625" s="5"/>
      <c r="V3625" s="5"/>
      <c r="W3625" s="5"/>
      <c r="X3625" s="5"/>
      <c r="Y3625" s="5"/>
      <c r="Z3625" s="140"/>
      <c r="AA3625" s="5"/>
      <c r="AB3625" s="140"/>
      <c r="AC3625" s="140"/>
    </row>
    <row r="3626" spans="2:29" x14ac:dyDescent="0.25">
      <c r="B3626" s="140"/>
      <c r="C3626" s="720"/>
      <c r="D3626" s="140"/>
      <c r="E3626" s="721"/>
      <c r="F3626" s="2225"/>
      <c r="G3626" s="2225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873"/>
      <c r="S3626" s="5"/>
      <c r="T3626" s="2206"/>
      <c r="U3626" s="5"/>
      <c r="V3626" s="5"/>
      <c r="W3626" s="5"/>
      <c r="X3626" s="5"/>
      <c r="Y3626" s="5"/>
      <c r="Z3626" s="140"/>
      <c r="AA3626" s="5"/>
      <c r="AB3626" s="140"/>
      <c r="AC3626" s="140"/>
    </row>
    <row r="3627" spans="2:29" x14ac:dyDescent="0.25">
      <c r="B3627" s="140"/>
      <c r="C3627" s="720"/>
      <c r="D3627" s="140"/>
      <c r="E3627" s="721"/>
      <c r="F3627" s="2225"/>
      <c r="G3627" s="2225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873"/>
      <c r="S3627" s="5"/>
      <c r="T3627" s="2206"/>
      <c r="U3627" s="5"/>
      <c r="V3627" s="5"/>
      <c r="W3627" s="5"/>
      <c r="X3627" s="5"/>
      <c r="Y3627" s="5"/>
      <c r="Z3627" s="140"/>
      <c r="AA3627" s="5"/>
      <c r="AB3627" s="140"/>
      <c r="AC3627" s="140"/>
    </row>
    <row r="3628" spans="2:29" x14ac:dyDescent="0.25">
      <c r="B3628" s="140"/>
      <c r="C3628" s="720"/>
      <c r="D3628" s="140"/>
      <c r="E3628" s="721"/>
      <c r="F3628" s="2225"/>
      <c r="G3628" s="2225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873"/>
      <c r="S3628" s="5"/>
      <c r="T3628" s="2206"/>
      <c r="U3628" s="5"/>
      <c r="V3628" s="5"/>
      <c r="W3628" s="5"/>
      <c r="X3628" s="5"/>
      <c r="Y3628" s="5"/>
      <c r="Z3628" s="140"/>
      <c r="AA3628" s="5"/>
      <c r="AB3628" s="140"/>
      <c r="AC3628" s="140"/>
    </row>
    <row r="3629" spans="2:29" x14ac:dyDescent="0.25">
      <c r="B3629" s="140"/>
      <c r="C3629" s="720"/>
      <c r="D3629" s="140"/>
      <c r="E3629" s="721"/>
      <c r="F3629" s="2225"/>
      <c r="G3629" s="2225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873"/>
      <c r="S3629" s="5"/>
      <c r="T3629" s="2206"/>
      <c r="U3629" s="5"/>
      <c r="V3629" s="5"/>
      <c r="W3629" s="5"/>
      <c r="X3629" s="5"/>
      <c r="Y3629" s="5"/>
      <c r="Z3629" s="140"/>
      <c r="AA3629" s="5"/>
      <c r="AB3629" s="140"/>
      <c r="AC3629" s="140"/>
    </row>
    <row r="3630" spans="2:29" x14ac:dyDescent="0.25">
      <c r="B3630" s="140"/>
      <c r="C3630" s="720"/>
      <c r="D3630" s="140"/>
      <c r="E3630" s="721"/>
      <c r="F3630" s="2225"/>
      <c r="G3630" s="2225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873"/>
      <c r="S3630" s="5"/>
      <c r="T3630" s="2206"/>
      <c r="U3630" s="5"/>
      <c r="V3630" s="5"/>
      <c r="W3630" s="5"/>
      <c r="X3630" s="5"/>
      <c r="Y3630" s="5"/>
      <c r="Z3630" s="140"/>
      <c r="AA3630" s="5"/>
      <c r="AB3630" s="140"/>
      <c r="AC3630" s="140"/>
    </row>
    <row r="3631" spans="2:29" x14ac:dyDescent="0.25">
      <c r="B3631" s="140"/>
      <c r="C3631" s="720"/>
      <c r="D3631" s="140"/>
      <c r="E3631" s="721"/>
      <c r="F3631" s="2225"/>
      <c r="G3631" s="2225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873"/>
      <c r="S3631" s="5"/>
      <c r="T3631" s="2206"/>
      <c r="U3631" s="5"/>
      <c r="V3631" s="5"/>
      <c r="W3631" s="5"/>
      <c r="X3631" s="5"/>
      <c r="Y3631" s="5"/>
      <c r="Z3631" s="140"/>
      <c r="AA3631" s="5"/>
      <c r="AB3631" s="140"/>
      <c r="AC3631" s="140"/>
    </row>
    <row r="3632" spans="2:29" x14ac:dyDescent="0.25">
      <c r="B3632" s="140"/>
      <c r="C3632" s="720"/>
      <c r="D3632" s="140"/>
      <c r="E3632" s="721"/>
      <c r="F3632" s="2225"/>
      <c r="G3632" s="2225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873"/>
      <c r="S3632" s="5"/>
      <c r="T3632" s="2206"/>
      <c r="U3632" s="5"/>
      <c r="V3632" s="5"/>
      <c r="W3632" s="5"/>
      <c r="X3632" s="5"/>
      <c r="Y3632" s="5"/>
      <c r="Z3632" s="140"/>
      <c r="AA3632" s="5"/>
      <c r="AB3632" s="140"/>
      <c r="AC3632" s="140"/>
    </row>
    <row r="3633" spans="2:29" x14ac:dyDescent="0.25">
      <c r="B3633" s="140"/>
      <c r="C3633" s="720"/>
      <c r="D3633" s="140"/>
      <c r="E3633" s="721"/>
      <c r="F3633" s="2225"/>
      <c r="G3633" s="2225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873"/>
      <c r="S3633" s="5"/>
      <c r="T3633" s="2206"/>
      <c r="U3633" s="5"/>
      <c r="V3633" s="5"/>
      <c r="W3633" s="5"/>
      <c r="X3633" s="5"/>
      <c r="Y3633" s="5"/>
      <c r="Z3633" s="140"/>
      <c r="AA3633" s="5"/>
      <c r="AB3633" s="140"/>
      <c r="AC3633" s="140"/>
    </row>
    <row r="3634" spans="2:29" x14ac:dyDescent="0.25">
      <c r="B3634" s="140"/>
      <c r="C3634" s="720"/>
      <c r="D3634" s="140"/>
      <c r="E3634" s="721"/>
      <c r="F3634" s="2225"/>
      <c r="G3634" s="2225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873"/>
      <c r="S3634" s="5"/>
      <c r="T3634" s="2206"/>
      <c r="U3634" s="5"/>
      <c r="V3634" s="5"/>
      <c r="W3634" s="5"/>
      <c r="X3634" s="5"/>
      <c r="Y3634" s="5"/>
      <c r="Z3634" s="140"/>
      <c r="AA3634" s="5"/>
      <c r="AB3634" s="140"/>
      <c r="AC3634" s="140"/>
    </row>
    <row r="3635" spans="2:29" x14ac:dyDescent="0.25">
      <c r="B3635" s="140"/>
      <c r="C3635" s="720"/>
      <c r="D3635" s="140"/>
      <c r="E3635" s="721"/>
      <c r="F3635" s="2225"/>
      <c r="G3635" s="2225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873"/>
      <c r="S3635" s="5"/>
      <c r="T3635" s="2206"/>
      <c r="U3635" s="5"/>
      <c r="V3635" s="5"/>
      <c r="W3635" s="5"/>
      <c r="X3635" s="5"/>
      <c r="Y3635" s="5"/>
      <c r="Z3635" s="140"/>
      <c r="AA3635" s="5"/>
      <c r="AB3635" s="140"/>
      <c r="AC3635" s="140"/>
    </row>
    <row r="3636" spans="2:29" x14ac:dyDescent="0.25">
      <c r="B3636" s="140"/>
      <c r="C3636" s="720"/>
      <c r="D3636" s="140"/>
      <c r="E3636" s="721"/>
      <c r="F3636" s="2225"/>
      <c r="G3636" s="2225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873"/>
      <c r="S3636" s="5"/>
      <c r="T3636" s="2206"/>
      <c r="U3636" s="5"/>
      <c r="V3636" s="5"/>
      <c r="W3636" s="5"/>
      <c r="X3636" s="5"/>
      <c r="Y3636" s="5"/>
      <c r="Z3636" s="140"/>
      <c r="AA3636" s="5"/>
      <c r="AB3636" s="140"/>
      <c r="AC3636" s="140"/>
    </row>
    <row r="3637" spans="2:29" x14ac:dyDescent="0.25">
      <c r="B3637" s="140"/>
      <c r="C3637" s="720"/>
      <c r="D3637" s="140"/>
      <c r="E3637" s="721"/>
      <c r="F3637" s="2225"/>
      <c r="G3637" s="2225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873"/>
      <c r="S3637" s="5"/>
      <c r="T3637" s="2206"/>
      <c r="U3637" s="5"/>
      <c r="V3637" s="5"/>
      <c r="W3637" s="5"/>
      <c r="X3637" s="5"/>
      <c r="Y3637" s="5"/>
      <c r="Z3637" s="140"/>
      <c r="AA3637" s="5"/>
      <c r="AB3637" s="140"/>
      <c r="AC3637" s="140"/>
    </row>
    <row r="3638" spans="2:29" x14ac:dyDescent="0.25">
      <c r="B3638" s="140"/>
      <c r="C3638" s="720"/>
      <c r="D3638" s="140"/>
      <c r="E3638" s="721"/>
      <c r="F3638" s="2225"/>
      <c r="G3638" s="2225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873"/>
      <c r="S3638" s="5"/>
      <c r="T3638" s="2206"/>
      <c r="U3638" s="5"/>
      <c r="V3638" s="5"/>
      <c r="W3638" s="5"/>
      <c r="X3638" s="5"/>
      <c r="Y3638" s="5"/>
      <c r="Z3638" s="140"/>
      <c r="AA3638" s="5"/>
      <c r="AB3638" s="140"/>
      <c r="AC3638" s="140"/>
    </row>
    <row r="3639" spans="2:29" x14ac:dyDescent="0.25">
      <c r="B3639" s="140"/>
      <c r="C3639" s="720"/>
      <c r="D3639" s="140"/>
      <c r="E3639" s="721"/>
      <c r="F3639" s="2225"/>
      <c r="G3639" s="2225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873"/>
      <c r="S3639" s="5"/>
      <c r="T3639" s="2206"/>
      <c r="U3639" s="5"/>
      <c r="V3639" s="5"/>
      <c r="W3639" s="5"/>
      <c r="X3639" s="5"/>
      <c r="Y3639" s="5"/>
      <c r="Z3639" s="140"/>
      <c r="AA3639" s="5"/>
      <c r="AB3639" s="140"/>
      <c r="AC3639" s="140"/>
    </row>
    <row r="3640" spans="2:29" x14ac:dyDescent="0.25">
      <c r="B3640" s="140"/>
      <c r="C3640" s="720"/>
      <c r="D3640" s="140"/>
      <c r="E3640" s="721"/>
      <c r="F3640" s="2225"/>
      <c r="G3640" s="2225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873"/>
      <c r="S3640" s="5"/>
      <c r="T3640" s="2206"/>
      <c r="U3640" s="5"/>
      <c r="V3640" s="5"/>
      <c r="W3640" s="5"/>
      <c r="X3640" s="5"/>
      <c r="Y3640" s="5"/>
      <c r="Z3640" s="140"/>
      <c r="AA3640" s="5"/>
      <c r="AB3640" s="140"/>
      <c r="AC3640" s="140"/>
    </row>
    <row r="3641" spans="2:29" x14ac:dyDescent="0.25">
      <c r="B3641" s="140"/>
      <c r="C3641" s="720"/>
      <c r="D3641" s="140"/>
      <c r="E3641" s="721"/>
      <c r="F3641" s="2225"/>
      <c r="G3641" s="2225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873"/>
      <c r="S3641" s="5"/>
      <c r="T3641" s="2206"/>
      <c r="U3641" s="5"/>
      <c r="V3641" s="5"/>
      <c r="W3641" s="5"/>
      <c r="X3641" s="5"/>
      <c r="Y3641" s="5"/>
      <c r="Z3641" s="140"/>
      <c r="AA3641" s="5"/>
      <c r="AB3641" s="140"/>
      <c r="AC3641" s="140"/>
    </row>
    <row r="3642" spans="2:29" x14ac:dyDescent="0.25">
      <c r="B3642" s="140"/>
      <c r="C3642" s="720"/>
      <c r="D3642" s="140"/>
      <c r="E3642" s="721"/>
      <c r="F3642" s="2225"/>
      <c r="G3642" s="2225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873"/>
      <c r="S3642" s="5"/>
      <c r="T3642" s="2206"/>
      <c r="U3642" s="5"/>
      <c r="V3642" s="5"/>
      <c r="W3642" s="5"/>
      <c r="X3642" s="5"/>
      <c r="Y3642" s="5"/>
      <c r="Z3642" s="140"/>
      <c r="AA3642" s="5"/>
      <c r="AB3642" s="140"/>
      <c r="AC3642" s="140"/>
    </row>
    <row r="3643" spans="2:29" x14ac:dyDescent="0.25">
      <c r="B3643" s="140"/>
      <c r="C3643" s="720"/>
      <c r="D3643" s="140"/>
      <c r="E3643" s="721"/>
      <c r="F3643" s="2225"/>
      <c r="G3643" s="2225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873"/>
      <c r="S3643" s="5"/>
      <c r="T3643" s="2206"/>
      <c r="U3643" s="5"/>
      <c r="V3643" s="5"/>
      <c r="W3643" s="5"/>
      <c r="X3643" s="5"/>
      <c r="Y3643" s="5"/>
      <c r="Z3643" s="140"/>
      <c r="AA3643" s="5"/>
      <c r="AB3643" s="140"/>
      <c r="AC3643" s="140"/>
    </row>
    <row r="3644" spans="2:29" x14ac:dyDescent="0.25">
      <c r="B3644" s="140"/>
      <c r="C3644" s="720"/>
      <c r="D3644" s="140"/>
      <c r="E3644" s="721"/>
      <c r="F3644" s="2225"/>
      <c r="G3644" s="2225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873"/>
      <c r="S3644" s="5"/>
      <c r="T3644" s="2206"/>
      <c r="U3644" s="5"/>
      <c r="V3644" s="5"/>
      <c r="W3644" s="5"/>
      <c r="X3644" s="5"/>
      <c r="Y3644" s="5"/>
      <c r="Z3644" s="140"/>
      <c r="AA3644" s="5"/>
      <c r="AB3644" s="140"/>
      <c r="AC3644" s="140"/>
    </row>
    <row r="3645" spans="2:29" x14ac:dyDescent="0.25">
      <c r="B3645" s="140"/>
      <c r="C3645" s="720"/>
      <c r="D3645" s="140"/>
      <c r="E3645" s="721"/>
      <c r="F3645" s="2225"/>
      <c r="G3645" s="2225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873"/>
      <c r="S3645" s="5"/>
      <c r="T3645" s="2206"/>
      <c r="U3645" s="5"/>
      <c r="V3645" s="5"/>
      <c r="W3645" s="5"/>
      <c r="X3645" s="5"/>
      <c r="Y3645" s="5"/>
      <c r="Z3645" s="140"/>
      <c r="AA3645" s="5"/>
      <c r="AB3645" s="140"/>
      <c r="AC3645" s="140"/>
    </row>
    <row r="3646" spans="2:29" x14ac:dyDescent="0.25">
      <c r="B3646" s="140"/>
      <c r="C3646" s="720"/>
      <c r="D3646" s="140"/>
      <c r="E3646" s="721"/>
      <c r="F3646" s="2225"/>
      <c r="G3646" s="2225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873"/>
      <c r="S3646" s="5"/>
      <c r="T3646" s="2206"/>
      <c r="U3646" s="5"/>
      <c r="V3646" s="5"/>
      <c r="W3646" s="5"/>
      <c r="X3646" s="5"/>
      <c r="Y3646" s="5"/>
      <c r="Z3646" s="140"/>
      <c r="AA3646" s="5"/>
      <c r="AB3646" s="140"/>
      <c r="AC3646" s="140"/>
    </row>
    <row r="3647" spans="2:29" x14ac:dyDescent="0.25">
      <c r="B3647" s="140"/>
      <c r="C3647" s="720"/>
      <c r="D3647" s="140"/>
      <c r="E3647" s="721"/>
      <c r="F3647" s="2225"/>
      <c r="G3647" s="2225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873"/>
      <c r="S3647" s="5"/>
      <c r="T3647" s="2206"/>
      <c r="U3647" s="5"/>
      <c r="V3647" s="5"/>
      <c r="W3647" s="5"/>
      <c r="X3647" s="5"/>
      <c r="Y3647" s="5"/>
      <c r="Z3647" s="140"/>
      <c r="AA3647" s="5"/>
      <c r="AB3647" s="140"/>
      <c r="AC3647" s="140"/>
    </row>
    <row r="3648" spans="2:29" x14ac:dyDescent="0.25">
      <c r="B3648" s="140"/>
      <c r="C3648" s="720"/>
      <c r="D3648" s="140"/>
      <c r="E3648" s="721"/>
      <c r="F3648" s="2225"/>
      <c r="G3648" s="2225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873"/>
      <c r="S3648" s="5"/>
      <c r="T3648" s="2206"/>
      <c r="U3648" s="5"/>
      <c r="V3648" s="5"/>
      <c r="W3648" s="5"/>
      <c r="X3648" s="5"/>
      <c r="Y3648" s="5"/>
      <c r="Z3648" s="140"/>
      <c r="AA3648" s="5"/>
      <c r="AB3648" s="140"/>
      <c r="AC3648" s="140"/>
    </row>
    <row r="3649" spans="2:29" x14ac:dyDescent="0.25">
      <c r="B3649" s="140"/>
      <c r="C3649" s="720"/>
      <c r="D3649" s="140"/>
      <c r="E3649" s="721"/>
      <c r="F3649" s="2225"/>
      <c r="G3649" s="2225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873"/>
      <c r="S3649" s="5"/>
      <c r="T3649" s="2206"/>
      <c r="U3649" s="5"/>
      <c r="V3649" s="5"/>
      <c r="W3649" s="5"/>
      <c r="X3649" s="5"/>
      <c r="Y3649" s="5"/>
      <c r="Z3649" s="140"/>
      <c r="AA3649" s="5"/>
      <c r="AB3649" s="140"/>
      <c r="AC3649" s="140"/>
    </row>
    <row r="3650" spans="2:29" x14ac:dyDescent="0.25">
      <c r="B3650" s="140"/>
      <c r="C3650" s="720"/>
      <c r="D3650" s="140"/>
      <c r="E3650" s="721"/>
      <c r="F3650" s="2225"/>
      <c r="G3650" s="2225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873"/>
      <c r="S3650" s="5"/>
      <c r="T3650" s="2206"/>
      <c r="U3650" s="5"/>
      <c r="V3650" s="5"/>
      <c r="W3650" s="5"/>
      <c r="X3650" s="5"/>
      <c r="Y3650" s="5"/>
      <c r="Z3650" s="140"/>
      <c r="AA3650" s="5"/>
      <c r="AB3650" s="140"/>
      <c r="AC3650" s="140"/>
    </row>
    <row r="3651" spans="2:29" x14ac:dyDescent="0.25">
      <c r="B3651" s="140"/>
      <c r="C3651" s="720"/>
      <c r="D3651" s="140"/>
      <c r="E3651" s="721"/>
      <c r="F3651" s="2225"/>
      <c r="G3651" s="2225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873"/>
      <c r="S3651" s="5"/>
      <c r="T3651" s="2206"/>
      <c r="U3651" s="5"/>
      <c r="V3651" s="5"/>
      <c r="W3651" s="5"/>
      <c r="X3651" s="5"/>
      <c r="Y3651" s="5"/>
      <c r="Z3651" s="140"/>
      <c r="AA3651" s="5"/>
      <c r="AB3651" s="140"/>
      <c r="AC3651" s="140"/>
    </row>
    <row r="3652" spans="2:29" x14ac:dyDescent="0.25">
      <c r="B3652" s="140"/>
      <c r="C3652" s="720"/>
      <c r="D3652" s="140"/>
      <c r="E3652" s="721"/>
      <c r="F3652" s="2225"/>
      <c r="G3652" s="2225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873"/>
      <c r="S3652" s="5"/>
      <c r="T3652" s="2206"/>
      <c r="U3652" s="5"/>
      <c r="V3652" s="5"/>
      <c r="W3652" s="5"/>
      <c r="X3652" s="5"/>
      <c r="Y3652" s="5"/>
      <c r="Z3652" s="140"/>
      <c r="AA3652" s="5"/>
      <c r="AB3652" s="140"/>
      <c r="AC3652" s="140"/>
    </row>
    <row r="3653" spans="2:29" x14ac:dyDescent="0.25">
      <c r="B3653" s="140"/>
      <c r="C3653" s="720"/>
      <c r="D3653" s="140"/>
      <c r="E3653" s="721"/>
      <c r="F3653" s="2225"/>
      <c r="G3653" s="2225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873"/>
      <c r="S3653" s="5"/>
      <c r="T3653" s="2206"/>
      <c r="U3653" s="5"/>
      <c r="V3653" s="5"/>
      <c r="W3653" s="5"/>
      <c r="X3653" s="5"/>
      <c r="Y3653" s="5"/>
      <c r="Z3653" s="140"/>
      <c r="AA3653" s="5"/>
      <c r="AB3653" s="140"/>
      <c r="AC3653" s="140"/>
    </row>
    <row r="3654" spans="2:29" x14ac:dyDescent="0.25">
      <c r="B3654" s="140"/>
      <c r="C3654" s="720"/>
      <c r="D3654" s="140"/>
      <c r="E3654" s="721"/>
      <c r="F3654" s="2225"/>
      <c r="G3654" s="2225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873"/>
      <c r="S3654" s="5"/>
      <c r="T3654" s="2206"/>
      <c r="U3654" s="5"/>
      <c r="V3654" s="5"/>
      <c r="W3654" s="5"/>
      <c r="X3654" s="5"/>
      <c r="Y3654" s="5"/>
      <c r="Z3654" s="140"/>
      <c r="AA3654" s="5"/>
      <c r="AB3654" s="140"/>
      <c r="AC3654" s="140"/>
    </row>
    <row r="3655" spans="2:29" x14ac:dyDescent="0.25">
      <c r="B3655" s="140"/>
      <c r="C3655" s="720"/>
      <c r="D3655" s="140"/>
      <c r="E3655" s="721"/>
      <c r="F3655" s="2225"/>
      <c r="G3655" s="2225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873"/>
      <c r="S3655" s="5"/>
      <c r="T3655" s="2206"/>
      <c r="U3655" s="5"/>
      <c r="V3655" s="5"/>
      <c r="W3655" s="5"/>
      <c r="X3655" s="5"/>
      <c r="Y3655" s="5"/>
      <c r="Z3655" s="140"/>
      <c r="AA3655" s="5"/>
      <c r="AB3655" s="140"/>
      <c r="AC3655" s="140"/>
    </row>
    <row r="3656" spans="2:29" x14ac:dyDescent="0.25">
      <c r="B3656" s="140"/>
      <c r="C3656" s="720"/>
      <c r="D3656" s="140"/>
      <c r="E3656" s="721"/>
      <c r="F3656" s="2225"/>
      <c r="G3656" s="2225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873"/>
      <c r="S3656" s="5"/>
      <c r="T3656" s="2206"/>
      <c r="U3656" s="5"/>
      <c r="V3656" s="5"/>
      <c r="W3656" s="5"/>
      <c r="X3656" s="5"/>
      <c r="Y3656" s="5"/>
      <c r="Z3656" s="140"/>
      <c r="AA3656" s="5"/>
      <c r="AB3656" s="140"/>
      <c r="AC3656" s="140"/>
    </row>
    <row r="3657" spans="2:29" x14ac:dyDescent="0.25">
      <c r="B3657" s="140"/>
      <c r="C3657" s="720"/>
      <c r="D3657" s="140"/>
      <c r="E3657" s="721"/>
      <c r="F3657" s="2225"/>
      <c r="G3657" s="2225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873"/>
      <c r="S3657" s="5"/>
      <c r="T3657" s="2206"/>
      <c r="U3657" s="5"/>
      <c r="V3657" s="5"/>
      <c r="W3657" s="5"/>
      <c r="X3657" s="5"/>
      <c r="Y3657" s="5"/>
      <c r="Z3657" s="140"/>
      <c r="AA3657" s="5"/>
      <c r="AB3657" s="140"/>
      <c r="AC3657" s="140"/>
    </row>
    <row r="3658" spans="2:29" x14ac:dyDescent="0.25">
      <c r="B3658" s="140"/>
      <c r="C3658" s="720"/>
      <c r="D3658" s="140"/>
      <c r="E3658" s="721"/>
      <c r="F3658" s="2225"/>
      <c r="G3658" s="2225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873"/>
      <c r="S3658" s="5"/>
      <c r="T3658" s="2206"/>
      <c r="U3658" s="5"/>
      <c r="V3658" s="5"/>
      <c r="W3658" s="5"/>
      <c r="X3658" s="5"/>
      <c r="Y3658" s="5"/>
      <c r="Z3658" s="140"/>
      <c r="AA3658" s="5"/>
      <c r="AB3658" s="140"/>
      <c r="AC3658" s="140"/>
    </row>
    <row r="3659" spans="2:29" x14ac:dyDescent="0.25">
      <c r="B3659" s="140"/>
      <c r="C3659" s="720"/>
      <c r="D3659" s="140"/>
      <c r="E3659" s="721"/>
      <c r="F3659" s="2225"/>
      <c r="G3659" s="2225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873"/>
      <c r="S3659" s="5"/>
      <c r="T3659" s="2206"/>
      <c r="U3659" s="5"/>
      <c r="V3659" s="5"/>
      <c r="W3659" s="5"/>
      <c r="X3659" s="5"/>
      <c r="Y3659" s="5"/>
      <c r="Z3659" s="140"/>
      <c r="AA3659" s="5"/>
      <c r="AB3659" s="140"/>
      <c r="AC3659" s="140"/>
    </row>
    <row r="3660" spans="2:29" x14ac:dyDescent="0.25">
      <c r="B3660" s="140"/>
      <c r="C3660" s="720"/>
      <c r="D3660" s="140"/>
      <c r="E3660" s="721"/>
      <c r="F3660" s="2225"/>
      <c r="G3660" s="2225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873"/>
      <c r="S3660" s="5"/>
      <c r="T3660" s="2206"/>
      <c r="U3660" s="5"/>
      <c r="V3660" s="5"/>
      <c r="W3660" s="5"/>
      <c r="X3660" s="5"/>
      <c r="Y3660" s="5"/>
      <c r="Z3660" s="140"/>
      <c r="AA3660" s="5"/>
      <c r="AB3660" s="140"/>
      <c r="AC3660" s="140"/>
    </row>
    <row r="3661" spans="2:29" x14ac:dyDescent="0.25">
      <c r="B3661" s="140"/>
      <c r="C3661" s="720"/>
      <c r="D3661" s="140"/>
      <c r="E3661" s="721"/>
      <c r="F3661" s="2225"/>
      <c r="G3661" s="2225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873"/>
      <c r="S3661" s="5"/>
      <c r="T3661" s="2206"/>
      <c r="U3661" s="5"/>
      <c r="V3661" s="5"/>
      <c r="W3661" s="5"/>
      <c r="X3661" s="5"/>
      <c r="Y3661" s="5"/>
      <c r="Z3661" s="140"/>
      <c r="AA3661" s="5"/>
      <c r="AB3661" s="140"/>
      <c r="AC3661" s="140"/>
    </row>
    <row r="3662" spans="2:29" x14ac:dyDescent="0.25">
      <c r="B3662" s="140"/>
      <c r="C3662" s="720"/>
      <c r="D3662" s="140"/>
      <c r="E3662" s="721"/>
      <c r="F3662" s="2225"/>
      <c r="G3662" s="2225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873"/>
      <c r="S3662" s="5"/>
      <c r="T3662" s="2206"/>
      <c r="U3662" s="5"/>
      <c r="V3662" s="5"/>
      <c r="W3662" s="5"/>
      <c r="X3662" s="5"/>
      <c r="Y3662" s="5"/>
      <c r="Z3662" s="140"/>
      <c r="AA3662" s="5"/>
      <c r="AB3662" s="140"/>
      <c r="AC3662" s="140"/>
    </row>
    <row r="3663" spans="2:29" x14ac:dyDescent="0.25">
      <c r="B3663" s="140"/>
      <c r="C3663" s="720"/>
      <c r="D3663" s="140"/>
      <c r="E3663" s="721"/>
      <c r="F3663" s="2225"/>
      <c r="G3663" s="2225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873"/>
      <c r="S3663" s="5"/>
      <c r="T3663" s="2206"/>
      <c r="U3663" s="5"/>
      <c r="V3663" s="5"/>
      <c r="W3663" s="5"/>
      <c r="X3663" s="5"/>
      <c r="Y3663" s="5"/>
      <c r="Z3663" s="140"/>
      <c r="AA3663" s="5"/>
      <c r="AB3663" s="140"/>
      <c r="AC3663" s="140"/>
    </row>
    <row r="3664" spans="2:29" x14ac:dyDescent="0.25">
      <c r="B3664" s="140"/>
      <c r="C3664" s="720"/>
      <c r="D3664" s="140"/>
      <c r="E3664" s="721"/>
      <c r="F3664" s="2225"/>
      <c r="G3664" s="2225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873"/>
      <c r="S3664" s="5"/>
      <c r="T3664" s="2206"/>
      <c r="U3664" s="5"/>
      <c r="V3664" s="5"/>
      <c r="W3664" s="5"/>
      <c r="X3664" s="5"/>
      <c r="Y3664" s="5"/>
      <c r="Z3664" s="140"/>
      <c r="AA3664" s="5"/>
      <c r="AB3664" s="140"/>
      <c r="AC3664" s="140"/>
    </row>
    <row r="3665" spans="2:29" x14ac:dyDescent="0.25">
      <c r="B3665" s="140"/>
      <c r="C3665" s="720"/>
      <c r="D3665" s="140"/>
      <c r="E3665" s="721"/>
      <c r="F3665" s="2225"/>
      <c r="G3665" s="2225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873"/>
      <c r="S3665" s="5"/>
      <c r="T3665" s="2206"/>
      <c r="U3665" s="5"/>
      <c r="V3665" s="5"/>
      <c r="W3665" s="5"/>
      <c r="X3665" s="5"/>
      <c r="Y3665" s="5"/>
      <c r="Z3665" s="140"/>
      <c r="AA3665" s="5"/>
      <c r="AB3665" s="140"/>
      <c r="AC3665" s="140"/>
    </row>
    <row r="3666" spans="2:29" x14ac:dyDescent="0.25">
      <c r="B3666" s="140"/>
      <c r="C3666" s="720"/>
      <c r="D3666" s="140"/>
      <c r="E3666" s="721"/>
      <c r="F3666" s="2225"/>
      <c r="G3666" s="2225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873"/>
      <c r="S3666" s="5"/>
      <c r="T3666" s="2206"/>
      <c r="U3666" s="5"/>
      <c r="V3666" s="5"/>
      <c r="W3666" s="5"/>
      <c r="X3666" s="5"/>
      <c r="Y3666" s="5"/>
      <c r="Z3666" s="140"/>
      <c r="AA3666" s="5"/>
      <c r="AB3666" s="140"/>
      <c r="AC3666" s="140"/>
    </row>
    <row r="3667" spans="2:29" x14ac:dyDescent="0.25">
      <c r="B3667" s="140"/>
      <c r="C3667" s="720"/>
      <c r="D3667" s="140"/>
      <c r="E3667" s="721"/>
      <c r="F3667" s="2225"/>
      <c r="G3667" s="2225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873"/>
      <c r="S3667" s="5"/>
      <c r="T3667" s="2206"/>
      <c r="U3667" s="5"/>
      <c r="V3667" s="5"/>
      <c r="W3667" s="5"/>
      <c r="X3667" s="5"/>
      <c r="Y3667" s="5"/>
      <c r="Z3667" s="140"/>
      <c r="AA3667" s="5"/>
      <c r="AB3667" s="140"/>
      <c r="AC3667" s="140"/>
    </row>
    <row r="3668" spans="2:29" x14ac:dyDescent="0.25">
      <c r="B3668" s="140"/>
      <c r="C3668" s="720"/>
      <c r="D3668" s="140"/>
      <c r="E3668" s="721"/>
      <c r="F3668" s="2225"/>
      <c r="G3668" s="2225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873"/>
      <c r="S3668" s="5"/>
      <c r="T3668" s="2206"/>
      <c r="U3668" s="5"/>
      <c r="V3668" s="5"/>
      <c r="W3668" s="5"/>
      <c r="X3668" s="5"/>
      <c r="Y3668" s="5"/>
      <c r="Z3668" s="140"/>
      <c r="AA3668" s="5"/>
      <c r="AB3668" s="140"/>
      <c r="AC3668" s="140"/>
    </row>
    <row r="3669" spans="2:29" x14ac:dyDescent="0.25">
      <c r="B3669" s="140"/>
      <c r="C3669" s="720"/>
      <c r="D3669" s="140"/>
      <c r="E3669" s="721"/>
      <c r="F3669" s="2225"/>
      <c r="G3669" s="2225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873"/>
      <c r="S3669" s="5"/>
      <c r="T3669" s="2206"/>
      <c r="U3669" s="5"/>
      <c r="V3669" s="5"/>
      <c r="W3669" s="5"/>
      <c r="X3669" s="5"/>
      <c r="Y3669" s="5"/>
      <c r="Z3669" s="140"/>
      <c r="AA3669" s="5"/>
      <c r="AB3669" s="140"/>
      <c r="AC3669" s="140"/>
    </row>
    <row r="3670" spans="2:29" x14ac:dyDescent="0.25">
      <c r="B3670" s="140"/>
      <c r="C3670" s="720"/>
      <c r="D3670" s="140"/>
      <c r="E3670" s="721"/>
      <c r="F3670" s="2225"/>
      <c r="G3670" s="2225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873"/>
      <c r="S3670" s="5"/>
      <c r="T3670" s="2206"/>
      <c r="U3670" s="5"/>
      <c r="V3670" s="5"/>
      <c r="W3670" s="5"/>
      <c r="X3670" s="5"/>
      <c r="Y3670" s="5"/>
      <c r="Z3670" s="140"/>
      <c r="AA3670" s="5"/>
      <c r="AB3670" s="140"/>
      <c r="AC3670" s="140"/>
    </row>
    <row r="3671" spans="2:29" x14ac:dyDescent="0.25">
      <c r="B3671" s="140"/>
      <c r="C3671" s="720"/>
      <c r="D3671" s="140"/>
      <c r="E3671" s="721"/>
      <c r="F3671" s="2225"/>
      <c r="G3671" s="2225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873"/>
      <c r="S3671" s="5"/>
      <c r="T3671" s="2206"/>
      <c r="U3671" s="5"/>
      <c r="V3671" s="5"/>
      <c r="W3671" s="5"/>
      <c r="X3671" s="5"/>
      <c r="Y3671" s="5"/>
      <c r="Z3671" s="140"/>
      <c r="AA3671" s="5"/>
      <c r="AB3671" s="140"/>
      <c r="AC3671" s="140"/>
    </row>
    <row r="3672" spans="2:29" x14ac:dyDescent="0.25">
      <c r="B3672" s="140"/>
      <c r="C3672" s="720"/>
      <c r="D3672" s="140"/>
      <c r="E3672" s="721"/>
      <c r="F3672" s="2225"/>
      <c r="G3672" s="2225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873"/>
      <c r="S3672" s="5"/>
      <c r="T3672" s="2206"/>
      <c r="U3672" s="5"/>
      <c r="V3672" s="5"/>
      <c r="W3672" s="5"/>
      <c r="X3672" s="5"/>
      <c r="Y3672" s="5"/>
      <c r="Z3672" s="140"/>
      <c r="AA3672" s="5"/>
      <c r="AB3672" s="140"/>
      <c r="AC3672" s="140"/>
    </row>
    <row r="3673" spans="2:29" x14ac:dyDescent="0.25">
      <c r="B3673" s="140"/>
      <c r="C3673" s="720"/>
      <c r="D3673" s="140"/>
      <c r="E3673" s="721"/>
      <c r="F3673" s="2225"/>
      <c r="G3673" s="2225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873"/>
      <c r="S3673" s="5"/>
      <c r="T3673" s="2206"/>
      <c r="U3673" s="5"/>
      <c r="V3673" s="5"/>
      <c r="W3673" s="5"/>
      <c r="X3673" s="5"/>
      <c r="Y3673" s="5"/>
      <c r="Z3673" s="140"/>
      <c r="AA3673" s="5"/>
      <c r="AB3673" s="140"/>
      <c r="AC3673" s="140"/>
    </row>
    <row r="3674" spans="2:29" x14ac:dyDescent="0.25">
      <c r="B3674" s="140"/>
      <c r="C3674" s="720"/>
      <c r="D3674" s="140"/>
      <c r="E3674" s="721"/>
      <c r="F3674" s="2225"/>
      <c r="G3674" s="2225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873"/>
      <c r="S3674" s="5"/>
      <c r="T3674" s="2206"/>
      <c r="U3674" s="5"/>
      <c r="V3674" s="5"/>
      <c r="W3674" s="5"/>
      <c r="X3674" s="5"/>
      <c r="Y3674" s="5"/>
      <c r="Z3674" s="140"/>
      <c r="AA3674" s="5"/>
      <c r="AB3674" s="140"/>
      <c r="AC3674" s="140"/>
    </row>
    <row r="3675" spans="2:29" x14ac:dyDescent="0.25">
      <c r="B3675" s="140"/>
      <c r="C3675" s="720"/>
      <c r="D3675" s="140"/>
      <c r="E3675" s="721"/>
      <c r="F3675" s="2225"/>
      <c r="G3675" s="2225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873"/>
      <c r="S3675" s="5"/>
      <c r="T3675" s="2206"/>
      <c r="U3675" s="5"/>
      <c r="V3675" s="5"/>
      <c r="W3675" s="5"/>
      <c r="X3675" s="5"/>
      <c r="Y3675" s="5"/>
      <c r="Z3675" s="140"/>
      <c r="AA3675" s="5"/>
      <c r="AB3675" s="140"/>
      <c r="AC3675" s="140"/>
    </row>
    <row r="3676" spans="2:29" x14ac:dyDescent="0.25">
      <c r="B3676" s="140"/>
      <c r="C3676" s="720"/>
      <c r="D3676" s="140"/>
      <c r="E3676" s="721"/>
      <c r="F3676" s="2225"/>
      <c r="G3676" s="2225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873"/>
      <c r="S3676" s="5"/>
      <c r="T3676" s="2206"/>
      <c r="U3676" s="5"/>
      <c r="V3676" s="5"/>
      <c r="W3676" s="5"/>
      <c r="X3676" s="5"/>
      <c r="Y3676" s="5"/>
      <c r="Z3676" s="140"/>
      <c r="AA3676" s="5"/>
      <c r="AB3676" s="140"/>
      <c r="AC3676" s="140"/>
    </row>
    <row r="3677" spans="2:29" x14ac:dyDescent="0.25">
      <c r="B3677" s="140"/>
      <c r="C3677" s="720"/>
      <c r="D3677" s="140"/>
      <c r="E3677" s="721"/>
      <c r="F3677" s="2225"/>
      <c r="G3677" s="2225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873"/>
      <c r="S3677" s="5"/>
      <c r="T3677" s="2206"/>
      <c r="U3677" s="5"/>
      <c r="V3677" s="5"/>
      <c r="W3677" s="5"/>
      <c r="X3677" s="5"/>
      <c r="Y3677" s="5"/>
      <c r="Z3677" s="140"/>
      <c r="AA3677" s="5"/>
      <c r="AB3677" s="140"/>
      <c r="AC3677" s="140"/>
    </row>
    <row r="3678" spans="2:29" x14ac:dyDescent="0.25">
      <c r="B3678" s="140"/>
      <c r="C3678" s="720"/>
      <c r="D3678" s="140"/>
      <c r="E3678" s="721"/>
      <c r="F3678" s="2225"/>
      <c r="G3678" s="2225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873"/>
      <c r="S3678" s="5"/>
      <c r="T3678" s="2206"/>
      <c r="U3678" s="5"/>
      <c r="V3678" s="5"/>
      <c r="W3678" s="5"/>
      <c r="X3678" s="5"/>
      <c r="Y3678" s="5"/>
      <c r="Z3678" s="140"/>
      <c r="AA3678" s="5"/>
      <c r="AB3678" s="140"/>
      <c r="AC3678" s="140"/>
    </row>
    <row r="3679" spans="2:29" x14ac:dyDescent="0.25">
      <c r="B3679" s="140"/>
      <c r="C3679" s="720"/>
      <c r="D3679" s="140"/>
      <c r="E3679" s="721"/>
      <c r="F3679" s="2225"/>
      <c r="G3679" s="2225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873"/>
      <c r="S3679" s="5"/>
      <c r="T3679" s="2206"/>
      <c r="U3679" s="5"/>
      <c r="V3679" s="5"/>
      <c r="W3679" s="5"/>
      <c r="X3679" s="5"/>
      <c r="Y3679" s="5"/>
      <c r="Z3679" s="140"/>
      <c r="AA3679" s="5"/>
      <c r="AB3679" s="140"/>
      <c r="AC3679" s="140"/>
    </row>
    <row r="3680" spans="2:29" x14ac:dyDescent="0.25">
      <c r="B3680" s="140"/>
      <c r="C3680" s="720"/>
      <c r="D3680" s="140"/>
      <c r="E3680" s="721"/>
      <c r="F3680" s="2225"/>
      <c r="G3680" s="2225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873"/>
      <c r="S3680" s="5"/>
      <c r="T3680" s="2206"/>
      <c r="U3680" s="5"/>
      <c r="V3680" s="5"/>
      <c r="W3680" s="5"/>
      <c r="X3680" s="5"/>
      <c r="Y3680" s="5"/>
      <c r="Z3680" s="140"/>
      <c r="AA3680" s="5"/>
      <c r="AB3680" s="140"/>
      <c r="AC3680" s="140"/>
    </row>
    <row r="3681" spans="2:29" x14ac:dyDescent="0.25">
      <c r="B3681" s="140"/>
      <c r="C3681" s="720"/>
      <c r="D3681" s="140"/>
      <c r="E3681" s="721"/>
      <c r="F3681" s="2225"/>
      <c r="G3681" s="2225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873"/>
      <c r="S3681" s="5"/>
      <c r="T3681" s="2206"/>
      <c r="U3681" s="5"/>
      <c r="V3681" s="5"/>
      <c r="W3681" s="5"/>
      <c r="X3681" s="5"/>
      <c r="Y3681" s="5"/>
      <c r="Z3681" s="140"/>
      <c r="AA3681" s="5"/>
      <c r="AB3681" s="140"/>
      <c r="AC3681" s="140"/>
    </row>
    <row r="3682" spans="2:29" x14ac:dyDescent="0.25">
      <c r="B3682" s="140"/>
      <c r="C3682" s="720"/>
      <c r="D3682" s="140"/>
      <c r="E3682" s="721"/>
      <c r="F3682" s="2225"/>
      <c r="G3682" s="2225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873"/>
      <c r="S3682" s="5"/>
      <c r="T3682" s="2206"/>
      <c r="U3682" s="5"/>
      <c r="V3682" s="5"/>
      <c r="W3682" s="5"/>
      <c r="X3682" s="5"/>
      <c r="Y3682" s="5"/>
      <c r="Z3682" s="140"/>
      <c r="AA3682" s="5"/>
      <c r="AB3682" s="140"/>
      <c r="AC3682" s="140"/>
    </row>
    <row r="3683" spans="2:29" x14ac:dyDescent="0.25">
      <c r="B3683" s="140"/>
      <c r="C3683" s="720"/>
      <c r="D3683" s="140"/>
      <c r="E3683" s="721"/>
      <c r="F3683" s="2225"/>
      <c r="G3683" s="2225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873"/>
      <c r="S3683" s="5"/>
      <c r="T3683" s="2206"/>
      <c r="U3683" s="5"/>
      <c r="V3683" s="5"/>
      <c r="W3683" s="5"/>
      <c r="X3683" s="5"/>
      <c r="Y3683" s="5"/>
      <c r="Z3683" s="140"/>
      <c r="AA3683" s="5"/>
      <c r="AB3683" s="140"/>
      <c r="AC3683" s="140"/>
    </row>
    <row r="3684" spans="2:29" x14ac:dyDescent="0.25">
      <c r="B3684" s="140"/>
      <c r="C3684" s="720"/>
      <c r="D3684" s="140"/>
      <c r="E3684" s="721"/>
      <c r="F3684" s="2225"/>
      <c r="G3684" s="2225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873"/>
      <c r="S3684" s="5"/>
      <c r="T3684" s="2206"/>
      <c r="U3684" s="5"/>
      <c r="V3684" s="5"/>
      <c r="W3684" s="5"/>
      <c r="X3684" s="5"/>
      <c r="Y3684" s="5"/>
      <c r="Z3684" s="140"/>
      <c r="AA3684" s="5"/>
      <c r="AB3684" s="140"/>
      <c r="AC3684" s="140"/>
    </row>
    <row r="3685" spans="2:29" x14ac:dyDescent="0.25">
      <c r="B3685" s="140"/>
      <c r="C3685" s="720"/>
      <c r="D3685" s="140"/>
      <c r="E3685" s="721"/>
      <c r="F3685" s="2225"/>
      <c r="G3685" s="2225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873"/>
      <c r="S3685" s="5"/>
      <c r="T3685" s="2206"/>
      <c r="U3685" s="5"/>
      <c r="V3685" s="5"/>
      <c r="W3685" s="5"/>
      <c r="X3685" s="5"/>
      <c r="Y3685" s="5"/>
      <c r="Z3685" s="140"/>
      <c r="AA3685" s="5"/>
      <c r="AB3685" s="140"/>
      <c r="AC3685" s="140"/>
    </row>
    <row r="3686" spans="2:29" x14ac:dyDescent="0.25">
      <c r="B3686" s="140"/>
      <c r="C3686" s="720"/>
      <c r="D3686" s="140"/>
      <c r="E3686" s="721"/>
      <c r="F3686" s="2225"/>
      <c r="G3686" s="2225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873"/>
      <c r="S3686" s="5"/>
      <c r="T3686" s="2206"/>
      <c r="U3686" s="5"/>
      <c r="V3686" s="5"/>
      <c r="W3686" s="5"/>
      <c r="X3686" s="5"/>
      <c r="Y3686" s="5"/>
      <c r="Z3686" s="140"/>
      <c r="AA3686" s="5"/>
      <c r="AB3686" s="140"/>
      <c r="AC3686" s="140"/>
    </row>
    <row r="3687" spans="2:29" x14ac:dyDescent="0.25">
      <c r="B3687" s="140"/>
      <c r="C3687" s="720"/>
      <c r="D3687" s="140"/>
      <c r="E3687" s="721"/>
      <c r="F3687" s="2225"/>
      <c r="G3687" s="2225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873"/>
      <c r="S3687" s="5"/>
      <c r="T3687" s="2206"/>
      <c r="U3687" s="5"/>
      <c r="V3687" s="5"/>
      <c r="W3687" s="5"/>
      <c r="X3687" s="5"/>
      <c r="Y3687" s="5"/>
      <c r="Z3687" s="140"/>
      <c r="AA3687" s="5"/>
      <c r="AB3687" s="140"/>
      <c r="AC3687" s="140"/>
    </row>
    <row r="3688" spans="2:29" x14ac:dyDescent="0.25">
      <c r="B3688" s="140"/>
      <c r="C3688" s="720"/>
      <c r="D3688" s="140"/>
      <c r="E3688" s="721"/>
      <c r="F3688" s="2225"/>
      <c r="G3688" s="2225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873"/>
      <c r="S3688" s="5"/>
      <c r="T3688" s="2206"/>
      <c r="U3688" s="5"/>
      <c r="V3688" s="5"/>
      <c r="W3688" s="5"/>
      <c r="X3688" s="5"/>
      <c r="Y3688" s="5"/>
      <c r="Z3688" s="140"/>
      <c r="AA3688" s="5"/>
      <c r="AB3688" s="140"/>
      <c r="AC3688" s="140"/>
    </row>
    <row r="3689" spans="2:29" x14ac:dyDescent="0.25">
      <c r="B3689" s="140"/>
      <c r="C3689" s="720"/>
      <c r="D3689" s="140"/>
      <c r="E3689" s="721"/>
      <c r="F3689" s="2225"/>
      <c r="G3689" s="2225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873"/>
      <c r="S3689" s="5"/>
      <c r="T3689" s="2206"/>
      <c r="U3689" s="5"/>
      <c r="V3689" s="5"/>
      <c r="W3689" s="5"/>
      <c r="X3689" s="5"/>
      <c r="Y3689" s="5"/>
      <c r="Z3689" s="140"/>
      <c r="AA3689" s="5"/>
      <c r="AB3689" s="140"/>
      <c r="AC3689" s="140"/>
    </row>
    <row r="3690" spans="2:29" x14ac:dyDescent="0.25">
      <c r="B3690" s="140"/>
      <c r="C3690" s="720"/>
      <c r="D3690" s="140"/>
      <c r="E3690" s="721"/>
      <c r="F3690" s="2225"/>
      <c r="G3690" s="2225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873"/>
      <c r="S3690" s="5"/>
      <c r="T3690" s="2206"/>
      <c r="U3690" s="5"/>
      <c r="V3690" s="5"/>
      <c r="W3690" s="5"/>
      <c r="X3690" s="5"/>
      <c r="Y3690" s="5"/>
      <c r="Z3690" s="140"/>
      <c r="AA3690" s="5"/>
      <c r="AB3690" s="140"/>
      <c r="AC3690" s="140"/>
    </row>
    <row r="3691" spans="2:29" x14ac:dyDescent="0.25">
      <c r="B3691" s="140"/>
      <c r="C3691" s="720"/>
      <c r="D3691" s="140"/>
      <c r="E3691" s="721"/>
      <c r="F3691" s="2225"/>
      <c r="G3691" s="2225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873"/>
      <c r="S3691" s="5"/>
      <c r="T3691" s="2206"/>
      <c r="U3691" s="5"/>
      <c r="V3691" s="5"/>
      <c r="W3691" s="5"/>
      <c r="X3691" s="5"/>
      <c r="Y3691" s="5"/>
      <c r="Z3691" s="140"/>
      <c r="AA3691" s="5"/>
      <c r="AB3691" s="140"/>
      <c r="AC3691" s="140"/>
    </row>
    <row r="3692" spans="2:29" x14ac:dyDescent="0.25">
      <c r="B3692" s="140"/>
      <c r="C3692" s="720"/>
      <c r="D3692" s="140"/>
      <c r="E3692" s="721"/>
      <c r="F3692" s="2225"/>
      <c r="G3692" s="2225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873"/>
      <c r="S3692" s="5"/>
      <c r="T3692" s="2206"/>
      <c r="U3692" s="5"/>
      <c r="V3692" s="5"/>
      <c r="W3692" s="5"/>
      <c r="X3692" s="5"/>
      <c r="Y3692" s="5"/>
      <c r="Z3692" s="140"/>
      <c r="AA3692" s="5"/>
      <c r="AB3692" s="140"/>
      <c r="AC3692" s="140"/>
    </row>
    <row r="3693" spans="2:29" x14ac:dyDescent="0.25">
      <c r="B3693" s="140"/>
      <c r="C3693" s="720"/>
      <c r="D3693" s="140"/>
      <c r="E3693" s="721"/>
      <c r="F3693" s="2225"/>
      <c r="G3693" s="2225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873"/>
      <c r="S3693" s="5"/>
      <c r="T3693" s="2206"/>
      <c r="U3693" s="5"/>
      <c r="V3693" s="5"/>
      <c r="W3693" s="5"/>
      <c r="X3693" s="5"/>
      <c r="Y3693" s="5"/>
      <c r="Z3693" s="140"/>
      <c r="AA3693" s="5"/>
      <c r="AB3693" s="140"/>
      <c r="AC3693" s="140"/>
    </row>
    <row r="3694" spans="2:29" x14ac:dyDescent="0.25">
      <c r="B3694" s="140"/>
      <c r="C3694" s="720"/>
      <c r="D3694" s="140"/>
      <c r="E3694" s="721"/>
      <c r="F3694" s="2225"/>
      <c r="G3694" s="2225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873"/>
      <c r="S3694" s="5"/>
      <c r="T3694" s="2206"/>
      <c r="U3694" s="5"/>
      <c r="V3694" s="5"/>
      <c r="W3694" s="5"/>
      <c r="X3694" s="5"/>
      <c r="Y3694" s="5"/>
      <c r="Z3694" s="140"/>
      <c r="AA3694" s="5"/>
      <c r="AB3694" s="140"/>
      <c r="AC3694" s="140"/>
    </row>
    <row r="3695" spans="2:29" x14ac:dyDescent="0.25">
      <c r="B3695" s="140"/>
      <c r="C3695" s="720"/>
      <c r="D3695" s="140"/>
      <c r="E3695" s="721"/>
      <c r="F3695" s="2225"/>
      <c r="G3695" s="2225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873"/>
      <c r="S3695" s="5"/>
      <c r="T3695" s="2206"/>
      <c r="U3695" s="5"/>
      <c r="V3695" s="5"/>
      <c r="W3695" s="5"/>
      <c r="X3695" s="5"/>
      <c r="Y3695" s="5"/>
      <c r="Z3695" s="140"/>
      <c r="AA3695" s="5"/>
      <c r="AB3695" s="140"/>
      <c r="AC3695" s="140"/>
    </row>
    <row r="3696" spans="2:29" x14ac:dyDescent="0.25">
      <c r="B3696" s="140"/>
      <c r="C3696" s="720"/>
      <c r="D3696" s="140"/>
      <c r="E3696" s="721"/>
      <c r="F3696" s="2225"/>
      <c r="G3696" s="2225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873"/>
      <c r="S3696" s="5"/>
      <c r="T3696" s="2206"/>
      <c r="U3696" s="5"/>
      <c r="V3696" s="5"/>
      <c r="W3696" s="5"/>
      <c r="X3696" s="5"/>
      <c r="Y3696" s="5"/>
      <c r="Z3696" s="140"/>
      <c r="AA3696" s="5"/>
      <c r="AB3696" s="140"/>
      <c r="AC3696" s="140"/>
    </row>
    <row r="3697" spans="2:29" x14ac:dyDescent="0.25">
      <c r="B3697" s="140"/>
      <c r="C3697" s="720"/>
      <c r="D3697" s="140"/>
      <c r="E3697" s="721"/>
      <c r="F3697" s="2225"/>
      <c r="G3697" s="2225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873"/>
      <c r="S3697" s="5"/>
      <c r="T3697" s="2206"/>
      <c r="U3697" s="5"/>
      <c r="V3697" s="5"/>
      <c r="W3697" s="5"/>
      <c r="X3697" s="5"/>
      <c r="Y3697" s="5"/>
      <c r="Z3697" s="140"/>
      <c r="AA3697" s="5"/>
      <c r="AB3697" s="140"/>
      <c r="AC3697" s="140"/>
    </row>
    <row r="3698" spans="2:29" x14ac:dyDescent="0.25">
      <c r="B3698" s="140"/>
      <c r="C3698" s="720"/>
      <c r="D3698" s="140"/>
      <c r="E3698" s="721"/>
      <c r="F3698" s="2225"/>
      <c r="G3698" s="2225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873"/>
      <c r="S3698" s="5"/>
      <c r="T3698" s="2206"/>
      <c r="U3698" s="5"/>
      <c r="V3698" s="5"/>
      <c r="W3698" s="5"/>
      <c r="X3698" s="5"/>
      <c r="Y3698" s="5"/>
      <c r="Z3698" s="140"/>
      <c r="AA3698" s="5"/>
      <c r="AB3698" s="140"/>
      <c r="AC3698" s="140"/>
    </row>
    <row r="3699" spans="2:29" x14ac:dyDescent="0.25">
      <c r="B3699" s="140"/>
      <c r="C3699" s="720"/>
      <c r="D3699" s="140"/>
      <c r="E3699" s="721"/>
      <c r="F3699" s="2225"/>
      <c r="G3699" s="2225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873"/>
      <c r="S3699" s="5"/>
      <c r="T3699" s="2206"/>
      <c r="U3699" s="5"/>
      <c r="V3699" s="5"/>
      <c r="W3699" s="5"/>
      <c r="X3699" s="5"/>
      <c r="Y3699" s="5"/>
      <c r="Z3699" s="140"/>
      <c r="AA3699" s="5"/>
      <c r="AB3699" s="140"/>
      <c r="AC3699" s="140"/>
    </row>
    <row r="3700" spans="2:29" x14ac:dyDescent="0.25">
      <c r="B3700" s="140"/>
      <c r="C3700" s="720"/>
      <c r="D3700" s="140"/>
      <c r="E3700" s="721"/>
      <c r="F3700" s="2225"/>
      <c r="G3700" s="2225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873"/>
      <c r="S3700" s="5"/>
      <c r="T3700" s="2206"/>
      <c r="U3700" s="5"/>
      <c r="V3700" s="5"/>
      <c r="W3700" s="5"/>
      <c r="X3700" s="5"/>
      <c r="Y3700" s="5"/>
      <c r="Z3700" s="140"/>
      <c r="AA3700" s="5"/>
      <c r="AB3700" s="140"/>
      <c r="AC3700" s="140"/>
    </row>
    <row r="3701" spans="2:29" x14ac:dyDescent="0.25">
      <c r="B3701" s="140"/>
      <c r="C3701" s="720"/>
      <c r="D3701" s="140"/>
      <c r="E3701" s="721"/>
      <c r="F3701" s="2225"/>
      <c r="G3701" s="2225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873"/>
      <c r="S3701" s="5"/>
      <c r="T3701" s="2206"/>
      <c r="U3701" s="5"/>
      <c r="V3701" s="5"/>
      <c r="W3701" s="5"/>
      <c r="X3701" s="5"/>
      <c r="Y3701" s="5"/>
      <c r="Z3701" s="140"/>
      <c r="AA3701" s="5"/>
      <c r="AB3701" s="140"/>
      <c r="AC3701" s="140"/>
    </row>
    <row r="3702" spans="2:29" x14ac:dyDescent="0.25">
      <c r="B3702" s="140"/>
      <c r="C3702" s="720"/>
      <c r="D3702" s="140"/>
      <c r="E3702" s="721"/>
      <c r="F3702" s="2225"/>
      <c r="G3702" s="2225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873"/>
      <c r="S3702" s="5"/>
      <c r="T3702" s="2206"/>
      <c r="U3702" s="5"/>
      <c r="V3702" s="5"/>
      <c r="W3702" s="5"/>
      <c r="X3702" s="5"/>
      <c r="Y3702" s="5"/>
      <c r="Z3702" s="140"/>
      <c r="AA3702" s="5"/>
      <c r="AB3702" s="140"/>
      <c r="AC3702" s="140"/>
    </row>
    <row r="3703" spans="2:29" x14ac:dyDescent="0.25">
      <c r="B3703" s="140"/>
      <c r="C3703" s="720"/>
      <c r="D3703" s="140"/>
      <c r="E3703" s="721"/>
      <c r="F3703" s="2225"/>
      <c r="G3703" s="2225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873"/>
      <c r="S3703" s="5"/>
      <c r="T3703" s="2206"/>
      <c r="U3703" s="5"/>
      <c r="V3703" s="5"/>
      <c r="W3703" s="5"/>
      <c r="X3703" s="5"/>
      <c r="Y3703" s="5"/>
      <c r="Z3703" s="140"/>
      <c r="AA3703" s="5"/>
      <c r="AB3703" s="140"/>
      <c r="AC3703" s="140"/>
    </row>
    <row r="3704" spans="2:29" x14ac:dyDescent="0.25">
      <c r="B3704" s="140"/>
      <c r="C3704" s="720"/>
      <c r="D3704" s="140"/>
      <c r="E3704" s="721"/>
      <c r="F3704" s="2225"/>
      <c r="G3704" s="2225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873"/>
      <c r="S3704" s="5"/>
      <c r="T3704" s="2206"/>
      <c r="U3704" s="5"/>
      <c r="V3704" s="5"/>
      <c r="W3704" s="5"/>
      <c r="X3704" s="5"/>
      <c r="Y3704" s="5"/>
      <c r="Z3704" s="140"/>
      <c r="AA3704" s="5"/>
      <c r="AB3704" s="140"/>
      <c r="AC3704" s="140"/>
    </row>
    <row r="3705" spans="2:29" x14ac:dyDescent="0.25">
      <c r="B3705" s="140"/>
      <c r="C3705" s="720"/>
      <c r="D3705" s="140"/>
      <c r="E3705" s="721"/>
      <c r="F3705" s="2225"/>
      <c r="G3705" s="2225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873"/>
      <c r="S3705" s="5"/>
      <c r="T3705" s="2206"/>
      <c r="U3705" s="5"/>
      <c r="V3705" s="5"/>
      <c r="W3705" s="5"/>
      <c r="X3705" s="5"/>
      <c r="Y3705" s="5"/>
      <c r="Z3705" s="140"/>
      <c r="AA3705" s="5"/>
      <c r="AB3705" s="140"/>
      <c r="AC3705" s="140"/>
    </row>
    <row r="3706" spans="2:29" x14ac:dyDescent="0.25">
      <c r="B3706" s="140"/>
      <c r="C3706" s="720"/>
      <c r="D3706" s="140"/>
      <c r="E3706" s="721"/>
      <c r="F3706" s="2225"/>
      <c r="G3706" s="2225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873"/>
      <c r="S3706" s="5"/>
      <c r="T3706" s="2206"/>
      <c r="U3706" s="5"/>
      <c r="V3706" s="5"/>
      <c r="W3706" s="5"/>
      <c r="X3706" s="5"/>
      <c r="Y3706" s="5"/>
      <c r="Z3706" s="140"/>
      <c r="AA3706" s="5"/>
      <c r="AB3706" s="140"/>
      <c r="AC3706" s="140"/>
    </row>
    <row r="3707" spans="2:29" x14ac:dyDescent="0.25">
      <c r="B3707" s="140"/>
      <c r="C3707" s="720"/>
      <c r="D3707" s="140"/>
      <c r="E3707" s="721"/>
      <c r="F3707" s="2225"/>
      <c r="G3707" s="2225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873"/>
      <c r="S3707" s="5"/>
      <c r="T3707" s="2206"/>
      <c r="U3707" s="5"/>
      <c r="V3707" s="5"/>
      <c r="W3707" s="5"/>
      <c r="X3707" s="5"/>
      <c r="Y3707" s="5"/>
      <c r="Z3707" s="140"/>
      <c r="AA3707" s="5"/>
      <c r="AB3707" s="140"/>
      <c r="AC3707" s="140"/>
    </row>
    <row r="3708" spans="2:29" x14ac:dyDescent="0.25">
      <c r="B3708" s="140"/>
      <c r="C3708" s="720"/>
      <c r="D3708" s="140"/>
      <c r="E3708" s="721"/>
      <c r="F3708" s="2225"/>
      <c r="G3708" s="2225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873"/>
      <c r="S3708" s="5"/>
      <c r="T3708" s="2206"/>
      <c r="U3708" s="5"/>
      <c r="V3708" s="5"/>
      <c r="W3708" s="5"/>
      <c r="X3708" s="5"/>
      <c r="Y3708" s="5"/>
      <c r="Z3708" s="140"/>
      <c r="AA3708" s="5"/>
      <c r="AB3708" s="140"/>
      <c r="AC3708" s="140"/>
    </row>
    <row r="3709" spans="2:29" x14ac:dyDescent="0.25">
      <c r="B3709" s="140"/>
      <c r="C3709" s="720"/>
      <c r="D3709" s="140"/>
      <c r="E3709" s="721"/>
      <c r="F3709" s="2225"/>
      <c r="G3709" s="2225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873"/>
      <c r="S3709" s="5"/>
      <c r="T3709" s="2206"/>
      <c r="U3709" s="5"/>
      <c r="V3709" s="5"/>
      <c r="W3709" s="5"/>
      <c r="X3709" s="5"/>
      <c r="Y3709" s="5"/>
      <c r="Z3709" s="140"/>
      <c r="AA3709" s="5"/>
      <c r="AB3709" s="140"/>
      <c r="AC3709" s="140"/>
    </row>
    <row r="3710" spans="2:29" x14ac:dyDescent="0.25">
      <c r="B3710" s="140"/>
      <c r="C3710" s="720"/>
      <c r="D3710" s="140"/>
      <c r="E3710" s="721"/>
      <c r="F3710" s="2225"/>
      <c r="G3710" s="2225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873"/>
      <c r="S3710" s="5"/>
      <c r="T3710" s="2206"/>
      <c r="U3710" s="5"/>
      <c r="V3710" s="5"/>
      <c r="W3710" s="5"/>
      <c r="X3710" s="5"/>
      <c r="Y3710" s="5"/>
      <c r="Z3710" s="140"/>
      <c r="AA3710" s="5"/>
      <c r="AB3710" s="140"/>
      <c r="AC3710" s="140"/>
    </row>
    <row r="3711" spans="2:29" x14ac:dyDescent="0.25">
      <c r="B3711" s="140"/>
      <c r="C3711" s="720"/>
      <c r="D3711" s="140"/>
      <c r="E3711" s="721"/>
      <c r="F3711" s="2225"/>
      <c r="G3711" s="2225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873"/>
      <c r="S3711" s="5"/>
      <c r="T3711" s="2206"/>
      <c r="U3711" s="5"/>
      <c r="V3711" s="5"/>
      <c r="W3711" s="5"/>
      <c r="X3711" s="5"/>
      <c r="Y3711" s="5"/>
      <c r="Z3711" s="140"/>
      <c r="AA3711" s="5"/>
      <c r="AB3711" s="140"/>
      <c r="AC3711" s="140"/>
    </row>
    <row r="3712" spans="2:29" x14ac:dyDescent="0.25">
      <c r="B3712" s="140"/>
      <c r="C3712" s="720"/>
      <c r="D3712" s="140"/>
      <c r="E3712" s="721"/>
      <c r="F3712" s="2225"/>
      <c r="G3712" s="2225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873"/>
      <c r="S3712" s="5"/>
      <c r="T3712" s="2206"/>
      <c r="U3712" s="5"/>
      <c r="V3712" s="5"/>
      <c r="W3712" s="5"/>
      <c r="X3712" s="5"/>
      <c r="Y3712" s="5"/>
      <c r="Z3712" s="140"/>
      <c r="AA3712" s="5"/>
      <c r="AB3712" s="140"/>
      <c r="AC3712" s="140"/>
    </row>
    <row r="3713" spans="2:29" x14ac:dyDescent="0.25">
      <c r="B3713" s="140"/>
      <c r="C3713" s="720"/>
      <c r="D3713" s="140"/>
      <c r="E3713" s="721"/>
      <c r="F3713" s="2225"/>
      <c r="G3713" s="2225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873"/>
      <c r="S3713" s="5"/>
      <c r="T3713" s="2206"/>
      <c r="U3713" s="5"/>
      <c r="V3713" s="5"/>
      <c r="W3713" s="5"/>
      <c r="X3713" s="5"/>
      <c r="Y3713" s="5"/>
      <c r="Z3713" s="140"/>
      <c r="AA3713" s="5"/>
      <c r="AB3713" s="140"/>
      <c r="AC3713" s="140"/>
    </row>
    <row r="3714" spans="2:29" x14ac:dyDescent="0.25">
      <c r="B3714" s="140"/>
      <c r="C3714" s="720"/>
      <c r="D3714" s="140"/>
      <c r="E3714" s="721"/>
      <c r="F3714" s="2225"/>
      <c r="G3714" s="2225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873"/>
      <c r="S3714" s="5"/>
      <c r="T3714" s="2206"/>
      <c r="U3714" s="5"/>
      <c r="V3714" s="5"/>
      <c r="W3714" s="5"/>
      <c r="X3714" s="5"/>
      <c r="Y3714" s="5"/>
      <c r="Z3714" s="140"/>
      <c r="AA3714" s="5"/>
      <c r="AB3714" s="140"/>
      <c r="AC3714" s="140"/>
    </row>
    <row r="3715" spans="2:29" x14ac:dyDescent="0.25">
      <c r="B3715" s="140"/>
      <c r="C3715" s="720"/>
      <c r="D3715" s="140"/>
      <c r="E3715" s="721"/>
      <c r="F3715" s="2225"/>
      <c r="G3715" s="2225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873"/>
      <c r="S3715" s="5"/>
      <c r="T3715" s="2206"/>
      <c r="U3715" s="5"/>
      <c r="V3715" s="5"/>
      <c r="W3715" s="5"/>
      <c r="X3715" s="5"/>
      <c r="Y3715" s="5"/>
      <c r="Z3715" s="140"/>
      <c r="AA3715" s="5"/>
      <c r="AB3715" s="140"/>
      <c r="AC3715" s="140"/>
    </row>
    <row r="3716" spans="2:29" x14ac:dyDescent="0.25">
      <c r="B3716" s="140"/>
      <c r="C3716" s="720"/>
      <c r="D3716" s="140"/>
      <c r="E3716" s="721"/>
      <c r="F3716" s="2225"/>
      <c r="G3716" s="2225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873"/>
      <c r="S3716" s="5"/>
      <c r="T3716" s="2206"/>
      <c r="U3716" s="5"/>
      <c r="V3716" s="5"/>
      <c r="W3716" s="5"/>
      <c r="X3716" s="5"/>
      <c r="Y3716" s="5"/>
      <c r="Z3716" s="140"/>
      <c r="AA3716" s="5"/>
      <c r="AB3716" s="140"/>
      <c r="AC3716" s="140"/>
    </row>
    <row r="3717" spans="2:29" x14ac:dyDescent="0.25">
      <c r="B3717" s="140"/>
      <c r="C3717" s="720"/>
      <c r="D3717" s="140"/>
      <c r="E3717" s="721"/>
      <c r="F3717" s="2225"/>
      <c r="G3717" s="2225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873"/>
      <c r="S3717" s="5"/>
      <c r="T3717" s="2206"/>
      <c r="U3717" s="5"/>
      <c r="V3717" s="5"/>
      <c r="W3717" s="5"/>
      <c r="X3717" s="5"/>
      <c r="Y3717" s="5"/>
      <c r="Z3717" s="140"/>
      <c r="AA3717" s="5"/>
      <c r="AB3717" s="140"/>
      <c r="AC3717" s="140"/>
    </row>
    <row r="3718" spans="2:29" x14ac:dyDescent="0.25">
      <c r="B3718" s="140"/>
      <c r="C3718" s="720"/>
      <c r="D3718" s="140"/>
      <c r="E3718" s="721"/>
      <c r="F3718" s="2225"/>
      <c r="G3718" s="2225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873"/>
      <c r="S3718" s="5"/>
      <c r="T3718" s="2206"/>
      <c r="U3718" s="5"/>
      <c r="V3718" s="5"/>
      <c r="W3718" s="5"/>
      <c r="X3718" s="5"/>
      <c r="Y3718" s="5"/>
      <c r="Z3718" s="140"/>
      <c r="AA3718" s="5"/>
      <c r="AB3718" s="140"/>
      <c r="AC3718" s="140"/>
    </row>
    <row r="3719" spans="2:29" x14ac:dyDescent="0.25">
      <c r="B3719" s="140"/>
      <c r="C3719" s="720"/>
      <c r="D3719" s="140"/>
      <c r="E3719" s="721"/>
      <c r="F3719" s="2225"/>
      <c r="G3719" s="2225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873"/>
      <c r="S3719" s="5"/>
      <c r="T3719" s="2206"/>
      <c r="U3719" s="5"/>
      <c r="V3719" s="5"/>
      <c r="W3719" s="5"/>
      <c r="X3719" s="5"/>
      <c r="Y3719" s="5"/>
      <c r="Z3719" s="140"/>
      <c r="AA3719" s="5"/>
      <c r="AB3719" s="140"/>
      <c r="AC3719" s="140"/>
    </row>
    <row r="3720" spans="2:29" x14ac:dyDescent="0.25">
      <c r="B3720" s="140"/>
      <c r="C3720" s="720"/>
      <c r="D3720" s="140"/>
      <c r="E3720" s="721"/>
      <c r="F3720" s="2225"/>
      <c r="G3720" s="2225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873"/>
      <c r="S3720" s="5"/>
      <c r="T3720" s="2206"/>
      <c r="U3720" s="5"/>
      <c r="V3720" s="5"/>
      <c r="W3720" s="5"/>
      <c r="X3720" s="5"/>
      <c r="Y3720" s="5"/>
      <c r="Z3720" s="140"/>
      <c r="AA3720" s="5"/>
      <c r="AB3720" s="140"/>
      <c r="AC3720" s="140"/>
    </row>
    <row r="3721" spans="2:29" x14ac:dyDescent="0.25">
      <c r="B3721" s="140"/>
      <c r="C3721" s="720"/>
      <c r="D3721" s="140"/>
      <c r="E3721" s="721"/>
      <c r="F3721" s="2225"/>
      <c r="G3721" s="2225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873"/>
      <c r="S3721" s="5"/>
      <c r="T3721" s="2206"/>
      <c r="U3721" s="5"/>
      <c r="V3721" s="5"/>
      <c r="W3721" s="5"/>
      <c r="X3721" s="5"/>
      <c r="Y3721" s="5"/>
      <c r="Z3721" s="140"/>
      <c r="AA3721" s="5"/>
      <c r="AB3721" s="140"/>
      <c r="AC3721" s="140"/>
    </row>
    <row r="3722" spans="2:29" x14ac:dyDescent="0.25">
      <c r="B3722" s="140"/>
      <c r="C3722" s="720"/>
      <c r="D3722" s="140"/>
      <c r="E3722" s="721"/>
      <c r="F3722" s="2225"/>
      <c r="G3722" s="2225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873"/>
      <c r="S3722" s="5"/>
      <c r="T3722" s="2206"/>
      <c r="U3722" s="5"/>
      <c r="V3722" s="5"/>
      <c r="W3722" s="5"/>
      <c r="X3722" s="5"/>
      <c r="Y3722" s="5"/>
      <c r="Z3722" s="140"/>
      <c r="AA3722" s="5"/>
      <c r="AB3722" s="140"/>
      <c r="AC3722" s="140"/>
    </row>
    <row r="3723" spans="2:29" x14ac:dyDescent="0.25">
      <c r="B3723" s="140"/>
      <c r="C3723" s="720"/>
      <c r="D3723" s="140"/>
      <c r="E3723" s="721"/>
      <c r="F3723" s="2225"/>
      <c r="G3723" s="2225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873"/>
      <c r="S3723" s="5"/>
      <c r="T3723" s="2206"/>
      <c r="U3723" s="5"/>
      <c r="V3723" s="5"/>
      <c r="W3723" s="5"/>
      <c r="X3723" s="5"/>
      <c r="Y3723" s="5"/>
      <c r="Z3723" s="140"/>
      <c r="AA3723" s="5"/>
      <c r="AB3723" s="140"/>
      <c r="AC3723" s="140"/>
    </row>
    <row r="3724" spans="2:29" x14ac:dyDescent="0.25">
      <c r="B3724" s="140"/>
      <c r="C3724" s="720"/>
      <c r="D3724" s="140"/>
      <c r="E3724" s="721"/>
      <c r="F3724" s="2225"/>
      <c r="G3724" s="2225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873"/>
      <c r="S3724" s="5"/>
      <c r="T3724" s="2206"/>
      <c r="U3724" s="5"/>
      <c r="V3724" s="5"/>
      <c r="W3724" s="5"/>
      <c r="X3724" s="5"/>
      <c r="Y3724" s="5"/>
      <c r="Z3724" s="140"/>
      <c r="AA3724" s="5"/>
      <c r="AB3724" s="140"/>
      <c r="AC3724" s="140"/>
    </row>
    <row r="3725" spans="2:29" x14ac:dyDescent="0.25">
      <c r="B3725" s="140"/>
      <c r="C3725" s="720"/>
      <c r="D3725" s="140"/>
      <c r="E3725" s="721"/>
      <c r="F3725" s="2225"/>
      <c r="G3725" s="2225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873"/>
      <c r="S3725" s="5"/>
      <c r="T3725" s="2206"/>
      <c r="U3725" s="5"/>
      <c r="V3725" s="5"/>
      <c r="W3725" s="5"/>
      <c r="X3725" s="5"/>
      <c r="Y3725" s="5"/>
      <c r="Z3725" s="140"/>
      <c r="AA3725" s="5"/>
      <c r="AB3725" s="140"/>
      <c r="AC3725" s="140"/>
    </row>
    <row r="3726" spans="2:29" x14ac:dyDescent="0.25">
      <c r="B3726" s="140"/>
      <c r="C3726" s="720"/>
      <c r="D3726" s="140"/>
      <c r="E3726" s="721"/>
      <c r="F3726" s="2225"/>
      <c r="G3726" s="2225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873"/>
      <c r="S3726" s="5"/>
      <c r="T3726" s="2206"/>
      <c r="U3726" s="5"/>
      <c r="V3726" s="5"/>
      <c r="W3726" s="5"/>
      <c r="X3726" s="5"/>
      <c r="Y3726" s="5"/>
      <c r="Z3726" s="140"/>
      <c r="AA3726" s="5"/>
      <c r="AB3726" s="140"/>
      <c r="AC3726" s="140"/>
    </row>
    <row r="3727" spans="2:29" x14ac:dyDescent="0.25">
      <c r="B3727" s="140"/>
      <c r="C3727" s="720"/>
      <c r="D3727" s="140"/>
      <c r="E3727" s="721"/>
      <c r="F3727" s="2225"/>
      <c r="G3727" s="2225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873"/>
      <c r="S3727" s="5"/>
      <c r="T3727" s="2206"/>
      <c r="U3727" s="5"/>
      <c r="V3727" s="5"/>
      <c r="W3727" s="5"/>
      <c r="X3727" s="5"/>
      <c r="Y3727" s="5"/>
      <c r="Z3727" s="140"/>
      <c r="AA3727" s="5"/>
      <c r="AB3727" s="140"/>
      <c r="AC3727" s="140"/>
    </row>
    <row r="3728" spans="2:29" x14ac:dyDescent="0.25">
      <c r="B3728" s="140"/>
      <c r="C3728" s="720"/>
      <c r="D3728" s="140"/>
      <c r="E3728" s="721"/>
      <c r="F3728" s="2225"/>
      <c r="G3728" s="2225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873"/>
      <c r="S3728" s="5"/>
      <c r="T3728" s="2206"/>
      <c r="U3728" s="5"/>
      <c r="V3728" s="5"/>
      <c r="W3728" s="5"/>
      <c r="X3728" s="5"/>
      <c r="Y3728" s="5"/>
      <c r="Z3728" s="140"/>
      <c r="AA3728" s="5"/>
      <c r="AB3728" s="140"/>
      <c r="AC3728" s="140"/>
    </row>
    <row r="3729" spans="2:29" x14ac:dyDescent="0.25">
      <c r="B3729" s="140"/>
      <c r="C3729" s="720"/>
      <c r="D3729" s="140"/>
      <c r="E3729" s="721"/>
      <c r="F3729" s="2225"/>
      <c r="G3729" s="2225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873"/>
      <c r="S3729" s="5"/>
      <c r="T3729" s="2206"/>
      <c r="U3729" s="5"/>
      <c r="V3729" s="5"/>
      <c r="W3729" s="5"/>
      <c r="X3729" s="5"/>
      <c r="Y3729" s="5"/>
      <c r="Z3729" s="140"/>
      <c r="AA3729" s="5"/>
      <c r="AB3729" s="140"/>
      <c r="AC3729" s="140"/>
    </row>
    <row r="3730" spans="2:29" x14ac:dyDescent="0.25">
      <c r="B3730" s="140"/>
      <c r="C3730" s="720"/>
      <c r="D3730" s="140"/>
      <c r="E3730" s="721"/>
      <c r="F3730" s="2225"/>
      <c r="G3730" s="2225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873"/>
      <c r="S3730" s="5"/>
      <c r="T3730" s="2206"/>
      <c r="U3730" s="5"/>
      <c r="V3730" s="5"/>
      <c r="W3730" s="5"/>
      <c r="X3730" s="5"/>
      <c r="Y3730" s="5"/>
      <c r="Z3730" s="140"/>
      <c r="AA3730" s="5"/>
      <c r="AB3730" s="140"/>
      <c r="AC3730" s="140"/>
    </row>
    <row r="3731" spans="2:29" x14ac:dyDescent="0.25">
      <c r="B3731" s="140"/>
      <c r="C3731" s="720"/>
      <c r="D3731" s="140"/>
      <c r="E3731" s="721"/>
      <c r="F3731" s="2225"/>
      <c r="G3731" s="2225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873"/>
      <c r="S3731" s="5"/>
      <c r="T3731" s="2206"/>
      <c r="U3731" s="5"/>
      <c r="V3731" s="5"/>
      <c r="W3731" s="5"/>
      <c r="X3731" s="5"/>
      <c r="Y3731" s="5"/>
      <c r="Z3731" s="140"/>
      <c r="AA3731" s="5"/>
      <c r="AB3731" s="140"/>
      <c r="AC3731" s="140"/>
    </row>
    <row r="3732" spans="2:29" x14ac:dyDescent="0.25">
      <c r="B3732" s="140"/>
      <c r="C3732" s="720"/>
      <c r="D3732" s="140"/>
      <c r="E3732" s="721"/>
      <c r="F3732" s="2225"/>
      <c r="G3732" s="2225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873"/>
      <c r="S3732" s="5"/>
      <c r="T3732" s="2206"/>
      <c r="U3732" s="5"/>
      <c r="V3732" s="5"/>
      <c r="W3732" s="5"/>
      <c r="X3732" s="5"/>
      <c r="Y3732" s="5"/>
      <c r="Z3732" s="140"/>
      <c r="AA3732" s="5"/>
      <c r="AB3732" s="140"/>
      <c r="AC3732" s="140"/>
    </row>
    <row r="3733" spans="2:29" x14ac:dyDescent="0.25">
      <c r="B3733" s="140"/>
      <c r="C3733" s="720"/>
      <c r="D3733" s="140"/>
      <c r="E3733" s="721"/>
      <c r="F3733" s="2225"/>
      <c r="G3733" s="2225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873"/>
      <c r="S3733" s="5"/>
      <c r="T3733" s="2206"/>
      <c r="U3733" s="5"/>
      <c r="V3733" s="5"/>
      <c r="W3733" s="5"/>
      <c r="X3733" s="5"/>
      <c r="Y3733" s="5"/>
      <c r="Z3733" s="140"/>
      <c r="AA3733" s="5"/>
      <c r="AB3733" s="140"/>
      <c r="AC3733" s="140"/>
    </row>
    <row r="3734" spans="2:29" x14ac:dyDescent="0.25">
      <c r="B3734" s="140"/>
      <c r="C3734" s="720"/>
      <c r="D3734" s="140"/>
      <c r="E3734" s="721"/>
      <c r="F3734" s="2225"/>
      <c r="G3734" s="2225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873"/>
      <c r="S3734" s="5"/>
      <c r="T3734" s="2206"/>
      <c r="U3734" s="5"/>
      <c r="V3734" s="5"/>
      <c r="W3734" s="5"/>
      <c r="X3734" s="5"/>
      <c r="Y3734" s="5"/>
      <c r="Z3734" s="140"/>
      <c r="AA3734" s="5"/>
      <c r="AB3734" s="140"/>
      <c r="AC3734" s="140"/>
    </row>
    <row r="3735" spans="2:29" x14ac:dyDescent="0.25">
      <c r="B3735" s="140"/>
      <c r="C3735" s="720"/>
      <c r="D3735" s="140"/>
      <c r="E3735" s="721"/>
      <c r="F3735" s="2225"/>
      <c r="G3735" s="2225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873"/>
      <c r="S3735" s="5"/>
      <c r="T3735" s="2206"/>
      <c r="U3735" s="5"/>
      <c r="V3735" s="5"/>
      <c r="W3735" s="5"/>
      <c r="X3735" s="5"/>
      <c r="Y3735" s="5"/>
      <c r="Z3735" s="140"/>
      <c r="AA3735" s="5"/>
      <c r="AB3735" s="140"/>
      <c r="AC3735" s="140"/>
    </row>
    <row r="3736" spans="2:29" x14ac:dyDescent="0.25">
      <c r="B3736" s="140"/>
      <c r="C3736" s="720"/>
      <c r="D3736" s="140"/>
      <c r="E3736" s="721"/>
      <c r="F3736" s="2225"/>
      <c r="G3736" s="2225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873"/>
      <c r="S3736" s="5"/>
      <c r="T3736" s="2206"/>
      <c r="U3736" s="5"/>
      <c r="V3736" s="5"/>
      <c r="W3736" s="5"/>
      <c r="X3736" s="5"/>
      <c r="Y3736" s="5"/>
      <c r="Z3736" s="140"/>
      <c r="AA3736" s="5"/>
      <c r="AB3736" s="140"/>
      <c r="AC3736" s="140"/>
    </row>
    <row r="3737" spans="2:29" x14ac:dyDescent="0.25">
      <c r="B3737" s="140"/>
      <c r="C3737" s="720"/>
      <c r="D3737" s="140"/>
      <c r="E3737" s="721"/>
      <c r="F3737" s="2225"/>
      <c r="G3737" s="2225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873"/>
      <c r="S3737" s="5"/>
      <c r="T3737" s="2206"/>
      <c r="U3737" s="5"/>
      <c r="V3737" s="5"/>
      <c r="W3737" s="5"/>
      <c r="X3737" s="5"/>
      <c r="Y3737" s="5"/>
      <c r="Z3737" s="140"/>
      <c r="AA3737" s="5"/>
      <c r="AB3737" s="140"/>
      <c r="AC3737" s="140"/>
    </row>
    <row r="3738" spans="2:29" x14ac:dyDescent="0.25">
      <c r="B3738" s="140"/>
      <c r="C3738" s="720"/>
      <c r="D3738" s="140"/>
      <c r="E3738" s="721"/>
      <c r="F3738" s="2225"/>
      <c r="G3738" s="2225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873"/>
      <c r="S3738" s="5"/>
      <c r="T3738" s="2206"/>
      <c r="U3738" s="5"/>
      <c r="V3738" s="5"/>
      <c r="W3738" s="5"/>
      <c r="X3738" s="5"/>
      <c r="Y3738" s="5"/>
      <c r="Z3738" s="140"/>
      <c r="AA3738" s="5"/>
      <c r="AB3738" s="140"/>
      <c r="AC3738" s="140"/>
    </row>
    <row r="3739" spans="2:29" x14ac:dyDescent="0.25">
      <c r="B3739" s="140"/>
      <c r="C3739" s="720"/>
      <c r="D3739" s="140"/>
      <c r="E3739" s="721"/>
      <c r="F3739" s="2225"/>
      <c r="G3739" s="2225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873"/>
      <c r="S3739" s="5"/>
      <c r="T3739" s="2206"/>
      <c r="U3739" s="5"/>
      <c r="V3739" s="5"/>
      <c r="W3739" s="5"/>
      <c r="X3739" s="5"/>
      <c r="Y3739" s="5"/>
      <c r="Z3739" s="140"/>
      <c r="AA3739" s="5"/>
      <c r="AB3739" s="140"/>
      <c r="AC3739" s="140"/>
    </row>
    <row r="3740" spans="2:29" x14ac:dyDescent="0.25">
      <c r="B3740" s="140"/>
      <c r="C3740" s="720"/>
      <c r="D3740" s="140"/>
      <c r="E3740" s="721"/>
      <c r="F3740" s="2225"/>
      <c r="G3740" s="2225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873"/>
      <c r="S3740" s="5"/>
      <c r="T3740" s="2206"/>
      <c r="U3740" s="5"/>
      <c r="V3740" s="5"/>
      <c r="W3740" s="5"/>
      <c r="X3740" s="5"/>
      <c r="Y3740" s="5"/>
      <c r="Z3740" s="140"/>
      <c r="AA3740" s="5"/>
      <c r="AB3740" s="140"/>
      <c r="AC3740" s="140"/>
    </row>
    <row r="3741" spans="2:29" x14ac:dyDescent="0.25">
      <c r="B3741" s="140"/>
      <c r="C3741" s="720"/>
      <c r="D3741" s="140"/>
      <c r="E3741" s="721"/>
      <c r="F3741" s="2225"/>
      <c r="G3741" s="2225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873"/>
      <c r="S3741" s="5"/>
      <c r="T3741" s="2206"/>
      <c r="U3741" s="5"/>
      <c r="V3741" s="5"/>
      <c r="W3741" s="5"/>
      <c r="X3741" s="5"/>
      <c r="Y3741" s="5"/>
      <c r="Z3741" s="140"/>
      <c r="AA3741" s="5"/>
      <c r="AB3741" s="140"/>
      <c r="AC3741" s="140"/>
    </row>
    <row r="3742" spans="2:29" x14ac:dyDescent="0.25">
      <c r="B3742" s="140"/>
      <c r="C3742" s="720"/>
      <c r="D3742" s="140"/>
      <c r="E3742" s="721"/>
      <c r="F3742" s="2225"/>
      <c r="G3742" s="2225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873"/>
      <c r="S3742" s="5"/>
      <c r="T3742" s="2206"/>
      <c r="U3742" s="5"/>
      <c r="V3742" s="5"/>
      <c r="W3742" s="5"/>
      <c r="X3742" s="5"/>
      <c r="Y3742" s="5"/>
      <c r="Z3742" s="140"/>
      <c r="AA3742" s="5"/>
      <c r="AB3742" s="140"/>
      <c r="AC3742" s="140"/>
    </row>
    <row r="3743" spans="2:29" x14ac:dyDescent="0.25">
      <c r="B3743" s="140"/>
      <c r="C3743" s="720"/>
      <c r="D3743" s="140"/>
      <c r="E3743" s="721"/>
      <c r="F3743" s="2225"/>
      <c r="G3743" s="2225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873"/>
      <c r="S3743" s="5"/>
      <c r="T3743" s="2206"/>
      <c r="U3743" s="5"/>
      <c r="V3743" s="5"/>
      <c r="W3743" s="5"/>
      <c r="X3743" s="5"/>
      <c r="Y3743" s="5"/>
      <c r="Z3743" s="140"/>
      <c r="AA3743" s="5"/>
      <c r="AB3743" s="140"/>
      <c r="AC3743" s="140"/>
    </row>
    <row r="3744" spans="2:29" x14ac:dyDescent="0.25">
      <c r="B3744" s="140"/>
      <c r="C3744" s="720"/>
      <c r="D3744" s="140"/>
      <c r="E3744" s="721"/>
      <c r="F3744" s="2225"/>
      <c r="G3744" s="2225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873"/>
      <c r="S3744" s="5"/>
      <c r="T3744" s="2206"/>
      <c r="U3744" s="5"/>
      <c r="V3744" s="5"/>
      <c r="W3744" s="5"/>
      <c r="X3744" s="5"/>
      <c r="Y3744" s="5"/>
      <c r="Z3744" s="140"/>
      <c r="AA3744" s="5"/>
      <c r="AB3744" s="140"/>
      <c r="AC3744" s="140"/>
    </row>
    <row r="3745" spans="2:29" x14ac:dyDescent="0.25">
      <c r="B3745" s="140"/>
      <c r="C3745" s="720"/>
      <c r="D3745" s="140"/>
      <c r="E3745" s="721"/>
      <c r="F3745" s="2225"/>
      <c r="G3745" s="2225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873"/>
      <c r="S3745" s="5"/>
      <c r="T3745" s="2206"/>
      <c r="U3745" s="5"/>
      <c r="V3745" s="5"/>
      <c r="W3745" s="5"/>
      <c r="X3745" s="5"/>
      <c r="Y3745" s="5"/>
      <c r="Z3745" s="140"/>
      <c r="AA3745" s="5"/>
      <c r="AB3745" s="140"/>
      <c r="AC3745" s="140"/>
    </row>
    <row r="3746" spans="2:29" x14ac:dyDescent="0.25">
      <c r="B3746" s="140"/>
      <c r="C3746" s="720"/>
      <c r="D3746" s="140"/>
      <c r="E3746" s="721"/>
      <c r="F3746" s="2225"/>
      <c r="G3746" s="2225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873"/>
      <c r="S3746" s="5"/>
      <c r="T3746" s="2206"/>
      <c r="U3746" s="5"/>
      <c r="V3746" s="5"/>
      <c r="W3746" s="5"/>
      <c r="X3746" s="5"/>
      <c r="Y3746" s="5"/>
      <c r="Z3746" s="140"/>
      <c r="AA3746" s="5"/>
      <c r="AB3746" s="140"/>
      <c r="AC3746" s="140"/>
    </row>
    <row r="3747" spans="2:29" x14ac:dyDescent="0.25">
      <c r="B3747" s="140"/>
      <c r="C3747" s="720"/>
      <c r="D3747" s="140"/>
      <c r="E3747" s="721"/>
      <c r="F3747" s="2225"/>
      <c r="G3747" s="2225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873"/>
      <c r="S3747" s="5"/>
      <c r="T3747" s="2206"/>
      <c r="U3747" s="5"/>
      <c r="V3747" s="5"/>
      <c r="W3747" s="5"/>
      <c r="X3747" s="5"/>
      <c r="Y3747" s="5"/>
      <c r="Z3747" s="140"/>
      <c r="AA3747" s="5"/>
      <c r="AB3747" s="140"/>
      <c r="AC3747" s="140"/>
    </row>
    <row r="3748" spans="2:29" x14ac:dyDescent="0.25">
      <c r="B3748" s="140"/>
      <c r="C3748" s="720"/>
      <c r="D3748" s="140"/>
      <c r="E3748" s="721"/>
      <c r="F3748" s="2225"/>
      <c r="G3748" s="2225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873"/>
      <c r="S3748" s="5"/>
      <c r="T3748" s="2206"/>
      <c r="U3748" s="5"/>
      <c r="V3748" s="5"/>
      <c r="W3748" s="5"/>
      <c r="X3748" s="5"/>
      <c r="Y3748" s="5"/>
      <c r="Z3748" s="140"/>
      <c r="AA3748" s="5"/>
      <c r="AB3748" s="140"/>
      <c r="AC3748" s="140"/>
    </row>
    <row r="3749" spans="2:29" x14ac:dyDescent="0.25">
      <c r="B3749" s="140"/>
      <c r="C3749" s="720"/>
      <c r="D3749" s="140"/>
      <c r="E3749" s="721"/>
      <c r="F3749" s="2225"/>
      <c r="G3749" s="2225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873"/>
      <c r="S3749" s="5"/>
      <c r="T3749" s="2206"/>
      <c r="U3749" s="5"/>
      <c r="V3749" s="5"/>
      <c r="W3749" s="5"/>
      <c r="X3749" s="5"/>
      <c r="Y3749" s="5"/>
      <c r="Z3749" s="140"/>
      <c r="AA3749" s="5"/>
      <c r="AB3749" s="140"/>
      <c r="AC3749" s="140"/>
    </row>
    <row r="3750" spans="2:29" x14ac:dyDescent="0.25">
      <c r="B3750" s="140"/>
      <c r="C3750" s="720"/>
      <c r="D3750" s="140"/>
      <c r="E3750" s="721"/>
      <c r="F3750" s="2225"/>
      <c r="G3750" s="2225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873"/>
      <c r="S3750" s="5"/>
      <c r="T3750" s="2206"/>
      <c r="U3750" s="5"/>
      <c r="V3750" s="5"/>
      <c r="W3750" s="5"/>
      <c r="X3750" s="5"/>
      <c r="Y3750" s="5"/>
      <c r="Z3750" s="140"/>
      <c r="AA3750" s="5"/>
      <c r="AB3750" s="140"/>
      <c r="AC3750" s="140"/>
    </row>
    <row r="3751" spans="2:29" x14ac:dyDescent="0.25">
      <c r="B3751" s="140"/>
      <c r="C3751" s="720"/>
      <c r="D3751" s="140"/>
      <c r="E3751" s="721"/>
      <c r="F3751" s="2225"/>
      <c r="G3751" s="2225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873"/>
      <c r="S3751" s="5"/>
      <c r="T3751" s="2206"/>
      <c r="U3751" s="5"/>
      <c r="V3751" s="5"/>
      <c r="W3751" s="5"/>
      <c r="X3751" s="5"/>
      <c r="Y3751" s="5"/>
      <c r="Z3751" s="140"/>
      <c r="AA3751" s="5"/>
      <c r="AB3751" s="140"/>
      <c r="AC3751" s="140"/>
    </row>
    <row r="3752" spans="2:29" x14ac:dyDescent="0.25">
      <c r="B3752" s="140"/>
      <c r="C3752" s="720"/>
      <c r="D3752" s="140"/>
      <c r="E3752" s="721"/>
      <c r="F3752" s="2225"/>
      <c r="G3752" s="2225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873"/>
      <c r="S3752" s="5"/>
      <c r="T3752" s="2206"/>
      <c r="U3752" s="5"/>
      <c r="V3752" s="5"/>
      <c r="W3752" s="5"/>
      <c r="X3752" s="5"/>
      <c r="Y3752" s="5"/>
      <c r="Z3752" s="140"/>
      <c r="AA3752" s="5"/>
      <c r="AB3752" s="140"/>
      <c r="AC3752" s="140"/>
    </row>
    <row r="3753" spans="2:29" x14ac:dyDescent="0.25">
      <c r="B3753" s="140"/>
      <c r="C3753" s="720"/>
      <c r="D3753" s="140"/>
      <c r="E3753" s="721"/>
      <c r="F3753" s="2225"/>
      <c r="G3753" s="2225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873"/>
      <c r="S3753" s="5"/>
      <c r="T3753" s="2206"/>
      <c r="U3753" s="5"/>
      <c r="V3753" s="5"/>
      <c r="W3753" s="5"/>
      <c r="X3753" s="5"/>
      <c r="Y3753" s="5"/>
      <c r="Z3753" s="140"/>
      <c r="AA3753" s="5"/>
      <c r="AB3753" s="140"/>
      <c r="AC3753" s="140"/>
    </row>
    <row r="3754" spans="2:29" x14ac:dyDescent="0.25">
      <c r="B3754" s="140"/>
      <c r="C3754" s="720"/>
      <c r="D3754" s="140"/>
      <c r="E3754" s="721"/>
      <c r="F3754" s="2225"/>
      <c r="G3754" s="2225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873"/>
      <c r="S3754" s="5"/>
      <c r="T3754" s="2206"/>
      <c r="U3754" s="5"/>
      <c r="V3754" s="5"/>
      <c r="W3754" s="5"/>
      <c r="X3754" s="5"/>
      <c r="Y3754" s="5"/>
      <c r="Z3754" s="140"/>
      <c r="AA3754" s="5"/>
      <c r="AB3754" s="140"/>
      <c r="AC3754" s="140"/>
    </row>
    <row r="3755" spans="2:29" x14ac:dyDescent="0.25">
      <c r="B3755" s="140"/>
      <c r="C3755" s="720"/>
      <c r="D3755" s="140"/>
      <c r="E3755" s="721"/>
      <c r="F3755" s="2225"/>
      <c r="G3755" s="2225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873"/>
      <c r="S3755" s="5"/>
      <c r="T3755" s="2206"/>
      <c r="U3755" s="5"/>
      <c r="V3755" s="5"/>
      <c r="W3755" s="5"/>
      <c r="X3755" s="5"/>
      <c r="Y3755" s="5"/>
      <c r="Z3755" s="140"/>
      <c r="AA3755" s="5"/>
      <c r="AB3755" s="140"/>
      <c r="AC3755" s="140"/>
    </row>
    <row r="3756" spans="2:29" x14ac:dyDescent="0.25">
      <c r="B3756" s="140"/>
      <c r="C3756" s="720"/>
      <c r="D3756" s="140"/>
      <c r="E3756" s="721"/>
      <c r="F3756" s="2225"/>
      <c r="G3756" s="2225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873"/>
      <c r="S3756" s="5"/>
      <c r="T3756" s="2206"/>
      <c r="U3756" s="5"/>
      <c r="V3756" s="5"/>
      <c r="W3756" s="5"/>
      <c r="X3756" s="5"/>
      <c r="Y3756" s="5"/>
      <c r="Z3756" s="140"/>
      <c r="AA3756" s="5"/>
      <c r="AB3756" s="140"/>
      <c r="AC3756" s="140"/>
    </row>
    <row r="3757" spans="2:29" x14ac:dyDescent="0.25">
      <c r="B3757" s="140"/>
      <c r="C3757" s="720"/>
      <c r="D3757" s="140"/>
      <c r="E3757" s="721"/>
      <c r="F3757" s="2225"/>
      <c r="G3757" s="2225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873"/>
      <c r="S3757" s="5"/>
      <c r="T3757" s="2206"/>
      <c r="U3757" s="5"/>
      <c r="V3757" s="5"/>
      <c r="W3757" s="5"/>
      <c r="X3757" s="5"/>
      <c r="Y3757" s="5"/>
      <c r="Z3757" s="140"/>
      <c r="AA3757" s="5"/>
      <c r="AB3757" s="140"/>
      <c r="AC3757" s="140"/>
    </row>
    <row r="3758" spans="2:29" x14ac:dyDescent="0.25">
      <c r="B3758" s="140"/>
      <c r="C3758" s="720"/>
      <c r="D3758" s="140"/>
      <c r="E3758" s="721"/>
      <c r="F3758" s="2225"/>
      <c r="G3758" s="2225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873"/>
      <c r="S3758" s="5"/>
      <c r="T3758" s="2206"/>
      <c r="U3758" s="5"/>
      <c r="V3758" s="5"/>
      <c r="W3758" s="5"/>
      <c r="X3758" s="5"/>
      <c r="Y3758" s="5"/>
      <c r="Z3758" s="140"/>
      <c r="AA3758" s="5"/>
      <c r="AB3758" s="140"/>
      <c r="AC3758" s="140"/>
    </row>
    <row r="3759" spans="2:29" x14ac:dyDescent="0.25">
      <c r="B3759" s="140"/>
      <c r="C3759" s="720"/>
      <c r="D3759" s="140"/>
      <c r="E3759" s="721"/>
      <c r="F3759" s="2225"/>
      <c r="G3759" s="2225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873"/>
      <c r="S3759" s="5"/>
      <c r="T3759" s="2206"/>
      <c r="U3759" s="5"/>
      <c r="V3759" s="5"/>
      <c r="W3759" s="5"/>
      <c r="X3759" s="5"/>
      <c r="Y3759" s="5"/>
      <c r="Z3759" s="140"/>
      <c r="AA3759" s="5"/>
      <c r="AB3759" s="140"/>
      <c r="AC3759" s="140"/>
    </row>
    <row r="3760" spans="2:29" x14ac:dyDescent="0.25">
      <c r="B3760" s="140"/>
      <c r="C3760" s="720"/>
      <c r="D3760" s="140"/>
      <c r="E3760" s="721"/>
      <c r="F3760" s="2225"/>
      <c r="G3760" s="2225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873"/>
      <c r="S3760" s="5"/>
      <c r="T3760" s="2206"/>
      <c r="U3760" s="5"/>
      <c r="V3760" s="5"/>
      <c r="W3760" s="5"/>
      <c r="X3760" s="5"/>
      <c r="Y3760" s="5"/>
      <c r="Z3760" s="140"/>
      <c r="AA3760" s="5"/>
      <c r="AB3760" s="140"/>
      <c r="AC3760" s="140"/>
    </row>
    <row r="3761" spans="2:29" x14ac:dyDescent="0.25">
      <c r="B3761" s="140"/>
      <c r="C3761" s="720"/>
      <c r="D3761" s="140"/>
      <c r="E3761" s="721"/>
      <c r="F3761" s="2225"/>
      <c r="G3761" s="2225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873"/>
      <c r="S3761" s="5"/>
      <c r="T3761" s="2206"/>
      <c r="U3761" s="5"/>
      <c r="V3761" s="5"/>
      <c r="W3761" s="5"/>
      <c r="X3761" s="5"/>
      <c r="Y3761" s="5"/>
      <c r="Z3761" s="140"/>
      <c r="AA3761" s="5"/>
      <c r="AB3761" s="140"/>
      <c r="AC3761" s="140"/>
    </row>
    <row r="3762" spans="2:29" x14ac:dyDescent="0.25">
      <c r="B3762" s="140"/>
      <c r="C3762" s="720"/>
      <c r="D3762" s="140"/>
      <c r="E3762" s="721"/>
      <c r="F3762" s="2225"/>
      <c r="G3762" s="2225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873"/>
      <c r="S3762" s="5"/>
      <c r="T3762" s="2206"/>
      <c r="U3762" s="5"/>
      <c r="V3762" s="5"/>
      <c r="W3762" s="5"/>
      <c r="X3762" s="5"/>
      <c r="Y3762" s="5"/>
      <c r="Z3762" s="140"/>
      <c r="AA3762" s="5"/>
      <c r="AB3762" s="140"/>
      <c r="AC3762" s="140"/>
    </row>
    <row r="3763" spans="2:29" x14ac:dyDescent="0.25">
      <c r="B3763" s="140"/>
      <c r="C3763" s="720"/>
      <c r="D3763" s="140"/>
      <c r="E3763" s="721"/>
      <c r="F3763" s="2225"/>
      <c r="G3763" s="2225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873"/>
      <c r="S3763" s="5"/>
      <c r="T3763" s="2206"/>
      <c r="U3763" s="5"/>
      <c r="V3763" s="5"/>
      <c r="W3763" s="5"/>
      <c r="X3763" s="5"/>
      <c r="Y3763" s="5"/>
      <c r="Z3763" s="140"/>
      <c r="AA3763" s="5"/>
      <c r="AB3763" s="140"/>
      <c r="AC3763" s="140"/>
    </row>
    <row r="3764" spans="2:29" x14ac:dyDescent="0.25">
      <c r="B3764" s="140"/>
      <c r="C3764" s="720"/>
      <c r="D3764" s="140"/>
      <c r="E3764" s="721"/>
      <c r="F3764" s="2225"/>
      <c r="G3764" s="2225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873"/>
      <c r="S3764" s="5"/>
      <c r="T3764" s="2206"/>
      <c r="U3764" s="5"/>
      <c r="V3764" s="5"/>
      <c r="W3764" s="5"/>
      <c r="X3764" s="5"/>
      <c r="Y3764" s="5"/>
      <c r="Z3764" s="140"/>
      <c r="AA3764" s="5"/>
      <c r="AB3764" s="140"/>
      <c r="AC3764" s="140"/>
    </row>
    <row r="3765" spans="2:29" x14ac:dyDescent="0.25">
      <c r="B3765" s="140"/>
      <c r="C3765" s="720"/>
      <c r="D3765" s="140"/>
      <c r="E3765" s="721"/>
      <c r="F3765" s="2225"/>
      <c r="G3765" s="2225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873"/>
      <c r="S3765" s="5"/>
      <c r="T3765" s="2206"/>
      <c r="U3765" s="5"/>
      <c r="V3765" s="5"/>
      <c r="W3765" s="5"/>
      <c r="X3765" s="5"/>
      <c r="Y3765" s="5"/>
      <c r="Z3765" s="140"/>
      <c r="AA3765" s="5"/>
      <c r="AB3765" s="140"/>
      <c r="AC3765" s="140"/>
    </row>
    <row r="3766" spans="2:29" x14ac:dyDescent="0.25">
      <c r="B3766" s="140"/>
      <c r="C3766" s="720"/>
      <c r="D3766" s="140"/>
      <c r="E3766" s="721"/>
      <c r="F3766" s="2225"/>
      <c r="G3766" s="2225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873"/>
      <c r="S3766" s="5"/>
      <c r="T3766" s="2206"/>
      <c r="U3766" s="5"/>
      <c r="V3766" s="5"/>
      <c r="W3766" s="5"/>
      <c r="X3766" s="5"/>
      <c r="Y3766" s="5"/>
      <c r="Z3766" s="140"/>
      <c r="AA3766" s="5"/>
      <c r="AB3766" s="140"/>
      <c r="AC3766" s="140"/>
    </row>
    <row r="3767" spans="2:29" x14ac:dyDescent="0.25">
      <c r="B3767" s="140"/>
      <c r="C3767" s="720"/>
      <c r="D3767" s="140"/>
      <c r="E3767" s="721"/>
      <c r="F3767" s="2225"/>
      <c r="G3767" s="2225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873"/>
      <c r="S3767" s="5"/>
      <c r="T3767" s="2206"/>
      <c r="U3767" s="5"/>
      <c r="V3767" s="5"/>
      <c r="W3767" s="5"/>
      <c r="X3767" s="5"/>
      <c r="Y3767" s="5"/>
      <c r="Z3767" s="140"/>
      <c r="AA3767" s="5"/>
      <c r="AB3767" s="140"/>
      <c r="AC3767" s="140"/>
    </row>
    <row r="3768" spans="2:29" x14ac:dyDescent="0.25">
      <c r="B3768" s="140"/>
      <c r="C3768" s="720"/>
      <c r="D3768" s="140"/>
      <c r="E3768" s="721"/>
      <c r="F3768" s="2225"/>
      <c r="G3768" s="2225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873"/>
      <c r="S3768" s="5"/>
      <c r="T3768" s="2206"/>
      <c r="U3768" s="5"/>
      <c r="V3768" s="5"/>
      <c r="W3768" s="5"/>
      <c r="X3768" s="5"/>
      <c r="Y3768" s="5"/>
      <c r="Z3768" s="140"/>
      <c r="AA3768" s="5"/>
      <c r="AB3768" s="140"/>
      <c r="AC3768" s="140"/>
    </row>
    <row r="3769" spans="2:29" x14ac:dyDescent="0.25">
      <c r="B3769" s="140"/>
      <c r="C3769" s="720"/>
      <c r="D3769" s="140"/>
      <c r="E3769" s="721"/>
      <c r="F3769" s="2225"/>
      <c r="G3769" s="2225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873"/>
      <c r="S3769" s="5"/>
      <c r="T3769" s="2206"/>
      <c r="U3769" s="5"/>
      <c r="V3769" s="5"/>
      <c r="W3769" s="5"/>
      <c r="X3769" s="5"/>
      <c r="Y3769" s="5"/>
      <c r="Z3769" s="140"/>
      <c r="AA3769" s="5"/>
      <c r="AB3769" s="140"/>
      <c r="AC3769" s="140"/>
    </row>
    <row r="3770" spans="2:29" x14ac:dyDescent="0.25">
      <c r="B3770" s="140"/>
      <c r="C3770" s="720"/>
      <c r="D3770" s="140"/>
      <c r="E3770" s="721"/>
      <c r="F3770" s="2225"/>
      <c r="G3770" s="2225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873"/>
      <c r="S3770" s="5"/>
      <c r="T3770" s="2206"/>
      <c r="U3770" s="5"/>
      <c r="V3770" s="5"/>
      <c r="W3770" s="5"/>
      <c r="X3770" s="5"/>
      <c r="Y3770" s="5"/>
      <c r="Z3770" s="140"/>
      <c r="AA3770" s="5"/>
      <c r="AB3770" s="140"/>
      <c r="AC3770" s="140"/>
    </row>
    <row r="3771" spans="2:29" x14ac:dyDescent="0.25">
      <c r="B3771" s="140"/>
      <c r="C3771" s="720"/>
      <c r="D3771" s="140"/>
      <c r="E3771" s="721"/>
      <c r="F3771" s="2225"/>
      <c r="G3771" s="2225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873"/>
      <c r="S3771" s="5"/>
      <c r="T3771" s="2206"/>
      <c r="U3771" s="5"/>
      <c r="V3771" s="5"/>
      <c r="W3771" s="5"/>
      <c r="X3771" s="5"/>
      <c r="Y3771" s="5"/>
      <c r="Z3771" s="140"/>
      <c r="AA3771" s="5"/>
      <c r="AB3771" s="140"/>
      <c r="AC3771" s="140"/>
    </row>
    <row r="3772" spans="2:29" x14ac:dyDescent="0.25">
      <c r="B3772" s="140"/>
      <c r="C3772" s="720"/>
      <c r="D3772" s="140"/>
      <c r="E3772" s="721"/>
      <c r="F3772" s="2225"/>
      <c r="G3772" s="2225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873"/>
      <c r="S3772" s="5"/>
      <c r="T3772" s="2206"/>
      <c r="U3772" s="5"/>
      <c r="V3772" s="5"/>
      <c r="W3772" s="5"/>
      <c r="X3772" s="5"/>
      <c r="Y3772" s="5"/>
      <c r="Z3772" s="140"/>
      <c r="AA3772" s="5"/>
      <c r="AB3772" s="140"/>
      <c r="AC3772" s="140"/>
    </row>
    <row r="3773" spans="2:29" x14ac:dyDescent="0.25">
      <c r="B3773" s="140"/>
      <c r="C3773" s="720"/>
      <c r="D3773" s="140"/>
      <c r="E3773" s="721"/>
      <c r="F3773" s="2225"/>
      <c r="G3773" s="2225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873"/>
      <c r="S3773" s="5"/>
      <c r="T3773" s="2206"/>
      <c r="U3773" s="5"/>
      <c r="V3773" s="5"/>
      <c r="W3773" s="5"/>
      <c r="X3773" s="5"/>
      <c r="Y3773" s="5"/>
      <c r="Z3773" s="140"/>
      <c r="AA3773" s="5"/>
      <c r="AB3773" s="140"/>
      <c r="AC3773" s="140"/>
    </row>
    <row r="3774" spans="2:29" x14ac:dyDescent="0.25">
      <c r="B3774" s="140"/>
      <c r="C3774" s="720"/>
      <c r="D3774" s="140"/>
      <c r="E3774" s="721"/>
      <c r="F3774" s="2225"/>
      <c r="G3774" s="2225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873"/>
      <c r="S3774" s="5"/>
      <c r="T3774" s="2206"/>
      <c r="U3774" s="5"/>
      <c r="V3774" s="5"/>
      <c r="W3774" s="5"/>
      <c r="X3774" s="5"/>
      <c r="Y3774" s="5"/>
      <c r="Z3774" s="140"/>
      <c r="AA3774" s="5"/>
      <c r="AB3774" s="140"/>
      <c r="AC3774" s="140"/>
    </row>
    <row r="3775" spans="2:29" x14ac:dyDescent="0.25">
      <c r="B3775" s="140"/>
      <c r="C3775" s="720"/>
      <c r="D3775" s="140"/>
      <c r="E3775" s="721"/>
      <c r="F3775" s="2225"/>
      <c r="G3775" s="2225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873"/>
      <c r="S3775" s="5"/>
      <c r="T3775" s="2206"/>
      <c r="U3775" s="5"/>
      <c r="V3775" s="5"/>
      <c r="W3775" s="5"/>
      <c r="X3775" s="5"/>
      <c r="Y3775" s="5"/>
      <c r="Z3775" s="140"/>
      <c r="AA3775" s="5"/>
      <c r="AB3775" s="140"/>
      <c r="AC3775" s="140"/>
    </row>
    <row r="3776" spans="2:29" x14ac:dyDescent="0.25">
      <c r="B3776" s="140"/>
      <c r="C3776" s="720"/>
      <c r="D3776" s="140"/>
      <c r="E3776" s="721"/>
      <c r="F3776" s="2225"/>
      <c r="G3776" s="2225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873"/>
      <c r="S3776" s="5"/>
      <c r="T3776" s="2206"/>
      <c r="U3776" s="5"/>
      <c r="V3776" s="5"/>
      <c r="W3776" s="5"/>
      <c r="X3776" s="5"/>
      <c r="Y3776" s="5"/>
      <c r="Z3776" s="140"/>
      <c r="AA3776" s="5"/>
      <c r="AB3776" s="140"/>
      <c r="AC3776" s="140"/>
    </row>
    <row r="3777" spans="2:29" x14ac:dyDescent="0.25">
      <c r="B3777" s="140"/>
      <c r="C3777" s="720"/>
      <c r="D3777" s="140"/>
      <c r="E3777" s="721"/>
      <c r="F3777" s="2225"/>
      <c r="G3777" s="2225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873"/>
      <c r="S3777" s="5"/>
      <c r="T3777" s="2206"/>
      <c r="U3777" s="5"/>
      <c r="V3777" s="5"/>
      <c r="W3777" s="5"/>
      <c r="X3777" s="5"/>
      <c r="Y3777" s="5"/>
      <c r="Z3777" s="140"/>
      <c r="AA3777" s="5"/>
      <c r="AB3777" s="140"/>
      <c r="AC3777" s="140"/>
    </row>
    <row r="3778" spans="2:29" x14ac:dyDescent="0.25">
      <c r="B3778" s="140"/>
      <c r="C3778" s="720"/>
      <c r="D3778" s="140"/>
      <c r="E3778" s="721"/>
      <c r="F3778" s="2225"/>
      <c r="G3778" s="2225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873"/>
      <c r="S3778" s="5"/>
      <c r="T3778" s="2206"/>
      <c r="U3778" s="5"/>
      <c r="V3778" s="5"/>
      <c r="W3778" s="5"/>
      <c r="X3778" s="5"/>
      <c r="Y3778" s="5"/>
      <c r="Z3778" s="140"/>
      <c r="AA3778" s="5"/>
      <c r="AB3778" s="140"/>
      <c r="AC3778" s="140"/>
    </row>
    <row r="3779" spans="2:29" x14ac:dyDescent="0.25">
      <c r="B3779" s="140"/>
      <c r="C3779" s="720"/>
      <c r="D3779" s="140"/>
      <c r="E3779" s="721"/>
      <c r="F3779" s="2225"/>
      <c r="G3779" s="2225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873"/>
      <c r="S3779" s="5"/>
      <c r="T3779" s="2206"/>
      <c r="U3779" s="5"/>
      <c r="V3779" s="5"/>
      <c r="W3779" s="5"/>
      <c r="X3779" s="5"/>
      <c r="Y3779" s="5"/>
      <c r="Z3779" s="140"/>
      <c r="AA3779" s="5"/>
      <c r="AB3779" s="140"/>
      <c r="AC3779" s="140"/>
    </row>
    <row r="3780" spans="2:29" x14ac:dyDescent="0.25">
      <c r="B3780" s="140"/>
      <c r="C3780" s="720"/>
      <c r="D3780" s="140"/>
      <c r="E3780" s="721"/>
      <c r="F3780" s="2225"/>
      <c r="G3780" s="2225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873"/>
      <c r="S3780" s="5"/>
      <c r="T3780" s="2206"/>
      <c r="U3780" s="5"/>
      <c r="V3780" s="5"/>
      <c r="W3780" s="5"/>
      <c r="X3780" s="5"/>
      <c r="Y3780" s="5"/>
      <c r="Z3780" s="140"/>
      <c r="AA3780" s="5"/>
      <c r="AB3780" s="140"/>
      <c r="AC3780" s="140"/>
    </row>
    <row r="3781" spans="2:29" x14ac:dyDescent="0.25">
      <c r="B3781" s="140"/>
      <c r="C3781" s="720"/>
      <c r="D3781" s="140"/>
      <c r="E3781" s="721"/>
      <c r="F3781" s="2225"/>
      <c r="G3781" s="2225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873"/>
      <c r="S3781" s="5"/>
      <c r="T3781" s="2206"/>
      <c r="U3781" s="5"/>
      <c r="V3781" s="5"/>
      <c r="W3781" s="5"/>
      <c r="X3781" s="5"/>
      <c r="Y3781" s="5"/>
      <c r="Z3781" s="140"/>
      <c r="AA3781" s="5"/>
      <c r="AB3781" s="140"/>
      <c r="AC3781" s="140"/>
    </row>
    <row r="3782" spans="2:29" x14ac:dyDescent="0.25">
      <c r="B3782" s="140"/>
      <c r="C3782" s="720"/>
      <c r="D3782" s="140"/>
      <c r="E3782" s="721"/>
      <c r="F3782" s="2225"/>
      <c r="G3782" s="2225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873"/>
      <c r="S3782" s="5"/>
      <c r="T3782" s="2206"/>
      <c r="U3782" s="5"/>
      <c r="V3782" s="5"/>
      <c r="W3782" s="5"/>
      <c r="X3782" s="5"/>
      <c r="Y3782" s="5"/>
      <c r="Z3782" s="140"/>
      <c r="AA3782" s="5"/>
      <c r="AB3782" s="140"/>
      <c r="AC3782" s="140"/>
    </row>
    <row r="3783" spans="2:29" x14ac:dyDescent="0.25">
      <c r="B3783" s="140"/>
      <c r="C3783" s="720"/>
      <c r="D3783" s="140"/>
      <c r="E3783" s="721"/>
      <c r="F3783" s="2225"/>
      <c r="G3783" s="2225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873"/>
      <c r="S3783" s="5"/>
      <c r="T3783" s="2206"/>
      <c r="U3783" s="5"/>
      <c r="V3783" s="5"/>
      <c r="W3783" s="5"/>
      <c r="X3783" s="5"/>
      <c r="Y3783" s="5"/>
      <c r="Z3783" s="140"/>
      <c r="AA3783" s="5"/>
      <c r="AB3783" s="140"/>
      <c r="AC3783" s="140"/>
    </row>
    <row r="3784" spans="2:29" x14ac:dyDescent="0.25">
      <c r="B3784" s="140"/>
      <c r="C3784" s="720"/>
      <c r="D3784" s="140"/>
      <c r="E3784" s="721"/>
      <c r="F3784" s="2225"/>
      <c r="G3784" s="2225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873"/>
      <c r="S3784" s="5"/>
      <c r="T3784" s="2206"/>
      <c r="U3784" s="5"/>
      <c r="V3784" s="5"/>
      <c r="W3784" s="5"/>
      <c r="X3784" s="5"/>
      <c r="Y3784" s="5"/>
      <c r="Z3784" s="140"/>
      <c r="AA3784" s="5"/>
      <c r="AB3784" s="140"/>
      <c r="AC3784" s="140"/>
    </row>
    <row r="3785" spans="2:29" x14ac:dyDescent="0.25">
      <c r="B3785" s="140"/>
      <c r="C3785" s="720"/>
      <c r="D3785" s="140"/>
      <c r="E3785" s="721"/>
      <c r="F3785" s="2225"/>
      <c r="G3785" s="2225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873"/>
      <c r="S3785" s="5"/>
      <c r="T3785" s="2206"/>
      <c r="U3785" s="5"/>
      <c r="V3785" s="5"/>
      <c r="W3785" s="5"/>
      <c r="X3785" s="5"/>
      <c r="Y3785" s="5"/>
      <c r="Z3785" s="140"/>
      <c r="AA3785" s="5"/>
      <c r="AB3785" s="140"/>
      <c r="AC3785" s="140"/>
    </row>
    <row r="3786" spans="2:29" x14ac:dyDescent="0.25">
      <c r="B3786" s="140"/>
      <c r="C3786" s="720"/>
      <c r="D3786" s="140"/>
      <c r="E3786" s="721"/>
      <c r="F3786" s="2225"/>
      <c r="G3786" s="2225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873"/>
      <c r="S3786" s="5"/>
      <c r="T3786" s="2206"/>
      <c r="U3786" s="5"/>
      <c r="V3786" s="5"/>
      <c r="W3786" s="5"/>
      <c r="X3786" s="5"/>
      <c r="Y3786" s="5"/>
      <c r="Z3786" s="140"/>
      <c r="AA3786" s="5"/>
      <c r="AB3786" s="140"/>
      <c r="AC3786" s="140"/>
    </row>
    <row r="3787" spans="2:29" x14ac:dyDescent="0.25">
      <c r="B3787" s="140"/>
      <c r="C3787" s="720"/>
      <c r="D3787" s="140"/>
      <c r="E3787" s="721"/>
      <c r="F3787" s="2225"/>
      <c r="G3787" s="2225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873"/>
      <c r="S3787" s="5"/>
      <c r="T3787" s="2206"/>
      <c r="U3787" s="5"/>
      <c r="V3787" s="5"/>
      <c r="W3787" s="5"/>
      <c r="X3787" s="5"/>
      <c r="Y3787" s="5"/>
      <c r="Z3787" s="140"/>
      <c r="AA3787" s="5"/>
      <c r="AB3787" s="140"/>
      <c r="AC3787" s="140"/>
    </row>
    <row r="3788" spans="2:29" x14ac:dyDescent="0.25">
      <c r="B3788" s="140"/>
      <c r="C3788" s="720"/>
      <c r="D3788" s="140"/>
      <c r="E3788" s="721"/>
      <c r="F3788" s="2225"/>
      <c r="G3788" s="2225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873"/>
      <c r="S3788" s="5"/>
      <c r="T3788" s="2206"/>
      <c r="U3788" s="5"/>
      <c r="V3788" s="5"/>
      <c r="W3788" s="5"/>
      <c r="X3788" s="5"/>
      <c r="Y3788" s="5"/>
      <c r="Z3788" s="140"/>
      <c r="AA3788" s="5"/>
      <c r="AB3788" s="140"/>
      <c r="AC3788" s="140"/>
    </row>
    <row r="3789" spans="2:29" x14ac:dyDescent="0.25">
      <c r="B3789" s="140"/>
      <c r="C3789" s="720"/>
      <c r="D3789" s="140"/>
      <c r="E3789" s="721"/>
      <c r="F3789" s="2225"/>
      <c r="G3789" s="2225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873"/>
      <c r="S3789" s="5"/>
      <c r="T3789" s="2206"/>
      <c r="U3789" s="5"/>
      <c r="V3789" s="5"/>
      <c r="W3789" s="5"/>
      <c r="X3789" s="5"/>
      <c r="Y3789" s="5"/>
      <c r="Z3789" s="140"/>
      <c r="AA3789" s="5"/>
      <c r="AB3789" s="140"/>
      <c r="AC3789" s="140"/>
    </row>
    <row r="3790" spans="2:29" x14ac:dyDescent="0.25">
      <c r="B3790" s="140"/>
      <c r="C3790" s="720"/>
      <c r="D3790" s="140"/>
      <c r="E3790" s="721"/>
      <c r="F3790" s="2225"/>
      <c r="G3790" s="2225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873"/>
      <c r="S3790" s="5"/>
      <c r="T3790" s="2206"/>
      <c r="U3790" s="5"/>
      <c r="V3790" s="5"/>
      <c r="W3790" s="5"/>
      <c r="X3790" s="5"/>
      <c r="Y3790" s="5"/>
      <c r="Z3790" s="140"/>
      <c r="AA3790" s="5"/>
      <c r="AB3790" s="140"/>
      <c r="AC3790" s="140"/>
    </row>
    <row r="3791" spans="2:29" x14ac:dyDescent="0.25">
      <c r="B3791" s="140"/>
      <c r="C3791" s="720"/>
      <c r="D3791" s="140"/>
      <c r="E3791" s="721"/>
      <c r="F3791" s="2225"/>
      <c r="G3791" s="2225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873"/>
      <c r="S3791" s="5"/>
      <c r="T3791" s="2206"/>
      <c r="U3791" s="5"/>
      <c r="V3791" s="5"/>
      <c r="W3791" s="5"/>
      <c r="X3791" s="5"/>
      <c r="Y3791" s="5"/>
      <c r="Z3791" s="140"/>
      <c r="AA3791" s="5"/>
      <c r="AB3791" s="140"/>
      <c r="AC3791" s="140"/>
    </row>
    <row r="3792" spans="2:29" x14ac:dyDescent="0.25">
      <c r="B3792" s="140"/>
      <c r="C3792" s="720"/>
      <c r="D3792" s="140"/>
      <c r="E3792" s="721"/>
      <c r="F3792" s="2225"/>
      <c r="G3792" s="2225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873"/>
      <c r="S3792" s="5"/>
      <c r="T3792" s="2206"/>
      <c r="U3792" s="5"/>
      <c r="V3792" s="5"/>
      <c r="W3792" s="5"/>
      <c r="X3792" s="5"/>
      <c r="Y3792" s="5"/>
      <c r="Z3792" s="140"/>
      <c r="AA3792" s="5"/>
      <c r="AB3792" s="140"/>
      <c r="AC3792" s="140"/>
    </row>
    <row r="3793" spans="2:29" x14ac:dyDescent="0.25">
      <c r="B3793" s="140"/>
      <c r="C3793" s="720"/>
      <c r="D3793" s="140"/>
      <c r="E3793" s="721"/>
      <c r="F3793" s="2225"/>
      <c r="G3793" s="2225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873"/>
      <c r="S3793" s="5"/>
      <c r="T3793" s="2206"/>
      <c r="U3793" s="5"/>
      <c r="V3793" s="5"/>
      <c r="W3793" s="5"/>
      <c r="X3793" s="5"/>
      <c r="Y3793" s="5"/>
      <c r="Z3793" s="140"/>
      <c r="AA3793" s="5"/>
      <c r="AB3793" s="140"/>
      <c r="AC3793" s="140"/>
    </row>
    <row r="3794" spans="2:29" x14ac:dyDescent="0.25">
      <c r="B3794" s="140"/>
      <c r="C3794" s="720"/>
      <c r="D3794" s="140"/>
      <c r="E3794" s="721"/>
      <c r="F3794" s="2225"/>
      <c r="G3794" s="2225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873"/>
      <c r="S3794" s="5"/>
      <c r="T3794" s="2206"/>
      <c r="U3794" s="5"/>
      <c r="V3794" s="5"/>
      <c r="W3794" s="5"/>
      <c r="X3794" s="5"/>
      <c r="Y3794" s="5"/>
      <c r="Z3794" s="140"/>
      <c r="AA3794" s="5"/>
      <c r="AB3794" s="140"/>
      <c r="AC3794" s="140"/>
    </row>
    <row r="3795" spans="2:29" x14ac:dyDescent="0.25">
      <c r="B3795" s="140"/>
      <c r="C3795" s="720"/>
      <c r="D3795" s="140"/>
      <c r="E3795" s="721"/>
      <c r="F3795" s="2225"/>
      <c r="G3795" s="2225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873"/>
      <c r="S3795" s="5"/>
      <c r="T3795" s="2206"/>
      <c r="U3795" s="5"/>
      <c r="V3795" s="5"/>
      <c r="W3795" s="5"/>
      <c r="X3795" s="5"/>
      <c r="Y3795" s="5"/>
      <c r="Z3795" s="140"/>
      <c r="AA3795" s="5"/>
      <c r="AB3795" s="140"/>
      <c r="AC3795" s="140"/>
    </row>
    <row r="3796" spans="2:29" x14ac:dyDescent="0.25">
      <c r="B3796" s="140"/>
      <c r="C3796" s="720"/>
      <c r="D3796" s="140"/>
      <c r="E3796" s="721"/>
      <c r="F3796" s="2225"/>
      <c r="G3796" s="2225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873"/>
      <c r="S3796" s="5"/>
      <c r="T3796" s="2206"/>
      <c r="U3796" s="5"/>
      <c r="V3796" s="5"/>
      <c r="W3796" s="5"/>
      <c r="X3796" s="5"/>
      <c r="Y3796" s="5"/>
      <c r="Z3796" s="140"/>
      <c r="AA3796" s="5"/>
      <c r="AB3796" s="140"/>
      <c r="AC3796" s="140"/>
    </row>
    <row r="3797" spans="2:29" x14ac:dyDescent="0.25">
      <c r="B3797" s="140"/>
      <c r="C3797" s="720"/>
      <c r="D3797" s="140"/>
      <c r="E3797" s="721"/>
      <c r="F3797" s="2225"/>
      <c r="G3797" s="2225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873"/>
      <c r="S3797" s="5"/>
      <c r="T3797" s="2206"/>
      <c r="U3797" s="5"/>
      <c r="V3797" s="5"/>
      <c r="W3797" s="5"/>
      <c r="X3797" s="5"/>
      <c r="Y3797" s="5"/>
      <c r="Z3797" s="140"/>
      <c r="AA3797" s="5"/>
      <c r="AB3797" s="140"/>
      <c r="AC3797" s="140"/>
    </row>
    <row r="3798" spans="2:29" x14ac:dyDescent="0.25">
      <c r="B3798" s="140"/>
      <c r="C3798" s="720"/>
      <c r="D3798" s="140"/>
      <c r="E3798" s="721"/>
      <c r="F3798" s="2225"/>
      <c r="G3798" s="2225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873"/>
      <c r="S3798" s="5"/>
      <c r="T3798" s="2206"/>
      <c r="U3798" s="5"/>
      <c r="V3798" s="5"/>
      <c r="W3798" s="5"/>
      <c r="X3798" s="5"/>
      <c r="Y3798" s="5"/>
      <c r="Z3798" s="140"/>
      <c r="AA3798" s="5"/>
      <c r="AB3798" s="140"/>
      <c r="AC3798" s="140"/>
    </row>
    <row r="3799" spans="2:29" x14ac:dyDescent="0.25">
      <c r="B3799" s="140"/>
      <c r="C3799" s="720"/>
      <c r="D3799" s="140"/>
      <c r="E3799" s="721"/>
      <c r="F3799" s="2225"/>
      <c r="G3799" s="2225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873"/>
      <c r="S3799" s="5"/>
      <c r="T3799" s="2206"/>
      <c r="U3799" s="5"/>
      <c r="V3799" s="5"/>
      <c r="W3799" s="5"/>
      <c r="X3799" s="5"/>
      <c r="Y3799" s="5"/>
      <c r="Z3799" s="140"/>
      <c r="AA3799" s="5"/>
      <c r="AB3799" s="140"/>
      <c r="AC3799" s="140"/>
    </row>
    <row r="3800" spans="2:29" x14ac:dyDescent="0.25">
      <c r="B3800" s="140"/>
      <c r="C3800" s="720"/>
      <c r="D3800" s="140"/>
      <c r="E3800" s="721"/>
      <c r="F3800" s="2225"/>
      <c r="G3800" s="2225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873"/>
      <c r="S3800" s="5"/>
      <c r="T3800" s="2206"/>
      <c r="U3800" s="5"/>
      <c r="V3800" s="5"/>
      <c r="W3800" s="5"/>
      <c r="X3800" s="5"/>
      <c r="Y3800" s="5"/>
      <c r="Z3800" s="140"/>
      <c r="AA3800" s="5"/>
      <c r="AB3800" s="140"/>
      <c r="AC3800" s="140"/>
    </row>
    <row r="3801" spans="2:29" x14ac:dyDescent="0.25">
      <c r="B3801" s="140"/>
      <c r="C3801" s="720"/>
      <c r="D3801" s="140"/>
      <c r="E3801" s="721"/>
      <c r="F3801" s="2225"/>
      <c r="G3801" s="2225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873"/>
      <c r="S3801" s="5"/>
      <c r="T3801" s="2206"/>
      <c r="U3801" s="5"/>
      <c r="V3801" s="5"/>
      <c r="W3801" s="5"/>
      <c r="X3801" s="5"/>
      <c r="Y3801" s="5"/>
      <c r="Z3801" s="140"/>
      <c r="AA3801" s="5"/>
      <c r="AB3801" s="140"/>
      <c r="AC3801" s="140"/>
    </row>
    <row r="3802" spans="2:29" x14ac:dyDescent="0.25">
      <c r="B3802" s="140"/>
      <c r="C3802" s="720"/>
      <c r="D3802" s="140"/>
      <c r="E3802" s="721"/>
      <c r="F3802" s="2225"/>
      <c r="G3802" s="2225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873"/>
      <c r="S3802" s="5"/>
      <c r="T3802" s="2206"/>
      <c r="U3802" s="5"/>
      <c r="V3802" s="5"/>
      <c r="W3802" s="5"/>
      <c r="X3802" s="5"/>
      <c r="Y3802" s="5"/>
      <c r="Z3802" s="140"/>
      <c r="AA3802" s="5"/>
      <c r="AB3802" s="140"/>
      <c r="AC3802" s="140"/>
    </row>
    <row r="3803" spans="2:29" x14ac:dyDescent="0.25">
      <c r="B3803" s="140"/>
      <c r="C3803" s="720"/>
      <c r="D3803" s="140"/>
      <c r="E3803" s="721"/>
      <c r="F3803" s="2225"/>
      <c r="G3803" s="2225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873"/>
      <c r="S3803" s="5"/>
      <c r="T3803" s="2206"/>
      <c r="U3803" s="5"/>
      <c r="V3803" s="5"/>
      <c r="W3803" s="5"/>
      <c r="X3803" s="5"/>
      <c r="Y3803" s="5"/>
      <c r="Z3803" s="140"/>
      <c r="AA3803" s="5"/>
      <c r="AB3803" s="140"/>
      <c r="AC3803" s="140"/>
    </row>
    <row r="3804" spans="2:29" x14ac:dyDescent="0.25">
      <c r="B3804" s="140"/>
      <c r="C3804" s="720"/>
      <c r="D3804" s="140"/>
      <c r="E3804" s="721"/>
      <c r="F3804" s="2225"/>
      <c r="G3804" s="2225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873"/>
      <c r="S3804" s="5"/>
      <c r="T3804" s="2206"/>
      <c r="U3804" s="5"/>
      <c r="V3804" s="5"/>
      <c r="W3804" s="5"/>
      <c r="X3804" s="5"/>
      <c r="Y3804" s="5"/>
      <c r="Z3804" s="140"/>
      <c r="AA3804" s="5"/>
      <c r="AB3804" s="140"/>
      <c r="AC3804" s="140"/>
    </row>
    <row r="3805" spans="2:29" x14ac:dyDescent="0.25">
      <c r="B3805" s="140"/>
      <c r="C3805" s="720"/>
      <c r="D3805" s="140"/>
      <c r="E3805" s="721"/>
      <c r="F3805" s="2225"/>
      <c r="G3805" s="2225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873"/>
      <c r="S3805" s="5"/>
      <c r="T3805" s="2206"/>
      <c r="U3805" s="5"/>
      <c r="V3805" s="5"/>
      <c r="W3805" s="5"/>
      <c r="X3805" s="5"/>
      <c r="Y3805" s="5"/>
      <c r="Z3805" s="140"/>
      <c r="AA3805" s="5"/>
      <c r="AB3805" s="140"/>
      <c r="AC3805" s="140"/>
    </row>
    <row r="3806" spans="2:29" x14ac:dyDescent="0.25">
      <c r="B3806" s="140"/>
      <c r="C3806" s="720"/>
      <c r="D3806" s="140"/>
      <c r="E3806" s="721"/>
      <c r="F3806" s="2225"/>
      <c r="G3806" s="2225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873"/>
      <c r="S3806" s="5"/>
      <c r="T3806" s="2206"/>
      <c r="U3806" s="5"/>
      <c r="V3806" s="5"/>
      <c r="W3806" s="5"/>
      <c r="X3806" s="5"/>
      <c r="Y3806" s="5"/>
      <c r="Z3806" s="140"/>
      <c r="AA3806" s="5"/>
      <c r="AB3806" s="140"/>
      <c r="AC3806" s="140"/>
    </row>
    <row r="3807" spans="2:29" x14ac:dyDescent="0.25">
      <c r="B3807" s="140"/>
      <c r="C3807" s="720"/>
      <c r="D3807" s="140"/>
      <c r="E3807" s="721"/>
      <c r="F3807" s="2225"/>
      <c r="G3807" s="2225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873"/>
      <c r="S3807" s="5"/>
      <c r="T3807" s="2206"/>
      <c r="U3807" s="5"/>
      <c r="V3807" s="5"/>
      <c r="W3807" s="5"/>
      <c r="X3807" s="5"/>
      <c r="Y3807" s="5"/>
      <c r="Z3807" s="140"/>
      <c r="AA3807" s="5"/>
      <c r="AB3807" s="140"/>
      <c r="AC3807" s="140"/>
    </row>
    <row r="3808" spans="2:29" x14ac:dyDescent="0.25">
      <c r="B3808" s="140"/>
      <c r="C3808" s="720"/>
      <c r="D3808" s="140"/>
      <c r="E3808" s="721"/>
      <c r="F3808" s="2225"/>
      <c r="G3808" s="2225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873"/>
      <c r="S3808" s="5"/>
      <c r="T3808" s="2206"/>
      <c r="U3808" s="5"/>
      <c r="V3808" s="5"/>
      <c r="W3808" s="5"/>
      <c r="X3808" s="5"/>
      <c r="Y3808" s="5"/>
      <c r="Z3808" s="140"/>
      <c r="AA3808" s="5"/>
      <c r="AB3808" s="140"/>
      <c r="AC3808" s="140"/>
    </row>
    <row r="3809" spans="2:29" x14ac:dyDescent="0.25">
      <c r="B3809" s="140"/>
      <c r="C3809" s="720"/>
      <c r="D3809" s="140"/>
      <c r="E3809" s="721"/>
      <c r="F3809" s="2225"/>
      <c r="G3809" s="2225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873"/>
      <c r="S3809" s="5"/>
      <c r="T3809" s="2206"/>
      <c r="U3809" s="5"/>
      <c r="V3809" s="5"/>
      <c r="W3809" s="5"/>
      <c r="X3809" s="5"/>
      <c r="Y3809" s="5"/>
      <c r="Z3809" s="140"/>
      <c r="AA3809" s="5"/>
      <c r="AB3809" s="140"/>
      <c r="AC3809" s="140"/>
    </row>
    <row r="3810" spans="2:29" x14ac:dyDescent="0.25">
      <c r="B3810" s="140"/>
      <c r="C3810" s="720"/>
      <c r="D3810" s="140"/>
      <c r="E3810" s="721"/>
      <c r="F3810" s="2225"/>
      <c r="G3810" s="2225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873"/>
      <c r="S3810" s="5"/>
      <c r="T3810" s="2206"/>
      <c r="U3810" s="5"/>
      <c r="V3810" s="5"/>
      <c r="W3810" s="5"/>
      <c r="X3810" s="5"/>
      <c r="Y3810" s="5"/>
      <c r="Z3810" s="140"/>
      <c r="AA3810" s="5"/>
      <c r="AB3810" s="140"/>
      <c r="AC3810" s="140"/>
    </row>
    <row r="3811" spans="2:29" x14ac:dyDescent="0.25">
      <c r="B3811" s="140"/>
      <c r="C3811" s="720"/>
      <c r="D3811" s="140"/>
      <c r="E3811" s="721"/>
      <c r="F3811" s="2225"/>
      <c r="G3811" s="2225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873"/>
      <c r="S3811" s="5"/>
      <c r="T3811" s="2206"/>
      <c r="U3811" s="5"/>
      <c r="V3811" s="5"/>
      <c r="W3811" s="5"/>
      <c r="X3811" s="5"/>
      <c r="Y3811" s="5"/>
      <c r="Z3811" s="140"/>
      <c r="AA3811" s="5"/>
      <c r="AB3811" s="140"/>
      <c r="AC3811" s="140"/>
    </row>
    <row r="3812" spans="2:29" x14ac:dyDescent="0.25">
      <c r="B3812" s="140"/>
      <c r="C3812" s="720"/>
      <c r="D3812" s="140"/>
      <c r="E3812" s="721"/>
      <c r="F3812" s="2225"/>
      <c r="G3812" s="2225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873"/>
      <c r="S3812" s="5"/>
      <c r="T3812" s="2206"/>
      <c r="U3812" s="5"/>
      <c r="V3812" s="5"/>
      <c r="W3812" s="5"/>
      <c r="X3812" s="5"/>
      <c r="Y3812" s="5"/>
      <c r="Z3812" s="140"/>
      <c r="AA3812" s="5"/>
      <c r="AB3812" s="140"/>
      <c r="AC3812" s="140"/>
    </row>
    <row r="3813" spans="2:29" x14ac:dyDescent="0.25">
      <c r="B3813" s="140"/>
      <c r="C3813" s="720"/>
      <c r="D3813" s="140"/>
      <c r="E3813" s="721"/>
      <c r="F3813" s="2225"/>
      <c r="G3813" s="2225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873"/>
      <c r="S3813" s="5"/>
      <c r="T3813" s="2206"/>
      <c r="U3813" s="5"/>
      <c r="V3813" s="5"/>
      <c r="W3813" s="5"/>
      <c r="X3813" s="5"/>
      <c r="Y3813" s="5"/>
      <c r="Z3813" s="140"/>
      <c r="AA3813" s="5"/>
      <c r="AB3813" s="140"/>
      <c r="AC3813" s="140"/>
    </row>
    <row r="3814" spans="2:29" x14ac:dyDescent="0.25">
      <c r="B3814" s="140"/>
      <c r="C3814" s="720"/>
      <c r="D3814" s="140"/>
      <c r="E3814" s="721"/>
      <c r="F3814" s="2225"/>
      <c r="G3814" s="2225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873"/>
      <c r="S3814" s="5"/>
      <c r="T3814" s="2206"/>
      <c r="U3814" s="5"/>
      <c r="V3814" s="5"/>
      <c r="W3814" s="5"/>
      <c r="X3814" s="5"/>
      <c r="Y3814" s="5"/>
      <c r="Z3814" s="140"/>
      <c r="AA3814" s="5"/>
      <c r="AB3814" s="140"/>
      <c r="AC3814" s="140"/>
    </row>
    <row r="3815" spans="2:29" x14ac:dyDescent="0.25">
      <c r="B3815" s="140"/>
      <c r="C3815" s="720"/>
      <c r="D3815" s="140"/>
      <c r="E3815" s="721"/>
      <c r="F3815" s="2225"/>
      <c r="G3815" s="2225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873"/>
      <c r="S3815" s="5"/>
      <c r="T3815" s="2206"/>
      <c r="U3815" s="5"/>
      <c r="V3815" s="5"/>
      <c r="W3815" s="5"/>
      <c r="X3815" s="5"/>
      <c r="Y3815" s="5"/>
      <c r="Z3815" s="140"/>
      <c r="AA3815" s="5"/>
      <c r="AB3815" s="140"/>
      <c r="AC3815" s="140"/>
    </row>
    <row r="3816" spans="2:29" x14ac:dyDescent="0.25">
      <c r="B3816" s="140"/>
      <c r="C3816" s="720"/>
      <c r="D3816" s="140"/>
      <c r="E3816" s="721"/>
      <c r="F3816" s="2225"/>
      <c r="G3816" s="2225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873"/>
      <c r="S3816" s="5"/>
      <c r="T3816" s="2206"/>
      <c r="U3816" s="5"/>
      <c r="V3816" s="5"/>
      <c r="W3816" s="5"/>
      <c r="X3816" s="5"/>
      <c r="Y3816" s="5"/>
      <c r="Z3816" s="140"/>
      <c r="AA3816" s="5"/>
      <c r="AB3816" s="140"/>
      <c r="AC3816" s="140"/>
    </row>
    <row r="3817" spans="2:29" x14ac:dyDescent="0.25">
      <c r="B3817" s="140"/>
      <c r="C3817" s="720"/>
      <c r="D3817" s="140"/>
      <c r="E3817" s="721"/>
      <c r="F3817" s="2225"/>
      <c r="G3817" s="2225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873"/>
      <c r="S3817" s="5"/>
      <c r="T3817" s="2206"/>
      <c r="U3817" s="5"/>
      <c r="V3817" s="5"/>
      <c r="W3817" s="5"/>
      <c r="X3817" s="5"/>
      <c r="Y3817" s="5"/>
      <c r="Z3817" s="140"/>
      <c r="AA3817" s="5"/>
      <c r="AB3817" s="140"/>
      <c r="AC3817" s="140"/>
    </row>
  </sheetData>
  <autoFilter ref="A9:AU3470"/>
  <sortState ref="B13:G38">
    <sortCondition ref="B13:B38"/>
  </sortState>
  <mergeCells count="20">
    <mergeCell ref="Z6:AA6"/>
    <mergeCell ref="U6:U8"/>
    <mergeCell ref="B1881:B1882"/>
    <mergeCell ref="E6:H7"/>
    <mergeCell ref="I6:J7"/>
    <mergeCell ref="K6:N7"/>
    <mergeCell ref="O6:O8"/>
    <mergeCell ref="D6:D8"/>
    <mergeCell ref="B1875:B1876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.19685039370078741" right="0" top="0" bottom="0" header="0.15748031496062992" footer="0.23622047244094491"/>
  <pageSetup paperSize="9" scale="75" orientation="landscape" r:id="rId1"/>
  <headerFooter alignWithMargins="0"/>
  <colBreaks count="1" manualBreakCount="1">
    <brk id="25" max="356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L2236"/>
  <sheetViews>
    <sheetView showZeros="0" topLeftCell="B1" zoomScale="70" zoomScaleNormal="7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P1404" sqref="AP1404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231" hidden="1" customWidth="1"/>
    <col min="7" max="7" width="15.140625" style="217" hidden="1" customWidth="1"/>
    <col min="8" max="8" width="13.7109375" style="217" customWidth="1"/>
    <col min="9" max="9" width="11.28515625" style="217" hidden="1" customWidth="1"/>
    <col min="10" max="10" width="13.7109375" style="217" hidden="1" customWidth="1"/>
    <col min="11" max="11" width="12.42578125" style="217" hidden="1" customWidth="1"/>
    <col min="12" max="12" width="12.7109375" style="217" hidden="1" customWidth="1"/>
    <col min="13" max="13" width="14.140625" style="217" hidden="1" customWidth="1"/>
    <col min="14" max="14" width="12.7109375" style="217" customWidth="1"/>
    <col min="15" max="15" width="10.42578125" style="217" hidden="1" customWidth="1"/>
    <col min="16" max="16" width="10.5703125" style="217" hidden="1" customWidth="1"/>
    <col min="17" max="17" width="12" style="217" hidden="1" customWidth="1"/>
    <col min="18" max="18" width="15.85546875" style="2232" hidden="1" customWidth="1"/>
    <col min="19" max="19" width="19.5703125" style="2233" hidden="1" customWidth="1"/>
    <col min="20" max="20" width="13.7109375" style="2233" customWidth="1"/>
    <col min="21" max="21" width="11.85546875" style="2233" customWidth="1"/>
    <col min="22" max="22" width="14.140625" style="2233" customWidth="1"/>
    <col min="23" max="23" width="11.28515625" style="2233" customWidth="1"/>
    <col min="24" max="24" width="12" style="2233" customWidth="1"/>
    <col min="25" max="25" width="13" style="2233" customWidth="1"/>
    <col min="26" max="26" width="17.5703125" style="2233" customWidth="1"/>
    <col min="27" max="27" width="8.7109375" style="1053" hidden="1" customWidth="1"/>
    <col min="28" max="28" width="16.85546875" style="5" hidden="1" customWidth="1"/>
    <col min="29" max="29" width="16.28515625" style="5" customWidth="1"/>
    <col min="30" max="246" width="9.140625" style="5"/>
    <col min="247" max="16384" width="9.140625" style="217"/>
  </cols>
  <sheetData>
    <row r="1" spans="1:246" s="2227" customFormat="1" ht="38.25" customHeight="1" x14ac:dyDescent="0.25">
      <c r="C1" s="361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2025 года</v>
      </c>
      <c r="D1" s="3563"/>
      <c r="E1" s="3563"/>
      <c r="F1" s="3563"/>
      <c r="G1" s="3563"/>
      <c r="H1" s="3615"/>
      <c r="I1" s="3563"/>
      <c r="J1" s="3563"/>
      <c r="K1" s="3563"/>
      <c r="L1" s="3563"/>
      <c r="M1" s="3563"/>
      <c r="N1" s="3615"/>
      <c r="O1" s="3563"/>
      <c r="P1" s="3563"/>
      <c r="Q1" s="3563"/>
      <c r="R1" s="3563"/>
      <c r="S1" s="3563"/>
      <c r="T1" s="3615"/>
      <c r="U1" s="3615"/>
      <c r="V1" s="3615"/>
      <c r="W1" s="3615"/>
      <c r="X1" s="3615"/>
      <c r="Y1" s="3615"/>
      <c r="Z1" s="3615"/>
      <c r="AA1" s="2228"/>
      <c r="AB1" s="2229"/>
      <c r="AC1" s="2229"/>
      <c r="AD1" s="2229"/>
      <c r="AE1" s="2229"/>
      <c r="AF1" s="2229"/>
      <c r="AG1" s="2229"/>
      <c r="AH1" s="2229"/>
      <c r="AI1" s="2229"/>
      <c r="AJ1" s="2229"/>
      <c r="AK1" s="2229"/>
      <c r="AL1" s="2229"/>
      <c r="AM1" s="2229"/>
      <c r="AN1" s="2229"/>
      <c r="AO1" s="2229"/>
      <c r="AP1" s="2229"/>
      <c r="AQ1" s="2229"/>
      <c r="AR1" s="2229"/>
      <c r="AS1" s="2229"/>
      <c r="AT1" s="2229"/>
      <c r="AU1" s="2229"/>
      <c r="AV1" s="2229"/>
      <c r="AW1" s="2229"/>
      <c r="AX1" s="2229"/>
      <c r="AY1" s="2229"/>
      <c r="AZ1" s="2229"/>
      <c r="BA1" s="2229"/>
      <c r="BB1" s="2229"/>
      <c r="BC1" s="2229"/>
      <c r="BD1" s="2229"/>
      <c r="BE1" s="2229"/>
      <c r="BF1" s="2229"/>
      <c r="BG1" s="2229"/>
      <c r="BH1" s="2229"/>
      <c r="BI1" s="2229"/>
      <c r="BJ1" s="2229"/>
      <c r="BK1" s="2229"/>
      <c r="BL1" s="2229"/>
      <c r="BM1" s="2229"/>
      <c r="BN1" s="2229"/>
      <c r="BO1" s="2229"/>
      <c r="BP1" s="2229"/>
      <c r="BQ1" s="2229"/>
      <c r="BR1" s="2229"/>
      <c r="BS1" s="2229"/>
      <c r="BT1" s="2229"/>
      <c r="BU1" s="2229"/>
      <c r="BV1" s="2229"/>
      <c r="BW1" s="2229"/>
      <c r="BX1" s="2229"/>
      <c r="BY1" s="2229"/>
      <c r="BZ1" s="2229"/>
      <c r="CA1" s="2229"/>
      <c r="CB1" s="2229"/>
      <c r="CC1" s="2229"/>
      <c r="CD1" s="2229"/>
      <c r="CE1" s="2229"/>
      <c r="CF1" s="2229"/>
      <c r="CG1" s="2229"/>
      <c r="CH1" s="2229"/>
      <c r="CI1" s="2229"/>
      <c r="CJ1" s="2229"/>
      <c r="CK1" s="2229"/>
      <c r="CL1" s="2229"/>
      <c r="CM1" s="2229"/>
      <c r="CN1" s="2229"/>
      <c r="CO1" s="2229"/>
      <c r="CP1" s="2229"/>
      <c r="CQ1" s="2229"/>
      <c r="CR1" s="2229"/>
      <c r="CS1" s="2229"/>
      <c r="CT1" s="2229"/>
      <c r="CU1" s="2229"/>
      <c r="CV1" s="2229"/>
      <c r="CW1" s="2229"/>
      <c r="CX1" s="2229"/>
      <c r="CY1" s="2229"/>
      <c r="CZ1" s="2229"/>
      <c r="DA1" s="2229"/>
      <c r="DB1" s="2229"/>
      <c r="DC1" s="2229"/>
      <c r="DD1" s="2229"/>
      <c r="DE1" s="2229"/>
      <c r="DF1" s="2229"/>
      <c r="DG1" s="2229"/>
      <c r="DH1" s="2229"/>
      <c r="DI1" s="2229"/>
      <c r="DJ1" s="2229"/>
      <c r="DK1" s="2229"/>
      <c r="DL1" s="2229"/>
      <c r="DM1" s="2229"/>
      <c r="DN1" s="2229"/>
      <c r="DO1" s="2229"/>
      <c r="DP1" s="2229"/>
      <c r="DQ1" s="2229"/>
      <c r="DR1" s="2229"/>
      <c r="DS1" s="2229"/>
      <c r="DT1" s="2229"/>
      <c r="DU1" s="2229"/>
      <c r="DV1" s="2229"/>
      <c r="DW1" s="2229"/>
      <c r="DX1" s="2229"/>
      <c r="DY1" s="2229"/>
      <c r="DZ1" s="2229"/>
      <c r="EA1" s="2229"/>
      <c r="EB1" s="2229"/>
      <c r="EC1" s="2229"/>
      <c r="ED1" s="2229"/>
      <c r="EE1" s="2229"/>
      <c r="EF1" s="2229"/>
      <c r="EG1" s="2229"/>
      <c r="EH1" s="2229"/>
      <c r="EI1" s="2229"/>
      <c r="EJ1" s="2229"/>
      <c r="EK1" s="2229"/>
      <c r="EL1" s="2229"/>
      <c r="EM1" s="2229"/>
      <c r="EN1" s="2229"/>
      <c r="EO1" s="2229"/>
      <c r="EP1" s="2229"/>
      <c r="EQ1" s="2229"/>
      <c r="ER1" s="2229"/>
      <c r="ES1" s="2229"/>
      <c r="ET1" s="2229"/>
      <c r="EU1" s="2229"/>
      <c r="EV1" s="2229"/>
      <c r="EW1" s="2229"/>
      <c r="EX1" s="2229"/>
      <c r="EY1" s="2229"/>
      <c r="EZ1" s="2229"/>
      <c r="FA1" s="2229"/>
      <c r="FB1" s="2229"/>
      <c r="FC1" s="2229"/>
      <c r="FD1" s="2229"/>
      <c r="FE1" s="2229"/>
      <c r="FF1" s="2229"/>
      <c r="FG1" s="2229"/>
      <c r="FH1" s="2229"/>
      <c r="FI1" s="2229"/>
      <c r="FJ1" s="2229"/>
      <c r="FK1" s="2229"/>
      <c r="FL1" s="2229"/>
      <c r="FM1" s="2229"/>
      <c r="FN1" s="2229"/>
      <c r="FO1" s="2229"/>
      <c r="FP1" s="2229"/>
      <c r="FQ1" s="2229"/>
      <c r="FR1" s="2229"/>
      <c r="FS1" s="2229"/>
      <c r="FT1" s="2229"/>
      <c r="FU1" s="2229"/>
      <c r="FV1" s="2229"/>
      <c r="FW1" s="2229"/>
      <c r="FX1" s="2229"/>
      <c r="FY1" s="2229"/>
      <c r="FZ1" s="2229"/>
      <c r="GA1" s="2229"/>
      <c r="GB1" s="2229"/>
      <c r="GC1" s="2229"/>
      <c r="GD1" s="2229"/>
      <c r="GE1" s="2229"/>
      <c r="GF1" s="2229"/>
      <c r="GG1" s="2229"/>
      <c r="GH1" s="2229"/>
      <c r="GI1" s="2229"/>
      <c r="GJ1" s="2229"/>
      <c r="GK1" s="2229"/>
      <c r="GL1" s="2229"/>
      <c r="GM1" s="2229"/>
      <c r="GN1" s="2229"/>
      <c r="GO1" s="2229"/>
      <c r="GP1" s="2229"/>
      <c r="GQ1" s="2229"/>
      <c r="GR1" s="2229"/>
      <c r="GS1" s="2229"/>
      <c r="GT1" s="2229"/>
      <c r="GU1" s="2229"/>
      <c r="GV1" s="2229"/>
      <c r="GW1" s="2229"/>
      <c r="GX1" s="2229"/>
      <c r="GY1" s="2229"/>
      <c r="GZ1" s="2229"/>
      <c r="HA1" s="2229"/>
      <c r="HB1" s="2229"/>
      <c r="HC1" s="2229"/>
      <c r="HD1" s="2229"/>
      <c r="HE1" s="2229"/>
      <c r="HF1" s="2229"/>
      <c r="HG1" s="2229"/>
      <c r="HH1" s="2229"/>
      <c r="HI1" s="2229"/>
      <c r="HJ1" s="2229"/>
      <c r="HK1" s="2229"/>
      <c r="HL1" s="2229"/>
      <c r="HM1" s="2229"/>
      <c r="HN1" s="2229"/>
      <c r="HO1" s="2229"/>
      <c r="HP1" s="2229"/>
      <c r="HQ1" s="2229"/>
      <c r="HR1" s="2229"/>
      <c r="HS1" s="2229"/>
      <c r="HT1" s="2229"/>
      <c r="HU1" s="2229"/>
      <c r="HV1" s="2229"/>
      <c r="HW1" s="2229"/>
      <c r="HX1" s="2229"/>
      <c r="HY1" s="2229"/>
      <c r="HZ1" s="2229"/>
      <c r="IA1" s="2229"/>
      <c r="IB1" s="2229"/>
      <c r="IC1" s="2229"/>
      <c r="ID1" s="2229"/>
      <c r="IE1" s="2229"/>
      <c r="IF1" s="2229"/>
      <c r="IG1" s="2229"/>
      <c r="IH1" s="2229"/>
      <c r="II1" s="2229"/>
      <c r="IJ1" s="2229"/>
      <c r="IK1" s="2229"/>
      <c r="IL1" s="2229"/>
    </row>
    <row r="2" spans="1:246" s="2227" customFormat="1" ht="12.75" customHeight="1" x14ac:dyDescent="0.25">
      <c r="C2" s="3615"/>
      <c r="D2" s="3563"/>
      <c r="E2" s="3563"/>
      <c r="F2" s="3563"/>
      <c r="G2" s="3563"/>
      <c r="H2" s="3615"/>
      <c r="I2" s="3563"/>
      <c r="J2" s="3563"/>
      <c r="K2" s="3563"/>
      <c r="L2" s="3563"/>
      <c r="M2" s="3563"/>
      <c r="N2" s="3615"/>
      <c r="O2" s="3563"/>
      <c r="P2" s="3563"/>
      <c r="Q2" s="3563"/>
      <c r="R2" s="3563"/>
      <c r="S2" s="3563"/>
      <c r="T2" s="3615"/>
      <c r="U2" s="3615"/>
      <c r="V2" s="3615"/>
      <c r="W2" s="3615"/>
      <c r="X2" s="3615"/>
      <c r="Y2" s="3615"/>
      <c r="Z2" s="3615"/>
      <c r="AA2" s="2228"/>
      <c r="AB2" s="2229"/>
      <c r="AC2" s="2229"/>
      <c r="AD2" s="2229"/>
      <c r="AE2" s="2229"/>
      <c r="AF2" s="2229"/>
      <c r="AG2" s="2229"/>
      <c r="AH2" s="2229"/>
      <c r="AI2" s="2229"/>
      <c r="AJ2" s="2229"/>
      <c r="AK2" s="2229"/>
      <c r="AL2" s="2229"/>
      <c r="AM2" s="2229"/>
      <c r="AN2" s="2229"/>
      <c r="AO2" s="2229"/>
      <c r="AP2" s="2229"/>
      <c r="AQ2" s="2229"/>
      <c r="AR2" s="2229"/>
      <c r="AS2" s="2229"/>
      <c r="AT2" s="2229"/>
      <c r="AU2" s="2229"/>
      <c r="AV2" s="2229"/>
      <c r="AW2" s="2229"/>
      <c r="AX2" s="2229"/>
      <c r="AY2" s="2229"/>
      <c r="AZ2" s="2229"/>
      <c r="BA2" s="2229"/>
      <c r="BB2" s="2229"/>
      <c r="BC2" s="2229"/>
      <c r="BD2" s="2229"/>
      <c r="BE2" s="2229"/>
      <c r="BF2" s="2229"/>
      <c r="BG2" s="2229"/>
      <c r="BH2" s="2229"/>
      <c r="BI2" s="2229"/>
      <c r="BJ2" s="2229"/>
      <c r="BK2" s="2229"/>
      <c r="BL2" s="2229"/>
      <c r="BM2" s="2229"/>
      <c r="BN2" s="2229"/>
      <c r="BO2" s="2229"/>
      <c r="BP2" s="2229"/>
      <c r="BQ2" s="2229"/>
      <c r="BR2" s="2229"/>
      <c r="BS2" s="2229"/>
      <c r="BT2" s="2229"/>
      <c r="BU2" s="2229"/>
      <c r="BV2" s="2229"/>
      <c r="BW2" s="2229"/>
      <c r="BX2" s="2229"/>
      <c r="BY2" s="2229"/>
      <c r="BZ2" s="2229"/>
      <c r="CA2" s="2229"/>
      <c r="CB2" s="2229"/>
      <c r="CC2" s="2229"/>
      <c r="CD2" s="2229"/>
      <c r="CE2" s="2229"/>
      <c r="CF2" s="2229"/>
      <c r="CG2" s="2229"/>
      <c r="CH2" s="2229"/>
      <c r="CI2" s="2229"/>
      <c r="CJ2" s="2229"/>
      <c r="CK2" s="2229"/>
      <c r="CL2" s="2229"/>
      <c r="CM2" s="2229"/>
      <c r="CN2" s="2229"/>
      <c r="CO2" s="2229"/>
      <c r="CP2" s="2229"/>
      <c r="CQ2" s="2229"/>
      <c r="CR2" s="2229"/>
      <c r="CS2" s="2229"/>
      <c r="CT2" s="2229"/>
      <c r="CU2" s="2229"/>
      <c r="CV2" s="2229"/>
      <c r="CW2" s="2229"/>
      <c r="CX2" s="2229"/>
      <c r="CY2" s="2229"/>
      <c r="CZ2" s="2229"/>
      <c r="DA2" s="2229"/>
      <c r="DB2" s="2229"/>
      <c r="DC2" s="2229"/>
      <c r="DD2" s="2229"/>
      <c r="DE2" s="2229"/>
      <c r="DF2" s="2229"/>
      <c r="DG2" s="2229"/>
      <c r="DH2" s="2229"/>
      <c r="DI2" s="2229"/>
      <c r="DJ2" s="2229"/>
      <c r="DK2" s="2229"/>
      <c r="DL2" s="2229"/>
      <c r="DM2" s="2229"/>
      <c r="DN2" s="2229"/>
      <c r="DO2" s="2229"/>
      <c r="DP2" s="2229"/>
      <c r="DQ2" s="2229"/>
      <c r="DR2" s="2229"/>
      <c r="DS2" s="2229"/>
      <c r="DT2" s="2229"/>
      <c r="DU2" s="2229"/>
      <c r="DV2" s="2229"/>
      <c r="DW2" s="2229"/>
      <c r="DX2" s="2229"/>
      <c r="DY2" s="2229"/>
      <c r="DZ2" s="2229"/>
      <c r="EA2" s="2229"/>
      <c r="EB2" s="2229"/>
      <c r="EC2" s="2229"/>
      <c r="ED2" s="2229"/>
      <c r="EE2" s="2229"/>
      <c r="EF2" s="2229"/>
      <c r="EG2" s="2229"/>
      <c r="EH2" s="2229"/>
      <c r="EI2" s="2229"/>
      <c r="EJ2" s="2229"/>
      <c r="EK2" s="2229"/>
      <c r="EL2" s="2229"/>
      <c r="EM2" s="2229"/>
      <c r="EN2" s="2229"/>
      <c r="EO2" s="2229"/>
      <c r="EP2" s="2229"/>
      <c r="EQ2" s="2229"/>
      <c r="ER2" s="2229"/>
      <c r="ES2" s="2229"/>
      <c r="ET2" s="2229"/>
      <c r="EU2" s="2229"/>
      <c r="EV2" s="2229"/>
      <c r="EW2" s="2229"/>
      <c r="EX2" s="2229"/>
      <c r="EY2" s="2229"/>
      <c r="EZ2" s="2229"/>
      <c r="FA2" s="2229"/>
      <c r="FB2" s="2229"/>
      <c r="FC2" s="2229"/>
      <c r="FD2" s="2229"/>
      <c r="FE2" s="2229"/>
      <c r="FF2" s="2229"/>
      <c r="FG2" s="2229"/>
      <c r="FH2" s="2229"/>
      <c r="FI2" s="2229"/>
      <c r="FJ2" s="2229"/>
      <c r="FK2" s="2229"/>
      <c r="FL2" s="2229"/>
      <c r="FM2" s="2229"/>
      <c r="FN2" s="2229"/>
      <c r="FO2" s="2229"/>
      <c r="FP2" s="2229"/>
      <c r="FQ2" s="2229"/>
      <c r="FR2" s="2229"/>
      <c r="FS2" s="2229"/>
      <c r="FT2" s="2229"/>
      <c r="FU2" s="2229"/>
      <c r="FV2" s="2229"/>
      <c r="FW2" s="2229"/>
      <c r="FX2" s="2229"/>
      <c r="FY2" s="2229"/>
      <c r="FZ2" s="2229"/>
      <c r="GA2" s="2229"/>
      <c r="GB2" s="2229"/>
      <c r="GC2" s="2229"/>
      <c r="GD2" s="2229"/>
      <c r="GE2" s="2229"/>
      <c r="GF2" s="2229"/>
      <c r="GG2" s="2229"/>
      <c r="GH2" s="2229"/>
      <c r="GI2" s="2229"/>
      <c r="GJ2" s="2229"/>
      <c r="GK2" s="2229"/>
      <c r="GL2" s="2229"/>
      <c r="GM2" s="2229"/>
      <c r="GN2" s="2229"/>
      <c r="GO2" s="2229"/>
      <c r="GP2" s="2229"/>
      <c r="GQ2" s="2229"/>
      <c r="GR2" s="2229"/>
      <c r="GS2" s="2229"/>
      <c r="GT2" s="2229"/>
      <c r="GU2" s="2229"/>
      <c r="GV2" s="2229"/>
      <c r="GW2" s="2229"/>
      <c r="GX2" s="2229"/>
      <c r="GY2" s="2229"/>
      <c r="GZ2" s="2229"/>
      <c r="HA2" s="2229"/>
      <c r="HB2" s="2229"/>
      <c r="HC2" s="2229"/>
      <c r="HD2" s="2229"/>
      <c r="HE2" s="2229"/>
      <c r="HF2" s="2229"/>
      <c r="HG2" s="2229"/>
      <c r="HH2" s="2229"/>
      <c r="HI2" s="2229"/>
      <c r="HJ2" s="2229"/>
      <c r="HK2" s="2229"/>
      <c r="HL2" s="2229"/>
      <c r="HM2" s="2229"/>
      <c r="HN2" s="2229"/>
      <c r="HO2" s="2229"/>
      <c r="HP2" s="2229"/>
      <c r="HQ2" s="2229"/>
      <c r="HR2" s="2229"/>
      <c r="HS2" s="2229"/>
      <c r="HT2" s="2229"/>
      <c r="HU2" s="2229"/>
      <c r="HV2" s="2229"/>
      <c r="HW2" s="2229"/>
      <c r="HX2" s="2229"/>
      <c r="HY2" s="2229"/>
      <c r="HZ2" s="2229"/>
      <c r="IA2" s="2229"/>
      <c r="IB2" s="2229"/>
      <c r="IC2" s="2229"/>
      <c r="ID2" s="2229"/>
      <c r="IE2" s="2229"/>
      <c r="IF2" s="2229"/>
      <c r="IG2" s="2229"/>
      <c r="IH2" s="2229"/>
      <c r="II2" s="2229"/>
      <c r="IJ2" s="2229"/>
      <c r="IK2" s="2229"/>
      <c r="IL2" s="2229"/>
    </row>
    <row r="3" spans="1:246" ht="17.25" hidden="1" customHeight="1" x14ac:dyDescent="0.25">
      <c r="C3" s="2230">
        <v>1</v>
      </c>
      <c r="D3" s="2230"/>
    </row>
    <row r="4" spans="1:246" ht="20.25" customHeight="1" thickBot="1" x14ac:dyDescent="0.3">
      <c r="C4" s="2230"/>
      <c r="D4" s="2230"/>
    </row>
    <row r="5" spans="1:246" ht="61.5" customHeight="1" thickBot="1" x14ac:dyDescent="0.3">
      <c r="C5" s="1047" t="s">
        <v>3</v>
      </c>
      <c r="D5" s="1047"/>
      <c r="E5" s="3597" t="s">
        <v>142</v>
      </c>
      <c r="F5" s="3583" t="s">
        <v>138</v>
      </c>
      <c r="G5" s="3584"/>
      <c r="H5" s="3584"/>
      <c r="I5" s="3585"/>
      <c r="J5" s="3589" t="s">
        <v>641</v>
      </c>
      <c r="K5" s="3590"/>
      <c r="L5" s="3589" t="s">
        <v>642</v>
      </c>
      <c r="M5" s="3593"/>
      <c r="N5" s="3593"/>
      <c r="O5" s="3590"/>
      <c r="P5" s="3571" t="s">
        <v>143</v>
      </c>
      <c r="Q5" s="3571" t="s">
        <v>144</v>
      </c>
      <c r="R5" s="3600" t="s">
        <v>643</v>
      </c>
      <c r="S5" s="3565" t="s">
        <v>712</v>
      </c>
      <c r="T5" s="3568" t="s">
        <v>136</v>
      </c>
      <c r="U5" s="3574" t="s">
        <v>291</v>
      </c>
      <c r="V5" s="3568" t="s">
        <v>292</v>
      </c>
      <c r="W5" s="3568" t="s">
        <v>41</v>
      </c>
      <c r="X5" s="3568" t="s">
        <v>286</v>
      </c>
      <c r="Y5" s="3568" t="s">
        <v>137</v>
      </c>
      <c r="Z5" s="3568" t="s">
        <v>216</v>
      </c>
      <c r="AA5" s="3579" t="s">
        <v>469</v>
      </c>
      <c r="AB5" s="3580"/>
    </row>
    <row r="6" spans="1:246" ht="9.1999999999999993" customHeight="1" thickBot="1" x14ac:dyDescent="0.3">
      <c r="C6" s="1048"/>
      <c r="D6" s="1048"/>
      <c r="E6" s="3598"/>
      <c r="F6" s="3586"/>
      <c r="G6" s="3587"/>
      <c r="H6" s="3587"/>
      <c r="I6" s="3588"/>
      <c r="J6" s="3591"/>
      <c r="K6" s="3592"/>
      <c r="L6" s="3591"/>
      <c r="M6" s="3594"/>
      <c r="N6" s="3594"/>
      <c r="O6" s="3592"/>
      <c r="P6" s="3595"/>
      <c r="Q6" s="3572"/>
      <c r="R6" s="3601"/>
      <c r="S6" s="3566"/>
      <c r="T6" s="3569"/>
      <c r="U6" s="3575"/>
      <c r="V6" s="3577"/>
      <c r="W6" s="3569"/>
      <c r="X6" s="3577"/>
      <c r="Y6" s="3569"/>
      <c r="Z6" s="3569"/>
      <c r="AA6" s="1049"/>
      <c r="AB6" s="1050"/>
    </row>
    <row r="7" spans="1:246" ht="51" customHeight="1" thickBot="1" x14ac:dyDescent="0.3">
      <c r="A7" s="217">
        <v>1</v>
      </c>
      <c r="C7" s="1051" t="s">
        <v>4</v>
      </c>
      <c r="D7" s="1051"/>
      <c r="E7" s="3599"/>
      <c r="F7" s="236" t="s">
        <v>644</v>
      </c>
      <c r="G7" s="3276" t="str">
        <f>'1 уровень'!F8</f>
        <v>План 1 мес. 2025 г.</v>
      </c>
      <c r="H7" s="192" t="s">
        <v>139</v>
      </c>
      <c r="I7" s="192" t="s">
        <v>140</v>
      </c>
      <c r="J7" s="1042" t="s">
        <v>141</v>
      </c>
      <c r="K7" s="193" t="s">
        <v>139</v>
      </c>
      <c r="L7" s="192" t="s">
        <v>644</v>
      </c>
      <c r="M7" s="1042" t="str">
        <f>'1 уровень'!L8</f>
        <v>План 1 мес. 2025 г.</v>
      </c>
      <c r="N7" s="192" t="s">
        <v>139</v>
      </c>
      <c r="O7" s="192" t="s">
        <v>140</v>
      </c>
      <c r="P7" s="3596"/>
      <c r="Q7" s="3573"/>
      <c r="R7" s="3602"/>
      <c r="S7" s="3567"/>
      <c r="T7" s="3570"/>
      <c r="U7" s="3576"/>
      <c r="V7" s="3578"/>
      <c r="W7" s="3570"/>
      <c r="X7" s="3578"/>
      <c r="Y7" s="3570"/>
      <c r="Z7" s="3570"/>
      <c r="AA7" s="1052" t="s">
        <v>335</v>
      </c>
      <c r="AB7" s="3225" t="s">
        <v>468</v>
      </c>
    </row>
    <row r="8" spans="1:246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234"/>
      <c r="S8" s="840">
        <v>15</v>
      </c>
      <c r="T8" s="195">
        <v>16</v>
      </c>
      <c r="U8" s="767">
        <v>17</v>
      </c>
      <c r="V8" s="195">
        <v>17</v>
      </c>
      <c r="W8" s="195">
        <v>18</v>
      </c>
      <c r="X8" s="195">
        <v>19</v>
      </c>
      <c r="Y8" s="195">
        <v>20</v>
      </c>
      <c r="Z8" s="195">
        <v>21</v>
      </c>
      <c r="AA8" s="883">
        <v>5</v>
      </c>
      <c r="AB8" s="840">
        <v>21</v>
      </c>
    </row>
    <row r="9" spans="1:246" s="5" customFormat="1" x14ac:dyDescent="0.25">
      <c r="A9" s="217">
        <v>1</v>
      </c>
      <c r="B9" s="217">
        <v>1</v>
      </c>
      <c r="C9" s="2016" t="s">
        <v>12</v>
      </c>
      <c r="D9" s="2016"/>
      <c r="E9" s="2016"/>
      <c r="F9" s="225"/>
      <c r="G9" s="1442"/>
      <c r="H9" s="1442"/>
      <c r="I9" s="1442"/>
      <c r="J9" s="811"/>
      <c r="K9" s="811"/>
      <c r="L9" s="190"/>
      <c r="M9" s="190"/>
      <c r="N9" s="190"/>
      <c r="O9" s="190"/>
      <c r="P9" s="190"/>
      <c r="Q9" s="190"/>
      <c r="R9" s="369"/>
      <c r="S9" s="2235"/>
      <c r="T9" s="369"/>
      <c r="U9" s="1107"/>
      <c r="V9" s="369"/>
      <c r="W9" s="369"/>
      <c r="X9" s="3035"/>
      <c r="Y9" s="3035"/>
      <c r="Z9" s="369"/>
      <c r="AA9" s="1807"/>
      <c r="AB9" s="2236"/>
    </row>
    <row r="10" spans="1:246" s="218" customFormat="1" ht="58.5" customHeight="1" x14ac:dyDescent="0.25">
      <c r="A10" s="218">
        <v>1</v>
      </c>
      <c r="B10" s="217">
        <v>1</v>
      </c>
      <c r="C10" s="1826" t="s">
        <v>382</v>
      </c>
      <c r="D10" s="2237"/>
      <c r="E10" s="2238"/>
      <c r="F10" s="219"/>
      <c r="G10" s="2239"/>
      <c r="H10" s="2239"/>
      <c r="I10" s="2239"/>
      <c r="J10" s="2239"/>
      <c r="K10" s="2239"/>
      <c r="L10" s="472"/>
      <c r="M10" s="472"/>
      <c r="N10" s="472"/>
      <c r="O10" s="472"/>
      <c r="P10" s="472"/>
      <c r="Q10" s="472"/>
      <c r="R10" s="2240"/>
      <c r="S10" s="2241"/>
      <c r="T10" s="2240"/>
      <c r="U10" s="3036"/>
      <c r="V10" s="2240"/>
      <c r="W10" s="2240"/>
      <c r="X10" s="3037"/>
      <c r="Y10" s="3037"/>
      <c r="Z10" s="2240"/>
      <c r="AA10" s="1063"/>
      <c r="AB10" s="2242"/>
      <c r="AC10" s="881"/>
      <c r="AD10" s="881"/>
      <c r="AE10" s="881"/>
      <c r="AF10" s="881"/>
      <c r="AG10" s="881"/>
      <c r="AH10" s="881"/>
      <c r="AI10" s="881"/>
      <c r="AJ10" s="881"/>
      <c r="AK10" s="881"/>
      <c r="AL10" s="881"/>
      <c r="AM10" s="881"/>
      <c r="AN10" s="881"/>
      <c r="AO10" s="881"/>
      <c r="AP10" s="881"/>
      <c r="AQ10" s="881"/>
      <c r="AR10" s="881"/>
      <c r="AS10" s="881"/>
      <c r="AT10" s="881"/>
      <c r="AU10" s="881"/>
      <c r="AV10" s="881"/>
      <c r="AW10" s="881"/>
      <c r="AX10" s="881"/>
      <c r="AY10" s="881"/>
      <c r="AZ10" s="881"/>
      <c r="BA10" s="881"/>
      <c r="BB10" s="881"/>
      <c r="BC10" s="881"/>
      <c r="BD10" s="881"/>
      <c r="BE10" s="881"/>
      <c r="BF10" s="881"/>
      <c r="BG10" s="881"/>
      <c r="BH10" s="881"/>
      <c r="BI10" s="881"/>
      <c r="BJ10" s="881"/>
      <c r="BK10" s="881"/>
      <c r="BL10" s="881"/>
      <c r="BM10" s="881"/>
      <c r="BN10" s="881"/>
      <c r="BO10" s="881"/>
      <c r="BP10" s="881"/>
      <c r="BQ10" s="881"/>
      <c r="BR10" s="881"/>
      <c r="BS10" s="881"/>
      <c r="BT10" s="881"/>
      <c r="BU10" s="881"/>
      <c r="BV10" s="881"/>
      <c r="BW10" s="881"/>
      <c r="BX10" s="881"/>
      <c r="BY10" s="881"/>
      <c r="BZ10" s="881"/>
      <c r="CA10" s="881"/>
      <c r="CB10" s="881"/>
      <c r="CC10" s="881"/>
      <c r="CD10" s="881"/>
      <c r="CE10" s="881"/>
      <c r="CF10" s="881"/>
      <c r="CG10" s="881"/>
      <c r="CH10" s="881"/>
      <c r="CI10" s="881"/>
      <c r="CJ10" s="881"/>
      <c r="CK10" s="881"/>
      <c r="CL10" s="881"/>
      <c r="CM10" s="881"/>
      <c r="CN10" s="881"/>
      <c r="CO10" s="881"/>
      <c r="CP10" s="881"/>
      <c r="CQ10" s="881"/>
      <c r="CR10" s="881"/>
      <c r="CS10" s="881"/>
      <c r="CT10" s="881"/>
      <c r="CU10" s="881"/>
      <c r="CV10" s="881"/>
      <c r="CW10" s="881"/>
      <c r="CX10" s="881"/>
      <c r="CY10" s="881"/>
      <c r="CZ10" s="881"/>
      <c r="DA10" s="881"/>
      <c r="DB10" s="881"/>
      <c r="DC10" s="881"/>
      <c r="DD10" s="881"/>
      <c r="DE10" s="881"/>
      <c r="DF10" s="881"/>
      <c r="DG10" s="881"/>
      <c r="DH10" s="881"/>
      <c r="DI10" s="881"/>
      <c r="DJ10" s="881"/>
      <c r="DK10" s="881"/>
      <c r="DL10" s="881"/>
      <c r="DM10" s="881"/>
      <c r="DN10" s="881"/>
      <c r="DO10" s="881"/>
      <c r="DP10" s="881"/>
      <c r="DQ10" s="881"/>
      <c r="DR10" s="881"/>
      <c r="DS10" s="881"/>
      <c r="DT10" s="881"/>
      <c r="DU10" s="881"/>
      <c r="DV10" s="881"/>
      <c r="DW10" s="881"/>
      <c r="DX10" s="881"/>
      <c r="DY10" s="881"/>
      <c r="DZ10" s="881"/>
      <c r="EA10" s="881"/>
      <c r="EB10" s="881"/>
      <c r="EC10" s="881"/>
      <c r="ED10" s="881"/>
      <c r="EE10" s="881"/>
      <c r="EF10" s="881"/>
      <c r="EG10" s="881"/>
      <c r="EH10" s="881"/>
      <c r="EI10" s="881"/>
      <c r="EJ10" s="881"/>
      <c r="EK10" s="881"/>
      <c r="EL10" s="881"/>
      <c r="EM10" s="881"/>
      <c r="EN10" s="881"/>
      <c r="EO10" s="881"/>
      <c r="EP10" s="881"/>
      <c r="EQ10" s="881"/>
      <c r="ER10" s="881"/>
      <c r="ES10" s="881"/>
      <c r="ET10" s="881"/>
      <c r="EU10" s="881"/>
      <c r="EV10" s="881"/>
      <c r="EW10" s="881"/>
      <c r="EX10" s="881"/>
      <c r="EY10" s="881"/>
      <c r="EZ10" s="881"/>
      <c r="FA10" s="881"/>
      <c r="FB10" s="881"/>
      <c r="FC10" s="881"/>
      <c r="FD10" s="881"/>
      <c r="FE10" s="881"/>
      <c r="FF10" s="881"/>
      <c r="FG10" s="881"/>
      <c r="FH10" s="881"/>
      <c r="FI10" s="881"/>
      <c r="FJ10" s="881"/>
      <c r="FK10" s="881"/>
      <c r="FL10" s="881"/>
      <c r="FM10" s="881"/>
      <c r="FN10" s="881"/>
      <c r="FO10" s="881"/>
      <c r="FP10" s="881"/>
      <c r="FQ10" s="881"/>
      <c r="FR10" s="881"/>
      <c r="FS10" s="881"/>
      <c r="FT10" s="881"/>
      <c r="FU10" s="881"/>
      <c r="FV10" s="881"/>
      <c r="FW10" s="881"/>
      <c r="FX10" s="881"/>
      <c r="FY10" s="881"/>
      <c r="FZ10" s="881"/>
      <c r="GA10" s="881"/>
      <c r="GB10" s="881"/>
      <c r="GC10" s="881"/>
      <c r="GD10" s="881"/>
      <c r="GE10" s="881"/>
      <c r="GF10" s="881"/>
      <c r="GG10" s="881"/>
      <c r="GH10" s="881"/>
      <c r="GI10" s="881"/>
      <c r="GJ10" s="881"/>
      <c r="GK10" s="881"/>
      <c r="GL10" s="881"/>
      <c r="GM10" s="881"/>
      <c r="GN10" s="881"/>
      <c r="GO10" s="881"/>
      <c r="GP10" s="881"/>
      <c r="GQ10" s="881"/>
      <c r="GR10" s="881"/>
      <c r="GS10" s="881"/>
      <c r="GT10" s="881"/>
      <c r="GU10" s="881"/>
      <c r="GV10" s="881"/>
      <c r="GW10" s="881"/>
      <c r="GX10" s="881"/>
      <c r="GY10" s="881"/>
      <c r="GZ10" s="881"/>
      <c r="HA10" s="881"/>
      <c r="HB10" s="881"/>
      <c r="HC10" s="881"/>
      <c r="HD10" s="881"/>
      <c r="HE10" s="881"/>
      <c r="HF10" s="881"/>
      <c r="HG10" s="881"/>
      <c r="HH10" s="881"/>
      <c r="HI10" s="881"/>
      <c r="HJ10" s="881"/>
      <c r="HK10" s="881"/>
      <c r="HL10" s="881"/>
      <c r="HM10" s="881"/>
      <c r="HN10" s="881"/>
      <c r="HO10" s="881"/>
      <c r="HP10" s="881"/>
      <c r="HQ10" s="881"/>
      <c r="HR10" s="881"/>
      <c r="HS10" s="881"/>
      <c r="HT10" s="881"/>
      <c r="HU10" s="881"/>
      <c r="HV10" s="881"/>
      <c r="HW10" s="881"/>
      <c r="HX10" s="881"/>
      <c r="HY10" s="881"/>
      <c r="HZ10" s="881"/>
      <c r="IA10" s="881"/>
      <c r="IB10" s="881"/>
      <c r="IC10" s="881"/>
      <c r="ID10" s="881"/>
      <c r="IE10" s="881"/>
      <c r="IF10" s="881"/>
      <c r="IG10" s="881"/>
      <c r="IH10" s="881"/>
      <c r="II10" s="881"/>
      <c r="IJ10" s="881"/>
      <c r="IK10" s="881"/>
      <c r="IL10" s="881"/>
    </row>
    <row r="11" spans="1:246" s="2249" customFormat="1" x14ac:dyDescent="0.25">
      <c r="A11" s="218">
        <v>1</v>
      </c>
      <c r="B11" s="217">
        <v>1</v>
      </c>
      <c r="C11" s="2243" t="s">
        <v>5</v>
      </c>
      <c r="D11" s="2243"/>
      <c r="E11" s="2243"/>
      <c r="F11" s="225"/>
      <c r="G11" s="2221"/>
      <c r="H11" s="2221"/>
      <c r="I11" s="2221"/>
      <c r="J11" s="2244"/>
      <c r="K11" s="2244"/>
      <c r="L11" s="2245">
        <f t="shared" ref="L11:L15" si="0">ROUND(F11*J11,0)</f>
        <v>0</v>
      </c>
      <c r="M11" s="2245">
        <f>ROUND(G11*J11,0)</f>
        <v>0</v>
      </c>
      <c r="N11" s="2245"/>
      <c r="O11" s="2245"/>
      <c r="P11" s="2245"/>
      <c r="Q11" s="2245"/>
      <c r="R11" s="2246"/>
      <c r="S11" s="2247"/>
      <c r="T11" s="2246"/>
      <c r="U11" s="2348"/>
      <c r="V11" s="2246"/>
      <c r="W11" s="2246"/>
      <c r="X11" s="2246"/>
      <c r="Y11" s="2246"/>
      <c r="Z11" s="2246"/>
      <c r="AA11" s="929"/>
      <c r="AB11" s="2073"/>
    </row>
    <row r="12" spans="1:246" s="2249" customFormat="1" x14ac:dyDescent="0.25">
      <c r="A12" s="218">
        <v>1</v>
      </c>
      <c r="B12" s="217">
        <v>1</v>
      </c>
      <c r="C12" s="470" t="s">
        <v>26</v>
      </c>
      <c r="D12" s="1066" t="s">
        <v>226</v>
      </c>
      <c r="E12" s="2250">
        <v>340</v>
      </c>
      <c r="F12" s="225"/>
      <c r="G12" s="495">
        <f>F12/12*$C$3</f>
        <v>0</v>
      </c>
      <c r="H12" s="2221"/>
      <c r="I12" s="495" t="e">
        <f t="shared" ref="I12:I32" si="1">H12/G12*100</f>
        <v>#DIV/0!</v>
      </c>
      <c r="J12" s="2251"/>
      <c r="K12" s="277" t="e">
        <f t="shared" ref="K12:K31" si="2">N12/H12</f>
        <v>#DIV/0!</v>
      </c>
      <c r="L12" s="472">
        <f t="shared" si="0"/>
        <v>0</v>
      </c>
      <c r="M12" s="472">
        <f t="shared" ref="M12:M15" si="3">L12/12*$C$3</f>
        <v>0</v>
      </c>
      <c r="N12" s="2252"/>
      <c r="O12" s="472" t="e">
        <f t="shared" ref="O12:O31" si="4">N12/M12*100</f>
        <v>#DIV/0!</v>
      </c>
      <c r="P12" s="472">
        <f t="shared" ref="P12:P30" si="5">ROUND(L12/E12,0)</f>
        <v>0</v>
      </c>
      <c r="Q12" s="472" t="e">
        <f t="shared" ref="Q12:Q31" si="6">N12/$C$3*12/P12</f>
        <v>#DIV/0!</v>
      </c>
      <c r="R12" s="2246"/>
      <c r="S12" s="2247"/>
      <c r="T12" s="2246"/>
      <c r="U12" s="2348"/>
      <c r="V12" s="2246"/>
      <c r="W12" s="2246"/>
      <c r="X12" s="2246"/>
      <c r="Y12" s="2246"/>
      <c r="Z12" s="2246"/>
      <c r="AA12" s="929"/>
      <c r="AB12" s="2073"/>
    </row>
    <row r="13" spans="1:246" s="2249" customFormat="1" x14ac:dyDescent="0.25">
      <c r="A13" s="218"/>
      <c r="B13" s="217">
        <v>1</v>
      </c>
      <c r="C13" s="470" t="s">
        <v>471</v>
      </c>
      <c r="D13" s="1066" t="s">
        <v>226</v>
      </c>
      <c r="E13" s="2250">
        <v>340</v>
      </c>
      <c r="F13" s="225"/>
      <c r="G13" s="495">
        <f t="shared" ref="G13:G30" si="7">F13/12*$C$3</f>
        <v>0</v>
      </c>
      <c r="H13" s="2221"/>
      <c r="I13" s="495" t="e">
        <f t="shared" si="1"/>
        <v>#DIV/0!</v>
      </c>
      <c r="J13" s="2251"/>
      <c r="K13" s="277" t="e">
        <f t="shared" si="2"/>
        <v>#DIV/0!</v>
      </c>
      <c r="L13" s="472">
        <f t="shared" si="0"/>
        <v>0</v>
      </c>
      <c r="M13" s="472">
        <f t="shared" si="3"/>
        <v>0</v>
      </c>
      <c r="N13" s="2252"/>
      <c r="O13" s="472" t="e">
        <f t="shared" si="4"/>
        <v>#DIV/0!</v>
      </c>
      <c r="P13" s="472">
        <f t="shared" si="5"/>
        <v>0</v>
      </c>
      <c r="Q13" s="472" t="e">
        <f t="shared" si="6"/>
        <v>#DIV/0!</v>
      </c>
      <c r="R13" s="2246"/>
      <c r="S13" s="2247"/>
      <c r="T13" s="2246"/>
      <c r="U13" s="2348"/>
      <c r="V13" s="2246"/>
      <c r="W13" s="2246"/>
      <c r="X13" s="2246"/>
      <c r="Y13" s="2246"/>
      <c r="Z13" s="2246"/>
      <c r="AA13" s="929"/>
      <c r="AB13" s="2073"/>
    </row>
    <row r="14" spans="1:246" s="2249" customFormat="1" x14ac:dyDescent="0.25">
      <c r="A14" s="218"/>
      <c r="B14" s="217">
        <v>1</v>
      </c>
      <c r="C14" s="470" t="s">
        <v>23</v>
      </c>
      <c r="D14" s="1066" t="s">
        <v>226</v>
      </c>
      <c r="E14" s="2250">
        <v>340</v>
      </c>
      <c r="F14" s="225"/>
      <c r="G14" s="495">
        <f t="shared" si="7"/>
        <v>0</v>
      </c>
      <c r="H14" s="2221"/>
      <c r="I14" s="495" t="e">
        <f t="shared" si="1"/>
        <v>#DIV/0!</v>
      </c>
      <c r="J14" s="2251"/>
      <c r="K14" s="277" t="e">
        <f t="shared" si="2"/>
        <v>#DIV/0!</v>
      </c>
      <c r="L14" s="472">
        <f t="shared" si="0"/>
        <v>0</v>
      </c>
      <c r="M14" s="472">
        <f t="shared" si="3"/>
        <v>0</v>
      </c>
      <c r="N14" s="2252"/>
      <c r="O14" s="472" t="e">
        <f t="shared" si="4"/>
        <v>#DIV/0!</v>
      </c>
      <c r="P14" s="472">
        <f t="shared" si="5"/>
        <v>0</v>
      </c>
      <c r="Q14" s="472" t="e">
        <f t="shared" si="6"/>
        <v>#DIV/0!</v>
      </c>
      <c r="R14" s="2246"/>
      <c r="S14" s="2247"/>
      <c r="T14" s="2246"/>
      <c r="U14" s="2348"/>
      <c r="V14" s="2246"/>
      <c r="W14" s="2246"/>
      <c r="X14" s="2246"/>
      <c r="Y14" s="2246"/>
      <c r="Z14" s="2246"/>
      <c r="AA14" s="929"/>
      <c r="AB14" s="2073"/>
    </row>
    <row r="15" spans="1:246" s="2249" customFormat="1" x14ac:dyDescent="0.25">
      <c r="A15" s="218"/>
      <c r="B15" s="217">
        <v>1</v>
      </c>
      <c r="C15" s="470" t="s">
        <v>24</v>
      </c>
      <c r="D15" s="1066" t="s">
        <v>226</v>
      </c>
      <c r="E15" s="2250">
        <v>340</v>
      </c>
      <c r="F15" s="225"/>
      <c r="G15" s="495">
        <f t="shared" si="7"/>
        <v>0</v>
      </c>
      <c r="H15" s="2221"/>
      <c r="I15" s="495" t="e">
        <f t="shared" si="1"/>
        <v>#DIV/0!</v>
      </c>
      <c r="J15" s="2251"/>
      <c r="K15" s="277" t="e">
        <f t="shared" si="2"/>
        <v>#DIV/0!</v>
      </c>
      <c r="L15" s="472">
        <f t="shared" si="0"/>
        <v>0</v>
      </c>
      <c r="M15" s="472">
        <f t="shared" si="3"/>
        <v>0</v>
      </c>
      <c r="N15" s="2252"/>
      <c r="O15" s="472" t="e">
        <f t="shared" si="4"/>
        <v>#DIV/0!</v>
      </c>
      <c r="P15" s="472">
        <f t="shared" si="5"/>
        <v>0</v>
      </c>
      <c r="Q15" s="472" t="e">
        <f t="shared" si="6"/>
        <v>#DIV/0!</v>
      </c>
      <c r="R15" s="2246"/>
      <c r="S15" s="2247"/>
      <c r="T15" s="2246"/>
      <c r="U15" s="2348"/>
      <c r="V15" s="2246"/>
      <c r="W15" s="2246"/>
      <c r="X15" s="2246"/>
      <c r="Y15" s="2246"/>
      <c r="Z15" s="2246"/>
      <c r="AA15" s="929"/>
      <c r="AB15" s="2073"/>
    </row>
    <row r="16" spans="1:246" s="2249" customFormat="1" x14ac:dyDescent="0.25">
      <c r="A16" s="218">
        <v>1</v>
      </c>
      <c r="B16" s="217">
        <v>1</v>
      </c>
      <c r="C16" s="470" t="s">
        <v>22</v>
      </c>
      <c r="D16" s="1066" t="s">
        <v>226</v>
      </c>
      <c r="E16" s="2250">
        <v>310</v>
      </c>
      <c r="F16" s="225"/>
      <c r="G16" s="495">
        <f t="shared" si="7"/>
        <v>0</v>
      </c>
      <c r="H16" s="2221">
        <v>3</v>
      </c>
      <c r="I16" s="495"/>
      <c r="J16" s="2251"/>
      <c r="K16" s="277"/>
      <c r="L16" s="472"/>
      <c r="M16" s="472"/>
      <c r="N16" s="2252">
        <v>17</v>
      </c>
      <c r="O16" s="472" t="e">
        <f t="shared" si="4"/>
        <v>#DIV/0!</v>
      </c>
      <c r="P16" s="472">
        <f t="shared" si="5"/>
        <v>0</v>
      </c>
      <c r="Q16" s="472" t="e">
        <f t="shared" si="6"/>
        <v>#DIV/0!</v>
      </c>
      <c r="R16" s="2246"/>
      <c r="S16" s="2247"/>
      <c r="T16" s="2246"/>
      <c r="U16" s="2348"/>
      <c r="V16" s="2246"/>
      <c r="W16" s="2246"/>
      <c r="X16" s="2246"/>
      <c r="Y16" s="2246"/>
      <c r="Z16" s="2246"/>
      <c r="AA16" s="929"/>
      <c r="AB16" s="2073"/>
    </row>
    <row r="17" spans="1:29" s="2249" customFormat="1" x14ac:dyDescent="0.25">
      <c r="A17" s="218">
        <v>1</v>
      </c>
      <c r="B17" s="217">
        <v>1</v>
      </c>
      <c r="C17" s="470" t="s">
        <v>36</v>
      </c>
      <c r="D17" s="1066" t="s">
        <v>226</v>
      </c>
      <c r="E17" s="2250">
        <v>340</v>
      </c>
      <c r="F17" s="225"/>
      <c r="G17" s="495">
        <f t="shared" si="7"/>
        <v>0</v>
      </c>
      <c r="H17" s="2221">
        <v>1</v>
      </c>
      <c r="I17" s="495"/>
      <c r="J17" s="2251"/>
      <c r="K17" s="277"/>
      <c r="L17" s="472"/>
      <c r="M17" s="472"/>
      <c r="N17" s="2252">
        <v>4</v>
      </c>
      <c r="O17" s="472" t="e">
        <f t="shared" si="4"/>
        <v>#DIV/0!</v>
      </c>
      <c r="P17" s="472">
        <f t="shared" si="5"/>
        <v>0</v>
      </c>
      <c r="Q17" s="472" t="e">
        <f t="shared" si="6"/>
        <v>#DIV/0!</v>
      </c>
      <c r="R17" s="2246"/>
      <c r="S17" s="2247"/>
      <c r="T17" s="2246"/>
      <c r="U17" s="2348"/>
      <c r="V17" s="2246"/>
      <c r="W17" s="2246"/>
      <c r="X17" s="2246"/>
      <c r="Y17" s="2246"/>
      <c r="Z17" s="2246"/>
      <c r="AA17" s="929"/>
      <c r="AB17" s="2073"/>
    </row>
    <row r="18" spans="1:29" s="2249" customFormat="1" x14ac:dyDescent="0.25">
      <c r="A18" s="218"/>
      <c r="B18" s="217">
        <v>1</v>
      </c>
      <c r="C18" s="470" t="s">
        <v>209</v>
      </c>
      <c r="D18" s="1066" t="s">
        <v>333</v>
      </c>
      <c r="E18" s="2250">
        <v>330</v>
      </c>
      <c r="F18" s="225"/>
      <c r="G18" s="495">
        <f t="shared" si="7"/>
        <v>0</v>
      </c>
      <c r="H18" s="2221">
        <v>0</v>
      </c>
      <c r="I18" s="495"/>
      <c r="J18" s="2251"/>
      <c r="K18" s="277"/>
      <c r="L18" s="472"/>
      <c r="M18" s="472"/>
      <c r="N18" s="2252"/>
      <c r="O18" s="472" t="e">
        <f t="shared" si="4"/>
        <v>#DIV/0!</v>
      </c>
      <c r="P18" s="472">
        <f t="shared" si="5"/>
        <v>0</v>
      </c>
      <c r="Q18" s="472" t="e">
        <f t="shared" si="6"/>
        <v>#DIV/0!</v>
      </c>
      <c r="R18" s="2246"/>
      <c r="S18" s="2247"/>
      <c r="T18" s="2246"/>
      <c r="U18" s="2348"/>
      <c r="V18" s="2246"/>
      <c r="W18" s="2246"/>
      <c r="X18" s="2246"/>
      <c r="Y18" s="2246"/>
      <c r="Z18" s="2246"/>
      <c r="AA18" s="929"/>
      <c r="AB18" s="2073"/>
    </row>
    <row r="19" spans="1:29" s="2249" customFormat="1" x14ac:dyDescent="0.25">
      <c r="A19" s="218"/>
      <c r="B19" s="217"/>
      <c r="C19" s="470" t="s">
        <v>129</v>
      </c>
      <c r="D19" s="1066" t="s">
        <v>333</v>
      </c>
      <c r="E19" s="2250">
        <v>340</v>
      </c>
      <c r="F19" s="225"/>
      <c r="G19" s="495">
        <f t="shared" si="7"/>
        <v>0</v>
      </c>
      <c r="H19" s="2221"/>
      <c r="I19" s="495"/>
      <c r="J19" s="2251"/>
      <c r="K19" s="277"/>
      <c r="L19" s="472"/>
      <c r="M19" s="3395"/>
      <c r="N19" s="2252"/>
      <c r="O19" s="472" t="e">
        <f t="shared" si="4"/>
        <v>#DIV/0!</v>
      </c>
      <c r="P19" s="472">
        <f t="shared" si="5"/>
        <v>0</v>
      </c>
      <c r="Q19" s="472" t="e">
        <f t="shared" si="6"/>
        <v>#DIV/0!</v>
      </c>
      <c r="R19" s="2246"/>
      <c r="S19" s="860">
        <f t="shared" ref="S19" si="8">R19/12*$C$3</f>
        <v>0</v>
      </c>
      <c r="T19" s="1023">
        <f>Z19-Y19-V19-U19</f>
        <v>0</v>
      </c>
      <c r="U19" s="1028"/>
      <c r="V19" s="1023"/>
      <c r="W19" s="1023">
        <f>T19-S19</f>
        <v>0</v>
      </c>
      <c r="X19" s="1023"/>
      <c r="Y19" s="1023"/>
      <c r="Z19" s="1023"/>
      <c r="AA19" s="929"/>
      <c r="AB19" s="2073"/>
    </row>
    <row r="20" spans="1:29" s="2249" customFormat="1" x14ac:dyDescent="0.25">
      <c r="A20" s="218">
        <v>1</v>
      </c>
      <c r="B20" s="217">
        <v>1</v>
      </c>
      <c r="C20" s="470" t="s">
        <v>38</v>
      </c>
      <c r="D20" s="1066" t="s">
        <v>226</v>
      </c>
      <c r="E20" s="2250">
        <v>340</v>
      </c>
      <c r="F20" s="225"/>
      <c r="G20" s="495">
        <f t="shared" si="7"/>
        <v>0</v>
      </c>
      <c r="H20" s="2221">
        <v>0</v>
      </c>
      <c r="I20" s="495"/>
      <c r="J20" s="2251"/>
      <c r="K20" s="277"/>
      <c r="L20" s="472"/>
      <c r="M20" s="472"/>
      <c r="N20" s="2252">
        <v>0</v>
      </c>
      <c r="O20" s="472" t="e">
        <f t="shared" si="4"/>
        <v>#DIV/0!</v>
      </c>
      <c r="P20" s="472">
        <f t="shared" si="5"/>
        <v>0</v>
      </c>
      <c r="Q20" s="472" t="e">
        <f t="shared" si="6"/>
        <v>#DIV/0!</v>
      </c>
      <c r="R20" s="2246"/>
      <c r="S20" s="3396"/>
      <c r="T20" s="2246"/>
      <c r="U20" s="2348"/>
      <c r="V20" s="2246"/>
      <c r="W20" s="2246"/>
      <c r="X20" s="2246"/>
      <c r="Y20" s="2246"/>
      <c r="Z20" s="2246"/>
      <c r="AA20" s="929"/>
      <c r="AB20" s="2073"/>
    </row>
    <row r="21" spans="1:29" s="2249" customFormat="1" x14ac:dyDescent="0.25">
      <c r="A21" s="218"/>
      <c r="B21" s="217">
        <v>1</v>
      </c>
      <c r="C21" s="470" t="s">
        <v>45</v>
      </c>
      <c r="D21" s="1066" t="s">
        <v>333</v>
      </c>
      <c r="E21" s="2250">
        <v>340</v>
      </c>
      <c r="F21" s="225"/>
      <c r="G21" s="495">
        <f t="shared" si="7"/>
        <v>0</v>
      </c>
      <c r="H21" s="2221">
        <v>1</v>
      </c>
      <c r="I21" s="495"/>
      <c r="J21" s="2251"/>
      <c r="K21" s="277"/>
      <c r="L21" s="472"/>
      <c r="M21" s="472"/>
      <c r="N21" s="2252">
        <v>12</v>
      </c>
      <c r="O21" s="472" t="e">
        <f t="shared" si="4"/>
        <v>#DIV/0!</v>
      </c>
      <c r="P21" s="472">
        <f t="shared" si="5"/>
        <v>0</v>
      </c>
      <c r="Q21" s="472" t="e">
        <f t="shared" si="6"/>
        <v>#DIV/0!</v>
      </c>
      <c r="R21" s="2246"/>
      <c r="S21" s="2247"/>
      <c r="T21" s="2246"/>
      <c r="U21" s="2348"/>
      <c r="V21" s="2246"/>
      <c r="W21" s="2246"/>
      <c r="X21" s="2246"/>
      <c r="Y21" s="2246"/>
      <c r="Z21" s="2246"/>
      <c r="AA21" s="929"/>
      <c r="AB21" s="2073"/>
    </row>
    <row r="22" spans="1:29" s="2249" customFormat="1" x14ac:dyDescent="0.25">
      <c r="A22" s="218">
        <v>1</v>
      </c>
      <c r="B22" s="217">
        <v>1</v>
      </c>
      <c r="C22" s="470" t="s">
        <v>84</v>
      </c>
      <c r="D22" s="1066" t="s">
        <v>226</v>
      </c>
      <c r="E22" s="2250">
        <v>340</v>
      </c>
      <c r="F22" s="225"/>
      <c r="G22" s="495">
        <f t="shared" si="7"/>
        <v>0</v>
      </c>
      <c r="H22" s="2221">
        <v>1</v>
      </c>
      <c r="I22" s="495"/>
      <c r="J22" s="2251"/>
      <c r="K22" s="277"/>
      <c r="L22" s="472"/>
      <c r="M22" s="472"/>
      <c r="N22" s="2252">
        <v>13</v>
      </c>
      <c r="O22" s="472" t="e">
        <f t="shared" si="4"/>
        <v>#DIV/0!</v>
      </c>
      <c r="P22" s="472">
        <f t="shared" si="5"/>
        <v>0</v>
      </c>
      <c r="Q22" s="472" t="e">
        <f t="shared" si="6"/>
        <v>#DIV/0!</v>
      </c>
      <c r="R22" s="2246"/>
      <c r="S22" s="2247"/>
      <c r="T22" s="2246"/>
      <c r="U22" s="2348"/>
      <c r="V22" s="2246"/>
      <c r="W22" s="2246"/>
      <c r="X22" s="2246"/>
      <c r="Y22" s="2246"/>
      <c r="Z22" s="2246"/>
      <c r="AA22" s="929"/>
      <c r="AB22" s="2073"/>
    </row>
    <row r="23" spans="1:29" s="2249" customFormat="1" x14ac:dyDescent="0.25">
      <c r="A23" s="218">
        <v>1</v>
      </c>
      <c r="B23" s="217">
        <v>1</v>
      </c>
      <c r="C23" s="470" t="s">
        <v>39</v>
      </c>
      <c r="D23" s="1066" t="s">
        <v>226</v>
      </c>
      <c r="E23" s="2250">
        <v>340</v>
      </c>
      <c r="F23" s="225"/>
      <c r="G23" s="495">
        <f t="shared" si="7"/>
        <v>0</v>
      </c>
      <c r="H23" s="2221">
        <v>0</v>
      </c>
      <c r="I23" s="495"/>
      <c r="J23" s="2251"/>
      <c r="K23" s="277"/>
      <c r="L23" s="472"/>
      <c r="M23" s="472"/>
      <c r="N23" s="2252">
        <v>0</v>
      </c>
      <c r="O23" s="472" t="e">
        <f t="shared" si="4"/>
        <v>#DIV/0!</v>
      </c>
      <c r="P23" s="472">
        <f t="shared" si="5"/>
        <v>0</v>
      </c>
      <c r="Q23" s="472" t="e">
        <f t="shared" si="6"/>
        <v>#DIV/0!</v>
      </c>
      <c r="R23" s="2246"/>
      <c r="S23" s="2247"/>
      <c r="T23" s="2246"/>
      <c r="U23" s="2348"/>
      <c r="V23" s="2246"/>
      <c r="W23" s="2246"/>
      <c r="X23" s="2246"/>
      <c r="Y23" s="2246"/>
      <c r="Z23" s="2246"/>
      <c r="AA23" s="929"/>
      <c r="AB23" s="2073"/>
    </row>
    <row r="24" spans="1:29" s="2249" customFormat="1" x14ac:dyDescent="0.25">
      <c r="A24" s="218"/>
      <c r="B24" s="217">
        <v>1</v>
      </c>
      <c r="C24" s="470" t="s">
        <v>25</v>
      </c>
      <c r="D24" s="1066" t="s">
        <v>333</v>
      </c>
      <c r="E24" s="2250">
        <v>340</v>
      </c>
      <c r="F24" s="225"/>
      <c r="G24" s="495">
        <f t="shared" si="7"/>
        <v>0</v>
      </c>
      <c r="H24" s="2221">
        <v>0</v>
      </c>
      <c r="I24" s="495"/>
      <c r="J24" s="2251"/>
      <c r="K24" s="277"/>
      <c r="L24" s="472"/>
      <c r="M24" s="472"/>
      <c r="N24" s="2252">
        <v>0</v>
      </c>
      <c r="O24" s="472" t="e">
        <f t="shared" si="4"/>
        <v>#DIV/0!</v>
      </c>
      <c r="P24" s="472">
        <f t="shared" si="5"/>
        <v>0</v>
      </c>
      <c r="Q24" s="472" t="e">
        <f t="shared" si="6"/>
        <v>#DIV/0!</v>
      </c>
      <c r="R24" s="2246"/>
      <c r="S24" s="2247"/>
      <c r="T24" s="2246"/>
      <c r="U24" s="2348"/>
      <c r="V24" s="2246"/>
      <c r="W24" s="2246"/>
      <c r="X24" s="2246"/>
      <c r="Y24" s="2246"/>
      <c r="Z24" s="2246"/>
      <c r="AA24" s="929"/>
      <c r="AB24" s="2073"/>
    </row>
    <row r="25" spans="1:29" s="2249" customFormat="1" x14ac:dyDescent="0.25">
      <c r="A25" s="218">
        <v>1</v>
      </c>
      <c r="B25" s="217">
        <v>1</v>
      </c>
      <c r="C25" s="470" t="s">
        <v>43</v>
      </c>
      <c r="D25" s="1066" t="s">
        <v>226</v>
      </c>
      <c r="E25" s="2250">
        <v>320</v>
      </c>
      <c r="F25" s="225"/>
      <c r="G25" s="495">
        <f t="shared" si="7"/>
        <v>0</v>
      </c>
      <c r="H25" s="495">
        <v>0</v>
      </c>
      <c r="I25" s="495"/>
      <c r="J25" s="2251"/>
      <c r="K25" s="277"/>
      <c r="L25" s="472"/>
      <c r="M25" s="472"/>
      <c r="N25" s="2253">
        <v>0</v>
      </c>
      <c r="O25" s="472" t="e">
        <f t="shared" si="4"/>
        <v>#DIV/0!</v>
      </c>
      <c r="P25" s="472">
        <f t="shared" si="5"/>
        <v>0</v>
      </c>
      <c r="Q25" s="472" t="e">
        <f t="shared" si="6"/>
        <v>#DIV/0!</v>
      </c>
      <c r="R25" s="2254"/>
      <c r="S25" s="741"/>
      <c r="T25" s="2254"/>
      <c r="U25" s="766"/>
      <c r="V25" s="2254"/>
      <c r="W25" s="2254"/>
      <c r="X25" s="2254"/>
      <c r="Y25" s="2254"/>
      <c r="Z25" s="2254"/>
      <c r="AA25" s="925"/>
      <c r="AB25" s="937"/>
    </row>
    <row r="26" spans="1:29" s="2249" customFormat="1" x14ac:dyDescent="0.25">
      <c r="A26" s="218">
        <v>1</v>
      </c>
      <c r="B26" s="217">
        <v>1</v>
      </c>
      <c r="C26" s="470" t="s">
        <v>37</v>
      </c>
      <c r="D26" s="1066" t="s">
        <v>226</v>
      </c>
      <c r="E26" s="2250">
        <v>340</v>
      </c>
      <c r="F26" s="225"/>
      <c r="G26" s="495">
        <f t="shared" si="7"/>
        <v>0</v>
      </c>
      <c r="H26" s="495">
        <v>0</v>
      </c>
      <c r="I26" s="495"/>
      <c r="J26" s="2251"/>
      <c r="K26" s="277"/>
      <c r="L26" s="472"/>
      <c r="M26" s="472"/>
      <c r="N26" s="2253">
        <v>0</v>
      </c>
      <c r="O26" s="472" t="e">
        <f t="shared" si="4"/>
        <v>#DIV/0!</v>
      </c>
      <c r="P26" s="472">
        <f t="shared" si="5"/>
        <v>0</v>
      </c>
      <c r="Q26" s="472" t="e">
        <f t="shared" si="6"/>
        <v>#DIV/0!</v>
      </c>
      <c r="R26" s="2254"/>
      <c r="S26" s="741"/>
      <c r="T26" s="2254"/>
      <c r="U26" s="766"/>
      <c r="V26" s="2254"/>
      <c r="W26" s="2254"/>
      <c r="X26" s="2254"/>
      <c r="Y26" s="2254"/>
      <c r="Z26" s="2254"/>
      <c r="AA26" s="925"/>
      <c r="AB26" s="937"/>
    </row>
    <row r="27" spans="1:29" s="2249" customFormat="1" x14ac:dyDescent="0.25">
      <c r="A27" s="218">
        <v>1</v>
      </c>
      <c r="B27" s="217">
        <v>1</v>
      </c>
      <c r="C27" s="470" t="s">
        <v>44</v>
      </c>
      <c r="D27" s="1066" t="s">
        <v>226</v>
      </c>
      <c r="E27" s="2250">
        <v>340</v>
      </c>
      <c r="F27" s="225"/>
      <c r="G27" s="495">
        <f t="shared" si="7"/>
        <v>0</v>
      </c>
      <c r="H27" s="495">
        <v>2</v>
      </c>
      <c r="I27" s="495"/>
      <c r="J27" s="2251"/>
      <c r="K27" s="277"/>
      <c r="L27" s="472"/>
      <c r="M27" s="472"/>
      <c r="N27" s="2253">
        <v>9</v>
      </c>
      <c r="O27" s="472" t="e">
        <f t="shared" si="4"/>
        <v>#DIV/0!</v>
      </c>
      <c r="P27" s="472">
        <f t="shared" si="5"/>
        <v>0</v>
      </c>
      <c r="Q27" s="472" t="e">
        <f t="shared" si="6"/>
        <v>#DIV/0!</v>
      </c>
      <c r="R27" s="2254"/>
      <c r="S27" s="741"/>
      <c r="T27" s="2254"/>
      <c r="U27" s="766"/>
      <c r="V27" s="2254"/>
      <c r="W27" s="2254"/>
      <c r="X27" s="2254"/>
      <c r="Y27" s="2254"/>
      <c r="Z27" s="2254"/>
      <c r="AA27" s="925"/>
      <c r="AB27" s="937"/>
    </row>
    <row r="28" spans="1:29" s="2249" customFormat="1" x14ac:dyDescent="0.25">
      <c r="A28" s="218">
        <v>1</v>
      </c>
      <c r="B28" s="217">
        <v>1</v>
      </c>
      <c r="C28" s="470" t="s">
        <v>62</v>
      </c>
      <c r="D28" s="1066" t="s">
        <v>226</v>
      </c>
      <c r="E28" s="2250">
        <v>340</v>
      </c>
      <c r="F28" s="225"/>
      <c r="G28" s="495">
        <f t="shared" si="7"/>
        <v>0</v>
      </c>
      <c r="H28" s="495">
        <v>0</v>
      </c>
      <c r="I28" s="495"/>
      <c r="J28" s="2251"/>
      <c r="K28" s="277"/>
      <c r="L28" s="472"/>
      <c r="M28" s="472"/>
      <c r="N28" s="2253">
        <v>0</v>
      </c>
      <c r="O28" s="472" t="e">
        <f t="shared" si="4"/>
        <v>#DIV/0!</v>
      </c>
      <c r="P28" s="472">
        <f t="shared" si="5"/>
        <v>0</v>
      </c>
      <c r="Q28" s="472" t="e">
        <f t="shared" si="6"/>
        <v>#DIV/0!</v>
      </c>
      <c r="R28" s="2254"/>
      <c r="S28" s="741"/>
      <c r="T28" s="2254"/>
      <c r="U28" s="766"/>
      <c r="V28" s="2254"/>
      <c r="W28" s="2254"/>
      <c r="X28" s="2254"/>
      <c r="Y28" s="2254"/>
      <c r="Z28" s="2254"/>
      <c r="AA28" s="925"/>
      <c r="AB28" s="937"/>
    </row>
    <row r="29" spans="1:29" s="2249" customFormat="1" x14ac:dyDescent="0.25">
      <c r="A29" s="218">
        <v>1</v>
      </c>
      <c r="B29" s="217">
        <v>1</v>
      </c>
      <c r="C29" s="470" t="s">
        <v>40</v>
      </c>
      <c r="D29" s="1066" t="s">
        <v>226</v>
      </c>
      <c r="E29" s="2250">
        <v>340</v>
      </c>
      <c r="F29" s="225"/>
      <c r="G29" s="495">
        <f t="shared" si="7"/>
        <v>0</v>
      </c>
      <c r="H29" s="495">
        <v>4</v>
      </c>
      <c r="I29" s="495"/>
      <c r="J29" s="2251"/>
      <c r="K29" s="277"/>
      <c r="L29" s="472"/>
      <c r="M29" s="472"/>
      <c r="N29" s="2253">
        <v>33</v>
      </c>
      <c r="O29" s="472" t="e">
        <f t="shared" si="4"/>
        <v>#DIV/0!</v>
      </c>
      <c r="P29" s="472">
        <f t="shared" si="5"/>
        <v>0</v>
      </c>
      <c r="Q29" s="472" t="e">
        <f t="shared" si="6"/>
        <v>#DIV/0!</v>
      </c>
      <c r="R29" s="2254"/>
      <c r="S29" s="2255"/>
      <c r="T29" s="2254"/>
      <c r="U29" s="766"/>
      <c r="V29" s="2254"/>
      <c r="W29" s="2254"/>
      <c r="X29" s="2254"/>
      <c r="Y29" s="2254"/>
      <c r="Z29" s="2254"/>
      <c r="AA29" s="925"/>
      <c r="AB29" s="937"/>
    </row>
    <row r="30" spans="1:29" s="2249" customFormat="1" x14ac:dyDescent="0.25">
      <c r="A30" s="218"/>
      <c r="B30" s="217">
        <v>1</v>
      </c>
      <c r="C30" s="3523" t="s">
        <v>51</v>
      </c>
      <c r="D30" s="3524" t="s">
        <v>226</v>
      </c>
      <c r="E30" s="3525">
        <v>340</v>
      </c>
      <c r="F30" s="226"/>
      <c r="G30" s="2982">
        <f t="shared" si="7"/>
        <v>0</v>
      </c>
      <c r="H30" s="2982">
        <v>2</v>
      </c>
      <c r="I30" s="2982"/>
      <c r="J30" s="3526"/>
      <c r="K30" s="3527"/>
      <c r="L30" s="3528"/>
      <c r="M30" s="3528"/>
      <c r="N30" s="3529">
        <v>21</v>
      </c>
      <c r="O30" s="3528" t="e">
        <f t="shared" si="4"/>
        <v>#DIV/0!</v>
      </c>
      <c r="P30" s="3528">
        <f t="shared" si="5"/>
        <v>0</v>
      </c>
      <c r="Q30" s="3528" t="e">
        <f t="shared" si="6"/>
        <v>#DIV/0!</v>
      </c>
      <c r="R30" s="3530"/>
      <c r="S30" s="2255"/>
      <c r="T30" s="3530"/>
      <c r="U30" s="3531"/>
      <c r="V30" s="3530"/>
      <c r="W30" s="3530"/>
      <c r="X30" s="3530"/>
      <c r="Y30" s="3530"/>
      <c r="Z30" s="3530"/>
      <c r="AA30" s="925"/>
      <c r="AB30" s="937"/>
    </row>
    <row r="31" spans="1:29" s="2249" customFormat="1" ht="29.25" x14ac:dyDescent="0.25">
      <c r="A31" s="218">
        <v>1</v>
      </c>
      <c r="B31" s="217">
        <v>1</v>
      </c>
      <c r="C31" s="3538" t="s">
        <v>7</v>
      </c>
      <c r="D31" s="3539"/>
      <c r="E31" s="3538"/>
      <c r="F31" s="253">
        <f>SUM(F12:F30)</f>
        <v>0</v>
      </c>
      <c r="G31" s="3540">
        <f>SUM(G12:G30)</f>
        <v>0</v>
      </c>
      <c r="H31" s="3540">
        <f>SUM(H12:H30)</f>
        <v>14</v>
      </c>
      <c r="I31" s="3540" t="e">
        <f t="shared" si="1"/>
        <v>#DIV/0!</v>
      </c>
      <c r="J31" s="3541" t="e">
        <f>SUM(L31/F31)</f>
        <v>#DIV/0!</v>
      </c>
      <c r="K31" s="3542">
        <f t="shared" si="2"/>
        <v>7.7857142857142856</v>
      </c>
      <c r="L31" s="3540">
        <f>SUM(L12:L30)</f>
        <v>0</v>
      </c>
      <c r="M31" s="3540">
        <f>SUM(M12:M30)</f>
        <v>0</v>
      </c>
      <c r="N31" s="1628">
        <f>SUM(N12:N30)</f>
        <v>109</v>
      </c>
      <c r="O31" s="3543" t="e">
        <f t="shared" si="4"/>
        <v>#DIV/0!</v>
      </c>
      <c r="P31" s="3543">
        <f>SUM(P12:P30)</f>
        <v>0</v>
      </c>
      <c r="Q31" s="3543" t="e">
        <f t="shared" si="6"/>
        <v>#DIV/0!</v>
      </c>
      <c r="R31" s="3544"/>
      <c r="S31" s="2209">
        <f t="shared" ref="S31:S35" si="9">R31/12*$C$3</f>
        <v>0</v>
      </c>
      <c r="T31" s="3544">
        <f>Z31-Y31-V31-U31</f>
        <v>778.02489999999989</v>
      </c>
      <c r="U31" s="2409"/>
      <c r="V31" s="3544">
        <v>-1.9399200000000001</v>
      </c>
      <c r="W31" s="3544"/>
      <c r="X31" s="3544">
        <v>0</v>
      </c>
      <c r="Y31" s="3544"/>
      <c r="Z31" s="3544">
        <v>776.08497999999986</v>
      </c>
      <c r="AA31" s="2025"/>
      <c r="AB31" s="919"/>
      <c r="AC31" s="2257"/>
    </row>
    <row r="32" spans="1:29" s="2249" customFormat="1" ht="43.5" x14ac:dyDescent="0.25">
      <c r="A32" s="218"/>
      <c r="B32" s="217">
        <v>1</v>
      </c>
      <c r="C32" s="3532" t="s">
        <v>175</v>
      </c>
      <c r="D32" s="3533"/>
      <c r="E32" s="3533"/>
      <c r="F32" s="1972"/>
      <c r="G32" s="3534">
        <f>F32/12*$C$3</f>
        <v>0</v>
      </c>
      <c r="H32" s="3534"/>
      <c r="I32" s="3534" t="e">
        <f t="shared" si="1"/>
        <v>#DIV/0!</v>
      </c>
      <c r="J32" s="3535"/>
      <c r="K32" s="3536"/>
      <c r="L32" s="3534"/>
      <c r="M32" s="3534"/>
      <c r="N32" s="3486"/>
      <c r="O32" s="3537"/>
      <c r="P32" s="3537"/>
      <c r="Q32" s="3537"/>
      <c r="R32" s="1027"/>
      <c r="S32" s="2210">
        <f t="shared" si="9"/>
        <v>0</v>
      </c>
      <c r="T32" s="1027">
        <f>Z32-Y32-V32-U32</f>
        <v>0</v>
      </c>
      <c r="U32" s="1026"/>
      <c r="V32" s="1027"/>
      <c r="W32" s="1027">
        <f>T32-S32</f>
        <v>0</v>
      </c>
      <c r="X32" s="1027"/>
      <c r="Y32" s="1027"/>
      <c r="Z32" s="1027"/>
      <c r="AA32" s="2025"/>
      <c r="AB32" s="2259"/>
      <c r="AC32" s="2257"/>
    </row>
    <row r="33" spans="1:29" s="2249" customFormat="1" x14ac:dyDescent="0.25">
      <c r="A33" s="218">
        <v>1</v>
      </c>
      <c r="B33" s="217">
        <v>1</v>
      </c>
      <c r="C33" s="2260" t="s">
        <v>14</v>
      </c>
      <c r="D33" s="2260"/>
      <c r="E33" s="455"/>
      <c r="F33" s="225"/>
      <c r="G33" s="2221"/>
      <c r="H33" s="2221"/>
      <c r="I33" s="2221"/>
      <c r="J33" s="2258"/>
      <c r="K33" s="2258"/>
      <c r="L33" s="2261"/>
      <c r="M33" s="2261"/>
      <c r="N33" s="2261"/>
      <c r="O33" s="2261"/>
      <c r="P33" s="2261"/>
      <c r="Q33" s="2261"/>
      <c r="R33" s="1023"/>
      <c r="S33" s="2262">
        <f t="shared" si="9"/>
        <v>0</v>
      </c>
      <c r="T33" s="1023">
        <f t="shared" ref="T33:T34" si="10">Z33-Y33-V33-U33</f>
        <v>0</v>
      </c>
      <c r="U33" s="1028"/>
      <c r="V33" s="1023"/>
      <c r="W33" s="1023">
        <f>T33-S33</f>
        <v>0</v>
      </c>
      <c r="X33" s="1023"/>
      <c r="Y33" s="1023"/>
      <c r="Z33" s="1023"/>
      <c r="AA33" s="929"/>
      <c r="AB33" s="2263"/>
      <c r="AC33" s="2257"/>
    </row>
    <row r="34" spans="1:29" s="2225" customFormat="1" ht="27.2" customHeight="1" x14ac:dyDescent="0.25">
      <c r="A34" s="217">
        <v>1</v>
      </c>
      <c r="B34" s="217">
        <v>1</v>
      </c>
      <c r="C34" s="455" t="s">
        <v>318</v>
      </c>
      <c r="D34" s="520"/>
      <c r="E34" s="1619"/>
      <c r="F34" s="259"/>
      <c r="G34" s="512"/>
      <c r="H34" s="512"/>
      <c r="I34" s="512"/>
      <c r="J34" s="811"/>
      <c r="K34" s="811"/>
      <c r="L34" s="1442"/>
      <c r="M34" s="1442"/>
      <c r="N34" s="1442"/>
      <c r="O34" s="1442"/>
      <c r="P34" s="1442"/>
      <c r="Q34" s="1442"/>
      <c r="R34" s="369"/>
      <c r="S34" s="860">
        <f t="shared" si="9"/>
        <v>0</v>
      </c>
      <c r="T34" s="369">
        <f t="shared" si="10"/>
        <v>0</v>
      </c>
      <c r="U34" s="1107"/>
      <c r="V34" s="369"/>
      <c r="W34" s="369">
        <f>T34-S34</f>
        <v>0</v>
      </c>
      <c r="X34" s="369"/>
      <c r="Y34" s="369"/>
      <c r="Z34" s="369"/>
      <c r="AA34" s="898"/>
      <c r="AB34" s="909"/>
      <c r="AC34" s="2257"/>
    </row>
    <row r="35" spans="1:29" s="2225" customFormat="1" ht="27.2" customHeight="1" x14ac:dyDescent="0.25">
      <c r="A35" s="217"/>
      <c r="B35" s="217">
        <v>1</v>
      </c>
      <c r="C35" s="455" t="s">
        <v>283</v>
      </c>
      <c r="D35" s="520"/>
      <c r="E35" s="1619"/>
      <c r="F35" s="259"/>
      <c r="G35" s="512"/>
      <c r="H35" s="512"/>
      <c r="I35" s="512"/>
      <c r="J35" s="811"/>
      <c r="K35" s="811"/>
      <c r="L35" s="1442"/>
      <c r="M35" s="1442"/>
      <c r="N35" s="1442"/>
      <c r="O35" s="1442"/>
      <c r="P35" s="1442"/>
      <c r="Q35" s="1442"/>
      <c r="R35" s="369"/>
      <c r="S35" s="860">
        <f t="shared" si="9"/>
        <v>0</v>
      </c>
      <c r="T35" s="369">
        <f t="shared" ref="T35" si="11">Z35-Y35-V35-U35</f>
        <v>0</v>
      </c>
      <c r="U35" s="1107"/>
      <c r="V35" s="369"/>
      <c r="W35" s="369">
        <f>T35-S35</f>
        <v>0</v>
      </c>
      <c r="X35" s="369"/>
      <c r="Y35" s="369"/>
      <c r="Z35" s="369"/>
      <c r="AA35" s="898"/>
      <c r="AB35" s="909"/>
      <c r="AC35" s="2257"/>
    </row>
    <row r="36" spans="1:29" s="2225" customFormat="1" ht="29.25" x14ac:dyDescent="0.25">
      <c r="A36" s="217"/>
      <c r="B36" s="217">
        <v>1</v>
      </c>
      <c r="C36" s="2220" t="s">
        <v>266</v>
      </c>
      <c r="D36" s="520"/>
      <c r="E36" s="1619"/>
      <c r="F36" s="551">
        <f>F37+F38+F39</f>
        <v>0</v>
      </c>
      <c r="G36" s="551">
        <f t="shared" ref="G36:H36" si="12">G37+G38+G39</f>
        <v>0</v>
      </c>
      <c r="H36" s="551">
        <f t="shared" si="12"/>
        <v>0</v>
      </c>
      <c r="I36" s="512" t="e">
        <f t="shared" ref="I36:I44" si="13">H36/G36*100</f>
        <v>#DIV/0!</v>
      </c>
      <c r="J36" s="811"/>
      <c r="K36" s="811"/>
      <c r="L36" s="1442"/>
      <c r="M36" s="1442"/>
      <c r="N36" s="1442"/>
      <c r="O36" s="1442"/>
      <c r="P36" s="1442"/>
      <c r="Q36" s="1442"/>
      <c r="R36" s="369"/>
      <c r="S36" s="2264"/>
      <c r="T36" s="369"/>
      <c r="U36" s="1107"/>
      <c r="V36" s="369"/>
      <c r="W36" s="369"/>
      <c r="X36" s="369"/>
      <c r="Y36" s="369"/>
      <c r="Z36" s="369"/>
      <c r="AA36" s="898"/>
      <c r="AB36" s="909"/>
      <c r="AC36" s="2257"/>
    </row>
    <row r="37" spans="1:29" s="2225" customFormat="1" ht="30" x14ac:dyDescent="0.25">
      <c r="A37" s="217"/>
      <c r="B37" s="217">
        <v>1</v>
      </c>
      <c r="C37" s="309" t="s">
        <v>667</v>
      </c>
      <c r="D37" s="520"/>
      <c r="E37" s="1619"/>
      <c r="F37" s="552"/>
      <c r="G37" s="495">
        <f t="shared" ref="G37:G39" si="14">F37/12*$C$3</f>
        <v>0</v>
      </c>
      <c r="H37" s="126"/>
      <c r="I37" s="512" t="e">
        <f t="shared" si="13"/>
        <v>#DIV/0!</v>
      </c>
      <c r="J37" s="811"/>
      <c r="K37" s="811"/>
      <c r="L37" s="1442"/>
      <c r="M37" s="1442"/>
      <c r="N37" s="1442"/>
      <c r="O37" s="1442"/>
      <c r="P37" s="1442"/>
      <c r="Q37" s="1442"/>
      <c r="R37" s="369"/>
      <c r="S37" s="2264"/>
      <c r="T37" s="369"/>
      <c r="U37" s="1107"/>
      <c r="V37" s="369"/>
      <c r="W37" s="369"/>
      <c r="X37" s="369"/>
      <c r="Y37" s="369"/>
      <c r="Z37" s="369"/>
      <c r="AA37" s="925"/>
      <c r="AB37" s="909"/>
      <c r="AC37" s="2257"/>
    </row>
    <row r="38" spans="1:29" s="2225" customFormat="1" ht="60" x14ac:dyDescent="0.25">
      <c r="A38" s="217"/>
      <c r="B38" s="217">
        <v>1</v>
      </c>
      <c r="C38" s="310" t="s">
        <v>668</v>
      </c>
      <c r="D38" s="520"/>
      <c r="E38" s="1619"/>
      <c r="F38" s="552"/>
      <c r="G38" s="495">
        <f t="shared" si="14"/>
        <v>0</v>
      </c>
      <c r="H38" s="126"/>
      <c r="I38" s="127" t="e">
        <f t="shared" si="13"/>
        <v>#DIV/0!</v>
      </c>
      <c r="J38" s="811"/>
      <c r="K38" s="811"/>
      <c r="L38" s="1442"/>
      <c r="M38" s="1442"/>
      <c r="N38" s="1442"/>
      <c r="O38" s="1442"/>
      <c r="P38" s="1442"/>
      <c r="Q38" s="1442"/>
      <c r="R38" s="369"/>
      <c r="S38" s="2264"/>
      <c r="T38" s="369"/>
      <c r="U38" s="1107"/>
      <c r="V38" s="369"/>
      <c r="W38" s="369"/>
      <c r="X38" s="369"/>
      <c r="Y38" s="369"/>
      <c r="Z38" s="369"/>
      <c r="AA38" s="925"/>
      <c r="AB38" s="909"/>
      <c r="AC38" s="2257"/>
    </row>
    <row r="39" spans="1:29" s="2225" customFormat="1" ht="45" x14ac:dyDescent="0.25">
      <c r="A39" s="217"/>
      <c r="B39" s="217">
        <v>1</v>
      </c>
      <c r="C39" s="310" t="s">
        <v>669</v>
      </c>
      <c r="D39" s="520"/>
      <c r="E39" s="1619"/>
      <c r="F39" s="552"/>
      <c r="G39" s="495">
        <f t="shared" si="14"/>
        <v>0</v>
      </c>
      <c r="H39" s="126"/>
      <c r="I39" s="127" t="e">
        <f t="shared" si="13"/>
        <v>#DIV/0!</v>
      </c>
      <c r="J39" s="811"/>
      <c r="K39" s="811"/>
      <c r="L39" s="1442"/>
      <c r="M39" s="1442"/>
      <c r="N39" s="1442"/>
      <c r="O39" s="1442"/>
      <c r="P39" s="1442"/>
      <c r="Q39" s="1442"/>
      <c r="R39" s="369"/>
      <c r="S39" s="2264"/>
      <c r="T39" s="369"/>
      <c r="U39" s="1107"/>
      <c r="V39" s="369"/>
      <c r="W39" s="369"/>
      <c r="X39" s="369"/>
      <c r="Y39" s="369"/>
      <c r="Z39" s="369"/>
      <c r="AA39" s="925"/>
      <c r="AB39" s="909"/>
      <c r="AC39" s="2257"/>
    </row>
    <row r="40" spans="1:29" s="2225" customFormat="1" ht="29.25" x14ac:dyDescent="0.25">
      <c r="A40" s="217"/>
      <c r="B40" s="217">
        <v>1</v>
      </c>
      <c r="C40" s="284" t="s">
        <v>130</v>
      </c>
      <c r="D40" s="520"/>
      <c r="E40" s="1619"/>
      <c r="F40" s="551">
        <f>F41+F42+F43</f>
        <v>0</v>
      </c>
      <c r="G40" s="551">
        <f t="shared" ref="G40:H40" si="15">G41+G42+G43</f>
        <v>0</v>
      </c>
      <c r="H40" s="551">
        <f t="shared" si="15"/>
        <v>0</v>
      </c>
      <c r="I40" s="127" t="e">
        <f t="shared" si="13"/>
        <v>#DIV/0!</v>
      </c>
      <c r="J40" s="811"/>
      <c r="K40" s="811"/>
      <c r="L40" s="1442"/>
      <c r="M40" s="1442"/>
      <c r="N40" s="1442"/>
      <c r="O40" s="1442"/>
      <c r="P40" s="1442"/>
      <c r="Q40" s="1442"/>
      <c r="R40" s="369"/>
      <c r="S40" s="2264"/>
      <c r="T40" s="369"/>
      <c r="U40" s="1107"/>
      <c r="V40" s="369"/>
      <c r="W40" s="369"/>
      <c r="X40" s="369"/>
      <c r="Y40" s="369"/>
      <c r="Z40" s="369"/>
      <c r="AA40" s="925"/>
      <c r="AB40" s="909"/>
      <c r="AC40" s="2257"/>
    </row>
    <row r="41" spans="1:29" s="2225" customFormat="1" x14ac:dyDescent="0.25">
      <c r="A41" s="217"/>
      <c r="B41" s="217">
        <v>1</v>
      </c>
      <c r="C41" s="310" t="s">
        <v>219</v>
      </c>
      <c r="D41" s="520"/>
      <c r="E41" s="1619"/>
      <c r="F41" s="552"/>
      <c r="G41" s="495">
        <f t="shared" ref="G41:G44" si="16">F41/12*$C$3</f>
        <v>0</v>
      </c>
      <c r="H41" s="126"/>
      <c r="I41" s="127" t="e">
        <f t="shared" si="13"/>
        <v>#DIV/0!</v>
      </c>
      <c r="J41" s="811"/>
      <c r="K41" s="811"/>
      <c r="L41" s="1442"/>
      <c r="M41" s="1442"/>
      <c r="N41" s="1442"/>
      <c r="O41" s="1442"/>
      <c r="P41" s="1442"/>
      <c r="Q41" s="1442"/>
      <c r="R41" s="369"/>
      <c r="S41" s="2264"/>
      <c r="T41" s="369"/>
      <c r="U41" s="1107"/>
      <c r="V41" s="369"/>
      <c r="W41" s="369"/>
      <c r="X41" s="369"/>
      <c r="Y41" s="369"/>
      <c r="Z41" s="369"/>
      <c r="AA41" s="925"/>
      <c r="AB41" s="909"/>
      <c r="AC41" s="2257"/>
    </row>
    <row r="42" spans="1:29" s="2225" customFormat="1" ht="45" x14ac:dyDescent="0.25">
      <c r="A42" s="217"/>
      <c r="B42" s="217">
        <v>1</v>
      </c>
      <c r="C42" s="310" t="s">
        <v>436</v>
      </c>
      <c r="D42" s="520"/>
      <c r="E42" s="1619"/>
      <c r="F42" s="552"/>
      <c r="G42" s="495">
        <f t="shared" si="16"/>
        <v>0</v>
      </c>
      <c r="H42" s="126"/>
      <c r="I42" s="127" t="e">
        <f t="shared" si="13"/>
        <v>#DIV/0!</v>
      </c>
      <c r="J42" s="811"/>
      <c r="K42" s="811"/>
      <c r="L42" s="1442"/>
      <c r="M42" s="1442"/>
      <c r="N42" s="1442"/>
      <c r="O42" s="1442"/>
      <c r="P42" s="1442"/>
      <c r="Q42" s="1442"/>
      <c r="R42" s="369"/>
      <c r="S42" s="2264"/>
      <c r="T42" s="369"/>
      <c r="U42" s="1107"/>
      <c r="V42" s="369"/>
      <c r="W42" s="369"/>
      <c r="X42" s="369"/>
      <c r="Y42" s="369"/>
      <c r="Z42" s="369"/>
      <c r="AA42" s="925"/>
      <c r="AB42" s="909"/>
      <c r="AC42" s="2257"/>
    </row>
    <row r="43" spans="1:29" s="2225" customFormat="1" ht="75" x14ac:dyDescent="0.25">
      <c r="A43" s="217"/>
      <c r="B43" s="217">
        <v>1</v>
      </c>
      <c r="C43" s="4" t="s">
        <v>464</v>
      </c>
      <c r="D43" s="520"/>
      <c r="E43" s="1619"/>
      <c r="F43" s="552"/>
      <c r="G43" s="495">
        <f t="shared" si="16"/>
        <v>0</v>
      </c>
      <c r="H43" s="126"/>
      <c r="I43" s="512" t="e">
        <f t="shared" si="13"/>
        <v>#DIV/0!</v>
      </c>
      <c r="J43" s="811"/>
      <c r="K43" s="811"/>
      <c r="L43" s="1442"/>
      <c r="M43" s="1442"/>
      <c r="N43" s="1442"/>
      <c r="O43" s="1442"/>
      <c r="P43" s="1442"/>
      <c r="Q43" s="1442"/>
      <c r="R43" s="369"/>
      <c r="S43" s="2264"/>
      <c r="T43" s="369"/>
      <c r="U43" s="1107"/>
      <c r="V43" s="369"/>
      <c r="W43" s="369"/>
      <c r="X43" s="369"/>
      <c r="Y43" s="369"/>
      <c r="Z43" s="369"/>
      <c r="AA43" s="925"/>
      <c r="AB43" s="909"/>
      <c r="AC43" s="2257"/>
    </row>
    <row r="44" spans="1:29" s="2225" customFormat="1" ht="29.25" x14ac:dyDescent="0.25">
      <c r="A44" s="217"/>
      <c r="B44" s="217">
        <v>1</v>
      </c>
      <c r="C44" s="509" t="s">
        <v>334</v>
      </c>
      <c r="D44" s="520"/>
      <c r="E44" s="1619"/>
      <c r="F44" s="552"/>
      <c r="G44" s="495">
        <f t="shared" si="16"/>
        <v>0</v>
      </c>
      <c r="H44" s="126">
        <v>7</v>
      </c>
      <c r="I44" s="512" t="e">
        <f t="shared" si="13"/>
        <v>#DIV/0!</v>
      </c>
      <c r="J44" s="811"/>
      <c r="K44" s="811"/>
      <c r="L44" s="1442"/>
      <c r="M44" s="1442"/>
      <c r="N44" s="1442"/>
      <c r="O44" s="1442"/>
      <c r="P44" s="1442"/>
      <c r="Q44" s="1442"/>
      <c r="R44" s="369"/>
      <c r="S44" s="2264"/>
      <c r="T44" s="1023">
        <f t="shared" ref="T44:T45" si="17">Z44-Y44-V44-U44</f>
        <v>11.567150000000002</v>
      </c>
      <c r="U44" s="1107"/>
      <c r="V44" s="369"/>
      <c r="W44" s="369"/>
      <c r="X44" s="369"/>
      <c r="Y44" s="369"/>
      <c r="Z44" s="369">
        <v>11.567150000000002</v>
      </c>
      <c r="AA44" s="925"/>
      <c r="AB44" s="909"/>
      <c r="AC44" s="2257"/>
    </row>
    <row r="45" spans="1:29" s="2225" customFormat="1" x14ac:dyDescent="0.25">
      <c r="A45" s="217"/>
      <c r="B45" s="217">
        <v>1</v>
      </c>
      <c r="C45" s="2978" t="s">
        <v>191</v>
      </c>
      <c r="D45" s="520"/>
      <c r="E45" s="1619"/>
      <c r="F45" s="552"/>
      <c r="G45" s="127"/>
      <c r="H45" s="126"/>
      <c r="I45" s="512"/>
      <c r="J45" s="811"/>
      <c r="K45" s="811"/>
      <c r="L45" s="1442"/>
      <c r="M45" s="1442"/>
      <c r="N45" s="1442"/>
      <c r="O45" s="1442"/>
      <c r="P45" s="1442"/>
      <c r="Q45" s="1442"/>
      <c r="R45" s="369"/>
      <c r="S45" s="2264"/>
      <c r="T45" s="1023">
        <f t="shared" si="17"/>
        <v>55.167660000000026</v>
      </c>
      <c r="U45" s="1107"/>
      <c r="V45" s="369"/>
      <c r="W45" s="369"/>
      <c r="X45" s="369"/>
      <c r="Y45" s="369"/>
      <c r="Z45" s="369">
        <v>55.167660000000026</v>
      </c>
      <c r="AA45" s="925"/>
      <c r="AB45" s="909"/>
      <c r="AC45" s="2257"/>
    </row>
    <row r="46" spans="1:29" s="2225" customFormat="1" ht="104.25" x14ac:dyDescent="0.25">
      <c r="A46" s="217"/>
      <c r="B46" s="217">
        <v>1</v>
      </c>
      <c r="C46" s="310" t="s">
        <v>463</v>
      </c>
      <c r="D46" s="520"/>
      <c r="E46" s="1619"/>
      <c r="F46" s="552">
        <f>F47+F48+F49+F50</f>
        <v>0</v>
      </c>
      <c r="G46" s="495">
        <f t="shared" ref="G46:G50" si="18">F46/12*$C$3</f>
        <v>0</v>
      </c>
      <c r="H46" s="126">
        <v>9</v>
      </c>
      <c r="I46" s="512" t="e">
        <f>H46/G46*100</f>
        <v>#DIV/0!</v>
      </c>
      <c r="J46" s="811"/>
      <c r="K46" s="811"/>
      <c r="L46" s="1442"/>
      <c r="M46" s="1442"/>
      <c r="N46" s="1442"/>
      <c r="O46" s="1442"/>
      <c r="P46" s="1442"/>
      <c r="Q46" s="1442"/>
      <c r="R46" s="369"/>
      <c r="S46" s="2265">
        <f t="shared" ref="S46" si="19">R46/12*$C$3</f>
        <v>0</v>
      </c>
      <c r="T46" s="369">
        <f>Z46-Y46-V46-U46</f>
        <v>27.839449999999999</v>
      </c>
      <c r="U46" s="1107"/>
      <c r="V46" s="369"/>
      <c r="W46" s="369"/>
      <c r="X46" s="369"/>
      <c r="Y46" s="369"/>
      <c r="Z46" s="369">
        <v>27.839449999999999</v>
      </c>
      <c r="AA46" s="925"/>
      <c r="AB46" s="909"/>
      <c r="AC46" s="2257"/>
    </row>
    <row r="47" spans="1:29" s="2225" customFormat="1" x14ac:dyDescent="0.25">
      <c r="A47" s="217"/>
      <c r="B47" s="217">
        <v>1</v>
      </c>
      <c r="C47" s="310" t="s">
        <v>563</v>
      </c>
      <c r="D47" s="520"/>
      <c r="E47" s="1619"/>
      <c r="F47" s="552"/>
      <c r="G47" s="495">
        <f t="shared" si="18"/>
        <v>0</v>
      </c>
      <c r="H47" s="126"/>
      <c r="I47" s="512" t="e">
        <f>H47/G47*100</f>
        <v>#DIV/0!</v>
      </c>
      <c r="J47" s="811"/>
      <c r="K47" s="811"/>
      <c r="L47" s="1442"/>
      <c r="M47" s="1442"/>
      <c r="N47" s="1442"/>
      <c r="O47" s="1442"/>
      <c r="P47" s="1442"/>
      <c r="Q47" s="1442"/>
      <c r="R47" s="369"/>
      <c r="S47" s="2265"/>
      <c r="T47" s="369"/>
      <c r="U47" s="1107"/>
      <c r="V47" s="369"/>
      <c r="W47" s="369"/>
      <c r="X47" s="369"/>
      <c r="Y47" s="369"/>
      <c r="Z47" s="369"/>
      <c r="AA47" s="925"/>
      <c r="AB47" s="909"/>
      <c r="AC47" s="2257"/>
    </row>
    <row r="48" spans="1:29" s="2225" customFormat="1" x14ac:dyDescent="0.25">
      <c r="A48" s="217"/>
      <c r="B48" s="217">
        <v>1</v>
      </c>
      <c r="C48" s="310" t="s">
        <v>564</v>
      </c>
      <c r="D48" s="520"/>
      <c r="E48" s="1619"/>
      <c r="F48" s="552"/>
      <c r="G48" s="495">
        <f t="shared" si="18"/>
        <v>0</v>
      </c>
      <c r="H48" s="126"/>
      <c r="I48" s="512" t="e">
        <f>H48/G48*100</f>
        <v>#DIV/0!</v>
      </c>
      <c r="J48" s="811"/>
      <c r="K48" s="811"/>
      <c r="L48" s="1442"/>
      <c r="M48" s="1442"/>
      <c r="N48" s="1442"/>
      <c r="O48" s="1442"/>
      <c r="P48" s="1442"/>
      <c r="Q48" s="1442"/>
      <c r="R48" s="369"/>
      <c r="S48" s="2265"/>
      <c r="T48" s="369"/>
      <c r="U48" s="1107"/>
      <c r="V48" s="369"/>
      <c r="W48" s="369"/>
      <c r="X48" s="369"/>
      <c r="Y48" s="369"/>
      <c r="Z48" s="369"/>
      <c r="AA48" s="925"/>
      <c r="AB48" s="909"/>
      <c r="AC48" s="2257"/>
    </row>
    <row r="49" spans="1:29" s="2225" customFormat="1" ht="30" x14ac:dyDescent="0.25">
      <c r="A49" s="217"/>
      <c r="B49" s="217">
        <v>1</v>
      </c>
      <c r="C49" s="310" t="s">
        <v>565</v>
      </c>
      <c r="D49" s="520"/>
      <c r="E49" s="1619"/>
      <c r="F49" s="552"/>
      <c r="G49" s="495">
        <f t="shared" si="18"/>
        <v>0</v>
      </c>
      <c r="H49" s="126">
        <v>7</v>
      </c>
      <c r="I49" s="512" t="e">
        <f>H49/G49*100</f>
        <v>#DIV/0!</v>
      </c>
      <c r="J49" s="811"/>
      <c r="K49" s="811"/>
      <c r="L49" s="1442"/>
      <c r="M49" s="1442"/>
      <c r="N49" s="1442"/>
      <c r="O49" s="1442"/>
      <c r="P49" s="1442"/>
      <c r="Q49" s="1442"/>
      <c r="R49" s="369"/>
      <c r="S49" s="2265"/>
      <c r="T49" s="369"/>
      <c r="U49" s="1107"/>
      <c r="V49" s="369"/>
      <c r="W49" s="369"/>
      <c r="X49" s="369"/>
      <c r="Y49" s="369"/>
      <c r="Z49" s="369"/>
      <c r="AA49" s="925"/>
      <c r="AB49" s="909"/>
      <c r="AC49" s="2257"/>
    </row>
    <row r="50" spans="1:29" s="2225" customFormat="1" x14ac:dyDescent="0.25">
      <c r="A50" s="217"/>
      <c r="B50" s="217"/>
      <c r="C50" s="310" t="s">
        <v>670</v>
      </c>
      <c r="D50" s="520"/>
      <c r="E50" s="1619"/>
      <c r="F50" s="552"/>
      <c r="G50" s="495">
        <f t="shared" si="18"/>
        <v>0</v>
      </c>
      <c r="H50" s="126"/>
      <c r="I50" s="512"/>
      <c r="J50" s="811"/>
      <c r="K50" s="811"/>
      <c r="L50" s="1442"/>
      <c r="M50" s="1442"/>
      <c r="N50" s="1442"/>
      <c r="O50" s="1442"/>
      <c r="P50" s="1442"/>
      <c r="Q50" s="1442"/>
      <c r="R50" s="369"/>
      <c r="S50" s="2265"/>
      <c r="T50" s="369"/>
      <c r="U50" s="1107"/>
      <c r="V50" s="369"/>
      <c r="W50" s="369"/>
      <c r="X50" s="369"/>
      <c r="Y50" s="369"/>
      <c r="Z50" s="369"/>
      <c r="AA50" s="925"/>
      <c r="AB50" s="909"/>
      <c r="AC50" s="2257"/>
    </row>
    <row r="51" spans="1:29" s="2225" customFormat="1" ht="63" x14ac:dyDescent="0.25">
      <c r="A51" s="217"/>
      <c r="B51" s="217">
        <v>1</v>
      </c>
      <c r="C51" s="477" t="s">
        <v>437</v>
      </c>
      <c r="D51" s="520"/>
      <c r="E51" s="1619"/>
      <c r="F51" s="551">
        <f>F52+F64</f>
        <v>0</v>
      </c>
      <c r="G51" s="551">
        <f t="shared" ref="G51:H51" si="20">G52+G64</f>
        <v>0</v>
      </c>
      <c r="H51" s="551">
        <f t="shared" si="20"/>
        <v>0</v>
      </c>
      <c r="I51" s="512" t="e">
        <f>H51/G51*100</f>
        <v>#DIV/0!</v>
      </c>
      <c r="J51" s="811"/>
      <c r="K51" s="811"/>
      <c r="L51" s="1442"/>
      <c r="M51" s="1442"/>
      <c r="N51" s="1442"/>
      <c r="O51" s="1442"/>
      <c r="P51" s="1442"/>
      <c r="Q51" s="1442"/>
      <c r="R51" s="369">
        <f t="shared" ref="R51:Z51" si="21">R52+R64</f>
        <v>0</v>
      </c>
      <c r="S51" s="2336">
        <f t="shared" si="21"/>
        <v>0</v>
      </c>
      <c r="T51" s="369">
        <f t="shared" si="21"/>
        <v>0</v>
      </c>
      <c r="U51" s="1107">
        <f t="shared" si="21"/>
        <v>0</v>
      </c>
      <c r="V51" s="369">
        <f t="shared" si="21"/>
        <v>0</v>
      </c>
      <c r="W51" s="369">
        <f t="shared" si="21"/>
        <v>0</v>
      </c>
      <c r="X51" s="369">
        <f t="shared" si="21"/>
        <v>0</v>
      </c>
      <c r="Y51" s="369">
        <f t="shared" si="21"/>
        <v>0</v>
      </c>
      <c r="Z51" s="369">
        <f t="shared" si="21"/>
        <v>0</v>
      </c>
      <c r="AA51" s="925"/>
      <c r="AB51" s="909"/>
      <c r="AC51" s="2257"/>
    </row>
    <row r="52" spans="1:29" s="2225" customFormat="1" ht="30" x14ac:dyDescent="0.25">
      <c r="A52" s="217"/>
      <c r="B52" s="217">
        <v>1</v>
      </c>
      <c r="C52" s="457" t="s">
        <v>267</v>
      </c>
      <c r="D52" s="520"/>
      <c r="E52" s="1619"/>
      <c r="F52" s="551">
        <f>F53+F54+F56+F62+F63</f>
        <v>0</v>
      </c>
      <c r="G52" s="551">
        <f t="shared" ref="G52:H52" si="22">G53+G54+G56+G62+G63</f>
        <v>0</v>
      </c>
      <c r="H52" s="551">
        <f t="shared" si="22"/>
        <v>0</v>
      </c>
      <c r="I52" s="512" t="e">
        <f>H52/G52*100</f>
        <v>#DIV/0!</v>
      </c>
      <c r="J52" s="811"/>
      <c r="K52" s="811"/>
      <c r="L52" s="1442"/>
      <c r="M52" s="1442"/>
      <c r="N52" s="1442"/>
      <c r="O52" s="1442"/>
      <c r="P52" s="1442"/>
      <c r="Q52" s="1442"/>
      <c r="R52" s="369">
        <f t="shared" ref="R52:Z52" si="23">R53+R54+R56+R62+R63</f>
        <v>0</v>
      </c>
      <c r="S52" s="2336">
        <f t="shared" si="23"/>
        <v>0</v>
      </c>
      <c r="T52" s="369">
        <f t="shared" si="23"/>
        <v>0</v>
      </c>
      <c r="U52" s="1107">
        <f t="shared" si="23"/>
        <v>0</v>
      </c>
      <c r="V52" s="369">
        <f t="shared" si="23"/>
        <v>0</v>
      </c>
      <c r="W52" s="369">
        <f t="shared" si="23"/>
        <v>0</v>
      </c>
      <c r="X52" s="369">
        <f t="shared" si="23"/>
        <v>0</v>
      </c>
      <c r="Y52" s="369">
        <f t="shared" si="23"/>
        <v>0</v>
      </c>
      <c r="Z52" s="369">
        <f t="shared" si="23"/>
        <v>0</v>
      </c>
      <c r="AA52" s="925"/>
      <c r="AB52" s="909"/>
      <c r="AC52" s="2257"/>
    </row>
    <row r="53" spans="1:29" s="2225" customFormat="1" ht="30" x14ac:dyDescent="0.25">
      <c r="A53" s="217"/>
      <c r="B53" s="217">
        <v>1</v>
      </c>
      <c r="C53" s="310" t="s">
        <v>438</v>
      </c>
      <c r="D53" s="520"/>
      <c r="E53" s="1619"/>
      <c r="F53" s="552"/>
      <c r="G53" s="495">
        <f t="shared" ref="G53:G63" si="24">F53/12*$C$3</f>
        <v>0</v>
      </c>
      <c r="H53" s="126"/>
      <c r="I53" s="512" t="e">
        <f>H53/G53*100</f>
        <v>#DIV/0!</v>
      </c>
      <c r="J53" s="811"/>
      <c r="K53" s="811"/>
      <c r="L53" s="1442"/>
      <c r="M53" s="1442"/>
      <c r="N53" s="1442"/>
      <c r="O53" s="1442"/>
      <c r="P53" s="1442"/>
      <c r="Q53" s="1442"/>
      <c r="R53" s="369"/>
      <c r="S53" s="2336">
        <f t="shared" ref="S53" si="25">R53/12*$C$3</f>
        <v>0</v>
      </c>
      <c r="T53" s="369">
        <f>Z53-Y53-V53-U53</f>
        <v>0</v>
      </c>
      <c r="U53" s="1107"/>
      <c r="V53" s="369"/>
      <c r="W53" s="369">
        <f>T53-S53</f>
        <v>0</v>
      </c>
      <c r="X53" s="369"/>
      <c r="Y53" s="369"/>
      <c r="Z53" s="369"/>
      <c r="AA53" s="925"/>
      <c r="AB53" s="909"/>
      <c r="AC53" s="2257"/>
    </row>
    <row r="54" spans="1:29" s="2225" customFormat="1" ht="30" x14ac:dyDescent="0.25">
      <c r="A54" s="217"/>
      <c r="B54" s="217">
        <v>1</v>
      </c>
      <c r="C54" s="310" t="s">
        <v>671</v>
      </c>
      <c r="D54" s="520"/>
      <c r="E54" s="1619"/>
      <c r="F54" s="553"/>
      <c r="G54" s="495">
        <f t="shared" si="24"/>
        <v>0</v>
      </c>
      <c r="H54" s="126"/>
      <c r="I54" s="512"/>
      <c r="J54" s="811"/>
      <c r="K54" s="811"/>
      <c r="L54" s="1442"/>
      <c r="M54" s="1442"/>
      <c r="N54" s="1442"/>
      <c r="O54" s="1442"/>
      <c r="P54" s="1442"/>
      <c r="Q54" s="1442"/>
      <c r="R54" s="369"/>
      <c r="S54" s="2336">
        <f t="shared" ref="S54" si="26">R54/12*$C$3</f>
        <v>0</v>
      </c>
      <c r="T54" s="369">
        <f>Z54-Y54-V54-U54</f>
        <v>0</v>
      </c>
      <c r="U54" s="1107"/>
      <c r="V54" s="369"/>
      <c r="W54" s="369">
        <f>T54-S54</f>
        <v>0</v>
      </c>
      <c r="X54" s="369"/>
      <c r="Y54" s="369"/>
      <c r="Z54" s="369"/>
      <c r="AA54" s="925"/>
      <c r="AB54" s="909"/>
      <c r="AC54" s="2257"/>
    </row>
    <row r="55" spans="1:29" s="2225" customFormat="1" ht="30" x14ac:dyDescent="0.25">
      <c r="A55" s="217"/>
      <c r="B55" s="217"/>
      <c r="C55" s="310" t="s">
        <v>672</v>
      </c>
      <c r="D55" s="520"/>
      <c r="E55" s="1619"/>
      <c r="F55" s="479"/>
      <c r="G55" s="495">
        <f t="shared" si="24"/>
        <v>0</v>
      </c>
      <c r="H55" s="126"/>
      <c r="I55" s="512" t="e">
        <f>H55/G55*100</f>
        <v>#DIV/0!</v>
      </c>
      <c r="J55" s="811"/>
      <c r="K55" s="811"/>
      <c r="L55" s="1442"/>
      <c r="M55" s="1442"/>
      <c r="N55" s="1442"/>
      <c r="O55" s="1442"/>
      <c r="P55" s="1442"/>
      <c r="Q55" s="1442"/>
      <c r="R55" s="369"/>
      <c r="S55" s="2336"/>
      <c r="T55" s="369">
        <f>Z55</f>
        <v>0</v>
      </c>
      <c r="U55" s="1107"/>
      <c r="V55" s="369"/>
      <c r="W55" s="369"/>
      <c r="X55" s="369"/>
      <c r="Y55" s="369"/>
      <c r="Z55" s="369"/>
      <c r="AA55" s="925"/>
      <c r="AB55" s="909"/>
      <c r="AC55" s="2257"/>
    </row>
    <row r="56" spans="1:29" s="2225" customFormat="1" ht="60" x14ac:dyDescent="0.25">
      <c r="A56" s="217"/>
      <c r="B56" s="217"/>
      <c r="C56" s="310" t="s">
        <v>673</v>
      </c>
      <c r="D56" s="520"/>
      <c r="E56" s="1619"/>
      <c r="F56" s="479">
        <f>F57+F58</f>
        <v>0</v>
      </c>
      <c r="G56" s="495">
        <f t="shared" si="24"/>
        <v>0</v>
      </c>
      <c r="H56" s="126"/>
      <c r="I56" s="512"/>
      <c r="J56" s="811"/>
      <c r="K56" s="811"/>
      <c r="L56" s="1442"/>
      <c r="M56" s="1442"/>
      <c r="N56" s="1442"/>
      <c r="O56" s="1442"/>
      <c r="P56" s="1442"/>
      <c r="Q56" s="1442"/>
      <c r="R56" s="369"/>
      <c r="S56" s="2336">
        <f t="shared" ref="S56" si="27">R56/12*$C$3</f>
        <v>0</v>
      </c>
      <c r="T56" s="369">
        <f>Z56-Y56-V56-U56</f>
        <v>0</v>
      </c>
      <c r="U56" s="1107"/>
      <c r="V56" s="369"/>
      <c r="W56" s="369">
        <f>T56-S56</f>
        <v>0</v>
      </c>
      <c r="X56" s="369"/>
      <c r="Y56" s="369"/>
      <c r="Z56" s="369"/>
      <c r="AA56" s="925"/>
      <c r="AB56" s="909"/>
      <c r="AC56" s="2257"/>
    </row>
    <row r="57" spans="1:29" s="2225" customFormat="1" x14ac:dyDescent="0.25">
      <c r="A57" s="217"/>
      <c r="B57" s="217"/>
      <c r="C57" s="310" t="s">
        <v>674</v>
      </c>
      <c r="D57" s="520"/>
      <c r="E57" s="1619"/>
      <c r="F57" s="3107"/>
      <c r="G57" s="495">
        <f t="shared" si="24"/>
        <v>0</v>
      </c>
      <c r="H57" s="126"/>
      <c r="I57" s="512"/>
      <c r="J57" s="811"/>
      <c r="K57" s="811"/>
      <c r="L57" s="1442"/>
      <c r="M57" s="1442"/>
      <c r="N57" s="1442"/>
      <c r="O57" s="1442"/>
      <c r="P57" s="1442"/>
      <c r="Q57" s="1442"/>
      <c r="R57" s="369"/>
      <c r="S57" s="2336"/>
      <c r="T57" s="369"/>
      <c r="U57" s="1107"/>
      <c r="V57" s="369"/>
      <c r="W57" s="369"/>
      <c r="X57" s="369"/>
      <c r="Y57" s="369"/>
      <c r="Z57" s="369"/>
      <c r="AA57" s="925"/>
      <c r="AB57" s="909"/>
      <c r="AC57" s="2257"/>
    </row>
    <row r="58" spans="1:29" s="2225" customFormat="1" x14ac:dyDescent="0.25">
      <c r="A58" s="217"/>
      <c r="B58" s="217"/>
      <c r="C58" s="310" t="s">
        <v>675</v>
      </c>
      <c r="D58" s="520"/>
      <c r="E58" s="1619"/>
      <c r="F58" s="3107"/>
      <c r="G58" s="495">
        <f t="shared" si="24"/>
        <v>0</v>
      </c>
      <c r="H58" s="126"/>
      <c r="I58" s="512"/>
      <c r="J58" s="811"/>
      <c r="K58" s="811"/>
      <c r="L58" s="1442"/>
      <c r="M58" s="1442"/>
      <c r="N58" s="1442"/>
      <c r="O58" s="1442"/>
      <c r="P58" s="1442"/>
      <c r="Q58" s="1442"/>
      <c r="R58" s="369"/>
      <c r="S58" s="2336"/>
      <c r="T58" s="369"/>
      <c r="U58" s="1107"/>
      <c r="V58" s="369"/>
      <c r="W58" s="369"/>
      <c r="X58" s="369"/>
      <c r="Y58" s="369"/>
      <c r="Z58" s="369"/>
      <c r="AA58" s="925"/>
      <c r="AB58" s="909"/>
      <c r="AC58" s="2257"/>
    </row>
    <row r="59" spans="1:29" s="2225" customFormat="1" ht="60" x14ac:dyDescent="0.25">
      <c r="A59" s="217"/>
      <c r="B59" s="217"/>
      <c r="C59" s="310" t="s">
        <v>676</v>
      </c>
      <c r="D59" s="520"/>
      <c r="E59" s="1619"/>
      <c r="F59" s="532"/>
      <c r="G59" s="495">
        <f t="shared" si="24"/>
        <v>0</v>
      </c>
      <c r="H59" s="126"/>
      <c r="I59" s="512"/>
      <c r="J59" s="811"/>
      <c r="K59" s="811"/>
      <c r="L59" s="1442"/>
      <c r="M59" s="1442"/>
      <c r="N59" s="1442"/>
      <c r="O59" s="1442"/>
      <c r="P59" s="1442"/>
      <c r="Q59" s="1442"/>
      <c r="R59" s="369"/>
      <c r="S59" s="2336"/>
      <c r="T59" s="369"/>
      <c r="U59" s="1107"/>
      <c r="V59" s="369"/>
      <c r="W59" s="369"/>
      <c r="X59" s="369"/>
      <c r="Y59" s="369"/>
      <c r="Z59" s="369"/>
      <c r="AA59" s="925"/>
      <c r="AB59" s="909"/>
      <c r="AC59" s="2257"/>
    </row>
    <row r="60" spans="1:29" s="2225" customFormat="1" x14ac:dyDescent="0.25">
      <c r="A60" s="217">
        <v>1</v>
      </c>
      <c r="B60" s="217">
        <v>1</v>
      </c>
      <c r="C60" s="310" t="s">
        <v>677</v>
      </c>
      <c r="D60" s="4"/>
      <c r="E60" s="4"/>
      <c r="F60" s="532"/>
      <c r="G60" s="495">
        <f t="shared" si="24"/>
        <v>0</v>
      </c>
      <c r="H60" s="186"/>
      <c r="I60" s="190"/>
      <c r="J60" s="1475"/>
      <c r="K60" s="1475"/>
      <c r="L60" s="125"/>
      <c r="M60" s="125"/>
      <c r="N60" s="125"/>
      <c r="O60" s="125"/>
      <c r="P60" s="125"/>
      <c r="Q60" s="125"/>
      <c r="R60" s="325"/>
      <c r="S60" s="2337"/>
      <c r="T60" s="325"/>
      <c r="U60" s="766"/>
      <c r="V60" s="325"/>
      <c r="W60" s="325"/>
      <c r="X60" s="325"/>
      <c r="Y60" s="325"/>
      <c r="Z60" s="325"/>
      <c r="AA60" s="909"/>
      <c r="AB60" s="937"/>
      <c r="AC60" s="2257"/>
    </row>
    <row r="61" spans="1:29" s="2225" customFormat="1" x14ac:dyDescent="0.25">
      <c r="A61" s="217"/>
      <c r="B61" s="217">
        <v>1</v>
      </c>
      <c r="C61" s="310" t="s">
        <v>678</v>
      </c>
      <c r="D61" s="4"/>
      <c r="E61" s="4"/>
      <c r="F61" s="532"/>
      <c r="G61" s="495">
        <f t="shared" si="24"/>
        <v>0</v>
      </c>
      <c r="H61" s="186"/>
      <c r="I61" s="190"/>
      <c r="J61" s="1475"/>
      <c r="K61" s="1475"/>
      <c r="L61" s="125"/>
      <c r="M61" s="125"/>
      <c r="N61" s="125"/>
      <c r="O61" s="125"/>
      <c r="P61" s="125"/>
      <c r="Q61" s="125"/>
      <c r="R61" s="325"/>
      <c r="S61" s="2337">
        <f>R61/12*$C$3</f>
        <v>0</v>
      </c>
      <c r="T61" s="325">
        <f>Z61-Y61-V61</f>
        <v>0</v>
      </c>
      <c r="U61" s="766"/>
      <c r="V61" s="325"/>
      <c r="W61" s="325">
        <f>T61-S61</f>
        <v>0</v>
      </c>
      <c r="X61" s="325"/>
      <c r="Y61" s="325"/>
      <c r="Z61" s="325"/>
      <c r="AA61" s="909"/>
      <c r="AB61" s="937"/>
      <c r="AC61" s="2257"/>
    </row>
    <row r="62" spans="1:29" s="2225" customFormat="1" ht="45" x14ac:dyDescent="0.25">
      <c r="A62" s="217">
        <v>1</v>
      </c>
      <c r="B62" s="217">
        <v>1</v>
      </c>
      <c r="C62" s="310" t="s">
        <v>685</v>
      </c>
      <c r="D62" s="4"/>
      <c r="E62" s="4"/>
      <c r="F62" s="532"/>
      <c r="G62" s="495">
        <f t="shared" si="24"/>
        <v>0</v>
      </c>
      <c r="H62" s="186"/>
      <c r="I62" s="190" t="e">
        <f t="shared" ref="I62:I68" si="28">H62/G62*100</f>
        <v>#DIV/0!</v>
      </c>
      <c r="J62" s="1475"/>
      <c r="K62" s="1475"/>
      <c r="L62" s="125"/>
      <c r="M62" s="125"/>
      <c r="N62" s="125"/>
      <c r="O62" s="125"/>
      <c r="P62" s="125"/>
      <c r="Q62" s="125"/>
      <c r="R62" s="325"/>
      <c r="S62" s="2336">
        <f t="shared" ref="S62:S68" si="29">R62/12*$C$3</f>
        <v>0</v>
      </c>
      <c r="T62" s="369">
        <f t="shared" ref="T62:T68" si="30">Z62-Y62-V62-U62</f>
        <v>0</v>
      </c>
      <c r="U62" s="1107"/>
      <c r="V62" s="369"/>
      <c r="W62" s="369">
        <f t="shared" ref="W62:W68" si="31">T62-S62</f>
        <v>0</v>
      </c>
      <c r="X62" s="369"/>
      <c r="Y62" s="369"/>
      <c r="Z62" s="369"/>
      <c r="AA62" s="909"/>
      <c r="AB62" s="937"/>
      <c r="AC62" s="2257"/>
    </row>
    <row r="63" spans="1:29" s="2225" customFormat="1" ht="30" x14ac:dyDescent="0.25">
      <c r="A63" s="217"/>
      <c r="B63" s="217">
        <v>1</v>
      </c>
      <c r="C63" s="310" t="s">
        <v>686</v>
      </c>
      <c r="D63" s="4"/>
      <c r="E63" s="4"/>
      <c r="F63" s="555"/>
      <c r="G63" s="495">
        <f t="shared" si="24"/>
        <v>0</v>
      </c>
      <c r="H63" s="186"/>
      <c r="I63" s="190" t="e">
        <f t="shared" si="28"/>
        <v>#DIV/0!</v>
      </c>
      <c r="J63" s="1475"/>
      <c r="K63" s="1475"/>
      <c r="L63" s="125"/>
      <c r="M63" s="125"/>
      <c r="N63" s="125"/>
      <c r="O63" s="125"/>
      <c r="P63" s="125"/>
      <c r="Q63" s="125"/>
      <c r="R63" s="325"/>
      <c r="S63" s="2336">
        <f t="shared" si="29"/>
        <v>0</v>
      </c>
      <c r="T63" s="369">
        <f t="shared" si="30"/>
        <v>0</v>
      </c>
      <c r="U63" s="1107"/>
      <c r="V63" s="369"/>
      <c r="W63" s="369">
        <f t="shared" si="31"/>
        <v>0</v>
      </c>
      <c r="X63" s="369"/>
      <c r="Y63" s="369"/>
      <c r="Z63" s="369"/>
      <c r="AA63" s="909"/>
      <c r="AB63" s="937"/>
      <c r="AC63" s="2257"/>
    </row>
    <row r="64" spans="1:29" s="2225" customFormat="1" ht="45" x14ac:dyDescent="0.25">
      <c r="A64" s="217">
        <v>1</v>
      </c>
      <c r="B64" s="217">
        <v>1</v>
      </c>
      <c r="C64" s="457" t="s">
        <v>268</v>
      </c>
      <c r="D64" s="4"/>
      <c r="E64" s="4"/>
      <c r="F64" s="174">
        <f>SUM(F65:F67)</f>
        <v>0</v>
      </c>
      <c r="G64" s="174">
        <f>SUM(G65:G67)</f>
        <v>0</v>
      </c>
      <c r="H64" s="174">
        <f>SUM(H65:H67)</f>
        <v>0</v>
      </c>
      <c r="I64" s="190" t="e">
        <f t="shared" si="28"/>
        <v>#DIV/0!</v>
      </c>
      <c r="J64" s="1475"/>
      <c r="K64" s="1475"/>
      <c r="L64" s="125"/>
      <c r="M64" s="125"/>
      <c r="N64" s="125"/>
      <c r="O64" s="125"/>
      <c r="P64" s="125"/>
      <c r="Q64" s="125"/>
      <c r="R64" s="325">
        <f t="shared" ref="R64" si="32">SUM(R65:R67)</f>
        <v>0</v>
      </c>
      <c r="S64" s="2336">
        <f t="shared" si="29"/>
        <v>0</v>
      </c>
      <c r="T64" s="369">
        <f t="shared" si="30"/>
        <v>0</v>
      </c>
      <c r="U64" s="1107"/>
      <c r="V64" s="369"/>
      <c r="W64" s="369">
        <f t="shared" si="31"/>
        <v>0</v>
      </c>
      <c r="X64" s="369"/>
      <c r="Y64" s="369"/>
      <c r="Z64" s="369"/>
      <c r="AA64" s="909"/>
      <c r="AB64" s="937"/>
      <c r="AC64" s="2257"/>
    </row>
    <row r="65" spans="1:29" s="2225" customFormat="1" ht="45" x14ac:dyDescent="0.25">
      <c r="A65" s="217">
        <v>1</v>
      </c>
      <c r="B65" s="217">
        <v>1</v>
      </c>
      <c r="C65" s="310" t="s">
        <v>679</v>
      </c>
      <c r="D65" s="4"/>
      <c r="E65" s="4"/>
      <c r="F65" s="174"/>
      <c r="G65" s="495">
        <f t="shared" ref="G65:G67" si="33">F65/12*$C$3</f>
        <v>0</v>
      </c>
      <c r="H65" s="186"/>
      <c r="I65" s="190" t="e">
        <f t="shared" si="28"/>
        <v>#DIV/0!</v>
      </c>
      <c r="J65" s="1475"/>
      <c r="K65" s="1475"/>
      <c r="L65" s="125"/>
      <c r="M65" s="125"/>
      <c r="N65" s="125"/>
      <c r="O65" s="125"/>
      <c r="P65" s="125"/>
      <c r="Q65" s="125"/>
      <c r="R65" s="325"/>
      <c r="S65" s="2336">
        <f t="shared" si="29"/>
        <v>0</v>
      </c>
      <c r="T65" s="369">
        <f t="shared" si="30"/>
        <v>0</v>
      </c>
      <c r="U65" s="1107"/>
      <c r="V65" s="369"/>
      <c r="W65" s="369">
        <f t="shared" si="31"/>
        <v>0</v>
      </c>
      <c r="X65" s="369"/>
      <c r="Y65" s="369"/>
      <c r="Z65" s="369"/>
      <c r="AA65" s="909"/>
      <c r="AB65" s="937"/>
      <c r="AC65" s="2257"/>
    </row>
    <row r="66" spans="1:29" s="2225" customFormat="1" ht="75" x14ac:dyDescent="0.25">
      <c r="A66" s="217"/>
      <c r="B66" s="217">
        <v>1</v>
      </c>
      <c r="C66" s="310" t="s">
        <v>680</v>
      </c>
      <c r="D66" s="4"/>
      <c r="E66" s="4"/>
      <c r="F66" s="174"/>
      <c r="G66" s="495">
        <f t="shared" si="33"/>
        <v>0</v>
      </c>
      <c r="H66" s="186"/>
      <c r="I66" s="190" t="e">
        <f t="shared" si="28"/>
        <v>#DIV/0!</v>
      </c>
      <c r="J66" s="1475"/>
      <c r="K66" s="1475"/>
      <c r="L66" s="125"/>
      <c r="M66" s="125"/>
      <c r="N66" s="125"/>
      <c r="O66" s="125"/>
      <c r="P66" s="125"/>
      <c r="Q66" s="125"/>
      <c r="R66" s="325"/>
      <c r="S66" s="2336">
        <f t="shared" si="29"/>
        <v>0</v>
      </c>
      <c r="T66" s="369">
        <f t="shared" si="30"/>
        <v>0</v>
      </c>
      <c r="U66" s="1107"/>
      <c r="V66" s="369"/>
      <c r="W66" s="369">
        <f t="shared" si="31"/>
        <v>0</v>
      </c>
      <c r="X66" s="369"/>
      <c r="Y66" s="369"/>
      <c r="Z66" s="369"/>
      <c r="AA66" s="909"/>
      <c r="AB66" s="937"/>
      <c r="AC66" s="2257"/>
    </row>
    <row r="67" spans="1:29" s="2225" customFormat="1" ht="60" x14ac:dyDescent="0.25">
      <c r="A67" s="217">
        <v>1</v>
      </c>
      <c r="B67" s="217">
        <v>1</v>
      </c>
      <c r="C67" s="310" t="s">
        <v>681</v>
      </c>
      <c r="D67" s="4"/>
      <c r="E67" s="4"/>
      <c r="F67" s="555"/>
      <c r="G67" s="495">
        <f t="shared" si="33"/>
        <v>0</v>
      </c>
      <c r="H67" s="186"/>
      <c r="I67" s="190" t="e">
        <f t="shared" si="28"/>
        <v>#DIV/0!</v>
      </c>
      <c r="J67" s="1475"/>
      <c r="K67" s="1475"/>
      <c r="L67" s="125"/>
      <c r="M67" s="125"/>
      <c r="N67" s="125"/>
      <c r="O67" s="125"/>
      <c r="P67" s="125"/>
      <c r="Q67" s="125"/>
      <c r="R67" s="325"/>
      <c r="S67" s="2336">
        <f t="shared" si="29"/>
        <v>0</v>
      </c>
      <c r="T67" s="369">
        <f t="shared" si="30"/>
        <v>0</v>
      </c>
      <c r="U67" s="1107"/>
      <c r="V67" s="369"/>
      <c r="W67" s="369">
        <f t="shared" si="31"/>
        <v>0</v>
      </c>
      <c r="X67" s="369"/>
      <c r="Y67" s="369"/>
      <c r="Z67" s="369"/>
      <c r="AA67" s="909"/>
      <c r="AB67" s="937"/>
      <c r="AC67" s="2257"/>
    </row>
    <row r="68" spans="1:29" s="2225" customFormat="1" ht="29.25" x14ac:dyDescent="0.25">
      <c r="A68" s="217"/>
      <c r="B68" s="217">
        <v>1</v>
      </c>
      <c r="C68" s="2220" t="s">
        <v>304</v>
      </c>
      <c r="D68" s="4"/>
      <c r="E68" s="4"/>
      <c r="F68" s="530">
        <f>F69+F71+F78*5+F79*5+F80*10</f>
        <v>0</v>
      </c>
      <c r="G68" s="530">
        <f t="shared" ref="G68:H68" si="34">G69+G71+G78*5+G79*5+G80*10</f>
        <v>0</v>
      </c>
      <c r="H68" s="530">
        <f t="shared" si="34"/>
        <v>2</v>
      </c>
      <c r="I68" s="510" t="e">
        <f t="shared" si="28"/>
        <v>#DIV/0!</v>
      </c>
      <c r="J68" s="1475"/>
      <c r="K68" s="1475"/>
      <c r="L68" s="125"/>
      <c r="M68" s="125"/>
      <c r="N68" s="125"/>
      <c r="O68" s="125"/>
      <c r="P68" s="125"/>
      <c r="Q68" s="125"/>
      <c r="R68" s="325"/>
      <c r="S68" s="2336">
        <f t="shared" si="29"/>
        <v>0</v>
      </c>
      <c r="T68" s="369">
        <f t="shared" si="30"/>
        <v>0</v>
      </c>
      <c r="U68" s="1107"/>
      <c r="V68" s="369"/>
      <c r="W68" s="369">
        <f t="shared" si="31"/>
        <v>0</v>
      </c>
      <c r="X68" s="369"/>
      <c r="Y68" s="369"/>
      <c r="Z68" s="369"/>
      <c r="AA68" s="909"/>
      <c r="AB68" s="937"/>
      <c r="AC68" s="2257"/>
    </row>
    <row r="69" spans="1:29" s="2225" customFormat="1" x14ac:dyDescent="0.25">
      <c r="A69" s="217">
        <v>1</v>
      </c>
      <c r="B69" s="217">
        <v>1</v>
      </c>
      <c r="C69" s="310" t="s">
        <v>297</v>
      </c>
      <c r="D69" s="505"/>
      <c r="E69" s="4"/>
      <c r="F69" s="174"/>
      <c r="G69" s="174">
        <f t="shared" ref="G69:G70" si="35">F69/12*$C$3</f>
        <v>0</v>
      </c>
      <c r="H69" s="174"/>
      <c r="I69" s="190"/>
      <c r="J69" s="1475"/>
      <c r="K69" s="1475"/>
      <c r="L69" s="125"/>
      <c r="M69" s="125"/>
      <c r="N69" s="125"/>
      <c r="O69" s="125"/>
      <c r="P69" s="125"/>
      <c r="Q69" s="125"/>
      <c r="R69" s="325"/>
      <c r="S69" s="2337"/>
      <c r="T69" s="325"/>
      <c r="U69" s="766"/>
      <c r="V69" s="325"/>
      <c r="W69" s="325"/>
      <c r="X69" s="325"/>
      <c r="Y69" s="325"/>
      <c r="Z69" s="325"/>
      <c r="AA69" s="909"/>
      <c r="AB69" s="937"/>
      <c r="AC69" s="2257"/>
    </row>
    <row r="70" spans="1:29" s="2225" customFormat="1" ht="30" x14ac:dyDescent="0.25">
      <c r="A70" s="217"/>
      <c r="B70" s="217"/>
      <c r="C70" s="310" t="s">
        <v>652</v>
      </c>
      <c r="D70" s="505"/>
      <c r="E70" s="4"/>
      <c r="F70" s="174"/>
      <c r="G70" s="174">
        <f t="shared" si="35"/>
        <v>0</v>
      </c>
      <c r="H70" s="174"/>
      <c r="I70" s="190"/>
      <c r="J70" s="1475"/>
      <c r="K70" s="1475"/>
      <c r="L70" s="125"/>
      <c r="M70" s="125"/>
      <c r="N70" s="125"/>
      <c r="O70" s="125"/>
      <c r="P70" s="125"/>
      <c r="Q70" s="125"/>
      <c r="R70" s="325"/>
      <c r="S70" s="2337"/>
      <c r="T70" s="325"/>
      <c r="U70" s="766"/>
      <c r="V70" s="325"/>
      <c r="W70" s="325"/>
      <c r="X70" s="325"/>
      <c r="Y70" s="325"/>
      <c r="Z70" s="325"/>
      <c r="AA70" s="909"/>
      <c r="AB70" s="937"/>
      <c r="AC70" s="2257"/>
    </row>
    <row r="71" spans="1:29" s="2225" customFormat="1" ht="30" x14ac:dyDescent="0.25">
      <c r="A71" s="217"/>
      <c r="B71" s="217">
        <v>1</v>
      </c>
      <c r="C71" s="457" t="s">
        <v>423</v>
      </c>
      <c r="D71" s="168"/>
      <c r="E71" s="4"/>
      <c r="F71" s="555">
        <f>F72+F73/4</f>
        <v>0</v>
      </c>
      <c r="G71" s="555">
        <f t="shared" ref="G71:H71" si="36">G72+G73/4</f>
        <v>0</v>
      </c>
      <c r="H71" s="555">
        <f t="shared" si="36"/>
        <v>2</v>
      </c>
      <c r="I71" s="190" t="e">
        <f>H71/G71*100</f>
        <v>#DIV/0!</v>
      </c>
      <c r="J71" s="1475"/>
      <c r="K71" s="1475"/>
      <c r="L71" s="125"/>
      <c r="M71" s="125"/>
      <c r="N71" s="125"/>
      <c r="O71" s="125"/>
      <c r="P71" s="125"/>
      <c r="Q71" s="125"/>
      <c r="R71" s="325"/>
      <c r="S71" s="2337"/>
      <c r="T71" s="325"/>
      <c r="U71" s="766"/>
      <c r="V71" s="325"/>
      <c r="W71" s="325"/>
      <c r="X71" s="325"/>
      <c r="Y71" s="325"/>
      <c r="Z71" s="325"/>
      <c r="AA71" s="909"/>
      <c r="AB71" s="937"/>
      <c r="AC71" s="2257"/>
    </row>
    <row r="72" spans="1:29" s="2225" customFormat="1" x14ac:dyDescent="0.25">
      <c r="A72" s="217">
        <v>1</v>
      </c>
      <c r="B72" s="217">
        <v>1</v>
      </c>
      <c r="C72" s="310" t="s">
        <v>424</v>
      </c>
      <c r="D72" s="4"/>
      <c r="E72" s="4"/>
      <c r="F72" s="514"/>
      <c r="G72" s="495">
        <f t="shared" ref="G72:G73" si="37">F72/12*$C$3</f>
        <v>0</v>
      </c>
      <c r="H72" s="186">
        <v>2</v>
      </c>
      <c r="I72" s="190"/>
      <c r="J72" s="1475"/>
      <c r="K72" s="1475"/>
      <c r="L72" s="125"/>
      <c r="M72" s="125"/>
      <c r="N72" s="125"/>
      <c r="O72" s="125"/>
      <c r="P72" s="125"/>
      <c r="Q72" s="125"/>
      <c r="R72" s="325"/>
      <c r="S72" s="2337"/>
      <c r="T72" s="325"/>
      <c r="U72" s="766"/>
      <c r="V72" s="325"/>
      <c r="W72" s="325"/>
      <c r="X72" s="325"/>
      <c r="Y72" s="325"/>
      <c r="Z72" s="325"/>
      <c r="AA72" s="909"/>
      <c r="AB72" s="937"/>
      <c r="AC72" s="2257"/>
    </row>
    <row r="73" spans="1:29" s="150" customFormat="1" ht="30" x14ac:dyDescent="0.25">
      <c r="A73" s="217">
        <v>1</v>
      </c>
      <c r="B73" s="217">
        <v>1</v>
      </c>
      <c r="C73" s="310" t="s">
        <v>425</v>
      </c>
      <c r="D73" s="1227"/>
      <c r="E73" s="509"/>
      <c r="F73" s="174"/>
      <c r="G73" s="186">
        <f t="shared" si="37"/>
        <v>0</v>
      </c>
      <c r="H73" s="186"/>
      <c r="I73" s="2023" t="e">
        <f>H73/G73*100</f>
        <v>#DIV/0!</v>
      </c>
      <c r="J73" s="1475"/>
      <c r="K73" s="1475"/>
      <c r="L73" s="125"/>
      <c r="M73" s="125"/>
      <c r="N73" s="125"/>
      <c r="O73" s="125"/>
      <c r="P73" s="125"/>
      <c r="Q73" s="125"/>
      <c r="R73" s="363"/>
      <c r="S73" s="2336">
        <f>R73/12*$C$3</f>
        <v>0</v>
      </c>
      <c r="T73" s="363">
        <f>Z73-Y73</f>
        <v>0</v>
      </c>
      <c r="U73" s="1028"/>
      <c r="V73" s="363"/>
      <c r="W73" s="363">
        <f>T73-S73</f>
        <v>0</v>
      </c>
      <c r="X73" s="363"/>
      <c r="Y73" s="363"/>
      <c r="Z73" s="363"/>
      <c r="AA73" s="909"/>
      <c r="AB73" s="2259"/>
      <c r="AC73" s="2257"/>
    </row>
    <row r="74" spans="1:29" s="2225" customFormat="1" ht="60" x14ac:dyDescent="0.25">
      <c r="A74" s="217">
        <v>1</v>
      </c>
      <c r="B74" s="217">
        <v>1</v>
      </c>
      <c r="C74" s="310" t="s">
        <v>426</v>
      </c>
      <c r="D74" s="4"/>
      <c r="E74" s="4"/>
      <c r="F74" s="1011"/>
      <c r="G74" s="126"/>
      <c r="H74" s="186"/>
      <c r="I74" s="190"/>
      <c r="J74" s="1475"/>
      <c r="K74" s="1475"/>
      <c r="L74" s="125"/>
      <c r="M74" s="125"/>
      <c r="N74" s="125"/>
      <c r="O74" s="125"/>
      <c r="P74" s="125"/>
      <c r="Q74" s="125"/>
      <c r="R74" s="325"/>
      <c r="S74" s="2337"/>
      <c r="T74" s="325"/>
      <c r="U74" s="766"/>
      <c r="V74" s="325"/>
      <c r="W74" s="325"/>
      <c r="X74" s="325"/>
      <c r="Y74" s="325"/>
      <c r="Z74" s="325"/>
      <c r="AA74" s="909"/>
      <c r="AB74" s="937"/>
      <c r="AC74" s="2257"/>
    </row>
    <row r="75" spans="1:29" s="2225" customFormat="1" ht="60" x14ac:dyDescent="0.25">
      <c r="A75" s="217"/>
      <c r="B75" s="217">
        <v>1</v>
      </c>
      <c r="C75" s="310" t="s">
        <v>427</v>
      </c>
      <c r="D75" s="4"/>
      <c r="E75" s="4"/>
      <c r="F75" s="174"/>
      <c r="G75" s="126"/>
      <c r="H75" s="186"/>
      <c r="I75" s="190"/>
      <c r="J75" s="1475"/>
      <c r="K75" s="1475"/>
      <c r="L75" s="125"/>
      <c r="M75" s="125"/>
      <c r="N75" s="125"/>
      <c r="O75" s="125"/>
      <c r="P75" s="125"/>
      <c r="Q75" s="125"/>
      <c r="R75" s="325"/>
      <c r="S75" s="2337"/>
      <c r="T75" s="325"/>
      <c r="U75" s="766"/>
      <c r="V75" s="325"/>
      <c r="W75" s="325"/>
      <c r="X75" s="325"/>
      <c r="Y75" s="325"/>
      <c r="Z75" s="325"/>
      <c r="AA75" s="909"/>
      <c r="AB75" s="937"/>
      <c r="AC75" s="2257"/>
    </row>
    <row r="76" spans="1:29" s="2225" customFormat="1" ht="45" x14ac:dyDescent="0.25">
      <c r="A76" s="217"/>
      <c r="B76" s="217">
        <v>1</v>
      </c>
      <c r="C76" s="309" t="s">
        <v>428</v>
      </c>
      <c r="D76" s="4"/>
      <c r="E76" s="4"/>
      <c r="F76" s="482"/>
      <c r="G76" s="1403"/>
      <c r="H76" s="484"/>
      <c r="I76" s="190"/>
      <c r="J76" s="1475"/>
      <c r="K76" s="1475"/>
      <c r="L76" s="125"/>
      <c r="M76" s="125"/>
      <c r="N76" s="125"/>
      <c r="O76" s="125"/>
      <c r="P76" s="125"/>
      <c r="Q76" s="125"/>
      <c r="R76" s="325"/>
      <c r="S76" s="2337"/>
      <c r="T76" s="325"/>
      <c r="U76" s="766"/>
      <c r="V76" s="325"/>
      <c r="W76" s="325"/>
      <c r="X76" s="325"/>
      <c r="Y76" s="325"/>
      <c r="Z76" s="325"/>
      <c r="AA76" s="909"/>
      <c r="AB76" s="937"/>
      <c r="AC76" s="2257"/>
    </row>
    <row r="77" spans="1:29" s="2225" customFormat="1" ht="57" x14ac:dyDescent="0.25">
      <c r="A77" s="217"/>
      <c r="B77" s="217"/>
      <c r="C77" s="3203" t="s">
        <v>647</v>
      </c>
      <c r="D77" s="4"/>
      <c r="E77" s="4"/>
      <c r="F77" s="3099">
        <f>F78+F79+F80</f>
        <v>0</v>
      </c>
      <c r="G77" s="1403">
        <f t="shared" ref="G77:H77" si="38">G78+G79+G80</f>
        <v>0</v>
      </c>
      <c r="H77" s="484">
        <f t="shared" si="38"/>
        <v>0</v>
      </c>
      <c r="I77" s="190" t="e">
        <f t="shared" ref="I77:I85" si="39">H77/G77*100</f>
        <v>#DIV/0!</v>
      </c>
      <c r="J77" s="1475"/>
      <c r="K77" s="1475"/>
      <c r="L77" s="125"/>
      <c r="M77" s="125"/>
      <c r="N77" s="125"/>
      <c r="O77" s="125"/>
      <c r="P77" s="125"/>
      <c r="Q77" s="125"/>
      <c r="R77" s="325"/>
      <c r="S77" s="2337"/>
      <c r="T77" s="325"/>
      <c r="U77" s="766"/>
      <c r="V77" s="325"/>
      <c r="W77" s="325"/>
      <c r="X77" s="325"/>
      <c r="Y77" s="325"/>
      <c r="Z77" s="325"/>
      <c r="AA77" s="909"/>
      <c r="AB77" s="937"/>
      <c r="AC77" s="2257"/>
    </row>
    <row r="78" spans="1:29" s="2225" customFormat="1" ht="30" x14ac:dyDescent="0.25">
      <c r="A78" s="217"/>
      <c r="B78" s="217"/>
      <c r="C78" s="309" t="s">
        <v>648</v>
      </c>
      <c r="D78" s="4"/>
      <c r="E78" s="4"/>
      <c r="F78" s="2980"/>
      <c r="G78" s="1403">
        <f t="shared" ref="G78:G81" si="40">F78/12*$C$3</f>
        <v>0</v>
      </c>
      <c r="H78" s="484"/>
      <c r="I78" s="190" t="e">
        <f t="shared" si="39"/>
        <v>#DIV/0!</v>
      </c>
      <c r="J78" s="1475"/>
      <c r="K78" s="1475"/>
      <c r="L78" s="125"/>
      <c r="M78" s="125"/>
      <c r="N78" s="125"/>
      <c r="O78" s="125"/>
      <c r="P78" s="125"/>
      <c r="Q78" s="125"/>
      <c r="R78" s="325"/>
      <c r="S78" s="2337"/>
      <c r="T78" s="325"/>
      <c r="U78" s="766"/>
      <c r="V78" s="325"/>
      <c r="W78" s="325"/>
      <c r="X78" s="325"/>
      <c r="Y78" s="325"/>
      <c r="Z78" s="325"/>
      <c r="AA78" s="909"/>
      <c r="AB78" s="937"/>
      <c r="AC78" s="2257"/>
    </row>
    <row r="79" spans="1:29" s="2225" customFormat="1" ht="30" x14ac:dyDescent="0.25">
      <c r="A79" s="217"/>
      <c r="B79" s="217"/>
      <c r="C79" s="309" t="s">
        <v>649</v>
      </c>
      <c r="D79" s="4"/>
      <c r="E79" s="4"/>
      <c r="F79" s="2980"/>
      <c r="G79" s="1403">
        <f t="shared" si="40"/>
        <v>0</v>
      </c>
      <c r="H79" s="484"/>
      <c r="I79" s="190" t="e">
        <f t="shared" si="39"/>
        <v>#DIV/0!</v>
      </c>
      <c r="J79" s="1475"/>
      <c r="K79" s="1475"/>
      <c r="L79" s="125"/>
      <c r="M79" s="125"/>
      <c r="N79" s="125"/>
      <c r="O79" s="125"/>
      <c r="P79" s="125"/>
      <c r="Q79" s="125"/>
      <c r="R79" s="325"/>
      <c r="S79" s="2337"/>
      <c r="T79" s="325"/>
      <c r="U79" s="766"/>
      <c r="V79" s="325"/>
      <c r="W79" s="325"/>
      <c r="X79" s="325"/>
      <c r="Y79" s="325"/>
      <c r="Z79" s="325"/>
      <c r="AA79" s="909"/>
      <c r="AB79" s="937"/>
      <c r="AC79" s="2257"/>
    </row>
    <row r="80" spans="1:29" s="2225" customFormat="1" ht="30" x14ac:dyDescent="0.25">
      <c r="A80" s="217"/>
      <c r="B80" s="217">
        <v>1</v>
      </c>
      <c r="C80" s="309" t="s">
        <v>665</v>
      </c>
      <c r="D80" s="4"/>
      <c r="E80" s="4"/>
      <c r="F80" s="2980"/>
      <c r="G80" s="495">
        <f t="shared" si="40"/>
        <v>0</v>
      </c>
      <c r="H80" s="484"/>
      <c r="I80" s="190" t="e">
        <f t="shared" si="39"/>
        <v>#DIV/0!</v>
      </c>
      <c r="J80" s="1475"/>
      <c r="K80" s="1475"/>
      <c r="L80" s="125"/>
      <c r="M80" s="125"/>
      <c r="N80" s="125"/>
      <c r="O80" s="125"/>
      <c r="P80" s="125"/>
      <c r="Q80" s="125"/>
      <c r="R80" s="325"/>
      <c r="S80" s="2341"/>
      <c r="T80" s="325">
        <f>Z80-Y80-V80</f>
        <v>0</v>
      </c>
      <c r="U80" s="766">
        <f>SUM(U81:U85)</f>
        <v>0</v>
      </c>
      <c r="V80" s="325">
        <f>SUM(V81:V85)</f>
        <v>0</v>
      </c>
      <c r="W80" s="325">
        <f>T80-S80</f>
        <v>0</v>
      </c>
      <c r="X80" s="325"/>
      <c r="Y80" s="2271"/>
      <c r="Z80" s="2271"/>
      <c r="AA80" s="909"/>
      <c r="AB80" s="937"/>
      <c r="AC80" s="2257"/>
    </row>
    <row r="81" spans="1:29" s="2225" customFormat="1" ht="30" x14ac:dyDescent="0.25">
      <c r="A81" s="217"/>
      <c r="B81" s="217">
        <v>1</v>
      </c>
      <c r="C81" s="309" t="s">
        <v>666</v>
      </c>
      <c r="D81" s="4"/>
      <c r="E81" s="4"/>
      <c r="F81" s="2980"/>
      <c r="G81" s="495">
        <f t="shared" si="40"/>
        <v>0</v>
      </c>
      <c r="H81" s="186"/>
      <c r="I81" s="190" t="e">
        <f t="shared" si="39"/>
        <v>#DIV/0!</v>
      </c>
      <c r="J81" s="1475"/>
      <c r="K81" s="1475"/>
      <c r="L81" s="125"/>
      <c r="M81" s="125"/>
      <c r="N81" s="125"/>
      <c r="O81" s="125"/>
      <c r="P81" s="125"/>
      <c r="Q81" s="125"/>
      <c r="R81" s="325"/>
      <c r="S81" s="2337"/>
      <c r="T81" s="325"/>
      <c r="U81" s="766"/>
      <c r="V81" s="325"/>
      <c r="W81" s="325"/>
      <c r="X81" s="325"/>
      <c r="Y81" s="325"/>
      <c r="Z81" s="325"/>
      <c r="AA81" s="909"/>
      <c r="AB81" s="937"/>
      <c r="AC81" s="2257"/>
    </row>
    <row r="82" spans="1:29" s="2225" customFormat="1" ht="29.25" x14ac:dyDescent="0.25">
      <c r="A82" s="217">
        <v>1</v>
      </c>
      <c r="B82" s="217">
        <v>1</v>
      </c>
      <c r="C82" s="509" t="s">
        <v>305</v>
      </c>
      <c r="D82" s="4"/>
      <c r="E82" s="4"/>
      <c r="F82" s="221">
        <f>F83+F84+F86</f>
        <v>0</v>
      </c>
      <c r="G82" s="186">
        <f t="shared" ref="G82:H82" si="41">G83+G84+G86</f>
        <v>0</v>
      </c>
      <c r="H82" s="186">
        <f t="shared" si="41"/>
        <v>16.76276595744681</v>
      </c>
      <c r="I82" s="190" t="e">
        <f t="shared" si="39"/>
        <v>#DIV/0!</v>
      </c>
      <c r="J82" s="1475"/>
      <c r="K82" s="1475"/>
      <c r="L82" s="125"/>
      <c r="M82" s="125"/>
      <c r="N82" s="125"/>
      <c r="O82" s="125"/>
      <c r="P82" s="125"/>
      <c r="Q82" s="125"/>
      <c r="R82" s="325"/>
      <c r="S82" s="2337"/>
      <c r="T82" s="325"/>
      <c r="U82" s="766"/>
      <c r="V82" s="325"/>
      <c r="W82" s="325"/>
      <c r="X82" s="325"/>
      <c r="Y82" s="325"/>
      <c r="Z82" s="325"/>
      <c r="AA82" s="909"/>
      <c r="AB82" s="937"/>
      <c r="AC82" s="2257"/>
    </row>
    <row r="83" spans="1:29" s="2225" customFormat="1" x14ac:dyDescent="0.25">
      <c r="A83" s="217">
        <v>1</v>
      </c>
      <c r="B83" s="217">
        <v>1</v>
      </c>
      <c r="C83" s="509" t="s">
        <v>313</v>
      </c>
      <c r="D83" s="4"/>
      <c r="E83" s="4"/>
      <c r="F83" s="221"/>
      <c r="G83" s="126">
        <f>ROUND(F83/12*$C$3,0)</f>
        <v>0</v>
      </c>
      <c r="H83" s="186">
        <v>9</v>
      </c>
      <c r="I83" s="190" t="e">
        <f t="shared" si="39"/>
        <v>#DIV/0!</v>
      </c>
      <c r="J83" s="1475"/>
      <c r="K83" s="1475"/>
      <c r="L83" s="125"/>
      <c r="M83" s="125"/>
      <c r="N83" s="125"/>
      <c r="O83" s="125"/>
      <c r="P83" s="125"/>
      <c r="Q83" s="125"/>
      <c r="R83" s="325"/>
      <c r="S83" s="2337"/>
      <c r="T83" s="325"/>
      <c r="U83" s="766"/>
      <c r="V83" s="325"/>
      <c r="W83" s="325"/>
      <c r="X83" s="325"/>
      <c r="Y83" s="325"/>
      <c r="Z83" s="325"/>
      <c r="AA83" s="909"/>
      <c r="AB83" s="937"/>
      <c r="AC83" s="2257"/>
    </row>
    <row r="84" spans="1:29" s="2225" customFormat="1" x14ac:dyDescent="0.25">
      <c r="A84" s="217">
        <v>1</v>
      </c>
      <c r="B84" s="217">
        <v>1</v>
      </c>
      <c r="C84" s="4" t="s">
        <v>314</v>
      </c>
      <c r="D84" s="4"/>
      <c r="E84" s="4"/>
      <c r="F84" s="221">
        <f>F85/9.4</f>
        <v>0</v>
      </c>
      <c r="G84" s="126">
        <f>ROUND(F84/12*$C$3,0)</f>
        <v>0</v>
      </c>
      <c r="H84" s="186">
        <f>H85/9.4</f>
        <v>7.762765957446808</v>
      </c>
      <c r="I84" s="190" t="e">
        <f t="shared" si="39"/>
        <v>#DIV/0!</v>
      </c>
      <c r="J84" s="1475"/>
      <c r="K84" s="1475"/>
      <c r="L84" s="125"/>
      <c r="M84" s="125"/>
      <c r="N84" s="125"/>
      <c r="O84" s="125"/>
      <c r="P84" s="125"/>
      <c r="Q84" s="125"/>
      <c r="R84" s="325"/>
      <c r="S84" s="2337"/>
      <c r="T84" s="325"/>
      <c r="U84" s="766"/>
      <c r="V84" s="325"/>
      <c r="W84" s="325"/>
      <c r="X84" s="325"/>
      <c r="Y84" s="325"/>
      <c r="Z84" s="325"/>
      <c r="AA84" s="909"/>
      <c r="AB84" s="937"/>
      <c r="AC84" s="2257"/>
    </row>
    <row r="85" spans="1:29" s="2225" customFormat="1" x14ac:dyDescent="0.25">
      <c r="A85" s="217">
        <v>1</v>
      </c>
      <c r="B85" s="217">
        <v>1</v>
      </c>
      <c r="C85" s="523" t="s">
        <v>315</v>
      </c>
      <c r="D85" s="4"/>
      <c r="E85" s="4"/>
      <c r="F85" s="221"/>
      <c r="G85" s="126">
        <f>ROUND(F85/12*$C$3,0)</f>
        <v>0</v>
      </c>
      <c r="H85" s="186">
        <v>72.97</v>
      </c>
      <c r="I85" s="190" t="e">
        <f t="shared" si="39"/>
        <v>#DIV/0!</v>
      </c>
      <c r="J85" s="1475"/>
      <c r="K85" s="1475"/>
      <c r="L85" s="125"/>
      <c r="M85" s="125"/>
      <c r="N85" s="125"/>
      <c r="O85" s="125"/>
      <c r="P85" s="125"/>
      <c r="Q85" s="125"/>
      <c r="R85" s="325"/>
      <c r="S85" s="2337"/>
      <c r="T85" s="325"/>
      <c r="U85" s="766"/>
      <c r="V85" s="325"/>
      <c r="W85" s="325"/>
      <c r="X85" s="325"/>
      <c r="Y85" s="325"/>
      <c r="Z85" s="325"/>
      <c r="AA85" s="909"/>
      <c r="AB85" s="937"/>
      <c r="AC85" s="2257"/>
    </row>
    <row r="86" spans="1:29" s="2225" customFormat="1" ht="30" x14ac:dyDescent="0.25">
      <c r="A86" s="217"/>
      <c r="B86" s="217"/>
      <c r="C86" s="523" t="s">
        <v>682</v>
      </c>
      <c r="D86" s="4"/>
      <c r="E86" s="4"/>
      <c r="F86" s="221"/>
      <c r="G86" s="126">
        <f>ROUND(F86/12*$C$3,0)</f>
        <v>0</v>
      </c>
      <c r="H86" s="186"/>
      <c r="I86" s="190"/>
      <c r="J86" s="1475"/>
      <c r="K86" s="1475"/>
      <c r="L86" s="125"/>
      <c r="M86" s="125"/>
      <c r="N86" s="125"/>
      <c r="O86" s="125"/>
      <c r="P86" s="125"/>
      <c r="Q86" s="125"/>
      <c r="R86" s="325"/>
      <c r="S86" s="2336">
        <f t="shared" ref="S86" si="42">R86/12*$C$3</f>
        <v>0</v>
      </c>
      <c r="T86" s="369">
        <f t="shared" ref="T86" si="43">Z86-Y86-V86-U86</f>
        <v>0</v>
      </c>
      <c r="U86" s="1107"/>
      <c r="V86" s="369"/>
      <c r="W86" s="369">
        <f t="shared" ref="W86" si="44">T86-S86</f>
        <v>0</v>
      </c>
      <c r="X86" s="369"/>
      <c r="Y86" s="369"/>
      <c r="Z86" s="369"/>
      <c r="AA86" s="909"/>
      <c r="AB86" s="937"/>
      <c r="AC86" s="2257"/>
    </row>
    <row r="87" spans="1:29" s="2225" customFormat="1" ht="29.25" x14ac:dyDescent="0.25">
      <c r="A87" s="217"/>
      <c r="B87" s="217">
        <v>1</v>
      </c>
      <c r="C87" s="509" t="s">
        <v>298</v>
      </c>
      <c r="D87" s="509"/>
      <c r="E87" s="509"/>
      <c r="F87" s="245"/>
      <c r="G87" s="3303">
        <f t="shared" ref="G87:H87" si="45">G88</f>
        <v>0</v>
      </c>
      <c r="H87" s="3304">
        <f t="shared" si="45"/>
        <v>0</v>
      </c>
      <c r="I87" s="190" t="e">
        <f t="shared" ref="I87:I93" si="46">H87/G87*100</f>
        <v>#DIV/0!</v>
      </c>
      <c r="J87" s="1475"/>
      <c r="K87" s="1475"/>
      <c r="L87" s="125"/>
      <c r="M87" s="125"/>
      <c r="N87" s="125"/>
      <c r="O87" s="125"/>
      <c r="P87" s="125"/>
      <c r="Q87" s="125"/>
      <c r="R87" s="325"/>
      <c r="S87" s="2337"/>
      <c r="T87" s="325"/>
      <c r="U87" s="766"/>
      <c r="V87" s="325"/>
      <c r="W87" s="325"/>
      <c r="X87" s="325"/>
      <c r="Y87" s="325"/>
      <c r="Z87" s="325"/>
      <c r="AA87" s="909"/>
      <c r="AB87" s="937"/>
      <c r="AC87" s="2257"/>
    </row>
    <row r="88" spans="1:29" s="2225" customFormat="1" ht="30" x14ac:dyDescent="0.25">
      <c r="A88" s="217"/>
      <c r="B88" s="217">
        <v>1</v>
      </c>
      <c r="C88" s="523" t="s">
        <v>595</v>
      </c>
      <c r="D88" s="4"/>
      <c r="E88" s="4"/>
      <c r="F88" s="221"/>
      <c r="G88" s="126">
        <f>ROUND(F88/12*$C$3,0)</f>
        <v>0</v>
      </c>
      <c r="H88" s="186"/>
      <c r="I88" s="190" t="e">
        <f t="shared" si="46"/>
        <v>#DIV/0!</v>
      </c>
      <c r="J88" s="1475"/>
      <c r="K88" s="1475"/>
      <c r="L88" s="125"/>
      <c r="M88" s="125"/>
      <c r="N88" s="125"/>
      <c r="O88" s="125"/>
      <c r="P88" s="125"/>
      <c r="Q88" s="125"/>
      <c r="R88" s="325"/>
      <c r="S88" s="2337"/>
      <c r="T88" s="325"/>
      <c r="U88" s="766"/>
      <c r="V88" s="325"/>
      <c r="W88" s="325"/>
      <c r="X88" s="325"/>
      <c r="Y88" s="325"/>
      <c r="Z88" s="325"/>
      <c r="AA88" s="909"/>
      <c r="AB88" s="937"/>
      <c r="AC88" s="2257"/>
    </row>
    <row r="89" spans="1:29" s="2225" customFormat="1" ht="72" x14ac:dyDescent="0.25">
      <c r="A89" s="217">
        <v>1</v>
      </c>
      <c r="B89" s="217">
        <v>1</v>
      </c>
      <c r="C89" s="509" t="s">
        <v>299</v>
      </c>
      <c r="D89" s="4"/>
      <c r="E89" s="4"/>
      <c r="F89" s="221"/>
      <c r="G89" s="126">
        <f>ROUND(F89/12*$C$3,0)</f>
        <v>0</v>
      </c>
      <c r="H89" s="186">
        <v>10</v>
      </c>
      <c r="I89" s="190" t="e">
        <f t="shared" si="46"/>
        <v>#DIV/0!</v>
      </c>
      <c r="J89" s="1475"/>
      <c r="K89" s="1475"/>
      <c r="L89" s="125"/>
      <c r="M89" s="125"/>
      <c r="N89" s="125"/>
      <c r="O89" s="125"/>
      <c r="P89" s="125"/>
      <c r="Q89" s="125"/>
      <c r="R89" s="325"/>
      <c r="S89" s="2337"/>
      <c r="T89" s="369">
        <f t="shared" ref="T89" si="47">Z89-Y89-V89-U89</f>
        <v>16.5245</v>
      </c>
      <c r="U89" s="766"/>
      <c r="V89" s="325"/>
      <c r="W89" s="325"/>
      <c r="X89" s="325"/>
      <c r="Y89" s="325"/>
      <c r="Z89" s="325">
        <v>16.5245</v>
      </c>
      <c r="AA89" s="909"/>
      <c r="AB89" s="937"/>
      <c r="AC89" s="2257"/>
    </row>
    <row r="90" spans="1:29" s="2225" customFormat="1" x14ac:dyDescent="0.25">
      <c r="A90" s="217">
        <v>1</v>
      </c>
      <c r="B90" s="217">
        <v>1</v>
      </c>
      <c r="C90" s="497" t="s">
        <v>214</v>
      </c>
      <c r="D90" s="4"/>
      <c r="E90" s="4"/>
      <c r="F90" s="245">
        <f>SUM(F91:F99)</f>
        <v>0</v>
      </c>
      <c r="G90" s="512">
        <f>SUM(G91:G99)</f>
        <v>0</v>
      </c>
      <c r="H90" s="730">
        <f>SUM(H91:H99)</f>
        <v>4</v>
      </c>
      <c r="I90" s="510" t="e">
        <f t="shared" si="46"/>
        <v>#DIV/0!</v>
      </c>
      <c r="J90" s="1475"/>
      <c r="K90" s="1475"/>
      <c r="L90" s="125"/>
      <c r="M90" s="125"/>
      <c r="N90" s="125"/>
      <c r="O90" s="125"/>
      <c r="P90" s="125"/>
      <c r="Q90" s="125"/>
      <c r="R90" s="325"/>
      <c r="S90" s="2336">
        <f t="shared" ref="S90" si="48">R90/12*$C$3</f>
        <v>0</v>
      </c>
      <c r="T90" s="369">
        <f t="shared" ref="T90" si="49">Z90-Y90-V90-U90</f>
        <v>8.5026499999999992</v>
      </c>
      <c r="U90" s="1107"/>
      <c r="V90" s="369"/>
      <c r="W90" s="369"/>
      <c r="X90" s="369"/>
      <c r="Y90" s="369"/>
      <c r="Z90" s="369">
        <v>8.5026499999999992</v>
      </c>
      <c r="AA90" s="909"/>
      <c r="AB90" s="942"/>
      <c r="AC90" s="2257"/>
    </row>
    <row r="91" spans="1:29" s="2225" customFormat="1" x14ac:dyDescent="0.25">
      <c r="A91" s="217">
        <v>1</v>
      </c>
      <c r="B91" s="217">
        <v>1</v>
      </c>
      <c r="C91" s="464" t="s">
        <v>64</v>
      </c>
      <c r="D91" s="4"/>
      <c r="E91" s="4"/>
      <c r="F91" s="221"/>
      <c r="G91" s="126">
        <f t="shared" ref="G91:G96" si="50">ROUND(F91/12*$C$3,0)</f>
        <v>0</v>
      </c>
      <c r="H91" s="186">
        <v>4</v>
      </c>
      <c r="I91" s="190" t="e">
        <f t="shared" si="46"/>
        <v>#DIV/0!</v>
      </c>
      <c r="J91" s="1475"/>
      <c r="K91" s="1475"/>
      <c r="L91" s="125"/>
      <c r="M91" s="125"/>
      <c r="N91" s="125"/>
      <c r="O91" s="125"/>
      <c r="P91" s="125"/>
      <c r="Q91" s="125"/>
      <c r="R91" s="325"/>
      <c r="S91" s="2337"/>
      <c r="T91" s="325"/>
      <c r="U91" s="766"/>
      <c r="V91" s="325"/>
      <c r="W91" s="325"/>
      <c r="X91" s="325"/>
      <c r="Y91" s="325"/>
      <c r="Z91" s="325"/>
      <c r="AA91" s="909"/>
      <c r="AB91" s="937"/>
      <c r="AC91" s="2257"/>
    </row>
    <row r="92" spans="1:29" s="2225" customFormat="1" ht="30" x14ac:dyDescent="0.25">
      <c r="A92" s="217"/>
      <c r="B92" s="217">
        <v>1</v>
      </c>
      <c r="C92" s="310" t="s">
        <v>121</v>
      </c>
      <c r="D92" s="4"/>
      <c r="E92" s="4"/>
      <c r="F92" s="221"/>
      <c r="G92" s="126">
        <f t="shared" si="50"/>
        <v>0</v>
      </c>
      <c r="H92" s="186"/>
      <c r="I92" s="190" t="e">
        <f t="shared" si="46"/>
        <v>#DIV/0!</v>
      </c>
      <c r="J92" s="1475"/>
      <c r="K92" s="1475"/>
      <c r="L92" s="125"/>
      <c r="M92" s="125"/>
      <c r="N92" s="125"/>
      <c r="O92" s="125"/>
      <c r="P92" s="125"/>
      <c r="Q92" s="125"/>
      <c r="R92" s="325"/>
      <c r="S92" s="2337"/>
      <c r="T92" s="325"/>
      <c r="U92" s="766"/>
      <c r="V92" s="325"/>
      <c r="W92" s="325"/>
      <c r="X92" s="325"/>
      <c r="Y92" s="325"/>
      <c r="Z92" s="325"/>
      <c r="AA92" s="909"/>
      <c r="AB92" s="937"/>
      <c r="AC92" s="2257"/>
    </row>
    <row r="93" spans="1:29" s="2225" customFormat="1" ht="105" x14ac:dyDescent="0.25">
      <c r="A93" s="217"/>
      <c r="B93" s="217">
        <v>1</v>
      </c>
      <c r="C93" s="464" t="s">
        <v>300</v>
      </c>
      <c r="D93" s="4"/>
      <c r="E93" s="4"/>
      <c r="F93" s="221"/>
      <c r="G93" s="126">
        <f t="shared" si="50"/>
        <v>0</v>
      </c>
      <c r="H93" s="186"/>
      <c r="I93" s="190" t="e">
        <f t="shared" si="46"/>
        <v>#DIV/0!</v>
      </c>
      <c r="J93" s="1475"/>
      <c r="K93" s="1475"/>
      <c r="L93" s="125"/>
      <c r="M93" s="125"/>
      <c r="N93" s="125"/>
      <c r="O93" s="125"/>
      <c r="P93" s="125"/>
      <c r="Q93" s="125"/>
      <c r="R93" s="325"/>
      <c r="S93" s="2337"/>
      <c r="T93" s="325"/>
      <c r="U93" s="766"/>
      <c r="V93" s="325"/>
      <c r="W93" s="325"/>
      <c r="X93" s="325"/>
      <c r="Y93" s="325"/>
      <c r="Z93" s="325"/>
      <c r="AA93" s="909"/>
      <c r="AB93" s="937"/>
      <c r="AC93" s="2257"/>
    </row>
    <row r="94" spans="1:29" s="2225" customFormat="1" ht="105" x14ac:dyDescent="0.25">
      <c r="A94" s="217"/>
      <c r="B94" s="217">
        <v>1</v>
      </c>
      <c r="C94" s="464" t="s">
        <v>322</v>
      </c>
      <c r="D94" s="4"/>
      <c r="E94" s="4"/>
      <c r="F94" s="221"/>
      <c r="G94" s="126"/>
      <c r="H94" s="186"/>
      <c r="I94" s="190"/>
      <c r="J94" s="1475"/>
      <c r="K94" s="1475"/>
      <c r="L94" s="125"/>
      <c r="M94" s="125"/>
      <c r="N94" s="125"/>
      <c r="O94" s="125"/>
      <c r="P94" s="125"/>
      <c r="Q94" s="125"/>
      <c r="R94" s="325"/>
      <c r="S94" s="2337"/>
      <c r="T94" s="325"/>
      <c r="U94" s="766"/>
      <c r="V94" s="325"/>
      <c r="W94" s="325"/>
      <c r="X94" s="325"/>
      <c r="Y94" s="325"/>
      <c r="Z94" s="325"/>
      <c r="AA94" s="909"/>
      <c r="AB94" s="937"/>
      <c r="AC94" s="2257"/>
    </row>
    <row r="95" spans="1:29" s="2225" customFormat="1" ht="90" x14ac:dyDescent="0.25">
      <c r="A95" s="217"/>
      <c r="B95" s="217"/>
      <c r="C95" s="464" t="s">
        <v>593</v>
      </c>
      <c r="D95" s="4"/>
      <c r="E95" s="4"/>
      <c r="F95" s="221"/>
      <c r="G95" s="126"/>
      <c r="H95" s="186"/>
      <c r="I95" s="190"/>
      <c r="J95" s="1475"/>
      <c r="K95" s="1475"/>
      <c r="L95" s="125"/>
      <c r="M95" s="125"/>
      <c r="N95" s="125"/>
      <c r="O95" s="125"/>
      <c r="P95" s="125"/>
      <c r="Q95" s="125"/>
      <c r="R95" s="325"/>
      <c r="S95" s="2337"/>
      <c r="T95" s="325"/>
      <c r="U95" s="766"/>
      <c r="V95" s="325"/>
      <c r="W95" s="325"/>
      <c r="X95" s="325"/>
      <c r="Y95" s="325"/>
      <c r="Z95" s="325"/>
      <c r="AA95" s="909"/>
      <c r="AB95" s="937"/>
      <c r="AC95" s="2257"/>
    </row>
    <row r="96" spans="1:29" s="2225" customFormat="1" ht="60" x14ac:dyDescent="0.25">
      <c r="A96" s="217"/>
      <c r="B96" s="217">
        <v>1</v>
      </c>
      <c r="C96" s="464" t="s">
        <v>336</v>
      </c>
      <c r="D96" s="4"/>
      <c r="E96" s="4"/>
      <c r="F96" s="221"/>
      <c r="G96" s="126">
        <f t="shared" si="50"/>
        <v>0</v>
      </c>
      <c r="H96" s="186"/>
      <c r="I96" s="190" t="e">
        <f>H96/G96*100</f>
        <v>#DIV/0!</v>
      </c>
      <c r="J96" s="1475"/>
      <c r="K96" s="1475"/>
      <c r="L96" s="125"/>
      <c r="M96" s="125"/>
      <c r="N96" s="125"/>
      <c r="O96" s="125"/>
      <c r="P96" s="125"/>
      <c r="Q96" s="125"/>
      <c r="R96" s="325"/>
      <c r="S96" s="2337"/>
      <c r="T96" s="325"/>
      <c r="U96" s="766"/>
      <c r="V96" s="325"/>
      <c r="W96" s="325"/>
      <c r="X96" s="325"/>
      <c r="Y96" s="325"/>
      <c r="Z96" s="325"/>
      <c r="AA96" s="909"/>
      <c r="AB96" s="937"/>
      <c r="AC96" s="2257"/>
    </row>
    <row r="97" spans="1:29" s="2225" customFormat="1" ht="30" x14ac:dyDescent="0.25">
      <c r="A97" s="217"/>
      <c r="B97" s="217">
        <v>1</v>
      </c>
      <c r="C97" s="310" t="s">
        <v>255</v>
      </c>
      <c r="D97" s="4"/>
      <c r="E97" s="4"/>
      <c r="F97" s="221"/>
      <c r="G97" s="126">
        <f t="shared" ref="G97:G103" si="51">ROUND(F97/12*$C$3,0)</f>
        <v>0</v>
      </c>
      <c r="H97" s="186"/>
      <c r="I97" s="190" t="e">
        <f>H97/G97*100</f>
        <v>#DIV/0!</v>
      </c>
      <c r="J97" s="1475"/>
      <c r="K97" s="1475"/>
      <c r="L97" s="125"/>
      <c r="M97" s="125"/>
      <c r="N97" s="125"/>
      <c r="O97" s="125"/>
      <c r="P97" s="125"/>
      <c r="Q97" s="125"/>
      <c r="R97" s="325"/>
      <c r="S97" s="2337"/>
      <c r="T97" s="325"/>
      <c r="U97" s="766"/>
      <c r="V97" s="325"/>
      <c r="W97" s="325"/>
      <c r="X97" s="325"/>
      <c r="Y97" s="325"/>
      <c r="Z97" s="325"/>
      <c r="AA97" s="909"/>
      <c r="AB97" s="937"/>
      <c r="AC97" s="2257"/>
    </row>
    <row r="98" spans="1:29" s="2225" customFormat="1" ht="30" x14ac:dyDescent="0.25">
      <c r="A98" s="217"/>
      <c r="B98" s="217">
        <v>1</v>
      </c>
      <c r="C98" s="464" t="s">
        <v>260</v>
      </c>
      <c r="D98" s="4"/>
      <c r="E98" s="4"/>
      <c r="F98" s="221"/>
      <c r="G98" s="126">
        <f t="shared" si="51"/>
        <v>0</v>
      </c>
      <c r="H98" s="186"/>
      <c r="I98" s="190" t="e">
        <f>H98/G98*100</f>
        <v>#DIV/0!</v>
      </c>
      <c r="J98" s="1475"/>
      <c r="K98" s="1475"/>
      <c r="L98" s="125"/>
      <c r="M98" s="125"/>
      <c r="N98" s="125"/>
      <c r="O98" s="125"/>
      <c r="P98" s="125"/>
      <c r="Q98" s="125"/>
      <c r="R98" s="325"/>
      <c r="S98" s="2337"/>
      <c r="T98" s="325"/>
      <c r="U98" s="766"/>
      <c r="V98" s="325"/>
      <c r="W98" s="325"/>
      <c r="X98" s="325"/>
      <c r="Y98" s="325"/>
      <c r="Z98" s="325"/>
      <c r="AA98" s="909"/>
      <c r="AB98" s="937"/>
      <c r="AC98" s="2257"/>
    </row>
    <row r="99" spans="1:29" s="2225" customFormat="1" ht="30" x14ac:dyDescent="0.25">
      <c r="A99" s="217">
        <v>1</v>
      </c>
      <c r="B99" s="217">
        <v>1</v>
      </c>
      <c r="C99" s="1" t="s">
        <v>70</v>
      </c>
      <c r="D99" s="505"/>
      <c r="E99" s="4"/>
      <c r="F99" s="221"/>
      <c r="G99" s="126">
        <f t="shared" si="51"/>
        <v>0</v>
      </c>
      <c r="H99" s="126"/>
      <c r="I99" s="190" t="e">
        <f>H99/G99*100</f>
        <v>#DIV/0!</v>
      </c>
      <c r="J99" s="1475"/>
      <c r="K99" s="1475"/>
      <c r="L99" s="125"/>
      <c r="M99" s="125"/>
      <c r="N99" s="125"/>
      <c r="O99" s="125"/>
      <c r="P99" s="125"/>
      <c r="Q99" s="125"/>
      <c r="R99" s="325"/>
      <c r="S99" s="2337"/>
      <c r="T99" s="325"/>
      <c r="U99" s="766"/>
      <c r="V99" s="325"/>
      <c r="W99" s="325"/>
      <c r="X99" s="325"/>
      <c r="Y99" s="325"/>
      <c r="Z99" s="325"/>
      <c r="AA99" s="925"/>
      <c r="AB99" s="937"/>
      <c r="AC99" s="2257"/>
    </row>
    <row r="100" spans="1:29" s="2225" customFormat="1" ht="30" x14ac:dyDescent="0.25">
      <c r="A100" s="217"/>
      <c r="B100" s="217">
        <v>1</v>
      </c>
      <c r="C100" s="1" t="s">
        <v>301</v>
      </c>
      <c r="D100" s="505"/>
      <c r="E100" s="4"/>
      <c r="F100" s="221"/>
      <c r="G100" s="126">
        <f t="shared" si="51"/>
        <v>0</v>
      </c>
      <c r="H100" s="126"/>
      <c r="I100" s="190"/>
      <c r="J100" s="1475"/>
      <c r="K100" s="1475"/>
      <c r="L100" s="125"/>
      <c r="M100" s="125"/>
      <c r="N100" s="125"/>
      <c r="O100" s="125"/>
      <c r="P100" s="125"/>
      <c r="Q100" s="125"/>
      <c r="R100" s="325"/>
      <c r="S100" s="2337"/>
      <c r="T100" s="325"/>
      <c r="U100" s="766"/>
      <c r="V100" s="325"/>
      <c r="W100" s="325"/>
      <c r="X100" s="325"/>
      <c r="Y100" s="325"/>
      <c r="Z100" s="325"/>
      <c r="AA100" s="925"/>
      <c r="AB100" s="937"/>
      <c r="AC100" s="2257"/>
    </row>
    <row r="101" spans="1:29" s="2225" customFormat="1" ht="45" x14ac:dyDescent="0.25">
      <c r="A101" s="217"/>
      <c r="B101" s="217">
        <v>1</v>
      </c>
      <c r="C101" s="1" t="s">
        <v>302</v>
      </c>
      <c r="D101" s="505"/>
      <c r="E101" s="4"/>
      <c r="F101" s="221"/>
      <c r="G101" s="126">
        <f t="shared" si="51"/>
        <v>0</v>
      </c>
      <c r="H101" s="126"/>
      <c r="I101" s="190"/>
      <c r="J101" s="1475"/>
      <c r="K101" s="1475"/>
      <c r="L101" s="125"/>
      <c r="M101" s="125"/>
      <c r="N101" s="125"/>
      <c r="O101" s="125"/>
      <c r="P101" s="125"/>
      <c r="Q101" s="125"/>
      <c r="R101" s="325"/>
      <c r="S101" s="2337"/>
      <c r="T101" s="325"/>
      <c r="U101" s="766"/>
      <c r="V101" s="325"/>
      <c r="W101" s="325"/>
      <c r="X101" s="325"/>
      <c r="Y101" s="325"/>
      <c r="Z101" s="325"/>
      <c r="AA101" s="925"/>
      <c r="AB101" s="937"/>
      <c r="AC101" s="2257"/>
    </row>
    <row r="102" spans="1:29" s="2225" customFormat="1" ht="30" x14ac:dyDescent="0.25">
      <c r="A102" s="217"/>
      <c r="B102" s="217">
        <v>1</v>
      </c>
      <c r="C102" s="1" t="s">
        <v>303</v>
      </c>
      <c r="D102" s="505"/>
      <c r="E102" s="4"/>
      <c r="F102" s="221"/>
      <c r="G102" s="126">
        <f t="shared" si="51"/>
        <v>0</v>
      </c>
      <c r="H102" s="126"/>
      <c r="I102" s="190"/>
      <c r="J102" s="1475"/>
      <c r="K102" s="1475"/>
      <c r="L102" s="125"/>
      <c r="M102" s="125"/>
      <c r="N102" s="125"/>
      <c r="O102" s="125"/>
      <c r="P102" s="125"/>
      <c r="Q102" s="125"/>
      <c r="R102" s="325"/>
      <c r="S102" s="2337"/>
      <c r="T102" s="325"/>
      <c r="U102" s="766"/>
      <c r="V102" s="325"/>
      <c r="W102" s="325"/>
      <c r="X102" s="325"/>
      <c r="Y102" s="325"/>
      <c r="Z102" s="325"/>
      <c r="AA102" s="925"/>
      <c r="AB102" s="937"/>
      <c r="AC102" s="2257"/>
    </row>
    <row r="103" spans="1:29" s="2225" customFormat="1" ht="60" x14ac:dyDescent="0.25">
      <c r="A103" s="217"/>
      <c r="B103" s="217">
        <v>1</v>
      </c>
      <c r="C103" s="1" t="s">
        <v>308</v>
      </c>
      <c r="D103" s="505"/>
      <c r="E103" s="4"/>
      <c r="F103" s="221"/>
      <c r="G103" s="126">
        <f t="shared" si="51"/>
        <v>0</v>
      </c>
      <c r="H103" s="126"/>
      <c r="I103" s="190"/>
      <c r="J103" s="1475"/>
      <c r="K103" s="1475"/>
      <c r="L103" s="125"/>
      <c r="M103" s="125"/>
      <c r="N103" s="125"/>
      <c r="O103" s="125"/>
      <c r="P103" s="125"/>
      <c r="Q103" s="125"/>
      <c r="R103" s="325"/>
      <c r="S103" s="2337"/>
      <c r="T103" s="325"/>
      <c r="U103" s="766"/>
      <c r="V103" s="325"/>
      <c r="W103" s="325"/>
      <c r="X103" s="325"/>
      <c r="Y103" s="325"/>
      <c r="Z103" s="325"/>
      <c r="AA103" s="925"/>
      <c r="AB103" s="937"/>
      <c r="AC103" s="2257"/>
    </row>
    <row r="104" spans="1:29" s="2225" customFormat="1" ht="29.25" x14ac:dyDescent="0.25">
      <c r="A104" s="217"/>
      <c r="B104" s="217">
        <v>1</v>
      </c>
      <c r="C104" s="689" t="s">
        <v>288</v>
      </c>
      <c r="D104" s="505"/>
      <c r="E104" s="4"/>
      <c r="F104" s="221">
        <f>SUM(F100:F103)</f>
        <v>0</v>
      </c>
      <c r="G104" s="126">
        <f>SUM(G100:G103)</f>
        <v>0</v>
      </c>
      <c r="H104" s="186">
        <f>SUM(H100:H103)</f>
        <v>0</v>
      </c>
      <c r="I104" s="190"/>
      <c r="J104" s="1475"/>
      <c r="K104" s="1475"/>
      <c r="L104" s="125"/>
      <c r="M104" s="125"/>
      <c r="N104" s="125"/>
      <c r="O104" s="125"/>
      <c r="P104" s="125"/>
      <c r="Q104" s="125"/>
      <c r="R104" s="325"/>
      <c r="S104" s="2341"/>
      <c r="T104" s="325"/>
      <c r="U104" s="766"/>
      <c r="V104" s="325"/>
      <c r="W104" s="325"/>
      <c r="X104" s="325"/>
      <c r="Y104" s="325"/>
      <c r="Z104" s="325"/>
      <c r="AA104" s="909"/>
      <c r="AB104" s="937"/>
      <c r="AC104" s="2257"/>
    </row>
    <row r="105" spans="1:29" s="2225" customFormat="1" ht="86.25" x14ac:dyDescent="0.25">
      <c r="A105" s="217"/>
      <c r="B105" s="217">
        <v>1</v>
      </c>
      <c r="C105" s="459" t="s">
        <v>466</v>
      </c>
      <c r="D105" s="2298"/>
      <c r="E105" s="4"/>
      <c r="F105" s="3138">
        <f>F46</f>
        <v>0</v>
      </c>
      <c r="G105" s="3138">
        <f>G46</f>
        <v>0</v>
      </c>
      <c r="H105" s="3138">
        <f>H46</f>
        <v>9</v>
      </c>
      <c r="I105" s="190" t="e">
        <f t="shared" ref="I105:I110" si="52">H105/G105*100</f>
        <v>#DIV/0!</v>
      </c>
      <c r="J105" s="1475"/>
      <c r="K105" s="1475"/>
      <c r="L105" s="125"/>
      <c r="M105" s="125"/>
      <c r="N105" s="125"/>
      <c r="O105" s="125"/>
      <c r="P105" s="125"/>
      <c r="Q105" s="125"/>
      <c r="R105" s="325">
        <f t="shared" ref="R105:Z105" si="53">R46</f>
        <v>0</v>
      </c>
      <c r="S105" s="2341">
        <f t="shared" si="53"/>
        <v>0</v>
      </c>
      <c r="T105" s="369">
        <f t="shared" ref="T105" si="54">Z105-Y105-V105-U105</f>
        <v>27.839449999999999</v>
      </c>
      <c r="U105" s="766">
        <f t="shared" si="53"/>
        <v>0</v>
      </c>
      <c r="V105" s="325">
        <f t="shared" si="53"/>
        <v>0</v>
      </c>
      <c r="W105" s="325">
        <f t="shared" si="53"/>
        <v>0</v>
      </c>
      <c r="X105" s="325">
        <f t="shared" si="53"/>
        <v>0</v>
      </c>
      <c r="Y105" s="325">
        <f t="shared" si="53"/>
        <v>0</v>
      </c>
      <c r="Z105" s="325">
        <f t="shared" si="53"/>
        <v>27.839449999999999</v>
      </c>
      <c r="AA105" s="909"/>
      <c r="AB105" s="937"/>
      <c r="AC105" s="2257"/>
    </row>
    <row r="106" spans="1:29" s="2225" customFormat="1" ht="29.25" x14ac:dyDescent="0.25">
      <c r="A106" s="217">
        <v>1</v>
      </c>
      <c r="B106" s="217">
        <v>1</v>
      </c>
      <c r="C106" s="459" t="s">
        <v>256</v>
      </c>
      <c r="D106" s="2266"/>
      <c r="E106" s="4"/>
      <c r="F106" s="530">
        <f>F36+F68</f>
        <v>0</v>
      </c>
      <c r="G106" s="530">
        <f>G36+G68</f>
        <v>0</v>
      </c>
      <c r="H106" s="530">
        <f>H36+H68</f>
        <v>2</v>
      </c>
      <c r="I106" s="190" t="e">
        <f t="shared" si="52"/>
        <v>#DIV/0!</v>
      </c>
      <c r="J106" s="1475"/>
      <c r="K106" s="1475"/>
      <c r="L106" s="125"/>
      <c r="M106" s="125"/>
      <c r="N106" s="125"/>
      <c r="O106" s="125"/>
      <c r="P106" s="125"/>
      <c r="Q106" s="125"/>
      <c r="R106" s="325"/>
      <c r="S106" s="2337"/>
      <c r="T106" s="325"/>
      <c r="U106" s="766"/>
      <c r="V106" s="325"/>
      <c r="W106" s="325"/>
      <c r="X106" s="325"/>
      <c r="Y106" s="325"/>
      <c r="Z106" s="325"/>
      <c r="AA106" s="942"/>
      <c r="AB106" s="937"/>
      <c r="AC106" s="2257"/>
    </row>
    <row r="107" spans="1:29" s="154" customFormat="1" ht="43.5" x14ac:dyDescent="0.25">
      <c r="A107" s="217">
        <v>1</v>
      </c>
      <c r="B107" s="217">
        <v>1</v>
      </c>
      <c r="C107" s="459" t="s">
        <v>269</v>
      </c>
      <c r="D107" s="1230"/>
      <c r="E107" s="509"/>
      <c r="F107" s="530">
        <f>F51</f>
        <v>0</v>
      </c>
      <c r="G107" s="530">
        <f>G51</f>
        <v>0</v>
      </c>
      <c r="H107" s="530">
        <f>H51</f>
        <v>0</v>
      </c>
      <c r="I107" s="510" t="e">
        <f t="shared" si="52"/>
        <v>#DIV/0!</v>
      </c>
      <c r="J107" s="1475"/>
      <c r="K107" s="1475"/>
      <c r="L107" s="125"/>
      <c r="M107" s="125"/>
      <c r="N107" s="125"/>
      <c r="O107" s="125"/>
      <c r="P107" s="125"/>
      <c r="Q107" s="125"/>
      <c r="R107" s="363"/>
      <c r="S107" s="2336"/>
      <c r="T107" s="363"/>
      <c r="U107" s="1028"/>
      <c r="V107" s="363"/>
      <c r="W107" s="363"/>
      <c r="X107" s="363"/>
      <c r="Y107" s="363"/>
      <c r="Z107" s="363"/>
      <c r="AA107" s="942"/>
      <c r="AB107" s="2259"/>
      <c r="AC107" s="2257"/>
    </row>
    <row r="108" spans="1:29" s="154" customFormat="1" ht="29.25" x14ac:dyDescent="0.25">
      <c r="A108" s="217"/>
      <c r="B108" s="217">
        <v>1</v>
      </c>
      <c r="C108" s="459" t="s">
        <v>257</v>
      </c>
      <c r="D108" s="2267"/>
      <c r="E108" s="2129"/>
      <c r="F108" s="530">
        <f>F40+F82</f>
        <v>0</v>
      </c>
      <c r="G108" s="530">
        <f>G40+G82</f>
        <v>0</v>
      </c>
      <c r="H108" s="530">
        <f>H40+H82</f>
        <v>16.76276595744681</v>
      </c>
      <c r="I108" s="2023" t="e">
        <f t="shared" si="52"/>
        <v>#DIV/0!</v>
      </c>
      <c r="J108" s="1475"/>
      <c r="K108" s="1475"/>
      <c r="L108" s="125"/>
      <c r="M108" s="125"/>
      <c r="N108" s="125"/>
      <c r="O108" s="125"/>
      <c r="P108" s="125"/>
      <c r="Q108" s="125"/>
      <c r="R108" s="363"/>
      <c r="S108" s="2336"/>
      <c r="T108" s="363"/>
      <c r="U108" s="1028"/>
      <c r="V108" s="363"/>
      <c r="W108" s="363"/>
      <c r="X108" s="363"/>
      <c r="Y108" s="363"/>
      <c r="Z108" s="363"/>
      <c r="AA108" s="928"/>
      <c r="AB108" s="2259"/>
      <c r="AC108" s="2257"/>
    </row>
    <row r="109" spans="1:29" s="154" customFormat="1" ht="29.25" x14ac:dyDescent="0.25">
      <c r="A109" s="217"/>
      <c r="B109" s="217">
        <v>1</v>
      </c>
      <c r="C109" s="459" t="s">
        <v>258</v>
      </c>
      <c r="D109" s="2026"/>
      <c r="E109" s="2129"/>
      <c r="F109" s="530">
        <f>F89+F44+F88</f>
        <v>0</v>
      </c>
      <c r="G109" s="530">
        <f>G89+G44+G88</f>
        <v>0</v>
      </c>
      <c r="H109" s="530">
        <f>H89+H44+H88</f>
        <v>17</v>
      </c>
      <c r="I109" s="510" t="e">
        <f t="shared" si="52"/>
        <v>#DIV/0!</v>
      </c>
      <c r="J109" s="1475"/>
      <c r="K109" s="1475"/>
      <c r="L109" s="125"/>
      <c r="M109" s="125"/>
      <c r="N109" s="125"/>
      <c r="O109" s="125"/>
      <c r="P109" s="125"/>
      <c r="Q109" s="125"/>
      <c r="R109" s="363"/>
      <c r="S109" s="2341"/>
      <c r="T109" s="369">
        <f t="shared" ref="T109:T110" si="55">Z109-Y109-V109-U109</f>
        <v>28.091650000000001</v>
      </c>
      <c r="U109" s="1028"/>
      <c r="V109" s="363"/>
      <c r="W109" s="363"/>
      <c r="X109" s="363"/>
      <c r="Y109" s="363"/>
      <c r="Z109" s="363">
        <v>28.091650000000001</v>
      </c>
      <c r="AA109" s="935"/>
      <c r="AB109" s="2259"/>
      <c r="AC109" s="2257"/>
    </row>
    <row r="110" spans="1:29" s="154" customFormat="1" x14ac:dyDescent="0.25">
      <c r="A110" s="217"/>
      <c r="B110" s="217">
        <v>1</v>
      </c>
      <c r="C110" s="460" t="s">
        <v>133</v>
      </c>
      <c r="D110" s="2026"/>
      <c r="E110" s="2129"/>
      <c r="F110" s="530">
        <f>F105*2.6+F106+F107+F109+F85/4.2+F83*2.6+F40*2.6+F86*2.6</f>
        <v>0</v>
      </c>
      <c r="G110" s="530">
        <f t="shared" ref="G110:H110" si="56">G105*2.6+G106+G107+G109+G85/4.2+G83*2.6+G40*2.6+G86*2.6</f>
        <v>0</v>
      </c>
      <c r="H110" s="530">
        <f t="shared" si="56"/>
        <v>83.173809523809538</v>
      </c>
      <c r="I110" s="510" t="e">
        <f t="shared" si="52"/>
        <v>#DIV/0!</v>
      </c>
      <c r="J110" s="1475"/>
      <c r="K110" s="1475"/>
      <c r="L110" s="125"/>
      <c r="M110" s="125"/>
      <c r="N110" s="125"/>
      <c r="O110" s="125"/>
      <c r="P110" s="125"/>
      <c r="Q110" s="125"/>
      <c r="R110" s="363">
        <f>R90+R86+R68+R51+R46+R35+R34</f>
        <v>0</v>
      </c>
      <c r="S110" s="2336">
        <f t="shared" ref="S110:Y110" si="57">S90+S86+S68+S51+S46+S35+S34</f>
        <v>0</v>
      </c>
      <c r="T110" s="369">
        <f t="shared" si="55"/>
        <v>119.60141000000003</v>
      </c>
      <c r="U110" s="1028">
        <f t="shared" si="57"/>
        <v>0</v>
      </c>
      <c r="V110" s="363">
        <f t="shared" si="57"/>
        <v>0</v>
      </c>
      <c r="W110" s="363">
        <f t="shared" si="57"/>
        <v>0</v>
      </c>
      <c r="X110" s="363">
        <f t="shared" si="57"/>
        <v>0</v>
      </c>
      <c r="Y110" s="363">
        <f t="shared" si="57"/>
        <v>0</v>
      </c>
      <c r="Z110" s="363">
        <f>Z90+Z86+Z68+Z45+Z46+Z35+Z34+Z109</f>
        <v>119.60141000000003</v>
      </c>
      <c r="AA110" s="935"/>
      <c r="AB110" s="2259"/>
      <c r="AC110" s="2257"/>
    </row>
    <row r="111" spans="1:29" s="154" customFormat="1" x14ac:dyDescent="0.25">
      <c r="A111" s="217"/>
      <c r="B111" s="217">
        <v>1</v>
      </c>
      <c r="C111" s="3190"/>
      <c r="D111" s="2026"/>
      <c r="E111" s="2129"/>
      <c r="F111" s="530"/>
      <c r="G111" s="530"/>
      <c r="H111" s="530"/>
      <c r="I111" s="510"/>
      <c r="J111" s="1475"/>
      <c r="K111" s="1475"/>
      <c r="L111" s="125"/>
      <c r="M111" s="125"/>
      <c r="N111" s="125"/>
      <c r="O111" s="125"/>
      <c r="P111" s="125"/>
      <c r="Q111" s="125"/>
      <c r="R111" s="363"/>
      <c r="S111" s="2336"/>
      <c r="T111" s="363"/>
      <c r="U111" s="1028"/>
      <c r="V111" s="363"/>
      <c r="W111" s="363"/>
      <c r="X111" s="363"/>
      <c r="Y111" s="363"/>
      <c r="Z111" s="363"/>
      <c r="AA111" s="935"/>
      <c r="AB111" s="2259"/>
      <c r="AC111" s="2257"/>
    </row>
    <row r="112" spans="1:29" s="154" customFormat="1" ht="31.5" x14ac:dyDescent="0.25">
      <c r="A112" s="217"/>
      <c r="B112" s="217">
        <v>1</v>
      </c>
      <c r="C112" s="36" t="s">
        <v>187</v>
      </c>
      <c r="D112" s="2026"/>
      <c r="E112" s="2129"/>
      <c r="F112" s="530"/>
      <c r="G112" s="530">
        <f>ROUND(F112/12*$C$3,0)</f>
        <v>0</v>
      </c>
      <c r="H112" s="530"/>
      <c r="I112" s="510" t="e">
        <f>H112/G112*100</f>
        <v>#DIV/0!</v>
      </c>
      <c r="J112" s="1475"/>
      <c r="K112" s="1475"/>
      <c r="L112" s="125"/>
      <c r="M112" s="125"/>
      <c r="N112" s="125"/>
      <c r="O112" s="125"/>
      <c r="P112" s="125"/>
      <c r="Q112" s="125"/>
      <c r="R112" s="363"/>
      <c r="S112" s="2336"/>
      <c r="T112" s="363"/>
      <c r="U112" s="1028"/>
      <c r="V112" s="363"/>
      <c r="W112" s="363"/>
      <c r="X112" s="363"/>
      <c r="Y112" s="363"/>
      <c r="Z112" s="363"/>
      <c r="AA112" s="935"/>
      <c r="AB112" s="2259"/>
      <c r="AC112" s="2257"/>
    </row>
    <row r="113" spans="1:29" s="154" customFormat="1" ht="31.5" x14ac:dyDescent="0.25">
      <c r="A113" s="217"/>
      <c r="B113" s="217">
        <v>1</v>
      </c>
      <c r="C113" s="36" t="s">
        <v>186</v>
      </c>
      <c r="D113" s="2026"/>
      <c r="E113" s="2129"/>
      <c r="F113" s="530"/>
      <c r="G113" s="530">
        <f>ROUND(F113/12*$C$3,0)</f>
        <v>0</v>
      </c>
      <c r="H113" s="530"/>
      <c r="I113" s="510" t="e">
        <f>H113/G113*100</f>
        <v>#DIV/0!</v>
      </c>
      <c r="J113" s="1475"/>
      <c r="K113" s="1475"/>
      <c r="L113" s="125"/>
      <c r="M113" s="125"/>
      <c r="N113" s="125"/>
      <c r="O113" s="125"/>
      <c r="P113" s="125"/>
      <c r="Q113" s="125"/>
      <c r="R113" s="363"/>
      <c r="S113" s="2336"/>
      <c r="T113" s="363"/>
      <c r="U113" s="1028"/>
      <c r="V113" s="363"/>
      <c r="W113" s="363"/>
      <c r="X113" s="363"/>
      <c r="Y113" s="363"/>
      <c r="Z113" s="363"/>
      <c r="AA113" s="935"/>
      <c r="AB113" s="2259"/>
      <c r="AC113" s="2257"/>
    </row>
    <row r="114" spans="1:29" s="154" customFormat="1" x14ac:dyDescent="0.25">
      <c r="A114" s="217"/>
      <c r="B114" s="217">
        <v>1</v>
      </c>
      <c r="C114" s="3191" t="s">
        <v>206</v>
      </c>
      <c r="D114" s="2026"/>
      <c r="E114" s="2129"/>
      <c r="F114" s="530">
        <f>SUM(F112:F113)</f>
        <v>0</v>
      </c>
      <c r="G114" s="530">
        <f t="shared" ref="G114:H114" si="58">SUM(G112:G113)</f>
        <v>0</v>
      </c>
      <c r="H114" s="530">
        <f t="shared" si="58"/>
        <v>0</v>
      </c>
      <c r="I114" s="510" t="e">
        <f>H114/G114*100</f>
        <v>#DIV/0!</v>
      </c>
      <c r="J114" s="1475"/>
      <c r="K114" s="1475"/>
      <c r="L114" s="125"/>
      <c r="M114" s="125"/>
      <c r="N114" s="125"/>
      <c r="O114" s="125"/>
      <c r="P114" s="125"/>
      <c r="Q114" s="125"/>
      <c r="R114" s="363"/>
      <c r="S114" s="2336">
        <f t="shared" ref="S114" si="59">R114/12*$C$3</f>
        <v>0</v>
      </c>
      <c r="T114" s="369">
        <f t="shared" ref="T114" si="60">Z114-Y114-V114-U114</f>
        <v>0</v>
      </c>
      <c r="U114" s="1107"/>
      <c r="V114" s="369"/>
      <c r="W114" s="369">
        <f t="shared" ref="W114" si="61">T114-S114</f>
        <v>0</v>
      </c>
      <c r="X114" s="369"/>
      <c r="Y114" s="369"/>
      <c r="Z114" s="369"/>
      <c r="AA114" s="935"/>
      <c r="AB114" s="2259"/>
      <c r="AC114" s="2257"/>
    </row>
    <row r="115" spans="1:29" s="2225" customFormat="1" x14ac:dyDescent="0.25">
      <c r="A115" s="217">
        <v>1</v>
      </c>
      <c r="B115" s="217">
        <v>1</v>
      </c>
      <c r="C115" s="1330" t="s">
        <v>28</v>
      </c>
      <c r="D115" s="1330"/>
      <c r="E115" s="2"/>
      <c r="F115" s="225"/>
      <c r="G115" s="190"/>
      <c r="H115" s="190"/>
      <c r="I115" s="190"/>
      <c r="J115" s="1475"/>
      <c r="K115" s="1475"/>
      <c r="L115" s="730"/>
      <c r="M115" s="730"/>
      <c r="N115" s="730"/>
      <c r="O115" s="730"/>
      <c r="P115" s="730"/>
      <c r="Q115" s="730"/>
      <c r="R115" s="369"/>
      <c r="S115" s="2336"/>
      <c r="T115" s="369"/>
      <c r="U115" s="1107"/>
      <c r="V115" s="369"/>
      <c r="W115" s="369"/>
      <c r="X115" s="369"/>
      <c r="Y115" s="369"/>
      <c r="Z115" s="369"/>
      <c r="AA115" s="929"/>
      <c r="AB115" s="2236"/>
      <c r="AC115" s="2257"/>
    </row>
    <row r="116" spans="1:29" s="2225" customFormat="1" x14ac:dyDescent="0.25">
      <c r="A116" s="217"/>
      <c r="B116" s="217">
        <v>1</v>
      </c>
      <c r="C116" s="1009" t="s">
        <v>23</v>
      </c>
      <c r="D116" s="1009"/>
      <c r="E116" s="190">
        <v>300</v>
      </c>
      <c r="F116" s="225"/>
      <c r="G116" s="126">
        <f t="shared" ref="G116:G125" si="62">ROUND(F116/12*$C$3,0)</f>
        <v>0</v>
      </c>
      <c r="H116" s="126"/>
      <c r="I116" s="126" t="e">
        <f t="shared" ref="I116:I121" si="63">H116/G116*100</f>
        <v>#DIV/0!</v>
      </c>
      <c r="J116" s="811"/>
      <c r="K116" s="155" t="e">
        <f t="shared" ref="K116:K126" si="64">N116/H116</f>
        <v>#DIV/0!</v>
      </c>
      <c r="L116" s="156">
        <f t="shared" ref="L116:L125" si="65">ROUND(F116*J116,0)</f>
        <v>0</v>
      </c>
      <c r="M116" s="156">
        <f t="shared" ref="M116:M125" si="66">L116/12*$C$3</f>
        <v>0</v>
      </c>
      <c r="N116" s="156"/>
      <c r="O116" s="156" t="e">
        <f t="shared" ref="O116:O126" si="67">N116/M116*100</f>
        <v>#DIV/0!</v>
      </c>
      <c r="P116" s="156">
        <f t="shared" ref="P116:P125" si="68">L116/E116</f>
        <v>0</v>
      </c>
      <c r="Q116" s="156" t="e">
        <f t="shared" ref="Q116:Q126" si="69">N116/$C$3*12/P116</f>
        <v>#DIV/0!</v>
      </c>
      <c r="R116" s="369"/>
      <c r="S116" s="2336"/>
      <c r="T116" s="369"/>
      <c r="U116" s="1107"/>
      <c r="V116" s="369"/>
      <c r="W116" s="369"/>
      <c r="X116" s="369"/>
      <c r="Y116" s="369"/>
      <c r="Z116" s="369"/>
      <c r="AA116" s="929"/>
      <c r="AB116" s="2236"/>
      <c r="AC116" s="2257"/>
    </row>
    <row r="117" spans="1:29" s="2225" customFormat="1" x14ac:dyDescent="0.25">
      <c r="A117" s="217">
        <v>1</v>
      </c>
      <c r="B117" s="217">
        <v>1</v>
      </c>
      <c r="C117" s="1009" t="s">
        <v>22</v>
      </c>
      <c r="D117" s="1009"/>
      <c r="E117" s="190">
        <v>300</v>
      </c>
      <c r="F117" s="225"/>
      <c r="G117" s="126">
        <f t="shared" si="62"/>
        <v>0</v>
      </c>
      <c r="H117" s="126"/>
      <c r="I117" s="126" t="e">
        <f t="shared" si="63"/>
        <v>#DIV/0!</v>
      </c>
      <c r="J117" s="811"/>
      <c r="K117" s="155" t="e">
        <f t="shared" si="64"/>
        <v>#DIV/0!</v>
      </c>
      <c r="L117" s="156">
        <f t="shared" si="65"/>
        <v>0</v>
      </c>
      <c r="M117" s="156">
        <f t="shared" si="66"/>
        <v>0</v>
      </c>
      <c r="N117" s="156"/>
      <c r="O117" s="156" t="e">
        <f t="shared" si="67"/>
        <v>#DIV/0!</v>
      </c>
      <c r="P117" s="156">
        <f t="shared" si="68"/>
        <v>0</v>
      </c>
      <c r="Q117" s="156" t="e">
        <f t="shared" si="69"/>
        <v>#DIV/0!</v>
      </c>
      <c r="R117" s="325"/>
      <c r="S117" s="2337"/>
      <c r="T117" s="325"/>
      <c r="U117" s="766"/>
      <c r="V117" s="325"/>
      <c r="W117" s="325"/>
      <c r="X117" s="325"/>
      <c r="Y117" s="325"/>
      <c r="Z117" s="325"/>
      <c r="AA117" s="925"/>
      <c r="AB117" s="937"/>
      <c r="AC117" s="2257"/>
    </row>
    <row r="118" spans="1:29" s="2225" customFormat="1" x14ac:dyDescent="0.25">
      <c r="A118" s="217"/>
      <c r="B118" s="217">
        <v>1</v>
      </c>
      <c r="C118" s="1009" t="s">
        <v>8</v>
      </c>
      <c r="D118" s="1009"/>
      <c r="E118" s="190">
        <v>340</v>
      </c>
      <c r="F118" s="225"/>
      <c r="G118" s="126">
        <f t="shared" si="62"/>
        <v>0</v>
      </c>
      <c r="H118" s="126"/>
      <c r="I118" s="126" t="e">
        <f t="shared" si="63"/>
        <v>#DIV/0!</v>
      </c>
      <c r="J118" s="811"/>
      <c r="K118" s="155" t="e">
        <f t="shared" si="64"/>
        <v>#DIV/0!</v>
      </c>
      <c r="L118" s="156">
        <f t="shared" si="65"/>
        <v>0</v>
      </c>
      <c r="M118" s="156">
        <f t="shared" si="66"/>
        <v>0</v>
      </c>
      <c r="N118" s="156"/>
      <c r="O118" s="156" t="e">
        <f t="shared" si="67"/>
        <v>#DIV/0!</v>
      </c>
      <c r="P118" s="156">
        <f t="shared" si="68"/>
        <v>0</v>
      </c>
      <c r="Q118" s="156" t="e">
        <f t="shared" si="69"/>
        <v>#DIV/0!</v>
      </c>
      <c r="R118" s="325"/>
      <c r="S118" s="2337"/>
      <c r="T118" s="325"/>
      <c r="U118" s="766"/>
      <c r="V118" s="325"/>
      <c r="W118" s="325"/>
      <c r="X118" s="325"/>
      <c r="Y118" s="325"/>
      <c r="Z118" s="325"/>
      <c r="AA118" s="925"/>
      <c r="AB118" s="937"/>
      <c r="AC118" s="2257"/>
    </row>
    <row r="119" spans="1:29" s="2225" customFormat="1" x14ac:dyDescent="0.25">
      <c r="A119" s="217"/>
      <c r="B119" s="217">
        <v>1</v>
      </c>
      <c r="C119" s="1009" t="s">
        <v>9</v>
      </c>
      <c r="D119" s="1009"/>
      <c r="E119" s="190">
        <v>300</v>
      </c>
      <c r="F119" s="225"/>
      <c r="G119" s="126">
        <f t="shared" si="62"/>
        <v>0</v>
      </c>
      <c r="H119" s="126"/>
      <c r="I119" s="126" t="e">
        <f t="shared" si="63"/>
        <v>#DIV/0!</v>
      </c>
      <c r="J119" s="811"/>
      <c r="K119" s="155" t="e">
        <f t="shared" si="64"/>
        <v>#DIV/0!</v>
      </c>
      <c r="L119" s="156">
        <f t="shared" si="65"/>
        <v>0</v>
      </c>
      <c r="M119" s="156">
        <f t="shared" si="66"/>
        <v>0</v>
      </c>
      <c r="N119" s="156"/>
      <c r="O119" s="156" t="e">
        <f t="shared" si="67"/>
        <v>#DIV/0!</v>
      </c>
      <c r="P119" s="156">
        <f t="shared" si="68"/>
        <v>0</v>
      </c>
      <c r="Q119" s="156" t="e">
        <f t="shared" si="69"/>
        <v>#DIV/0!</v>
      </c>
      <c r="R119" s="325"/>
      <c r="S119" s="2337"/>
      <c r="T119" s="325"/>
      <c r="U119" s="766"/>
      <c r="V119" s="325"/>
      <c r="W119" s="325"/>
      <c r="X119" s="325"/>
      <c r="Y119" s="325"/>
      <c r="Z119" s="325"/>
      <c r="AA119" s="925"/>
      <c r="AB119" s="937"/>
      <c r="AC119" s="2257"/>
    </row>
    <row r="120" spans="1:29" s="2225" customFormat="1" x14ac:dyDescent="0.25">
      <c r="A120" s="217"/>
      <c r="B120" s="217">
        <v>1</v>
      </c>
      <c r="C120" s="1009" t="s">
        <v>45</v>
      </c>
      <c r="D120" s="1009"/>
      <c r="E120" s="190">
        <v>300</v>
      </c>
      <c r="F120" s="225"/>
      <c r="G120" s="126">
        <f t="shared" si="62"/>
        <v>0</v>
      </c>
      <c r="H120" s="126"/>
      <c r="I120" s="126" t="e">
        <f t="shared" si="63"/>
        <v>#DIV/0!</v>
      </c>
      <c r="J120" s="811"/>
      <c r="K120" s="155" t="e">
        <f t="shared" si="64"/>
        <v>#DIV/0!</v>
      </c>
      <c r="L120" s="156">
        <f t="shared" si="65"/>
        <v>0</v>
      </c>
      <c r="M120" s="156">
        <f t="shared" si="66"/>
        <v>0</v>
      </c>
      <c r="N120" s="156"/>
      <c r="O120" s="156" t="e">
        <f t="shared" si="67"/>
        <v>#DIV/0!</v>
      </c>
      <c r="P120" s="156">
        <f t="shared" si="68"/>
        <v>0</v>
      </c>
      <c r="Q120" s="156" t="e">
        <f t="shared" si="69"/>
        <v>#DIV/0!</v>
      </c>
      <c r="R120" s="325"/>
      <c r="S120" s="2337"/>
      <c r="T120" s="325"/>
      <c r="U120" s="766"/>
      <c r="V120" s="325"/>
      <c r="W120" s="325"/>
      <c r="X120" s="325"/>
      <c r="Y120" s="325"/>
      <c r="Z120" s="325"/>
      <c r="AA120" s="925"/>
      <c r="AB120" s="937"/>
      <c r="AC120" s="2257"/>
    </row>
    <row r="121" spans="1:29" s="2225" customFormat="1" x14ac:dyDescent="0.25">
      <c r="A121" s="217"/>
      <c r="B121" s="217">
        <v>1</v>
      </c>
      <c r="C121" s="1009" t="s">
        <v>25</v>
      </c>
      <c r="D121" s="1009"/>
      <c r="E121" s="190">
        <v>300</v>
      </c>
      <c r="F121" s="225"/>
      <c r="G121" s="126">
        <f t="shared" si="62"/>
        <v>0</v>
      </c>
      <c r="H121" s="126"/>
      <c r="I121" s="126" t="e">
        <f t="shared" si="63"/>
        <v>#DIV/0!</v>
      </c>
      <c r="J121" s="811"/>
      <c r="K121" s="155" t="e">
        <f t="shared" si="64"/>
        <v>#DIV/0!</v>
      </c>
      <c r="L121" s="156">
        <f t="shared" si="65"/>
        <v>0</v>
      </c>
      <c r="M121" s="156">
        <f t="shared" si="66"/>
        <v>0</v>
      </c>
      <c r="N121" s="156"/>
      <c r="O121" s="156" t="e">
        <f t="shared" si="67"/>
        <v>#DIV/0!</v>
      </c>
      <c r="P121" s="156">
        <f t="shared" si="68"/>
        <v>0</v>
      </c>
      <c r="Q121" s="156" t="e">
        <f t="shared" si="69"/>
        <v>#DIV/0!</v>
      </c>
      <c r="R121" s="325"/>
      <c r="S121" s="2337"/>
      <c r="T121" s="325"/>
      <c r="U121" s="766"/>
      <c r="V121" s="325"/>
      <c r="W121" s="325"/>
      <c r="X121" s="325"/>
      <c r="Y121" s="325"/>
      <c r="Z121" s="325"/>
      <c r="AA121" s="925"/>
      <c r="AB121" s="937"/>
      <c r="AC121" s="2257"/>
    </row>
    <row r="122" spans="1:29" s="2225" customFormat="1" x14ac:dyDescent="0.25">
      <c r="A122" s="217"/>
      <c r="B122" s="217">
        <v>1</v>
      </c>
      <c r="C122" s="1009" t="s">
        <v>63</v>
      </c>
      <c r="D122" s="1009"/>
      <c r="E122" s="190">
        <v>300</v>
      </c>
      <c r="F122" s="225"/>
      <c r="G122" s="126">
        <f t="shared" si="62"/>
        <v>0</v>
      </c>
      <c r="H122" s="126"/>
      <c r="I122" s="126"/>
      <c r="J122" s="811"/>
      <c r="K122" s="155" t="e">
        <f t="shared" si="64"/>
        <v>#DIV/0!</v>
      </c>
      <c r="L122" s="156">
        <f t="shared" si="65"/>
        <v>0</v>
      </c>
      <c r="M122" s="156">
        <f t="shared" si="66"/>
        <v>0</v>
      </c>
      <c r="N122" s="156"/>
      <c r="O122" s="156" t="e">
        <f t="shared" si="67"/>
        <v>#DIV/0!</v>
      </c>
      <c r="P122" s="156">
        <f t="shared" si="68"/>
        <v>0</v>
      </c>
      <c r="Q122" s="156" t="e">
        <f t="shared" si="69"/>
        <v>#DIV/0!</v>
      </c>
      <c r="R122" s="325"/>
      <c r="S122" s="2337"/>
      <c r="T122" s="325"/>
      <c r="U122" s="766"/>
      <c r="V122" s="325"/>
      <c r="W122" s="325"/>
      <c r="X122" s="325"/>
      <c r="Y122" s="325"/>
      <c r="Z122" s="325"/>
      <c r="AA122" s="925"/>
      <c r="AB122" s="937"/>
      <c r="AC122" s="2257"/>
    </row>
    <row r="123" spans="1:29" s="2225" customFormat="1" x14ac:dyDescent="0.25">
      <c r="A123" s="217"/>
      <c r="B123" s="217">
        <v>1</v>
      </c>
      <c r="C123" s="1009" t="s">
        <v>10</v>
      </c>
      <c r="D123" s="1009"/>
      <c r="E123" s="190">
        <v>300</v>
      </c>
      <c r="F123" s="225"/>
      <c r="G123" s="126">
        <f t="shared" si="62"/>
        <v>0</v>
      </c>
      <c r="H123" s="126"/>
      <c r="I123" s="126" t="e">
        <f>H123/G123*100</f>
        <v>#DIV/0!</v>
      </c>
      <c r="J123" s="811"/>
      <c r="K123" s="155" t="e">
        <f t="shared" si="64"/>
        <v>#DIV/0!</v>
      </c>
      <c r="L123" s="156">
        <f t="shared" si="65"/>
        <v>0</v>
      </c>
      <c r="M123" s="156">
        <f t="shared" si="66"/>
        <v>0</v>
      </c>
      <c r="N123" s="156"/>
      <c r="O123" s="156" t="e">
        <f t="shared" si="67"/>
        <v>#DIV/0!</v>
      </c>
      <c r="P123" s="156">
        <f t="shared" si="68"/>
        <v>0</v>
      </c>
      <c r="Q123" s="156" t="e">
        <f t="shared" si="69"/>
        <v>#DIV/0!</v>
      </c>
      <c r="R123" s="325"/>
      <c r="S123" s="2337"/>
      <c r="T123" s="325"/>
      <c r="U123" s="766"/>
      <c r="V123" s="325"/>
      <c r="W123" s="325"/>
      <c r="X123" s="325"/>
      <c r="Y123" s="325"/>
      <c r="Z123" s="325"/>
      <c r="AA123" s="925"/>
      <c r="AB123" s="937"/>
      <c r="AC123" s="2257"/>
    </row>
    <row r="124" spans="1:29" s="2225" customFormat="1" x14ac:dyDescent="0.25">
      <c r="A124" s="217"/>
      <c r="B124" s="217">
        <v>1</v>
      </c>
      <c r="C124" s="1009" t="s">
        <v>62</v>
      </c>
      <c r="D124" s="1009"/>
      <c r="E124" s="190">
        <v>300</v>
      </c>
      <c r="F124" s="225"/>
      <c r="G124" s="126">
        <f t="shared" si="62"/>
        <v>0</v>
      </c>
      <c r="H124" s="126"/>
      <c r="I124" s="126" t="e">
        <f>H124/G124*100</f>
        <v>#DIV/0!</v>
      </c>
      <c r="J124" s="811"/>
      <c r="K124" s="155" t="e">
        <f t="shared" si="64"/>
        <v>#DIV/0!</v>
      </c>
      <c r="L124" s="156">
        <f t="shared" si="65"/>
        <v>0</v>
      </c>
      <c r="M124" s="156">
        <f t="shared" si="66"/>
        <v>0</v>
      </c>
      <c r="N124" s="156"/>
      <c r="O124" s="156" t="e">
        <f t="shared" si="67"/>
        <v>#DIV/0!</v>
      </c>
      <c r="P124" s="156">
        <f t="shared" si="68"/>
        <v>0</v>
      </c>
      <c r="Q124" s="156" t="e">
        <f t="shared" si="69"/>
        <v>#DIV/0!</v>
      </c>
      <c r="R124" s="325"/>
      <c r="S124" s="2337"/>
      <c r="T124" s="325"/>
      <c r="U124" s="766"/>
      <c r="V124" s="325"/>
      <c r="W124" s="325"/>
      <c r="X124" s="325"/>
      <c r="Y124" s="325"/>
      <c r="Z124" s="325"/>
      <c r="AA124" s="925"/>
      <c r="AB124" s="937"/>
      <c r="AC124" s="2257"/>
    </row>
    <row r="125" spans="1:29" s="2225" customFormat="1" x14ac:dyDescent="0.25">
      <c r="A125" s="217"/>
      <c r="B125" s="217">
        <v>1</v>
      </c>
      <c r="C125" s="1009" t="s">
        <v>6</v>
      </c>
      <c r="D125" s="1009"/>
      <c r="E125" s="190">
        <v>300</v>
      </c>
      <c r="F125" s="225"/>
      <c r="G125" s="126">
        <f t="shared" si="62"/>
        <v>0</v>
      </c>
      <c r="H125" s="126"/>
      <c r="I125" s="126" t="e">
        <f>H125/G125*100</f>
        <v>#DIV/0!</v>
      </c>
      <c r="J125" s="811"/>
      <c r="K125" s="155" t="e">
        <f t="shared" si="64"/>
        <v>#DIV/0!</v>
      </c>
      <c r="L125" s="156">
        <f t="shared" si="65"/>
        <v>0</v>
      </c>
      <c r="M125" s="156">
        <f t="shared" si="66"/>
        <v>0</v>
      </c>
      <c r="N125" s="156"/>
      <c r="O125" s="156" t="e">
        <f t="shared" si="67"/>
        <v>#DIV/0!</v>
      </c>
      <c r="P125" s="156">
        <f t="shared" si="68"/>
        <v>0</v>
      </c>
      <c r="Q125" s="156" t="e">
        <f t="shared" si="69"/>
        <v>#DIV/0!</v>
      </c>
      <c r="R125" s="325"/>
      <c r="S125" s="2337"/>
      <c r="T125" s="325"/>
      <c r="U125" s="766"/>
      <c r="V125" s="325"/>
      <c r="W125" s="325"/>
      <c r="X125" s="325"/>
      <c r="Y125" s="325"/>
      <c r="Z125" s="325"/>
      <c r="AA125" s="925"/>
      <c r="AB125" s="937"/>
      <c r="AC125" s="2257"/>
    </row>
    <row r="126" spans="1:29" s="2225" customFormat="1" x14ac:dyDescent="0.25">
      <c r="A126" s="217">
        <v>1</v>
      </c>
      <c r="B126" s="217">
        <v>1</v>
      </c>
      <c r="C126" s="1330" t="s">
        <v>31</v>
      </c>
      <c r="D126" s="1330"/>
      <c r="E126" s="1330"/>
      <c r="F126" s="1957">
        <f>SUM(F116:F125)</f>
        <v>0</v>
      </c>
      <c r="G126" s="2023">
        <f t="shared" ref="G126:H126" si="70">SUM(G116:G125)</f>
        <v>0</v>
      </c>
      <c r="H126" s="2023">
        <f t="shared" si="70"/>
        <v>0</v>
      </c>
      <c r="I126" s="2023" t="e">
        <f>H126/G126*100</f>
        <v>#DIV/0!</v>
      </c>
      <c r="J126" s="2024" t="e">
        <f>SUM(L126/F126)</f>
        <v>#DIV/0!</v>
      </c>
      <c r="K126" s="199" t="e">
        <f t="shared" si="64"/>
        <v>#DIV/0!</v>
      </c>
      <c r="L126" s="683">
        <f t="shared" ref="L126:N126" si="71">SUM(L116:L125)</f>
        <v>0</v>
      </c>
      <c r="M126" s="683">
        <f t="shared" si="71"/>
        <v>0</v>
      </c>
      <c r="N126" s="683">
        <f t="shared" si="71"/>
        <v>0</v>
      </c>
      <c r="O126" s="156" t="e">
        <f t="shared" si="67"/>
        <v>#DIV/0!</v>
      </c>
      <c r="P126" s="1240">
        <f>SUM(P116:P125)</f>
        <v>0</v>
      </c>
      <c r="Q126" s="156" t="e">
        <f t="shared" si="69"/>
        <v>#DIV/0!</v>
      </c>
      <c r="R126" s="329"/>
      <c r="S126" s="2340"/>
      <c r="T126" s="363"/>
      <c r="U126" s="1028"/>
      <c r="V126" s="363"/>
      <c r="W126" s="363"/>
      <c r="X126" s="363"/>
      <c r="Y126" s="329"/>
      <c r="Z126" s="329"/>
      <c r="AA126" s="2025"/>
      <c r="AB126" s="887"/>
      <c r="AC126" s="2257"/>
    </row>
    <row r="127" spans="1:29" s="2225" customFormat="1" ht="30" x14ac:dyDescent="0.25">
      <c r="A127" s="217">
        <v>1</v>
      </c>
      <c r="B127" s="217">
        <v>1</v>
      </c>
      <c r="C127" s="2" t="s">
        <v>122</v>
      </c>
      <c r="D127" s="2"/>
      <c r="E127" s="1330"/>
      <c r="F127" s="1957"/>
      <c r="G127" s="2023"/>
      <c r="H127" s="2023"/>
      <c r="I127" s="2023"/>
      <c r="J127" s="2024"/>
      <c r="K127" s="199"/>
      <c r="L127" s="683"/>
      <c r="M127" s="683"/>
      <c r="N127" s="683"/>
      <c r="O127" s="156"/>
      <c r="P127" s="1240"/>
      <c r="Q127" s="156"/>
      <c r="R127" s="329"/>
      <c r="S127" s="2341"/>
      <c r="T127" s="329"/>
      <c r="U127" s="757"/>
      <c r="V127" s="329"/>
      <c r="W127" s="329"/>
      <c r="X127" s="329"/>
      <c r="Y127" s="329"/>
      <c r="Z127" s="329"/>
      <c r="AA127" s="2025"/>
      <c r="AB127" s="887"/>
      <c r="AC127" s="2257"/>
    </row>
    <row r="128" spans="1:29" s="2225" customFormat="1" x14ac:dyDescent="0.25">
      <c r="A128" s="217">
        <v>1</v>
      </c>
      <c r="B128" s="217">
        <v>1</v>
      </c>
      <c r="C128" s="9" t="s">
        <v>8</v>
      </c>
      <c r="D128" s="2223"/>
      <c r="E128" s="2026">
        <v>240</v>
      </c>
      <c r="F128" s="225"/>
      <c r="G128" s="126">
        <f t="shared" ref="G128:G134" si="72">ROUND(F128/12*$C$3,0)</f>
        <v>0</v>
      </c>
      <c r="H128" s="126"/>
      <c r="I128" s="126" t="e">
        <f>H128/G128*100</f>
        <v>#DIV/0!</v>
      </c>
      <c r="J128" s="369"/>
      <c r="K128" s="155" t="e">
        <f t="shared" ref="K128:K136" si="73">N128/H128</f>
        <v>#DIV/0!</v>
      </c>
      <c r="L128" s="156">
        <f t="shared" ref="L128:L134" si="74">ROUND(F128*J128,0)</f>
        <v>0</v>
      </c>
      <c r="M128" s="156">
        <f t="shared" ref="M128:M135" si="75">L128/12*$C$3</f>
        <v>0</v>
      </c>
      <c r="N128" s="156"/>
      <c r="O128" s="156" t="e">
        <f t="shared" ref="O128:O136" si="76">N128/M128*100</f>
        <v>#DIV/0!</v>
      </c>
      <c r="P128" s="156">
        <f t="shared" ref="P128:P134" si="77">ROUND(L128/E128,0)</f>
        <v>0</v>
      </c>
      <c r="Q128" s="156" t="e">
        <f t="shared" ref="Q128:Q136" si="78">N128/$C$3*12/P128</f>
        <v>#DIV/0!</v>
      </c>
      <c r="R128" s="325"/>
      <c r="S128" s="2337"/>
      <c r="T128" s="325"/>
      <c r="U128" s="766"/>
      <c r="V128" s="325"/>
      <c r="W128" s="325"/>
      <c r="X128" s="325"/>
      <c r="Y128" s="325"/>
      <c r="Z128" s="325"/>
      <c r="AA128" s="925"/>
      <c r="AB128" s="937"/>
      <c r="AC128" s="2257"/>
    </row>
    <row r="129" spans="1:29" s="2225" customFormat="1" x14ac:dyDescent="0.25">
      <c r="A129" s="217"/>
      <c r="B129" s="217">
        <v>1</v>
      </c>
      <c r="C129" s="2223" t="s">
        <v>38</v>
      </c>
      <c r="D129" s="2223"/>
      <c r="E129" s="2270">
        <v>240</v>
      </c>
      <c r="F129" s="225"/>
      <c r="G129" s="126">
        <f t="shared" si="72"/>
        <v>0</v>
      </c>
      <c r="H129" s="126"/>
      <c r="I129" s="126" t="e">
        <f>H129/G129*100</f>
        <v>#DIV/0!</v>
      </c>
      <c r="J129" s="369"/>
      <c r="K129" s="155" t="e">
        <f t="shared" si="73"/>
        <v>#DIV/0!</v>
      </c>
      <c r="L129" s="156">
        <f t="shared" si="74"/>
        <v>0</v>
      </c>
      <c r="M129" s="156">
        <f t="shared" si="75"/>
        <v>0</v>
      </c>
      <c r="N129" s="156"/>
      <c r="O129" s="156" t="e">
        <f t="shared" si="76"/>
        <v>#DIV/0!</v>
      </c>
      <c r="P129" s="156">
        <f t="shared" si="77"/>
        <v>0</v>
      </c>
      <c r="Q129" s="156" t="e">
        <f t="shared" si="78"/>
        <v>#DIV/0!</v>
      </c>
      <c r="R129" s="325"/>
      <c r="S129" s="2337"/>
      <c r="T129" s="325"/>
      <c r="U129" s="766"/>
      <c r="V129" s="325"/>
      <c r="W129" s="325"/>
      <c r="X129" s="325"/>
      <c r="Y129" s="325"/>
      <c r="Z129" s="325"/>
      <c r="AA129" s="925"/>
      <c r="AB129" s="937"/>
      <c r="AC129" s="2257"/>
    </row>
    <row r="130" spans="1:29" s="2225" customFormat="1" x14ac:dyDescent="0.25">
      <c r="A130" s="217"/>
      <c r="B130" s="217">
        <v>1</v>
      </c>
      <c r="C130" s="2223" t="s">
        <v>479</v>
      </c>
      <c r="D130" s="2223"/>
      <c r="E130" s="2270">
        <v>240</v>
      </c>
      <c r="F130" s="225"/>
      <c r="G130" s="126">
        <f t="shared" si="72"/>
        <v>0</v>
      </c>
      <c r="H130" s="126"/>
      <c r="I130" s="126"/>
      <c r="J130" s="369"/>
      <c r="K130" s="155" t="e">
        <f t="shared" si="73"/>
        <v>#DIV/0!</v>
      </c>
      <c r="L130" s="156">
        <f t="shared" si="74"/>
        <v>0</v>
      </c>
      <c r="M130" s="156">
        <f t="shared" si="75"/>
        <v>0</v>
      </c>
      <c r="N130" s="156"/>
      <c r="O130" s="156" t="e">
        <f t="shared" si="76"/>
        <v>#DIV/0!</v>
      </c>
      <c r="P130" s="156">
        <f t="shared" si="77"/>
        <v>0</v>
      </c>
      <c r="Q130" s="156" t="e">
        <f t="shared" si="78"/>
        <v>#DIV/0!</v>
      </c>
      <c r="R130" s="325"/>
      <c r="S130" s="2337"/>
      <c r="T130" s="325"/>
      <c r="U130" s="766"/>
      <c r="V130" s="325"/>
      <c r="W130" s="325"/>
      <c r="X130" s="325"/>
      <c r="Y130" s="325"/>
      <c r="Z130" s="325"/>
      <c r="AA130" s="925"/>
      <c r="AB130" s="937"/>
      <c r="AC130" s="2257"/>
    </row>
    <row r="131" spans="1:29" s="2225" customFormat="1" ht="30" x14ac:dyDescent="0.25">
      <c r="A131" s="217"/>
      <c r="B131" s="217">
        <v>1</v>
      </c>
      <c r="C131" s="2223" t="s">
        <v>317</v>
      </c>
      <c r="D131" s="2223"/>
      <c r="E131" s="2270">
        <v>240</v>
      </c>
      <c r="F131" s="225"/>
      <c r="G131" s="126">
        <f t="shared" si="72"/>
        <v>0</v>
      </c>
      <c r="H131" s="126"/>
      <c r="I131" s="126" t="e">
        <f>H131/G131*100</f>
        <v>#DIV/0!</v>
      </c>
      <c r="J131" s="369"/>
      <c r="K131" s="155" t="e">
        <f t="shared" si="73"/>
        <v>#DIV/0!</v>
      </c>
      <c r="L131" s="156">
        <f t="shared" si="74"/>
        <v>0</v>
      </c>
      <c r="M131" s="156">
        <f t="shared" si="75"/>
        <v>0</v>
      </c>
      <c r="N131" s="156"/>
      <c r="O131" s="156" t="e">
        <f t="shared" si="76"/>
        <v>#DIV/0!</v>
      </c>
      <c r="P131" s="156">
        <f t="shared" si="77"/>
        <v>0</v>
      </c>
      <c r="Q131" s="156" t="e">
        <f t="shared" si="78"/>
        <v>#DIV/0!</v>
      </c>
      <c r="R131" s="325"/>
      <c r="S131" s="2337"/>
      <c r="T131" s="325"/>
      <c r="U131" s="766"/>
      <c r="V131" s="325"/>
      <c r="W131" s="325"/>
      <c r="X131" s="325"/>
      <c r="Y131" s="325"/>
      <c r="Z131" s="325"/>
      <c r="AA131" s="925"/>
      <c r="AB131" s="937"/>
      <c r="AC131" s="2257"/>
    </row>
    <row r="132" spans="1:29" s="2225" customFormat="1" x14ac:dyDescent="0.25">
      <c r="A132" s="217"/>
      <c r="B132" s="217">
        <v>1</v>
      </c>
      <c r="C132" s="2223" t="s">
        <v>43</v>
      </c>
      <c r="D132" s="2223"/>
      <c r="E132" s="2270">
        <v>240</v>
      </c>
      <c r="F132" s="225"/>
      <c r="G132" s="126">
        <f t="shared" si="72"/>
        <v>0</v>
      </c>
      <c r="H132" s="126"/>
      <c r="I132" s="126"/>
      <c r="J132" s="369"/>
      <c r="K132" s="155" t="e">
        <f t="shared" si="73"/>
        <v>#DIV/0!</v>
      </c>
      <c r="L132" s="156">
        <f t="shared" si="74"/>
        <v>0</v>
      </c>
      <c r="M132" s="156">
        <f t="shared" si="75"/>
        <v>0</v>
      </c>
      <c r="N132" s="156"/>
      <c r="O132" s="156" t="e">
        <f t="shared" si="76"/>
        <v>#DIV/0!</v>
      </c>
      <c r="P132" s="156">
        <f t="shared" si="77"/>
        <v>0</v>
      </c>
      <c r="Q132" s="156" t="e">
        <f t="shared" si="78"/>
        <v>#DIV/0!</v>
      </c>
      <c r="R132" s="325"/>
      <c r="S132" s="2337"/>
      <c r="T132" s="325"/>
      <c r="U132" s="766"/>
      <c r="V132" s="325"/>
      <c r="W132" s="325"/>
      <c r="X132" s="325"/>
      <c r="Y132" s="325"/>
      <c r="Z132" s="325"/>
      <c r="AA132" s="925"/>
      <c r="AB132" s="937"/>
      <c r="AC132" s="2257"/>
    </row>
    <row r="133" spans="1:29" s="2225" customFormat="1" x14ac:dyDescent="0.25">
      <c r="A133" s="217"/>
      <c r="B133" s="217">
        <v>1</v>
      </c>
      <c r="C133" s="2223" t="s">
        <v>20</v>
      </c>
      <c r="D133" s="2223"/>
      <c r="E133" s="2270">
        <v>240</v>
      </c>
      <c r="F133" s="225"/>
      <c r="G133" s="126">
        <f t="shared" si="72"/>
        <v>0</v>
      </c>
      <c r="H133" s="126"/>
      <c r="I133" s="126" t="e">
        <f>H133/G133*100</f>
        <v>#DIV/0!</v>
      </c>
      <c r="J133" s="369"/>
      <c r="K133" s="155" t="e">
        <f t="shared" si="73"/>
        <v>#DIV/0!</v>
      </c>
      <c r="L133" s="156">
        <f t="shared" si="74"/>
        <v>0</v>
      </c>
      <c r="M133" s="156">
        <f t="shared" si="75"/>
        <v>0</v>
      </c>
      <c r="N133" s="156"/>
      <c r="O133" s="156" t="e">
        <f t="shared" si="76"/>
        <v>#DIV/0!</v>
      </c>
      <c r="P133" s="156">
        <f t="shared" si="77"/>
        <v>0</v>
      </c>
      <c r="Q133" s="156" t="e">
        <f t="shared" si="78"/>
        <v>#DIV/0!</v>
      </c>
      <c r="R133" s="325"/>
      <c r="S133" s="2337"/>
      <c r="T133" s="325"/>
      <c r="U133" s="766"/>
      <c r="V133" s="325"/>
      <c r="W133" s="325"/>
      <c r="X133" s="325"/>
      <c r="Y133" s="325"/>
      <c r="Z133" s="325"/>
      <c r="AA133" s="925"/>
      <c r="AB133" s="937"/>
      <c r="AC133" s="2257"/>
    </row>
    <row r="134" spans="1:29" s="2225" customFormat="1" ht="21.75" customHeight="1" x14ac:dyDescent="0.25">
      <c r="A134" s="217"/>
      <c r="B134" s="217">
        <v>1</v>
      </c>
      <c r="C134" s="2223" t="s">
        <v>44</v>
      </c>
      <c r="D134" s="2223"/>
      <c r="E134" s="2270">
        <v>240</v>
      </c>
      <c r="F134" s="225"/>
      <c r="G134" s="126">
        <f t="shared" si="72"/>
        <v>0</v>
      </c>
      <c r="H134" s="126"/>
      <c r="I134" s="126" t="e">
        <f>H134/G134*100</f>
        <v>#DIV/0!</v>
      </c>
      <c r="J134" s="369"/>
      <c r="K134" s="155" t="e">
        <f t="shared" si="73"/>
        <v>#DIV/0!</v>
      </c>
      <c r="L134" s="156">
        <f t="shared" si="74"/>
        <v>0</v>
      </c>
      <c r="M134" s="156">
        <f t="shared" si="75"/>
        <v>0</v>
      </c>
      <c r="N134" s="156"/>
      <c r="O134" s="156" t="e">
        <f t="shared" si="76"/>
        <v>#DIV/0!</v>
      </c>
      <c r="P134" s="156">
        <f t="shared" si="77"/>
        <v>0</v>
      </c>
      <c r="Q134" s="156" t="e">
        <f t="shared" si="78"/>
        <v>#DIV/0!</v>
      </c>
      <c r="R134" s="325"/>
      <c r="S134" s="2337"/>
      <c r="T134" s="325"/>
      <c r="U134" s="766"/>
      <c r="V134" s="325"/>
      <c r="W134" s="325"/>
      <c r="X134" s="325"/>
      <c r="Y134" s="325"/>
      <c r="Z134" s="325"/>
      <c r="AA134" s="925"/>
      <c r="AB134" s="937"/>
      <c r="AC134" s="2257"/>
    </row>
    <row r="135" spans="1:29" s="150" customFormat="1" x14ac:dyDescent="0.25">
      <c r="A135" s="217">
        <v>1</v>
      </c>
      <c r="B135" s="217">
        <v>1</v>
      </c>
      <c r="C135" s="2027" t="s">
        <v>148</v>
      </c>
      <c r="D135" s="2027"/>
      <c r="E135" s="2027"/>
      <c r="F135" s="223">
        <f>SUM(F128:F134)</f>
        <v>0</v>
      </c>
      <c r="G135" s="510">
        <f>SUM(G128:G134)</f>
        <v>0</v>
      </c>
      <c r="H135" s="510">
        <f>SUM(H128:H134)</f>
        <v>0</v>
      </c>
      <c r="I135" s="126" t="e">
        <f>H135/G135*100</f>
        <v>#DIV/0!</v>
      </c>
      <c r="J135" s="2024" t="e">
        <f>SUM(L135/F135)</f>
        <v>#DIV/0!</v>
      </c>
      <c r="K135" s="155" t="e">
        <f t="shared" si="73"/>
        <v>#DIV/0!</v>
      </c>
      <c r="L135" s="1098">
        <f>SUM(L128:L134)</f>
        <v>0</v>
      </c>
      <c r="M135" s="1098">
        <f t="shared" si="75"/>
        <v>0</v>
      </c>
      <c r="N135" s="1098">
        <f>SUM(N128:N134)</f>
        <v>0</v>
      </c>
      <c r="O135" s="156" t="e">
        <f t="shared" si="76"/>
        <v>#DIV/0!</v>
      </c>
      <c r="P135" s="1098">
        <f>SUM(P128:P134)</f>
        <v>0</v>
      </c>
      <c r="Q135" s="156" t="e">
        <f t="shared" si="78"/>
        <v>#DIV/0!</v>
      </c>
      <c r="R135" s="2271"/>
      <c r="S135" s="2340"/>
      <c r="T135" s="363"/>
      <c r="U135" s="1028"/>
      <c r="V135" s="363"/>
      <c r="W135" s="363"/>
      <c r="X135" s="363"/>
      <c r="Y135" s="2271"/>
      <c r="Z135" s="2271"/>
      <c r="AA135" s="946"/>
      <c r="AB135" s="942"/>
      <c r="AC135" s="2257"/>
    </row>
    <row r="136" spans="1:29" s="2225" customFormat="1" ht="29.25" x14ac:dyDescent="0.25">
      <c r="A136" s="217">
        <v>1</v>
      </c>
      <c r="B136" s="217">
        <v>1</v>
      </c>
      <c r="C136" s="690" t="s">
        <v>135</v>
      </c>
      <c r="D136" s="690"/>
      <c r="E136" s="690"/>
      <c r="F136" s="1957">
        <f>SUM(F135,F126)</f>
        <v>0</v>
      </c>
      <c r="G136" s="2023">
        <f>SUM(G135,G126)</f>
        <v>0</v>
      </c>
      <c r="H136" s="2023">
        <f>SUM(H135,H126)</f>
        <v>0</v>
      </c>
      <c r="I136" s="2023" t="e">
        <f>H136/G136*100</f>
        <v>#DIV/0!</v>
      </c>
      <c r="J136" s="329" t="e">
        <f>SUM(L136/F136)</f>
        <v>#DIV/0!</v>
      </c>
      <c r="K136" s="155" t="e">
        <f t="shared" si="73"/>
        <v>#DIV/0!</v>
      </c>
      <c r="L136" s="2023">
        <f>SUM(L135,L126)</f>
        <v>0</v>
      </c>
      <c r="M136" s="2023">
        <f>SUM(M135,M126)</f>
        <v>0</v>
      </c>
      <c r="N136" s="2023">
        <f>SUM(N135,N126)</f>
        <v>0</v>
      </c>
      <c r="O136" s="156" t="e">
        <f t="shared" si="76"/>
        <v>#DIV/0!</v>
      </c>
      <c r="P136" s="2023">
        <f>SUM(P135,P126)</f>
        <v>0</v>
      </c>
      <c r="Q136" s="156" t="e">
        <f t="shared" si="78"/>
        <v>#DIV/0!</v>
      </c>
      <c r="R136" s="2272"/>
      <c r="S136" s="2336">
        <f t="shared" ref="S136" si="79">R136/12*$C$3</f>
        <v>0</v>
      </c>
      <c r="T136" s="369">
        <f t="shared" ref="T136" si="80">Z136-Y136-V136-U136</f>
        <v>0</v>
      </c>
      <c r="U136" s="1107"/>
      <c r="V136" s="369"/>
      <c r="W136" s="369">
        <f t="shared" ref="W136" si="81">T136-S136</f>
        <v>0</v>
      </c>
      <c r="X136" s="369"/>
      <c r="Y136" s="369"/>
      <c r="Z136" s="369"/>
      <c r="AA136" s="2025"/>
      <c r="AB136" s="2025"/>
      <c r="AC136" s="2257"/>
    </row>
    <row r="137" spans="1:29" s="2225" customFormat="1" x14ac:dyDescent="0.25">
      <c r="A137" s="217"/>
      <c r="B137" s="217">
        <v>1</v>
      </c>
      <c r="C137" s="690"/>
      <c r="D137" s="690"/>
      <c r="E137" s="690"/>
      <c r="F137" s="1957"/>
      <c r="G137" s="2023"/>
      <c r="H137" s="2023"/>
      <c r="I137" s="2023"/>
      <c r="J137" s="329"/>
      <c r="K137" s="155"/>
      <c r="L137" s="2023"/>
      <c r="M137" s="2023"/>
      <c r="N137" s="2023"/>
      <c r="O137" s="156"/>
      <c r="P137" s="2023"/>
      <c r="Q137" s="156"/>
      <c r="R137" s="2272"/>
      <c r="S137" s="2341"/>
      <c r="T137" s="329"/>
      <c r="U137" s="757"/>
      <c r="V137" s="329"/>
      <c r="W137" s="329"/>
      <c r="X137" s="329"/>
      <c r="Y137" s="2272"/>
      <c r="Z137" s="2272"/>
      <c r="AA137" s="2025"/>
      <c r="AB137" s="2025"/>
      <c r="AC137" s="2257"/>
    </row>
    <row r="138" spans="1:29" s="2225" customFormat="1" x14ac:dyDescent="0.25">
      <c r="A138" s="217"/>
      <c r="B138" s="217">
        <v>1</v>
      </c>
      <c r="C138" s="2168" t="s">
        <v>194</v>
      </c>
      <c r="D138" s="690"/>
      <c r="E138" s="690"/>
      <c r="F138" s="279">
        <f>F141</f>
        <v>0</v>
      </c>
      <c r="G138" s="2023">
        <f t="shared" ref="G138" si="82">G141</f>
        <v>0</v>
      </c>
      <c r="H138" s="2023">
        <f>H141</f>
        <v>10</v>
      </c>
      <c r="I138" s="2023" t="e">
        <f>H138/G138*100</f>
        <v>#DIV/0!</v>
      </c>
      <c r="J138" s="329"/>
      <c r="K138" s="155"/>
      <c r="L138" s="2023"/>
      <c r="M138" s="2023"/>
      <c r="N138" s="2023"/>
      <c r="O138" s="156"/>
      <c r="P138" s="2023"/>
      <c r="Q138" s="156"/>
      <c r="R138" s="2272"/>
      <c r="S138" s="2341"/>
      <c r="T138" s="329"/>
      <c r="U138" s="757"/>
      <c r="V138" s="329"/>
      <c r="W138" s="329"/>
      <c r="X138" s="329"/>
      <c r="Y138" s="2272"/>
      <c r="Z138" s="2272"/>
      <c r="AA138" s="2025"/>
      <c r="AB138" s="2025"/>
      <c r="AC138" s="2257"/>
    </row>
    <row r="139" spans="1:29" s="2225" customFormat="1" x14ac:dyDescent="0.25">
      <c r="A139" s="217"/>
      <c r="B139" s="217">
        <v>1</v>
      </c>
      <c r="C139" s="2171" t="s">
        <v>195</v>
      </c>
      <c r="D139" s="690"/>
      <c r="E139" s="690"/>
      <c r="F139" s="223">
        <f>F141-F140</f>
        <v>0</v>
      </c>
      <c r="G139" s="2023">
        <f t="shared" ref="G139" si="83">G141-G140</f>
        <v>0</v>
      </c>
      <c r="H139" s="2023">
        <f>H141-H140</f>
        <v>10</v>
      </c>
      <c r="I139" s="2023" t="e">
        <f>H139/G139*100</f>
        <v>#DIV/0!</v>
      </c>
      <c r="J139" s="329"/>
      <c r="K139" s="155"/>
      <c r="L139" s="2023"/>
      <c r="M139" s="2023"/>
      <c r="N139" s="2023"/>
      <c r="O139" s="156"/>
      <c r="P139" s="2023"/>
      <c r="Q139" s="156"/>
      <c r="R139" s="2272"/>
      <c r="S139" s="2341"/>
      <c r="T139" s="329"/>
      <c r="U139" s="757"/>
      <c r="V139" s="329"/>
      <c r="W139" s="329"/>
      <c r="X139" s="329"/>
      <c r="Y139" s="2272"/>
      <c r="Z139" s="2272"/>
      <c r="AA139" s="2025"/>
      <c r="AB139" s="2025"/>
      <c r="AC139" s="2257"/>
    </row>
    <row r="140" spans="1:29" s="2225" customFormat="1" ht="30" x14ac:dyDescent="0.25">
      <c r="A140" s="217"/>
      <c r="B140" s="217">
        <v>1</v>
      </c>
      <c r="C140" s="2171" t="s">
        <v>196</v>
      </c>
      <c r="D140" s="690"/>
      <c r="E140" s="690"/>
      <c r="F140" s="2132"/>
      <c r="G140" s="2023">
        <f>ROUND(F140/12*$C$3,0)</f>
        <v>0</v>
      </c>
      <c r="H140" s="2023"/>
      <c r="I140" s="2023" t="e">
        <f>H140/G140*100</f>
        <v>#DIV/0!</v>
      </c>
      <c r="J140" s="329"/>
      <c r="K140" s="155"/>
      <c r="L140" s="2023"/>
      <c r="M140" s="2023"/>
      <c r="N140" s="2023"/>
      <c r="O140" s="156"/>
      <c r="P140" s="2023"/>
      <c r="Q140" s="156"/>
      <c r="R140" s="2272"/>
      <c r="S140" s="2341"/>
      <c r="T140" s="329"/>
      <c r="U140" s="757"/>
      <c r="V140" s="329"/>
      <c r="W140" s="329"/>
      <c r="X140" s="329"/>
      <c r="Y140" s="2272"/>
      <c r="Z140" s="2272"/>
      <c r="AA140" s="2025"/>
      <c r="AB140" s="2025"/>
      <c r="AC140" s="2257"/>
    </row>
    <row r="141" spans="1:29" s="2225" customFormat="1" ht="30" x14ac:dyDescent="0.25">
      <c r="A141" s="217"/>
      <c r="B141" s="217">
        <v>1</v>
      </c>
      <c r="C141" s="2174" t="s">
        <v>201</v>
      </c>
      <c r="D141" s="690"/>
      <c r="E141" s="690"/>
      <c r="F141" s="2132"/>
      <c r="G141" s="2023">
        <f>ROUND(F141/12*$C$3,0)</f>
        <v>0</v>
      </c>
      <c r="H141" s="2023">
        <v>10</v>
      </c>
      <c r="I141" s="2023" t="e">
        <f>H141/G141*100</f>
        <v>#DIV/0!</v>
      </c>
      <c r="J141" s="329"/>
      <c r="K141" s="155"/>
      <c r="L141" s="2023"/>
      <c r="M141" s="2023"/>
      <c r="N141" s="2023"/>
      <c r="O141" s="156"/>
      <c r="P141" s="2023"/>
      <c r="Q141" s="156"/>
      <c r="R141" s="2272"/>
      <c r="S141" s="2336">
        <f t="shared" ref="S141" si="84">R141/12*$C$3</f>
        <v>0</v>
      </c>
      <c r="T141" s="369">
        <f t="shared" ref="T141" si="85">Z141-Y141-V141-U141</f>
        <v>59.643399999999993</v>
      </c>
      <c r="U141" s="1107"/>
      <c r="V141" s="369"/>
      <c r="W141" s="369"/>
      <c r="X141" s="369"/>
      <c r="Y141" s="369"/>
      <c r="Z141" s="369">
        <v>59.643399999999993</v>
      </c>
      <c r="AA141" s="2025"/>
      <c r="AB141" s="2025"/>
      <c r="AC141" s="2257"/>
    </row>
    <row r="142" spans="1:29" s="2225" customFormat="1" ht="15.75" thickBot="1" x14ac:dyDescent="0.3">
      <c r="A142" s="217">
        <v>1</v>
      </c>
      <c r="B142" s="217">
        <v>1</v>
      </c>
      <c r="C142" s="1118" t="s">
        <v>273</v>
      </c>
      <c r="D142" s="2273"/>
      <c r="E142" s="2273"/>
      <c r="F142" s="2274"/>
      <c r="G142" s="2275"/>
      <c r="H142" s="2275"/>
      <c r="I142" s="2275"/>
      <c r="J142" s="1479"/>
      <c r="K142" s="1479"/>
      <c r="L142" s="1479"/>
      <c r="M142" s="1479"/>
      <c r="N142" s="1479">
        <f>N31+N136</f>
        <v>109</v>
      </c>
      <c r="O142" s="1479"/>
      <c r="P142" s="1479"/>
      <c r="Q142" s="1479"/>
      <c r="R142" s="1650">
        <f t="shared" ref="R142:Z142" si="86">R136+R110+R31+R141+R114</f>
        <v>0</v>
      </c>
      <c r="S142" s="2292">
        <f t="shared" si="86"/>
        <v>0</v>
      </c>
      <c r="T142" s="1650">
        <f t="shared" si="86"/>
        <v>957.26970999999992</v>
      </c>
      <c r="U142" s="2409">
        <f t="shared" si="86"/>
        <v>0</v>
      </c>
      <c r="V142" s="1650">
        <f t="shared" si="86"/>
        <v>-1.9399200000000001</v>
      </c>
      <c r="W142" s="1650">
        <f t="shared" si="86"/>
        <v>0</v>
      </c>
      <c r="X142" s="1650">
        <f t="shared" si="86"/>
        <v>0</v>
      </c>
      <c r="Y142" s="1650">
        <f t="shared" si="86"/>
        <v>0</v>
      </c>
      <c r="Z142" s="1650">
        <f t="shared" si="86"/>
        <v>955.32978999999989</v>
      </c>
      <c r="AA142" s="2276"/>
      <c r="AB142" s="952">
        <f>AB136+AB110+AB31+AB114</f>
        <v>0</v>
      </c>
      <c r="AC142" s="2257"/>
    </row>
    <row r="143" spans="1:29" s="2225" customFormat="1" ht="15.75" thickBot="1" x14ac:dyDescent="0.3">
      <c r="A143" s="217"/>
      <c r="B143" s="217"/>
      <c r="C143" s="1658"/>
      <c r="D143" s="1658"/>
      <c r="E143" s="1658"/>
      <c r="F143" s="230"/>
      <c r="G143" s="691"/>
      <c r="H143" s="691"/>
      <c r="I143" s="691"/>
      <c r="J143" s="1445"/>
      <c r="K143" s="1445"/>
      <c r="L143" s="691"/>
      <c r="M143" s="691"/>
      <c r="N143" s="691"/>
      <c r="O143" s="691"/>
      <c r="P143" s="691"/>
      <c r="Q143" s="691"/>
      <c r="R143" s="335"/>
      <c r="S143" s="740"/>
      <c r="T143" s="335"/>
      <c r="U143" s="762"/>
      <c r="V143" s="159"/>
      <c r="W143" s="335"/>
      <c r="X143" s="335"/>
      <c r="Y143" s="335"/>
      <c r="Z143" s="335"/>
      <c r="AA143" s="2291"/>
      <c r="AB143" s="2734"/>
      <c r="AC143" s="2257"/>
    </row>
    <row r="144" spans="1:29" x14ac:dyDescent="0.25">
      <c r="A144" s="217">
        <v>1</v>
      </c>
      <c r="B144" s="217">
        <v>1</v>
      </c>
      <c r="C144" s="625"/>
      <c r="D144" s="625"/>
      <c r="E144" s="625"/>
      <c r="F144" s="2277"/>
      <c r="G144" s="2278"/>
      <c r="H144" s="2278"/>
      <c r="I144" s="2278"/>
      <c r="J144" s="2278"/>
      <c r="K144" s="2278"/>
      <c r="L144" s="2278"/>
      <c r="M144" s="2278"/>
      <c r="N144" s="2278"/>
      <c r="O144" s="2278"/>
      <c r="P144" s="2278"/>
      <c r="Q144" s="2278"/>
      <c r="R144" s="328"/>
      <c r="S144" s="2279"/>
      <c r="T144" s="328"/>
      <c r="U144" s="760"/>
      <c r="V144" s="328"/>
      <c r="W144" s="328"/>
      <c r="X144" s="3038"/>
      <c r="Y144" s="3038"/>
      <c r="Z144" s="328"/>
      <c r="AA144" s="2280"/>
      <c r="AB144" s="2281"/>
      <c r="AC144" s="2257"/>
    </row>
    <row r="145" spans="1:246" s="837" customFormat="1" ht="47.25" x14ac:dyDescent="0.25">
      <c r="A145" s="217">
        <v>1</v>
      </c>
      <c r="B145" s="217">
        <v>1</v>
      </c>
      <c r="C145" s="1826" t="s">
        <v>546</v>
      </c>
      <c r="D145" s="1059"/>
      <c r="E145" s="1169"/>
      <c r="F145" s="206"/>
      <c r="G145" s="2282"/>
      <c r="H145" s="2282"/>
      <c r="I145" s="2282"/>
      <c r="J145" s="2283"/>
      <c r="K145" s="2283"/>
      <c r="L145" s="156"/>
      <c r="M145" s="156"/>
      <c r="N145" s="156"/>
      <c r="O145" s="156"/>
      <c r="P145" s="156"/>
      <c r="Q145" s="156"/>
      <c r="R145" s="2284"/>
      <c r="S145" s="2241"/>
      <c r="T145" s="2284"/>
      <c r="U145" s="3036"/>
      <c r="V145" s="2284"/>
      <c r="W145" s="2284"/>
      <c r="X145" s="3039"/>
      <c r="Y145" s="3039"/>
      <c r="Z145" s="2284"/>
      <c r="AA145" s="2285"/>
      <c r="AB145" s="2242"/>
      <c r="AC145" s="2257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  <c r="CV145" s="154"/>
      <c r="CW145" s="154"/>
      <c r="CX145" s="154"/>
      <c r="CY145" s="154"/>
      <c r="CZ145" s="154"/>
      <c r="DA145" s="154"/>
      <c r="DB145" s="154"/>
      <c r="DC145" s="154"/>
      <c r="DD145" s="154"/>
      <c r="DE145" s="154"/>
      <c r="DF145" s="154"/>
      <c r="DG145" s="154"/>
      <c r="DH145" s="154"/>
      <c r="DI145" s="154"/>
      <c r="DJ145" s="154"/>
      <c r="DK145" s="154"/>
      <c r="DL145" s="154"/>
      <c r="DM145" s="154"/>
      <c r="DN145" s="154"/>
      <c r="DO145" s="154"/>
      <c r="DP145" s="154"/>
      <c r="DQ145" s="154"/>
      <c r="DR145" s="154"/>
      <c r="DS145" s="154"/>
      <c r="DT145" s="154"/>
      <c r="DU145" s="154"/>
      <c r="DV145" s="154"/>
      <c r="DW145" s="154"/>
      <c r="DX145" s="154"/>
      <c r="DY145" s="154"/>
      <c r="DZ145" s="154"/>
      <c r="EA145" s="154"/>
      <c r="EB145" s="154"/>
      <c r="EC145" s="154"/>
      <c r="ED145" s="154"/>
      <c r="EE145" s="154"/>
      <c r="EF145" s="154"/>
      <c r="EG145" s="154"/>
      <c r="EH145" s="154"/>
      <c r="EI145" s="154"/>
      <c r="EJ145" s="154"/>
      <c r="EK145" s="154"/>
      <c r="EL145" s="154"/>
      <c r="EM145" s="154"/>
      <c r="EN145" s="154"/>
      <c r="EO145" s="154"/>
      <c r="EP145" s="154"/>
      <c r="EQ145" s="154"/>
      <c r="ER145" s="154"/>
      <c r="ES145" s="154"/>
      <c r="ET145" s="154"/>
      <c r="EU145" s="154"/>
      <c r="EV145" s="154"/>
      <c r="EW145" s="154"/>
      <c r="EX145" s="154"/>
      <c r="EY145" s="154"/>
      <c r="EZ145" s="154"/>
      <c r="FA145" s="154"/>
      <c r="FB145" s="154"/>
      <c r="FC145" s="154"/>
      <c r="FD145" s="154"/>
      <c r="FE145" s="154"/>
      <c r="FF145" s="154"/>
      <c r="FG145" s="154"/>
      <c r="FH145" s="154"/>
      <c r="FI145" s="154"/>
      <c r="FJ145" s="154"/>
      <c r="FK145" s="154"/>
      <c r="FL145" s="154"/>
      <c r="FM145" s="154"/>
      <c r="FN145" s="154"/>
      <c r="FO145" s="154"/>
      <c r="FP145" s="154"/>
      <c r="FQ145" s="154"/>
      <c r="FR145" s="154"/>
      <c r="FS145" s="154"/>
      <c r="FT145" s="154"/>
      <c r="FU145" s="154"/>
      <c r="FV145" s="154"/>
      <c r="FW145" s="154"/>
      <c r="FX145" s="154"/>
      <c r="FY145" s="154"/>
      <c r="FZ145" s="154"/>
      <c r="GA145" s="154"/>
      <c r="GB145" s="154"/>
      <c r="GC145" s="154"/>
      <c r="GD145" s="154"/>
      <c r="GE145" s="154"/>
      <c r="GF145" s="154"/>
      <c r="GG145" s="154"/>
      <c r="GH145" s="154"/>
      <c r="GI145" s="154"/>
      <c r="GJ145" s="154"/>
      <c r="GK145" s="154"/>
      <c r="GL145" s="154"/>
      <c r="GM145" s="154"/>
      <c r="GN145" s="154"/>
      <c r="GO145" s="154"/>
      <c r="GP145" s="154"/>
      <c r="GQ145" s="154"/>
      <c r="GR145" s="154"/>
      <c r="GS145" s="154"/>
      <c r="GT145" s="154"/>
      <c r="GU145" s="154"/>
      <c r="GV145" s="154"/>
      <c r="GW145" s="154"/>
      <c r="GX145" s="154"/>
      <c r="GY145" s="154"/>
      <c r="GZ145" s="154"/>
      <c r="HA145" s="154"/>
      <c r="HB145" s="154"/>
      <c r="HC145" s="154"/>
      <c r="HD145" s="154"/>
      <c r="HE145" s="154"/>
      <c r="HF145" s="154"/>
      <c r="HG145" s="154"/>
      <c r="HH145" s="154"/>
      <c r="HI145" s="154"/>
      <c r="HJ145" s="154"/>
      <c r="HK145" s="154"/>
      <c r="HL145" s="154"/>
      <c r="HM145" s="154"/>
      <c r="HN145" s="154"/>
      <c r="HO145" s="154"/>
      <c r="HP145" s="154"/>
      <c r="HQ145" s="154"/>
      <c r="HR145" s="154"/>
      <c r="HS145" s="154"/>
      <c r="HT145" s="154"/>
      <c r="HU145" s="154"/>
      <c r="HV145" s="154"/>
      <c r="HW145" s="154"/>
      <c r="HX145" s="154"/>
      <c r="HY145" s="154"/>
      <c r="HZ145" s="154"/>
      <c r="IA145" s="154"/>
      <c r="IB145" s="154"/>
      <c r="IC145" s="154"/>
      <c r="ID145" s="154"/>
      <c r="IE145" s="154"/>
      <c r="IF145" s="154"/>
      <c r="IG145" s="154"/>
      <c r="IH145" s="154"/>
      <c r="II145" s="154"/>
      <c r="IJ145" s="154"/>
      <c r="IK145" s="154"/>
      <c r="IL145" s="154"/>
    </row>
    <row r="146" spans="1:246" s="2225" customFormat="1" x14ac:dyDescent="0.25">
      <c r="A146" s="217">
        <v>1</v>
      </c>
      <c r="B146" s="217">
        <v>1</v>
      </c>
      <c r="C146" s="1476" t="s">
        <v>5</v>
      </c>
      <c r="D146" s="1476"/>
      <c r="E146" s="1476"/>
      <c r="F146" s="225"/>
      <c r="G146" s="190"/>
      <c r="H146" s="190"/>
      <c r="I146" s="190"/>
      <c r="J146" s="2015"/>
      <c r="K146" s="2015"/>
      <c r="L146" s="2016"/>
      <c r="M146" s="2016"/>
      <c r="N146" s="2016"/>
      <c r="O146" s="2016"/>
      <c r="P146" s="2016"/>
      <c r="Q146" s="2016"/>
      <c r="R146" s="2286"/>
      <c r="S146" s="2247"/>
      <c r="T146" s="2286"/>
      <c r="U146" s="2348"/>
      <c r="V146" s="2286"/>
      <c r="W146" s="2286"/>
      <c r="X146" s="2286"/>
      <c r="Y146" s="2286"/>
      <c r="Z146" s="2286"/>
      <c r="AA146" s="929"/>
      <c r="AB146" s="2073"/>
      <c r="AC146" s="2257"/>
    </row>
    <row r="147" spans="1:246" s="2225" customFormat="1" x14ac:dyDescent="0.25">
      <c r="A147" s="217">
        <v>1</v>
      </c>
      <c r="B147" s="217">
        <v>1</v>
      </c>
      <c r="C147" s="144" t="s">
        <v>17</v>
      </c>
      <c r="D147" s="1066" t="s">
        <v>226</v>
      </c>
      <c r="E147" s="136">
        <v>340</v>
      </c>
      <c r="F147" s="225"/>
      <c r="G147" s="126">
        <f>F147/12*$C$3</f>
        <v>0</v>
      </c>
      <c r="H147" s="190"/>
      <c r="I147" s="126" t="e">
        <f>H147/G147*100</f>
        <v>#DIV/0!</v>
      </c>
      <c r="J147" s="2287"/>
      <c r="K147" s="155" t="e">
        <f>N147/H147</f>
        <v>#DIV/0!</v>
      </c>
      <c r="L147" s="156">
        <f>ROUND(F147*J147,0)</f>
        <v>0</v>
      </c>
      <c r="M147" s="156">
        <f>L147/12*$C$3</f>
        <v>0</v>
      </c>
      <c r="N147" s="225"/>
      <c r="O147" s="156" t="e">
        <f>N147/M147*100</f>
        <v>#DIV/0!</v>
      </c>
      <c r="P147" s="156">
        <f>L147/E147</f>
        <v>0</v>
      </c>
      <c r="Q147" s="156" t="e">
        <f>N147/$C$3*12/P147</f>
        <v>#DIV/0!</v>
      </c>
      <c r="R147" s="2286"/>
      <c r="S147" s="2247"/>
      <c r="T147" s="2286"/>
      <c r="U147" s="2348"/>
      <c r="V147" s="2286"/>
      <c r="W147" s="2286"/>
      <c r="X147" s="2286"/>
      <c r="Y147" s="2286"/>
      <c r="Z147" s="2286"/>
      <c r="AA147" s="929"/>
      <c r="AB147" s="2073"/>
      <c r="AC147" s="2257"/>
    </row>
    <row r="148" spans="1:246" s="2225" customFormat="1" x14ac:dyDescent="0.25">
      <c r="A148" s="217">
        <v>1</v>
      </c>
      <c r="B148" s="217">
        <v>1</v>
      </c>
      <c r="C148" s="144" t="s">
        <v>159</v>
      </c>
      <c r="D148" s="1066" t="s">
        <v>226</v>
      </c>
      <c r="E148" s="136">
        <v>340</v>
      </c>
      <c r="F148" s="225"/>
      <c r="G148" s="126">
        <f>F148/12*$C$3</f>
        <v>0</v>
      </c>
      <c r="H148" s="190"/>
      <c r="I148" s="126" t="e">
        <f>H148/G148*100</f>
        <v>#DIV/0!</v>
      </c>
      <c r="J148" s="2287"/>
      <c r="K148" s="155" t="e">
        <f>N148/H148</f>
        <v>#DIV/0!</v>
      </c>
      <c r="L148" s="156">
        <f>ROUND(F148*J148,0)</f>
        <v>0</v>
      </c>
      <c r="M148" s="156">
        <f>L148/12*$C$3</f>
        <v>0</v>
      </c>
      <c r="N148" s="225"/>
      <c r="O148" s="156" t="e">
        <f>N148/M148*100</f>
        <v>#DIV/0!</v>
      </c>
      <c r="P148" s="156">
        <f>L148/E148</f>
        <v>0</v>
      </c>
      <c r="Q148" s="156" t="e">
        <f>N148/$C$3*12/P148</f>
        <v>#DIV/0!</v>
      </c>
      <c r="R148" s="2286"/>
      <c r="S148" s="2247"/>
      <c r="T148" s="2286"/>
      <c r="U148" s="2348"/>
      <c r="V148" s="2286"/>
      <c r="W148" s="2286"/>
      <c r="X148" s="2286"/>
      <c r="Y148" s="2286"/>
      <c r="Z148" s="2286"/>
      <c r="AA148" s="929"/>
      <c r="AB148" s="2073"/>
      <c r="AC148" s="2257"/>
    </row>
    <row r="149" spans="1:246" s="2225" customFormat="1" x14ac:dyDescent="0.25">
      <c r="A149" s="217">
        <v>1</v>
      </c>
      <c r="B149" s="217">
        <v>1</v>
      </c>
      <c r="C149" s="144" t="s">
        <v>77</v>
      </c>
      <c r="D149" s="1066" t="s">
        <v>226</v>
      </c>
      <c r="E149" s="136">
        <v>340</v>
      </c>
      <c r="F149" s="225"/>
      <c r="G149" s="126">
        <f>F149/12*$C$3</f>
        <v>0</v>
      </c>
      <c r="H149" s="190"/>
      <c r="I149" s="126" t="e">
        <f>H149/G149*100</f>
        <v>#DIV/0!</v>
      </c>
      <c r="J149" s="2287"/>
      <c r="K149" s="155" t="e">
        <f>N149/H149</f>
        <v>#DIV/0!</v>
      </c>
      <c r="L149" s="156">
        <f>ROUND(F149*J149,0)</f>
        <v>0</v>
      </c>
      <c r="M149" s="156">
        <f>L149/12*$C$3</f>
        <v>0</v>
      </c>
      <c r="N149" s="225"/>
      <c r="O149" s="156" t="e">
        <f>N149/M149*100</f>
        <v>#DIV/0!</v>
      </c>
      <c r="P149" s="156">
        <f>L149/E149</f>
        <v>0</v>
      </c>
      <c r="Q149" s="156" t="e">
        <f>N149/$C$3*12/P149</f>
        <v>#DIV/0!</v>
      </c>
      <c r="R149" s="2286"/>
      <c r="S149" s="2247"/>
      <c r="T149" s="2286"/>
      <c r="U149" s="2348"/>
      <c r="V149" s="2286"/>
      <c r="W149" s="2286"/>
      <c r="X149" s="2286"/>
      <c r="Y149" s="2286"/>
      <c r="Z149" s="2286"/>
      <c r="AA149" s="929"/>
      <c r="AB149" s="2073"/>
      <c r="AC149" s="2257"/>
    </row>
    <row r="150" spans="1:246" s="2225" customFormat="1" x14ac:dyDescent="0.25">
      <c r="A150" s="217">
        <v>1</v>
      </c>
      <c r="B150" s="217">
        <v>1</v>
      </c>
      <c r="C150" s="144" t="s">
        <v>44</v>
      </c>
      <c r="D150" s="1066" t="s">
        <v>226</v>
      </c>
      <c r="E150" s="136">
        <v>340</v>
      </c>
      <c r="F150" s="225"/>
      <c r="G150" s="126">
        <f>F150/12*$C$3</f>
        <v>0</v>
      </c>
      <c r="H150" s="190"/>
      <c r="I150" s="126" t="e">
        <f>H150/G150*100</f>
        <v>#DIV/0!</v>
      </c>
      <c r="J150" s="2287"/>
      <c r="K150" s="155" t="e">
        <f>N150/H150</f>
        <v>#DIV/0!</v>
      </c>
      <c r="L150" s="156">
        <f>ROUND(F150*J150,0)</f>
        <v>0</v>
      </c>
      <c r="M150" s="156">
        <f>L150/12*$C$3</f>
        <v>0</v>
      </c>
      <c r="N150" s="225"/>
      <c r="O150" s="156" t="e">
        <f>N150/M150*100</f>
        <v>#DIV/0!</v>
      </c>
      <c r="P150" s="156">
        <f>L150/E150</f>
        <v>0</v>
      </c>
      <c r="Q150" s="156" t="e">
        <f>N150/$C$3*12/P150</f>
        <v>#DIV/0!</v>
      </c>
      <c r="R150" s="2286"/>
      <c r="S150" s="2297"/>
      <c r="T150" s="2286"/>
      <c r="U150" s="2348"/>
      <c r="V150" s="2286"/>
      <c r="W150" s="2286"/>
      <c r="X150" s="2286"/>
      <c r="Y150" s="2286"/>
      <c r="Z150" s="2286"/>
      <c r="AA150" s="929"/>
      <c r="AB150" s="2073"/>
      <c r="AC150" s="2257"/>
    </row>
    <row r="151" spans="1:246" s="2225" customFormat="1" ht="29.25" x14ac:dyDescent="0.25">
      <c r="A151" s="217">
        <v>1</v>
      </c>
      <c r="B151" s="217">
        <v>1</v>
      </c>
      <c r="C151" s="689" t="s">
        <v>7</v>
      </c>
      <c r="D151" s="2953"/>
      <c r="E151" s="689"/>
      <c r="F151" s="1957">
        <f>SUM(F147:F150)</f>
        <v>0</v>
      </c>
      <c r="G151" s="2023">
        <f>SUM(G147:G150)</f>
        <v>0</v>
      </c>
      <c r="H151" s="2023">
        <f>SUM(H147:H150)</f>
        <v>0</v>
      </c>
      <c r="I151" s="2023" t="e">
        <f>H151/G151*100</f>
        <v>#DIV/0!</v>
      </c>
      <c r="J151" s="2024" t="e">
        <f>SUM(L151/F151)</f>
        <v>#DIV/0!</v>
      </c>
      <c r="K151" s="199" t="e">
        <f>N151/H151</f>
        <v>#DIV/0!</v>
      </c>
      <c r="L151" s="2023">
        <f>SUM(L147:L150)</f>
        <v>0</v>
      </c>
      <c r="M151" s="2023">
        <f>SUM(M147:M150)</f>
        <v>0</v>
      </c>
      <c r="N151" s="2023">
        <f>SUM(N147:N150)</f>
        <v>0</v>
      </c>
      <c r="O151" s="156" t="e">
        <f>N151/M151*100</f>
        <v>#DIV/0!</v>
      </c>
      <c r="P151" s="1240">
        <f>SUM(P147:P150)</f>
        <v>0</v>
      </c>
      <c r="Q151" s="156" t="e">
        <f>N151/$C$3*12/P151</f>
        <v>#DIV/0!</v>
      </c>
      <c r="R151" s="363"/>
      <c r="S151" s="860">
        <f t="shared" ref="S151:S154" si="87">R151/12*$C$3</f>
        <v>0</v>
      </c>
      <c r="T151" s="363">
        <f t="shared" ref="T151:T154" si="88">Z151-Y151-V151-U151</f>
        <v>0</v>
      </c>
      <c r="U151" s="1028"/>
      <c r="V151" s="363"/>
      <c r="W151" s="363">
        <f>T151-S151</f>
        <v>0</v>
      </c>
      <c r="X151" s="363"/>
      <c r="Y151" s="363"/>
      <c r="Z151" s="363"/>
      <c r="AA151" s="2025"/>
      <c r="AB151" s="919"/>
      <c r="AC151" s="2257"/>
    </row>
    <row r="152" spans="1:246" s="2225" customFormat="1" x14ac:dyDescent="0.25">
      <c r="A152" s="217">
        <v>1</v>
      </c>
      <c r="B152" s="217">
        <v>1</v>
      </c>
      <c r="C152" s="1838" t="s">
        <v>14</v>
      </c>
      <c r="D152" s="1838"/>
      <c r="E152" s="520"/>
      <c r="F152" s="225"/>
      <c r="G152" s="190"/>
      <c r="H152" s="190"/>
      <c r="I152" s="190"/>
      <c r="J152" s="2024"/>
      <c r="K152" s="2024"/>
      <c r="L152" s="2288"/>
      <c r="M152" s="2288"/>
      <c r="N152" s="2288"/>
      <c r="O152" s="2288"/>
      <c r="P152" s="2288"/>
      <c r="Q152" s="2288"/>
      <c r="R152" s="363"/>
      <c r="S152" s="2262">
        <f t="shared" si="87"/>
        <v>0</v>
      </c>
      <c r="T152" s="363">
        <f t="shared" si="88"/>
        <v>0</v>
      </c>
      <c r="U152" s="1028"/>
      <c r="V152" s="363"/>
      <c r="W152" s="363">
        <f>T152-S152</f>
        <v>0</v>
      </c>
      <c r="X152" s="363"/>
      <c r="Y152" s="363"/>
      <c r="Z152" s="363"/>
      <c r="AA152" s="929"/>
      <c r="AB152" s="2263"/>
      <c r="AC152" s="2257"/>
    </row>
    <row r="153" spans="1:246" s="2225" customFormat="1" x14ac:dyDescent="0.25">
      <c r="A153" s="217">
        <v>1</v>
      </c>
      <c r="B153" s="217">
        <v>1</v>
      </c>
      <c r="C153" s="455" t="s">
        <v>318</v>
      </c>
      <c r="D153" s="520"/>
      <c r="E153" s="1619"/>
      <c r="F153" s="259"/>
      <c r="G153" s="512"/>
      <c r="H153" s="512"/>
      <c r="I153" s="512"/>
      <c r="J153" s="811"/>
      <c r="K153" s="811"/>
      <c r="L153" s="1442"/>
      <c r="M153" s="1442"/>
      <c r="N153" s="1442"/>
      <c r="O153" s="1442"/>
      <c r="P153" s="1442"/>
      <c r="Q153" s="1442"/>
      <c r="R153" s="369"/>
      <c r="S153" s="860">
        <f t="shared" si="87"/>
        <v>0</v>
      </c>
      <c r="T153" s="369">
        <f t="shared" si="88"/>
        <v>0</v>
      </c>
      <c r="U153" s="1107"/>
      <c r="V153" s="369"/>
      <c r="W153" s="369">
        <f>T153-S153</f>
        <v>0</v>
      </c>
      <c r="X153" s="369"/>
      <c r="Y153" s="369"/>
      <c r="Z153" s="369"/>
      <c r="AA153" s="898"/>
      <c r="AB153" s="909"/>
      <c r="AC153" s="2257"/>
    </row>
    <row r="154" spans="1:246" s="2225" customFormat="1" x14ac:dyDescent="0.25">
      <c r="A154" s="217"/>
      <c r="B154" s="217">
        <v>1</v>
      </c>
      <c r="C154" s="455" t="s">
        <v>283</v>
      </c>
      <c r="D154" s="520"/>
      <c r="E154" s="1619"/>
      <c r="F154" s="259"/>
      <c r="G154" s="512"/>
      <c r="H154" s="512"/>
      <c r="I154" s="512"/>
      <c r="J154" s="811"/>
      <c r="K154" s="811"/>
      <c r="L154" s="1442"/>
      <c r="M154" s="1442"/>
      <c r="N154" s="1442"/>
      <c r="O154" s="1442"/>
      <c r="P154" s="1442"/>
      <c r="Q154" s="1442"/>
      <c r="R154" s="369"/>
      <c r="S154" s="860">
        <f t="shared" si="87"/>
        <v>0</v>
      </c>
      <c r="T154" s="369">
        <f t="shared" si="88"/>
        <v>0</v>
      </c>
      <c r="U154" s="1107"/>
      <c r="V154" s="369"/>
      <c r="W154" s="369">
        <f>T154-S154</f>
        <v>0</v>
      </c>
      <c r="X154" s="369"/>
      <c r="Y154" s="369"/>
      <c r="Z154" s="369"/>
      <c r="AA154" s="898"/>
      <c r="AB154" s="909"/>
      <c r="AC154" s="2257"/>
    </row>
    <row r="155" spans="1:246" s="2225" customFormat="1" ht="29.25" x14ac:dyDescent="0.25">
      <c r="A155" s="217">
        <v>1</v>
      </c>
      <c r="B155" s="217">
        <v>1</v>
      </c>
      <c r="C155" s="2220" t="s">
        <v>266</v>
      </c>
      <c r="D155" s="4"/>
      <c r="E155" s="4"/>
      <c r="F155" s="530">
        <f>F156+F157+F158</f>
        <v>0</v>
      </c>
      <c r="G155" s="530">
        <f t="shared" ref="G155:H155" si="89">G156+G157+G158</f>
        <v>0</v>
      </c>
      <c r="H155" s="530">
        <f t="shared" si="89"/>
        <v>0</v>
      </c>
      <c r="I155" s="2023" t="e">
        <f t="shared" ref="I155:I162" si="90">H155/G155*100</f>
        <v>#DIV/0!</v>
      </c>
      <c r="J155" s="1475"/>
      <c r="K155" s="1475"/>
      <c r="L155" s="125"/>
      <c r="M155" s="125"/>
      <c r="N155" s="125"/>
      <c r="O155" s="125"/>
      <c r="P155" s="125"/>
      <c r="Q155" s="125"/>
      <c r="R155" s="325"/>
      <c r="S155" s="741"/>
      <c r="T155" s="325"/>
      <c r="U155" s="766"/>
      <c r="V155" s="325"/>
      <c r="W155" s="325"/>
      <c r="X155" s="325"/>
      <c r="Y155" s="325"/>
      <c r="Z155" s="325"/>
      <c r="AA155" s="909"/>
      <c r="AB155" s="937"/>
      <c r="AC155" s="2257"/>
    </row>
    <row r="156" spans="1:246" s="2225" customFormat="1" ht="30" x14ac:dyDescent="0.25">
      <c r="A156" s="217"/>
      <c r="B156" s="217">
        <v>1</v>
      </c>
      <c r="C156" s="457" t="s">
        <v>667</v>
      </c>
      <c r="D156" s="4"/>
      <c r="E156" s="4"/>
      <c r="F156" s="174"/>
      <c r="G156" s="126">
        <f>F156/12*$C$3</f>
        <v>0</v>
      </c>
      <c r="H156" s="530"/>
      <c r="I156" s="2023" t="e">
        <f t="shared" si="90"/>
        <v>#DIV/0!</v>
      </c>
      <c r="J156" s="1475"/>
      <c r="K156" s="1475"/>
      <c r="L156" s="125"/>
      <c r="M156" s="125"/>
      <c r="N156" s="125"/>
      <c r="O156" s="125"/>
      <c r="P156" s="125"/>
      <c r="Q156" s="125"/>
      <c r="R156" s="325"/>
      <c r="S156" s="741"/>
      <c r="T156" s="325"/>
      <c r="U156" s="766"/>
      <c r="V156" s="325"/>
      <c r="W156" s="325"/>
      <c r="X156" s="325"/>
      <c r="Y156" s="325"/>
      <c r="Z156" s="325"/>
      <c r="AA156" s="909"/>
      <c r="AB156" s="937"/>
      <c r="AC156" s="2257"/>
    </row>
    <row r="157" spans="1:246" s="2225" customFormat="1" ht="60" x14ac:dyDescent="0.25">
      <c r="A157" s="217"/>
      <c r="B157" s="217">
        <v>1</v>
      </c>
      <c r="C157" s="310" t="s">
        <v>668</v>
      </c>
      <c r="D157" s="4"/>
      <c r="E157" s="4"/>
      <c r="F157" s="174"/>
      <c r="G157" s="126">
        <f t="shared" ref="G157:G162" si="91">F157/12*$C$3</f>
        <v>0</v>
      </c>
      <c r="H157" s="186"/>
      <c r="I157" s="2023" t="e">
        <f t="shared" si="90"/>
        <v>#DIV/0!</v>
      </c>
      <c r="J157" s="1475"/>
      <c r="K157" s="1475"/>
      <c r="L157" s="125"/>
      <c r="M157" s="125"/>
      <c r="N157" s="125"/>
      <c r="O157" s="125"/>
      <c r="P157" s="125"/>
      <c r="Q157" s="125"/>
      <c r="R157" s="325"/>
      <c r="S157" s="741"/>
      <c r="T157" s="325"/>
      <c r="U157" s="766"/>
      <c r="V157" s="325"/>
      <c r="W157" s="325"/>
      <c r="X157" s="325"/>
      <c r="Y157" s="325"/>
      <c r="Z157" s="325"/>
      <c r="AA157" s="909"/>
      <c r="AB157" s="937"/>
      <c r="AC157" s="2257"/>
    </row>
    <row r="158" spans="1:246" s="2225" customFormat="1" ht="45" x14ac:dyDescent="0.25">
      <c r="A158" s="217"/>
      <c r="B158" s="217">
        <v>1</v>
      </c>
      <c r="C158" s="310" t="s">
        <v>669</v>
      </c>
      <c r="D158" s="4"/>
      <c r="E158" s="4"/>
      <c r="F158" s="174"/>
      <c r="G158" s="126">
        <f t="shared" si="91"/>
        <v>0</v>
      </c>
      <c r="H158" s="186"/>
      <c r="I158" s="2023" t="e">
        <f t="shared" si="90"/>
        <v>#DIV/0!</v>
      </c>
      <c r="J158" s="1475"/>
      <c r="K158" s="1475"/>
      <c r="L158" s="125"/>
      <c r="M158" s="125"/>
      <c r="N158" s="125"/>
      <c r="O158" s="125"/>
      <c r="P158" s="125"/>
      <c r="Q158" s="125"/>
      <c r="R158" s="325"/>
      <c r="S158" s="741"/>
      <c r="T158" s="325"/>
      <c r="U158" s="766"/>
      <c r="V158" s="325"/>
      <c r="W158" s="325"/>
      <c r="X158" s="325"/>
      <c r="Y158" s="325"/>
      <c r="Z158" s="325"/>
      <c r="AA158" s="909"/>
      <c r="AB158" s="937"/>
      <c r="AC158" s="2257"/>
    </row>
    <row r="159" spans="1:246" s="2225" customFormat="1" ht="29.25" x14ac:dyDescent="0.25">
      <c r="A159" s="217"/>
      <c r="B159" s="217">
        <v>1</v>
      </c>
      <c r="C159" s="284" t="s">
        <v>130</v>
      </c>
      <c r="D159" s="4"/>
      <c r="E159" s="4"/>
      <c r="F159" s="174">
        <f>F160+F161</f>
        <v>0</v>
      </c>
      <c r="G159" s="174">
        <f t="shared" ref="G159:H159" si="92">G160+G161</f>
        <v>0</v>
      </c>
      <c r="H159" s="174">
        <f t="shared" si="92"/>
        <v>1</v>
      </c>
      <c r="I159" s="2023" t="e">
        <f t="shared" si="90"/>
        <v>#DIV/0!</v>
      </c>
      <c r="J159" s="1475"/>
      <c r="K159" s="1475"/>
      <c r="L159" s="125"/>
      <c r="M159" s="125"/>
      <c r="N159" s="125"/>
      <c r="O159" s="125"/>
      <c r="P159" s="125"/>
      <c r="Q159" s="125"/>
      <c r="R159" s="325"/>
      <c r="S159" s="741"/>
      <c r="T159" s="325"/>
      <c r="U159" s="766"/>
      <c r="V159" s="325"/>
      <c r="W159" s="325"/>
      <c r="X159" s="325"/>
      <c r="Y159" s="325"/>
      <c r="Z159" s="325"/>
      <c r="AA159" s="909"/>
      <c r="AB159" s="937"/>
      <c r="AC159" s="2257"/>
    </row>
    <row r="160" spans="1:246" s="2225" customFormat="1" x14ac:dyDescent="0.25">
      <c r="A160" s="217"/>
      <c r="B160" s="217">
        <v>1</v>
      </c>
      <c r="C160" s="310" t="s">
        <v>219</v>
      </c>
      <c r="D160" s="4"/>
      <c r="E160" s="4"/>
      <c r="F160" s="174"/>
      <c r="G160" s="126">
        <f t="shared" si="91"/>
        <v>0</v>
      </c>
      <c r="H160" s="186">
        <v>1</v>
      </c>
      <c r="I160" s="2023" t="e">
        <f t="shared" si="90"/>
        <v>#DIV/0!</v>
      </c>
      <c r="J160" s="1475"/>
      <c r="K160" s="1475"/>
      <c r="L160" s="125"/>
      <c r="M160" s="125"/>
      <c r="N160" s="125"/>
      <c r="O160" s="125"/>
      <c r="P160" s="125"/>
      <c r="Q160" s="125"/>
      <c r="R160" s="325"/>
      <c r="S160" s="741"/>
      <c r="T160" s="325"/>
      <c r="U160" s="766"/>
      <c r="V160" s="325"/>
      <c r="W160" s="325"/>
      <c r="X160" s="325"/>
      <c r="Y160" s="325"/>
      <c r="Z160" s="325"/>
      <c r="AA160" s="909"/>
      <c r="AB160" s="937"/>
      <c r="AC160" s="2257"/>
    </row>
    <row r="161" spans="1:29" s="2225" customFormat="1" ht="75" x14ac:dyDescent="0.25">
      <c r="A161" s="217"/>
      <c r="B161" s="217">
        <v>1</v>
      </c>
      <c r="C161" s="4" t="s">
        <v>464</v>
      </c>
      <c r="D161" s="4"/>
      <c r="E161" s="4"/>
      <c r="F161" s="174"/>
      <c r="G161" s="126">
        <f t="shared" si="91"/>
        <v>0</v>
      </c>
      <c r="H161" s="186"/>
      <c r="I161" s="2023" t="e">
        <f t="shared" si="90"/>
        <v>#DIV/0!</v>
      </c>
      <c r="J161" s="1475"/>
      <c r="K161" s="1475"/>
      <c r="L161" s="125"/>
      <c r="M161" s="125"/>
      <c r="N161" s="125"/>
      <c r="O161" s="125"/>
      <c r="P161" s="125"/>
      <c r="Q161" s="125"/>
      <c r="R161" s="325"/>
      <c r="S161" s="741"/>
      <c r="T161" s="325"/>
      <c r="U161" s="766"/>
      <c r="V161" s="325"/>
      <c r="W161" s="325"/>
      <c r="X161" s="325"/>
      <c r="Y161" s="325"/>
      <c r="Z161" s="325"/>
      <c r="AA161" s="909"/>
      <c r="AB161" s="937"/>
      <c r="AC161" s="2257"/>
    </row>
    <row r="162" spans="1:29" s="2225" customFormat="1" ht="29.25" x14ac:dyDescent="0.25">
      <c r="A162" s="217"/>
      <c r="B162" s="217">
        <v>1</v>
      </c>
      <c r="C162" s="509" t="s">
        <v>334</v>
      </c>
      <c r="D162" s="4"/>
      <c r="E162" s="4"/>
      <c r="F162" s="174"/>
      <c r="G162" s="126">
        <f t="shared" si="91"/>
        <v>0</v>
      </c>
      <c r="H162" s="186"/>
      <c r="I162" s="2023" t="e">
        <f t="shared" si="90"/>
        <v>#DIV/0!</v>
      </c>
      <c r="J162" s="1475"/>
      <c r="K162" s="1475"/>
      <c r="L162" s="125"/>
      <c r="M162" s="125"/>
      <c r="N162" s="125"/>
      <c r="O162" s="125"/>
      <c r="P162" s="125"/>
      <c r="Q162" s="125"/>
      <c r="R162" s="325"/>
      <c r="S162" s="741"/>
      <c r="T162" s="325"/>
      <c r="U162" s="766"/>
      <c r="V162" s="325"/>
      <c r="W162" s="325"/>
      <c r="X162" s="325"/>
      <c r="Y162" s="325"/>
      <c r="Z162" s="325"/>
      <c r="AA162" s="909"/>
      <c r="AB162" s="937"/>
      <c r="AC162" s="2257"/>
    </row>
    <row r="163" spans="1:29" s="2225" customFormat="1" x14ac:dyDescent="0.25">
      <c r="A163" s="217"/>
      <c r="B163" s="217">
        <v>1</v>
      </c>
      <c r="C163" s="2978" t="s">
        <v>191</v>
      </c>
      <c r="D163" s="4"/>
      <c r="E163" s="4"/>
      <c r="F163" s="174"/>
      <c r="G163" s="186"/>
      <c r="H163" s="186"/>
      <c r="I163" s="2023"/>
      <c r="J163" s="1475"/>
      <c r="K163" s="1475"/>
      <c r="L163" s="125"/>
      <c r="M163" s="125"/>
      <c r="N163" s="125"/>
      <c r="O163" s="125"/>
      <c r="P163" s="125"/>
      <c r="Q163" s="125"/>
      <c r="R163" s="325"/>
      <c r="S163" s="741"/>
      <c r="T163" s="369">
        <f t="shared" ref="T163" si="93">Z163-Y163-V163-U163</f>
        <v>2.9946000000000002</v>
      </c>
      <c r="U163" s="766"/>
      <c r="V163" s="325"/>
      <c r="W163" s="325"/>
      <c r="X163" s="325"/>
      <c r="Y163" s="325"/>
      <c r="Z163" s="325">
        <v>2.9946000000000002</v>
      </c>
      <c r="AA163" s="909"/>
      <c r="AB163" s="937"/>
      <c r="AC163" s="2257"/>
    </row>
    <row r="164" spans="1:29" s="2225" customFormat="1" ht="104.25" x14ac:dyDescent="0.25">
      <c r="A164" s="217"/>
      <c r="B164" s="217">
        <v>1</v>
      </c>
      <c r="C164" s="310" t="s">
        <v>463</v>
      </c>
      <c r="D164" s="4"/>
      <c r="E164" s="4"/>
      <c r="F164" s="554">
        <f>F165+F166+F167+F168</f>
        <v>0</v>
      </c>
      <c r="G164" s="126">
        <f t="shared" ref="G164:G168" si="94">F164/12*$C$3</f>
        <v>0</v>
      </c>
      <c r="H164" s="186"/>
      <c r="I164" s="2023" t="e">
        <f t="shared" ref="I164:I172" si="95">H164/G164*100</f>
        <v>#DIV/0!</v>
      </c>
      <c r="J164" s="1475"/>
      <c r="K164" s="1475"/>
      <c r="L164" s="125"/>
      <c r="M164" s="125"/>
      <c r="N164" s="125"/>
      <c r="O164" s="125"/>
      <c r="P164" s="125"/>
      <c r="Q164" s="125"/>
      <c r="R164" s="325"/>
      <c r="S164" s="2265">
        <f t="shared" ref="S164" si="96">R164/12*$C$3</f>
        <v>0</v>
      </c>
      <c r="T164" s="325">
        <f>Z164-Y164-V164-U164</f>
        <v>0</v>
      </c>
      <c r="U164" s="766"/>
      <c r="V164" s="325"/>
      <c r="W164" s="325">
        <f>T164-S164</f>
        <v>0</v>
      </c>
      <c r="X164" s="325"/>
      <c r="Y164" s="325"/>
      <c r="Z164" s="325"/>
      <c r="AA164" s="909"/>
      <c r="AB164" s="937"/>
      <c r="AC164" s="2257"/>
    </row>
    <row r="165" spans="1:29" s="2225" customFormat="1" x14ac:dyDescent="0.25">
      <c r="A165" s="217"/>
      <c r="B165" s="217">
        <v>1</v>
      </c>
      <c r="C165" s="310" t="s">
        <v>563</v>
      </c>
      <c r="D165" s="4"/>
      <c r="E165" s="4"/>
      <c r="F165" s="552"/>
      <c r="G165" s="129">
        <f t="shared" si="94"/>
        <v>0</v>
      </c>
      <c r="H165" s="2217"/>
      <c r="I165" s="2023" t="e">
        <f t="shared" si="95"/>
        <v>#DIV/0!</v>
      </c>
      <c r="J165" s="1475"/>
      <c r="K165" s="1475"/>
      <c r="L165" s="125"/>
      <c r="M165" s="125"/>
      <c r="N165" s="125"/>
      <c r="O165" s="125"/>
      <c r="P165" s="125"/>
      <c r="Q165" s="125"/>
      <c r="R165" s="325"/>
      <c r="S165" s="2265"/>
      <c r="T165" s="325"/>
      <c r="U165" s="766"/>
      <c r="V165" s="325"/>
      <c r="W165" s="325"/>
      <c r="X165" s="325"/>
      <c r="Y165" s="325"/>
      <c r="Z165" s="325"/>
      <c r="AA165" s="909"/>
      <c r="AB165" s="937"/>
      <c r="AC165" s="2257"/>
    </row>
    <row r="166" spans="1:29" s="2225" customFormat="1" x14ac:dyDescent="0.25">
      <c r="A166" s="217"/>
      <c r="B166" s="217">
        <v>1</v>
      </c>
      <c r="C166" s="310" t="s">
        <v>564</v>
      </c>
      <c r="D166" s="4"/>
      <c r="E166" s="4"/>
      <c r="F166" s="552"/>
      <c r="G166" s="129">
        <f t="shared" si="94"/>
        <v>0</v>
      </c>
      <c r="H166" s="2217"/>
      <c r="I166" s="2023" t="e">
        <f t="shared" si="95"/>
        <v>#DIV/0!</v>
      </c>
      <c r="J166" s="1475"/>
      <c r="K166" s="1475"/>
      <c r="L166" s="125"/>
      <c r="M166" s="125"/>
      <c r="N166" s="125"/>
      <c r="O166" s="125"/>
      <c r="P166" s="125"/>
      <c r="Q166" s="125"/>
      <c r="R166" s="325"/>
      <c r="S166" s="2265"/>
      <c r="T166" s="325"/>
      <c r="U166" s="766"/>
      <c r="V166" s="325"/>
      <c r="W166" s="325"/>
      <c r="X166" s="325"/>
      <c r="Y166" s="325"/>
      <c r="Z166" s="325"/>
      <c r="AA166" s="909"/>
      <c r="AB166" s="937"/>
      <c r="AC166" s="2257"/>
    </row>
    <row r="167" spans="1:29" s="2225" customFormat="1" ht="30" x14ac:dyDescent="0.25">
      <c r="A167" s="217"/>
      <c r="B167" s="217">
        <v>1</v>
      </c>
      <c r="C167" s="310" t="s">
        <v>565</v>
      </c>
      <c r="D167" s="4"/>
      <c r="E167" s="4"/>
      <c r="F167" s="552"/>
      <c r="G167" s="129">
        <f t="shared" si="94"/>
        <v>0</v>
      </c>
      <c r="H167" s="2217"/>
      <c r="I167" s="2023" t="e">
        <f t="shared" si="95"/>
        <v>#DIV/0!</v>
      </c>
      <c r="J167" s="1475"/>
      <c r="K167" s="1475"/>
      <c r="L167" s="125"/>
      <c r="M167" s="125"/>
      <c r="N167" s="125"/>
      <c r="O167" s="125"/>
      <c r="P167" s="125"/>
      <c r="Q167" s="125"/>
      <c r="R167" s="325"/>
      <c r="S167" s="2265"/>
      <c r="T167" s="325"/>
      <c r="U167" s="766"/>
      <c r="V167" s="325"/>
      <c r="W167" s="325"/>
      <c r="X167" s="325"/>
      <c r="Y167" s="325"/>
      <c r="Z167" s="325"/>
      <c r="AA167" s="909"/>
      <c r="AB167" s="937"/>
      <c r="AC167" s="2257"/>
    </row>
    <row r="168" spans="1:29" s="2225" customFormat="1" x14ac:dyDescent="0.25">
      <c r="A168" s="217"/>
      <c r="B168" s="217"/>
      <c r="C168" s="310" t="s">
        <v>670</v>
      </c>
      <c r="D168" s="4"/>
      <c r="E168" s="4"/>
      <c r="F168" s="3136"/>
      <c r="G168" s="129">
        <f t="shared" si="94"/>
        <v>0</v>
      </c>
      <c r="H168" s="2217"/>
      <c r="I168" s="2023" t="e">
        <f t="shared" si="95"/>
        <v>#DIV/0!</v>
      </c>
      <c r="J168" s="1475"/>
      <c r="K168" s="1475"/>
      <c r="L168" s="125"/>
      <c r="M168" s="125"/>
      <c r="N168" s="125"/>
      <c r="O168" s="125"/>
      <c r="P168" s="125"/>
      <c r="Q168" s="125"/>
      <c r="R168" s="325"/>
      <c r="S168" s="2265"/>
      <c r="T168" s="325"/>
      <c r="U168" s="766"/>
      <c r="V168" s="325"/>
      <c r="W168" s="325"/>
      <c r="X168" s="325"/>
      <c r="Y168" s="325"/>
      <c r="Z168" s="325"/>
      <c r="AA168" s="909"/>
      <c r="AB168" s="937"/>
      <c r="AC168" s="2257"/>
    </row>
    <row r="169" spans="1:29" s="2225" customFormat="1" ht="63" x14ac:dyDescent="0.25">
      <c r="A169" s="217"/>
      <c r="B169" s="217">
        <v>1</v>
      </c>
      <c r="C169" s="477" t="s">
        <v>437</v>
      </c>
      <c r="D169" s="4"/>
      <c r="E169" s="4"/>
      <c r="F169" s="530">
        <f>F170+F182</f>
        <v>0</v>
      </c>
      <c r="G169" s="530">
        <f>G170+G182</f>
        <v>0</v>
      </c>
      <c r="H169" s="530">
        <f>H170+H182</f>
        <v>0</v>
      </c>
      <c r="I169" s="2023" t="e">
        <f t="shared" si="95"/>
        <v>#DIV/0!</v>
      </c>
      <c r="J169" s="1475"/>
      <c r="K169" s="1475"/>
      <c r="L169" s="125"/>
      <c r="M169" s="125"/>
      <c r="N169" s="125"/>
      <c r="O169" s="125"/>
      <c r="P169" s="125"/>
      <c r="Q169" s="125"/>
      <c r="R169" s="325">
        <f t="shared" ref="R169:Z169" si="97">R170+R182</f>
        <v>0</v>
      </c>
      <c r="S169" s="3499">
        <f t="shared" si="97"/>
        <v>0</v>
      </c>
      <c r="T169" s="325">
        <f t="shared" si="97"/>
        <v>0</v>
      </c>
      <c r="U169" s="766">
        <f t="shared" si="97"/>
        <v>0</v>
      </c>
      <c r="V169" s="325">
        <f t="shared" si="97"/>
        <v>0</v>
      </c>
      <c r="W169" s="325">
        <f t="shared" si="97"/>
        <v>0</v>
      </c>
      <c r="X169" s="325">
        <f t="shared" si="97"/>
        <v>0</v>
      </c>
      <c r="Y169" s="325">
        <f t="shared" si="97"/>
        <v>0</v>
      </c>
      <c r="Z169" s="325">
        <f t="shared" si="97"/>
        <v>0</v>
      </c>
      <c r="AA169" s="909"/>
      <c r="AB169" s="937"/>
      <c r="AC169" s="2257"/>
    </row>
    <row r="170" spans="1:29" s="2225" customFormat="1" ht="30" x14ac:dyDescent="0.25">
      <c r="A170" s="217"/>
      <c r="B170" s="217">
        <v>1</v>
      </c>
      <c r="C170" s="457" t="s">
        <v>267</v>
      </c>
      <c r="D170" s="4"/>
      <c r="E170" s="4"/>
      <c r="F170" s="554">
        <f>F171+F172+F174+F180+F181</f>
        <v>0</v>
      </c>
      <c r="G170" s="530">
        <f t="shared" ref="G170:H170" si="98">G171+G172+G174+G180+G181</f>
        <v>0</v>
      </c>
      <c r="H170" s="530">
        <f t="shared" si="98"/>
        <v>0</v>
      </c>
      <c r="I170" s="2023" t="e">
        <f t="shared" si="95"/>
        <v>#DIV/0!</v>
      </c>
      <c r="J170" s="1475"/>
      <c r="K170" s="1475"/>
      <c r="L170" s="125"/>
      <c r="M170" s="125"/>
      <c r="N170" s="125"/>
      <c r="O170" s="125"/>
      <c r="P170" s="125"/>
      <c r="Q170" s="125"/>
      <c r="R170" s="325">
        <f>R171+R172+R174+R180+R181</f>
        <v>0</v>
      </c>
      <c r="S170" s="3499">
        <f t="shared" ref="S170:Z170" si="99">S171+S172+S174+S180+S181</f>
        <v>0</v>
      </c>
      <c r="T170" s="325">
        <f t="shared" si="99"/>
        <v>0</v>
      </c>
      <c r="U170" s="766">
        <f t="shared" si="99"/>
        <v>0</v>
      </c>
      <c r="V170" s="325">
        <f t="shared" si="99"/>
        <v>0</v>
      </c>
      <c r="W170" s="325">
        <f t="shared" si="99"/>
        <v>0</v>
      </c>
      <c r="X170" s="325">
        <f t="shared" si="99"/>
        <v>0</v>
      </c>
      <c r="Y170" s="325">
        <f t="shared" si="99"/>
        <v>0</v>
      </c>
      <c r="Z170" s="325">
        <f t="shared" si="99"/>
        <v>0</v>
      </c>
      <c r="AA170" s="909"/>
      <c r="AB170" s="937"/>
      <c r="AC170" s="2257"/>
    </row>
    <row r="171" spans="1:29" s="2225" customFormat="1" ht="30" x14ac:dyDescent="0.25">
      <c r="A171" s="217"/>
      <c r="B171" s="217">
        <v>1</v>
      </c>
      <c r="C171" s="310" t="s">
        <v>438</v>
      </c>
      <c r="D171" s="4"/>
      <c r="E171" s="4"/>
      <c r="F171" s="555"/>
      <c r="G171" s="126">
        <f>F171/12*$C$3</f>
        <v>0</v>
      </c>
      <c r="H171" s="186"/>
      <c r="I171" s="190" t="e">
        <f t="shared" si="95"/>
        <v>#DIV/0!</v>
      </c>
      <c r="J171" s="1475"/>
      <c r="K171" s="1475"/>
      <c r="L171" s="125"/>
      <c r="M171" s="125"/>
      <c r="N171" s="125"/>
      <c r="O171" s="125"/>
      <c r="P171" s="125"/>
      <c r="Q171" s="125"/>
      <c r="R171" s="325"/>
      <c r="S171" s="860">
        <f t="shared" ref="S171:S172" si="100">R171/12*$C$3</f>
        <v>0</v>
      </c>
      <c r="T171" s="369">
        <f t="shared" ref="T171:T172" si="101">Z171-Y171-V171-U171</f>
        <v>0</v>
      </c>
      <c r="U171" s="1107"/>
      <c r="V171" s="369"/>
      <c r="W171" s="369">
        <f t="shared" ref="W171:W172" si="102">T171-S171</f>
        <v>0</v>
      </c>
      <c r="X171" s="369"/>
      <c r="Y171" s="369"/>
      <c r="Z171" s="369"/>
      <c r="AA171" s="909"/>
      <c r="AB171" s="937"/>
      <c r="AC171" s="2257"/>
    </row>
    <row r="172" spans="1:29" s="2225" customFormat="1" ht="30" x14ac:dyDescent="0.25">
      <c r="A172" s="217"/>
      <c r="B172" s="217">
        <v>1</v>
      </c>
      <c r="C172" s="310" t="s">
        <v>671</v>
      </c>
      <c r="D172" s="4"/>
      <c r="E172" s="4"/>
      <c r="F172" s="555"/>
      <c r="G172" s="186">
        <f t="shared" ref="G172:G185" si="103">F172/12*$C$3</f>
        <v>0</v>
      </c>
      <c r="H172" s="186"/>
      <c r="I172" s="2023" t="e">
        <f t="shared" si="95"/>
        <v>#DIV/0!</v>
      </c>
      <c r="J172" s="1475"/>
      <c r="K172" s="1475"/>
      <c r="L172" s="125"/>
      <c r="M172" s="125"/>
      <c r="N172" s="125"/>
      <c r="O172" s="125"/>
      <c r="P172" s="125"/>
      <c r="Q172" s="125"/>
      <c r="R172" s="325"/>
      <c r="S172" s="2265">
        <f t="shared" si="100"/>
        <v>0</v>
      </c>
      <c r="T172" s="369">
        <f t="shared" si="101"/>
        <v>0</v>
      </c>
      <c r="U172" s="1107"/>
      <c r="V172" s="369"/>
      <c r="W172" s="369">
        <f t="shared" si="102"/>
        <v>0</v>
      </c>
      <c r="X172" s="369"/>
      <c r="Y172" s="369"/>
      <c r="Z172" s="369"/>
      <c r="AA172" s="909"/>
      <c r="AB172" s="937"/>
      <c r="AC172" s="2257"/>
    </row>
    <row r="173" spans="1:29" s="2225" customFormat="1" ht="30" x14ac:dyDescent="0.25">
      <c r="A173" s="217"/>
      <c r="B173" s="217"/>
      <c r="C173" s="310" t="s">
        <v>672</v>
      </c>
      <c r="D173" s="4"/>
      <c r="E173" s="4"/>
      <c r="F173" s="479"/>
      <c r="G173" s="186">
        <f t="shared" si="103"/>
        <v>0</v>
      </c>
      <c r="H173" s="186"/>
      <c r="I173" s="2023"/>
      <c r="J173" s="1475"/>
      <c r="K173" s="1475"/>
      <c r="L173" s="125"/>
      <c r="M173" s="125"/>
      <c r="N173" s="125"/>
      <c r="O173" s="125"/>
      <c r="P173" s="125"/>
      <c r="Q173" s="125"/>
      <c r="R173" s="325"/>
      <c r="S173" s="741"/>
      <c r="T173" s="325"/>
      <c r="U173" s="766"/>
      <c r="V173" s="325"/>
      <c r="W173" s="325"/>
      <c r="X173" s="325"/>
      <c r="Y173" s="325"/>
      <c r="Z173" s="325"/>
      <c r="AA173" s="909"/>
      <c r="AB173" s="937"/>
      <c r="AC173" s="2257"/>
    </row>
    <row r="174" spans="1:29" s="2225" customFormat="1" ht="60" x14ac:dyDescent="0.25">
      <c r="A174" s="217"/>
      <c r="B174" s="217"/>
      <c r="C174" s="310" t="s">
        <v>673</v>
      </c>
      <c r="D174" s="4"/>
      <c r="E174" s="4"/>
      <c r="F174" s="479">
        <f>F175+F176</f>
        <v>0</v>
      </c>
      <c r="G174" s="186">
        <f t="shared" si="103"/>
        <v>0</v>
      </c>
      <c r="H174" s="186"/>
      <c r="I174" s="2023" t="e">
        <f>H174/G174*100</f>
        <v>#DIV/0!</v>
      </c>
      <c r="J174" s="1475"/>
      <c r="K174" s="1475"/>
      <c r="L174" s="125"/>
      <c r="M174" s="125"/>
      <c r="N174" s="125"/>
      <c r="O174" s="125"/>
      <c r="P174" s="125"/>
      <c r="Q174" s="125"/>
      <c r="R174" s="325"/>
      <c r="S174" s="2265">
        <f t="shared" ref="S174" si="104">R174/12*$C$3</f>
        <v>0</v>
      </c>
      <c r="T174" s="369">
        <f t="shared" ref="T174" si="105">Z174-Y174-V174-U174</f>
        <v>0</v>
      </c>
      <c r="U174" s="1107"/>
      <c r="V174" s="369"/>
      <c r="W174" s="369">
        <f>T174-S174</f>
        <v>0</v>
      </c>
      <c r="X174" s="369"/>
      <c r="Y174" s="369"/>
      <c r="Z174" s="369"/>
      <c r="AA174" s="909"/>
      <c r="AB174" s="937"/>
      <c r="AC174" s="2257"/>
    </row>
    <row r="175" spans="1:29" s="2225" customFormat="1" x14ac:dyDescent="0.25">
      <c r="A175" s="217"/>
      <c r="B175" s="217"/>
      <c r="C175" s="310" t="s">
        <v>674</v>
      </c>
      <c r="D175" s="4"/>
      <c r="E175" s="4"/>
      <c r="F175" s="3107"/>
      <c r="G175" s="186">
        <f t="shared" si="103"/>
        <v>0</v>
      </c>
      <c r="H175" s="186"/>
      <c r="I175" s="2023" t="e">
        <f>H175/G175*100</f>
        <v>#DIV/0!</v>
      </c>
      <c r="J175" s="1475"/>
      <c r="K175" s="1475"/>
      <c r="L175" s="125"/>
      <c r="M175" s="125"/>
      <c r="N175" s="125"/>
      <c r="O175" s="125"/>
      <c r="P175" s="125"/>
      <c r="Q175" s="125"/>
      <c r="R175" s="325"/>
      <c r="S175" s="741"/>
      <c r="T175" s="325"/>
      <c r="U175" s="766"/>
      <c r="V175" s="325"/>
      <c r="W175" s="325"/>
      <c r="X175" s="325"/>
      <c r="Y175" s="325"/>
      <c r="Z175" s="325"/>
      <c r="AA175" s="909"/>
      <c r="AB175" s="937"/>
      <c r="AC175" s="2257"/>
    </row>
    <row r="176" spans="1:29" s="2225" customFormat="1" x14ac:dyDescent="0.25">
      <c r="A176" s="217"/>
      <c r="B176" s="217"/>
      <c r="C176" s="310" t="s">
        <v>675</v>
      </c>
      <c r="D176" s="4"/>
      <c r="E176" s="4"/>
      <c r="F176" s="3107"/>
      <c r="G176" s="3342">
        <f t="shared" si="103"/>
        <v>0</v>
      </c>
      <c r="H176" s="186"/>
      <c r="I176" s="2023" t="e">
        <f>H176/G176*100</f>
        <v>#DIV/0!</v>
      </c>
      <c r="J176" s="1475"/>
      <c r="K176" s="1475"/>
      <c r="L176" s="125"/>
      <c r="M176" s="125"/>
      <c r="N176" s="125"/>
      <c r="O176" s="125"/>
      <c r="P176" s="125"/>
      <c r="Q176" s="125"/>
      <c r="R176" s="325"/>
      <c r="S176" s="741"/>
      <c r="T176" s="325">
        <f>Z176</f>
        <v>0</v>
      </c>
      <c r="U176" s="766"/>
      <c r="V176" s="325"/>
      <c r="W176" s="325"/>
      <c r="X176" s="325"/>
      <c r="Y176" s="325"/>
      <c r="Z176" s="325"/>
      <c r="AA176" s="909"/>
      <c r="AB176" s="937"/>
      <c r="AC176" s="2257"/>
    </row>
    <row r="177" spans="1:29" s="2225" customFormat="1" ht="60" x14ac:dyDescent="0.25">
      <c r="A177" s="217"/>
      <c r="B177" s="217"/>
      <c r="C177" s="310" t="s">
        <v>676</v>
      </c>
      <c r="D177" s="4"/>
      <c r="E177" s="4"/>
      <c r="F177" s="555"/>
      <c r="G177" s="186">
        <f t="shared" si="103"/>
        <v>0</v>
      </c>
      <c r="H177" s="186"/>
      <c r="I177" s="2023"/>
      <c r="J177" s="1475"/>
      <c r="K177" s="1475"/>
      <c r="L177" s="125"/>
      <c r="M177" s="125"/>
      <c r="N177" s="125"/>
      <c r="O177" s="125"/>
      <c r="P177" s="125"/>
      <c r="Q177" s="125"/>
      <c r="R177" s="325"/>
      <c r="S177" s="741"/>
      <c r="T177" s="325"/>
      <c r="U177" s="766"/>
      <c r="V177" s="325"/>
      <c r="W177" s="325"/>
      <c r="X177" s="325"/>
      <c r="Y177" s="325"/>
      <c r="Z177" s="325"/>
      <c r="AA177" s="909"/>
      <c r="AB177" s="937"/>
      <c r="AC177" s="2257"/>
    </row>
    <row r="178" spans="1:29" s="2225" customFormat="1" x14ac:dyDescent="0.25">
      <c r="A178" s="217"/>
      <c r="B178" s="217">
        <v>1</v>
      </c>
      <c r="C178" s="310" t="s">
        <v>677</v>
      </c>
      <c r="D178" s="4"/>
      <c r="E178" s="4"/>
      <c r="F178" s="555"/>
      <c r="G178" s="126">
        <f t="shared" si="103"/>
        <v>0</v>
      </c>
      <c r="H178" s="186"/>
      <c r="I178" s="190"/>
      <c r="J178" s="1475"/>
      <c r="K178" s="1475"/>
      <c r="L178" s="125"/>
      <c r="M178" s="125"/>
      <c r="N178" s="125"/>
      <c r="O178" s="125"/>
      <c r="P178" s="125"/>
      <c r="Q178" s="125"/>
      <c r="R178" s="325"/>
      <c r="S178" s="741"/>
      <c r="T178" s="325"/>
      <c r="U178" s="766"/>
      <c r="V178" s="325"/>
      <c r="W178" s="325"/>
      <c r="X178" s="325"/>
      <c r="Y178" s="325"/>
      <c r="Z178" s="325"/>
      <c r="AA178" s="909"/>
      <c r="AB178" s="937"/>
      <c r="AC178" s="2257"/>
    </row>
    <row r="179" spans="1:29" s="2225" customFormat="1" x14ac:dyDescent="0.25">
      <c r="A179" s="217"/>
      <c r="B179" s="217">
        <v>1</v>
      </c>
      <c r="C179" s="310" t="s">
        <v>678</v>
      </c>
      <c r="D179" s="4"/>
      <c r="E179" s="4"/>
      <c r="F179" s="555"/>
      <c r="G179" s="186">
        <f t="shared" si="103"/>
        <v>0</v>
      </c>
      <c r="H179" s="186"/>
      <c r="I179" s="2023"/>
      <c r="J179" s="1475"/>
      <c r="K179" s="1475"/>
      <c r="L179" s="125"/>
      <c r="M179" s="125"/>
      <c r="N179" s="125"/>
      <c r="O179" s="125"/>
      <c r="P179" s="125"/>
      <c r="Q179" s="125"/>
      <c r="R179" s="325"/>
      <c r="S179" s="741"/>
      <c r="T179" s="325">
        <f>Z179-Y179-V179</f>
        <v>0</v>
      </c>
      <c r="U179" s="766"/>
      <c r="V179" s="325"/>
      <c r="W179" s="325">
        <f>T179-S179</f>
        <v>0</v>
      </c>
      <c r="X179" s="325"/>
      <c r="Y179" s="325"/>
      <c r="Z179" s="325"/>
      <c r="AA179" s="909"/>
      <c r="AB179" s="937"/>
      <c r="AC179" s="2257"/>
    </row>
    <row r="180" spans="1:29" s="2225" customFormat="1" ht="45" x14ac:dyDescent="0.25">
      <c r="A180" s="217"/>
      <c r="B180" s="217">
        <v>1</v>
      </c>
      <c r="C180" s="310" t="s">
        <v>685</v>
      </c>
      <c r="D180" s="4"/>
      <c r="E180" s="4"/>
      <c r="F180" s="555"/>
      <c r="G180" s="186">
        <f t="shared" si="103"/>
        <v>0</v>
      </c>
      <c r="H180" s="186"/>
      <c r="I180" s="2023"/>
      <c r="J180" s="1475"/>
      <c r="K180" s="1475"/>
      <c r="L180" s="125"/>
      <c r="M180" s="125"/>
      <c r="N180" s="125"/>
      <c r="O180" s="125"/>
      <c r="P180" s="125"/>
      <c r="Q180" s="125"/>
      <c r="R180" s="325"/>
      <c r="S180" s="741"/>
      <c r="T180" s="325"/>
      <c r="U180" s="766"/>
      <c r="V180" s="325"/>
      <c r="W180" s="325"/>
      <c r="X180" s="325"/>
      <c r="Y180" s="325"/>
      <c r="Z180" s="325"/>
      <c r="AA180" s="909"/>
      <c r="AB180" s="937"/>
      <c r="AC180" s="2257"/>
    </row>
    <row r="181" spans="1:29" s="2225" customFormat="1" ht="30" x14ac:dyDescent="0.25">
      <c r="A181" s="217"/>
      <c r="B181" s="217">
        <v>1</v>
      </c>
      <c r="C181" s="310" t="s">
        <v>686</v>
      </c>
      <c r="D181" s="4"/>
      <c r="E181" s="4"/>
      <c r="F181" s="555"/>
      <c r="G181" s="186">
        <f t="shared" si="103"/>
        <v>0</v>
      </c>
      <c r="H181" s="186"/>
      <c r="I181" s="2023"/>
      <c r="J181" s="1475"/>
      <c r="K181" s="1475"/>
      <c r="L181" s="125"/>
      <c r="M181" s="125"/>
      <c r="N181" s="125"/>
      <c r="O181" s="125"/>
      <c r="P181" s="125"/>
      <c r="Q181" s="125"/>
      <c r="R181" s="325"/>
      <c r="S181" s="741"/>
      <c r="T181" s="325"/>
      <c r="U181" s="766"/>
      <c r="V181" s="325"/>
      <c r="W181" s="325"/>
      <c r="X181" s="325"/>
      <c r="Y181" s="325"/>
      <c r="Z181" s="325"/>
      <c r="AA181" s="909"/>
      <c r="AB181" s="937"/>
      <c r="AC181" s="2257"/>
    </row>
    <row r="182" spans="1:29" s="2225" customFormat="1" ht="45" x14ac:dyDescent="0.25">
      <c r="A182" s="217"/>
      <c r="B182" s="217">
        <v>1</v>
      </c>
      <c r="C182" s="457" t="s">
        <v>268</v>
      </c>
      <c r="D182" s="4"/>
      <c r="E182" s="4"/>
      <c r="F182" s="1011">
        <f>SUM(F183:F185)</f>
        <v>0</v>
      </c>
      <c r="G182" s="1011">
        <f t="shared" si="103"/>
        <v>0</v>
      </c>
      <c r="H182" s="1011">
        <f t="shared" ref="H182" si="106">SUM(H183:H185)</f>
        <v>0</v>
      </c>
      <c r="I182" s="2023" t="e">
        <f>H182/G182*100</f>
        <v>#DIV/0!</v>
      </c>
      <c r="J182" s="1475"/>
      <c r="K182" s="1475"/>
      <c r="L182" s="125"/>
      <c r="M182" s="125"/>
      <c r="N182" s="125"/>
      <c r="O182" s="125"/>
      <c r="P182" s="125"/>
      <c r="Q182" s="125"/>
      <c r="R182" s="325">
        <f t="shared" ref="R182:Z182" si="107">SUM(R183:R185)</f>
        <v>0</v>
      </c>
      <c r="S182" s="741">
        <f t="shared" si="107"/>
        <v>0</v>
      </c>
      <c r="T182" s="325">
        <f t="shared" si="107"/>
        <v>0</v>
      </c>
      <c r="U182" s="766">
        <f t="shared" si="107"/>
        <v>0</v>
      </c>
      <c r="V182" s="325">
        <f t="shared" si="107"/>
        <v>0</v>
      </c>
      <c r="W182" s="325">
        <f t="shared" si="107"/>
        <v>0</v>
      </c>
      <c r="X182" s="325">
        <f t="shared" si="107"/>
        <v>0</v>
      </c>
      <c r="Y182" s="325">
        <f t="shared" si="107"/>
        <v>0</v>
      </c>
      <c r="Z182" s="325">
        <f t="shared" si="107"/>
        <v>0</v>
      </c>
      <c r="AA182" s="909"/>
      <c r="AB182" s="937"/>
      <c r="AC182" s="2257"/>
    </row>
    <row r="183" spans="1:29" s="2225" customFormat="1" ht="45" x14ac:dyDescent="0.25">
      <c r="A183" s="217"/>
      <c r="B183" s="217">
        <v>1</v>
      </c>
      <c r="C183" s="310" t="s">
        <v>679</v>
      </c>
      <c r="D183" s="4"/>
      <c r="E183" s="4"/>
      <c r="F183" s="174"/>
      <c r="G183" s="126">
        <f t="shared" si="103"/>
        <v>0</v>
      </c>
      <c r="H183" s="186"/>
      <c r="I183" s="190" t="e">
        <f>H183/G183*100</f>
        <v>#DIV/0!</v>
      </c>
      <c r="J183" s="1475"/>
      <c r="K183" s="1475"/>
      <c r="L183" s="125"/>
      <c r="M183" s="125"/>
      <c r="N183" s="125"/>
      <c r="O183" s="125"/>
      <c r="P183" s="125"/>
      <c r="Q183" s="125"/>
      <c r="R183" s="325"/>
      <c r="S183" s="860">
        <f t="shared" ref="S183" si="108">R183/12*$C$3</f>
        <v>0</v>
      </c>
      <c r="T183" s="369">
        <f t="shared" ref="T183" si="109">Z183-Y183-V183-U183</f>
        <v>0</v>
      </c>
      <c r="U183" s="1107"/>
      <c r="V183" s="369"/>
      <c r="W183" s="369">
        <f>T183-S183</f>
        <v>0</v>
      </c>
      <c r="X183" s="369"/>
      <c r="Y183" s="369"/>
      <c r="Z183" s="369"/>
      <c r="AA183" s="909"/>
      <c r="AB183" s="937"/>
      <c r="AC183" s="2257"/>
    </row>
    <row r="184" spans="1:29" s="2225" customFormat="1" ht="75" x14ac:dyDescent="0.25">
      <c r="A184" s="217"/>
      <c r="B184" s="217">
        <v>1</v>
      </c>
      <c r="C184" s="310" t="s">
        <v>680</v>
      </c>
      <c r="D184" s="4"/>
      <c r="E184" s="4"/>
      <c r="F184" s="174"/>
      <c r="G184" s="186">
        <f t="shared" si="103"/>
        <v>0</v>
      </c>
      <c r="H184" s="186"/>
      <c r="I184" s="2023"/>
      <c r="J184" s="1475"/>
      <c r="K184" s="1475"/>
      <c r="L184" s="125"/>
      <c r="M184" s="125"/>
      <c r="N184" s="125"/>
      <c r="O184" s="125"/>
      <c r="P184" s="125"/>
      <c r="Q184" s="125"/>
      <c r="R184" s="325"/>
      <c r="S184" s="741"/>
      <c r="T184" s="325"/>
      <c r="U184" s="766"/>
      <c r="V184" s="325"/>
      <c r="W184" s="325"/>
      <c r="X184" s="325"/>
      <c r="Y184" s="325"/>
      <c r="Z184" s="325"/>
      <c r="AA184" s="909"/>
      <c r="AB184" s="937"/>
      <c r="AC184" s="2257"/>
    </row>
    <row r="185" spans="1:29" s="2225" customFormat="1" ht="60" x14ac:dyDescent="0.25">
      <c r="A185" s="217"/>
      <c r="B185" s="217">
        <v>1</v>
      </c>
      <c r="C185" s="310" t="s">
        <v>681</v>
      </c>
      <c r="D185" s="4"/>
      <c r="E185" s="4"/>
      <c r="F185" s="174"/>
      <c r="G185" s="186">
        <f t="shared" si="103"/>
        <v>0</v>
      </c>
      <c r="H185" s="186"/>
      <c r="I185" s="2023"/>
      <c r="J185" s="1475"/>
      <c r="K185" s="1475"/>
      <c r="L185" s="125"/>
      <c r="M185" s="125"/>
      <c r="N185" s="125"/>
      <c r="O185" s="125"/>
      <c r="P185" s="125"/>
      <c r="Q185" s="125"/>
      <c r="R185" s="325"/>
      <c r="S185" s="741">
        <f>R185/12*$C$3</f>
        <v>0</v>
      </c>
      <c r="T185" s="325">
        <f t="shared" ref="T185:T186" si="110">Z185-Y185-V185-U185</f>
        <v>0</v>
      </c>
      <c r="U185" s="766"/>
      <c r="V185" s="325"/>
      <c r="W185" s="325">
        <f>T185-S185</f>
        <v>0</v>
      </c>
      <c r="X185" s="325"/>
      <c r="Y185" s="325"/>
      <c r="Z185" s="325"/>
      <c r="AA185" s="909"/>
      <c r="AB185" s="937"/>
      <c r="AC185" s="2257"/>
    </row>
    <row r="186" spans="1:29" s="2225" customFormat="1" ht="29.25" x14ac:dyDescent="0.25">
      <c r="A186" s="217"/>
      <c r="B186" s="217">
        <v>1</v>
      </c>
      <c r="C186" s="2220" t="s">
        <v>304</v>
      </c>
      <c r="D186" s="4"/>
      <c r="E186" s="4"/>
      <c r="F186" s="530">
        <f>SUM(F187,F188,F192,F193)</f>
        <v>0</v>
      </c>
      <c r="G186" s="530">
        <f t="shared" ref="G186:H186" si="111">SUM(G187,G188,G192,G193)</f>
        <v>0</v>
      </c>
      <c r="H186" s="530">
        <f t="shared" si="111"/>
        <v>0</v>
      </c>
      <c r="I186" s="2023" t="e">
        <f>H186/G186*100</f>
        <v>#DIV/0!</v>
      </c>
      <c r="J186" s="1475"/>
      <c r="K186" s="1475"/>
      <c r="L186" s="125"/>
      <c r="M186" s="125"/>
      <c r="N186" s="125"/>
      <c r="O186" s="125"/>
      <c r="P186" s="125"/>
      <c r="Q186" s="125"/>
      <c r="R186" s="325"/>
      <c r="S186" s="860">
        <f t="shared" ref="S186" si="112">R186/12*$C$3</f>
        <v>0</v>
      </c>
      <c r="T186" s="369">
        <f t="shared" si="110"/>
        <v>0</v>
      </c>
      <c r="U186" s="1107"/>
      <c r="V186" s="369"/>
      <c r="W186" s="369">
        <f>T186-S186</f>
        <v>0</v>
      </c>
      <c r="X186" s="369"/>
      <c r="Y186" s="369"/>
      <c r="Z186" s="369"/>
      <c r="AA186" s="909"/>
      <c r="AB186" s="937"/>
      <c r="AC186" s="2257"/>
    </row>
    <row r="187" spans="1:29" s="2225" customFormat="1" x14ac:dyDescent="0.25">
      <c r="A187" s="217"/>
      <c r="B187" s="217">
        <v>1</v>
      </c>
      <c r="C187" s="310" t="s">
        <v>297</v>
      </c>
      <c r="D187" s="4"/>
      <c r="E187" s="4"/>
      <c r="F187" s="553"/>
      <c r="G187" s="186"/>
      <c r="H187" s="186"/>
      <c r="I187" s="2023"/>
      <c r="J187" s="1475"/>
      <c r="K187" s="1475"/>
      <c r="L187" s="125"/>
      <c r="M187" s="125"/>
      <c r="N187" s="125"/>
      <c r="O187" s="125"/>
      <c r="P187" s="125"/>
      <c r="Q187" s="125"/>
      <c r="R187" s="325"/>
      <c r="S187" s="741"/>
      <c r="T187" s="325"/>
      <c r="U187" s="766"/>
      <c r="V187" s="325"/>
      <c r="W187" s="325"/>
      <c r="X187" s="325"/>
      <c r="Y187" s="325"/>
      <c r="Z187" s="325"/>
      <c r="AA187" s="909"/>
      <c r="AB187" s="937"/>
      <c r="AC187" s="2257"/>
    </row>
    <row r="188" spans="1:29" s="2225" customFormat="1" ht="30" x14ac:dyDescent="0.25">
      <c r="A188" s="217"/>
      <c r="B188" s="217">
        <v>1</v>
      </c>
      <c r="C188" s="457" t="s">
        <v>423</v>
      </c>
      <c r="D188" s="4"/>
      <c r="E188" s="4"/>
      <c r="F188" s="553"/>
      <c r="G188" s="186"/>
      <c r="H188" s="186"/>
      <c r="I188" s="2023"/>
      <c r="J188" s="1475"/>
      <c r="K188" s="1475"/>
      <c r="L188" s="125"/>
      <c r="M188" s="125"/>
      <c r="N188" s="125"/>
      <c r="O188" s="125"/>
      <c r="P188" s="125"/>
      <c r="Q188" s="125"/>
      <c r="R188" s="325"/>
      <c r="S188" s="741"/>
      <c r="T188" s="325"/>
      <c r="U188" s="766"/>
      <c r="V188" s="325"/>
      <c r="W188" s="325"/>
      <c r="X188" s="325"/>
      <c r="Y188" s="325"/>
      <c r="Z188" s="325"/>
      <c r="AA188" s="909"/>
      <c r="AB188" s="937"/>
      <c r="AC188" s="2257"/>
    </row>
    <row r="189" spans="1:29" s="2225" customFormat="1" x14ac:dyDescent="0.25">
      <c r="A189" s="217"/>
      <c r="B189" s="217">
        <v>1</v>
      </c>
      <c r="C189" s="310" t="s">
        <v>424</v>
      </c>
      <c r="D189" s="4"/>
      <c r="E189" s="4"/>
      <c r="F189" s="514"/>
      <c r="G189" s="186"/>
      <c r="H189" s="186"/>
      <c r="I189" s="2023"/>
      <c r="J189" s="1475"/>
      <c r="K189" s="1475"/>
      <c r="L189" s="125"/>
      <c r="M189" s="125"/>
      <c r="N189" s="125"/>
      <c r="O189" s="125"/>
      <c r="P189" s="125"/>
      <c r="Q189" s="125"/>
      <c r="R189" s="325"/>
      <c r="S189" s="741"/>
      <c r="T189" s="325"/>
      <c r="U189" s="766"/>
      <c r="V189" s="325"/>
      <c r="W189" s="325"/>
      <c r="X189" s="325"/>
      <c r="Y189" s="325"/>
      <c r="Z189" s="325"/>
      <c r="AA189" s="909"/>
      <c r="AB189" s="937"/>
      <c r="AC189" s="2257"/>
    </row>
    <row r="190" spans="1:29" s="2225" customFormat="1" ht="30" x14ac:dyDescent="0.25">
      <c r="A190" s="217"/>
      <c r="B190" s="217">
        <v>1</v>
      </c>
      <c r="C190" s="310" t="s">
        <v>425</v>
      </c>
      <c r="D190" s="4"/>
      <c r="E190" s="4"/>
      <c r="F190" s="553"/>
      <c r="G190" s="186"/>
      <c r="H190" s="186"/>
      <c r="I190" s="2023"/>
      <c r="J190" s="1475"/>
      <c r="K190" s="1475"/>
      <c r="L190" s="125"/>
      <c r="M190" s="125"/>
      <c r="N190" s="125"/>
      <c r="O190" s="125"/>
      <c r="P190" s="125"/>
      <c r="Q190" s="125"/>
      <c r="R190" s="325"/>
      <c r="S190" s="741"/>
      <c r="T190" s="325"/>
      <c r="U190" s="766"/>
      <c r="V190" s="325"/>
      <c r="W190" s="325"/>
      <c r="X190" s="325"/>
      <c r="Y190" s="325"/>
      <c r="Z190" s="325"/>
      <c r="AA190" s="909"/>
      <c r="AB190" s="937"/>
      <c r="AC190" s="2257"/>
    </row>
    <row r="191" spans="1:29" s="2225" customFormat="1" ht="60" x14ac:dyDescent="0.25">
      <c r="A191" s="217">
        <v>1</v>
      </c>
      <c r="B191" s="217">
        <v>1</v>
      </c>
      <c r="C191" s="310" t="s">
        <v>426</v>
      </c>
      <c r="D191" s="4"/>
      <c r="E191" s="4"/>
      <c r="F191" s="553"/>
      <c r="G191" s="126"/>
      <c r="H191" s="186"/>
      <c r="I191" s="2023"/>
      <c r="J191" s="1475"/>
      <c r="K191" s="1475"/>
      <c r="L191" s="125"/>
      <c r="M191" s="125"/>
      <c r="N191" s="125"/>
      <c r="O191" s="125"/>
      <c r="P191" s="125"/>
      <c r="Q191" s="125"/>
      <c r="R191" s="325"/>
      <c r="S191" s="741"/>
      <c r="T191" s="325"/>
      <c r="U191" s="766"/>
      <c r="V191" s="325"/>
      <c r="W191" s="325"/>
      <c r="X191" s="325"/>
      <c r="Y191" s="325"/>
      <c r="Z191" s="325"/>
      <c r="AA191" s="909"/>
      <c r="AB191" s="937"/>
      <c r="AC191" s="2257"/>
    </row>
    <row r="192" spans="1:29" s="2225" customFormat="1" ht="60" x14ac:dyDescent="0.25">
      <c r="A192" s="217">
        <v>1</v>
      </c>
      <c r="B192" s="217">
        <v>1</v>
      </c>
      <c r="C192" s="310" t="s">
        <v>427</v>
      </c>
      <c r="D192" s="4"/>
      <c r="E192" s="4"/>
      <c r="F192" s="174"/>
      <c r="G192" s="126"/>
      <c r="H192" s="186"/>
      <c r="I192" s="2023"/>
      <c r="J192" s="1475"/>
      <c r="K192" s="1475"/>
      <c r="L192" s="125"/>
      <c r="M192" s="125"/>
      <c r="N192" s="125"/>
      <c r="O192" s="125"/>
      <c r="P192" s="125"/>
      <c r="Q192" s="125"/>
      <c r="R192" s="325"/>
      <c r="S192" s="741"/>
      <c r="T192" s="325"/>
      <c r="U192" s="766"/>
      <c r="V192" s="325"/>
      <c r="W192" s="325"/>
      <c r="X192" s="325"/>
      <c r="Y192" s="325"/>
      <c r="Z192" s="325"/>
      <c r="AA192" s="909"/>
      <c r="AB192" s="937"/>
      <c r="AC192" s="2257"/>
    </row>
    <row r="193" spans="1:29" s="2225" customFormat="1" ht="45" x14ac:dyDescent="0.25">
      <c r="A193" s="217">
        <v>1</v>
      </c>
      <c r="B193" s="217">
        <v>1</v>
      </c>
      <c r="C193" s="309" t="s">
        <v>428</v>
      </c>
      <c r="D193" s="4"/>
      <c r="E193" s="4"/>
      <c r="F193" s="174"/>
      <c r="G193" s="126"/>
      <c r="H193" s="186"/>
      <c r="I193" s="2023"/>
      <c r="J193" s="1475"/>
      <c r="K193" s="1475"/>
      <c r="L193" s="125"/>
      <c r="M193" s="125"/>
      <c r="N193" s="125"/>
      <c r="O193" s="125"/>
      <c r="P193" s="125"/>
      <c r="Q193" s="125"/>
      <c r="R193" s="325"/>
      <c r="S193" s="741"/>
      <c r="T193" s="325"/>
      <c r="U193" s="766"/>
      <c r="V193" s="325"/>
      <c r="W193" s="325"/>
      <c r="X193" s="325"/>
      <c r="Y193" s="325"/>
      <c r="Z193" s="325"/>
      <c r="AA193" s="909"/>
      <c r="AB193" s="937"/>
      <c r="AC193" s="2257"/>
    </row>
    <row r="194" spans="1:29" s="2225" customFormat="1" ht="29.25" x14ac:dyDescent="0.25">
      <c r="A194" s="217"/>
      <c r="B194" s="217">
        <v>1</v>
      </c>
      <c r="C194" s="509" t="s">
        <v>305</v>
      </c>
      <c r="D194" s="4"/>
      <c r="E194" s="4"/>
      <c r="F194" s="221">
        <f>F198</f>
        <v>0</v>
      </c>
      <c r="G194" s="126">
        <f t="shared" ref="G194:H194" si="113">G198</f>
        <v>0</v>
      </c>
      <c r="H194" s="186">
        <f t="shared" si="113"/>
        <v>0</v>
      </c>
      <c r="I194" s="2023" t="e">
        <f>H194/G194*100</f>
        <v>#DIV/0!</v>
      </c>
      <c r="J194" s="1475"/>
      <c r="K194" s="1475"/>
      <c r="L194" s="125"/>
      <c r="M194" s="125"/>
      <c r="N194" s="125"/>
      <c r="O194" s="125"/>
      <c r="P194" s="125"/>
      <c r="Q194" s="125"/>
      <c r="R194" s="325"/>
      <c r="S194" s="741"/>
      <c r="T194" s="325"/>
      <c r="U194" s="766"/>
      <c r="V194" s="325"/>
      <c r="W194" s="325"/>
      <c r="X194" s="325"/>
      <c r="Y194" s="325"/>
      <c r="Z194" s="325"/>
      <c r="AA194" s="909"/>
      <c r="AB194" s="937"/>
      <c r="AC194" s="2257"/>
    </row>
    <row r="195" spans="1:29" s="2225" customFormat="1" x14ac:dyDescent="0.25">
      <c r="A195" s="217">
        <v>1</v>
      </c>
      <c r="B195" s="217">
        <v>1</v>
      </c>
      <c r="C195" s="509" t="s">
        <v>313</v>
      </c>
      <c r="D195" s="505"/>
      <c r="E195" s="4"/>
      <c r="F195" s="221"/>
      <c r="G195" s="126"/>
      <c r="H195" s="186"/>
      <c r="I195" s="2023"/>
      <c r="J195" s="1475"/>
      <c r="K195" s="1475"/>
      <c r="L195" s="125"/>
      <c r="M195" s="125"/>
      <c r="N195" s="125"/>
      <c r="O195" s="125"/>
      <c r="P195" s="125"/>
      <c r="Q195" s="125"/>
      <c r="R195" s="325"/>
      <c r="S195" s="741"/>
      <c r="T195" s="325"/>
      <c r="U195" s="766"/>
      <c r="V195" s="325"/>
      <c r="W195" s="325"/>
      <c r="X195" s="325"/>
      <c r="Y195" s="325"/>
      <c r="Z195" s="325"/>
      <c r="AA195" s="909"/>
      <c r="AB195" s="937"/>
      <c r="AC195" s="2257"/>
    </row>
    <row r="196" spans="1:29" s="2225" customFormat="1" x14ac:dyDescent="0.25">
      <c r="A196" s="217">
        <v>1</v>
      </c>
      <c r="B196" s="217">
        <v>1</v>
      </c>
      <c r="C196" s="4" t="s">
        <v>314</v>
      </c>
      <c r="D196" s="523"/>
      <c r="E196" s="4"/>
      <c r="F196" s="221"/>
      <c r="G196" s="126"/>
      <c r="H196" s="186"/>
      <c r="I196" s="2023"/>
      <c r="J196" s="1475"/>
      <c r="K196" s="1475"/>
      <c r="L196" s="125"/>
      <c r="M196" s="125"/>
      <c r="N196" s="125"/>
      <c r="O196" s="125"/>
      <c r="P196" s="125"/>
      <c r="Q196" s="125"/>
      <c r="R196" s="325"/>
      <c r="S196" s="741"/>
      <c r="T196" s="325"/>
      <c r="U196" s="766"/>
      <c r="V196" s="325"/>
      <c r="W196" s="325"/>
      <c r="X196" s="325"/>
      <c r="Y196" s="325"/>
      <c r="Z196" s="325"/>
      <c r="AA196" s="909"/>
      <c r="AB196" s="937"/>
      <c r="AC196" s="2257"/>
    </row>
    <row r="197" spans="1:29" s="2225" customFormat="1" x14ac:dyDescent="0.25">
      <c r="A197" s="217">
        <v>1</v>
      </c>
      <c r="B197" s="217">
        <v>1</v>
      </c>
      <c r="C197" s="523" t="s">
        <v>315</v>
      </c>
      <c r="D197" s="1227"/>
      <c r="E197" s="509"/>
      <c r="F197" s="245"/>
      <c r="G197" s="730"/>
      <c r="H197" s="730"/>
      <c r="I197" s="2023"/>
      <c r="J197" s="1475"/>
      <c r="K197" s="1475"/>
      <c r="L197" s="125"/>
      <c r="M197" s="125"/>
      <c r="N197" s="125"/>
      <c r="O197" s="125"/>
      <c r="P197" s="125"/>
      <c r="Q197" s="125"/>
      <c r="R197" s="363"/>
      <c r="S197" s="2265"/>
      <c r="T197" s="363"/>
      <c r="U197" s="1028"/>
      <c r="V197" s="363"/>
      <c r="W197" s="363"/>
      <c r="X197" s="363"/>
      <c r="Y197" s="363"/>
      <c r="Z197" s="363"/>
      <c r="AA197" s="913"/>
      <c r="AB197" s="2259"/>
      <c r="AC197" s="2257"/>
    </row>
    <row r="198" spans="1:29" s="2225" customFormat="1" ht="30" x14ac:dyDescent="0.25">
      <c r="A198" s="217"/>
      <c r="B198" s="217"/>
      <c r="C198" s="523" t="s">
        <v>682</v>
      </c>
      <c r="D198" s="1227"/>
      <c r="E198" s="509"/>
      <c r="F198" s="245"/>
      <c r="G198" s="730">
        <f>F198/12*$C$3</f>
        <v>0</v>
      </c>
      <c r="H198" s="730"/>
      <c r="I198" s="2023" t="e">
        <f>H198/G198*100</f>
        <v>#DIV/0!</v>
      </c>
      <c r="J198" s="1475"/>
      <c r="K198" s="1475"/>
      <c r="L198" s="125"/>
      <c r="M198" s="125"/>
      <c r="N198" s="125"/>
      <c r="O198" s="125"/>
      <c r="P198" s="125"/>
      <c r="Q198" s="125"/>
      <c r="R198" s="363"/>
      <c r="S198" s="860">
        <f t="shared" ref="S198:S200" si="114">R198/12*$C$3</f>
        <v>0</v>
      </c>
      <c r="T198" s="369">
        <f t="shared" ref="T198:T199" si="115">Z198-Y198-V198-U198</f>
        <v>0</v>
      </c>
      <c r="U198" s="1107"/>
      <c r="V198" s="369"/>
      <c r="W198" s="369">
        <f>T198-S198</f>
        <v>0</v>
      </c>
      <c r="X198" s="369"/>
      <c r="Y198" s="369"/>
      <c r="Z198" s="369"/>
      <c r="AA198" s="913"/>
      <c r="AB198" s="2259"/>
      <c r="AC198" s="2257"/>
    </row>
    <row r="199" spans="1:29" s="2225" customFormat="1" ht="72" x14ac:dyDescent="0.25">
      <c r="A199" s="217">
        <v>1</v>
      </c>
      <c r="B199" s="217">
        <v>1</v>
      </c>
      <c r="C199" s="509" t="s">
        <v>299</v>
      </c>
      <c r="D199" s="4"/>
      <c r="E199" s="4"/>
      <c r="F199" s="221"/>
      <c r="G199" s="126">
        <f>F199/12*$C$3</f>
        <v>0</v>
      </c>
      <c r="H199" s="186">
        <v>4</v>
      </c>
      <c r="I199" s="2023" t="e">
        <f>H199/G199*100</f>
        <v>#DIV/0!</v>
      </c>
      <c r="J199" s="1475"/>
      <c r="K199" s="1475"/>
      <c r="L199" s="125"/>
      <c r="M199" s="125"/>
      <c r="N199" s="125"/>
      <c r="O199" s="125"/>
      <c r="P199" s="125"/>
      <c r="Q199" s="125"/>
      <c r="R199" s="325"/>
      <c r="S199" s="741"/>
      <c r="T199" s="369">
        <f t="shared" si="115"/>
        <v>6.6097999999999999</v>
      </c>
      <c r="U199" s="766"/>
      <c r="V199" s="325"/>
      <c r="W199" s="325"/>
      <c r="X199" s="325"/>
      <c r="Y199" s="325"/>
      <c r="Z199" s="325">
        <v>6.6097999999999999</v>
      </c>
      <c r="AA199" s="909"/>
      <c r="AB199" s="937"/>
      <c r="AC199" s="2257"/>
    </row>
    <row r="200" spans="1:29" s="2225" customFormat="1" x14ac:dyDescent="0.25">
      <c r="A200" s="217">
        <v>1</v>
      </c>
      <c r="B200" s="217">
        <v>1</v>
      </c>
      <c r="C200" s="497" t="s">
        <v>214</v>
      </c>
      <c r="D200" s="4"/>
      <c r="E200" s="4"/>
      <c r="F200" s="245">
        <f>SUM(F201:F206)</f>
        <v>0</v>
      </c>
      <c r="G200" s="730">
        <f>SUM(G201:G206)</f>
        <v>0</v>
      </c>
      <c r="H200" s="730">
        <f>SUM(H201:H206)</f>
        <v>0</v>
      </c>
      <c r="I200" s="510" t="e">
        <f>H200/G200*100</f>
        <v>#DIV/0!</v>
      </c>
      <c r="J200" s="1475"/>
      <c r="K200" s="1475"/>
      <c r="L200" s="125"/>
      <c r="M200" s="125"/>
      <c r="N200" s="125"/>
      <c r="O200" s="125"/>
      <c r="P200" s="125"/>
      <c r="Q200" s="125"/>
      <c r="R200" s="325"/>
      <c r="S200" s="860">
        <f t="shared" si="114"/>
        <v>0</v>
      </c>
      <c r="T200" s="325">
        <f>Z200-Y200-V200-U200</f>
        <v>0</v>
      </c>
      <c r="U200" s="766"/>
      <c r="V200" s="325"/>
      <c r="W200" s="325">
        <f>T200-S200</f>
        <v>0</v>
      </c>
      <c r="X200" s="325"/>
      <c r="Y200" s="325"/>
      <c r="Z200" s="325"/>
      <c r="AA200" s="909"/>
      <c r="AB200" s="937"/>
      <c r="AC200" s="2257"/>
    </row>
    <row r="201" spans="1:29" s="2225" customFormat="1" ht="105" x14ac:dyDescent="0.25">
      <c r="A201" s="217">
        <v>1</v>
      </c>
      <c r="B201" s="217">
        <v>1</v>
      </c>
      <c r="C201" s="168" t="s">
        <v>331</v>
      </c>
      <c r="D201" s="4"/>
      <c r="E201" s="4"/>
      <c r="F201" s="174"/>
      <c r="G201" s="126">
        <f>F201/12*$C$3</f>
        <v>0</v>
      </c>
      <c r="H201" s="186"/>
      <c r="I201" s="2023" t="e">
        <f>H201/G201*100</f>
        <v>#DIV/0!</v>
      </c>
      <c r="J201" s="1475"/>
      <c r="K201" s="1475"/>
      <c r="L201" s="125"/>
      <c r="M201" s="125"/>
      <c r="N201" s="125"/>
      <c r="O201" s="125"/>
      <c r="P201" s="125"/>
      <c r="Q201" s="125"/>
      <c r="R201" s="325"/>
      <c r="S201" s="741"/>
      <c r="T201" s="325"/>
      <c r="U201" s="766"/>
      <c r="V201" s="325"/>
      <c r="W201" s="325"/>
      <c r="X201" s="325"/>
      <c r="Y201" s="325"/>
      <c r="Z201" s="325"/>
      <c r="AA201" s="909"/>
      <c r="AB201" s="937"/>
      <c r="AC201" s="2257"/>
    </row>
    <row r="202" spans="1:29" s="2225" customFormat="1" ht="105" x14ac:dyDescent="0.25">
      <c r="A202" s="217"/>
      <c r="B202" s="217">
        <v>1</v>
      </c>
      <c r="C202" s="168" t="s">
        <v>322</v>
      </c>
      <c r="D202" s="4"/>
      <c r="E202" s="4"/>
      <c r="F202" s="221"/>
      <c r="G202" s="126"/>
      <c r="H202" s="186"/>
      <c r="I202" s="2023"/>
      <c r="J202" s="1475"/>
      <c r="K202" s="1475"/>
      <c r="L202" s="125"/>
      <c r="M202" s="125"/>
      <c r="N202" s="125"/>
      <c r="O202" s="125"/>
      <c r="P202" s="125"/>
      <c r="Q202" s="125"/>
      <c r="R202" s="325"/>
      <c r="S202" s="741"/>
      <c r="T202" s="325"/>
      <c r="U202" s="766"/>
      <c r="V202" s="325"/>
      <c r="W202" s="325"/>
      <c r="X202" s="325"/>
      <c r="Y202" s="325"/>
      <c r="Z202" s="325"/>
      <c r="AA202" s="909"/>
      <c r="AB202" s="937"/>
      <c r="AC202" s="2257"/>
    </row>
    <row r="203" spans="1:29" s="2225" customFormat="1" ht="90" x14ac:dyDescent="0.25">
      <c r="A203" s="217"/>
      <c r="B203" s="217">
        <v>1</v>
      </c>
      <c r="C203" s="168" t="s">
        <v>593</v>
      </c>
      <c r="D203" s="4"/>
      <c r="E203" s="4"/>
      <c r="F203" s="221"/>
      <c r="G203" s="126"/>
      <c r="H203" s="186"/>
      <c r="I203" s="2023"/>
      <c r="J203" s="1475"/>
      <c r="K203" s="1475"/>
      <c r="L203" s="125"/>
      <c r="M203" s="125"/>
      <c r="N203" s="125"/>
      <c r="O203" s="125"/>
      <c r="P203" s="125"/>
      <c r="Q203" s="125"/>
      <c r="R203" s="325"/>
      <c r="S203" s="741"/>
      <c r="T203" s="325"/>
      <c r="U203" s="766"/>
      <c r="V203" s="325"/>
      <c r="W203" s="325"/>
      <c r="X203" s="325"/>
      <c r="Y203" s="325"/>
      <c r="Z203" s="325"/>
      <c r="AA203" s="909"/>
      <c r="AB203" s="937"/>
      <c r="AC203" s="2257"/>
    </row>
    <row r="204" spans="1:29" s="2225" customFormat="1" ht="45" x14ac:dyDescent="0.25">
      <c r="A204" s="217"/>
      <c r="B204" s="217">
        <v>1</v>
      </c>
      <c r="C204" s="168" t="s">
        <v>255</v>
      </c>
      <c r="D204" s="4"/>
      <c r="E204" s="4"/>
      <c r="F204" s="221"/>
      <c r="G204" s="126">
        <f>F204/12*$C$3</f>
        <v>0</v>
      </c>
      <c r="H204" s="186"/>
      <c r="I204" s="2023" t="e">
        <f t="shared" ref="I204:I212" si="116">H204/G204*100</f>
        <v>#DIV/0!</v>
      </c>
      <c r="J204" s="1475"/>
      <c r="K204" s="1475"/>
      <c r="L204" s="125"/>
      <c r="M204" s="125"/>
      <c r="N204" s="125"/>
      <c r="O204" s="125"/>
      <c r="P204" s="125"/>
      <c r="Q204" s="125"/>
      <c r="R204" s="325"/>
      <c r="S204" s="741"/>
      <c r="T204" s="325"/>
      <c r="U204" s="766"/>
      <c r="V204" s="325"/>
      <c r="W204" s="325"/>
      <c r="X204" s="325"/>
      <c r="Y204" s="325"/>
      <c r="Z204" s="325"/>
      <c r="AA204" s="909"/>
      <c r="AB204" s="937"/>
      <c r="AC204" s="2257"/>
    </row>
    <row r="205" spans="1:29" s="2225" customFormat="1" ht="30" x14ac:dyDescent="0.25">
      <c r="A205" s="217">
        <v>1</v>
      </c>
      <c r="B205" s="217">
        <v>1</v>
      </c>
      <c r="C205" s="168" t="s">
        <v>260</v>
      </c>
      <c r="D205" s="4"/>
      <c r="E205" s="4"/>
      <c r="F205" s="221"/>
      <c r="G205" s="126">
        <f>F205/12*$C$3</f>
        <v>0</v>
      </c>
      <c r="H205" s="186"/>
      <c r="I205" s="2023" t="e">
        <f t="shared" si="116"/>
        <v>#DIV/0!</v>
      </c>
      <c r="J205" s="1475"/>
      <c r="K205" s="1475"/>
      <c r="L205" s="125"/>
      <c r="M205" s="125"/>
      <c r="N205" s="125"/>
      <c r="O205" s="125"/>
      <c r="P205" s="125"/>
      <c r="Q205" s="125"/>
      <c r="R205" s="325"/>
      <c r="S205" s="741"/>
      <c r="T205" s="325"/>
      <c r="U205" s="766"/>
      <c r="V205" s="325"/>
      <c r="W205" s="325"/>
      <c r="X205" s="325"/>
      <c r="Y205" s="325"/>
      <c r="Z205" s="325"/>
      <c r="AA205" s="909"/>
      <c r="AB205" s="937"/>
      <c r="AC205" s="2257"/>
    </row>
    <row r="206" spans="1:29" s="2225" customFormat="1" ht="30" x14ac:dyDescent="0.25">
      <c r="A206" s="217">
        <v>1</v>
      </c>
      <c r="B206" s="217">
        <v>1</v>
      </c>
      <c r="C206" s="168" t="s">
        <v>70</v>
      </c>
      <c r="D206" s="4"/>
      <c r="E206" s="4"/>
      <c r="F206" s="221"/>
      <c r="G206" s="186">
        <f>F206/12*$C$3</f>
        <v>0</v>
      </c>
      <c r="H206" s="186"/>
      <c r="I206" s="2023" t="e">
        <f t="shared" si="116"/>
        <v>#DIV/0!</v>
      </c>
      <c r="J206" s="1475"/>
      <c r="K206" s="1475"/>
      <c r="L206" s="125"/>
      <c r="M206" s="125"/>
      <c r="N206" s="125"/>
      <c r="O206" s="125"/>
      <c r="P206" s="125"/>
      <c r="Q206" s="125"/>
      <c r="R206" s="325"/>
      <c r="S206" s="741"/>
      <c r="T206" s="325"/>
      <c r="U206" s="766"/>
      <c r="V206" s="325"/>
      <c r="W206" s="325"/>
      <c r="X206" s="325"/>
      <c r="Y206" s="325"/>
      <c r="Z206" s="325"/>
      <c r="AA206" s="909"/>
      <c r="AB206" s="937"/>
      <c r="AC206" s="2257"/>
    </row>
    <row r="207" spans="1:29" s="2225" customFormat="1" ht="86.25" x14ac:dyDescent="0.25">
      <c r="A207" s="217"/>
      <c r="B207" s="217">
        <v>1</v>
      </c>
      <c r="C207" s="459" t="s">
        <v>466</v>
      </c>
      <c r="D207" s="4"/>
      <c r="E207" s="4"/>
      <c r="F207" s="530">
        <f>F164</f>
        <v>0</v>
      </c>
      <c r="G207" s="530">
        <f>G164</f>
        <v>0</v>
      </c>
      <c r="H207" s="530">
        <f>H164</f>
        <v>0</v>
      </c>
      <c r="I207" s="2023" t="e">
        <f t="shared" si="116"/>
        <v>#DIV/0!</v>
      </c>
      <c r="J207" s="1475"/>
      <c r="K207" s="1475"/>
      <c r="L207" s="125"/>
      <c r="M207" s="125"/>
      <c r="N207" s="125"/>
      <c r="O207" s="125"/>
      <c r="P207" s="125"/>
      <c r="Q207" s="125"/>
      <c r="R207" s="325">
        <f t="shared" ref="R207:AB207" si="117">R164</f>
        <v>0</v>
      </c>
      <c r="S207" s="741">
        <f t="shared" si="117"/>
        <v>0</v>
      </c>
      <c r="T207" s="325">
        <f t="shared" si="117"/>
        <v>0</v>
      </c>
      <c r="U207" s="766">
        <f t="shared" si="117"/>
        <v>0</v>
      </c>
      <c r="V207" s="325">
        <f t="shared" si="117"/>
        <v>0</v>
      </c>
      <c r="W207" s="325">
        <f t="shared" si="117"/>
        <v>0</v>
      </c>
      <c r="X207" s="325">
        <f t="shared" si="117"/>
        <v>0</v>
      </c>
      <c r="Y207" s="325">
        <f t="shared" si="117"/>
        <v>0</v>
      </c>
      <c r="Z207" s="325">
        <f t="shared" si="117"/>
        <v>0</v>
      </c>
      <c r="AA207" s="909">
        <f t="shared" si="117"/>
        <v>0</v>
      </c>
      <c r="AB207" s="937">
        <f t="shared" si="117"/>
        <v>0</v>
      </c>
      <c r="AC207" s="2257"/>
    </row>
    <row r="208" spans="1:29" s="2225" customFormat="1" ht="29.25" x14ac:dyDescent="0.25">
      <c r="A208" s="217">
        <v>1</v>
      </c>
      <c r="B208" s="217">
        <v>1</v>
      </c>
      <c r="C208" s="459" t="s">
        <v>256</v>
      </c>
      <c r="D208" s="505"/>
      <c r="E208" s="4"/>
      <c r="F208" s="530">
        <f>F186+F155</f>
        <v>0</v>
      </c>
      <c r="G208" s="530">
        <f>G186+G155</f>
        <v>0</v>
      </c>
      <c r="H208" s="530">
        <f>H186+H155</f>
        <v>0</v>
      </c>
      <c r="I208" s="2023" t="e">
        <f t="shared" si="116"/>
        <v>#DIV/0!</v>
      </c>
      <c r="J208" s="1475"/>
      <c r="K208" s="1475"/>
      <c r="L208" s="125"/>
      <c r="M208" s="125"/>
      <c r="N208" s="125"/>
      <c r="O208" s="125"/>
      <c r="P208" s="125"/>
      <c r="Q208" s="125"/>
      <c r="R208" s="325"/>
      <c r="S208" s="741"/>
      <c r="T208" s="325"/>
      <c r="U208" s="766"/>
      <c r="V208" s="325"/>
      <c r="W208" s="325"/>
      <c r="X208" s="325"/>
      <c r="Y208" s="325"/>
      <c r="Z208" s="325"/>
      <c r="AA208" s="898"/>
      <c r="AB208" s="937"/>
      <c r="AC208" s="2257"/>
    </row>
    <row r="209" spans="1:29" s="2225" customFormat="1" ht="43.5" x14ac:dyDescent="0.25">
      <c r="A209" s="217">
        <v>1</v>
      </c>
      <c r="B209" s="217">
        <v>1</v>
      </c>
      <c r="C209" s="459" t="s">
        <v>269</v>
      </c>
      <c r="D209" s="505"/>
      <c r="E209" s="4"/>
      <c r="F209" s="530">
        <f>F169</f>
        <v>0</v>
      </c>
      <c r="G209" s="530">
        <f>G169</f>
        <v>0</v>
      </c>
      <c r="H209" s="530">
        <f>H169</f>
        <v>0</v>
      </c>
      <c r="I209" s="2023" t="e">
        <f t="shared" si="116"/>
        <v>#DIV/0!</v>
      </c>
      <c r="J209" s="1475"/>
      <c r="K209" s="1475"/>
      <c r="L209" s="125"/>
      <c r="M209" s="125"/>
      <c r="N209" s="125"/>
      <c r="O209" s="125"/>
      <c r="P209" s="125"/>
      <c r="Q209" s="125"/>
      <c r="R209" s="325"/>
      <c r="S209" s="741"/>
      <c r="T209" s="325"/>
      <c r="U209" s="766"/>
      <c r="V209" s="325"/>
      <c r="W209" s="325"/>
      <c r="X209" s="325"/>
      <c r="Y209" s="325"/>
      <c r="Z209" s="325"/>
      <c r="AA209" s="913"/>
      <c r="AB209" s="937"/>
      <c r="AC209" s="2257"/>
    </row>
    <row r="210" spans="1:29" s="2225" customFormat="1" ht="29.25" x14ac:dyDescent="0.25">
      <c r="A210" s="217">
        <v>1</v>
      </c>
      <c r="B210" s="217">
        <v>1</v>
      </c>
      <c r="C210" s="459" t="s">
        <v>257</v>
      </c>
      <c r="D210" s="2298"/>
      <c r="E210" s="4"/>
      <c r="F210" s="530">
        <f>F194+F159</f>
        <v>0</v>
      </c>
      <c r="G210" s="530">
        <f>G194+G159</f>
        <v>0</v>
      </c>
      <c r="H210" s="530">
        <f>H194+H159</f>
        <v>1</v>
      </c>
      <c r="I210" s="2023" t="e">
        <f t="shared" si="116"/>
        <v>#DIV/0!</v>
      </c>
      <c r="J210" s="1475"/>
      <c r="K210" s="1475"/>
      <c r="L210" s="125"/>
      <c r="M210" s="125"/>
      <c r="N210" s="125"/>
      <c r="O210" s="125"/>
      <c r="P210" s="125"/>
      <c r="Q210" s="125"/>
      <c r="R210" s="325"/>
      <c r="S210" s="741"/>
      <c r="T210" s="325"/>
      <c r="U210" s="766"/>
      <c r="V210" s="325"/>
      <c r="W210" s="325"/>
      <c r="X210" s="325"/>
      <c r="Y210" s="325"/>
      <c r="Z210" s="325"/>
      <c r="AA210" s="913"/>
      <c r="AB210" s="937"/>
      <c r="AC210" s="2257"/>
    </row>
    <row r="211" spans="1:29" s="2225" customFormat="1" ht="29.25" x14ac:dyDescent="0.25">
      <c r="A211" s="217"/>
      <c r="B211" s="217">
        <v>1</v>
      </c>
      <c r="C211" s="459" t="s">
        <v>258</v>
      </c>
      <c r="D211" s="2267"/>
      <c r="E211" s="4"/>
      <c r="F211" s="530">
        <f>F199+F162</f>
        <v>0</v>
      </c>
      <c r="G211" s="530">
        <f>G199+G162</f>
        <v>0</v>
      </c>
      <c r="H211" s="530">
        <f>H199+H162</f>
        <v>4</v>
      </c>
      <c r="I211" s="2023" t="e">
        <f t="shared" si="116"/>
        <v>#DIV/0!</v>
      </c>
      <c r="J211" s="1475"/>
      <c r="K211" s="1475"/>
      <c r="L211" s="125"/>
      <c r="M211" s="125"/>
      <c r="N211" s="125"/>
      <c r="O211" s="125"/>
      <c r="P211" s="125"/>
      <c r="Q211" s="125"/>
      <c r="R211" s="363"/>
      <c r="S211" s="860"/>
      <c r="T211" s="369">
        <f t="shared" ref="T211:T212" si="118">Z211-Y211-V211-U211</f>
        <v>6.6097999999999999</v>
      </c>
      <c r="U211" s="2586"/>
      <c r="V211" s="2271"/>
      <c r="W211" s="2271"/>
      <c r="X211" s="2271"/>
      <c r="Y211" s="2271"/>
      <c r="Z211" s="2271">
        <v>6.6097999999999999</v>
      </c>
      <c r="AA211" s="913"/>
      <c r="AB211" s="942"/>
      <c r="AC211" s="2257"/>
    </row>
    <row r="212" spans="1:29" s="2225" customFormat="1" x14ac:dyDescent="0.25">
      <c r="A212" s="217"/>
      <c r="B212" s="217">
        <v>1</v>
      </c>
      <c r="C212" s="460" t="s">
        <v>133</v>
      </c>
      <c r="D212" s="2026"/>
      <c r="E212" s="4"/>
      <c r="F212" s="530">
        <f>F208+F209+F211+F159*2.6+F207*2.6+F198*2.6</f>
        <v>0</v>
      </c>
      <c r="G212" s="530">
        <f t="shared" ref="G212:H212" si="119">G208+G209+G211+G159*2.6+G207*2.6+G198*2.6</f>
        <v>0</v>
      </c>
      <c r="H212" s="530">
        <f t="shared" si="119"/>
        <v>6.6</v>
      </c>
      <c r="I212" s="2023" t="e">
        <f t="shared" si="116"/>
        <v>#DIV/0!</v>
      </c>
      <c r="J212" s="1475"/>
      <c r="K212" s="1475"/>
      <c r="L212" s="125"/>
      <c r="M212" s="125"/>
      <c r="N212" s="125"/>
      <c r="O212" s="125"/>
      <c r="P212" s="125"/>
      <c r="Q212" s="125"/>
      <c r="R212" s="2904">
        <f>R200+R198+R186+R169+R164+R154+R153</f>
        <v>0</v>
      </c>
      <c r="S212" s="2905">
        <f t="shared" ref="S212:Y212" si="120">S200+S198+S186+S169+S164+S154+S153</f>
        <v>0</v>
      </c>
      <c r="T212" s="369">
        <f t="shared" si="118"/>
        <v>9.6044</v>
      </c>
      <c r="U212" s="2586">
        <f t="shared" si="120"/>
        <v>0</v>
      </c>
      <c r="V212" s="2271">
        <f t="shared" si="120"/>
        <v>0</v>
      </c>
      <c r="W212" s="2271">
        <f t="shared" si="120"/>
        <v>0</v>
      </c>
      <c r="X212" s="2271">
        <f t="shared" si="120"/>
        <v>0</v>
      </c>
      <c r="Y212" s="2271">
        <f t="shared" si="120"/>
        <v>0</v>
      </c>
      <c r="Z212" s="2271">
        <v>9.6044</v>
      </c>
      <c r="AA212" s="946"/>
      <c r="AB212" s="937"/>
      <c r="AC212" s="2257"/>
    </row>
    <row r="213" spans="1:29" s="2225" customFormat="1" x14ac:dyDescent="0.25">
      <c r="A213" s="217">
        <v>1</v>
      </c>
      <c r="B213" s="217">
        <v>1</v>
      </c>
      <c r="C213" s="1330" t="s">
        <v>28</v>
      </c>
      <c r="D213" s="1330"/>
      <c r="E213" s="2"/>
      <c r="F213" s="225"/>
      <c r="G213" s="190"/>
      <c r="H213" s="190"/>
      <c r="I213" s="190"/>
      <c r="J213" s="1475"/>
      <c r="K213" s="1475"/>
      <c r="L213" s="730"/>
      <c r="M213" s="730"/>
      <c r="N213" s="730"/>
      <c r="O213" s="730"/>
      <c r="P213" s="730"/>
      <c r="Q213" s="730"/>
      <c r="R213" s="369"/>
      <c r="S213" s="2235"/>
      <c r="T213" s="369"/>
      <c r="U213" s="1107"/>
      <c r="V213" s="369"/>
      <c r="W213" s="369"/>
      <c r="X213" s="369"/>
      <c r="Y213" s="369"/>
      <c r="Z213" s="369"/>
      <c r="AA213" s="929"/>
      <c r="AB213" s="2236"/>
      <c r="AC213" s="2257"/>
    </row>
    <row r="214" spans="1:29" s="2225" customFormat="1" x14ac:dyDescent="0.25">
      <c r="A214" s="217">
        <v>1</v>
      </c>
      <c r="B214" s="217">
        <v>1</v>
      </c>
      <c r="C214" s="1009" t="s">
        <v>17</v>
      </c>
      <c r="D214" s="1009"/>
      <c r="E214" s="190">
        <v>300</v>
      </c>
      <c r="F214" s="225"/>
      <c r="G214" s="126">
        <f>(F214/12*$C$3)</f>
        <v>0</v>
      </c>
      <c r="H214" s="126"/>
      <c r="I214" s="126" t="e">
        <f>H214/G214*100</f>
        <v>#DIV/0!</v>
      </c>
      <c r="J214" s="811"/>
      <c r="K214" s="155" t="e">
        <f>N214/H214</f>
        <v>#DIV/0!</v>
      </c>
      <c r="L214" s="156">
        <f>ROUND(F214*J214,0)</f>
        <v>0</v>
      </c>
      <c r="M214" s="156">
        <f>L214/12*$C$3</f>
        <v>0</v>
      </c>
      <c r="N214" s="156"/>
      <c r="O214" s="156" t="e">
        <f>N214/M214*100</f>
        <v>#DIV/0!</v>
      </c>
      <c r="P214" s="156">
        <f>L214/E214</f>
        <v>0</v>
      </c>
      <c r="Q214" s="156" t="e">
        <f>N214/$C$3*12/P214</f>
        <v>#DIV/0!</v>
      </c>
      <c r="R214" s="325"/>
      <c r="S214" s="741"/>
      <c r="T214" s="325"/>
      <c r="U214" s="766"/>
      <c r="V214" s="325"/>
      <c r="W214" s="325"/>
      <c r="X214" s="325"/>
      <c r="Y214" s="325"/>
      <c r="Z214" s="325"/>
      <c r="AA214" s="925"/>
      <c r="AB214" s="937"/>
      <c r="AC214" s="2257"/>
    </row>
    <row r="215" spans="1:29" s="2225" customFormat="1" x14ac:dyDescent="0.25">
      <c r="A215" s="217"/>
      <c r="B215" s="217">
        <v>1</v>
      </c>
      <c r="C215" s="1009" t="s">
        <v>15</v>
      </c>
      <c r="D215" s="1186"/>
      <c r="E215" s="190">
        <v>300</v>
      </c>
      <c r="F215" s="225"/>
      <c r="G215" s="126">
        <f>(F215/12*$C$3)</f>
        <v>0</v>
      </c>
      <c r="H215" s="126"/>
      <c r="I215" s="126" t="e">
        <f>H215/G215*100</f>
        <v>#DIV/0!</v>
      </c>
      <c r="J215" s="811"/>
      <c r="K215" s="155" t="e">
        <f>N215/H215</f>
        <v>#DIV/0!</v>
      </c>
      <c r="L215" s="156">
        <f>ROUND(F215*J215,0)</f>
        <v>0</v>
      </c>
      <c r="M215" s="156">
        <f>L215/12*$C$3</f>
        <v>0</v>
      </c>
      <c r="N215" s="156"/>
      <c r="O215" s="156" t="e">
        <f>N215/M215*100</f>
        <v>#DIV/0!</v>
      </c>
      <c r="P215" s="156">
        <f>L215/E215</f>
        <v>0</v>
      </c>
      <c r="Q215" s="156" t="e">
        <f>N215/$C$3*12/P215</f>
        <v>#DIV/0!</v>
      </c>
      <c r="R215" s="325"/>
      <c r="S215" s="741"/>
      <c r="T215" s="325"/>
      <c r="U215" s="766"/>
      <c r="V215" s="325"/>
      <c r="W215" s="325"/>
      <c r="X215" s="325"/>
      <c r="Y215" s="325"/>
      <c r="Z215" s="325"/>
      <c r="AA215" s="925"/>
      <c r="AB215" s="937"/>
      <c r="AC215" s="2257"/>
    </row>
    <row r="216" spans="1:29" s="2225" customFormat="1" x14ac:dyDescent="0.25">
      <c r="A216" s="217">
        <v>1</v>
      </c>
      <c r="B216" s="217">
        <v>1</v>
      </c>
      <c r="C216" s="1009" t="s">
        <v>77</v>
      </c>
      <c r="D216" s="1009"/>
      <c r="E216" s="190">
        <v>300</v>
      </c>
      <c r="F216" s="225"/>
      <c r="G216" s="126">
        <f>(F216/12*$C$3)</f>
        <v>0</v>
      </c>
      <c r="H216" s="126"/>
      <c r="I216" s="126" t="e">
        <f>H216/G216*100</f>
        <v>#DIV/0!</v>
      </c>
      <c r="J216" s="811"/>
      <c r="K216" s="155" t="e">
        <f>N216/H216</f>
        <v>#DIV/0!</v>
      </c>
      <c r="L216" s="156">
        <f>ROUND(F216*J216,0)</f>
        <v>0</v>
      </c>
      <c r="M216" s="156">
        <f>L216/12*$C$3</f>
        <v>0</v>
      </c>
      <c r="N216" s="156"/>
      <c r="O216" s="156" t="e">
        <f>N216/M216*100</f>
        <v>#DIV/0!</v>
      </c>
      <c r="P216" s="156">
        <f>L216/E216</f>
        <v>0</v>
      </c>
      <c r="Q216" s="156" t="e">
        <f>N216/$C$3*12/P216</f>
        <v>#DIV/0!</v>
      </c>
      <c r="R216" s="325"/>
      <c r="S216" s="741"/>
      <c r="T216" s="325"/>
      <c r="U216" s="766"/>
      <c r="V216" s="325"/>
      <c r="W216" s="325"/>
      <c r="X216" s="325"/>
      <c r="Y216" s="325"/>
      <c r="Z216" s="325"/>
      <c r="AA216" s="925"/>
      <c r="AB216" s="937"/>
      <c r="AC216" s="2257"/>
    </row>
    <row r="217" spans="1:29" s="2225" customFormat="1" x14ac:dyDescent="0.25">
      <c r="A217" s="217">
        <v>1</v>
      </c>
      <c r="B217" s="217">
        <v>1</v>
      </c>
      <c r="C217" s="284" t="s">
        <v>31</v>
      </c>
      <c r="D217" s="2223"/>
      <c r="E217" s="2026"/>
      <c r="F217" s="223">
        <f>SUM(F214:F216)</f>
        <v>0</v>
      </c>
      <c r="G217" s="223">
        <f>SUM(G214:G216)</f>
        <v>0</v>
      </c>
      <c r="H217" s="283">
        <f>SUM(H214:H216)</f>
        <v>0</v>
      </c>
      <c r="I217" s="283" t="e">
        <f>H217/G217*100</f>
        <v>#DIV/0!</v>
      </c>
      <c r="J217" s="329" t="e">
        <f>SUM(L217/F217)</f>
        <v>#DIV/0!</v>
      </c>
      <c r="K217" s="155" t="e">
        <f>N217/H217</f>
        <v>#DIV/0!</v>
      </c>
      <c r="L217" s="1240">
        <f>SUM(L214:L216)</f>
        <v>0</v>
      </c>
      <c r="M217" s="1240">
        <f>SUM(M214:M216)</f>
        <v>0</v>
      </c>
      <c r="N217" s="1240">
        <f>SUM(N214:N216)</f>
        <v>0</v>
      </c>
      <c r="O217" s="1240" t="e">
        <f>N217/M217*100</f>
        <v>#DIV/0!</v>
      </c>
      <c r="P217" s="1240">
        <f>SUM(P214:P216)</f>
        <v>0</v>
      </c>
      <c r="Q217" s="156" t="e">
        <f>N217/$C$3*12/P217</f>
        <v>#DIV/0!</v>
      </c>
      <c r="R217" s="329"/>
      <c r="S217" s="2268"/>
      <c r="T217" s="363"/>
      <c r="U217" s="1028"/>
      <c r="V217" s="363"/>
      <c r="W217" s="363"/>
      <c r="X217" s="363"/>
      <c r="Y217" s="329"/>
      <c r="Z217" s="329"/>
      <c r="AA217" s="890"/>
      <c r="AB217" s="887"/>
      <c r="AC217" s="2257"/>
    </row>
    <row r="218" spans="1:29" s="2225" customFormat="1" ht="30" x14ac:dyDescent="0.25">
      <c r="A218" s="217">
        <v>1</v>
      </c>
      <c r="B218" s="217">
        <v>1</v>
      </c>
      <c r="C218" s="2" t="s">
        <v>122</v>
      </c>
      <c r="D218" s="2"/>
      <c r="E218" s="1330"/>
      <c r="F218" s="1957"/>
      <c r="G218" s="2023"/>
      <c r="H218" s="2023"/>
      <c r="I218" s="2023"/>
      <c r="J218" s="2024"/>
      <c r="K218" s="199"/>
      <c r="L218" s="683"/>
      <c r="M218" s="683"/>
      <c r="N218" s="683"/>
      <c r="O218" s="156"/>
      <c r="P218" s="1240"/>
      <c r="Q218" s="156"/>
      <c r="R218" s="329"/>
      <c r="S218" s="2269"/>
      <c r="T218" s="329"/>
      <c r="U218" s="757"/>
      <c r="V218" s="329"/>
      <c r="W218" s="329"/>
      <c r="X218" s="329"/>
      <c r="Y218" s="329"/>
      <c r="Z218" s="329"/>
      <c r="AA218" s="2025"/>
      <c r="AB218" s="887"/>
      <c r="AC218" s="2257"/>
    </row>
    <row r="219" spans="1:29" s="2225" customFormat="1" x14ac:dyDescent="0.25">
      <c r="A219" s="217">
        <v>1</v>
      </c>
      <c r="B219" s="217">
        <v>1</v>
      </c>
      <c r="C219" s="2223" t="s">
        <v>8</v>
      </c>
      <c r="D219" s="2223"/>
      <c r="E219" s="2026">
        <v>240</v>
      </c>
      <c r="F219" s="225"/>
      <c r="G219" s="126">
        <f>(F219/12*$C$3)</f>
        <v>0</v>
      </c>
      <c r="H219" s="126"/>
      <c r="I219" s="126" t="e">
        <f>H219/G219*100</f>
        <v>#DIV/0!</v>
      </c>
      <c r="J219" s="369"/>
      <c r="K219" s="155" t="e">
        <f>N219/H219</f>
        <v>#DIV/0!</v>
      </c>
      <c r="L219" s="156">
        <f>ROUND(F219*J219,0)</f>
        <v>0</v>
      </c>
      <c r="M219" s="156">
        <f>L219/12*$C$3</f>
        <v>0</v>
      </c>
      <c r="N219" s="156"/>
      <c r="O219" s="156" t="e">
        <f>N219/M219*100</f>
        <v>#DIV/0!</v>
      </c>
      <c r="P219" s="156">
        <f>L219/E219</f>
        <v>0</v>
      </c>
      <c r="Q219" s="156" t="e">
        <f>N219/$C$3*12/P219</f>
        <v>#DIV/0!</v>
      </c>
      <c r="R219" s="325"/>
      <c r="S219" s="741"/>
      <c r="T219" s="325"/>
      <c r="U219" s="766"/>
      <c r="V219" s="325"/>
      <c r="W219" s="325"/>
      <c r="X219" s="325"/>
      <c r="Y219" s="325"/>
      <c r="Z219" s="325"/>
      <c r="AA219" s="925"/>
      <c r="AB219" s="937"/>
      <c r="AC219" s="2257"/>
    </row>
    <row r="220" spans="1:29" s="2225" customFormat="1" x14ac:dyDescent="0.25">
      <c r="A220" s="217"/>
      <c r="B220" s="217">
        <v>1</v>
      </c>
      <c r="C220" s="2223" t="s">
        <v>9</v>
      </c>
      <c r="D220" s="2223"/>
      <c r="E220" s="2026">
        <v>240</v>
      </c>
      <c r="F220" s="225"/>
      <c r="G220" s="126">
        <f>(F220/12*$C$3)</f>
        <v>0</v>
      </c>
      <c r="H220" s="126"/>
      <c r="I220" s="126" t="e">
        <f>H220/G220*100</f>
        <v>#DIV/0!</v>
      </c>
      <c r="J220" s="369"/>
      <c r="K220" s="155" t="e">
        <f>N220/H220</f>
        <v>#DIV/0!</v>
      </c>
      <c r="L220" s="156">
        <f>ROUND(F220*J220,0)</f>
        <v>0</v>
      </c>
      <c r="M220" s="156">
        <f>L220/12*$C$3</f>
        <v>0</v>
      </c>
      <c r="N220" s="156"/>
      <c r="O220" s="156" t="e">
        <f>N220/M220*100</f>
        <v>#DIV/0!</v>
      </c>
      <c r="P220" s="156">
        <f>L220/E220</f>
        <v>0</v>
      </c>
      <c r="Q220" s="156" t="e">
        <f>N220/$C$3*12/P220</f>
        <v>#DIV/0!</v>
      </c>
      <c r="R220" s="325"/>
      <c r="S220" s="741"/>
      <c r="T220" s="325"/>
      <c r="U220" s="766"/>
      <c r="V220" s="325"/>
      <c r="W220" s="325"/>
      <c r="X220" s="325"/>
      <c r="Y220" s="325"/>
      <c r="Z220" s="325"/>
      <c r="AA220" s="925"/>
      <c r="AB220" s="937"/>
      <c r="AC220" s="2257"/>
    </row>
    <row r="221" spans="1:29" s="2225" customFormat="1" x14ac:dyDescent="0.25">
      <c r="A221" s="217"/>
      <c r="B221" s="217">
        <v>1</v>
      </c>
      <c r="C221" s="2223" t="s">
        <v>124</v>
      </c>
      <c r="D221" s="2223"/>
      <c r="E221" s="2270">
        <v>240</v>
      </c>
      <c r="F221" s="225"/>
      <c r="G221" s="126">
        <f>(F221/12*$C$3)</f>
        <v>0</v>
      </c>
      <c r="H221" s="126"/>
      <c r="I221" s="126" t="e">
        <f>H221/G221*100</f>
        <v>#DIV/0!</v>
      </c>
      <c r="J221" s="369"/>
      <c r="K221" s="155" t="e">
        <f>N221/H221</f>
        <v>#DIV/0!</v>
      </c>
      <c r="L221" s="156">
        <f>ROUND(F221*J221,0)</f>
        <v>0</v>
      </c>
      <c r="M221" s="156">
        <f>L221/12*$C$3</f>
        <v>0</v>
      </c>
      <c r="N221" s="156"/>
      <c r="O221" s="156" t="e">
        <f>N221/M221*100</f>
        <v>#DIV/0!</v>
      </c>
      <c r="P221" s="156">
        <f>L221/E221</f>
        <v>0</v>
      </c>
      <c r="Q221" s="156" t="e">
        <f>N221/$C$3*12/P221</f>
        <v>#DIV/0!</v>
      </c>
      <c r="R221" s="325"/>
      <c r="S221" s="741"/>
      <c r="T221" s="325"/>
      <c r="U221" s="766"/>
      <c r="V221" s="325"/>
      <c r="W221" s="325"/>
      <c r="X221" s="325"/>
      <c r="Y221" s="325"/>
      <c r="Z221" s="325"/>
      <c r="AA221" s="925"/>
      <c r="AB221" s="937"/>
      <c r="AC221" s="2257"/>
    </row>
    <row r="222" spans="1:29" s="150" customFormat="1" x14ac:dyDescent="0.25">
      <c r="A222" s="217">
        <v>1</v>
      </c>
      <c r="B222" s="217">
        <v>1</v>
      </c>
      <c r="C222" s="2027" t="s">
        <v>148</v>
      </c>
      <c r="D222" s="2027"/>
      <c r="E222" s="2027"/>
      <c r="F222" s="223">
        <f>SUM(F219:F221)</f>
        <v>0</v>
      </c>
      <c r="G222" s="510">
        <f>SUM(G219:G221)</f>
        <v>0</v>
      </c>
      <c r="H222" s="510">
        <f>SUM(H219:H221)</f>
        <v>0</v>
      </c>
      <c r="I222" s="126" t="e">
        <f>H222/G222*100</f>
        <v>#DIV/0!</v>
      </c>
      <c r="J222" s="2024" t="e">
        <f>SUM(L222/F222)</f>
        <v>#DIV/0!</v>
      </c>
      <c r="K222" s="155" t="e">
        <f>N222/H222</f>
        <v>#DIV/0!</v>
      </c>
      <c r="L222" s="1098">
        <f>SUM(L219:L221)</f>
        <v>0</v>
      </c>
      <c r="M222" s="1098">
        <f>SUM(M219:M221)</f>
        <v>0</v>
      </c>
      <c r="N222" s="1098">
        <f>SUM(N219:N221)</f>
        <v>0</v>
      </c>
      <c r="O222" s="1240" t="e">
        <f>N222/M222*100</f>
        <v>#DIV/0!</v>
      </c>
      <c r="P222" s="1098">
        <f>SUM(P219:P221)</f>
        <v>0</v>
      </c>
      <c r="Q222" s="156" t="e">
        <f>N222/$C$3*12/P222</f>
        <v>#DIV/0!</v>
      </c>
      <c r="R222" s="2271"/>
      <c r="S222" s="2268"/>
      <c r="T222" s="363"/>
      <c r="U222" s="1028"/>
      <c r="V222" s="363"/>
      <c r="W222" s="363"/>
      <c r="X222" s="363"/>
      <c r="Y222" s="2271"/>
      <c r="Z222" s="2271"/>
      <c r="AA222" s="946"/>
      <c r="AB222" s="942"/>
      <c r="AC222" s="2257"/>
    </row>
    <row r="223" spans="1:29" s="2225" customFormat="1" ht="29.25" x14ac:dyDescent="0.25">
      <c r="A223" s="217">
        <v>1</v>
      </c>
      <c r="B223" s="217">
        <v>1</v>
      </c>
      <c r="C223" s="690" t="s">
        <v>135</v>
      </c>
      <c r="D223" s="690"/>
      <c r="E223" s="690"/>
      <c r="F223" s="1957">
        <f>SUM(F222,F217)</f>
        <v>0</v>
      </c>
      <c r="G223" s="2023">
        <f>SUM(G222,G217)</f>
        <v>0</v>
      </c>
      <c r="H223" s="2023">
        <f>SUM(H222,H217)</f>
        <v>0</v>
      </c>
      <c r="I223" s="2023" t="e">
        <f>H223/G223*100</f>
        <v>#DIV/0!</v>
      </c>
      <c r="J223" s="2024" t="e">
        <f>SUM(L223/F223)</f>
        <v>#DIV/0!</v>
      </c>
      <c r="K223" s="199" t="e">
        <f>N223/H223</f>
        <v>#DIV/0!</v>
      </c>
      <c r="L223" s="2023">
        <f>SUM(L222,L217)</f>
        <v>0</v>
      </c>
      <c r="M223" s="2023">
        <f>SUM(M222,M217)</f>
        <v>0</v>
      </c>
      <c r="N223" s="2023">
        <f>SUM(N222,N217)</f>
        <v>0</v>
      </c>
      <c r="O223" s="1240" t="e">
        <f>N223/M223*100</f>
        <v>#DIV/0!</v>
      </c>
      <c r="P223" s="2023">
        <f>SUM(P222,P217)</f>
        <v>0</v>
      </c>
      <c r="Q223" s="156" t="e">
        <f>N223/$C$3*12/P223</f>
        <v>#DIV/0!</v>
      </c>
      <c r="R223" s="2272"/>
      <c r="S223" s="860">
        <f t="shared" ref="S223" si="121">R223/12*$C$3</f>
        <v>0</v>
      </c>
      <c r="T223" s="329">
        <f>Z223-Y223-V223-U223</f>
        <v>0</v>
      </c>
      <c r="U223" s="757"/>
      <c r="V223" s="329"/>
      <c r="W223" s="329">
        <f>T223-S223</f>
        <v>0</v>
      </c>
      <c r="X223" s="329"/>
      <c r="Y223" s="2272"/>
      <c r="Z223" s="2272"/>
      <c r="AA223" s="2025"/>
      <c r="AB223" s="2025"/>
      <c r="AC223" s="2257"/>
    </row>
    <row r="224" spans="1:29" s="2225" customFormat="1" x14ac:dyDescent="0.25">
      <c r="A224" s="217">
        <v>1</v>
      </c>
      <c r="B224" s="217">
        <v>1</v>
      </c>
      <c r="C224" s="506"/>
      <c r="D224" s="506"/>
      <c r="E224" s="506"/>
      <c r="F224" s="223"/>
      <c r="G224" s="126"/>
      <c r="H224" s="126"/>
      <c r="I224" s="126"/>
      <c r="J224" s="1593"/>
      <c r="K224" s="1593"/>
      <c r="L224" s="1593"/>
      <c r="M224" s="1593"/>
      <c r="N224" s="1593"/>
      <c r="O224" s="1593"/>
      <c r="P224" s="1593"/>
      <c r="Q224" s="1593"/>
      <c r="R224" s="325"/>
      <c r="S224" s="741"/>
      <c r="T224" s="325">
        <f>Z224-Y224</f>
        <v>0</v>
      </c>
      <c r="U224" s="766"/>
      <c r="V224" s="325"/>
      <c r="W224" s="325">
        <f>T224-S224</f>
        <v>0</v>
      </c>
      <c r="X224" s="325"/>
      <c r="Y224" s="325"/>
      <c r="Z224" s="325"/>
      <c r="AA224" s="925"/>
      <c r="AB224" s="937"/>
      <c r="AC224" s="2257"/>
    </row>
    <row r="225" spans="1:246" s="2225" customFormat="1" ht="15.75" thickBot="1" x14ac:dyDescent="0.3">
      <c r="A225" s="217">
        <v>1</v>
      </c>
      <c r="B225" s="217">
        <v>1</v>
      </c>
      <c r="C225" s="1118" t="s">
        <v>273</v>
      </c>
      <c r="D225" s="2273"/>
      <c r="E225" s="2273"/>
      <c r="F225" s="2274"/>
      <c r="G225" s="2275"/>
      <c r="H225" s="2275"/>
      <c r="I225" s="2275"/>
      <c r="J225" s="1479"/>
      <c r="K225" s="1479"/>
      <c r="L225" s="1479"/>
      <c r="M225" s="1479"/>
      <c r="N225" s="1479">
        <f>N151+N223</f>
        <v>0</v>
      </c>
      <c r="O225" s="1479"/>
      <c r="P225" s="1479"/>
      <c r="Q225" s="1479"/>
      <c r="R225" s="1650">
        <f t="shared" ref="R225:Z225" si="122">R223+R212+R151</f>
        <v>0</v>
      </c>
      <c r="S225" s="2292">
        <f t="shared" si="122"/>
        <v>0</v>
      </c>
      <c r="T225" s="1650">
        <f t="shared" si="122"/>
        <v>9.6044</v>
      </c>
      <c r="U225" s="2409">
        <f t="shared" si="122"/>
        <v>0</v>
      </c>
      <c r="V225" s="1650">
        <f t="shared" si="122"/>
        <v>0</v>
      </c>
      <c r="W225" s="1650">
        <f t="shared" si="122"/>
        <v>0</v>
      </c>
      <c r="X225" s="1650">
        <f t="shared" si="122"/>
        <v>0</v>
      </c>
      <c r="Y225" s="1650">
        <f t="shared" si="122"/>
        <v>0</v>
      </c>
      <c r="Z225" s="1650">
        <f t="shared" si="122"/>
        <v>9.6044</v>
      </c>
      <c r="AA225" s="2276"/>
      <c r="AB225" s="952"/>
      <c r="AC225" s="2257"/>
    </row>
    <row r="226" spans="1:246" ht="15.75" thickBot="1" x14ac:dyDescent="0.3">
      <c r="C226" s="1658"/>
      <c r="D226" s="1658"/>
      <c r="E226" s="1658"/>
      <c r="F226" s="230"/>
      <c r="G226" s="691"/>
      <c r="H226" s="691"/>
      <c r="I226" s="691"/>
      <c r="J226" s="1445"/>
      <c r="K226" s="1445"/>
      <c r="L226" s="691"/>
      <c r="M226" s="691"/>
      <c r="N226" s="691"/>
      <c r="O226" s="691"/>
      <c r="P226" s="691"/>
      <c r="Q226" s="691"/>
      <c r="R226" s="335"/>
      <c r="S226" s="740"/>
      <c r="T226" s="335"/>
      <c r="U226" s="762"/>
      <c r="V226" s="159"/>
      <c r="W226" s="335"/>
      <c r="X226" s="335"/>
      <c r="Y226" s="335"/>
      <c r="Z226" s="335"/>
      <c r="AA226" s="2304"/>
      <c r="AB226" s="2305"/>
      <c r="AC226" s="2257"/>
      <c r="AD226" s="217"/>
      <c r="AE226" s="217"/>
      <c r="AF226" s="217"/>
      <c r="AG226" s="217"/>
      <c r="AH226" s="217"/>
      <c r="AI226" s="217"/>
      <c r="AJ226" s="217"/>
      <c r="AK226" s="217"/>
      <c r="AL226" s="217"/>
      <c r="AM226" s="217"/>
      <c r="AN226" s="217"/>
      <c r="AO226" s="217"/>
      <c r="AP226" s="217"/>
      <c r="AQ226" s="217"/>
      <c r="AR226" s="217"/>
      <c r="AS226" s="217"/>
      <c r="AT226" s="217"/>
      <c r="AU226" s="217"/>
      <c r="AV226" s="217"/>
      <c r="AW226" s="217"/>
      <c r="AX226" s="217"/>
      <c r="AY226" s="217"/>
      <c r="AZ226" s="217"/>
      <c r="BA226" s="217"/>
      <c r="BB226" s="217"/>
      <c r="BC226" s="217"/>
      <c r="BD226" s="217"/>
      <c r="BE226" s="217"/>
      <c r="BF226" s="217"/>
      <c r="BG226" s="217"/>
      <c r="BH226" s="217"/>
      <c r="BI226" s="217"/>
      <c r="BJ226" s="217"/>
      <c r="BK226" s="217"/>
      <c r="BL226" s="217"/>
      <c r="BM226" s="217"/>
      <c r="BN226" s="217"/>
      <c r="BO226" s="217"/>
      <c r="BP226" s="217"/>
      <c r="BQ226" s="217"/>
      <c r="BR226" s="217"/>
      <c r="BS226" s="217"/>
      <c r="BT226" s="217"/>
      <c r="BU226" s="217"/>
      <c r="BV226" s="217"/>
      <c r="BW226" s="217"/>
      <c r="BX226" s="217"/>
      <c r="BY226" s="217"/>
      <c r="BZ226" s="217"/>
      <c r="CA226" s="217"/>
      <c r="CB226" s="217"/>
      <c r="CC226" s="217"/>
      <c r="CD226" s="217"/>
      <c r="CE226" s="217"/>
      <c r="CF226" s="217"/>
      <c r="CG226" s="217"/>
      <c r="CH226" s="217"/>
      <c r="CI226" s="217"/>
      <c r="CJ226" s="217"/>
      <c r="CK226" s="217"/>
      <c r="CL226" s="217"/>
      <c r="CM226" s="217"/>
      <c r="CN226" s="217"/>
      <c r="CO226" s="217"/>
      <c r="CP226" s="217"/>
      <c r="CQ226" s="217"/>
      <c r="CR226" s="217"/>
      <c r="CS226" s="217"/>
      <c r="CT226" s="217"/>
      <c r="CU226" s="217"/>
      <c r="CV226" s="217"/>
      <c r="CW226" s="217"/>
      <c r="CX226" s="217"/>
      <c r="CY226" s="217"/>
      <c r="CZ226" s="217"/>
      <c r="DA226" s="217"/>
      <c r="DB226" s="217"/>
      <c r="DC226" s="217"/>
      <c r="DD226" s="217"/>
      <c r="DE226" s="217"/>
      <c r="DF226" s="217"/>
      <c r="DG226" s="217"/>
      <c r="DH226" s="217"/>
      <c r="DI226" s="217"/>
      <c r="DJ226" s="217"/>
      <c r="DK226" s="217"/>
      <c r="DL226" s="217"/>
      <c r="DM226" s="217"/>
      <c r="DN226" s="217"/>
      <c r="DO226" s="217"/>
      <c r="DP226" s="217"/>
      <c r="DQ226" s="217"/>
      <c r="DR226" s="217"/>
      <c r="DS226" s="217"/>
      <c r="DT226" s="217"/>
      <c r="DU226" s="217"/>
      <c r="DV226" s="217"/>
      <c r="DW226" s="217"/>
      <c r="DX226" s="217"/>
      <c r="DY226" s="217"/>
      <c r="DZ226" s="217"/>
      <c r="EA226" s="217"/>
      <c r="EB226" s="217"/>
      <c r="EC226" s="217"/>
      <c r="ED226" s="217"/>
      <c r="EE226" s="217"/>
      <c r="EF226" s="217"/>
      <c r="EG226" s="217"/>
      <c r="EH226" s="217"/>
      <c r="EI226" s="217"/>
      <c r="EJ226" s="217"/>
      <c r="EK226" s="217"/>
      <c r="EL226" s="217"/>
      <c r="EM226" s="217"/>
      <c r="EN226" s="217"/>
      <c r="EO226" s="217"/>
      <c r="EP226" s="217"/>
      <c r="EQ226" s="217"/>
      <c r="ER226" s="217"/>
      <c r="ES226" s="217"/>
      <c r="ET226" s="217"/>
      <c r="EU226" s="217"/>
      <c r="EV226" s="217"/>
      <c r="EW226" s="217"/>
      <c r="EX226" s="217"/>
      <c r="EY226" s="217"/>
      <c r="EZ226" s="217"/>
      <c r="FA226" s="217"/>
      <c r="FB226" s="217"/>
      <c r="FC226" s="217"/>
      <c r="FD226" s="217"/>
      <c r="FE226" s="217"/>
      <c r="FF226" s="217"/>
      <c r="FG226" s="217"/>
      <c r="FH226" s="217"/>
      <c r="FI226" s="217"/>
      <c r="FJ226" s="217"/>
      <c r="FK226" s="217"/>
      <c r="FL226" s="217"/>
      <c r="FM226" s="217"/>
      <c r="FN226" s="217"/>
      <c r="FO226" s="217"/>
      <c r="FP226" s="217"/>
      <c r="FQ226" s="217"/>
      <c r="FR226" s="217"/>
      <c r="FS226" s="217"/>
      <c r="FT226" s="217"/>
      <c r="FU226" s="217"/>
      <c r="FV226" s="217"/>
      <c r="FW226" s="217"/>
      <c r="FX226" s="217"/>
      <c r="FY226" s="217"/>
      <c r="FZ226" s="217"/>
      <c r="GA226" s="217"/>
      <c r="GB226" s="217"/>
      <c r="GC226" s="217"/>
      <c r="GD226" s="217"/>
      <c r="GE226" s="217"/>
      <c r="GF226" s="217"/>
      <c r="GG226" s="217"/>
      <c r="GH226" s="217"/>
      <c r="GI226" s="217"/>
      <c r="GJ226" s="217"/>
      <c r="GK226" s="217"/>
      <c r="GL226" s="217"/>
      <c r="GM226" s="217"/>
      <c r="GN226" s="217"/>
      <c r="GO226" s="217"/>
      <c r="GP226" s="217"/>
      <c r="GQ226" s="217"/>
      <c r="GR226" s="217"/>
      <c r="GS226" s="217"/>
      <c r="GT226" s="217"/>
      <c r="GU226" s="217"/>
      <c r="GV226" s="217"/>
      <c r="GW226" s="217"/>
      <c r="GX226" s="217"/>
      <c r="GY226" s="217"/>
      <c r="GZ226" s="217"/>
      <c r="HA226" s="217"/>
      <c r="HB226" s="217"/>
      <c r="HC226" s="217"/>
      <c r="HD226" s="217"/>
      <c r="HE226" s="217"/>
      <c r="HF226" s="217"/>
      <c r="HG226" s="217"/>
      <c r="HH226" s="217"/>
      <c r="HI226" s="217"/>
      <c r="HJ226" s="217"/>
      <c r="HK226" s="217"/>
      <c r="HL226" s="217"/>
      <c r="HM226" s="217"/>
      <c r="HN226" s="217"/>
      <c r="HO226" s="217"/>
      <c r="HP226" s="217"/>
      <c r="HQ226" s="217"/>
      <c r="HR226" s="217"/>
      <c r="HS226" s="217"/>
      <c r="HT226" s="217"/>
      <c r="HU226" s="217"/>
      <c r="HV226" s="217"/>
      <c r="HW226" s="217"/>
      <c r="HX226" s="217"/>
      <c r="HY226" s="217"/>
      <c r="HZ226" s="217"/>
      <c r="IA226" s="217"/>
      <c r="IB226" s="217"/>
      <c r="IC226" s="217"/>
      <c r="ID226" s="217"/>
      <c r="IE226" s="217"/>
      <c r="IF226" s="217"/>
      <c r="IG226" s="217"/>
      <c r="IH226" s="217"/>
      <c r="II226" s="217"/>
      <c r="IJ226" s="217"/>
      <c r="IK226" s="217"/>
      <c r="IL226" s="217"/>
    </row>
    <row r="227" spans="1:246" ht="15.75" thickBot="1" x14ac:dyDescent="0.3">
      <c r="C227" s="2299"/>
      <c r="D227" s="2299"/>
      <c r="E227" s="2299"/>
      <c r="F227" s="2300"/>
      <c r="G227" s="2301"/>
      <c r="H227" s="2301"/>
      <c r="I227" s="2301"/>
      <c r="J227" s="2302"/>
      <c r="K227" s="2302"/>
      <c r="L227" s="1142"/>
      <c r="M227" s="1142"/>
      <c r="N227" s="1142"/>
      <c r="O227" s="1142"/>
      <c r="P227" s="1142"/>
      <c r="Q227" s="1142"/>
      <c r="R227" s="331"/>
      <c r="S227" s="2303"/>
      <c r="T227" s="331"/>
      <c r="U227" s="1250"/>
      <c r="V227" s="331"/>
      <c r="W227" s="331"/>
      <c r="X227" s="3040"/>
      <c r="Y227" s="3040"/>
      <c r="Z227" s="331"/>
      <c r="AA227" s="2304"/>
      <c r="AB227" s="2305"/>
      <c r="AC227" s="2257"/>
      <c r="AD227" s="217"/>
      <c r="AE227" s="217"/>
      <c r="AF227" s="217"/>
      <c r="AG227" s="217"/>
      <c r="AH227" s="217"/>
      <c r="AI227" s="217"/>
      <c r="AJ227" s="217"/>
      <c r="AK227" s="217"/>
      <c r="AL227" s="217"/>
      <c r="AM227" s="217"/>
      <c r="AN227" s="217"/>
      <c r="AO227" s="217"/>
      <c r="AP227" s="217"/>
      <c r="AQ227" s="217"/>
      <c r="AR227" s="217"/>
      <c r="AS227" s="217"/>
      <c r="AT227" s="217"/>
      <c r="AU227" s="217"/>
      <c r="AV227" s="217"/>
      <c r="AW227" s="217"/>
      <c r="AX227" s="217"/>
      <c r="AY227" s="217"/>
      <c r="AZ227" s="217"/>
      <c r="BA227" s="217"/>
      <c r="BB227" s="217"/>
      <c r="BC227" s="217"/>
      <c r="BD227" s="217"/>
      <c r="BE227" s="217"/>
      <c r="BF227" s="217"/>
      <c r="BG227" s="217"/>
      <c r="BH227" s="217"/>
      <c r="BI227" s="217"/>
      <c r="BJ227" s="217"/>
      <c r="BK227" s="217"/>
      <c r="BL227" s="217"/>
      <c r="BM227" s="217"/>
      <c r="BN227" s="217"/>
      <c r="BO227" s="217"/>
      <c r="BP227" s="217"/>
      <c r="BQ227" s="217"/>
      <c r="BR227" s="217"/>
      <c r="BS227" s="217"/>
      <c r="BT227" s="217"/>
      <c r="BU227" s="217"/>
      <c r="BV227" s="217"/>
      <c r="BW227" s="217"/>
      <c r="BX227" s="217"/>
      <c r="BY227" s="217"/>
      <c r="BZ227" s="217"/>
      <c r="CA227" s="217"/>
      <c r="CB227" s="217"/>
      <c r="CC227" s="217"/>
      <c r="CD227" s="217"/>
      <c r="CE227" s="217"/>
      <c r="CF227" s="217"/>
      <c r="CG227" s="217"/>
      <c r="CH227" s="217"/>
      <c r="CI227" s="217"/>
      <c r="CJ227" s="217"/>
      <c r="CK227" s="217"/>
      <c r="CL227" s="217"/>
      <c r="CM227" s="217"/>
      <c r="CN227" s="217"/>
      <c r="CO227" s="217"/>
      <c r="CP227" s="217"/>
      <c r="CQ227" s="217"/>
      <c r="CR227" s="217"/>
      <c r="CS227" s="217"/>
      <c r="CT227" s="217"/>
      <c r="CU227" s="217"/>
      <c r="CV227" s="217"/>
      <c r="CW227" s="217"/>
      <c r="CX227" s="217"/>
      <c r="CY227" s="217"/>
      <c r="CZ227" s="217"/>
      <c r="DA227" s="217"/>
      <c r="DB227" s="217"/>
      <c r="DC227" s="217"/>
      <c r="DD227" s="217"/>
      <c r="DE227" s="217"/>
      <c r="DF227" s="217"/>
      <c r="DG227" s="217"/>
      <c r="DH227" s="217"/>
      <c r="DI227" s="217"/>
      <c r="DJ227" s="217"/>
      <c r="DK227" s="217"/>
      <c r="DL227" s="217"/>
      <c r="DM227" s="217"/>
      <c r="DN227" s="217"/>
      <c r="DO227" s="217"/>
      <c r="DP227" s="217"/>
      <c r="DQ227" s="217"/>
      <c r="DR227" s="217"/>
      <c r="DS227" s="217"/>
      <c r="DT227" s="217"/>
      <c r="DU227" s="217"/>
      <c r="DV227" s="217"/>
      <c r="DW227" s="217"/>
      <c r="DX227" s="217"/>
      <c r="DY227" s="217"/>
      <c r="DZ227" s="217"/>
      <c r="EA227" s="217"/>
      <c r="EB227" s="217"/>
      <c r="EC227" s="217"/>
      <c r="ED227" s="217"/>
      <c r="EE227" s="217"/>
      <c r="EF227" s="217"/>
      <c r="EG227" s="217"/>
      <c r="EH227" s="217"/>
      <c r="EI227" s="217"/>
      <c r="EJ227" s="217"/>
      <c r="EK227" s="217"/>
      <c r="EL227" s="217"/>
      <c r="EM227" s="217"/>
      <c r="EN227" s="217"/>
      <c r="EO227" s="217"/>
      <c r="EP227" s="217"/>
      <c r="EQ227" s="217"/>
      <c r="ER227" s="217"/>
      <c r="ES227" s="217"/>
      <c r="ET227" s="217"/>
      <c r="EU227" s="217"/>
      <c r="EV227" s="217"/>
      <c r="EW227" s="217"/>
      <c r="EX227" s="217"/>
      <c r="EY227" s="217"/>
      <c r="EZ227" s="217"/>
      <c r="FA227" s="217"/>
      <c r="FB227" s="217"/>
      <c r="FC227" s="217"/>
      <c r="FD227" s="217"/>
      <c r="FE227" s="217"/>
      <c r="FF227" s="217"/>
      <c r="FG227" s="217"/>
      <c r="FH227" s="217"/>
      <c r="FI227" s="217"/>
      <c r="FJ227" s="217"/>
      <c r="FK227" s="217"/>
      <c r="FL227" s="217"/>
      <c r="FM227" s="217"/>
      <c r="FN227" s="217"/>
      <c r="FO227" s="217"/>
      <c r="FP227" s="217"/>
      <c r="FQ227" s="217"/>
      <c r="FR227" s="217"/>
      <c r="FS227" s="217"/>
      <c r="FT227" s="217"/>
      <c r="FU227" s="217"/>
      <c r="FV227" s="217"/>
      <c r="FW227" s="217"/>
      <c r="FX227" s="217"/>
      <c r="FY227" s="217"/>
      <c r="FZ227" s="217"/>
      <c r="GA227" s="217"/>
      <c r="GB227" s="217"/>
      <c r="GC227" s="217"/>
      <c r="GD227" s="217"/>
      <c r="GE227" s="217"/>
      <c r="GF227" s="217"/>
      <c r="GG227" s="217"/>
      <c r="GH227" s="217"/>
      <c r="GI227" s="217"/>
      <c r="GJ227" s="217"/>
      <c r="GK227" s="217"/>
      <c r="GL227" s="217"/>
      <c r="GM227" s="217"/>
      <c r="GN227" s="217"/>
      <c r="GO227" s="217"/>
      <c r="GP227" s="217"/>
      <c r="GQ227" s="217"/>
      <c r="GR227" s="217"/>
      <c r="GS227" s="217"/>
      <c r="GT227" s="217"/>
      <c r="GU227" s="217"/>
      <c r="GV227" s="217"/>
      <c r="GW227" s="217"/>
      <c r="GX227" s="217"/>
      <c r="GY227" s="217"/>
      <c r="GZ227" s="217"/>
      <c r="HA227" s="217"/>
      <c r="HB227" s="217"/>
      <c r="HC227" s="217"/>
      <c r="HD227" s="217"/>
      <c r="HE227" s="217"/>
      <c r="HF227" s="217"/>
      <c r="HG227" s="217"/>
      <c r="HH227" s="217"/>
      <c r="HI227" s="217"/>
      <c r="HJ227" s="217"/>
      <c r="HK227" s="217"/>
      <c r="HL227" s="217"/>
      <c r="HM227" s="217"/>
      <c r="HN227" s="217"/>
      <c r="HO227" s="217"/>
      <c r="HP227" s="217"/>
      <c r="HQ227" s="217"/>
      <c r="HR227" s="217"/>
      <c r="HS227" s="217"/>
      <c r="HT227" s="217"/>
      <c r="HU227" s="217"/>
      <c r="HV227" s="217"/>
      <c r="HW227" s="217"/>
      <c r="HX227" s="217"/>
      <c r="HY227" s="217"/>
      <c r="HZ227" s="217"/>
      <c r="IA227" s="217"/>
      <c r="IB227" s="217"/>
      <c r="IC227" s="217"/>
      <c r="ID227" s="217"/>
      <c r="IE227" s="217"/>
      <c r="IF227" s="217"/>
      <c r="IG227" s="217"/>
      <c r="IH227" s="217"/>
      <c r="II227" s="217"/>
      <c r="IJ227" s="217"/>
      <c r="IK227" s="217"/>
      <c r="IL227" s="217"/>
    </row>
    <row r="228" spans="1:246" ht="31.5" x14ac:dyDescent="0.25">
      <c r="A228" s="217">
        <v>1</v>
      </c>
      <c r="B228" s="217">
        <v>1</v>
      </c>
      <c r="C228" s="1835" t="s">
        <v>547</v>
      </c>
      <c r="D228" s="2306"/>
      <c r="E228" s="1272"/>
      <c r="F228" s="2307"/>
      <c r="G228" s="2308"/>
      <c r="H228" s="2308"/>
      <c r="I228" s="2308"/>
      <c r="J228" s="2309"/>
      <c r="K228" s="2309"/>
      <c r="L228" s="1277"/>
      <c r="M228" s="1277"/>
      <c r="N228" s="1277"/>
      <c r="O228" s="1277"/>
      <c r="P228" s="1277"/>
      <c r="Q228" s="1277"/>
      <c r="R228" s="2310"/>
      <c r="S228" s="2311"/>
      <c r="T228" s="2310"/>
      <c r="U228" s="3041"/>
      <c r="V228" s="2310"/>
      <c r="W228" s="2310"/>
      <c r="X228" s="3042"/>
      <c r="Y228" s="3042"/>
      <c r="Z228" s="2310"/>
      <c r="AA228" s="2312"/>
      <c r="AB228" s="2313"/>
      <c r="AC228" s="2257"/>
      <c r="AD228" s="217"/>
      <c r="AE228" s="217"/>
      <c r="AF228" s="217"/>
      <c r="AG228" s="217"/>
      <c r="AH228" s="217"/>
      <c r="AI228" s="217"/>
      <c r="AJ228" s="217"/>
      <c r="AK228" s="217"/>
      <c r="AL228" s="217"/>
      <c r="AM228" s="217"/>
      <c r="AN228" s="217"/>
      <c r="AO228" s="217"/>
      <c r="AP228" s="217"/>
      <c r="AQ228" s="217"/>
      <c r="AR228" s="217"/>
      <c r="AS228" s="217"/>
      <c r="AT228" s="217"/>
      <c r="AU228" s="217"/>
      <c r="AV228" s="217"/>
      <c r="AW228" s="217"/>
      <c r="AX228" s="217"/>
      <c r="AY228" s="217"/>
      <c r="AZ228" s="217"/>
      <c r="BA228" s="217"/>
      <c r="BB228" s="217"/>
      <c r="BC228" s="217"/>
      <c r="BD228" s="217"/>
      <c r="BE228" s="217"/>
      <c r="BF228" s="217"/>
      <c r="BG228" s="217"/>
      <c r="BH228" s="217"/>
      <c r="BI228" s="217"/>
      <c r="BJ228" s="217"/>
      <c r="BK228" s="217"/>
      <c r="BL228" s="217"/>
      <c r="BM228" s="217"/>
      <c r="BN228" s="217"/>
      <c r="BO228" s="217"/>
      <c r="BP228" s="217"/>
      <c r="BQ228" s="217"/>
      <c r="BR228" s="217"/>
      <c r="BS228" s="217"/>
      <c r="BT228" s="217"/>
      <c r="BU228" s="217"/>
      <c r="BV228" s="217"/>
      <c r="BW228" s="217"/>
      <c r="BX228" s="217"/>
      <c r="BY228" s="217"/>
      <c r="BZ228" s="217"/>
      <c r="CA228" s="217"/>
      <c r="CB228" s="217"/>
      <c r="CC228" s="217"/>
      <c r="CD228" s="217"/>
      <c r="CE228" s="217"/>
      <c r="CF228" s="217"/>
      <c r="CG228" s="217"/>
      <c r="CH228" s="217"/>
      <c r="CI228" s="217"/>
      <c r="CJ228" s="217"/>
      <c r="CK228" s="217"/>
      <c r="CL228" s="217"/>
      <c r="CM228" s="217"/>
      <c r="CN228" s="217"/>
      <c r="CO228" s="217"/>
      <c r="CP228" s="217"/>
      <c r="CQ228" s="217"/>
      <c r="CR228" s="217"/>
      <c r="CS228" s="217"/>
      <c r="CT228" s="217"/>
      <c r="CU228" s="217"/>
      <c r="CV228" s="217"/>
      <c r="CW228" s="217"/>
      <c r="CX228" s="217"/>
      <c r="CY228" s="217"/>
      <c r="CZ228" s="217"/>
      <c r="DA228" s="217"/>
      <c r="DB228" s="217"/>
      <c r="DC228" s="217"/>
      <c r="DD228" s="217"/>
      <c r="DE228" s="217"/>
      <c r="DF228" s="217"/>
      <c r="DG228" s="217"/>
      <c r="DH228" s="217"/>
      <c r="DI228" s="217"/>
      <c r="DJ228" s="217"/>
      <c r="DK228" s="217"/>
      <c r="DL228" s="217"/>
      <c r="DM228" s="217"/>
      <c r="DN228" s="217"/>
      <c r="DO228" s="217"/>
      <c r="DP228" s="217"/>
      <c r="DQ228" s="217"/>
      <c r="DR228" s="217"/>
      <c r="DS228" s="217"/>
      <c r="DT228" s="217"/>
      <c r="DU228" s="217"/>
      <c r="DV228" s="217"/>
      <c r="DW228" s="217"/>
      <c r="DX228" s="217"/>
      <c r="DY228" s="217"/>
      <c r="DZ228" s="217"/>
      <c r="EA228" s="217"/>
      <c r="EB228" s="217"/>
      <c r="EC228" s="217"/>
      <c r="ED228" s="217"/>
      <c r="EE228" s="217"/>
      <c r="EF228" s="217"/>
      <c r="EG228" s="217"/>
      <c r="EH228" s="217"/>
      <c r="EI228" s="217"/>
      <c r="EJ228" s="217"/>
      <c r="EK228" s="217"/>
      <c r="EL228" s="217"/>
      <c r="EM228" s="217"/>
      <c r="EN228" s="217"/>
      <c r="EO228" s="217"/>
      <c r="EP228" s="217"/>
      <c r="EQ228" s="217"/>
      <c r="ER228" s="217"/>
      <c r="ES228" s="217"/>
      <c r="ET228" s="217"/>
      <c r="EU228" s="217"/>
      <c r="EV228" s="217"/>
      <c r="EW228" s="217"/>
      <c r="EX228" s="217"/>
      <c r="EY228" s="217"/>
      <c r="EZ228" s="217"/>
      <c r="FA228" s="217"/>
      <c r="FB228" s="217"/>
      <c r="FC228" s="217"/>
      <c r="FD228" s="217"/>
      <c r="FE228" s="217"/>
      <c r="FF228" s="217"/>
      <c r="FG228" s="217"/>
      <c r="FH228" s="217"/>
      <c r="FI228" s="217"/>
      <c r="FJ228" s="217"/>
      <c r="FK228" s="217"/>
      <c r="FL228" s="217"/>
      <c r="FM228" s="217"/>
      <c r="FN228" s="217"/>
      <c r="FO228" s="217"/>
      <c r="FP228" s="217"/>
      <c r="FQ228" s="217"/>
      <c r="FR228" s="217"/>
      <c r="FS228" s="217"/>
      <c r="FT228" s="217"/>
      <c r="FU228" s="217"/>
      <c r="FV228" s="217"/>
      <c r="FW228" s="217"/>
      <c r="FX228" s="217"/>
      <c r="FY228" s="217"/>
      <c r="FZ228" s="217"/>
      <c r="GA228" s="217"/>
      <c r="GB228" s="217"/>
      <c r="GC228" s="217"/>
      <c r="GD228" s="217"/>
      <c r="GE228" s="217"/>
      <c r="GF228" s="217"/>
      <c r="GG228" s="217"/>
      <c r="GH228" s="217"/>
      <c r="GI228" s="217"/>
      <c r="GJ228" s="217"/>
      <c r="GK228" s="217"/>
      <c r="GL228" s="217"/>
      <c r="GM228" s="217"/>
      <c r="GN228" s="217"/>
      <c r="GO228" s="217"/>
      <c r="GP228" s="217"/>
      <c r="GQ228" s="217"/>
      <c r="GR228" s="217"/>
      <c r="GS228" s="217"/>
      <c r="GT228" s="217"/>
      <c r="GU228" s="217"/>
      <c r="GV228" s="217"/>
      <c r="GW228" s="217"/>
      <c r="GX228" s="217"/>
      <c r="GY228" s="217"/>
      <c r="GZ228" s="217"/>
      <c r="HA228" s="217"/>
      <c r="HB228" s="217"/>
      <c r="HC228" s="217"/>
      <c r="HD228" s="217"/>
      <c r="HE228" s="217"/>
      <c r="HF228" s="217"/>
      <c r="HG228" s="217"/>
      <c r="HH228" s="217"/>
      <c r="HI228" s="217"/>
      <c r="HJ228" s="217"/>
      <c r="HK228" s="217"/>
      <c r="HL228" s="217"/>
      <c r="HM228" s="217"/>
      <c r="HN228" s="217"/>
      <c r="HO228" s="217"/>
      <c r="HP228" s="217"/>
      <c r="HQ228" s="217"/>
      <c r="HR228" s="217"/>
      <c r="HS228" s="217"/>
      <c r="HT228" s="217"/>
      <c r="HU228" s="217"/>
      <c r="HV228" s="217"/>
      <c r="HW228" s="217"/>
      <c r="HX228" s="217"/>
      <c r="HY228" s="217"/>
      <c r="HZ228" s="217"/>
      <c r="IA228" s="217"/>
      <c r="IB228" s="217"/>
      <c r="IC228" s="217"/>
      <c r="ID228" s="217"/>
      <c r="IE228" s="217"/>
      <c r="IF228" s="217"/>
      <c r="IG228" s="217"/>
      <c r="IH228" s="217"/>
      <c r="II228" s="217"/>
      <c r="IJ228" s="217"/>
      <c r="IK228" s="217"/>
      <c r="IL228" s="217"/>
    </row>
    <row r="229" spans="1:246" s="2225" customFormat="1" x14ac:dyDescent="0.25">
      <c r="A229" s="217">
        <v>1</v>
      </c>
      <c r="B229" s="217">
        <v>1</v>
      </c>
      <c r="C229" s="1476" t="s">
        <v>5</v>
      </c>
      <c r="D229" s="1476"/>
      <c r="E229" s="1476"/>
      <c r="F229" s="225"/>
      <c r="G229" s="190"/>
      <c r="H229" s="190"/>
      <c r="I229" s="190"/>
      <c r="J229" s="2015"/>
      <c r="K229" s="2015"/>
      <c r="L229" s="2016"/>
      <c r="M229" s="2016"/>
      <c r="N229" s="2016"/>
      <c r="O229" s="2016"/>
      <c r="P229" s="2016"/>
      <c r="Q229" s="2016"/>
      <c r="R229" s="2286"/>
      <c r="S229" s="2247"/>
      <c r="T229" s="2286"/>
      <c r="U229" s="2348"/>
      <c r="V229" s="2286"/>
      <c r="W229" s="2286"/>
      <c r="X229" s="2286"/>
      <c r="Y229" s="2286"/>
      <c r="Z229" s="2286"/>
      <c r="AA229" s="929"/>
      <c r="AB229" s="2073"/>
      <c r="AC229" s="2257"/>
    </row>
    <row r="230" spans="1:246" s="2225" customFormat="1" x14ac:dyDescent="0.25">
      <c r="A230" s="217">
        <v>1</v>
      </c>
      <c r="B230" s="217">
        <v>1</v>
      </c>
      <c r="C230" s="144" t="s">
        <v>166</v>
      </c>
      <c r="D230" s="1066" t="s">
        <v>226</v>
      </c>
      <c r="E230" s="136">
        <v>340</v>
      </c>
      <c r="F230" s="238"/>
      <c r="G230" s="126">
        <f>F230/12*$C$3</f>
        <v>0</v>
      </c>
      <c r="H230" s="190"/>
      <c r="I230" s="126" t="e">
        <f t="shared" ref="I230:I245" si="123">H230/G230*100</f>
        <v>#DIV/0!</v>
      </c>
      <c r="J230" s="155"/>
      <c r="K230" s="155" t="e">
        <f t="shared" ref="K230:K244" si="124">N230/H230</f>
        <v>#DIV/0!</v>
      </c>
      <c r="L230" s="156">
        <f t="shared" ref="L230:L243" si="125">ROUND(F230*J230,0)</f>
        <v>0</v>
      </c>
      <c r="M230" s="156">
        <f>L230/12*$C$3</f>
        <v>0</v>
      </c>
      <c r="N230" s="186"/>
      <c r="O230" s="156" t="e">
        <f t="shared" ref="O230:O244" si="126">N230/M230*100</f>
        <v>#DIV/0!</v>
      </c>
      <c r="P230" s="156">
        <f t="shared" ref="P230:P243" si="127">L230/E230</f>
        <v>0</v>
      </c>
      <c r="Q230" s="156" t="e">
        <f t="shared" ref="Q230:Q244" si="128">N230/$C$3*12/P230</f>
        <v>#DIV/0!</v>
      </c>
      <c r="R230" s="2286"/>
      <c r="S230" s="2247"/>
      <c r="T230" s="2286"/>
      <c r="U230" s="2348"/>
      <c r="V230" s="2286"/>
      <c r="W230" s="2286"/>
      <c r="X230" s="2286"/>
      <c r="Y230" s="2286"/>
      <c r="Z230" s="2286"/>
      <c r="AA230" s="929"/>
      <c r="AB230" s="2073"/>
      <c r="AC230" s="2257"/>
    </row>
    <row r="231" spans="1:246" s="2225" customFormat="1" x14ac:dyDescent="0.25">
      <c r="A231" s="217">
        <v>1</v>
      </c>
      <c r="B231" s="217">
        <v>1</v>
      </c>
      <c r="C231" s="144" t="s">
        <v>47</v>
      </c>
      <c r="D231" s="1066" t="s">
        <v>226</v>
      </c>
      <c r="E231" s="136">
        <v>300</v>
      </c>
      <c r="F231" s="238"/>
      <c r="G231" s="126">
        <f t="shared" ref="G231:G243" si="129">F231/12*$C$3</f>
        <v>0</v>
      </c>
      <c r="H231" s="190">
        <v>1</v>
      </c>
      <c r="I231" s="126" t="e">
        <f t="shared" si="123"/>
        <v>#DIV/0!</v>
      </c>
      <c r="J231" s="155"/>
      <c r="K231" s="155">
        <f t="shared" si="124"/>
        <v>5</v>
      </c>
      <c r="L231" s="156">
        <f t="shared" si="125"/>
        <v>0</v>
      </c>
      <c r="M231" s="156">
        <f>L231/12*$C$3</f>
        <v>0</v>
      </c>
      <c r="N231" s="186">
        <v>5</v>
      </c>
      <c r="O231" s="156" t="e">
        <f t="shared" si="126"/>
        <v>#DIV/0!</v>
      </c>
      <c r="P231" s="156">
        <f t="shared" si="127"/>
        <v>0</v>
      </c>
      <c r="Q231" s="156" t="e">
        <f t="shared" si="128"/>
        <v>#DIV/0!</v>
      </c>
      <c r="R231" s="2286"/>
      <c r="S231" s="2247"/>
      <c r="T231" s="2286"/>
      <c r="U231" s="2348"/>
      <c r="V231" s="2286"/>
      <c r="W231" s="2286"/>
      <c r="X231" s="2286"/>
      <c r="Y231" s="2286"/>
      <c r="Z231" s="2286"/>
      <c r="AA231" s="929"/>
      <c r="AB231" s="2073"/>
      <c r="AC231" s="2257"/>
    </row>
    <row r="232" spans="1:246" s="2225" customFormat="1" x14ac:dyDescent="0.25">
      <c r="A232" s="217">
        <v>1</v>
      </c>
      <c r="B232" s="217">
        <v>1</v>
      </c>
      <c r="C232" s="144" t="s">
        <v>36</v>
      </c>
      <c r="D232" s="1066" t="s">
        <v>226</v>
      </c>
      <c r="E232" s="136">
        <v>340</v>
      </c>
      <c r="F232" s="238"/>
      <c r="G232" s="126">
        <f t="shared" si="129"/>
        <v>0</v>
      </c>
      <c r="H232" s="190">
        <v>0</v>
      </c>
      <c r="I232" s="126" t="e">
        <f t="shared" si="123"/>
        <v>#DIV/0!</v>
      </c>
      <c r="J232" s="155"/>
      <c r="K232" s="155" t="e">
        <f t="shared" si="124"/>
        <v>#DIV/0!</v>
      </c>
      <c r="L232" s="156">
        <f t="shared" si="125"/>
        <v>0</v>
      </c>
      <c r="M232" s="156">
        <f t="shared" ref="M232:M243" si="130">L232/12*$C$3</f>
        <v>0</v>
      </c>
      <c r="N232" s="186">
        <v>0</v>
      </c>
      <c r="O232" s="156" t="e">
        <f t="shared" si="126"/>
        <v>#DIV/0!</v>
      </c>
      <c r="P232" s="156">
        <f t="shared" si="127"/>
        <v>0</v>
      </c>
      <c r="Q232" s="156" t="e">
        <f t="shared" si="128"/>
        <v>#DIV/0!</v>
      </c>
      <c r="R232" s="2286"/>
      <c r="S232" s="2247"/>
      <c r="T232" s="2286"/>
      <c r="U232" s="2348"/>
      <c r="V232" s="2286"/>
      <c r="W232" s="2286"/>
      <c r="X232" s="2286"/>
      <c r="Y232" s="2286"/>
      <c r="Z232" s="2286"/>
      <c r="AA232" s="929"/>
      <c r="AB232" s="2073"/>
      <c r="AC232" s="2257"/>
    </row>
    <row r="233" spans="1:246" s="2225" customFormat="1" x14ac:dyDescent="0.25">
      <c r="A233" s="217">
        <v>1</v>
      </c>
      <c r="B233" s="217">
        <v>1</v>
      </c>
      <c r="C233" s="144" t="s">
        <v>209</v>
      </c>
      <c r="D233" s="1066" t="s">
        <v>226</v>
      </c>
      <c r="E233" s="136">
        <v>300</v>
      </c>
      <c r="F233" s="238"/>
      <c r="G233" s="126">
        <f t="shared" si="129"/>
        <v>0</v>
      </c>
      <c r="H233" s="190">
        <v>0</v>
      </c>
      <c r="I233" s="126" t="e">
        <f t="shared" si="123"/>
        <v>#DIV/0!</v>
      </c>
      <c r="J233" s="155"/>
      <c r="K233" s="155" t="e">
        <f t="shared" si="124"/>
        <v>#DIV/0!</v>
      </c>
      <c r="L233" s="156">
        <f t="shared" si="125"/>
        <v>0</v>
      </c>
      <c r="M233" s="156">
        <f t="shared" si="130"/>
        <v>0</v>
      </c>
      <c r="N233" s="186"/>
      <c r="O233" s="156" t="e">
        <f t="shared" si="126"/>
        <v>#DIV/0!</v>
      </c>
      <c r="P233" s="156">
        <f t="shared" si="127"/>
        <v>0</v>
      </c>
      <c r="Q233" s="156" t="e">
        <f t="shared" si="128"/>
        <v>#DIV/0!</v>
      </c>
      <c r="R233" s="2286"/>
      <c r="S233" s="2247"/>
      <c r="T233" s="2286"/>
      <c r="U233" s="2348"/>
      <c r="V233" s="2286"/>
      <c r="W233" s="2286"/>
      <c r="X233" s="2286"/>
      <c r="Y233" s="2286"/>
      <c r="Z233" s="2286"/>
      <c r="AA233" s="929"/>
      <c r="AB233" s="2073"/>
      <c r="AC233" s="2257"/>
    </row>
    <row r="234" spans="1:246" s="2225" customFormat="1" x14ac:dyDescent="0.25">
      <c r="A234" s="217">
        <v>1</v>
      </c>
      <c r="B234" s="217">
        <v>1</v>
      </c>
      <c r="C234" s="144" t="s">
        <v>9</v>
      </c>
      <c r="D234" s="1066" t="s">
        <v>226</v>
      </c>
      <c r="E234" s="136">
        <v>340</v>
      </c>
      <c r="F234" s="238"/>
      <c r="G234" s="126">
        <f t="shared" si="129"/>
        <v>0</v>
      </c>
      <c r="H234" s="190">
        <v>5</v>
      </c>
      <c r="I234" s="126" t="e">
        <f t="shared" si="123"/>
        <v>#DIV/0!</v>
      </c>
      <c r="J234" s="155"/>
      <c r="K234" s="155">
        <f t="shared" si="124"/>
        <v>7.4</v>
      </c>
      <c r="L234" s="156">
        <f t="shared" si="125"/>
        <v>0</v>
      </c>
      <c r="M234" s="156">
        <f t="shared" si="130"/>
        <v>0</v>
      </c>
      <c r="N234" s="186">
        <v>37</v>
      </c>
      <c r="O234" s="156" t="e">
        <f t="shared" si="126"/>
        <v>#DIV/0!</v>
      </c>
      <c r="P234" s="156">
        <f t="shared" si="127"/>
        <v>0</v>
      </c>
      <c r="Q234" s="156" t="e">
        <f t="shared" si="128"/>
        <v>#DIV/0!</v>
      </c>
      <c r="R234" s="2286"/>
      <c r="S234" s="2247"/>
      <c r="T234" s="2286"/>
      <c r="U234" s="2348"/>
      <c r="V234" s="2286"/>
      <c r="W234" s="2286"/>
      <c r="X234" s="2286"/>
      <c r="Y234" s="2286"/>
      <c r="Z234" s="2286"/>
      <c r="AA234" s="929"/>
      <c r="AB234" s="2073"/>
      <c r="AC234" s="2257"/>
    </row>
    <row r="235" spans="1:246" s="2225" customFormat="1" x14ac:dyDescent="0.25">
      <c r="A235" s="217">
        <v>1</v>
      </c>
      <c r="B235" s="217">
        <v>1</v>
      </c>
      <c r="C235" s="144" t="s">
        <v>46</v>
      </c>
      <c r="D235" s="1066" t="s">
        <v>226</v>
      </c>
      <c r="E235" s="136">
        <v>340</v>
      </c>
      <c r="F235" s="238"/>
      <c r="G235" s="126">
        <f t="shared" si="129"/>
        <v>0</v>
      </c>
      <c r="H235" s="190">
        <v>0</v>
      </c>
      <c r="I235" s="126" t="e">
        <f t="shared" si="123"/>
        <v>#DIV/0!</v>
      </c>
      <c r="J235" s="155"/>
      <c r="K235" s="155" t="e">
        <f t="shared" si="124"/>
        <v>#DIV/0!</v>
      </c>
      <c r="L235" s="156">
        <f t="shared" si="125"/>
        <v>0</v>
      </c>
      <c r="M235" s="156">
        <f t="shared" si="130"/>
        <v>0</v>
      </c>
      <c r="N235" s="186">
        <v>0</v>
      </c>
      <c r="O235" s="156" t="e">
        <f t="shared" si="126"/>
        <v>#DIV/0!</v>
      </c>
      <c r="P235" s="156">
        <f t="shared" si="127"/>
        <v>0</v>
      </c>
      <c r="Q235" s="156" t="e">
        <f t="shared" si="128"/>
        <v>#DIV/0!</v>
      </c>
      <c r="R235" s="2286"/>
      <c r="S235" s="2247"/>
      <c r="T235" s="2286"/>
      <c r="U235" s="2348"/>
      <c r="V235" s="2286"/>
      <c r="W235" s="2286"/>
      <c r="X235" s="2286"/>
      <c r="Y235" s="2286"/>
      <c r="Z235" s="2286"/>
      <c r="AA235" s="929"/>
      <c r="AB235" s="2073"/>
      <c r="AC235" s="2257"/>
    </row>
    <row r="236" spans="1:246" s="2225" customFormat="1" x14ac:dyDescent="0.25">
      <c r="A236" s="217">
        <v>1</v>
      </c>
      <c r="B236" s="217">
        <v>1</v>
      </c>
      <c r="C236" s="144" t="s">
        <v>39</v>
      </c>
      <c r="D236" s="1066" t="s">
        <v>226</v>
      </c>
      <c r="E236" s="136">
        <v>340</v>
      </c>
      <c r="F236" s="238"/>
      <c r="G236" s="126">
        <f t="shared" si="129"/>
        <v>0</v>
      </c>
      <c r="H236" s="190">
        <v>0</v>
      </c>
      <c r="I236" s="126" t="e">
        <f t="shared" si="123"/>
        <v>#DIV/0!</v>
      </c>
      <c r="J236" s="155"/>
      <c r="K236" s="155" t="e">
        <f t="shared" si="124"/>
        <v>#DIV/0!</v>
      </c>
      <c r="L236" s="156">
        <f t="shared" si="125"/>
        <v>0</v>
      </c>
      <c r="M236" s="156">
        <f t="shared" si="130"/>
        <v>0</v>
      </c>
      <c r="N236" s="186">
        <v>0</v>
      </c>
      <c r="O236" s="156" t="e">
        <f t="shared" si="126"/>
        <v>#DIV/0!</v>
      </c>
      <c r="P236" s="156">
        <f t="shared" si="127"/>
        <v>0</v>
      </c>
      <c r="Q236" s="156" t="e">
        <f t="shared" si="128"/>
        <v>#DIV/0!</v>
      </c>
      <c r="R236" s="2286"/>
      <c r="S236" s="2247"/>
      <c r="T236" s="2286"/>
      <c r="U236" s="2348"/>
      <c r="V236" s="2286"/>
      <c r="W236" s="2286"/>
      <c r="X236" s="2286"/>
      <c r="Y236" s="2286"/>
      <c r="Z236" s="2286"/>
      <c r="AA236" s="929"/>
      <c r="AB236" s="2073"/>
      <c r="AC236" s="2257"/>
    </row>
    <row r="237" spans="1:246" s="2225" customFormat="1" x14ac:dyDescent="0.25">
      <c r="A237" s="217">
        <v>1</v>
      </c>
      <c r="B237" s="217">
        <v>1</v>
      </c>
      <c r="C237" s="144" t="s">
        <v>25</v>
      </c>
      <c r="D237" s="1066" t="s">
        <v>226</v>
      </c>
      <c r="E237" s="136">
        <v>340</v>
      </c>
      <c r="F237" s="238"/>
      <c r="G237" s="126">
        <f t="shared" si="129"/>
        <v>0</v>
      </c>
      <c r="H237" s="190">
        <v>0</v>
      </c>
      <c r="I237" s="126" t="e">
        <f t="shared" si="123"/>
        <v>#DIV/0!</v>
      </c>
      <c r="J237" s="155"/>
      <c r="K237" s="155" t="e">
        <f t="shared" si="124"/>
        <v>#DIV/0!</v>
      </c>
      <c r="L237" s="156">
        <f t="shared" si="125"/>
        <v>0</v>
      </c>
      <c r="M237" s="156">
        <f t="shared" si="130"/>
        <v>0</v>
      </c>
      <c r="N237" s="186">
        <v>0</v>
      </c>
      <c r="O237" s="156" t="e">
        <f t="shared" si="126"/>
        <v>#DIV/0!</v>
      </c>
      <c r="P237" s="156">
        <f t="shared" si="127"/>
        <v>0</v>
      </c>
      <c r="Q237" s="156" t="e">
        <f t="shared" si="128"/>
        <v>#DIV/0!</v>
      </c>
      <c r="R237" s="2286"/>
      <c r="S237" s="2247"/>
      <c r="T237" s="2286"/>
      <c r="U237" s="2348"/>
      <c r="V237" s="2286"/>
      <c r="W237" s="2286"/>
      <c r="X237" s="2286"/>
      <c r="Y237" s="2286"/>
      <c r="Z237" s="2286"/>
      <c r="AA237" s="929"/>
      <c r="AB237" s="2073"/>
      <c r="AC237" s="2257"/>
    </row>
    <row r="238" spans="1:246" s="2225" customFormat="1" ht="30" x14ac:dyDescent="0.25">
      <c r="A238" s="217">
        <v>1</v>
      </c>
      <c r="B238" s="217">
        <v>1</v>
      </c>
      <c r="C238" s="11" t="s">
        <v>125</v>
      </c>
      <c r="D238" s="1066" t="s">
        <v>226</v>
      </c>
      <c r="E238" s="136">
        <v>320</v>
      </c>
      <c r="F238" s="238"/>
      <c r="G238" s="126">
        <f t="shared" si="129"/>
        <v>0</v>
      </c>
      <c r="H238" s="190">
        <v>1</v>
      </c>
      <c r="I238" s="126" t="e">
        <f t="shared" si="123"/>
        <v>#DIV/0!</v>
      </c>
      <c r="J238" s="155"/>
      <c r="K238" s="155">
        <f t="shared" si="124"/>
        <v>5</v>
      </c>
      <c r="L238" s="156">
        <f t="shared" si="125"/>
        <v>0</v>
      </c>
      <c r="M238" s="156">
        <f t="shared" si="130"/>
        <v>0</v>
      </c>
      <c r="N238" s="186">
        <v>5</v>
      </c>
      <c r="O238" s="156" t="e">
        <f t="shared" si="126"/>
        <v>#DIV/0!</v>
      </c>
      <c r="P238" s="156">
        <f t="shared" si="127"/>
        <v>0</v>
      </c>
      <c r="Q238" s="156" t="e">
        <f t="shared" si="128"/>
        <v>#DIV/0!</v>
      </c>
      <c r="R238" s="2286"/>
      <c r="S238" s="2247"/>
      <c r="T238" s="2286"/>
      <c r="U238" s="2348"/>
      <c r="V238" s="2286"/>
      <c r="W238" s="2286"/>
      <c r="X238" s="2286"/>
      <c r="Y238" s="2286"/>
      <c r="Z238" s="2286"/>
      <c r="AA238" s="929"/>
      <c r="AB238" s="2073"/>
      <c r="AC238" s="2257"/>
    </row>
    <row r="239" spans="1:246" s="2225" customFormat="1" x14ac:dyDescent="0.25">
      <c r="A239" s="217">
        <v>1</v>
      </c>
      <c r="B239" s="217">
        <v>1</v>
      </c>
      <c r="C239" s="144" t="s">
        <v>44</v>
      </c>
      <c r="D239" s="1066" t="s">
        <v>226</v>
      </c>
      <c r="E239" s="136">
        <v>340</v>
      </c>
      <c r="F239" s="238"/>
      <c r="G239" s="126">
        <f t="shared" si="129"/>
        <v>0</v>
      </c>
      <c r="H239" s="190">
        <v>1</v>
      </c>
      <c r="I239" s="126" t="e">
        <f t="shared" si="123"/>
        <v>#DIV/0!</v>
      </c>
      <c r="J239" s="155"/>
      <c r="K239" s="155">
        <f t="shared" si="124"/>
        <v>9</v>
      </c>
      <c r="L239" s="156">
        <f t="shared" si="125"/>
        <v>0</v>
      </c>
      <c r="M239" s="156">
        <f t="shared" si="130"/>
        <v>0</v>
      </c>
      <c r="N239" s="186">
        <v>9</v>
      </c>
      <c r="O239" s="156" t="e">
        <f t="shared" si="126"/>
        <v>#DIV/0!</v>
      </c>
      <c r="P239" s="156">
        <f t="shared" si="127"/>
        <v>0</v>
      </c>
      <c r="Q239" s="156" t="e">
        <f t="shared" si="128"/>
        <v>#DIV/0!</v>
      </c>
      <c r="R239" s="2286"/>
      <c r="S239" s="2247"/>
      <c r="T239" s="2286"/>
      <c r="U239" s="2348"/>
      <c r="V239" s="2286"/>
      <c r="W239" s="2286"/>
      <c r="X239" s="2286"/>
      <c r="Y239" s="2286"/>
      <c r="Z239" s="2286"/>
      <c r="AA239" s="929"/>
      <c r="AB239" s="2073"/>
      <c r="AC239" s="2257"/>
    </row>
    <row r="240" spans="1:246" s="2225" customFormat="1" x14ac:dyDescent="0.25">
      <c r="A240" s="217">
        <v>1</v>
      </c>
      <c r="B240" s="217">
        <v>1</v>
      </c>
      <c r="C240" s="144" t="s">
        <v>62</v>
      </c>
      <c r="D240" s="1066" t="s">
        <v>226</v>
      </c>
      <c r="E240" s="136">
        <v>340</v>
      </c>
      <c r="F240" s="238"/>
      <c r="G240" s="126">
        <f t="shared" si="129"/>
        <v>0</v>
      </c>
      <c r="H240" s="190">
        <v>2</v>
      </c>
      <c r="I240" s="126" t="e">
        <f t="shared" si="123"/>
        <v>#DIV/0!</v>
      </c>
      <c r="J240" s="155"/>
      <c r="K240" s="155">
        <f t="shared" si="124"/>
        <v>5</v>
      </c>
      <c r="L240" s="156">
        <f t="shared" si="125"/>
        <v>0</v>
      </c>
      <c r="M240" s="156">
        <f t="shared" si="130"/>
        <v>0</v>
      </c>
      <c r="N240" s="186">
        <v>10</v>
      </c>
      <c r="O240" s="156" t="e">
        <f t="shared" si="126"/>
        <v>#DIV/0!</v>
      </c>
      <c r="P240" s="156">
        <f t="shared" si="127"/>
        <v>0</v>
      </c>
      <c r="Q240" s="156" t="e">
        <f t="shared" si="128"/>
        <v>#DIV/0!</v>
      </c>
      <c r="R240" s="2286"/>
      <c r="S240" s="2247"/>
      <c r="T240" s="2286"/>
      <c r="U240" s="2348"/>
      <c r="V240" s="2286"/>
      <c r="W240" s="2286"/>
      <c r="X240" s="2286"/>
      <c r="Y240" s="2286"/>
      <c r="Z240" s="2286"/>
      <c r="AA240" s="929"/>
      <c r="AB240" s="2073"/>
      <c r="AC240" s="2257"/>
    </row>
    <row r="241" spans="1:29" s="2225" customFormat="1" x14ac:dyDescent="0.25">
      <c r="A241" s="217">
        <v>1</v>
      </c>
      <c r="B241" s="217">
        <v>1</v>
      </c>
      <c r="C241" s="144" t="s">
        <v>6</v>
      </c>
      <c r="D241" s="1066" t="s">
        <v>226</v>
      </c>
      <c r="E241" s="136">
        <v>340</v>
      </c>
      <c r="F241" s="238"/>
      <c r="G241" s="126">
        <f t="shared" si="129"/>
        <v>0</v>
      </c>
      <c r="H241" s="190">
        <v>1</v>
      </c>
      <c r="I241" s="126" t="e">
        <f t="shared" si="123"/>
        <v>#DIV/0!</v>
      </c>
      <c r="J241" s="155"/>
      <c r="K241" s="155">
        <f t="shared" si="124"/>
        <v>4</v>
      </c>
      <c r="L241" s="156">
        <f t="shared" si="125"/>
        <v>0</v>
      </c>
      <c r="M241" s="156">
        <f t="shared" si="130"/>
        <v>0</v>
      </c>
      <c r="N241" s="186">
        <v>4</v>
      </c>
      <c r="O241" s="156" t="e">
        <f t="shared" si="126"/>
        <v>#DIV/0!</v>
      </c>
      <c r="P241" s="156">
        <f t="shared" si="127"/>
        <v>0</v>
      </c>
      <c r="Q241" s="156" t="e">
        <f t="shared" si="128"/>
        <v>#DIV/0!</v>
      </c>
      <c r="R241" s="2286"/>
      <c r="S241" s="2247"/>
      <c r="T241" s="2286"/>
      <c r="U241" s="2348"/>
      <c r="V241" s="2286"/>
      <c r="W241" s="2286"/>
      <c r="X241" s="2286"/>
      <c r="Y241" s="2286"/>
      <c r="Z241" s="2286"/>
      <c r="AA241" s="929"/>
      <c r="AB241" s="2073"/>
      <c r="AC241" s="2257"/>
    </row>
    <row r="242" spans="1:29" s="2225" customFormat="1" x14ac:dyDescent="0.25">
      <c r="A242" s="217">
        <v>1</v>
      </c>
      <c r="B242" s="217">
        <v>1</v>
      </c>
      <c r="C242" s="144" t="s">
        <v>108</v>
      </c>
      <c r="D242" s="1066" t="s">
        <v>226</v>
      </c>
      <c r="E242" s="136">
        <v>340</v>
      </c>
      <c r="F242" s="238"/>
      <c r="G242" s="126">
        <f t="shared" si="129"/>
        <v>0</v>
      </c>
      <c r="H242" s="190">
        <v>1</v>
      </c>
      <c r="I242" s="126" t="e">
        <f t="shared" si="123"/>
        <v>#DIV/0!</v>
      </c>
      <c r="J242" s="155"/>
      <c r="K242" s="155">
        <f t="shared" si="124"/>
        <v>12</v>
      </c>
      <c r="L242" s="156">
        <f t="shared" si="125"/>
        <v>0</v>
      </c>
      <c r="M242" s="156">
        <f t="shared" si="130"/>
        <v>0</v>
      </c>
      <c r="N242" s="186">
        <v>12</v>
      </c>
      <c r="O242" s="156" t="e">
        <f t="shared" si="126"/>
        <v>#DIV/0!</v>
      </c>
      <c r="P242" s="156">
        <f t="shared" si="127"/>
        <v>0</v>
      </c>
      <c r="Q242" s="156" t="e">
        <f t="shared" si="128"/>
        <v>#DIV/0!</v>
      </c>
      <c r="R242" s="2286"/>
      <c r="S242" s="2247"/>
      <c r="T242" s="2286"/>
      <c r="U242" s="2348"/>
      <c r="V242" s="2286"/>
      <c r="W242" s="2286"/>
      <c r="X242" s="2286"/>
      <c r="Y242" s="2286"/>
      <c r="Z242" s="2286"/>
      <c r="AA242" s="929"/>
      <c r="AB242" s="2073"/>
      <c r="AC242" s="2257"/>
    </row>
    <row r="243" spans="1:29" s="2225" customFormat="1" x14ac:dyDescent="0.25">
      <c r="A243" s="217"/>
      <c r="B243" s="217">
        <v>1</v>
      </c>
      <c r="C243" s="144" t="s">
        <v>158</v>
      </c>
      <c r="D243" s="1066" t="s">
        <v>226</v>
      </c>
      <c r="E243" s="126">
        <v>340</v>
      </c>
      <c r="F243" s="238"/>
      <c r="G243" s="126">
        <f t="shared" si="129"/>
        <v>0</v>
      </c>
      <c r="H243" s="190">
        <v>1</v>
      </c>
      <c r="I243" s="126" t="e">
        <f t="shared" si="123"/>
        <v>#DIV/0!</v>
      </c>
      <c r="J243" s="155"/>
      <c r="K243" s="155">
        <f t="shared" si="124"/>
        <v>6</v>
      </c>
      <c r="L243" s="156">
        <f t="shared" si="125"/>
        <v>0</v>
      </c>
      <c r="M243" s="156">
        <f t="shared" si="130"/>
        <v>0</v>
      </c>
      <c r="N243" s="186">
        <v>6</v>
      </c>
      <c r="O243" s="156" t="e">
        <f t="shared" si="126"/>
        <v>#DIV/0!</v>
      </c>
      <c r="P243" s="156">
        <f t="shared" si="127"/>
        <v>0</v>
      </c>
      <c r="Q243" s="156" t="e">
        <f t="shared" si="128"/>
        <v>#DIV/0!</v>
      </c>
      <c r="R243" s="2286"/>
      <c r="S243" s="2247"/>
      <c r="T243" s="2286"/>
      <c r="U243" s="2348"/>
      <c r="V243" s="2286"/>
      <c r="W243" s="2286"/>
      <c r="X243" s="2286"/>
      <c r="Y243" s="2286"/>
      <c r="Z243" s="2286"/>
      <c r="AA243" s="929"/>
      <c r="AB243" s="2073"/>
      <c r="AC243" s="2257"/>
    </row>
    <row r="244" spans="1:29" s="2225" customFormat="1" ht="29.25" x14ac:dyDescent="0.25">
      <c r="A244" s="217">
        <v>1</v>
      </c>
      <c r="B244" s="217">
        <v>1</v>
      </c>
      <c r="C244" s="689" t="s">
        <v>7</v>
      </c>
      <c r="D244" s="2953"/>
      <c r="E244" s="689"/>
      <c r="F244" s="1957">
        <f>SUM(F230:F243)</f>
        <v>0</v>
      </c>
      <c r="G244" s="2023">
        <f>SUM(G230:G243)</f>
        <v>0</v>
      </c>
      <c r="H244" s="2023">
        <f>SUM(H230:H243)</f>
        <v>13</v>
      </c>
      <c r="I244" s="2023" t="e">
        <f t="shared" si="123"/>
        <v>#DIV/0!</v>
      </c>
      <c r="J244" s="2024" t="e">
        <f>SUM(L244/F244)</f>
        <v>#DIV/0!</v>
      </c>
      <c r="K244" s="199">
        <f t="shared" si="124"/>
        <v>6.7692307692307692</v>
      </c>
      <c r="L244" s="2023">
        <f>SUM(L230:L243)</f>
        <v>0</v>
      </c>
      <c r="M244" s="2023">
        <f>SUM(M230:M243)</f>
        <v>0</v>
      </c>
      <c r="N244" s="2023">
        <f>SUM(N230:N243)</f>
        <v>88</v>
      </c>
      <c r="O244" s="156" t="e">
        <f t="shared" si="126"/>
        <v>#DIV/0!</v>
      </c>
      <c r="P244" s="1240">
        <f>SUM(P230:P243)</f>
        <v>0</v>
      </c>
      <c r="Q244" s="156" t="e">
        <f t="shared" si="128"/>
        <v>#DIV/0!</v>
      </c>
      <c r="R244" s="363"/>
      <c r="S244" s="860">
        <f t="shared" ref="S244:S247" si="131">R244/12*$C$3</f>
        <v>0</v>
      </c>
      <c r="T244" s="363">
        <f t="shared" ref="T244:T247" si="132">Z244-Y244-V244-U244</f>
        <v>2041.7397000000001</v>
      </c>
      <c r="U244" s="1028"/>
      <c r="V244" s="363">
        <v>-1.1650999999999998</v>
      </c>
      <c r="W244" s="363"/>
      <c r="X244" s="363">
        <v>0</v>
      </c>
      <c r="Y244" s="363"/>
      <c r="Z244" s="363">
        <v>2040.5746000000001</v>
      </c>
      <c r="AA244" s="2025"/>
      <c r="AB244" s="2259"/>
      <c r="AC244" s="2257"/>
    </row>
    <row r="245" spans="1:29" s="2225" customFormat="1" ht="43.5" x14ac:dyDescent="0.25">
      <c r="A245" s="217"/>
      <c r="B245" s="217">
        <v>1</v>
      </c>
      <c r="C245" s="157" t="s">
        <v>175</v>
      </c>
      <c r="D245" s="157"/>
      <c r="E245" s="689"/>
      <c r="F245" s="1957"/>
      <c r="G245" s="2023">
        <f>F245/12*$C$3</f>
        <v>0</v>
      </c>
      <c r="H245" s="2023"/>
      <c r="I245" s="2023" t="e">
        <f t="shared" si="123"/>
        <v>#DIV/0!</v>
      </c>
      <c r="J245" s="2024"/>
      <c r="K245" s="199"/>
      <c r="L245" s="2023"/>
      <c r="M245" s="2023"/>
      <c r="N245" s="2023"/>
      <c r="O245" s="156"/>
      <c r="P245" s="1240"/>
      <c r="Q245" s="156"/>
      <c r="R245" s="363"/>
      <c r="S245" s="2265">
        <f t="shared" si="131"/>
        <v>0</v>
      </c>
      <c r="T245" s="363">
        <f t="shared" si="132"/>
        <v>0</v>
      </c>
      <c r="U245" s="1028"/>
      <c r="V245" s="363"/>
      <c r="W245" s="363">
        <f>T245-S245</f>
        <v>0</v>
      </c>
      <c r="X245" s="363"/>
      <c r="Y245" s="363"/>
      <c r="Z245" s="363"/>
      <c r="AA245" s="2025"/>
      <c r="AB245" s="2259"/>
      <c r="AC245" s="2257"/>
    </row>
    <row r="246" spans="1:29" s="2229" customFormat="1" ht="15.75" x14ac:dyDescent="0.25">
      <c r="A246" s="2227">
        <v>1</v>
      </c>
      <c r="B246" s="217">
        <v>1</v>
      </c>
      <c r="C246" s="2314" t="s">
        <v>14</v>
      </c>
      <c r="D246" s="2314"/>
      <c r="E246" s="827"/>
      <c r="F246" s="2315"/>
      <c r="G246" s="2316"/>
      <c r="H246" s="2316"/>
      <c r="I246" s="2316"/>
      <c r="J246" s="2317"/>
      <c r="K246" s="2317"/>
      <c r="L246" s="2318"/>
      <c r="M246" s="2318"/>
      <c r="N246" s="2318"/>
      <c r="O246" s="2318"/>
      <c r="P246" s="2318"/>
      <c r="Q246" s="2318"/>
      <c r="R246" s="2319"/>
      <c r="S246" s="2320">
        <f t="shared" si="131"/>
        <v>0</v>
      </c>
      <c r="T246" s="2319">
        <f t="shared" si="132"/>
        <v>0</v>
      </c>
      <c r="U246" s="3043"/>
      <c r="V246" s="2319"/>
      <c r="W246" s="2319">
        <f>T246-S246</f>
        <v>0</v>
      </c>
      <c r="X246" s="2319"/>
      <c r="Y246" s="2319"/>
      <c r="Z246" s="2319"/>
      <c r="AA246" s="2321"/>
      <c r="AB246" s="2322"/>
      <c r="AC246" s="2257"/>
    </row>
    <row r="247" spans="1:29" s="2225" customFormat="1" x14ac:dyDescent="0.25">
      <c r="A247" s="217">
        <v>1</v>
      </c>
      <c r="B247" s="217">
        <v>1</v>
      </c>
      <c r="C247" s="455" t="s">
        <v>318</v>
      </c>
      <c r="D247" s="520"/>
      <c r="E247" s="1619"/>
      <c r="F247" s="259"/>
      <c r="G247" s="512"/>
      <c r="H247" s="512"/>
      <c r="I247" s="512"/>
      <c r="J247" s="811"/>
      <c r="K247" s="811"/>
      <c r="L247" s="1442"/>
      <c r="M247" s="1442"/>
      <c r="N247" s="1442"/>
      <c r="O247" s="1442"/>
      <c r="P247" s="1442"/>
      <c r="Q247" s="1442"/>
      <c r="R247" s="369"/>
      <c r="S247" s="2265">
        <f t="shared" si="131"/>
        <v>0</v>
      </c>
      <c r="T247" s="369">
        <f t="shared" si="132"/>
        <v>0</v>
      </c>
      <c r="U247" s="1107"/>
      <c r="V247" s="369"/>
      <c r="W247" s="369">
        <f>T247-S247</f>
        <v>0</v>
      </c>
      <c r="X247" s="369"/>
      <c r="Y247" s="369"/>
      <c r="Z247" s="369"/>
      <c r="AA247" s="898"/>
      <c r="AB247" s="909"/>
      <c r="AC247" s="2257"/>
    </row>
    <row r="248" spans="1:29" s="2225" customFormat="1" ht="29.25" x14ac:dyDescent="0.25">
      <c r="A248" s="217">
        <v>1</v>
      </c>
      <c r="B248" s="217">
        <v>1</v>
      </c>
      <c r="C248" s="2220" t="s">
        <v>266</v>
      </c>
      <c r="D248" s="4"/>
      <c r="E248" s="4"/>
      <c r="F248" s="551">
        <f>F249+F251</f>
        <v>0</v>
      </c>
      <c r="G248" s="551">
        <f t="shared" ref="G248:H248" si="133">G249+G251</f>
        <v>0</v>
      </c>
      <c r="H248" s="551">
        <f t="shared" si="133"/>
        <v>1</v>
      </c>
      <c r="I248" s="190" t="e">
        <f>H248/G248*100</f>
        <v>#DIV/0!</v>
      </c>
      <c r="J248" s="1475"/>
      <c r="K248" s="1475"/>
      <c r="L248" s="125"/>
      <c r="M248" s="125"/>
      <c r="N248" s="125"/>
      <c r="O248" s="125"/>
      <c r="P248" s="125"/>
      <c r="Q248" s="125"/>
      <c r="R248" s="325"/>
      <c r="S248" s="741"/>
      <c r="T248" s="325"/>
      <c r="U248" s="766"/>
      <c r="V248" s="325"/>
      <c r="W248" s="325"/>
      <c r="X248" s="325"/>
      <c r="Y248" s="325"/>
      <c r="Z248" s="325"/>
      <c r="AA248" s="909"/>
      <c r="AB248" s="937"/>
      <c r="AC248" s="2257"/>
    </row>
    <row r="249" spans="1:29" s="2225" customFormat="1" ht="30" x14ac:dyDescent="0.25">
      <c r="A249" s="217"/>
      <c r="B249" s="217">
        <v>1</v>
      </c>
      <c r="C249" s="310" t="s">
        <v>667</v>
      </c>
      <c r="D249" s="4"/>
      <c r="E249" s="4"/>
      <c r="F249" s="552"/>
      <c r="G249" s="126">
        <f t="shared" ref="G249:G255" si="134">F249/12*$C$3</f>
        <v>0</v>
      </c>
      <c r="H249" s="186">
        <v>1</v>
      </c>
      <c r="I249" s="190" t="e">
        <f>H249/G249*100</f>
        <v>#DIV/0!</v>
      </c>
      <c r="J249" s="1475"/>
      <c r="K249" s="1475"/>
      <c r="L249" s="125"/>
      <c r="M249" s="125"/>
      <c r="N249" s="125"/>
      <c r="O249" s="125"/>
      <c r="P249" s="125"/>
      <c r="Q249" s="125"/>
      <c r="R249" s="325"/>
      <c r="S249" s="741"/>
      <c r="T249" s="325"/>
      <c r="U249" s="766"/>
      <c r="V249" s="325"/>
      <c r="W249" s="325"/>
      <c r="X249" s="325"/>
      <c r="Y249" s="325"/>
      <c r="Z249" s="325"/>
      <c r="AA249" s="909"/>
      <c r="AB249" s="937"/>
      <c r="AC249" s="2257"/>
    </row>
    <row r="250" spans="1:29" s="2225" customFormat="1" ht="60" x14ac:dyDescent="0.25">
      <c r="A250" s="217"/>
      <c r="B250" s="217">
        <v>1</v>
      </c>
      <c r="C250" s="310" t="s">
        <v>668</v>
      </c>
      <c r="D250" s="4"/>
      <c r="E250" s="4"/>
      <c r="F250" s="551"/>
      <c r="G250" s="186"/>
      <c r="H250" s="186"/>
      <c r="I250" s="190"/>
      <c r="J250" s="1475"/>
      <c r="K250" s="1475"/>
      <c r="L250" s="125"/>
      <c r="M250" s="125"/>
      <c r="N250" s="125"/>
      <c r="O250" s="125"/>
      <c r="P250" s="125"/>
      <c r="Q250" s="125"/>
      <c r="R250" s="325"/>
      <c r="S250" s="741"/>
      <c r="T250" s="325"/>
      <c r="U250" s="766"/>
      <c r="V250" s="325"/>
      <c r="W250" s="325"/>
      <c r="X250" s="325"/>
      <c r="Y250" s="325"/>
      <c r="Z250" s="325"/>
      <c r="AA250" s="909"/>
      <c r="AB250" s="937"/>
      <c r="AC250" s="2257"/>
    </row>
    <row r="251" spans="1:29" s="2225" customFormat="1" ht="45" x14ac:dyDescent="0.25">
      <c r="A251" s="217"/>
      <c r="B251" s="217">
        <v>1</v>
      </c>
      <c r="C251" s="310" t="s">
        <v>669</v>
      </c>
      <c r="D251" s="4"/>
      <c r="E251" s="4"/>
      <c r="F251" s="552"/>
      <c r="G251" s="126">
        <f t="shared" si="134"/>
        <v>0</v>
      </c>
      <c r="H251" s="186"/>
      <c r="I251" s="190" t="e">
        <f>H251/G251*100</f>
        <v>#DIV/0!</v>
      </c>
      <c r="J251" s="1475"/>
      <c r="K251" s="1475"/>
      <c r="L251" s="125"/>
      <c r="M251" s="125"/>
      <c r="N251" s="125"/>
      <c r="O251" s="125"/>
      <c r="P251" s="125"/>
      <c r="Q251" s="125"/>
      <c r="R251" s="325"/>
      <c r="S251" s="741"/>
      <c r="T251" s="325"/>
      <c r="U251" s="766"/>
      <c r="V251" s="325"/>
      <c r="W251" s="325"/>
      <c r="X251" s="325"/>
      <c r="Y251" s="325"/>
      <c r="Z251" s="325"/>
      <c r="AA251" s="909"/>
      <c r="AB251" s="937"/>
      <c r="AC251" s="2257"/>
    </row>
    <row r="252" spans="1:29" s="2225" customFormat="1" ht="29.25" x14ac:dyDescent="0.25">
      <c r="A252" s="217"/>
      <c r="B252" s="217">
        <v>1</v>
      </c>
      <c r="C252" s="284" t="s">
        <v>130</v>
      </c>
      <c r="D252" s="4"/>
      <c r="E252" s="4"/>
      <c r="F252" s="551">
        <f>F253+F254</f>
        <v>0</v>
      </c>
      <c r="G252" s="551">
        <f t="shared" ref="G252:H252" si="135">G253+G254</f>
        <v>0</v>
      </c>
      <c r="H252" s="551">
        <f t="shared" si="135"/>
        <v>0</v>
      </c>
      <c r="I252" s="190" t="e">
        <f>H252/G252*100</f>
        <v>#DIV/0!</v>
      </c>
      <c r="J252" s="1475"/>
      <c r="K252" s="1475"/>
      <c r="L252" s="125"/>
      <c r="M252" s="125"/>
      <c r="N252" s="125"/>
      <c r="O252" s="125"/>
      <c r="P252" s="125"/>
      <c r="Q252" s="125"/>
      <c r="R252" s="325"/>
      <c r="S252" s="741"/>
      <c r="T252" s="325"/>
      <c r="U252" s="766"/>
      <c r="V252" s="325"/>
      <c r="W252" s="325"/>
      <c r="X252" s="325"/>
      <c r="Y252" s="325"/>
      <c r="Z252" s="325"/>
      <c r="AA252" s="909"/>
      <c r="AB252" s="937"/>
      <c r="AC252" s="2257"/>
    </row>
    <row r="253" spans="1:29" s="2225" customFormat="1" x14ac:dyDescent="0.25">
      <c r="A253" s="217"/>
      <c r="B253" s="217">
        <v>1</v>
      </c>
      <c r="C253" s="310" t="s">
        <v>219</v>
      </c>
      <c r="D253" s="4"/>
      <c r="E253" s="4"/>
      <c r="F253" s="552"/>
      <c r="G253" s="126">
        <f t="shared" si="134"/>
        <v>0</v>
      </c>
      <c r="H253" s="186"/>
      <c r="I253" s="190" t="e">
        <f>H253/G253*100</f>
        <v>#DIV/0!</v>
      </c>
      <c r="J253" s="1475"/>
      <c r="K253" s="1475"/>
      <c r="L253" s="125"/>
      <c r="M253" s="125"/>
      <c r="N253" s="125"/>
      <c r="O253" s="125"/>
      <c r="P253" s="125"/>
      <c r="Q253" s="125"/>
      <c r="R253" s="325"/>
      <c r="S253" s="741"/>
      <c r="T253" s="325"/>
      <c r="U253" s="766"/>
      <c r="V253" s="325"/>
      <c r="W253" s="325"/>
      <c r="X253" s="325"/>
      <c r="Y253" s="325"/>
      <c r="Z253" s="325"/>
      <c r="AA253" s="909"/>
      <c r="AB253" s="937"/>
      <c r="AC253" s="2257"/>
    </row>
    <row r="254" spans="1:29" s="2225" customFormat="1" ht="75" x14ac:dyDescent="0.25">
      <c r="A254" s="217"/>
      <c r="B254" s="217">
        <v>1</v>
      </c>
      <c r="C254" s="4" t="s">
        <v>464</v>
      </c>
      <c r="D254" s="4"/>
      <c r="E254" s="4"/>
      <c r="F254" s="552"/>
      <c r="G254" s="186">
        <f t="shared" si="134"/>
        <v>0</v>
      </c>
      <c r="H254" s="186"/>
      <c r="I254" s="190" t="e">
        <f>H254/G254*100</f>
        <v>#DIV/0!</v>
      </c>
      <c r="J254" s="1475"/>
      <c r="K254" s="1475"/>
      <c r="L254" s="125"/>
      <c r="M254" s="125"/>
      <c r="N254" s="125"/>
      <c r="O254" s="125"/>
      <c r="P254" s="125"/>
      <c r="Q254" s="125"/>
      <c r="R254" s="325"/>
      <c r="S254" s="741"/>
      <c r="T254" s="325"/>
      <c r="U254" s="766"/>
      <c r="V254" s="325"/>
      <c r="W254" s="325"/>
      <c r="X254" s="325"/>
      <c r="Y254" s="325"/>
      <c r="Z254" s="325"/>
      <c r="AA254" s="909"/>
      <c r="AB254" s="937"/>
      <c r="AC254" s="2257"/>
    </row>
    <row r="255" spans="1:29" s="2225" customFormat="1" ht="29.25" x14ac:dyDescent="0.25">
      <c r="A255" s="217"/>
      <c r="B255" s="217">
        <v>1</v>
      </c>
      <c r="C255" s="509" t="s">
        <v>334</v>
      </c>
      <c r="D255" s="4"/>
      <c r="E255" s="4"/>
      <c r="F255" s="552"/>
      <c r="G255" s="186">
        <f t="shared" si="134"/>
        <v>0</v>
      </c>
      <c r="H255" s="186"/>
      <c r="I255" s="190" t="e">
        <f>H255/G255*100</f>
        <v>#DIV/0!</v>
      </c>
      <c r="J255" s="1475"/>
      <c r="K255" s="1475"/>
      <c r="L255" s="125"/>
      <c r="M255" s="125"/>
      <c r="N255" s="125"/>
      <c r="O255" s="125"/>
      <c r="P255" s="125"/>
      <c r="Q255" s="125"/>
      <c r="R255" s="325"/>
      <c r="S255" s="741"/>
      <c r="T255" s="325"/>
      <c r="U255" s="766"/>
      <c r="V255" s="325"/>
      <c r="W255" s="325"/>
      <c r="X255" s="325"/>
      <c r="Y255" s="325"/>
      <c r="Z255" s="325"/>
      <c r="AA255" s="909"/>
      <c r="AB255" s="937"/>
      <c r="AC255" s="2257"/>
    </row>
    <row r="256" spans="1:29" s="2225" customFormat="1" x14ac:dyDescent="0.25">
      <c r="A256" s="217"/>
      <c r="B256" s="217">
        <v>1</v>
      </c>
      <c r="C256" s="2978" t="s">
        <v>191</v>
      </c>
      <c r="D256" s="4"/>
      <c r="E256" s="4"/>
      <c r="F256" s="552"/>
      <c r="G256" s="186"/>
      <c r="H256" s="186"/>
      <c r="I256" s="190"/>
      <c r="J256" s="1475"/>
      <c r="K256" s="1475"/>
      <c r="L256" s="125"/>
      <c r="M256" s="125"/>
      <c r="N256" s="125"/>
      <c r="O256" s="125"/>
      <c r="P256" s="125"/>
      <c r="Q256" s="125"/>
      <c r="R256" s="325"/>
      <c r="S256" s="741"/>
      <c r="T256" s="363">
        <f t="shared" ref="T256" si="136">Z256-Y256-V256-U256</f>
        <v>16.000819999999997</v>
      </c>
      <c r="U256" s="766"/>
      <c r="V256" s="325"/>
      <c r="W256" s="325"/>
      <c r="X256" s="325"/>
      <c r="Y256" s="325"/>
      <c r="Z256" s="325">
        <v>16.000819999999997</v>
      </c>
      <c r="AA256" s="909"/>
      <c r="AB256" s="937"/>
      <c r="AC256" s="2257"/>
    </row>
    <row r="257" spans="1:29" s="2225" customFormat="1" ht="104.25" x14ac:dyDescent="0.25">
      <c r="A257" s="217"/>
      <c r="B257" s="217">
        <v>1</v>
      </c>
      <c r="C257" s="310" t="s">
        <v>463</v>
      </c>
      <c r="D257" s="4"/>
      <c r="E257" s="4"/>
      <c r="F257" s="552">
        <f>F259+F258+F260+F261</f>
        <v>0</v>
      </c>
      <c r="G257" s="126">
        <f t="shared" ref="G257" si="137">G259+G258+G260+G261</f>
        <v>0</v>
      </c>
      <c r="H257" s="186">
        <v>1</v>
      </c>
      <c r="I257" s="190" t="e">
        <f t="shared" ref="I257:I264" si="138">H257/G257*100</f>
        <v>#DIV/0!</v>
      </c>
      <c r="J257" s="1475"/>
      <c r="K257" s="1475"/>
      <c r="L257" s="125"/>
      <c r="M257" s="125"/>
      <c r="N257" s="125"/>
      <c r="O257" s="125"/>
      <c r="P257" s="125"/>
      <c r="Q257" s="125"/>
      <c r="R257" s="325"/>
      <c r="S257" s="2265">
        <f t="shared" ref="S257" si="139">R257/12*$C$3</f>
        <v>0</v>
      </c>
      <c r="T257" s="325">
        <f>Z257-Y257-V257-U257</f>
        <v>2.3830800000000001</v>
      </c>
      <c r="U257" s="766"/>
      <c r="V257" s="325"/>
      <c r="W257" s="325"/>
      <c r="X257" s="325"/>
      <c r="Y257" s="325"/>
      <c r="Z257" s="325">
        <v>2.3830800000000001</v>
      </c>
      <c r="AA257" s="909"/>
      <c r="AB257" s="937"/>
      <c r="AC257" s="2257"/>
    </row>
    <row r="258" spans="1:29" s="2225" customFormat="1" x14ac:dyDescent="0.25">
      <c r="A258" s="217"/>
      <c r="B258" s="217">
        <v>1</v>
      </c>
      <c r="C258" s="310" t="s">
        <v>563</v>
      </c>
      <c r="D258" s="4"/>
      <c r="E258" s="4"/>
      <c r="F258" s="552"/>
      <c r="G258" s="126">
        <f t="shared" ref="G258:G261" si="140">F258/12*$C$3</f>
        <v>0</v>
      </c>
      <c r="H258" s="186"/>
      <c r="I258" s="190" t="e">
        <f t="shared" si="138"/>
        <v>#DIV/0!</v>
      </c>
      <c r="J258" s="1475"/>
      <c r="K258" s="1475"/>
      <c r="L258" s="125"/>
      <c r="M258" s="125"/>
      <c r="N258" s="125"/>
      <c r="O258" s="125"/>
      <c r="P258" s="125"/>
      <c r="Q258" s="125"/>
      <c r="R258" s="325"/>
      <c r="S258" s="2265"/>
      <c r="T258" s="325"/>
      <c r="U258" s="766"/>
      <c r="V258" s="325"/>
      <c r="W258" s="325"/>
      <c r="X258" s="325"/>
      <c r="Y258" s="325"/>
      <c r="Z258" s="325"/>
      <c r="AA258" s="909"/>
      <c r="AB258" s="937"/>
      <c r="AC258" s="2257"/>
    </row>
    <row r="259" spans="1:29" s="2225" customFormat="1" x14ac:dyDescent="0.25">
      <c r="A259" s="217"/>
      <c r="B259" s="217">
        <v>1</v>
      </c>
      <c r="C259" s="310" t="s">
        <v>564</v>
      </c>
      <c r="D259" s="4"/>
      <c r="E259" s="4"/>
      <c r="F259" s="552"/>
      <c r="G259" s="126">
        <f t="shared" si="140"/>
        <v>0</v>
      </c>
      <c r="H259" s="186"/>
      <c r="I259" s="190" t="e">
        <f t="shared" si="138"/>
        <v>#DIV/0!</v>
      </c>
      <c r="J259" s="1475"/>
      <c r="K259" s="1475"/>
      <c r="L259" s="125"/>
      <c r="M259" s="125"/>
      <c r="N259" s="125"/>
      <c r="O259" s="125"/>
      <c r="P259" s="125"/>
      <c r="Q259" s="125"/>
      <c r="R259" s="325"/>
      <c r="S259" s="2265"/>
      <c r="T259" s="325"/>
      <c r="U259" s="766"/>
      <c r="V259" s="325"/>
      <c r="W259" s="325"/>
      <c r="X259" s="325"/>
      <c r="Y259" s="325"/>
      <c r="Z259" s="325"/>
      <c r="AA259" s="909"/>
      <c r="AB259" s="937"/>
      <c r="AC259" s="2257"/>
    </row>
    <row r="260" spans="1:29" s="2225" customFormat="1" ht="30" x14ac:dyDescent="0.25">
      <c r="A260" s="217"/>
      <c r="B260" s="217">
        <v>1</v>
      </c>
      <c r="C260" s="310" t="s">
        <v>565</v>
      </c>
      <c r="D260" s="4"/>
      <c r="E260" s="4"/>
      <c r="F260" s="552"/>
      <c r="G260" s="126">
        <f t="shared" si="140"/>
        <v>0</v>
      </c>
      <c r="H260" s="186"/>
      <c r="I260" s="190" t="e">
        <f t="shared" si="138"/>
        <v>#DIV/0!</v>
      </c>
      <c r="J260" s="1475"/>
      <c r="K260" s="1475"/>
      <c r="L260" s="125"/>
      <c r="M260" s="125"/>
      <c r="N260" s="125"/>
      <c r="O260" s="125"/>
      <c r="P260" s="125"/>
      <c r="Q260" s="125"/>
      <c r="R260" s="325"/>
      <c r="S260" s="2265"/>
      <c r="T260" s="325"/>
      <c r="U260" s="766"/>
      <c r="V260" s="325"/>
      <c r="W260" s="325"/>
      <c r="X260" s="325"/>
      <c r="Y260" s="325"/>
      <c r="Z260" s="325"/>
      <c r="AA260" s="909"/>
      <c r="AB260" s="937"/>
      <c r="AC260" s="2257"/>
    </row>
    <row r="261" spans="1:29" s="2225" customFormat="1" x14ac:dyDescent="0.25">
      <c r="A261" s="217"/>
      <c r="B261" s="217"/>
      <c r="C261" s="310" t="s">
        <v>670</v>
      </c>
      <c r="D261" s="4"/>
      <c r="E261" s="4"/>
      <c r="F261" s="552"/>
      <c r="G261" s="126">
        <f t="shared" si="140"/>
        <v>0</v>
      </c>
      <c r="H261" s="186"/>
      <c r="I261" s="190" t="e">
        <f t="shared" si="138"/>
        <v>#DIV/0!</v>
      </c>
      <c r="J261" s="1475"/>
      <c r="K261" s="1475"/>
      <c r="L261" s="125"/>
      <c r="M261" s="125"/>
      <c r="N261" s="125"/>
      <c r="O261" s="125"/>
      <c r="P261" s="125"/>
      <c r="Q261" s="125"/>
      <c r="R261" s="325"/>
      <c r="S261" s="2265"/>
      <c r="T261" s="325"/>
      <c r="U261" s="766"/>
      <c r="V261" s="325"/>
      <c r="W261" s="325"/>
      <c r="X261" s="325"/>
      <c r="Y261" s="325"/>
      <c r="Z261" s="325"/>
      <c r="AA261" s="909"/>
      <c r="AB261" s="937"/>
      <c r="AC261" s="2257"/>
    </row>
    <row r="262" spans="1:29" s="2225" customFormat="1" ht="63" x14ac:dyDescent="0.25">
      <c r="A262" s="217"/>
      <c r="B262" s="217">
        <v>1</v>
      </c>
      <c r="C262" s="477" t="s">
        <v>437</v>
      </c>
      <c r="D262" s="4"/>
      <c r="E262" s="4"/>
      <c r="F262" s="551">
        <f>F263+F275</f>
        <v>0</v>
      </c>
      <c r="G262" s="551">
        <f t="shared" ref="G262:H262" si="141">G263+G275</f>
        <v>0</v>
      </c>
      <c r="H262" s="551">
        <f t="shared" si="141"/>
        <v>0</v>
      </c>
      <c r="I262" s="190" t="e">
        <f t="shared" si="138"/>
        <v>#DIV/0!</v>
      </c>
      <c r="J262" s="1475"/>
      <c r="K262" s="1475"/>
      <c r="L262" s="125"/>
      <c r="M262" s="125"/>
      <c r="N262" s="125"/>
      <c r="O262" s="125"/>
      <c r="P262" s="125"/>
      <c r="Q262" s="125"/>
      <c r="R262" s="325">
        <f t="shared" ref="R262:Z262" si="142">R263+R275</f>
        <v>0</v>
      </c>
      <c r="S262" s="2701">
        <f t="shared" si="142"/>
        <v>0</v>
      </c>
      <c r="T262" s="325">
        <f t="shared" si="142"/>
        <v>0</v>
      </c>
      <c r="U262" s="766">
        <f t="shared" si="142"/>
        <v>0</v>
      </c>
      <c r="V262" s="325">
        <f t="shared" si="142"/>
        <v>0</v>
      </c>
      <c r="W262" s="325">
        <f t="shared" si="142"/>
        <v>0</v>
      </c>
      <c r="X262" s="325">
        <f t="shared" si="142"/>
        <v>0</v>
      </c>
      <c r="Y262" s="325">
        <f t="shared" si="142"/>
        <v>0</v>
      </c>
      <c r="Z262" s="325">
        <f t="shared" si="142"/>
        <v>0</v>
      </c>
      <c r="AA262" s="909"/>
      <c r="AB262" s="937"/>
      <c r="AC262" s="2257"/>
    </row>
    <row r="263" spans="1:29" s="2225" customFormat="1" ht="30" x14ac:dyDescent="0.25">
      <c r="A263" s="217"/>
      <c r="B263" s="217">
        <v>1</v>
      </c>
      <c r="C263" s="457" t="s">
        <v>267</v>
      </c>
      <c r="D263" s="4"/>
      <c r="E263" s="4"/>
      <c r="F263" s="551">
        <f>F264+F265+F267+F273+F274</f>
        <v>0</v>
      </c>
      <c r="G263" s="552">
        <f t="shared" ref="G263:H263" si="143">G264+G265+G267+G273+G274</f>
        <v>0</v>
      </c>
      <c r="H263" s="552">
        <f t="shared" si="143"/>
        <v>0</v>
      </c>
      <c r="I263" s="190" t="e">
        <f t="shared" si="138"/>
        <v>#DIV/0!</v>
      </c>
      <c r="J263" s="1475"/>
      <c r="K263" s="1475"/>
      <c r="L263" s="125"/>
      <c r="M263" s="125"/>
      <c r="N263" s="125"/>
      <c r="O263" s="125"/>
      <c r="P263" s="125"/>
      <c r="Q263" s="125"/>
      <c r="R263" s="325">
        <f t="shared" ref="R263:Z263" si="144">R264+R265+R267+R273+R274</f>
        <v>0</v>
      </c>
      <c r="S263" s="2701">
        <f t="shared" si="144"/>
        <v>0</v>
      </c>
      <c r="T263" s="325">
        <f t="shared" si="144"/>
        <v>0</v>
      </c>
      <c r="U263" s="766">
        <f t="shared" si="144"/>
        <v>0</v>
      </c>
      <c r="V263" s="325">
        <f t="shared" si="144"/>
        <v>0</v>
      </c>
      <c r="W263" s="325">
        <f t="shared" si="144"/>
        <v>0</v>
      </c>
      <c r="X263" s="325">
        <f t="shared" si="144"/>
        <v>0</v>
      </c>
      <c r="Y263" s="325">
        <f t="shared" si="144"/>
        <v>0</v>
      </c>
      <c r="Z263" s="325">
        <f t="shared" si="144"/>
        <v>0</v>
      </c>
      <c r="AA263" s="909"/>
      <c r="AB263" s="937"/>
      <c r="AC263" s="2257"/>
    </row>
    <row r="264" spans="1:29" s="2225" customFormat="1" ht="30" x14ac:dyDescent="0.25">
      <c r="A264" s="217"/>
      <c r="B264" s="217">
        <v>1</v>
      </c>
      <c r="C264" s="310" t="s">
        <v>438</v>
      </c>
      <c r="D264" s="4"/>
      <c r="E264" s="4"/>
      <c r="F264" s="552"/>
      <c r="G264" s="126">
        <f t="shared" ref="G264:G271" si="145">F264/12*$C$3</f>
        <v>0</v>
      </c>
      <c r="H264" s="186"/>
      <c r="I264" s="190" t="e">
        <f t="shared" si="138"/>
        <v>#DIV/0!</v>
      </c>
      <c r="J264" s="1475"/>
      <c r="K264" s="1475"/>
      <c r="L264" s="125"/>
      <c r="M264" s="125"/>
      <c r="N264" s="125"/>
      <c r="O264" s="125"/>
      <c r="P264" s="125"/>
      <c r="Q264" s="125"/>
      <c r="R264" s="325"/>
      <c r="S264" s="2701">
        <f t="shared" ref="S264" si="146">R264/12*$C$3</f>
        <v>0</v>
      </c>
      <c r="T264" s="325">
        <f>Z264-Y264-V264-U264</f>
        <v>0</v>
      </c>
      <c r="U264" s="766"/>
      <c r="V264" s="325"/>
      <c r="W264" s="325">
        <f>T264-S264</f>
        <v>0</v>
      </c>
      <c r="X264" s="325"/>
      <c r="Y264" s="325"/>
      <c r="Z264" s="325"/>
      <c r="AA264" s="909"/>
      <c r="AB264" s="937"/>
      <c r="AC264" s="2257"/>
    </row>
    <row r="265" spans="1:29" s="2225" customFormat="1" ht="30" x14ac:dyDescent="0.25">
      <c r="A265" s="217"/>
      <c r="B265" s="217">
        <v>1</v>
      </c>
      <c r="C265" s="310" t="s">
        <v>671</v>
      </c>
      <c r="D265" s="4"/>
      <c r="E265" s="4"/>
      <c r="F265" s="552"/>
      <c r="G265" s="126">
        <f t="shared" si="145"/>
        <v>0</v>
      </c>
      <c r="H265" s="186"/>
      <c r="I265" s="190"/>
      <c r="J265" s="1475"/>
      <c r="K265" s="1475"/>
      <c r="L265" s="125"/>
      <c r="M265" s="125"/>
      <c r="N265" s="125"/>
      <c r="O265" s="125"/>
      <c r="P265" s="125"/>
      <c r="Q265" s="125"/>
      <c r="R265" s="325"/>
      <c r="S265" s="2701">
        <f t="shared" ref="S265" si="147">R265/12*$C$3</f>
        <v>0</v>
      </c>
      <c r="T265" s="325">
        <f>Z265-Y265-V265-U265</f>
        <v>0</v>
      </c>
      <c r="U265" s="766"/>
      <c r="V265" s="325"/>
      <c r="W265" s="325">
        <f>T265-S265</f>
        <v>0</v>
      </c>
      <c r="X265" s="325"/>
      <c r="Y265" s="325"/>
      <c r="Z265" s="325"/>
      <c r="AA265" s="909"/>
      <c r="AB265" s="937"/>
      <c r="AC265" s="2257"/>
    </row>
    <row r="266" spans="1:29" s="2225" customFormat="1" ht="30" x14ac:dyDescent="0.25">
      <c r="A266" s="217"/>
      <c r="B266" s="217"/>
      <c r="C266" s="310" t="s">
        <v>672</v>
      </c>
      <c r="D266" s="4"/>
      <c r="E266" s="4"/>
      <c r="F266" s="479"/>
      <c r="G266" s="126">
        <f t="shared" si="145"/>
        <v>0</v>
      </c>
      <c r="H266" s="186"/>
      <c r="I266" s="190" t="e">
        <f>H266/G266*100</f>
        <v>#DIV/0!</v>
      </c>
      <c r="J266" s="1475"/>
      <c r="K266" s="1475"/>
      <c r="L266" s="125"/>
      <c r="M266" s="125"/>
      <c r="N266" s="125"/>
      <c r="O266" s="125"/>
      <c r="P266" s="125"/>
      <c r="Q266" s="125"/>
      <c r="R266" s="325"/>
      <c r="S266" s="2701"/>
      <c r="T266" s="325">
        <f>Z266</f>
        <v>0</v>
      </c>
      <c r="U266" s="766"/>
      <c r="V266" s="325"/>
      <c r="W266" s="325"/>
      <c r="X266" s="325"/>
      <c r="Y266" s="325"/>
      <c r="Z266" s="325"/>
      <c r="AA266" s="909"/>
      <c r="AB266" s="937"/>
      <c r="AC266" s="2257"/>
    </row>
    <row r="267" spans="1:29" s="2225" customFormat="1" ht="60" x14ac:dyDescent="0.25">
      <c r="A267" s="217"/>
      <c r="B267" s="217"/>
      <c r="C267" s="310" t="s">
        <v>673</v>
      </c>
      <c r="D267" s="4"/>
      <c r="E267" s="4"/>
      <c r="F267" s="479">
        <f>F268+F269</f>
        <v>0</v>
      </c>
      <c r="G267" s="126">
        <f t="shared" si="145"/>
        <v>0</v>
      </c>
      <c r="H267" s="186"/>
      <c r="I267" s="190"/>
      <c r="J267" s="1475"/>
      <c r="K267" s="1475"/>
      <c r="L267" s="125"/>
      <c r="M267" s="125"/>
      <c r="N267" s="125"/>
      <c r="O267" s="125"/>
      <c r="P267" s="125"/>
      <c r="Q267" s="125"/>
      <c r="R267" s="325"/>
      <c r="S267" s="2701">
        <f t="shared" ref="S267" si="148">R267/12*$C$3</f>
        <v>0</v>
      </c>
      <c r="T267" s="325">
        <f>Z267-Y267-V267-U267</f>
        <v>0</v>
      </c>
      <c r="U267" s="766"/>
      <c r="V267" s="325"/>
      <c r="W267" s="325">
        <f>T267-S267</f>
        <v>0</v>
      </c>
      <c r="X267" s="325"/>
      <c r="Y267" s="325"/>
      <c r="Z267" s="325"/>
      <c r="AA267" s="909"/>
      <c r="AB267" s="937"/>
      <c r="AC267" s="2257"/>
    </row>
    <row r="268" spans="1:29" s="2225" customFormat="1" x14ac:dyDescent="0.25">
      <c r="A268" s="217"/>
      <c r="B268" s="217"/>
      <c r="C268" s="310" t="s">
        <v>674</v>
      </c>
      <c r="D268" s="4"/>
      <c r="E268" s="4"/>
      <c r="F268" s="479"/>
      <c r="G268" s="126">
        <f t="shared" si="145"/>
        <v>0</v>
      </c>
      <c r="H268" s="186"/>
      <c r="I268" s="190" t="e">
        <f>H268/G268*100</f>
        <v>#DIV/0!</v>
      </c>
      <c r="J268" s="1475"/>
      <c r="K268" s="1475"/>
      <c r="L268" s="125"/>
      <c r="M268" s="125"/>
      <c r="N268" s="125"/>
      <c r="O268" s="125"/>
      <c r="P268" s="125"/>
      <c r="Q268" s="125"/>
      <c r="R268" s="325"/>
      <c r="S268" s="741"/>
      <c r="T268" s="325"/>
      <c r="U268" s="766"/>
      <c r="V268" s="325"/>
      <c r="W268" s="325"/>
      <c r="X268" s="325"/>
      <c r="Y268" s="325"/>
      <c r="Z268" s="325"/>
      <c r="AA268" s="909"/>
      <c r="AB268" s="937"/>
      <c r="AC268" s="2257"/>
    </row>
    <row r="269" spans="1:29" s="2225" customFormat="1" x14ac:dyDescent="0.25">
      <c r="A269" s="217"/>
      <c r="B269" s="217"/>
      <c r="C269" s="310" t="s">
        <v>675</v>
      </c>
      <c r="D269" s="4"/>
      <c r="E269" s="4"/>
      <c r="F269" s="479"/>
      <c r="G269" s="126">
        <f t="shared" si="145"/>
        <v>0</v>
      </c>
      <c r="H269" s="186"/>
      <c r="I269" s="190"/>
      <c r="J269" s="1475"/>
      <c r="K269" s="1475"/>
      <c r="L269" s="125"/>
      <c r="M269" s="125"/>
      <c r="N269" s="125"/>
      <c r="O269" s="125"/>
      <c r="P269" s="125"/>
      <c r="Q269" s="125"/>
      <c r="R269" s="325"/>
      <c r="S269" s="741"/>
      <c r="T269" s="325"/>
      <c r="U269" s="766"/>
      <c r="V269" s="325"/>
      <c r="W269" s="325"/>
      <c r="X269" s="325"/>
      <c r="Y269" s="325"/>
      <c r="Z269" s="325"/>
      <c r="AA269" s="909"/>
      <c r="AB269" s="937"/>
      <c r="AC269" s="2257"/>
    </row>
    <row r="270" spans="1:29" s="2225" customFormat="1" ht="60" x14ac:dyDescent="0.25">
      <c r="A270" s="217"/>
      <c r="B270" s="217"/>
      <c r="C270" s="310" t="s">
        <v>676</v>
      </c>
      <c r="D270" s="4"/>
      <c r="E270" s="4"/>
      <c r="F270" s="552"/>
      <c r="G270" s="186"/>
      <c r="H270" s="186"/>
      <c r="I270" s="190"/>
      <c r="J270" s="1475"/>
      <c r="K270" s="1475"/>
      <c r="L270" s="125"/>
      <c r="M270" s="125"/>
      <c r="N270" s="125"/>
      <c r="O270" s="125"/>
      <c r="P270" s="125"/>
      <c r="Q270" s="125"/>
      <c r="R270" s="325"/>
      <c r="S270" s="741"/>
      <c r="T270" s="325"/>
      <c r="U270" s="766"/>
      <c r="V270" s="325"/>
      <c r="W270" s="325"/>
      <c r="X270" s="325"/>
      <c r="Y270" s="325"/>
      <c r="Z270" s="325"/>
      <c r="AA270" s="909"/>
      <c r="AB270" s="937"/>
      <c r="AC270" s="2257"/>
    </row>
    <row r="271" spans="1:29" s="2225" customFormat="1" x14ac:dyDescent="0.25">
      <c r="A271" s="217"/>
      <c r="B271" s="217">
        <v>1</v>
      </c>
      <c r="C271" s="310" t="s">
        <v>677</v>
      </c>
      <c r="D271" s="4"/>
      <c r="E271" s="4"/>
      <c r="F271" s="552"/>
      <c r="G271" s="126">
        <f t="shared" si="145"/>
        <v>0</v>
      </c>
      <c r="H271" s="186"/>
      <c r="I271" s="190"/>
      <c r="J271" s="1475"/>
      <c r="K271" s="1475"/>
      <c r="L271" s="125"/>
      <c r="M271" s="125"/>
      <c r="N271" s="125"/>
      <c r="O271" s="125"/>
      <c r="P271" s="125"/>
      <c r="Q271" s="125"/>
      <c r="R271" s="325"/>
      <c r="S271" s="741"/>
      <c r="T271" s="325"/>
      <c r="U271" s="766"/>
      <c r="V271" s="325"/>
      <c r="W271" s="325"/>
      <c r="X271" s="325"/>
      <c r="Y271" s="325"/>
      <c r="Z271" s="325"/>
      <c r="AA271" s="909"/>
      <c r="AB271" s="937"/>
      <c r="AC271" s="2257"/>
    </row>
    <row r="272" spans="1:29" s="2225" customFormat="1" x14ac:dyDescent="0.25">
      <c r="A272" s="217"/>
      <c r="B272" s="217">
        <v>1</v>
      </c>
      <c r="C272" s="310" t="s">
        <v>678</v>
      </c>
      <c r="D272" s="4"/>
      <c r="E272" s="4"/>
      <c r="F272" s="552"/>
      <c r="G272" s="186"/>
      <c r="H272" s="186"/>
      <c r="I272" s="190"/>
      <c r="J272" s="1475"/>
      <c r="K272" s="1475"/>
      <c r="L272" s="125"/>
      <c r="M272" s="125"/>
      <c r="N272" s="125"/>
      <c r="O272" s="125"/>
      <c r="P272" s="125"/>
      <c r="Q272" s="125"/>
      <c r="R272" s="325"/>
      <c r="S272" s="741"/>
      <c r="T272" s="325">
        <f>Z272-Y272-V272</f>
        <v>0</v>
      </c>
      <c r="U272" s="766"/>
      <c r="V272" s="325"/>
      <c r="W272" s="325">
        <f>T272-S272</f>
        <v>0</v>
      </c>
      <c r="X272" s="325"/>
      <c r="Y272" s="325"/>
      <c r="Z272" s="325"/>
      <c r="AA272" s="909"/>
      <c r="AB272" s="937"/>
      <c r="AC272" s="2257"/>
    </row>
    <row r="273" spans="1:29" s="2225" customFormat="1" ht="45" x14ac:dyDescent="0.25">
      <c r="A273" s="217"/>
      <c r="B273" s="217">
        <v>1</v>
      </c>
      <c r="C273" s="310" t="s">
        <v>685</v>
      </c>
      <c r="D273" s="4"/>
      <c r="E273" s="4"/>
      <c r="F273" s="551"/>
      <c r="G273" s="186"/>
      <c r="H273" s="186"/>
      <c r="I273" s="190"/>
      <c r="J273" s="1475"/>
      <c r="K273" s="1475"/>
      <c r="L273" s="125"/>
      <c r="M273" s="125"/>
      <c r="N273" s="125"/>
      <c r="O273" s="125"/>
      <c r="P273" s="125"/>
      <c r="Q273" s="125"/>
      <c r="R273" s="325"/>
      <c r="S273" s="741"/>
      <c r="T273" s="325"/>
      <c r="U273" s="766"/>
      <c r="V273" s="325"/>
      <c r="W273" s="325"/>
      <c r="X273" s="325"/>
      <c r="Y273" s="325"/>
      <c r="Z273" s="325"/>
      <c r="AA273" s="909"/>
      <c r="AB273" s="937"/>
      <c r="AC273" s="2257"/>
    </row>
    <row r="274" spans="1:29" s="2225" customFormat="1" ht="30" x14ac:dyDescent="0.25">
      <c r="A274" s="217"/>
      <c r="B274" s="217">
        <v>1</v>
      </c>
      <c r="C274" s="310" t="s">
        <v>686</v>
      </c>
      <c r="D274" s="4"/>
      <c r="E274" s="4"/>
      <c r="F274" s="551"/>
      <c r="G274" s="186"/>
      <c r="H274" s="186"/>
      <c r="I274" s="190"/>
      <c r="J274" s="1475"/>
      <c r="K274" s="1475"/>
      <c r="L274" s="125"/>
      <c r="M274" s="125"/>
      <c r="N274" s="125"/>
      <c r="O274" s="125"/>
      <c r="P274" s="125"/>
      <c r="Q274" s="125"/>
      <c r="R274" s="325"/>
      <c r="S274" s="741"/>
      <c r="T274" s="325"/>
      <c r="U274" s="766"/>
      <c r="V274" s="325"/>
      <c r="W274" s="325"/>
      <c r="X274" s="325"/>
      <c r="Y274" s="325"/>
      <c r="Z274" s="325"/>
      <c r="AA274" s="909"/>
      <c r="AB274" s="937"/>
      <c r="AC274" s="2257"/>
    </row>
    <row r="275" spans="1:29" s="2225" customFormat="1" ht="45" x14ac:dyDescent="0.25">
      <c r="A275" s="217"/>
      <c r="B275" s="217">
        <v>1</v>
      </c>
      <c r="C275" s="457" t="s">
        <v>268</v>
      </c>
      <c r="D275" s="4"/>
      <c r="E275" s="4"/>
      <c r="F275" s="551">
        <f>SUM(F276:F278)</f>
        <v>0</v>
      </c>
      <c r="G275" s="551">
        <f t="shared" ref="G275:H275" si="149">SUM(G276:G278)</f>
        <v>0</v>
      </c>
      <c r="H275" s="551">
        <f t="shared" si="149"/>
        <v>0</v>
      </c>
      <c r="I275" s="190" t="e">
        <f>H275/G275*100</f>
        <v>#DIV/0!</v>
      </c>
      <c r="J275" s="1475"/>
      <c r="K275" s="1475"/>
      <c r="L275" s="125"/>
      <c r="M275" s="125"/>
      <c r="N275" s="125"/>
      <c r="O275" s="125"/>
      <c r="P275" s="125"/>
      <c r="Q275" s="125"/>
      <c r="R275" s="325">
        <f t="shared" ref="R275:Z275" si="150">SUM(R276:R278)</f>
        <v>0</v>
      </c>
      <c r="S275" s="2701">
        <f t="shared" si="150"/>
        <v>0</v>
      </c>
      <c r="T275" s="325">
        <f t="shared" si="150"/>
        <v>0</v>
      </c>
      <c r="U275" s="766">
        <f t="shared" si="150"/>
        <v>0</v>
      </c>
      <c r="V275" s="325">
        <f t="shared" si="150"/>
        <v>0</v>
      </c>
      <c r="W275" s="325">
        <f t="shared" si="150"/>
        <v>0</v>
      </c>
      <c r="X275" s="325">
        <f t="shared" si="150"/>
        <v>0</v>
      </c>
      <c r="Y275" s="325">
        <f t="shared" si="150"/>
        <v>0</v>
      </c>
      <c r="Z275" s="325">
        <f t="shared" si="150"/>
        <v>0</v>
      </c>
      <c r="AA275" s="909"/>
      <c r="AB275" s="937"/>
      <c r="AC275" s="2257"/>
    </row>
    <row r="276" spans="1:29" s="2225" customFormat="1" ht="45" x14ac:dyDescent="0.25">
      <c r="A276" s="217"/>
      <c r="B276" s="217">
        <v>1</v>
      </c>
      <c r="C276" s="310" t="s">
        <v>679</v>
      </c>
      <c r="D276" s="4"/>
      <c r="E276" s="4"/>
      <c r="F276" s="553"/>
      <c r="G276" s="126">
        <f t="shared" ref="G276" si="151">F276/12*$C$3</f>
        <v>0</v>
      </c>
      <c r="H276" s="186"/>
      <c r="I276" s="190" t="e">
        <f>H276/G276*100</f>
        <v>#DIV/0!</v>
      </c>
      <c r="J276" s="1475"/>
      <c r="K276" s="1475"/>
      <c r="L276" s="125"/>
      <c r="M276" s="125"/>
      <c r="N276" s="125"/>
      <c r="O276" s="125"/>
      <c r="P276" s="125"/>
      <c r="Q276" s="125"/>
      <c r="R276" s="325"/>
      <c r="S276" s="2701">
        <f t="shared" ref="S276" si="152">R276/12*$C$3</f>
        <v>0</v>
      </c>
      <c r="T276" s="325">
        <f>Z276-Y276-V276-U276</f>
        <v>0</v>
      </c>
      <c r="U276" s="766"/>
      <c r="V276" s="325"/>
      <c r="W276" s="325">
        <f>T276-S276</f>
        <v>0</v>
      </c>
      <c r="X276" s="325"/>
      <c r="Y276" s="325"/>
      <c r="Z276" s="325"/>
      <c r="AA276" s="909"/>
      <c r="AB276" s="937"/>
      <c r="AC276" s="2257"/>
    </row>
    <row r="277" spans="1:29" s="2225" customFormat="1" ht="75" x14ac:dyDescent="0.25">
      <c r="A277" s="217"/>
      <c r="B277" s="217">
        <v>1</v>
      </c>
      <c r="C277" s="310" t="s">
        <v>680</v>
      </c>
      <c r="D277" s="4"/>
      <c r="E277" s="4"/>
      <c r="F277" s="553"/>
      <c r="G277" s="186"/>
      <c r="H277" s="186"/>
      <c r="I277" s="190"/>
      <c r="J277" s="1475"/>
      <c r="K277" s="1475"/>
      <c r="L277" s="125"/>
      <c r="M277" s="125"/>
      <c r="N277" s="125"/>
      <c r="O277" s="125"/>
      <c r="P277" s="125"/>
      <c r="Q277" s="125"/>
      <c r="R277" s="325"/>
      <c r="S277" s="2701"/>
      <c r="T277" s="325"/>
      <c r="U277" s="766"/>
      <c r="V277" s="325"/>
      <c r="W277" s="325"/>
      <c r="X277" s="325"/>
      <c r="Y277" s="325"/>
      <c r="Z277" s="325"/>
      <c r="AA277" s="909"/>
      <c r="AB277" s="937"/>
      <c r="AC277" s="2257"/>
    </row>
    <row r="278" spans="1:29" s="2225" customFormat="1" ht="60" x14ac:dyDescent="0.25">
      <c r="A278" s="217"/>
      <c r="B278" s="217">
        <v>1</v>
      </c>
      <c r="C278" s="310" t="s">
        <v>681</v>
      </c>
      <c r="D278" s="4"/>
      <c r="E278" s="4"/>
      <c r="F278" s="174"/>
      <c r="G278" s="221"/>
      <c r="H278" s="221"/>
      <c r="I278" s="190"/>
      <c r="J278" s="1475"/>
      <c r="K278" s="1475"/>
      <c r="L278" s="125"/>
      <c r="M278" s="125"/>
      <c r="N278" s="125"/>
      <c r="O278" s="125"/>
      <c r="P278" s="125"/>
      <c r="Q278" s="125"/>
      <c r="R278" s="325"/>
      <c r="S278" s="2701"/>
      <c r="T278" s="325"/>
      <c r="U278" s="766"/>
      <c r="V278" s="325"/>
      <c r="W278" s="325"/>
      <c r="X278" s="325"/>
      <c r="Y278" s="325"/>
      <c r="Z278" s="325"/>
      <c r="AA278" s="909"/>
      <c r="AB278" s="937"/>
      <c r="AC278" s="2257"/>
    </row>
    <row r="279" spans="1:29" s="2225" customFormat="1" ht="29.25" x14ac:dyDescent="0.25">
      <c r="A279" s="217"/>
      <c r="B279" s="217">
        <v>1</v>
      </c>
      <c r="C279" s="2220" t="s">
        <v>304</v>
      </c>
      <c r="D279" s="4"/>
      <c r="E279" s="4"/>
      <c r="F279" s="530">
        <f>F281+F286+F288*5+F289*5+F290*10</f>
        <v>0</v>
      </c>
      <c r="G279" s="530">
        <f t="shared" ref="G279:H279" si="153">G281+G286+G288*5+G289*5+G290*10</f>
        <v>0</v>
      </c>
      <c r="H279" s="530">
        <f t="shared" si="153"/>
        <v>0</v>
      </c>
      <c r="I279" s="190" t="e">
        <f>H279/G279*100</f>
        <v>#DIV/0!</v>
      </c>
      <c r="J279" s="1475"/>
      <c r="K279" s="1475"/>
      <c r="L279" s="125"/>
      <c r="M279" s="125"/>
      <c r="N279" s="125"/>
      <c r="O279" s="125"/>
      <c r="P279" s="125"/>
      <c r="Q279" s="125"/>
      <c r="R279" s="325"/>
      <c r="S279" s="2701">
        <f t="shared" ref="S279" si="154">R279/12*$C$3</f>
        <v>0</v>
      </c>
      <c r="T279" s="325">
        <f>Z279-Y279-V279-U279</f>
        <v>0</v>
      </c>
      <c r="U279" s="766"/>
      <c r="V279" s="325"/>
      <c r="W279" s="325">
        <f>T279-S279</f>
        <v>0</v>
      </c>
      <c r="X279" s="325"/>
      <c r="Y279" s="325"/>
      <c r="Z279" s="325"/>
      <c r="AA279" s="909"/>
      <c r="AB279" s="937"/>
      <c r="AC279" s="2257"/>
    </row>
    <row r="280" spans="1:29" s="2225" customFormat="1" x14ac:dyDescent="0.25">
      <c r="A280" s="217"/>
      <c r="B280" s="217">
        <v>1</v>
      </c>
      <c r="C280" s="310" t="s">
        <v>297</v>
      </c>
      <c r="D280" s="4"/>
      <c r="E280" s="4"/>
      <c r="F280" s="174"/>
      <c r="G280" s="186"/>
      <c r="H280" s="186"/>
      <c r="I280" s="190"/>
      <c r="J280" s="1475"/>
      <c r="K280" s="1475"/>
      <c r="L280" s="125"/>
      <c r="M280" s="125"/>
      <c r="N280" s="125"/>
      <c r="O280" s="125"/>
      <c r="P280" s="125"/>
      <c r="Q280" s="125"/>
      <c r="R280" s="325"/>
      <c r="S280" s="2701"/>
      <c r="T280" s="325"/>
      <c r="U280" s="766"/>
      <c r="V280" s="325"/>
      <c r="W280" s="325"/>
      <c r="X280" s="325"/>
      <c r="Y280" s="325"/>
      <c r="Z280" s="325"/>
      <c r="AA280" s="909"/>
      <c r="AB280" s="937"/>
      <c r="AC280" s="2257"/>
    </row>
    <row r="281" spans="1:29" s="2225" customFormat="1" ht="30" x14ac:dyDescent="0.25">
      <c r="A281" s="217"/>
      <c r="B281" s="217">
        <v>1</v>
      </c>
      <c r="C281" s="457" t="s">
        <v>423</v>
      </c>
      <c r="D281" s="4"/>
      <c r="E281" s="4"/>
      <c r="F281" s="555">
        <f>F282</f>
        <v>0</v>
      </c>
      <c r="G281" s="186"/>
      <c r="H281" s="186"/>
      <c r="I281" s="190"/>
      <c r="J281" s="1475"/>
      <c r="K281" s="1475"/>
      <c r="L281" s="125"/>
      <c r="M281" s="125"/>
      <c r="N281" s="125"/>
      <c r="O281" s="125"/>
      <c r="P281" s="125"/>
      <c r="Q281" s="125"/>
      <c r="R281" s="325"/>
      <c r="S281" s="2701"/>
      <c r="T281" s="325"/>
      <c r="U281" s="766"/>
      <c r="V281" s="325"/>
      <c r="W281" s="325"/>
      <c r="X281" s="325"/>
      <c r="Y281" s="325"/>
      <c r="Z281" s="325"/>
      <c r="AA281" s="909"/>
      <c r="AB281" s="937"/>
      <c r="AC281" s="2257"/>
    </row>
    <row r="282" spans="1:29" s="2225" customFormat="1" x14ac:dyDescent="0.25">
      <c r="A282" s="217"/>
      <c r="B282" s="217">
        <v>1</v>
      </c>
      <c r="C282" s="310" t="s">
        <v>424</v>
      </c>
      <c r="D282" s="4"/>
      <c r="E282" s="4"/>
      <c r="F282" s="2979"/>
      <c r="G282" s="186"/>
      <c r="H282" s="186"/>
      <c r="I282" s="190"/>
      <c r="J282" s="1475"/>
      <c r="K282" s="1475"/>
      <c r="L282" s="125"/>
      <c r="M282" s="125"/>
      <c r="N282" s="125"/>
      <c r="O282" s="125"/>
      <c r="P282" s="125"/>
      <c r="Q282" s="125"/>
      <c r="R282" s="325"/>
      <c r="S282" s="741"/>
      <c r="T282" s="325"/>
      <c r="U282" s="766"/>
      <c r="V282" s="325"/>
      <c r="W282" s="325"/>
      <c r="X282" s="325"/>
      <c r="Y282" s="325"/>
      <c r="Z282" s="325"/>
      <c r="AA282" s="909"/>
      <c r="AB282" s="937"/>
      <c r="AC282" s="2257"/>
    </row>
    <row r="283" spans="1:29" s="2225" customFormat="1" ht="30" x14ac:dyDescent="0.25">
      <c r="A283" s="217"/>
      <c r="B283" s="217">
        <v>1</v>
      </c>
      <c r="C283" s="310" t="s">
        <v>425</v>
      </c>
      <c r="D283" s="4"/>
      <c r="E283" s="4"/>
      <c r="F283" s="174"/>
      <c r="G283" s="186"/>
      <c r="H283" s="186"/>
      <c r="I283" s="190"/>
      <c r="J283" s="1475"/>
      <c r="K283" s="1475"/>
      <c r="L283" s="125"/>
      <c r="M283" s="125"/>
      <c r="N283" s="125"/>
      <c r="O283" s="125"/>
      <c r="P283" s="125"/>
      <c r="Q283" s="125"/>
      <c r="R283" s="325"/>
      <c r="S283" s="741"/>
      <c r="T283" s="325"/>
      <c r="U283" s="766"/>
      <c r="V283" s="325"/>
      <c r="W283" s="325"/>
      <c r="X283" s="325"/>
      <c r="Y283" s="325"/>
      <c r="Z283" s="325"/>
      <c r="AA283" s="909"/>
      <c r="AB283" s="937"/>
      <c r="AC283" s="2257"/>
    </row>
    <row r="284" spans="1:29" s="2225" customFormat="1" ht="60" x14ac:dyDescent="0.25">
      <c r="A284" s="217"/>
      <c r="B284" s="217">
        <v>1</v>
      </c>
      <c r="C284" s="310" t="s">
        <v>426</v>
      </c>
      <c r="D284" s="4"/>
      <c r="E284" s="4"/>
      <c r="F284" s="174"/>
      <c r="G284" s="186"/>
      <c r="H284" s="186"/>
      <c r="I284" s="190"/>
      <c r="J284" s="1475"/>
      <c r="K284" s="1475"/>
      <c r="L284" s="125"/>
      <c r="M284" s="125"/>
      <c r="N284" s="125"/>
      <c r="O284" s="125"/>
      <c r="P284" s="125"/>
      <c r="Q284" s="125"/>
      <c r="R284" s="325"/>
      <c r="S284" s="741"/>
      <c r="T284" s="325"/>
      <c r="U284" s="766"/>
      <c r="V284" s="325"/>
      <c r="W284" s="325"/>
      <c r="X284" s="325"/>
      <c r="Y284" s="325"/>
      <c r="Z284" s="325"/>
      <c r="AA284" s="909"/>
      <c r="AB284" s="937"/>
      <c r="AC284" s="2257"/>
    </row>
    <row r="285" spans="1:29" s="2225" customFormat="1" ht="60" x14ac:dyDescent="0.25">
      <c r="A285" s="217"/>
      <c r="B285" s="217">
        <v>1</v>
      </c>
      <c r="C285" s="310" t="s">
        <v>427</v>
      </c>
      <c r="D285" s="4"/>
      <c r="E285" s="4"/>
      <c r="F285" s="174"/>
      <c r="G285" s="186"/>
      <c r="H285" s="186"/>
      <c r="I285" s="190"/>
      <c r="J285" s="1475"/>
      <c r="K285" s="1475"/>
      <c r="L285" s="125"/>
      <c r="M285" s="125"/>
      <c r="N285" s="125"/>
      <c r="O285" s="125"/>
      <c r="P285" s="125"/>
      <c r="Q285" s="125"/>
      <c r="R285" s="325"/>
      <c r="S285" s="741"/>
      <c r="T285" s="325"/>
      <c r="U285" s="766"/>
      <c r="V285" s="325"/>
      <c r="W285" s="325"/>
      <c r="X285" s="325"/>
      <c r="Y285" s="325"/>
      <c r="Z285" s="325"/>
      <c r="AA285" s="909"/>
      <c r="AB285" s="937"/>
      <c r="AC285" s="2257"/>
    </row>
    <row r="286" spans="1:29" s="2225" customFormat="1" ht="45" x14ac:dyDescent="0.25">
      <c r="A286" s="217"/>
      <c r="B286" s="217">
        <v>1</v>
      </c>
      <c r="C286" s="309" t="s">
        <v>428</v>
      </c>
      <c r="D286" s="4"/>
      <c r="E286" s="4"/>
      <c r="F286" s="174"/>
      <c r="G286" s="126">
        <f t="shared" ref="G286:G290" si="155">F286/12*$C$3</f>
        <v>0</v>
      </c>
      <c r="H286" s="186"/>
      <c r="I286" s="190" t="e">
        <f>H286/G286*100</f>
        <v>#DIV/0!</v>
      </c>
      <c r="J286" s="1475"/>
      <c r="K286" s="1475"/>
      <c r="L286" s="125"/>
      <c r="M286" s="125"/>
      <c r="N286" s="125"/>
      <c r="O286" s="125"/>
      <c r="P286" s="125"/>
      <c r="Q286" s="125"/>
      <c r="R286" s="325"/>
      <c r="S286" s="741"/>
      <c r="T286" s="325"/>
      <c r="U286" s="766"/>
      <c r="V286" s="325"/>
      <c r="W286" s="325"/>
      <c r="X286" s="325"/>
      <c r="Y286" s="325"/>
      <c r="Z286" s="325"/>
      <c r="AA286" s="909"/>
      <c r="AB286" s="937"/>
      <c r="AC286" s="2257"/>
    </row>
    <row r="287" spans="1:29" s="2225" customFormat="1" ht="57" x14ac:dyDescent="0.25">
      <c r="A287" s="217"/>
      <c r="B287" s="217"/>
      <c r="C287" s="3203" t="s">
        <v>647</v>
      </c>
      <c r="D287" s="4"/>
      <c r="E287" s="4"/>
      <c r="F287" s="2980">
        <f>F288+F289+F290+F291</f>
        <v>0</v>
      </c>
      <c r="G287" s="126">
        <f t="shared" ref="G287:H287" si="156">G288+G289+G290+G291</f>
        <v>0</v>
      </c>
      <c r="H287" s="484">
        <f t="shared" si="156"/>
        <v>0</v>
      </c>
      <c r="I287" s="190" t="e">
        <f>H287/G287*100</f>
        <v>#DIV/0!</v>
      </c>
      <c r="J287" s="1475"/>
      <c r="K287" s="1475"/>
      <c r="L287" s="125"/>
      <c r="M287" s="125"/>
      <c r="N287" s="125"/>
      <c r="O287" s="125"/>
      <c r="P287" s="125"/>
      <c r="Q287" s="125"/>
      <c r="R287" s="325"/>
      <c r="S287" s="741"/>
      <c r="T287" s="325"/>
      <c r="U287" s="766"/>
      <c r="V287" s="325"/>
      <c r="W287" s="325"/>
      <c r="X287" s="325"/>
      <c r="Y287" s="325"/>
      <c r="Z287" s="325"/>
      <c r="AA287" s="909"/>
      <c r="AB287" s="937"/>
      <c r="AC287" s="2257"/>
    </row>
    <row r="288" spans="1:29" s="2225" customFormat="1" ht="30" x14ac:dyDescent="0.25">
      <c r="A288" s="217"/>
      <c r="B288" s="217"/>
      <c r="C288" s="309" t="s">
        <v>648</v>
      </c>
      <c r="D288" s="4"/>
      <c r="E288" s="4"/>
      <c r="F288" s="2980"/>
      <c r="G288" s="126">
        <f t="shared" si="155"/>
        <v>0</v>
      </c>
      <c r="H288" s="484"/>
      <c r="I288" s="190" t="e">
        <f>H288/G288*100</f>
        <v>#DIV/0!</v>
      </c>
      <c r="J288" s="1475"/>
      <c r="K288" s="1475"/>
      <c r="L288" s="125"/>
      <c r="M288" s="125"/>
      <c r="N288" s="125"/>
      <c r="O288" s="125"/>
      <c r="P288" s="125"/>
      <c r="Q288" s="125"/>
      <c r="R288" s="325"/>
      <c r="S288" s="741"/>
      <c r="T288" s="325"/>
      <c r="U288" s="766"/>
      <c r="V288" s="325"/>
      <c r="W288" s="325"/>
      <c r="X288" s="325"/>
      <c r="Y288" s="325"/>
      <c r="Z288" s="325"/>
      <c r="AA288" s="909"/>
      <c r="AB288" s="937"/>
      <c r="AC288" s="2257"/>
    </row>
    <row r="289" spans="1:29" s="2225" customFormat="1" ht="30" x14ac:dyDescent="0.25">
      <c r="A289" s="217"/>
      <c r="B289" s="217"/>
      <c r="C289" s="309" t="s">
        <v>649</v>
      </c>
      <c r="D289" s="4"/>
      <c r="E289" s="4"/>
      <c r="F289" s="2980"/>
      <c r="G289" s="126">
        <f t="shared" si="155"/>
        <v>0</v>
      </c>
      <c r="H289" s="484"/>
      <c r="I289" s="190" t="e">
        <f>H289/G289*100</f>
        <v>#DIV/0!</v>
      </c>
      <c r="J289" s="1475"/>
      <c r="K289" s="1475"/>
      <c r="L289" s="125"/>
      <c r="M289" s="125"/>
      <c r="N289" s="125"/>
      <c r="O289" s="125"/>
      <c r="P289" s="125"/>
      <c r="Q289" s="125"/>
      <c r="R289" s="325"/>
      <c r="S289" s="741"/>
      <c r="T289" s="325"/>
      <c r="U289" s="766"/>
      <c r="V289" s="325"/>
      <c r="W289" s="325"/>
      <c r="X289" s="325"/>
      <c r="Y289" s="325"/>
      <c r="Z289" s="325"/>
      <c r="AA289" s="909"/>
      <c r="AB289" s="937"/>
      <c r="AC289" s="2257"/>
    </row>
    <row r="290" spans="1:29" s="2225" customFormat="1" ht="30" x14ac:dyDescent="0.25">
      <c r="A290" s="217"/>
      <c r="B290" s="217">
        <v>1</v>
      </c>
      <c r="C290" s="309" t="s">
        <v>665</v>
      </c>
      <c r="D290" s="4"/>
      <c r="E290" s="4"/>
      <c r="F290" s="2980"/>
      <c r="G290" s="126">
        <f t="shared" si="155"/>
        <v>0</v>
      </c>
      <c r="H290" s="484"/>
      <c r="I290" s="190" t="e">
        <f>H290/G290*100</f>
        <v>#DIV/0!</v>
      </c>
      <c r="J290" s="1475"/>
      <c r="K290" s="1475"/>
      <c r="L290" s="125"/>
      <c r="M290" s="125"/>
      <c r="N290" s="125"/>
      <c r="O290" s="125"/>
      <c r="P290" s="125"/>
      <c r="Q290" s="125"/>
      <c r="R290" s="325"/>
      <c r="S290" s="741"/>
      <c r="T290" s="325"/>
      <c r="U290" s="766"/>
      <c r="V290" s="325"/>
      <c r="W290" s="325"/>
      <c r="X290" s="325"/>
      <c r="Y290" s="325"/>
      <c r="Z290" s="325"/>
      <c r="AA290" s="909"/>
      <c r="AB290" s="937"/>
      <c r="AC290" s="2257"/>
    </row>
    <row r="291" spans="1:29" s="2225" customFormat="1" ht="30" x14ac:dyDescent="0.25">
      <c r="A291" s="217"/>
      <c r="B291" s="217">
        <v>1</v>
      </c>
      <c r="C291" s="309" t="s">
        <v>666</v>
      </c>
      <c r="D291" s="4"/>
      <c r="E291" s="4"/>
      <c r="F291" s="2980"/>
      <c r="G291" s="126"/>
      <c r="H291" s="186"/>
      <c r="I291" s="190"/>
      <c r="J291" s="1475"/>
      <c r="K291" s="1475"/>
      <c r="L291" s="125"/>
      <c r="M291" s="125"/>
      <c r="N291" s="125"/>
      <c r="O291" s="125"/>
      <c r="P291" s="125"/>
      <c r="Q291" s="125"/>
      <c r="R291" s="325"/>
      <c r="S291" s="741"/>
      <c r="T291" s="325"/>
      <c r="U291" s="766"/>
      <c r="V291" s="325"/>
      <c r="W291" s="325"/>
      <c r="X291" s="325"/>
      <c r="Y291" s="325"/>
      <c r="Z291" s="325"/>
      <c r="AA291" s="909"/>
      <c r="AB291" s="937"/>
      <c r="AC291" s="2257"/>
    </row>
    <row r="292" spans="1:29" s="2225" customFormat="1" ht="29.25" x14ac:dyDescent="0.25">
      <c r="A292" s="217"/>
      <c r="B292" s="217">
        <v>1</v>
      </c>
      <c r="C292" s="509" t="s">
        <v>305</v>
      </c>
      <c r="D292" s="4"/>
      <c r="E292" s="4"/>
      <c r="F292" s="221">
        <f>F293+F296</f>
        <v>0</v>
      </c>
      <c r="G292" s="186">
        <f t="shared" ref="G292:H292" si="157">G293+G296</f>
        <v>0</v>
      </c>
      <c r="H292" s="186">
        <f t="shared" si="157"/>
        <v>5</v>
      </c>
      <c r="I292" s="190" t="e">
        <f>H292/G292*100</f>
        <v>#DIV/0!</v>
      </c>
      <c r="J292" s="1475"/>
      <c r="K292" s="1475"/>
      <c r="L292" s="125"/>
      <c r="M292" s="125"/>
      <c r="N292" s="125"/>
      <c r="O292" s="125"/>
      <c r="P292" s="125"/>
      <c r="Q292" s="125"/>
      <c r="R292" s="325"/>
      <c r="S292" s="741"/>
      <c r="T292" s="325"/>
      <c r="U292" s="766"/>
      <c r="V292" s="325"/>
      <c r="W292" s="325"/>
      <c r="X292" s="325"/>
      <c r="Y292" s="325"/>
      <c r="Z292" s="325"/>
      <c r="AA292" s="909"/>
      <c r="AB292" s="937"/>
      <c r="AC292" s="2257"/>
    </row>
    <row r="293" spans="1:29" s="2225" customFormat="1" x14ac:dyDescent="0.25">
      <c r="A293" s="217"/>
      <c r="B293" s="217">
        <v>1</v>
      </c>
      <c r="C293" s="509" t="s">
        <v>313</v>
      </c>
      <c r="D293" s="4"/>
      <c r="E293" s="4"/>
      <c r="F293" s="221"/>
      <c r="G293" s="186">
        <f>F293/12*$C$3</f>
        <v>0</v>
      </c>
      <c r="H293" s="186">
        <v>5</v>
      </c>
      <c r="I293" s="190" t="e">
        <f>H293/G293*100</f>
        <v>#DIV/0!</v>
      </c>
      <c r="J293" s="1475"/>
      <c r="K293" s="1475"/>
      <c r="L293" s="125"/>
      <c r="M293" s="125"/>
      <c r="N293" s="125"/>
      <c r="O293" s="125"/>
      <c r="P293" s="125"/>
      <c r="Q293" s="125"/>
      <c r="R293" s="325"/>
      <c r="S293" s="741"/>
      <c r="T293" s="325"/>
      <c r="U293" s="766"/>
      <c r="V293" s="325"/>
      <c r="W293" s="325"/>
      <c r="X293" s="325"/>
      <c r="Y293" s="325"/>
      <c r="Z293" s="325"/>
      <c r="AA293" s="909"/>
      <c r="AB293" s="937"/>
      <c r="AC293" s="2257"/>
    </row>
    <row r="294" spans="1:29" s="2225" customFormat="1" x14ac:dyDescent="0.25">
      <c r="A294" s="217"/>
      <c r="B294" s="217">
        <v>1</v>
      </c>
      <c r="C294" s="4" t="s">
        <v>314</v>
      </c>
      <c r="D294" s="4"/>
      <c r="E294" s="4"/>
      <c r="F294" s="221"/>
      <c r="G294" s="186"/>
      <c r="H294" s="186"/>
      <c r="I294" s="190"/>
      <c r="J294" s="1475"/>
      <c r="K294" s="1475"/>
      <c r="L294" s="125"/>
      <c r="M294" s="125"/>
      <c r="N294" s="125"/>
      <c r="O294" s="125"/>
      <c r="P294" s="125"/>
      <c r="Q294" s="125"/>
      <c r="R294" s="325"/>
      <c r="S294" s="741"/>
      <c r="T294" s="325"/>
      <c r="U294" s="766"/>
      <c r="V294" s="325"/>
      <c r="W294" s="325"/>
      <c r="X294" s="325"/>
      <c r="Y294" s="325"/>
      <c r="Z294" s="325"/>
      <c r="AA294" s="909"/>
      <c r="AB294" s="937"/>
      <c r="AC294" s="2257"/>
    </row>
    <row r="295" spans="1:29" s="2225" customFormat="1" x14ac:dyDescent="0.25">
      <c r="A295" s="217">
        <v>1</v>
      </c>
      <c r="B295" s="217">
        <v>1</v>
      </c>
      <c r="C295" s="523" t="s">
        <v>315</v>
      </c>
      <c r="D295" s="4"/>
      <c r="E295" s="4"/>
      <c r="F295" s="221"/>
      <c r="G295" s="126"/>
      <c r="H295" s="186"/>
      <c r="I295" s="190"/>
      <c r="J295" s="1475"/>
      <c r="K295" s="1475"/>
      <c r="L295" s="125"/>
      <c r="M295" s="125"/>
      <c r="N295" s="125"/>
      <c r="O295" s="125"/>
      <c r="P295" s="125"/>
      <c r="Q295" s="125"/>
      <c r="R295" s="325"/>
      <c r="S295" s="741"/>
      <c r="T295" s="325"/>
      <c r="U295" s="766"/>
      <c r="V295" s="325"/>
      <c r="W295" s="325"/>
      <c r="X295" s="325"/>
      <c r="Y295" s="325"/>
      <c r="Z295" s="325"/>
      <c r="AA295" s="909"/>
      <c r="AB295" s="937"/>
      <c r="AC295" s="2257"/>
    </row>
    <row r="296" spans="1:29" s="2225" customFormat="1" ht="30" x14ac:dyDescent="0.25">
      <c r="A296" s="217"/>
      <c r="B296" s="217"/>
      <c r="C296" s="466" t="s">
        <v>682</v>
      </c>
      <c r="D296" s="4"/>
      <c r="E296" s="4"/>
      <c r="F296" s="221"/>
      <c r="G296" s="126">
        <f>F296/12*$C$3</f>
        <v>0</v>
      </c>
      <c r="H296" s="186"/>
      <c r="I296" s="190" t="e">
        <f t="shared" ref="I296:I301" si="158">H296/G296*100</f>
        <v>#DIV/0!</v>
      </c>
      <c r="J296" s="1475"/>
      <c r="K296" s="1475"/>
      <c r="L296" s="125"/>
      <c r="M296" s="125"/>
      <c r="N296" s="125"/>
      <c r="O296" s="125"/>
      <c r="P296" s="125"/>
      <c r="Q296" s="125"/>
      <c r="R296" s="325"/>
      <c r="S296" s="741">
        <f t="shared" ref="S296" si="159">R296/12*$C$3</f>
        <v>0</v>
      </c>
      <c r="T296" s="325">
        <f>Z296-Y296-V296-U296</f>
        <v>0</v>
      </c>
      <c r="U296" s="766"/>
      <c r="V296" s="325"/>
      <c r="W296" s="325">
        <f>T296-S296</f>
        <v>0</v>
      </c>
      <c r="X296" s="325"/>
      <c r="Y296" s="325"/>
      <c r="Z296" s="325"/>
      <c r="AA296" s="909"/>
      <c r="AB296" s="937"/>
      <c r="AC296" s="2257"/>
    </row>
    <row r="297" spans="1:29" s="2225" customFormat="1" ht="29.25" x14ac:dyDescent="0.25">
      <c r="A297" s="217">
        <v>1</v>
      </c>
      <c r="B297" s="217">
        <v>1</v>
      </c>
      <c r="C297" s="509" t="s">
        <v>298</v>
      </c>
      <c r="D297" s="4"/>
      <c r="E297" s="4"/>
      <c r="F297" s="221">
        <f>F298</f>
        <v>0</v>
      </c>
      <c r="G297" s="126">
        <f t="shared" ref="G297:H297" si="160">G298</f>
        <v>0</v>
      </c>
      <c r="H297" s="186">
        <f t="shared" si="160"/>
        <v>19</v>
      </c>
      <c r="I297" s="190" t="e">
        <f t="shared" si="158"/>
        <v>#DIV/0!</v>
      </c>
      <c r="J297" s="1475"/>
      <c r="K297" s="1475"/>
      <c r="L297" s="125"/>
      <c r="M297" s="125"/>
      <c r="N297" s="125"/>
      <c r="O297" s="125"/>
      <c r="P297" s="125"/>
      <c r="Q297" s="125"/>
      <c r="R297" s="325"/>
      <c r="S297" s="741"/>
      <c r="T297" s="325">
        <f t="shared" ref="T297:T299" si="161">Z297-Y297-V297-U297</f>
        <v>0</v>
      </c>
      <c r="U297" s="766"/>
      <c r="V297" s="325"/>
      <c r="W297" s="325"/>
      <c r="X297" s="325"/>
      <c r="Y297" s="325"/>
      <c r="Z297" s="325"/>
      <c r="AA297" s="909"/>
      <c r="AB297" s="937"/>
      <c r="AC297" s="2257"/>
    </row>
    <row r="298" spans="1:29" s="2225" customFormat="1" ht="30" x14ac:dyDescent="0.25">
      <c r="A298" s="217">
        <v>1</v>
      </c>
      <c r="B298" s="217">
        <v>1</v>
      </c>
      <c r="C298" s="505" t="s">
        <v>595</v>
      </c>
      <c r="D298" s="4"/>
      <c r="E298" s="4"/>
      <c r="F298" s="221"/>
      <c r="G298" s="126">
        <f>F298/12*$C$3</f>
        <v>0</v>
      </c>
      <c r="H298" s="186">
        <v>19</v>
      </c>
      <c r="I298" s="190" t="e">
        <f t="shared" si="158"/>
        <v>#DIV/0!</v>
      </c>
      <c r="J298" s="1475"/>
      <c r="K298" s="1475"/>
      <c r="L298" s="125"/>
      <c r="M298" s="125"/>
      <c r="N298" s="125"/>
      <c r="O298" s="125"/>
      <c r="P298" s="125"/>
      <c r="Q298" s="125"/>
      <c r="R298" s="325"/>
      <c r="S298" s="741"/>
      <c r="T298" s="325">
        <f t="shared" si="161"/>
        <v>0</v>
      </c>
      <c r="U298" s="766"/>
      <c r="V298" s="325"/>
      <c r="W298" s="325"/>
      <c r="X298" s="325"/>
      <c r="Y298" s="325"/>
      <c r="Z298" s="325"/>
      <c r="AA298" s="909"/>
      <c r="AB298" s="937"/>
      <c r="AC298" s="2257"/>
    </row>
    <row r="299" spans="1:29" s="2225" customFormat="1" ht="72" x14ac:dyDescent="0.25">
      <c r="A299" s="217">
        <v>1</v>
      </c>
      <c r="B299" s="217">
        <v>1</v>
      </c>
      <c r="C299" s="509" t="s">
        <v>299</v>
      </c>
      <c r="D299" s="4"/>
      <c r="E299" s="4"/>
      <c r="F299" s="221"/>
      <c r="G299" s="126">
        <f>F299/12*$C$3</f>
        <v>0</v>
      </c>
      <c r="H299" s="186">
        <v>21</v>
      </c>
      <c r="I299" s="190" t="e">
        <f t="shared" si="158"/>
        <v>#DIV/0!</v>
      </c>
      <c r="J299" s="1475"/>
      <c r="K299" s="1475"/>
      <c r="L299" s="125"/>
      <c r="M299" s="125"/>
      <c r="N299" s="125"/>
      <c r="O299" s="125"/>
      <c r="P299" s="125"/>
      <c r="Q299" s="125"/>
      <c r="R299" s="325"/>
      <c r="S299" s="741"/>
      <c r="T299" s="325">
        <f t="shared" si="161"/>
        <v>65.603979999999993</v>
      </c>
      <c r="U299" s="766"/>
      <c r="V299" s="325"/>
      <c r="W299" s="325"/>
      <c r="X299" s="325"/>
      <c r="Y299" s="325"/>
      <c r="Z299" s="325">
        <v>65.603979999999993</v>
      </c>
      <c r="AA299" s="909"/>
      <c r="AB299" s="937"/>
      <c r="AC299" s="2257"/>
    </row>
    <row r="300" spans="1:29" s="2225" customFormat="1" x14ac:dyDescent="0.25">
      <c r="A300" s="217"/>
      <c r="B300" s="217">
        <v>1</v>
      </c>
      <c r="C300" s="497" t="s">
        <v>214</v>
      </c>
      <c r="D300" s="4"/>
      <c r="E300" s="4"/>
      <c r="F300" s="245">
        <f>SUM(F301:F313)</f>
        <v>0</v>
      </c>
      <c r="G300" s="512">
        <f>SUM(G301:G313)</f>
        <v>0</v>
      </c>
      <c r="H300" s="730">
        <f>SUM(H301:H313)</f>
        <v>18</v>
      </c>
      <c r="I300" s="510" t="e">
        <f t="shared" si="158"/>
        <v>#DIV/0!</v>
      </c>
      <c r="J300" s="1475"/>
      <c r="K300" s="1475"/>
      <c r="L300" s="125"/>
      <c r="M300" s="125"/>
      <c r="N300" s="125"/>
      <c r="O300" s="125"/>
      <c r="P300" s="125"/>
      <c r="Q300" s="125"/>
      <c r="R300" s="325"/>
      <c r="S300" s="2265">
        <f t="shared" ref="S300" si="162">R300/12*$C$3</f>
        <v>0</v>
      </c>
      <c r="T300" s="325">
        <f>Z300-Y300-V300-U300</f>
        <v>57.911550000000005</v>
      </c>
      <c r="U300" s="766"/>
      <c r="V300" s="325"/>
      <c r="W300" s="325"/>
      <c r="X300" s="325"/>
      <c r="Y300" s="325"/>
      <c r="Z300" s="325">
        <v>57.911550000000005</v>
      </c>
      <c r="AA300" s="913"/>
      <c r="AB300" s="937"/>
      <c r="AC300" s="2257"/>
    </row>
    <row r="301" spans="1:29" s="2225" customFormat="1" x14ac:dyDescent="0.25">
      <c r="A301" s="217">
        <v>1</v>
      </c>
      <c r="B301" s="217">
        <v>1</v>
      </c>
      <c r="C301" s="168" t="s">
        <v>64</v>
      </c>
      <c r="D301" s="505"/>
      <c r="E301" s="4"/>
      <c r="F301" s="221"/>
      <c r="G301" s="126">
        <f>F301/12*$C$3</f>
        <v>0</v>
      </c>
      <c r="H301" s="186">
        <v>2</v>
      </c>
      <c r="I301" s="190" t="e">
        <f t="shared" si="158"/>
        <v>#DIV/0!</v>
      </c>
      <c r="J301" s="1475"/>
      <c r="K301" s="1475"/>
      <c r="L301" s="125"/>
      <c r="M301" s="125"/>
      <c r="N301" s="125"/>
      <c r="O301" s="125"/>
      <c r="P301" s="125"/>
      <c r="Q301" s="125"/>
      <c r="R301" s="325"/>
      <c r="S301" s="741"/>
      <c r="T301" s="325"/>
      <c r="U301" s="766"/>
      <c r="V301" s="325"/>
      <c r="W301" s="325"/>
      <c r="X301" s="325"/>
      <c r="Y301" s="325"/>
      <c r="Z301" s="325"/>
      <c r="AA301" s="909"/>
      <c r="AB301" s="937"/>
      <c r="AC301" s="2257"/>
    </row>
    <row r="302" spans="1:29" s="2225" customFormat="1" ht="30" x14ac:dyDescent="0.25">
      <c r="A302" s="217"/>
      <c r="B302" s="217">
        <v>1</v>
      </c>
      <c r="C302" s="168" t="s">
        <v>321</v>
      </c>
      <c r="D302" s="505"/>
      <c r="E302" s="4"/>
      <c r="F302" s="221"/>
      <c r="G302" s="126"/>
      <c r="H302" s="186"/>
      <c r="I302" s="190"/>
      <c r="J302" s="1475"/>
      <c r="K302" s="1475"/>
      <c r="L302" s="125"/>
      <c r="M302" s="125"/>
      <c r="N302" s="125"/>
      <c r="O302" s="125"/>
      <c r="P302" s="125"/>
      <c r="Q302" s="125"/>
      <c r="R302" s="325"/>
      <c r="S302" s="741"/>
      <c r="T302" s="325"/>
      <c r="U302" s="766"/>
      <c r="V302" s="325"/>
      <c r="W302" s="325"/>
      <c r="X302" s="325"/>
      <c r="Y302" s="325"/>
      <c r="Z302" s="325"/>
      <c r="AA302" s="909"/>
      <c r="AB302" s="937"/>
      <c r="AC302" s="2257"/>
    </row>
    <row r="303" spans="1:29" s="2225" customFormat="1" ht="45" x14ac:dyDescent="0.25">
      <c r="A303" s="217"/>
      <c r="B303" s="217">
        <v>1</v>
      </c>
      <c r="C303" s="168" t="s">
        <v>121</v>
      </c>
      <c r="D303" s="505"/>
      <c r="E303" s="4"/>
      <c r="F303" s="221"/>
      <c r="G303" s="126">
        <f t="shared" ref="G303:G313" si="163">F303/12*$C$3</f>
        <v>0</v>
      </c>
      <c r="H303" s="186">
        <v>1</v>
      </c>
      <c r="I303" s="190" t="e">
        <f>H303/G303*100</f>
        <v>#DIV/0!</v>
      </c>
      <c r="J303" s="1475"/>
      <c r="K303" s="1475"/>
      <c r="L303" s="125"/>
      <c r="M303" s="125"/>
      <c r="N303" s="125"/>
      <c r="O303" s="125"/>
      <c r="P303" s="125"/>
      <c r="Q303" s="125"/>
      <c r="R303" s="325"/>
      <c r="S303" s="741"/>
      <c r="T303" s="325"/>
      <c r="U303" s="766"/>
      <c r="V303" s="325"/>
      <c r="W303" s="325"/>
      <c r="X303" s="325"/>
      <c r="Y303" s="325"/>
      <c r="Z303" s="325"/>
      <c r="AA303" s="909"/>
      <c r="AB303" s="937"/>
      <c r="AC303" s="2257"/>
    </row>
    <row r="304" spans="1:29" s="2225" customFormat="1" ht="45" x14ac:dyDescent="0.25">
      <c r="A304" s="217"/>
      <c r="B304" s="217">
        <v>1</v>
      </c>
      <c r="C304" s="168" t="s">
        <v>332</v>
      </c>
      <c r="D304" s="505"/>
      <c r="E304" s="4"/>
      <c r="F304" s="221"/>
      <c r="G304" s="126"/>
      <c r="H304" s="186"/>
      <c r="I304" s="190"/>
      <c r="J304" s="1475"/>
      <c r="K304" s="1475"/>
      <c r="L304" s="125"/>
      <c r="M304" s="125"/>
      <c r="N304" s="125"/>
      <c r="O304" s="125"/>
      <c r="P304" s="125"/>
      <c r="Q304" s="125"/>
      <c r="R304" s="325"/>
      <c r="S304" s="741"/>
      <c r="T304" s="325"/>
      <c r="U304" s="766"/>
      <c r="V304" s="325"/>
      <c r="W304" s="325"/>
      <c r="X304" s="325"/>
      <c r="Y304" s="325"/>
      <c r="Z304" s="325"/>
      <c r="AA304" s="909"/>
      <c r="AB304" s="937"/>
      <c r="AC304" s="2257"/>
    </row>
    <row r="305" spans="1:29" s="2225" customFormat="1" ht="30" x14ac:dyDescent="0.25">
      <c r="A305" s="217"/>
      <c r="B305" s="217">
        <v>1</v>
      </c>
      <c r="C305" s="168" t="s">
        <v>330</v>
      </c>
      <c r="D305" s="505"/>
      <c r="E305" s="4"/>
      <c r="F305" s="221"/>
      <c r="G305" s="126">
        <f t="shared" si="163"/>
        <v>0</v>
      </c>
      <c r="H305" s="186"/>
      <c r="I305" s="190"/>
      <c r="J305" s="1475"/>
      <c r="K305" s="1475"/>
      <c r="L305" s="125"/>
      <c r="M305" s="125"/>
      <c r="N305" s="125"/>
      <c r="O305" s="125"/>
      <c r="P305" s="125"/>
      <c r="Q305" s="125"/>
      <c r="R305" s="325"/>
      <c r="S305" s="741"/>
      <c r="T305" s="325"/>
      <c r="U305" s="766"/>
      <c r="V305" s="325"/>
      <c r="W305" s="325"/>
      <c r="X305" s="325"/>
      <c r="Y305" s="325"/>
      <c r="Z305" s="325"/>
      <c r="AA305" s="909"/>
      <c r="AB305" s="937"/>
      <c r="AC305" s="2257"/>
    </row>
    <row r="306" spans="1:29" s="2225" customFormat="1" x14ac:dyDescent="0.25">
      <c r="A306" s="217"/>
      <c r="B306" s="217">
        <v>1</v>
      </c>
      <c r="C306" s="168" t="s">
        <v>459</v>
      </c>
      <c r="D306" s="505"/>
      <c r="E306" s="4"/>
      <c r="F306" s="221"/>
      <c r="G306" s="126">
        <f t="shared" si="163"/>
        <v>0</v>
      </c>
      <c r="H306" s="186"/>
      <c r="I306" s="190" t="e">
        <f>H306/G306*100</f>
        <v>#DIV/0!</v>
      </c>
      <c r="J306" s="1475"/>
      <c r="K306" s="1475"/>
      <c r="L306" s="125"/>
      <c r="M306" s="125"/>
      <c r="N306" s="125"/>
      <c r="O306" s="125"/>
      <c r="P306" s="125"/>
      <c r="Q306" s="125"/>
      <c r="R306" s="325"/>
      <c r="S306" s="741"/>
      <c r="T306" s="325"/>
      <c r="U306" s="766"/>
      <c r="V306" s="325"/>
      <c r="W306" s="325"/>
      <c r="X306" s="325"/>
      <c r="Y306" s="325"/>
      <c r="Z306" s="325"/>
      <c r="AA306" s="909"/>
      <c r="AB306" s="937"/>
      <c r="AC306" s="2257"/>
    </row>
    <row r="307" spans="1:29" s="2225" customFormat="1" x14ac:dyDescent="0.25">
      <c r="A307" s="217"/>
      <c r="B307" s="217">
        <v>1</v>
      </c>
      <c r="C307" s="168" t="s">
        <v>66</v>
      </c>
      <c r="D307" s="505"/>
      <c r="E307" s="4"/>
      <c r="F307" s="221"/>
      <c r="G307" s="126">
        <f t="shared" si="163"/>
        <v>0</v>
      </c>
      <c r="H307" s="186">
        <v>12</v>
      </c>
      <c r="I307" s="190" t="e">
        <f>H307/G307*100</f>
        <v>#DIV/0!</v>
      </c>
      <c r="J307" s="1475"/>
      <c r="K307" s="1475"/>
      <c r="L307" s="125"/>
      <c r="M307" s="125"/>
      <c r="N307" s="125"/>
      <c r="O307" s="125"/>
      <c r="P307" s="125"/>
      <c r="Q307" s="125"/>
      <c r="R307" s="325"/>
      <c r="S307" s="741"/>
      <c r="T307" s="325"/>
      <c r="U307" s="766"/>
      <c r="V307" s="325"/>
      <c r="W307" s="325"/>
      <c r="X307" s="325"/>
      <c r="Y307" s="325"/>
      <c r="Z307" s="325"/>
      <c r="AA307" s="909"/>
      <c r="AB307" s="937"/>
      <c r="AC307" s="2257"/>
    </row>
    <row r="308" spans="1:29" s="2225" customFormat="1" x14ac:dyDescent="0.25">
      <c r="A308" s="217"/>
      <c r="B308" s="217">
        <v>1</v>
      </c>
      <c r="C308" s="168" t="s">
        <v>327</v>
      </c>
      <c r="D308" s="505"/>
      <c r="E308" s="4"/>
      <c r="F308" s="221"/>
      <c r="G308" s="126"/>
      <c r="H308" s="186"/>
      <c r="I308" s="190"/>
      <c r="J308" s="1475"/>
      <c r="K308" s="1475"/>
      <c r="L308" s="125"/>
      <c r="M308" s="125"/>
      <c r="N308" s="125"/>
      <c r="O308" s="125"/>
      <c r="P308" s="125"/>
      <c r="Q308" s="125"/>
      <c r="R308" s="325"/>
      <c r="S308" s="741"/>
      <c r="T308" s="325"/>
      <c r="U308" s="766"/>
      <c r="V308" s="325"/>
      <c r="W308" s="325"/>
      <c r="X308" s="325"/>
      <c r="Y308" s="325"/>
      <c r="Z308" s="325"/>
      <c r="AA308" s="909"/>
      <c r="AB308" s="937"/>
      <c r="AC308" s="2257"/>
    </row>
    <row r="309" spans="1:29" s="2225" customFormat="1" ht="30" x14ac:dyDescent="0.25">
      <c r="A309" s="217"/>
      <c r="B309" s="217">
        <v>1</v>
      </c>
      <c r="C309" s="168" t="s">
        <v>259</v>
      </c>
      <c r="D309" s="505"/>
      <c r="E309" s="4"/>
      <c r="F309" s="221"/>
      <c r="G309" s="126">
        <f t="shared" si="163"/>
        <v>0</v>
      </c>
      <c r="H309" s="186">
        <v>1</v>
      </c>
      <c r="I309" s="190" t="e">
        <f>H309/G309*100</f>
        <v>#DIV/0!</v>
      </c>
      <c r="J309" s="1475"/>
      <c r="K309" s="1475"/>
      <c r="L309" s="125"/>
      <c r="M309" s="125"/>
      <c r="N309" s="125"/>
      <c r="O309" s="125"/>
      <c r="P309" s="125"/>
      <c r="Q309" s="125"/>
      <c r="R309" s="325"/>
      <c r="S309" s="741"/>
      <c r="T309" s="325"/>
      <c r="U309" s="766"/>
      <c r="V309" s="325"/>
      <c r="W309" s="325"/>
      <c r="X309" s="325"/>
      <c r="Y309" s="325"/>
      <c r="Z309" s="325"/>
      <c r="AA309" s="909"/>
      <c r="AB309" s="937"/>
      <c r="AC309" s="2257"/>
    </row>
    <row r="310" spans="1:29" s="2225" customFormat="1" ht="30" x14ac:dyDescent="0.25">
      <c r="A310" s="217"/>
      <c r="B310" s="217">
        <v>1</v>
      </c>
      <c r="C310" s="168" t="s">
        <v>329</v>
      </c>
      <c r="D310" s="505"/>
      <c r="E310" s="4"/>
      <c r="F310" s="221"/>
      <c r="G310" s="126"/>
      <c r="H310" s="186"/>
      <c r="I310" s="190"/>
      <c r="J310" s="1475"/>
      <c r="K310" s="1475"/>
      <c r="L310" s="125"/>
      <c r="M310" s="125"/>
      <c r="N310" s="125"/>
      <c r="O310" s="125"/>
      <c r="P310" s="125"/>
      <c r="Q310" s="125"/>
      <c r="R310" s="325"/>
      <c r="S310" s="741"/>
      <c r="T310" s="325"/>
      <c r="U310" s="766"/>
      <c r="V310" s="325"/>
      <c r="W310" s="325"/>
      <c r="X310" s="325"/>
      <c r="Y310" s="325"/>
      <c r="Z310" s="325"/>
      <c r="AA310" s="909"/>
      <c r="AB310" s="937"/>
      <c r="AC310" s="2257"/>
    </row>
    <row r="311" spans="1:29" s="2225" customFormat="1" ht="45" x14ac:dyDescent="0.25">
      <c r="A311" s="217">
        <v>1</v>
      </c>
      <c r="B311" s="217">
        <v>1</v>
      </c>
      <c r="C311" s="168" t="s">
        <v>255</v>
      </c>
      <c r="D311" s="523"/>
      <c r="E311" s="4"/>
      <c r="F311" s="221"/>
      <c r="G311" s="126">
        <f t="shared" si="163"/>
        <v>0</v>
      </c>
      <c r="H311" s="186">
        <v>1</v>
      </c>
      <c r="I311" s="190" t="e">
        <f>H311/G311*100</f>
        <v>#DIV/0!</v>
      </c>
      <c r="J311" s="1475"/>
      <c r="K311" s="1475"/>
      <c r="L311" s="125"/>
      <c r="M311" s="125"/>
      <c r="N311" s="125"/>
      <c r="O311" s="125"/>
      <c r="P311" s="125"/>
      <c r="Q311" s="125"/>
      <c r="R311" s="325"/>
      <c r="S311" s="741"/>
      <c r="T311" s="325"/>
      <c r="U311" s="766"/>
      <c r="V311" s="325"/>
      <c r="W311" s="325"/>
      <c r="X311" s="325"/>
      <c r="Y311" s="325"/>
      <c r="Z311" s="325"/>
      <c r="AA311" s="909"/>
      <c r="AB311" s="937"/>
      <c r="AC311" s="2257"/>
    </row>
    <row r="312" spans="1:29" s="2225" customFormat="1" ht="30" x14ac:dyDescent="0.25">
      <c r="A312" s="217"/>
      <c r="B312" s="217">
        <v>1</v>
      </c>
      <c r="C312" s="168" t="s">
        <v>260</v>
      </c>
      <c r="D312" s="523"/>
      <c r="E312" s="4"/>
      <c r="F312" s="221"/>
      <c r="G312" s="126">
        <f t="shared" si="163"/>
        <v>0</v>
      </c>
      <c r="H312" s="186"/>
      <c r="I312" s="190" t="e">
        <f>H312/G312*100</f>
        <v>#DIV/0!</v>
      </c>
      <c r="J312" s="1475"/>
      <c r="K312" s="1475"/>
      <c r="L312" s="125"/>
      <c r="M312" s="125"/>
      <c r="N312" s="125"/>
      <c r="O312" s="125"/>
      <c r="P312" s="125"/>
      <c r="Q312" s="125"/>
      <c r="R312" s="325"/>
      <c r="S312" s="741"/>
      <c r="T312" s="325"/>
      <c r="U312" s="766"/>
      <c r="V312" s="325"/>
      <c r="W312" s="325"/>
      <c r="X312" s="325"/>
      <c r="Y312" s="325"/>
      <c r="Z312" s="325"/>
      <c r="AA312" s="909"/>
      <c r="AB312" s="937"/>
      <c r="AC312" s="2257"/>
    </row>
    <row r="313" spans="1:29" s="2225" customFormat="1" ht="30" x14ac:dyDescent="0.25">
      <c r="A313" s="217"/>
      <c r="B313" s="217">
        <v>1</v>
      </c>
      <c r="C313" s="168" t="s">
        <v>70</v>
      </c>
      <c r="D313" s="2323"/>
      <c r="E313" s="4"/>
      <c r="F313" s="221"/>
      <c r="G313" s="126">
        <f t="shared" si="163"/>
        <v>0</v>
      </c>
      <c r="H313" s="186">
        <v>1</v>
      </c>
      <c r="I313" s="190" t="e">
        <f>H313/G313*100</f>
        <v>#DIV/0!</v>
      </c>
      <c r="J313" s="1475"/>
      <c r="K313" s="1475"/>
      <c r="L313" s="125"/>
      <c r="M313" s="125"/>
      <c r="N313" s="125"/>
      <c r="O313" s="125"/>
      <c r="P313" s="125"/>
      <c r="Q313" s="125"/>
      <c r="R313" s="325"/>
      <c r="S313" s="741"/>
      <c r="T313" s="325"/>
      <c r="U313" s="766"/>
      <c r="V313" s="325"/>
      <c r="W313" s="325"/>
      <c r="X313" s="325"/>
      <c r="Y313" s="325"/>
      <c r="Z313" s="325"/>
      <c r="AA313" s="909"/>
      <c r="AB313" s="937"/>
      <c r="AC313" s="2257"/>
    </row>
    <row r="314" spans="1:29" s="2225" customFormat="1" x14ac:dyDescent="0.25">
      <c r="A314" s="217"/>
      <c r="B314" s="217">
        <v>1</v>
      </c>
      <c r="C314" s="723"/>
      <c r="D314" s="520"/>
      <c r="E314" s="4"/>
      <c r="F314" s="221"/>
      <c r="G314" s="126"/>
      <c r="H314" s="186"/>
      <c r="I314" s="190"/>
      <c r="J314" s="1475"/>
      <c r="K314" s="1475"/>
      <c r="L314" s="125"/>
      <c r="M314" s="125"/>
      <c r="N314" s="125"/>
      <c r="O314" s="125"/>
      <c r="P314" s="125"/>
      <c r="Q314" s="125"/>
      <c r="R314" s="325"/>
      <c r="S314" s="741"/>
      <c r="T314" s="325"/>
      <c r="U314" s="766"/>
      <c r="V314" s="325"/>
      <c r="W314" s="325"/>
      <c r="X314" s="325"/>
      <c r="Y314" s="325"/>
      <c r="Z314" s="325"/>
      <c r="AA314" s="909"/>
      <c r="AB314" s="937"/>
      <c r="AC314" s="2257"/>
    </row>
    <row r="315" spans="1:29" s="2225" customFormat="1" ht="30" x14ac:dyDescent="0.25">
      <c r="A315" s="217"/>
      <c r="B315" s="217">
        <v>1</v>
      </c>
      <c r="C315" s="684" t="s">
        <v>301</v>
      </c>
      <c r="D315" s="4"/>
      <c r="E315" s="4"/>
      <c r="F315" s="221"/>
      <c r="G315" s="186">
        <f>F315/12*$C$3</f>
        <v>0</v>
      </c>
      <c r="H315" s="186"/>
      <c r="I315" s="190"/>
      <c r="J315" s="1475"/>
      <c r="K315" s="1475"/>
      <c r="L315" s="125"/>
      <c r="M315" s="125"/>
      <c r="N315" s="125"/>
      <c r="O315" s="125"/>
      <c r="P315" s="125"/>
      <c r="Q315" s="125"/>
      <c r="R315" s="325"/>
      <c r="S315" s="741"/>
      <c r="T315" s="325"/>
      <c r="U315" s="766"/>
      <c r="V315" s="325"/>
      <c r="W315" s="325"/>
      <c r="X315" s="325"/>
      <c r="Y315" s="325"/>
      <c r="Z315" s="325"/>
      <c r="AA315" s="909"/>
      <c r="AB315" s="937"/>
      <c r="AC315" s="2257"/>
    </row>
    <row r="316" spans="1:29" s="2225" customFormat="1" ht="45" x14ac:dyDescent="0.25">
      <c r="A316" s="217"/>
      <c r="B316" s="217">
        <v>1</v>
      </c>
      <c r="C316" s="688" t="s">
        <v>302</v>
      </c>
      <c r="D316" s="4"/>
      <c r="E316" s="4"/>
      <c r="F316" s="221"/>
      <c r="G316" s="186">
        <f>F316/12*$C$3</f>
        <v>0</v>
      </c>
      <c r="H316" s="186"/>
      <c r="I316" s="190"/>
      <c r="J316" s="1475"/>
      <c r="K316" s="1475"/>
      <c r="L316" s="125"/>
      <c r="M316" s="125"/>
      <c r="N316" s="125"/>
      <c r="O316" s="125"/>
      <c r="P316" s="125"/>
      <c r="Q316" s="125"/>
      <c r="R316" s="325"/>
      <c r="S316" s="741"/>
      <c r="T316" s="325"/>
      <c r="U316" s="766"/>
      <c r="V316" s="325"/>
      <c r="W316" s="325"/>
      <c r="X316" s="325"/>
      <c r="Y316" s="325"/>
      <c r="Z316" s="325"/>
      <c r="AA316" s="909"/>
      <c r="AB316" s="937"/>
      <c r="AC316" s="2257"/>
    </row>
    <row r="317" spans="1:29" s="2225" customFormat="1" ht="30" x14ac:dyDescent="0.25">
      <c r="A317" s="217"/>
      <c r="B317" s="217">
        <v>1</v>
      </c>
      <c r="C317" s="687" t="s">
        <v>303</v>
      </c>
      <c r="D317" s="4"/>
      <c r="E317" s="4"/>
      <c r="F317" s="221"/>
      <c r="G317" s="186">
        <f>F317/12*$C$3</f>
        <v>0</v>
      </c>
      <c r="H317" s="186"/>
      <c r="I317" s="190"/>
      <c r="J317" s="1475"/>
      <c r="K317" s="1475"/>
      <c r="L317" s="125"/>
      <c r="M317" s="125"/>
      <c r="N317" s="125"/>
      <c r="O317" s="125"/>
      <c r="P317" s="125"/>
      <c r="Q317" s="125"/>
      <c r="R317" s="325"/>
      <c r="S317" s="741"/>
      <c r="T317" s="325"/>
      <c r="U317" s="766"/>
      <c r="V317" s="325"/>
      <c r="W317" s="325"/>
      <c r="X317" s="325"/>
      <c r="Y317" s="325"/>
      <c r="Z317" s="325"/>
      <c r="AA317" s="909"/>
      <c r="AB317" s="937"/>
      <c r="AC317" s="2257"/>
    </row>
    <row r="318" spans="1:29" s="2225" customFormat="1" ht="90" x14ac:dyDescent="0.25">
      <c r="A318" s="217"/>
      <c r="B318" s="217">
        <v>1</v>
      </c>
      <c r="C318" s="684" t="s">
        <v>311</v>
      </c>
      <c r="D318" s="4"/>
      <c r="E318" s="4"/>
      <c r="F318" s="221"/>
      <c r="G318" s="186">
        <f>F318/12*$C$3</f>
        <v>0</v>
      </c>
      <c r="H318" s="186"/>
      <c r="I318" s="190"/>
      <c r="J318" s="1475"/>
      <c r="K318" s="1475"/>
      <c r="L318" s="125"/>
      <c r="M318" s="125"/>
      <c r="N318" s="125"/>
      <c r="O318" s="125"/>
      <c r="P318" s="125"/>
      <c r="Q318" s="125"/>
      <c r="R318" s="325"/>
      <c r="S318" s="741"/>
      <c r="T318" s="325"/>
      <c r="U318" s="766"/>
      <c r="V318" s="325"/>
      <c r="W318" s="325"/>
      <c r="X318" s="325"/>
      <c r="Y318" s="325"/>
      <c r="Z318" s="325"/>
      <c r="AA318" s="909"/>
      <c r="AB318" s="937"/>
      <c r="AC318" s="2257"/>
    </row>
    <row r="319" spans="1:29" s="2225" customFormat="1" ht="29.25" x14ac:dyDescent="0.25">
      <c r="A319" s="217"/>
      <c r="B319" s="217">
        <v>1</v>
      </c>
      <c r="C319" s="690" t="s">
        <v>288</v>
      </c>
      <c r="D319" s="4"/>
      <c r="E319" s="4"/>
      <c r="F319" s="245">
        <f>SUM(F315:F318)</f>
        <v>0</v>
      </c>
      <c r="G319" s="186">
        <f>SUM(G315:G318)</f>
        <v>0</v>
      </c>
      <c r="H319" s="186">
        <f>SUM(H315:H318)</f>
        <v>0</v>
      </c>
      <c r="I319" s="190"/>
      <c r="J319" s="1475"/>
      <c r="K319" s="1475"/>
      <c r="L319" s="125"/>
      <c r="M319" s="125"/>
      <c r="N319" s="125"/>
      <c r="O319" s="125"/>
      <c r="P319" s="125"/>
      <c r="Q319" s="125"/>
      <c r="R319" s="325"/>
      <c r="S319" s="860"/>
      <c r="T319" s="325"/>
      <c r="U319" s="766"/>
      <c r="V319" s="325"/>
      <c r="W319" s="325"/>
      <c r="X319" s="325"/>
      <c r="Y319" s="325"/>
      <c r="Z319" s="325"/>
      <c r="AA319" s="909"/>
      <c r="AB319" s="937"/>
      <c r="AC319" s="2257"/>
    </row>
    <row r="320" spans="1:29" s="2225" customFormat="1" ht="86.25" x14ac:dyDescent="0.25">
      <c r="A320" s="217"/>
      <c r="B320" s="217">
        <v>1</v>
      </c>
      <c r="C320" s="459" t="s">
        <v>466</v>
      </c>
      <c r="D320" s="4"/>
      <c r="E320" s="4"/>
      <c r="F320" s="245">
        <f>F257</f>
        <v>0</v>
      </c>
      <c r="G320" s="245">
        <f>G257</f>
        <v>0</v>
      </c>
      <c r="H320" s="245">
        <f>H257</f>
        <v>1</v>
      </c>
      <c r="I320" s="190" t="e">
        <f t="shared" ref="I320:I325" si="164">H320/G320*100</f>
        <v>#DIV/0!</v>
      </c>
      <c r="J320" s="1475"/>
      <c r="K320" s="1475"/>
      <c r="L320" s="125"/>
      <c r="M320" s="125"/>
      <c r="N320" s="125"/>
      <c r="O320" s="125"/>
      <c r="P320" s="125"/>
      <c r="Q320" s="125"/>
      <c r="R320" s="325">
        <f t="shared" ref="R320:Z320" si="165">R257</f>
        <v>0</v>
      </c>
      <c r="S320" s="860">
        <f t="shared" si="165"/>
        <v>0</v>
      </c>
      <c r="T320" s="325">
        <f t="shared" si="165"/>
        <v>2.3830800000000001</v>
      </c>
      <c r="U320" s="766">
        <f t="shared" si="165"/>
        <v>0</v>
      </c>
      <c r="V320" s="325">
        <f t="shared" si="165"/>
        <v>0</v>
      </c>
      <c r="W320" s="325">
        <f t="shared" si="165"/>
        <v>0</v>
      </c>
      <c r="X320" s="325">
        <f t="shared" si="165"/>
        <v>0</v>
      </c>
      <c r="Y320" s="325">
        <f t="shared" si="165"/>
        <v>0</v>
      </c>
      <c r="Z320" s="325">
        <f t="shared" si="165"/>
        <v>2.3830800000000001</v>
      </c>
      <c r="AA320" s="909"/>
      <c r="AB320" s="937"/>
      <c r="AC320" s="2257"/>
    </row>
    <row r="321" spans="1:29" s="2225" customFormat="1" ht="29.25" x14ac:dyDescent="0.25">
      <c r="A321" s="217">
        <v>1</v>
      </c>
      <c r="B321" s="217">
        <v>1</v>
      </c>
      <c r="C321" s="459" t="s">
        <v>256</v>
      </c>
      <c r="D321" s="4"/>
      <c r="E321" s="4"/>
      <c r="F321" s="245">
        <f>F279+F248</f>
        <v>0</v>
      </c>
      <c r="G321" s="245">
        <f>G279+G248</f>
        <v>0</v>
      </c>
      <c r="H321" s="245">
        <f>H279+H248</f>
        <v>1</v>
      </c>
      <c r="I321" s="510" t="e">
        <f t="shared" si="164"/>
        <v>#DIV/0!</v>
      </c>
      <c r="J321" s="1475"/>
      <c r="K321" s="1475"/>
      <c r="L321" s="125"/>
      <c r="M321" s="125"/>
      <c r="N321" s="125"/>
      <c r="O321" s="125"/>
      <c r="P321" s="125"/>
      <c r="Q321" s="125"/>
      <c r="R321" s="325"/>
      <c r="S321" s="741"/>
      <c r="T321" s="325"/>
      <c r="U321" s="766"/>
      <c r="V321" s="325"/>
      <c r="W321" s="325"/>
      <c r="X321" s="325"/>
      <c r="Y321" s="325"/>
      <c r="Z321" s="325"/>
      <c r="AA321" s="913"/>
      <c r="AB321" s="937"/>
      <c r="AC321" s="2257"/>
    </row>
    <row r="322" spans="1:29" s="2225" customFormat="1" ht="43.5" x14ac:dyDescent="0.25">
      <c r="A322" s="217">
        <v>1</v>
      </c>
      <c r="B322" s="217">
        <v>1</v>
      </c>
      <c r="C322" s="459" t="s">
        <v>269</v>
      </c>
      <c r="D322" s="4"/>
      <c r="E322" s="4"/>
      <c r="F322" s="245">
        <f>F262</f>
        <v>0</v>
      </c>
      <c r="G322" s="245">
        <f>G262</f>
        <v>0</v>
      </c>
      <c r="H322" s="245">
        <f>H262</f>
        <v>0</v>
      </c>
      <c r="I322" s="510" t="e">
        <f t="shared" si="164"/>
        <v>#DIV/0!</v>
      </c>
      <c r="J322" s="1475"/>
      <c r="K322" s="1475"/>
      <c r="L322" s="125"/>
      <c r="M322" s="125"/>
      <c r="N322" s="125"/>
      <c r="O322" s="125"/>
      <c r="P322" s="125"/>
      <c r="Q322" s="125"/>
      <c r="R322" s="325"/>
      <c r="S322" s="741"/>
      <c r="T322" s="325"/>
      <c r="U322" s="766"/>
      <c r="V322" s="325"/>
      <c r="W322" s="325"/>
      <c r="X322" s="325"/>
      <c r="Y322" s="325"/>
      <c r="Z322" s="325"/>
      <c r="AA322" s="913"/>
      <c r="AB322" s="937"/>
      <c r="AC322" s="2257"/>
    </row>
    <row r="323" spans="1:29" s="2225" customFormat="1" ht="29.25" x14ac:dyDescent="0.25">
      <c r="A323" s="217">
        <v>1</v>
      </c>
      <c r="B323" s="217">
        <v>1</v>
      </c>
      <c r="C323" s="459" t="s">
        <v>257</v>
      </c>
      <c r="D323" s="4"/>
      <c r="E323" s="4"/>
      <c r="F323" s="245">
        <f>F292+F252</f>
        <v>0</v>
      </c>
      <c r="G323" s="245">
        <f>G292+G252</f>
        <v>0</v>
      </c>
      <c r="H323" s="245">
        <f>H292+H252</f>
        <v>5</v>
      </c>
      <c r="I323" s="510" t="e">
        <f t="shared" si="164"/>
        <v>#DIV/0!</v>
      </c>
      <c r="J323" s="1475"/>
      <c r="K323" s="1475"/>
      <c r="L323" s="125"/>
      <c r="M323" s="125"/>
      <c r="N323" s="125"/>
      <c r="O323" s="125"/>
      <c r="P323" s="125"/>
      <c r="Q323" s="125"/>
      <c r="R323" s="325"/>
      <c r="S323" s="741"/>
      <c r="T323" s="325"/>
      <c r="U323" s="766"/>
      <c r="V323" s="325"/>
      <c r="W323" s="325"/>
      <c r="X323" s="325"/>
      <c r="Y323" s="325"/>
      <c r="Z323" s="325"/>
      <c r="AA323" s="913"/>
      <c r="AB323" s="937"/>
      <c r="AC323" s="2257"/>
    </row>
    <row r="324" spans="1:29" s="2225" customFormat="1" ht="29.25" x14ac:dyDescent="0.25">
      <c r="A324" s="217">
        <v>1</v>
      </c>
      <c r="B324" s="217">
        <v>1</v>
      </c>
      <c r="C324" s="459" t="s">
        <v>258</v>
      </c>
      <c r="D324" s="4"/>
      <c r="E324" s="4"/>
      <c r="F324" s="245">
        <f>F299+F297+F255</f>
        <v>0</v>
      </c>
      <c r="G324" s="245">
        <f t="shared" ref="G324:H324" si="166">G299+G297+G255</f>
        <v>0</v>
      </c>
      <c r="H324" s="245">
        <f t="shared" si="166"/>
        <v>40</v>
      </c>
      <c r="I324" s="510" t="e">
        <f t="shared" si="164"/>
        <v>#DIV/0!</v>
      </c>
      <c r="J324" s="1475"/>
      <c r="K324" s="1475"/>
      <c r="L324" s="125"/>
      <c r="M324" s="125"/>
      <c r="N324" s="125"/>
      <c r="O324" s="125"/>
      <c r="P324" s="125"/>
      <c r="Q324" s="125"/>
      <c r="R324" s="325"/>
      <c r="S324" s="2265"/>
      <c r="T324" s="325">
        <f>Z324-Y324-V324-U324</f>
        <v>65.603979999999993</v>
      </c>
      <c r="U324" s="766"/>
      <c r="V324" s="325"/>
      <c r="W324" s="325"/>
      <c r="X324" s="325"/>
      <c r="Y324" s="325"/>
      <c r="Z324" s="325">
        <v>65.603979999999993</v>
      </c>
      <c r="AA324" s="913"/>
      <c r="AB324" s="937"/>
      <c r="AC324" s="2257"/>
    </row>
    <row r="325" spans="1:29" s="2225" customFormat="1" x14ac:dyDescent="0.25">
      <c r="A325" s="217">
        <v>1</v>
      </c>
      <c r="B325" s="217">
        <v>1</v>
      </c>
      <c r="C325" s="460" t="s">
        <v>133</v>
      </c>
      <c r="D325" s="4"/>
      <c r="E325" s="4"/>
      <c r="F325" s="245">
        <f>F324+F322+F321+F323*2.6+F320*2.6</f>
        <v>0</v>
      </c>
      <c r="G325" s="245">
        <f>G320*2.6+G321+G322+G324+G323*2.6</f>
        <v>0</v>
      </c>
      <c r="H325" s="245">
        <f>H320*2.6+H321+H322+H324+H323*2.6</f>
        <v>56.6</v>
      </c>
      <c r="I325" s="510" t="e">
        <f t="shared" si="164"/>
        <v>#DIV/0!</v>
      </c>
      <c r="J325" s="1475"/>
      <c r="K325" s="1475"/>
      <c r="L325" s="125"/>
      <c r="M325" s="125"/>
      <c r="N325" s="125"/>
      <c r="O325" s="125"/>
      <c r="P325" s="125"/>
      <c r="Q325" s="125"/>
      <c r="R325" s="325">
        <f>R300+R296+R279+R262+R257+R247</f>
        <v>0</v>
      </c>
      <c r="S325" s="2701">
        <f t="shared" ref="S325:Y325" si="167">S300+S296+S279+S262+S257+S247</f>
        <v>0</v>
      </c>
      <c r="T325" s="325">
        <f>Z325-Y325-V325-U325</f>
        <v>141.89943</v>
      </c>
      <c r="U325" s="766">
        <f t="shared" si="167"/>
        <v>0</v>
      </c>
      <c r="V325" s="325">
        <f t="shared" si="167"/>
        <v>0</v>
      </c>
      <c r="W325" s="325">
        <f t="shared" si="167"/>
        <v>0</v>
      </c>
      <c r="X325" s="325">
        <f t="shared" si="167"/>
        <v>0</v>
      </c>
      <c r="Y325" s="325">
        <f t="shared" si="167"/>
        <v>0</v>
      </c>
      <c r="Z325" s="325">
        <f>Z300+Z296+Z279+Z256+Z257+Z247+Z299</f>
        <v>141.89943</v>
      </c>
      <c r="AA325" s="913"/>
      <c r="AB325" s="937"/>
      <c r="AC325" s="2257"/>
    </row>
    <row r="326" spans="1:29" s="2225" customFormat="1" x14ac:dyDescent="0.25">
      <c r="A326" s="217">
        <v>1</v>
      </c>
      <c r="B326" s="217">
        <v>1</v>
      </c>
      <c r="C326" s="1330" t="s">
        <v>28</v>
      </c>
      <c r="D326" s="1330"/>
      <c r="E326" s="2"/>
      <c r="F326" s="225"/>
      <c r="G326" s="190"/>
      <c r="H326" s="190"/>
      <c r="I326" s="190"/>
      <c r="J326" s="1475"/>
      <c r="K326" s="1475"/>
      <c r="L326" s="730"/>
      <c r="M326" s="730"/>
      <c r="N326" s="730"/>
      <c r="O326" s="730"/>
      <c r="P326" s="730"/>
      <c r="Q326" s="730"/>
      <c r="R326" s="369"/>
      <c r="S326" s="2235"/>
      <c r="T326" s="369"/>
      <c r="U326" s="1107"/>
      <c r="V326" s="369"/>
      <c r="W326" s="369"/>
      <c r="X326" s="369"/>
      <c r="Y326" s="369"/>
      <c r="Z326" s="369"/>
      <c r="AA326" s="929"/>
      <c r="AB326" s="2236"/>
      <c r="AC326" s="2257"/>
    </row>
    <row r="327" spans="1:29" s="2225" customFormat="1" x14ac:dyDescent="0.25">
      <c r="A327" s="217">
        <v>1</v>
      </c>
      <c r="B327" s="217">
        <v>1</v>
      </c>
      <c r="C327" s="1009" t="s">
        <v>46</v>
      </c>
      <c r="D327" s="1009"/>
      <c r="E327" s="2324">
        <v>300</v>
      </c>
      <c r="F327" s="238"/>
      <c r="G327" s="126">
        <f>(F327/12*$C$3)</f>
        <v>0</v>
      </c>
      <c r="H327" s="190"/>
      <c r="I327" s="126" t="e">
        <f t="shared" ref="I327:I332" si="168">H327/G327*100</f>
        <v>#DIV/0!</v>
      </c>
      <c r="J327" s="811"/>
      <c r="K327" s="155" t="e">
        <f t="shared" ref="K327:K332" si="169">N327/H327</f>
        <v>#DIV/0!</v>
      </c>
      <c r="L327" s="156">
        <f>ROUND(F327*J327,0)</f>
        <v>0</v>
      </c>
      <c r="M327" s="156">
        <f>L327/12*$C$3</f>
        <v>0</v>
      </c>
      <c r="N327" s="186"/>
      <c r="O327" s="156" t="e">
        <f t="shared" ref="O327:O332" si="170">N327/M327*100</f>
        <v>#DIV/0!</v>
      </c>
      <c r="P327" s="156">
        <f>L327/E327</f>
        <v>0</v>
      </c>
      <c r="Q327" s="156" t="e">
        <f t="shared" ref="Q327:Q332" si="171">N327/$C$3*12/P327</f>
        <v>#DIV/0!</v>
      </c>
      <c r="R327" s="369"/>
      <c r="S327" s="2235"/>
      <c r="T327" s="369"/>
      <c r="U327" s="1107"/>
      <c r="V327" s="369"/>
      <c r="W327" s="369"/>
      <c r="X327" s="369"/>
      <c r="Y327" s="369"/>
      <c r="Z327" s="369"/>
      <c r="AA327" s="929"/>
      <c r="AB327" s="2236"/>
      <c r="AC327" s="2257"/>
    </row>
    <row r="328" spans="1:29" s="2225" customFormat="1" x14ac:dyDescent="0.25">
      <c r="A328" s="217">
        <v>1</v>
      </c>
      <c r="B328" s="217">
        <v>1</v>
      </c>
      <c r="C328" s="1009" t="s">
        <v>10</v>
      </c>
      <c r="D328" s="1009"/>
      <c r="E328" s="2324">
        <v>300</v>
      </c>
      <c r="F328" s="238"/>
      <c r="G328" s="126">
        <f>(F328/12*$C$3)</f>
        <v>0</v>
      </c>
      <c r="H328" s="190"/>
      <c r="I328" s="126" t="e">
        <f t="shared" si="168"/>
        <v>#DIV/0!</v>
      </c>
      <c r="J328" s="811"/>
      <c r="K328" s="155" t="e">
        <f t="shared" si="169"/>
        <v>#DIV/0!</v>
      </c>
      <c r="L328" s="156">
        <f>ROUND(F328*J328,0)</f>
        <v>0</v>
      </c>
      <c r="M328" s="156">
        <f>L328/12*$C$3</f>
        <v>0</v>
      </c>
      <c r="N328" s="186"/>
      <c r="O328" s="156" t="e">
        <f t="shared" si="170"/>
        <v>#DIV/0!</v>
      </c>
      <c r="P328" s="156">
        <f>L328/E328</f>
        <v>0</v>
      </c>
      <c r="Q328" s="156" t="e">
        <f t="shared" si="171"/>
        <v>#DIV/0!</v>
      </c>
      <c r="R328" s="369"/>
      <c r="S328" s="2235"/>
      <c r="T328" s="369"/>
      <c r="U328" s="1107"/>
      <c r="V328" s="369"/>
      <c r="W328" s="369"/>
      <c r="X328" s="369"/>
      <c r="Y328" s="369"/>
      <c r="Z328" s="369"/>
      <c r="AA328" s="929"/>
      <c r="AB328" s="2236"/>
      <c r="AC328" s="2257"/>
    </row>
    <row r="329" spans="1:29" s="2225" customFormat="1" x14ac:dyDescent="0.25">
      <c r="A329" s="217"/>
      <c r="B329" s="217">
        <v>1</v>
      </c>
      <c r="C329" s="1009" t="s">
        <v>62</v>
      </c>
      <c r="D329" s="1009"/>
      <c r="E329" s="2324">
        <v>300</v>
      </c>
      <c r="F329" s="238"/>
      <c r="G329" s="126">
        <f>(F329/12*$C$3)</f>
        <v>0</v>
      </c>
      <c r="H329" s="190"/>
      <c r="I329" s="126" t="e">
        <f t="shared" si="168"/>
        <v>#DIV/0!</v>
      </c>
      <c r="J329" s="811"/>
      <c r="K329" s="155" t="e">
        <f t="shared" si="169"/>
        <v>#DIV/0!</v>
      </c>
      <c r="L329" s="156">
        <f>ROUND(F329*J329,0)</f>
        <v>0</v>
      </c>
      <c r="M329" s="156">
        <f>L329/12*$C$3</f>
        <v>0</v>
      </c>
      <c r="N329" s="186"/>
      <c r="O329" s="156" t="e">
        <f t="shared" si="170"/>
        <v>#DIV/0!</v>
      </c>
      <c r="P329" s="156">
        <f>L329/E329</f>
        <v>0</v>
      </c>
      <c r="Q329" s="156" t="e">
        <f t="shared" si="171"/>
        <v>#DIV/0!</v>
      </c>
      <c r="R329" s="369"/>
      <c r="S329" s="2235"/>
      <c r="T329" s="369"/>
      <c r="U329" s="1107"/>
      <c r="V329" s="369"/>
      <c r="W329" s="369"/>
      <c r="X329" s="369"/>
      <c r="Y329" s="369"/>
      <c r="Z329" s="369"/>
      <c r="AA329" s="929"/>
      <c r="AB329" s="2236"/>
      <c r="AC329" s="2257"/>
    </row>
    <row r="330" spans="1:29" s="2225" customFormat="1" x14ac:dyDescent="0.25">
      <c r="A330" s="217">
        <v>1</v>
      </c>
      <c r="B330" s="217">
        <v>1</v>
      </c>
      <c r="C330" s="1009" t="s">
        <v>6</v>
      </c>
      <c r="D330" s="1009"/>
      <c r="E330" s="2324">
        <v>300</v>
      </c>
      <c r="F330" s="238"/>
      <c r="G330" s="126">
        <f>(F330/12*$C$3)</f>
        <v>0</v>
      </c>
      <c r="H330" s="190"/>
      <c r="I330" s="126" t="e">
        <f t="shared" si="168"/>
        <v>#DIV/0!</v>
      </c>
      <c r="J330" s="811"/>
      <c r="K330" s="155" t="e">
        <f t="shared" si="169"/>
        <v>#DIV/0!</v>
      </c>
      <c r="L330" s="156">
        <f>ROUND(F330*J330,0)</f>
        <v>0</v>
      </c>
      <c r="M330" s="156">
        <f>L330/12*$C$3</f>
        <v>0</v>
      </c>
      <c r="N330" s="186"/>
      <c r="O330" s="156" t="e">
        <f t="shared" si="170"/>
        <v>#DIV/0!</v>
      </c>
      <c r="P330" s="156">
        <f>L330/E330</f>
        <v>0</v>
      </c>
      <c r="Q330" s="156" t="e">
        <f t="shared" si="171"/>
        <v>#DIV/0!</v>
      </c>
      <c r="R330" s="369"/>
      <c r="S330" s="2235"/>
      <c r="T330" s="369"/>
      <c r="U330" s="1107"/>
      <c r="V330" s="369"/>
      <c r="W330" s="369"/>
      <c r="X330" s="369"/>
      <c r="Y330" s="369"/>
      <c r="Z330" s="369"/>
      <c r="AA330" s="929"/>
      <c r="AB330" s="2236"/>
      <c r="AC330" s="2257"/>
    </row>
    <row r="331" spans="1:29" s="2225" customFormat="1" x14ac:dyDescent="0.25">
      <c r="A331" s="217">
        <v>1</v>
      </c>
      <c r="B331" s="217">
        <v>1</v>
      </c>
      <c r="C331" s="1009" t="s">
        <v>158</v>
      </c>
      <c r="D331" s="1009"/>
      <c r="E331" s="2324">
        <v>300</v>
      </c>
      <c r="F331" s="238"/>
      <c r="G331" s="126">
        <f>(F331/12*$C$3)</f>
        <v>0</v>
      </c>
      <c r="H331" s="126"/>
      <c r="I331" s="126" t="e">
        <f t="shared" si="168"/>
        <v>#DIV/0!</v>
      </c>
      <c r="J331" s="811"/>
      <c r="K331" s="155" t="e">
        <f t="shared" si="169"/>
        <v>#DIV/0!</v>
      </c>
      <c r="L331" s="156">
        <f>ROUND(F331*J331,0)</f>
        <v>0</v>
      </c>
      <c r="M331" s="156">
        <f>L331/12*$C$3</f>
        <v>0</v>
      </c>
      <c r="N331" s="156"/>
      <c r="O331" s="156" t="e">
        <f t="shared" si="170"/>
        <v>#DIV/0!</v>
      </c>
      <c r="P331" s="156">
        <f>L331/E331</f>
        <v>0</v>
      </c>
      <c r="Q331" s="156" t="e">
        <f t="shared" si="171"/>
        <v>#DIV/0!</v>
      </c>
      <c r="R331" s="325"/>
      <c r="S331" s="741"/>
      <c r="T331" s="325"/>
      <c r="U331" s="766"/>
      <c r="V331" s="325"/>
      <c r="W331" s="325"/>
      <c r="X331" s="325"/>
      <c r="Y331" s="325"/>
      <c r="Z331" s="325"/>
      <c r="AA331" s="925"/>
      <c r="AB331" s="937"/>
      <c r="AC331" s="2257"/>
    </row>
    <row r="332" spans="1:29" s="2225" customFormat="1" x14ac:dyDescent="0.25">
      <c r="A332" s="217">
        <v>1</v>
      </c>
      <c r="B332" s="217">
        <v>1</v>
      </c>
      <c r="C332" s="1330" t="s">
        <v>31</v>
      </c>
      <c r="D332" s="1330"/>
      <c r="E332" s="1330"/>
      <c r="F332" s="1957">
        <f>SUM(F327:F331)</f>
        <v>0</v>
      </c>
      <c r="G332" s="2023">
        <f>SUM(G327:G331)</f>
        <v>0</v>
      </c>
      <c r="H332" s="2023">
        <f>SUM(H327:H331)</f>
        <v>0</v>
      </c>
      <c r="I332" s="2023" t="e">
        <f t="shared" si="168"/>
        <v>#DIV/0!</v>
      </c>
      <c r="J332" s="2024" t="e">
        <f>SUM(L332/F332)</f>
        <v>#DIV/0!</v>
      </c>
      <c r="K332" s="199" t="e">
        <f t="shared" si="169"/>
        <v>#DIV/0!</v>
      </c>
      <c r="L332" s="683">
        <f>SUM(L327:L331)</f>
        <v>0</v>
      </c>
      <c r="M332" s="683">
        <f>SUM(M327:M331)</f>
        <v>0</v>
      </c>
      <c r="N332" s="683">
        <f>SUM(N327:N331)</f>
        <v>0</v>
      </c>
      <c r="O332" s="156" t="e">
        <f t="shared" si="170"/>
        <v>#DIV/0!</v>
      </c>
      <c r="P332" s="1240">
        <f>SUM(P327:P331)</f>
        <v>0</v>
      </c>
      <c r="Q332" s="156" t="e">
        <f t="shared" si="171"/>
        <v>#DIV/0!</v>
      </c>
      <c r="R332" s="329"/>
      <c r="S332" s="2268"/>
      <c r="T332" s="363"/>
      <c r="U332" s="1028"/>
      <c r="V332" s="363"/>
      <c r="W332" s="363"/>
      <c r="X332" s="363"/>
      <c r="Y332" s="329"/>
      <c r="Z332" s="329"/>
      <c r="AA332" s="2025"/>
      <c r="AB332" s="887"/>
      <c r="AC332" s="2257"/>
    </row>
    <row r="333" spans="1:29" s="2225" customFormat="1" ht="30" x14ac:dyDescent="0.25">
      <c r="A333" s="217">
        <v>1</v>
      </c>
      <c r="B333" s="217">
        <v>1</v>
      </c>
      <c r="C333" s="2" t="s">
        <v>122</v>
      </c>
      <c r="D333" s="2"/>
      <c r="E333" s="1330"/>
      <c r="F333" s="1957"/>
      <c r="G333" s="2023"/>
      <c r="H333" s="2023"/>
      <c r="I333" s="2023"/>
      <c r="J333" s="2024"/>
      <c r="K333" s="199"/>
      <c r="L333" s="683"/>
      <c r="M333" s="683"/>
      <c r="N333" s="683"/>
      <c r="O333" s="156"/>
      <c r="P333" s="1240"/>
      <c r="Q333" s="156"/>
      <c r="R333" s="329"/>
      <c r="S333" s="2269"/>
      <c r="T333" s="329"/>
      <c r="U333" s="757"/>
      <c r="V333" s="329"/>
      <c r="W333" s="329"/>
      <c r="X333" s="329"/>
      <c r="Y333" s="329"/>
      <c r="Z333" s="329"/>
      <c r="AA333" s="2025"/>
      <c r="AB333" s="887"/>
      <c r="AC333" s="2257"/>
    </row>
    <row r="334" spans="1:29" s="2225" customFormat="1" x14ac:dyDescent="0.25">
      <c r="A334" s="217"/>
      <c r="B334" s="217">
        <v>1</v>
      </c>
      <c r="C334" s="1009" t="s">
        <v>228</v>
      </c>
      <c r="D334" s="2325"/>
      <c r="E334" s="2026">
        <v>240</v>
      </c>
      <c r="F334" s="225"/>
      <c r="G334" s="126">
        <f t="shared" ref="G334:G339" si="172">(F334/12*$C$3)</f>
        <v>0</v>
      </c>
      <c r="H334" s="126"/>
      <c r="I334" s="126" t="e">
        <f t="shared" ref="I334:I341" si="173">H334/G334*100</f>
        <v>#DIV/0!</v>
      </c>
      <c r="J334" s="369"/>
      <c r="K334" s="155" t="e">
        <f t="shared" ref="K334:K341" si="174">N334/H334</f>
        <v>#DIV/0!</v>
      </c>
      <c r="L334" s="156">
        <f t="shared" ref="L334:L339" si="175">ROUND(F334*J334,0)</f>
        <v>0</v>
      </c>
      <c r="M334" s="156">
        <f t="shared" ref="M334:M339" si="176">L334/12*$C$3</f>
        <v>0</v>
      </c>
      <c r="N334" s="156"/>
      <c r="O334" s="156" t="e">
        <f t="shared" ref="O334:O341" si="177">N334/M334*100</f>
        <v>#DIV/0!</v>
      </c>
      <c r="P334" s="156">
        <f t="shared" ref="P334:P339" si="178">L334/E334</f>
        <v>0</v>
      </c>
      <c r="Q334" s="156" t="e">
        <f t="shared" ref="Q334:Q341" si="179">N334/$C$3*12/P334</f>
        <v>#DIV/0!</v>
      </c>
      <c r="R334" s="329"/>
      <c r="S334" s="2269"/>
      <c r="T334" s="329"/>
      <c r="U334" s="757"/>
      <c r="V334" s="329"/>
      <c r="W334" s="329"/>
      <c r="X334" s="329"/>
      <c r="Y334" s="329"/>
      <c r="Z334" s="329"/>
      <c r="AA334" s="925"/>
      <c r="AB334" s="887"/>
      <c r="AC334" s="2257"/>
    </row>
    <row r="335" spans="1:29" s="2225" customFormat="1" x14ac:dyDescent="0.25">
      <c r="A335" s="217">
        <v>1</v>
      </c>
      <c r="B335" s="217">
        <v>1</v>
      </c>
      <c r="C335" s="1009" t="s">
        <v>248</v>
      </c>
      <c r="D335" s="2223"/>
      <c r="E335" s="2026">
        <v>240</v>
      </c>
      <c r="F335" s="225"/>
      <c r="G335" s="126">
        <f t="shared" si="172"/>
        <v>0</v>
      </c>
      <c r="H335" s="126"/>
      <c r="I335" s="126" t="e">
        <f t="shared" si="173"/>
        <v>#DIV/0!</v>
      </c>
      <c r="J335" s="369"/>
      <c r="K335" s="155" t="e">
        <f t="shared" si="174"/>
        <v>#DIV/0!</v>
      </c>
      <c r="L335" s="156">
        <f t="shared" si="175"/>
        <v>0</v>
      </c>
      <c r="M335" s="156">
        <f t="shared" si="176"/>
        <v>0</v>
      </c>
      <c r="N335" s="156"/>
      <c r="O335" s="156" t="e">
        <f t="shared" si="177"/>
        <v>#DIV/0!</v>
      </c>
      <c r="P335" s="156">
        <f t="shared" si="178"/>
        <v>0</v>
      </c>
      <c r="Q335" s="156" t="e">
        <f t="shared" si="179"/>
        <v>#DIV/0!</v>
      </c>
      <c r="R335" s="325"/>
      <c r="S335" s="741"/>
      <c r="T335" s="325"/>
      <c r="U335" s="766"/>
      <c r="V335" s="325"/>
      <c r="W335" s="325"/>
      <c r="X335" s="325"/>
      <c r="Y335" s="325"/>
      <c r="Z335" s="325"/>
      <c r="AA335" s="925"/>
      <c r="AB335" s="937"/>
      <c r="AC335" s="2257"/>
    </row>
    <row r="336" spans="1:29" s="2225" customFormat="1" x14ac:dyDescent="0.25">
      <c r="A336" s="217"/>
      <c r="B336" s="217">
        <v>1</v>
      </c>
      <c r="C336" s="1009" t="s">
        <v>249</v>
      </c>
      <c r="D336" s="2223"/>
      <c r="E336" s="2270">
        <v>240</v>
      </c>
      <c r="F336" s="225"/>
      <c r="G336" s="126">
        <f t="shared" si="172"/>
        <v>0</v>
      </c>
      <c r="H336" s="126"/>
      <c r="I336" s="126" t="e">
        <f t="shared" si="173"/>
        <v>#DIV/0!</v>
      </c>
      <c r="J336" s="369"/>
      <c r="K336" s="155" t="e">
        <f t="shared" si="174"/>
        <v>#DIV/0!</v>
      </c>
      <c r="L336" s="156">
        <f t="shared" si="175"/>
        <v>0</v>
      </c>
      <c r="M336" s="156">
        <f t="shared" si="176"/>
        <v>0</v>
      </c>
      <c r="N336" s="156"/>
      <c r="O336" s="156" t="e">
        <f t="shared" si="177"/>
        <v>#DIV/0!</v>
      </c>
      <c r="P336" s="156">
        <f t="shared" si="178"/>
        <v>0</v>
      </c>
      <c r="Q336" s="156" t="e">
        <f t="shared" si="179"/>
        <v>#DIV/0!</v>
      </c>
      <c r="R336" s="325"/>
      <c r="S336" s="741"/>
      <c r="T336" s="325"/>
      <c r="U336" s="766"/>
      <c r="V336" s="325"/>
      <c r="W336" s="325"/>
      <c r="X336" s="325"/>
      <c r="Y336" s="325"/>
      <c r="Z336" s="325"/>
      <c r="AA336" s="925"/>
      <c r="AB336" s="937"/>
      <c r="AC336" s="2257"/>
    </row>
    <row r="337" spans="1:246" s="2225" customFormat="1" x14ac:dyDescent="0.25">
      <c r="A337" s="217"/>
      <c r="B337" s="217">
        <v>1</v>
      </c>
      <c r="C337" s="1009" t="s">
        <v>247</v>
      </c>
      <c r="D337" s="2223"/>
      <c r="E337" s="2270">
        <v>240</v>
      </c>
      <c r="F337" s="225"/>
      <c r="G337" s="126">
        <f t="shared" si="172"/>
        <v>0</v>
      </c>
      <c r="H337" s="126"/>
      <c r="I337" s="126" t="e">
        <f t="shared" si="173"/>
        <v>#DIV/0!</v>
      </c>
      <c r="J337" s="369"/>
      <c r="K337" s="155" t="e">
        <f t="shared" si="174"/>
        <v>#DIV/0!</v>
      </c>
      <c r="L337" s="156">
        <f t="shared" si="175"/>
        <v>0</v>
      </c>
      <c r="M337" s="156">
        <f t="shared" si="176"/>
        <v>0</v>
      </c>
      <c r="N337" s="156"/>
      <c r="O337" s="156" t="e">
        <f t="shared" si="177"/>
        <v>#DIV/0!</v>
      </c>
      <c r="P337" s="156">
        <f t="shared" si="178"/>
        <v>0</v>
      </c>
      <c r="Q337" s="156" t="e">
        <f t="shared" si="179"/>
        <v>#DIV/0!</v>
      </c>
      <c r="R337" s="325"/>
      <c r="S337" s="741"/>
      <c r="T337" s="325"/>
      <c r="U337" s="766"/>
      <c r="V337" s="325"/>
      <c r="W337" s="325"/>
      <c r="X337" s="325"/>
      <c r="Y337" s="325"/>
      <c r="Z337" s="325"/>
      <c r="AA337" s="925"/>
      <c r="AB337" s="937"/>
      <c r="AC337" s="2257"/>
    </row>
    <row r="338" spans="1:246" s="2225" customFormat="1" x14ac:dyDescent="0.25">
      <c r="A338" s="217"/>
      <c r="B338" s="217">
        <v>1</v>
      </c>
      <c r="C338" s="1009" t="s">
        <v>250</v>
      </c>
      <c r="D338" s="2223"/>
      <c r="E338" s="2270">
        <v>240</v>
      </c>
      <c r="F338" s="225"/>
      <c r="G338" s="126">
        <f t="shared" si="172"/>
        <v>0</v>
      </c>
      <c r="H338" s="126"/>
      <c r="I338" s="126" t="e">
        <f t="shared" si="173"/>
        <v>#DIV/0!</v>
      </c>
      <c r="J338" s="369"/>
      <c r="K338" s="155" t="e">
        <f t="shared" si="174"/>
        <v>#DIV/0!</v>
      </c>
      <c r="L338" s="156">
        <f t="shared" si="175"/>
        <v>0</v>
      </c>
      <c r="M338" s="156">
        <f t="shared" si="176"/>
        <v>0</v>
      </c>
      <c r="N338" s="156"/>
      <c r="O338" s="156" t="e">
        <f t="shared" si="177"/>
        <v>#DIV/0!</v>
      </c>
      <c r="P338" s="156">
        <f t="shared" si="178"/>
        <v>0</v>
      </c>
      <c r="Q338" s="156" t="e">
        <f t="shared" si="179"/>
        <v>#DIV/0!</v>
      </c>
      <c r="R338" s="325"/>
      <c r="S338" s="741"/>
      <c r="T338" s="325"/>
      <c r="U338" s="766"/>
      <c r="V338" s="325"/>
      <c r="W338" s="325"/>
      <c r="X338" s="325"/>
      <c r="Y338" s="325"/>
      <c r="Z338" s="325"/>
      <c r="AA338" s="925"/>
      <c r="AB338" s="937"/>
      <c r="AC338" s="2257"/>
    </row>
    <row r="339" spans="1:246" s="2225" customFormat="1" x14ac:dyDescent="0.25">
      <c r="A339" s="217"/>
      <c r="B339" s="217">
        <v>1</v>
      </c>
      <c r="C339" s="1009" t="s">
        <v>251</v>
      </c>
      <c r="D339" s="2223"/>
      <c r="E339" s="2270">
        <v>240</v>
      </c>
      <c r="F339" s="225"/>
      <c r="G339" s="126">
        <f t="shared" si="172"/>
        <v>0</v>
      </c>
      <c r="H339" s="126"/>
      <c r="I339" s="126" t="e">
        <f t="shared" si="173"/>
        <v>#DIV/0!</v>
      </c>
      <c r="J339" s="369"/>
      <c r="K339" s="155" t="e">
        <f t="shared" si="174"/>
        <v>#DIV/0!</v>
      </c>
      <c r="L339" s="156">
        <f t="shared" si="175"/>
        <v>0</v>
      </c>
      <c r="M339" s="156">
        <f t="shared" si="176"/>
        <v>0</v>
      </c>
      <c r="N339" s="156"/>
      <c r="O339" s="156" t="e">
        <f t="shared" si="177"/>
        <v>#DIV/0!</v>
      </c>
      <c r="P339" s="156">
        <f t="shared" si="178"/>
        <v>0</v>
      </c>
      <c r="Q339" s="156" t="e">
        <f t="shared" si="179"/>
        <v>#DIV/0!</v>
      </c>
      <c r="R339" s="325"/>
      <c r="S339" s="741"/>
      <c r="T339" s="325"/>
      <c r="U339" s="766"/>
      <c r="V339" s="325"/>
      <c r="W339" s="325"/>
      <c r="X339" s="325"/>
      <c r="Y339" s="325"/>
      <c r="Z339" s="325"/>
      <c r="AA339" s="925"/>
      <c r="AB339" s="937"/>
      <c r="AC339" s="2257"/>
    </row>
    <row r="340" spans="1:246" s="150" customFormat="1" x14ac:dyDescent="0.25">
      <c r="A340" s="217">
        <v>1</v>
      </c>
      <c r="B340" s="217">
        <v>1</v>
      </c>
      <c r="C340" s="2027" t="s">
        <v>148</v>
      </c>
      <c r="D340" s="2027"/>
      <c r="E340" s="2027"/>
      <c r="F340" s="223">
        <f>SUM(F334:F339)</f>
        <v>0</v>
      </c>
      <c r="G340" s="510">
        <f>SUM(G334:G339)</f>
        <v>0</v>
      </c>
      <c r="H340" s="510">
        <f>SUM(H334:H339)</f>
        <v>0</v>
      </c>
      <c r="I340" s="126" t="e">
        <f t="shared" si="173"/>
        <v>#DIV/0!</v>
      </c>
      <c r="J340" s="2024" t="e">
        <f>SUM(L340/F340)</f>
        <v>#DIV/0!</v>
      </c>
      <c r="K340" s="155" t="e">
        <f t="shared" si="174"/>
        <v>#DIV/0!</v>
      </c>
      <c r="L340" s="223">
        <f>SUM(L334:L339)</f>
        <v>0</v>
      </c>
      <c r="M340" s="223">
        <f>SUM(M334:M339)</f>
        <v>0</v>
      </c>
      <c r="N340" s="683">
        <f>SUM(N334:N339)</f>
        <v>0</v>
      </c>
      <c r="O340" s="156" t="e">
        <f t="shared" si="177"/>
        <v>#DIV/0!</v>
      </c>
      <c r="P340" s="1098">
        <f>SUM(P334:P339)</f>
        <v>0</v>
      </c>
      <c r="Q340" s="156" t="e">
        <f t="shared" si="179"/>
        <v>#DIV/0!</v>
      </c>
      <c r="R340" s="2271"/>
      <c r="S340" s="2268"/>
      <c r="T340" s="363"/>
      <c r="U340" s="1028"/>
      <c r="V340" s="363"/>
      <c r="W340" s="363"/>
      <c r="X340" s="363"/>
      <c r="Y340" s="2271"/>
      <c r="Z340" s="2271"/>
      <c r="AA340" s="946"/>
      <c r="AB340" s="942"/>
      <c r="AC340" s="2257"/>
    </row>
    <row r="341" spans="1:246" s="2225" customFormat="1" ht="29.25" x14ac:dyDescent="0.25">
      <c r="A341" s="217">
        <v>1</v>
      </c>
      <c r="B341" s="217">
        <v>1</v>
      </c>
      <c r="C341" s="690" t="s">
        <v>135</v>
      </c>
      <c r="D341" s="690"/>
      <c r="E341" s="690"/>
      <c r="F341" s="1957">
        <f>SUM(F340,F332)</f>
        <v>0</v>
      </c>
      <c r="G341" s="2023">
        <f>SUM(G340,G332)</f>
        <v>0</v>
      </c>
      <c r="H341" s="2023">
        <f>SUM(H340,H332)</f>
        <v>0</v>
      </c>
      <c r="I341" s="2023" t="e">
        <f t="shared" si="173"/>
        <v>#DIV/0!</v>
      </c>
      <c r="J341" s="2024" t="e">
        <f>SUM(L341/F341)</f>
        <v>#DIV/0!</v>
      </c>
      <c r="K341" s="1236" t="e">
        <f t="shared" si="174"/>
        <v>#DIV/0!</v>
      </c>
      <c r="L341" s="2023">
        <f>SUM(L340,L332)</f>
        <v>0</v>
      </c>
      <c r="M341" s="2023">
        <f>SUM(M340,M332)</f>
        <v>0</v>
      </c>
      <c r="N341" s="2023">
        <f>SUM(N340,N332)</f>
        <v>0</v>
      </c>
      <c r="O341" s="156" t="e">
        <f t="shared" si="177"/>
        <v>#DIV/0!</v>
      </c>
      <c r="P341" s="2023">
        <f>SUM(P340,P332)</f>
        <v>0</v>
      </c>
      <c r="Q341" s="156" t="e">
        <f t="shared" si="179"/>
        <v>#DIV/0!</v>
      </c>
      <c r="R341" s="2272"/>
      <c r="S341" s="860">
        <f t="shared" ref="S341" si="180">R341/12*$C$3</f>
        <v>0</v>
      </c>
      <c r="T341" s="329">
        <f>Z341-Y341-V341-U341</f>
        <v>0</v>
      </c>
      <c r="U341" s="757"/>
      <c r="V341" s="329"/>
      <c r="W341" s="329">
        <f>T341-S341</f>
        <v>0</v>
      </c>
      <c r="X341" s="329"/>
      <c r="Y341" s="2272"/>
      <c r="Z341" s="2272"/>
      <c r="AA341" s="2025"/>
      <c r="AB341" s="2025"/>
      <c r="AC341" s="2257"/>
    </row>
    <row r="342" spans="1:246" s="2225" customFormat="1" x14ac:dyDescent="0.25">
      <c r="A342" s="217">
        <v>1</v>
      </c>
      <c r="B342" s="217">
        <v>1</v>
      </c>
      <c r="C342" s="506"/>
      <c r="D342" s="506"/>
      <c r="E342" s="506"/>
      <c r="F342" s="223"/>
      <c r="G342" s="126"/>
      <c r="H342" s="126"/>
      <c r="I342" s="126"/>
      <c r="J342" s="1593"/>
      <c r="K342" s="1593"/>
      <c r="L342" s="1593"/>
      <c r="M342" s="1593"/>
      <c r="N342" s="1593"/>
      <c r="O342" s="1593"/>
      <c r="P342" s="1593"/>
      <c r="Q342" s="1593"/>
      <c r="R342" s="325"/>
      <c r="S342" s="741"/>
      <c r="T342" s="325">
        <f>Z342-Y342</f>
        <v>0</v>
      </c>
      <c r="U342" s="766"/>
      <c r="V342" s="325"/>
      <c r="W342" s="325">
        <f>T342-S342</f>
        <v>0</v>
      </c>
      <c r="X342" s="325"/>
      <c r="Y342" s="325"/>
      <c r="Z342" s="325"/>
      <c r="AA342" s="925"/>
      <c r="AB342" s="937"/>
      <c r="AC342" s="2257"/>
    </row>
    <row r="343" spans="1:246" s="2225" customFormat="1" ht="15.75" thickBot="1" x14ac:dyDescent="0.3">
      <c r="A343" s="217">
        <v>1</v>
      </c>
      <c r="B343" s="217">
        <v>1</v>
      </c>
      <c r="C343" s="2326" t="s">
        <v>273</v>
      </c>
      <c r="D343" s="2327"/>
      <c r="E343" s="2327"/>
      <c r="F343" s="2328"/>
      <c r="G343" s="2329"/>
      <c r="H343" s="2329"/>
      <c r="I343" s="2329"/>
      <c r="J343" s="2330"/>
      <c r="K343" s="2330"/>
      <c r="L343" s="2330"/>
      <c r="M343" s="2330"/>
      <c r="N343" s="2330">
        <f>N341+N244</f>
        <v>88</v>
      </c>
      <c r="O343" s="2330"/>
      <c r="P343" s="2330"/>
      <c r="Q343" s="2330"/>
      <c r="R343" s="2331">
        <f t="shared" ref="R343:Z343" si="181">R341+R325+R244</f>
        <v>0</v>
      </c>
      <c r="S343" s="2332">
        <f t="shared" si="181"/>
        <v>0</v>
      </c>
      <c r="T343" s="2331">
        <f t="shared" si="181"/>
        <v>2183.63913</v>
      </c>
      <c r="U343" s="3044">
        <f t="shared" si="181"/>
        <v>0</v>
      </c>
      <c r="V343" s="2331">
        <f t="shared" si="181"/>
        <v>-1.1650999999999998</v>
      </c>
      <c r="W343" s="2331">
        <f t="shared" si="181"/>
        <v>0</v>
      </c>
      <c r="X343" s="2331">
        <f t="shared" si="181"/>
        <v>0</v>
      </c>
      <c r="Y343" s="2331">
        <f t="shared" si="181"/>
        <v>0</v>
      </c>
      <c r="Z343" s="2331">
        <f t="shared" si="181"/>
        <v>2182.4740300000003</v>
      </c>
      <c r="AA343" s="2333"/>
      <c r="AB343" s="2334">
        <f>AB341+AB325+AB244</f>
        <v>0</v>
      </c>
      <c r="AC343" s="2257"/>
    </row>
    <row r="344" spans="1:246" ht="15.75" thickBot="1" x14ac:dyDescent="0.3">
      <c r="C344" s="1658"/>
      <c r="D344" s="1658"/>
      <c r="E344" s="1658"/>
      <c r="F344" s="230"/>
      <c r="G344" s="691"/>
      <c r="H344" s="691"/>
      <c r="I344" s="691"/>
      <c r="J344" s="1445"/>
      <c r="K344" s="1445"/>
      <c r="L344" s="691"/>
      <c r="M344" s="691"/>
      <c r="N344" s="691"/>
      <c r="O344" s="691"/>
      <c r="P344" s="691"/>
      <c r="Q344" s="691"/>
      <c r="R344" s="335"/>
      <c r="S344" s="740"/>
      <c r="T344" s="335"/>
      <c r="U344" s="762"/>
      <c r="V344" s="159"/>
      <c r="W344" s="335"/>
      <c r="X344" s="335"/>
      <c r="Y344" s="335"/>
      <c r="Z344" s="335"/>
      <c r="AA344" s="2296"/>
      <c r="AB344" s="2281"/>
      <c r="AC344" s="2257"/>
      <c r="AD344" s="217"/>
      <c r="AE344" s="217"/>
      <c r="AF344" s="217"/>
      <c r="AG344" s="217"/>
      <c r="AH344" s="217"/>
      <c r="AI344" s="217"/>
      <c r="AJ344" s="217"/>
      <c r="AK344" s="217"/>
      <c r="AL344" s="217"/>
      <c r="AM344" s="217"/>
      <c r="AN344" s="217"/>
      <c r="AO344" s="217"/>
      <c r="AP344" s="217"/>
      <c r="AQ344" s="217"/>
      <c r="AR344" s="217"/>
      <c r="AS344" s="217"/>
      <c r="AT344" s="217"/>
      <c r="AU344" s="217"/>
      <c r="AV344" s="217"/>
      <c r="AW344" s="217"/>
      <c r="AX344" s="217"/>
      <c r="AY344" s="217"/>
      <c r="AZ344" s="217"/>
      <c r="BA344" s="217"/>
      <c r="BB344" s="217"/>
      <c r="BC344" s="217"/>
      <c r="BD344" s="217"/>
      <c r="BE344" s="217"/>
      <c r="BF344" s="217"/>
      <c r="BG344" s="217"/>
      <c r="BH344" s="217"/>
      <c r="BI344" s="217"/>
      <c r="BJ344" s="217"/>
      <c r="BK344" s="217"/>
      <c r="BL344" s="217"/>
      <c r="BM344" s="217"/>
      <c r="BN344" s="217"/>
      <c r="BO344" s="217"/>
      <c r="BP344" s="217"/>
      <c r="BQ344" s="217"/>
      <c r="BR344" s="217"/>
      <c r="BS344" s="217"/>
      <c r="BT344" s="217"/>
      <c r="BU344" s="217"/>
      <c r="BV344" s="217"/>
      <c r="BW344" s="217"/>
      <c r="BX344" s="217"/>
      <c r="BY344" s="217"/>
      <c r="BZ344" s="217"/>
      <c r="CA344" s="217"/>
      <c r="CB344" s="217"/>
      <c r="CC344" s="217"/>
      <c r="CD344" s="217"/>
      <c r="CE344" s="217"/>
      <c r="CF344" s="217"/>
      <c r="CG344" s="217"/>
      <c r="CH344" s="217"/>
      <c r="CI344" s="217"/>
      <c r="CJ344" s="217"/>
      <c r="CK344" s="217"/>
      <c r="CL344" s="217"/>
      <c r="CM344" s="217"/>
      <c r="CN344" s="217"/>
      <c r="CO344" s="217"/>
      <c r="CP344" s="217"/>
      <c r="CQ344" s="217"/>
      <c r="CR344" s="217"/>
      <c r="CS344" s="217"/>
      <c r="CT344" s="217"/>
      <c r="CU344" s="217"/>
      <c r="CV344" s="217"/>
      <c r="CW344" s="217"/>
      <c r="CX344" s="217"/>
      <c r="CY344" s="217"/>
      <c r="CZ344" s="217"/>
      <c r="DA344" s="217"/>
      <c r="DB344" s="217"/>
      <c r="DC344" s="217"/>
      <c r="DD344" s="217"/>
      <c r="DE344" s="217"/>
      <c r="DF344" s="217"/>
      <c r="DG344" s="217"/>
      <c r="DH344" s="217"/>
      <c r="DI344" s="217"/>
      <c r="DJ344" s="217"/>
      <c r="DK344" s="217"/>
      <c r="DL344" s="217"/>
      <c r="DM344" s="217"/>
      <c r="DN344" s="217"/>
      <c r="DO344" s="217"/>
      <c r="DP344" s="217"/>
      <c r="DQ344" s="217"/>
      <c r="DR344" s="217"/>
      <c r="DS344" s="217"/>
      <c r="DT344" s="217"/>
      <c r="DU344" s="217"/>
      <c r="DV344" s="217"/>
      <c r="DW344" s="217"/>
      <c r="DX344" s="217"/>
      <c r="DY344" s="217"/>
      <c r="DZ344" s="217"/>
      <c r="EA344" s="217"/>
      <c r="EB344" s="217"/>
      <c r="EC344" s="217"/>
      <c r="ED344" s="217"/>
      <c r="EE344" s="217"/>
      <c r="EF344" s="217"/>
      <c r="EG344" s="217"/>
      <c r="EH344" s="217"/>
      <c r="EI344" s="217"/>
      <c r="EJ344" s="217"/>
      <c r="EK344" s="217"/>
      <c r="EL344" s="217"/>
      <c r="EM344" s="217"/>
      <c r="EN344" s="217"/>
      <c r="EO344" s="217"/>
      <c r="EP344" s="217"/>
      <c r="EQ344" s="217"/>
      <c r="ER344" s="217"/>
      <c r="ES344" s="217"/>
      <c r="ET344" s="217"/>
      <c r="EU344" s="217"/>
      <c r="EV344" s="217"/>
      <c r="EW344" s="217"/>
      <c r="EX344" s="217"/>
      <c r="EY344" s="217"/>
      <c r="EZ344" s="217"/>
      <c r="FA344" s="217"/>
      <c r="FB344" s="217"/>
      <c r="FC344" s="217"/>
      <c r="FD344" s="217"/>
      <c r="FE344" s="217"/>
      <c r="FF344" s="217"/>
      <c r="FG344" s="217"/>
      <c r="FH344" s="217"/>
      <c r="FI344" s="217"/>
      <c r="FJ344" s="217"/>
      <c r="FK344" s="217"/>
      <c r="FL344" s="217"/>
      <c r="FM344" s="217"/>
      <c r="FN344" s="217"/>
      <c r="FO344" s="217"/>
      <c r="FP344" s="217"/>
      <c r="FQ344" s="217"/>
      <c r="FR344" s="217"/>
      <c r="FS344" s="217"/>
      <c r="FT344" s="217"/>
      <c r="FU344" s="217"/>
      <c r="FV344" s="217"/>
      <c r="FW344" s="217"/>
      <c r="FX344" s="217"/>
      <c r="FY344" s="217"/>
      <c r="FZ344" s="217"/>
      <c r="GA344" s="217"/>
      <c r="GB344" s="217"/>
      <c r="GC344" s="217"/>
      <c r="GD344" s="217"/>
      <c r="GE344" s="217"/>
      <c r="GF344" s="217"/>
      <c r="GG344" s="217"/>
      <c r="GH344" s="217"/>
      <c r="GI344" s="217"/>
      <c r="GJ344" s="217"/>
      <c r="GK344" s="217"/>
      <c r="GL344" s="217"/>
      <c r="GM344" s="217"/>
      <c r="GN344" s="217"/>
      <c r="GO344" s="217"/>
      <c r="GP344" s="217"/>
      <c r="GQ344" s="217"/>
      <c r="GR344" s="217"/>
      <c r="GS344" s="217"/>
      <c r="GT344" s="217"/>
      <c r="GU344" s="217"/>
      <c r="GV344" s="217"/>
      <c r="GW344" s="217"/>
      <c r="GX344" s="217"/>
      <c r="GY344" s="217"/>
      <c r="GZ344" s="217"/>
      <c r="HA344" s="217"/>
      <c r="HB344" s="217"/>
      <c r="HC344" s="217"/>
      <c r="HD344" s="217"/>
      <c r="HE344" s="217"/>
      <c r="HF344" s="217"/>
      <c r="HG344" s="217"/>
      <c r="HH344" s="217"/>
      <c r="HI344" s="217"/>
      <c r="HJ344" s="217"/>
      <c r="HK344" s="217"/>
      <c r="HL344" s="217"/>
      <c r="HM344" s="217"/>
      <c r="HN344" s="217"/>
      <c r="HO344" s="217"/>
      <c r="HP344" s="217"/>
      <c r="HQ344" s="217"/>
      <c r="HR344" s="217"/>
      <c r="HS344" s="217"/>
      <c r="HT344" s="217"/>
      <c r="HU344" s="217"/>
      <c r="HV344" s="217"/>
      <c r="HW344" s="217"/>
      <c r="HX344" s="217"/>
      <c r="HY344" s="217"/>
      <c r="HZ344" s="217"/>
      <c r="IA344" s="217"/>
      <c r="IB344" s="217"/>
      <c r="IC344" s="217"/>
      <c r="ID344" s="217"/>
      <c r="IE344" s="217"/>
      <c r="IF344" s="217"/>
      <c r="IG344" s="217"/>
      <c r="IH344" s="217"/>
      <c r="II344" s="217"/>
      <c r="IJ344" s="217"/>
      <c r="IK344" s="217"/>
      <c r="IL344" s="217"/>
    </row>
    <row r="345" spans="1:246" ht="31.5" x14ac:dyDescent="0.25">
      <c r="A345" s="217">
        <v>1</v>
      </c>
      <c r="B345" s="217">
        <v>1</v>
      </c>
      <c r="C345" s="1826" t="s">
        <v>548</v>
      </c>
      <c r="D345" s="1169"/>
      <c r="E345" s="1169"/>
      <c r="F345" s="206"/>
      <c r="G345" s="2282"/>
      <c r="H345" s="2282"/>
      <c r="I345" s="2282"/>
      <c r="J345" s="2283"/>
      <c r="K345" s="2283"/>
      <c r="L345" s="156"/>
      <c r="M345" s="156"/>
      <c r="N345" s="156"/>
      <c r="O345" s="156"/>
      <c r="P345" s="156"/>
      <c r="Q345" s="156"/>
      <c r="R345" s="2284"/>
      <c r="S345" s="2241"/>
      <c r="T345" s="2284"/>
      <c r="U345" s="3036"/>
      <c r="V345" s="2284"/>
      <c r="W345" s="2284"/>
      <c r="X345" s="3039"/>
      <c r="Y345" s="3039"/>
      <c r="Z345" s="2284"/>
      <c r="AA345" s="2285"/>
      <c r="AB345" s="2242"/>
      <c r="AC345" s="2257"/>
      <c r="AD345" s="217"/>
      <c r="AE345" s="217"/>
      <c r="AF345" s="217"/>
      <c r="AG345" s="217"/>
      <c r="AH345" s="217"/>
      <c r="AI345" s="217"/>
      <c r="AJ345" s="217"/>
      <c r="AK345" s="217"/>
      <c r="AL345" s="217"/>
      <c r="AM345" s="217"/>
      <c r="AN345" s="217"/>
      <c r="AO345" s="217"/>
      <c r="AP345" s="217"/>
      <c r="AQ345" s="217"/>
      <c r="AR345" s="217"/>
      <c r="AS345" s="217"/>
      <c r="AT345" s="217"/>
      <c r="AU345" s="217"/>
      <c r="AV345" s="217"/>
      <c r="AW345" s="217"/>
      <c r="AX345" s="217"/>
      <c r="AY345" s="217"/>
      <c r="AZ345" s="217"/>
      <c r="BA345" s="217"/>
      <c r="BB345" s="217"/>
      <c r="BC345" s="217"/>
      <c r="BD345" s="217"/>
      <c r="BE345" s="217"/>
      <c r="BF345" s="217"/>
      <c r="BG345" s="217"/>
      <c r="BH345" s="217"/>
      <c r="BI345" s="217"/>
      <c r="BJ345" s="217"/>
      <c r="BK345" s="217"/>
      <c r="BL345" s="217"/>
      <c r="BM345" s="217"/>
      <c r="BN345" s="217"/>
      <c r="BO345" s="217"/>
      <c r="BP345" s="217"/>
      <c r="BQ345" s="217"/>
      <c r="BR345" s="217"/>
      <c r="BS345" s="217"/>
      <c r="BT345" s="217"/>
      <c r="BU345" s="217"/>
      <c r="BV345" s="217"/>
      <c r="BW345" s="217"/>
      <c r="BX345" s="217"/>
      <c r="BY345" s="217"/>
      <c r="BZ345" s="217"/>
      <c r="CA345" s="217"/>
      <c r="CB345" s="217"/>
      <c r="CC345" s="217"/>
      <c r="CD345" s="217"/>
      <c r="CE345" s="217"/>
      <c r="CF345" s="217"/>
      <c r="CG345" s="217"/>
      <c r="CH345" s="217"/>
      <c r="CI345" s="217"/>
      <c r="CJ345" s="217"/>
      <c r="CK345" s="217"/>
      <c r="CL345" s="217"/>
      <c r="CM345" s="217"/>
      <c r="CN345" s="217"/>
      <c r="CO345" s="217"/>
      <c r="CP345" s="217"/>
      <c r="CQ345" s="217"/>
      <c r="CR345" s="217"/>
      <c r="CS345" s="217"/>
      <c r="CT345" s="217"/>
      <c r="CU345" s="217"/>
      <c r="CV345" s="217"/>
      <c r="CW345" s="217"/>
      <c r="CX345" s="217"/>
      <c r="CY345" s="217"/>
      <c r="CZ345" s="217"/>
      <c r="DA345" s="217"/>
      <c r="DB345" s="217"/>
      <c r="DC345" s="217"/>
      <c r="DD345" s="217"/>
      <c r="DE345" s="217"/>
      <c r="DF345" s="217"/>
      <c r="DG345" s="217"/>
      <c r="DH345" s="217"/>
      <c r="DI345" s="217"/>
      <c r="DJ345" s="217"/>
      <c r="DK345" s="217"/>
      <c r="DL345" s="217"/>
      <c r="DM345" s="217"/>
      <c r="DN345" s="217"/>
      <c r="DO345" s="217"/>
      <c r="DP345" s="217"/>
      <c r="DQ345" s="217"/>
      <c r="DR345" s="217"/>
      <c r="DS345" s="217"/>
      <c r="DT345" s="217"/>
      <c r="DU345" s="217"/>
      <c r="DV345" s="217"/>
      <c r="DW345" s="217"/>
      <c r="DX345" s="217"/>
      <c r="DY345" s="217"/>
      <c r="DZ345" s="217"/>
      <c r="EA345" s="217"/>
      <c r="EB345" s="217"/>
      <c r="EC345" s="217"/>
      <c r="ED345" s="217"/>
      <c r="EE345" s="217"/>
      <c r="EF345" s="217"/>
      <c r="EG345" s="217"/>
      <c r="EH345" s="217"/>
      <c r="EI345" s="217"/>
      <c r="EJ345" s="217"/>
      <c r="EK345" s="217"/>
      <c r="EL345" s="217"/>
      <c r="EM345" s="217"/>
      <c r="EN345" s="217"/>
      <c r="EO345" s="217"/>
      <c r="EP345" s="217"/>
      <c r="EQ345" s="217"/>
      <c r="ER345" s="217"/>
      <c r="ES345" s="217"/>
      <c r="ET345" s="217"/>
      <c r="EU345" s="217"/>
      <c r="EV345" s="217"/>
      <c r="EW345" s="217"/>
      <c r="EX345" s="217"/>
      <c r="EY345" s="217"/>
      <c r="EZ345" s="217"/>
      <c r="FA345" s="217"/>
      <c r="FB345" s="217"/>
      <c r="FC345" s="217"/>
      <c r="FD345" s="217"/>
      <c r="FE345" s="217"/>
      <c r="FF345" s="217"/>
      <c r="FG345" s="217"/>
      <c r="FH345" s="217"/>
      <c r="FI345" s="217"/>
      <c r="FJ345" s="217"/>
      <c r="FK345" s="217"/>
      <c r="FL345" s="217"/>
      <c r="FM345" s="217"/>
      <c r="FN345" s="217"/>
      <c r="FO345" s="217"/>
      <c r="FP345" s="217"/>
      <c r="FQ345" s="217"/>
      <c r="FR345" s="217"/>
      <c r="FS345" s="217"/>
      <c r="FT345" s="217"/>
      <c r="FU345" s="217"/>
      <c r="FV345" s="217"/>
      <c r="FW345" s="217"/>
      <c r="FX345" s="217"/>
      <c r="FY345" s="217"/>
      <c r="FZ345" s="217"/>
      <c r="GA345" s="217"/>
      <c r="GB345" s="217"/>
      <c r="GC345" s="217"/>
      <c r="GD345" s="217"/>
      <c r="GE345" s="217"/>
      <c r="GF345" s="217"/>
      <c r="GG345" s="217"/>
      <c r="GH345" s="217"/>
      <c r="GI345" s="217"/>
      <c r="GJ345" s="217"/>
      <c r="GK345" s="217"/>
      <c r="GL345" s="217"/>
      <c r="GM345" s="217"/>
      <c r="GN345" s="217"/>
      <c r="GO345" s="217"/>
      <c r="GP345" s="217"/>
      <c r="GQ345" s="217"/>
      <c r="GR345" s="217"/>
      <c r="GS345" s="217"/>
      <c r="GT345" s="217"/>
      <c r="GU345" s="217"/>
      <c r="GV345" s="217"/>
      <c r="GW345" s="217"/>
      <c r="GX345" s="217"/>
      <c r="GY345" s="217"/>
      <c r="GZ345" s="217"/>
      <c r="HA345" s="217"/>
      <c r="HB345" s="217"/>
      <c r="HC345" s="217"/>
      <c r="HD345" s="217"/>
      <c r="HE345" s="217"/>
      <c r="HF345" s="217"/>
      <c r="HG345" s="217"/>
      <c r="HH345" s="217"/>
      <c r="HI345" s="217"/>
      <c r="HJ345" s="217"/>
      <c r="HK345" s="217"/>
      <c r="HL345" s="217"/>
      <c r="HM345" s="217"/>
      <c r="HN345" s="217"/>
      <c r="HO345" s="217"/>
      <c r="HP345" s="217"/>
      <c r="HQ345" s="217"/>
      <c r="HR345" s="217"/>
      <c r="HS345" s="217"/>
      <c r="HT345" s="217"/>
      <c r="HU345" s="217"/>
      <c r="HV345" s="217"/>
      <c r="HW345" s="217"/>
      <c r="HX345" s="217"/>
      <c r="HY345" s="217"/>
      <c r="HZ345" s="217"/>
      <c r="IA345" s="217"/>
      <c r="IB345" s="217"/>
      <c r="IC345" s="217"/>
      <c r="ID345" s="217"/>
      <c r="IE345" s="217"/>
      <c r="IF345" s="217"/>
      <c r="IG345" s="217"/>
      <c r="IH345" s="217"/>
      <c r="II345" s="217"/>
      <c r="IJ345" s="217"/>
      <c r="IK345" s="217"/>
      <c r="IL345" s="217"/>
    </row>
    <row r="346" spans="1:246" s="2225" customFormat="1" x14ac:dyDescent="0.25">
      <c r="A346" s="217">
        <v>1</v>
      </c>
      <c r="B346" s="217">
        <v>1</v>
      </c>
      <c r="C346" s="1476" t="s">
        <v>5</v>
      </c>
      <c r="D346" s="1476"/>
      <c r="E346" s="1476"/>
      <c r="F346" s="225"/>
      <c r="G346" s="190"/>
      <c r="H346" s="190"/>
      <c r="I346" s="190"/>
      <c r="J346" s="2015"/>
      <c r="K346" s="2015"/>
      <c r="L346" s="2016"/>
      <c r="M346" s="2016"/>
      <c r="N346" s="2016"/>
      <c r="O346" s="2016"/>
      <c r="P346" s="2016"/>
      <c r="Q346" s="2016"/>
      <c r="R346" s="2286"/>
      <c r="S346" s="2247"/>
      <c r="T346" s="2286"/>
      <c r="U346" s="2348"/>
      <c r="V346" s="2286"/>
      <c r="W346" s="2286"/>
      <c r="X346" s="2286"/>
      <c r="Y346" s="2286"/>
      <c r="Z346" s="2286"/>
      <c r="AA346" s="929"/>
      <c r="AB346" s="2073"/>
      <c r="AC346" s="2257"/>
    </row>
    <row r="347" spans="1:246" s="2225" customFormat="1" x14ac:dyDescent="0.25">
      <c r="A347" s="217">
        <v>1</v>
      </c>
      <c r="B347" s="217">
        <v>1</v>
      </c>
      <c r="C347" s="144" t="s">
        <v>49</v>
      </c>
      <c r="D347" s="1066" t="s">
        <v>226</v>
      </c>
      <c r="E347" s="136">
        <v>340</v>
      </c>
      <c r="F347" s="225"/>
      <c r="G347" s="126">
        <f>F347/12*$C$3</f>
        <v>0</v>
      </c>
      <c r="H347" s="190">
        <v>1</v>
      </c>
      <c r="I347" s="126"/>
      <c r="J347" s="2287"/>
      <c r="K347" s="155"/>
      <c r="L347" s="156"/>
      <c r="M347" s="156"/>
      <c r="N347" s="156">
        <v>11</v>
      </c>
      <c r="O347" s="156" t="e">
        <f>N347/M347*100</f>
        <v>#DIV/0!</v>
      </c>
      <c r="P347" s="156">
        <f>L347/E347</f>
        <v>0</v>
      </c>
      <c r="Q347" s="156" t="e">
        <f>N347/$C$3*12/P347</f>
        <v>#DIV/0!</v>
      </c>
      <c r="R347" s="2286"/>
      <c r="S347" s="2247"/>
      <c r="T347" s="2286"/>
      <c r="U347" s="2348"/>
      <c r="V347" s="2286"/>
      <c r="W347" s="2286"/>
      <c r="X347" s="2286"/>
      <c r="Y347" s="2286"/>
      <c r="Z347" s="2286"/>
      <c r="AA347" s="929"/>
      <c r="AB347" s="2073"/>
      <c r="AC347" s="2257"/>
    </row>
    <row r="348" spans="1:246" s="2225" customFormat="1" x14ac:dyDescent="0.25">
      <c r="A348" s="217">
        <v>1</v>
      </c>
      <c r="B348" s="217">
        <v>1</v>
      </c>
      <c r="C348" s="144" t="s">
        <v>47</v>
      </c>
      <c r="D348" s="1066" t="s">
        <v>226</v>
      </c>
      <c r="E348" s="136">
        <v>300</v>
      </c>
      <c r="F348" s="225"/>
      <c r="G348" s="126">
        <f>F348/12*$C$3</f>
        <v>0</v>
      </c>
      <c r="H348" s="190"/>
      <c r="I348" s="126" t="e">
        <f>H348/G348*100</f>
        <v>#DIV/0!</v>
      </c>
      <c r="J348" s="2287"/>
      <c r="K348" s="155" t="e">
        <f>N348/H348</f>
        <v>#DIV/0!</v>
      </c>
      <c r="L348" s="156">
        <f>ROUND(F348*J348,0)</f>
        <v>0</v>
      </c>
      <c r="M348" s="156">
        <f>L348/12*$C$3</f>
        <v>0</v>
      </c>
      <c r="N348" s="156"/>
      <c r="O348" s="156" t="e">
        <f>N348/M348*100</f>
        <v>#DIV/0!</v>
      </c>
      <c r="P348" s="156">
        <f>L348/E348</f>
        <v>0</v>
      </c>
      <c r="Q348" s="156" t="e">
        <f>N348/$C$3*12/P348</f>
        <v>#DIV/0!</v>
      </c>
      <c r="R348" s="2286"/>
      <c r="S348" s="2247"/>
      <c r="T348" s="2286"/>
      <c r="U348" s="2348"/>
      <c r="V348" s="2286"/>
      <c r="W348" s="2286"/>
      <c r="X348" s="2286"/>
      <c r="Y348" s="2286"/>
      <c r="Z348" s="2286"/>
      <c r="AA348" s="929"/>
      <c r="AB348" s="2073"/>
      <c r="AC348" s="2257"/>
    </row>
    <row r="349" spans="1:246" s="2225" customFormat="1" x14ac:dyDescent="0.25">
      <c r="A349" s="217">
        <v>1</v>
      </c>
      <c r="B349" s="217">
        <v>1</v>
      </c>
      <c r="C349" s="144" t="s">
        <v>48</v>
      </c>
      <c r="D349" s="1066" t="s">
        <v>226</v>
      </c>
      <c r="E349" s="136">
        <v>340</v>
      </c>
      <c r="F349" s="225"/>
      <c r="G349" s="126">
        <f>F349/12*$C$3</f>
        <v>0</v>
      </c>
      <c r="H349" s="190"/>
      <c r="I349" s="126" t="e">
        <f>H349/G349*100</f>
        <v>#DIV/0!</v>
      </c>
      <c r="J349" s="2287"/>
      <c r="K349" s="155" t="e">
        <f>N349/H349</f>
        <v>#DIV/0!</v>
      </c>
      <c r="L349" s="156">
        <f>ROUND(F349*J349,0)</f>
        <v>0</v>
      </c>
      <c r="M349" s="156">
        <f>L349/12*$C$3</f>
        <v>0</v>
      </c>
      <c r="N349" s="156"/>
      <c r="O349" s="156" t="e">
        <f>N349/M349*100</f>
        <v>#DIV/0!</v>
      </c>
      <c r="P349" s="156">
        <f>L349/E349</f>
        <v>0</v>
      </c>
      <c r="Q349" s="156" t="e">
        <f>N349/$C$3*12/P349</f>
        <v>#DIV/0!</v>
      </c>
      <c r="R349" s="2286"/>
      <c r="S349" s="2297"/>
      <c r="T349" s="2286"/>
      <c r="U349" s="2348"/>
      <c r="V349" s="2286"/>
      <c r="W349" s="2286"/>
      <c r="X349" s="2286"/>
      <c r="Y349" s="2286"/>
      <c r="Z349" s="2286"/>
      <c r="AA349" s="929"/>
      <c r="AB349" s="2073"/>
      <c r="AC349" s="2257"/>
    </row>
    <row r="350" spans="1:246" s="2225" customFormat="1" ht="29.25" x14ac:dyDescent="0.25">
      <c r="A350" s="217">
        <v>1</v>
      </c>
      <c r="B350" s="217">
        <v>1</v>
      </c>
      <c r="C350" s="689" t="s">
        <v>7</v>
      </c>
      <c r="D350" s="2953"/>
      <c r="E350" s="689"/>
      <c r="F350" s="1957">
        <f>SUM(F347:F349)</f>
        <v>0</v>
      </c>
      <c r="G350" s="2023">
        <f>SUM(G347:G349)</f>
        <v>0</v>
      </c>
      <c r="H350" s="2023">
        <f>SUM(H347:H349)</f>
        <v>1</v>
      </c>
      <c r="I350" s="2023" t="e">
        <f>H350/G350*100</f>
        <v>#DIV/0!</v>
      </c>
      <c r="J350" s="2024" t="e">
        <f>SUM(L350/F350)</f>
        <v>#DIV/0!</v>
      </c>
      <c r="K350" s="199">
        <f>N350/H350</f>
        <v>11</v>
      </c>
      <c r="L350" s="2023">
        <f>SUM(L347:L349)</f>
        <v>0</v>
      </c>
      <c r="M350" s="2023">
        <f>SUM(M347:M349)</f>
        <v>0</v>
      </c>
      <c r="N350" s="2023">
        <f>SUM(N347:N349)</f>
        <v>11</v>
      </c>
      <c r="O350" s="156" t="e">
        <f>N350/M350*100</f>
        <v>#DIV/0!</v>
      </c>
      <c r="P350" s="1240">
        <f>SUM(P347:P349)</f>
        <v>0</v>
      </c>
      <c r="Q350" s="156" t="e">
        <f>N350/$C$3*12/P350</f>
        <v>#DIV/0!</v>
      </c>
      <c r="R350" s="2286"/>
      <c r="S350" s="2265">
        <f t="shared" ref="S350" si="182">R350/12*$C$3</f>
        <v>0</v>
      </c>
      <c r="T350" s="2286">
        <f>Z350-Y350-V350-U350</f>
        <v>55.405179999999994</v>
      </c>
      <c r="U350" s="2348"/>
      <c r="V350" s="2286">
        <v>-7.0209000000000001</v>
      </c>
      <c r="W350" s="2286"/>
      <c r="X350" s="2286">
        <v>0</v>
      </c>
      <c r="Y350" s="2286">
        <v>0</v>
      </c>
      <c r="Z350" s="2286">
        <v>48.384279999999997</v>
      </c>
      <c r="AA350" s="2025"/>
      <c r="AB350" s="2008"/>
      <c r="AC350" s="2257"/>
    </row>
    <row r="351" spans="1:246" s="2225" customFormat="1" x14ac:dyDescent="0.25">
      <c r="A351" s="217">
        <v>1</v>
      </c>
      <c r="B351" s="217">
        <v>1</v>
      </c>
      <c r="C351" s="1838" t="s">
        <v>14</v>
      </c>
      <c r="D351" s="1838"/>
      <c r="E351" s="520"/>
      <c r="F351" s="225"/>
      <c r="G351" s="190"/>
      <c r="H351" s="190"/>
      <c r="I351" s="190"/>
      <c r="J351" s="2024"/>
      <c r="K351" s="2024"/>
      <c r="L351" s="2288"/>
      <c r="M351" s="2288"/>
      <c r="N351" s="2288"/>
      <c r="O351" s="2288"/>
      <c r="P351" s="2288"/>
      <c r="Q351" s="2288"/>
      <c r="R351" s="2286"/>
      <c r="S351" s="2335"/>
      <c r="T351" s="2286"/>
      <c r="U351" s="2348"/>
      <c r="V351" s="2286"/>
      <c r="W351" s="2286"/>
      <c r="X351" s="2286"/>
      <c r="Y351" s="2286"/>
      <c r="Z351" s="2286"/>
      <c r="AA351" s="929"/>
      <c r="AB351" s="2073"/>
      <c r="AC351" s="2257"/>
    </row>
    <row r="352" spans="1:246" s="2225" customFormat="1" x14ac:dyDescent="0.25">
      <c r="A352" s="217">
        <v>1</v>
      </c>
      <c r="B352" s="217">
        <v>1</v>
      </c>
      <c r="C352" s="520" t="s">
        <v>191</v>
      </c>
      <c r="D352" s="520"/>
      <c r="E352" s="1619"/>
      <c r="F352" s="259"/>
      <c r="G352" s="512"/>
      <c r="H352" s="512"/>
      <c r="I352" s="512"/>
      <c r="J352" s="811"/>
      <c r="K352" s="811"/>
      <c r="L352" s="1442"/>
      <c r="M352" s="1442"/>
      <c r="N352" s="1442"/>
      <c r="O352" s="1442"/>
      <c r="P352" s="1442"/>
      <c r="Q352" s="1442"/>
      <c r="R352" s="369"/>
      <c r="S352" s="860">
        <f>R352/12*$C$3</f>
        <v>0</v>
      </c>
      <c r="T352" s="369">
        <f t="shared" ref="T352:T353" si="183">Z352-Y352-V352-U352</f>
        <v>0</v>
      </c>
      <c r="U352" s="1107"/>
      <c r="V352" s="369"/>
      <c r="W352" s="369">
        <f>T352-S352</f>
        <v>0</v>
      </c>
      <c r="X352" s="369"/>
      <c r="Y352" s="369"/>
      <c r="Z352" s="369"/>
      <c r="AA352" s="898"/>
      <c r="AB352" s="909"/>
      <c r="AC352" s="2257"/>
    </row>
    <row r="353" spans="1:29" s="2225" customFormat="1" ht="30" x14ac:dyDescent="0.25">
      <c r="A353" s="217"/>
      <c r="B353" s="217">
        <v>1</v>
      </c>
      <c r="C353" s="803" t="s">
        <v>304</v>
      </c>
      <c r="D353" s="520"/>
      <c r="E353" s="1619"/>
      <c r="F353" s="219">
        <f>F355+F360</f>
        <v>0</v>
      </c>
      <c r="G353" s="126">
        <f>G355+G360</f>
        <v>0</v>
      </c>
      <c r="H353" s="512">
        <f>H355+H360</f>
        <v>0</v>
      </c>
      <c r="I353" s="512" t="e">
        <f>H353/G353*100</f>
        <v>#DIV/0!</v>
      </c>
      <c r="J353" s="811"/>
      <c r="K353" s="811"/>
      <c r="L353" s="1442"/>
      <c r="M353" s="1442"/>
      <c r="N353" s="1442"/>
      <c r="O353" s="1442"/>
      <c r="P353" s="1442"/>
      <c r="Q353" s="1442"/>
      <c r="R353" s="369"/>
      <c r="S353" s="2336">
        <f t="shared" ref="S353" si="184">R353/12*$C$3</f>
        <v>0</v>
      </c>
      <c r="T353" s="369">
        <f t="shared" si="183"/>
        <v>0</v>
      </c>
      <c r="U353" s="1107"/>
      <c r="V353" s="369"/>
      <c r="W353" s="369">
        <f>T353-S353</f>
        <v>0</v>
      </c>
      <c r="X353" s="369"/>
      <c r="Y353" s="369"/>
      <c r="Z353" s="369"/>
      <c r="AA353" s="898"/>
      <c r="AB353" s="909"/>
      <c r="AC353" s="2257"/>
    </row>
    <row r="354" spans="1:29" s="2225" customFormat="1" x14ac:dyDescent="0.25">
      <c r="A354" s="217"/>
      <c r="B354" s="217">
        <v>1</v>
      </c>
      <c r="C354" s="4" t="s">
        <v>297</v>
      </c>
      <c r="D354" s="520"/>
      <c r="E354" s="1619"/>
      <c r="F354" s="219"/>
      <c r="G354" s="126"/>
      <c r="H354" s="512"/>
      <c r="I354" s="512"/>
      <c r="J354" s="811"/>
      <c r="K354" s="811"/>
      <c r="L354" s="1442"/>
      <c r="M354" s="1442"/>
      <c r="N354" s="1442"/>
      <c r="O354" s="1442"/>
      <c r="P354" s="1442"/>
      <c r="Q354" s="1442"/>
      <c r="R354" s="369"/>
      <c r="S354" s="2336"/>
      <c r="T354" s="369"/>
      <c r="U354" s="1107"/>
      <c r="V354" s="369"/>
      <c r="W354" s="369"/>
      <c r="X354" s="369"/>
      <c r="Y354" s="369"/>
      <c r="Z354" s="369"/>
      <c r="AA354" s="898"/>
      <c r="AB354" s="909"/>
      <c r="AC354" s="2257"/>
    </row>
    <row r="355" spans="1:29" s="2225" customFormat="1" ht="30" x14ac:dyDescent="0.25">
      <c r="A355" s="217"/>
      <c r="B355" s="217">
        <v>1</v>
      </c>
      <c r="C355" s="521" t="s">
        <v>423</v>
      </c>
      <c r="D355" s="520"/>
      <c r="E355" s="1619"/>
      <c r="F355" s="219">
        <f>F356</f>
        <v>0</v>
      </c>
      <c r="G355" s="126">
        <f>G356</f>
        <v>0</v>
      </c>
      <c r="H355" s="127">
        <f>H356</f>
        <v>0</v>
      </c>
      <c r="I355" s="127" t="e">
        <f>H355/G355*100</f>
        <v>#DIV/0!</v>
      </c>
      <c r="J355" s="811"/>
      <c r="K355" s="811"/>
      <c r="L355" s="1442"/>
      <c r="M355" s="1442"/>
      <c r="N355" s="1442"/>
      <c r="O355" s="1442"/>
      <c r="P355" s="1442"/>
      <c r="Q355" s="1442"/>
      <c r="R355" s="369"/>
      <c r="S355" s="2336"/>
      <c r="T355" s="369"/>
      <c r="U355" s="1107"/>
      <c r="V355" s="369"/>
      <c r="W355" s="369"/>
      <c r="X355" s="369"/>
      <c r="Y355" s="369"/>
      <c r="Z355" s="369"/>
      <c r="AA355" s="894"/>
      <c r="AB355" s="909"/>
      <c r="AC355" s="2257"/>
    </row>
    <row r="356" spans="1:29" s="2225" customFormat="1" x14ac:dyDescent="0.25">
      <c r="A356" s="217"/>
      <c r="B356" s="217">
        <v>1</v>
      </c>
      <c r="C356" s="4" t="s">
        <v>424</v>
      </c>
      <c r="D356" s="520"/>
      <c r="E356" s="1619"/>
      <c r="F356" s="219"/>
      <c r="G356" s="126">
        <f>F356/12*$C$3</f>
        <v>0</v>
      </c>
      <c r="H356" s="127"/>
      <c r="I356" s="127" t="e">
        <f>H356/G356*100</f>
        <v>#DIV/0!</v>
      </c>
      <c r="J356" s="811"/>
      <c r="K356" s="811"/>
      <c r="L356" s="1442"/>
      <c r="M356" s="1442"/>
      <c r="N356" s="1442"/>
      <c r="O356" s="1442"/>
      <c r="P356" s="1442"/>
      <c r="Q356" s="1442"/>
      <c r="R356" s="369"/>
      <c r="S356" s="2336"/>
      <c r="T356" s="369"/>
      <c r="U356" s="1107"/>
      <c r="V356" s="369"/>
      <c r="W356" s="369"/>
      <c r="X356" s="369"/>
      <c r="Y356" s="369"/>
      <c r="Z356" s="369"/>
      <c r="AA356" s="894"/>
      <c r="AB356" s="909"/>
      <c r="AC356" s="2257"/>
    </row>
    <row r="357" spans="1:29" s="2225" customFormat="1" ht="30" x14ac:dyDescent="0.25">
      <c r="A357" s="217"/>
      <c r="B357" s="217">
        <v>1</v>
      </c>
      <c r="C357" s="4" t="s">
        <v>425</v>
      </c>
      <c r="D357" s="520"/>
      <c r="E357" s="1619"/>
      <c r="F357" s="219"/>
      <c r="G357" s="126"/>
      <c r="H357" s="127"/>
      <c r="I357" s="512"/>
      <c r="J357" s="811"/>
      <c r="K357" s="811"/>
      <c r="L357" s="1442"/>
      <c r="M357" s="1442"/>
      <c r="N357" s="1442"/>
      <c r="O357" s="1442"/>
      <c r="P357" s="1442"/>
      <c r="Q357" s="1442"/>
      <c r="R357" s="369"/>
      <c r="S357" s="2336"/>
      <c r="T357" s="369"/>
      <c r="U357" s="1107"/>
      <c r="V357" s="369"/>
      <c r="W357" s="369"/>
      <c r="X357" s="369"/>
      <c r="Y357" s="369"/>
      <c r="Z357" s="369"/>
      <c r="AA357" s="898"/>
      <c r="AB357" s="909"/>
      <c r="AC357" s="2257"/>
    </row>
    <row r="358" spans="1:29" s="2225" customFormat="1" ht="60" x14ac:dyDescent="0.25">
      <c r="A358" s="217"/>
      <c r="B358" s="217">
        <v>1</v>
      </c>
      <c r="C358" s="4" t="s">
        <v>426</v>
      </c>
      <c r="D358" s="520"/>
      <c r="E358" s="1619"/>
      <c r="F358" s="219"/>
      <c r="G358" s="126"/>
      <c r="H358" s="512"/>
      <c r="I358" s="512"/>
      <c r="J358" s="811"/>
      <c r="K358" s="811"/>
      <c r="L358" s="1442"/>
      <c r="M358" s="1442"/>
      <c r="N358" s="1442"/>
      <c r="O358" s="1442"/>
      <c r="P358" s="1442"/>
      <c r="Q358" s="1442"/>
      <c r="R358" s="369"/>
      <c r="S358" s="2336"/>
      <c r="T358" s="369"/>
      <c r="U358" s="1107"/>
      <c r="V358" s="369"/>
      <c r="W358" s="369"/>
      <c r="X358" s="369"/>
      <c r="Y358" s="369"/>
      <c r="Z358" s="369"/>
      <c r="AA358" s="898"/>
      <c r="AB358" s="909"/>
      <c r="AC358" s="2257"/>
    </row>
    <row r="359" spans="1:29" s="2225" customFormat="1" ht="60" x14ac:dyDescent="0.25">
      <c r="A359" s="217"/>
      <c r="B359" s="217">
        <v>1</v>
      </c>
      <c r="C359" s="4" t="s">
        <v>427</v>
      </c>
      <c r="D359" s="520"/>
      <c r="E359" s="1619"/>
      <c r="F359" s="219"/>
      <c r="G359" s="126"/>
      <c r="H359" s="512"/>
      <c r="I359" s="512"/>
      <c r="J359" s="811"/>
      <c r="K359" s="811"/>
      <c r="L359" s="1442"/>
      <c r="M359" s="1442"/>
      <c r="N359" s="1442"/>
      <c r="O359" s="1442"/>
      <c r="P359" s="1442"/>
      <c r="Q359" s="1442"/>
      <c r="R359" s="369"/>
      <c r="S359" s="2336"/>
      <c r="T359" s="369"/>
      <c r="U359" s="1107"/>
      <c r="V359" s="369"/>
      <c r="W359" s="369"/>
      <c r="X359" s="369"/>
      <c r="Y359" s="369"/>
      <c r="Z359" s="369"/>
      <c r="AA359" s="898"/>
      <c r="AB359" s="909"/>
      <c r="AC359" s="2257"/>
    </row>
    <row r="360" spans="1:29" s="2225" customFormat="1" ht="45" x14ac:dyDescent="0.25">
      <c r="A360" s="217"/>
      <c r="B360" s="217">
        <v>1</v>
      </c>
      <c r="C360" s="4" t="s">
        <v>428</v>
      </c>
      <c r="D360" s="520"/>
      <c r="E360" s="1619"/>
      <c r="F360" s="219"/>
      <c r="G360" s="126">
        <f>F360/12*$C$3</f>
        <v>0</v>
      </c>
      <c r="H360" s="127"/>
      <c r="I360" s="127" t="e">
        <f>H360/G360*100</f>
        <v>#DIV/0!</v>
      </c>
      <c r="J360" s="811"/>
      <c r="K360" s="811"/>
      <c r="L360" s="1442"/>
      <c r="M360" s="1442"/>
      <c r="N360" s="1442"/>
      <c r="O360" s="1442"/>
      <c r="P360" s="1442"/>
      <c r="Q360" s="1442"/>
      <c r="R360" s="369"/>
      <c r="S360" s="2336"/>
      <c r="T360" s="369"/>
      <c r="U360" s="1107"/>
      <c r="V360" s="369"/>
      <c r="W360" s="369"/>
      <c r="X360" s="369"/>
      <c r="Y360" s="369"/>
      <c r="Z360" s="369"/>
      <c r="AA360" s="894"/>
      <c r="AB360" s="909"/>
      <c r="AC360" s="2257"/>
    </row>
    <row r="361" spans="1:29" s="2225" customFormat="1" ht="29.25" x14ac:dyDescent="0.25">
      <c r="A361" s="217"/>
      <c r="B361" s="217">
        <v>1</v>
      </c>
      <c r="C361" s="509" t="s">
        <v>305</v>
      </c>
      <c r="D361" s="520"/>
      <c r="E361" s="1619"/>
      <c r="F361" s="219">
        <f>F362</f>
        <v>0</v>
      </c>
      <c r="G361" s="126">
        <f>G362</f>
        <v>0</v>
      </c>
      <c r="H361" s="127">
        <f>H362</f>
        <v>0</v>
      </c>
      <c r="I361" s="127" t="e">
        <f>H361/G361*100</f>
        <v>#DIV/0!</v>
      </c>
      <c r="J361" s="811"/>
      <c r="K361" s="811"/>
      <c r="L361" s="1442"/>
      <c r="M361" s="1442"/>
      <c r="N361" s="1442"/>
      <c r="O361" s="1442"/>
      <c r="P361" s="1442"/>
      <c r="Q361" s="1442"/>
      <c r="R361" s="369"/>
      <c r="S361" s="2336"/>
      <c r="T361" s="369"/>
      <c r="U361" s="1107"/>
      <c r="V361" s="369"/>
      <c r="W361" s="369"/>
      <c r="X361" s="369"/>
      <c r="Y361" s="369"/>
      <c r="Z361" s="369"/>
      <c r="AA361" s="894"/>
      <c r="AB361" s="909"/>
      <c r="AC361" s="2257"/>
    </row>
    <row r="362" spans="1:29" s="2225" customFormat="1" x14ac:dyDescent="0.25">
      <c r="A362" s="217"/>
      <c r="B362" s="217">
        <v>1</v>
      </c>
      <c r="C362" s="4" t="s">
        <v>313</v>
      </c>
      <c r="D362" s="520"/>
      <c r="E362" s="1619"/>
      <c r="F362" s="219"/>
      <c r="G362" s="126">
        <f>F362/12*$C$3</f>
        <v>0</v>
      </c>
      <c r="H362" s="127"/>
      <c r="I362" s="127" t="e">
        <f>H362/G362*100</f>
        <v>#DIV/0!</v>
      </c>
      <c r="J362" s="811"/>
      <c r="K362" s="811"/>
      <c r="L362" s="1442"/>
      <c r="M362" s="1442"/>
      <c r="N362" s="1442"/>
      <c r="O362" s="1442"/>
      <c r="P362" s="1442"/>
      <c r="Q362" s="1442"/>
      <c r="R362" s="369"/>
      <c r="S362" s="2336"/>
      <c r="T362" s="369"/>
      <c r="U362" s="1107"/>
      <c r="V362" s="369"/>
      <c r="W362" s="369"/>
      <c r="X362" s="369"/>
      <c r="Y362" s="369"/>
      <c r="Z362" s="369"/>
      <c r="AA362" s="894"/>
      <c r="AB362" s="909"/>
      <c r="AC362" s="2257"/>
    </row>
    <row r="363" spans="1:29" s="2225" customFormat="1" x14ac:dyDescent="0.25">
      <c r="A363" s="217"/>
      <c r="B363" s="217">
        <v>1</v>
      </c>
      <c r="C363" s="4" t="s">
        <v>314</v>
      </c>
      <c r="D363" s="520"/>
      <c r="E363" s="1619"/>
      <c r="F363" s="219"/>
      <c r="G363" s="126"/>
      <c r="H363" s="512"/>
      <c r="I363" s="512"/>
      <c r="J363" s="811"/>
      <c r="K363" s="811"/>
      <c r="L363" s="1442"/>
      <c r="M363" s="1442"/>
      <c r="N363" s="1442"/>
      <c r="O363" s="1442"/>
      <c r="P363" s="1442"/>
      <c r="Q363" s="1442"/>
      <c r="R363" s="369"/>
      <c r="S363" s="2336"/>
      <c r="T363" s="369"/>
      <c r="U363" s="1107"/>
      <c r="V363" s="369"/>
      <c r="W363" s="369"/>
      <c r="X363" s="369"/>
      <c r="Y363" s="369"/>
      <c r="Z363" s="369"/>
      <c r="AA363" s="898"/>
      <c r="AB363" s="909"/>
      <c r="AC363" s="2257"/>
    </row>
    <row r="364" spans="1:29" s="2225" customFormat="1" ht="29.25" x14ac:dyDescent="0.25">
      <c r="A364" s="217">
        <v>1</v>
      </c>
      <c r="B364" s="217">
        <v>1</v>
      </c>
      <c r="C364" s="509" t="s">
        <v>298</v>
      </c>
      <c r="D364" s="4"/>
      <c r="E364" s="4"/>
      <c r="F364" s="221"/>
      <c r="G364" s="186"/>
      <c r="H364" s="186"/>
      <c r="I364" s="186"/>
      <c r="J364" s="1475"/>
      <c r="K364" s="1475"/>
      <c r="L364" s="125"/>
      <c r="M364" s="125"/>
      <c r="N364" s="125"/>
      <c r="O364" s="125"/>
      <c r="P364" s="125"/>
      <c r="Q364" s="125"/>
      <c r="R364" s="325"/>
      <c r="S364" s="2337"/>
      <c r="T364" s="325"/>
      <c r="U364" s="766"/>
      <c r="V364" s="325"/>
      <c r="W364" s="325"/>
      <c r="X364" s="325"/>
      <c r="Y364" s="325"/>
      <c r="Z364" s="325"/>
      <c r="AA364" s="909"/>
      <c r="AB364" s="937"/>
      <c r="AC364" s="2257"/>
    </row>
    <row r="365" spans="1:29" s="2225" customFormat="1" ht="30" x14ac:dyDescent="0.25">
      <c r="A365" s="217">
        <v>1</v>
      </c>
      <c r="B365" s="217">
        <v>1</v>
      </c>
      <c r="C365" s="505" t="s">
        <v>189</v>
      </c>
      <c r="D365" s="4"/>
      <c r="E365" s="4"/>
      <c r="F365" s="221"/>
      <c r="G365" s="126"/>
      <c r="H365" s="186"/>
      <c r="I365" s="186"/>
      <c r="J365" s="1475"/>
      <c r="K365" s="1475"/>
      <c r="L365" s="125"/>
      <c r="M365" s="125"/>
      <c r="N365" s="125"/>
      <c r="O365" s="125"/>
      <c r="P365" s="125"/>
      <c r="Q365" s="125"/>
      <c r="R365" s="325"/>
      <c r="S365" s="2337"/>
      <c r="T365" s="325"/>
      <c r="U365" s="766"/>
      <c r="V365" s="325"/>
      <c r="W365" s="325"/>
      <c r="X365" s="325"/>
      <c r="Y365" s="325"/>
      <c r="Z365" s="325"/>
      <c r="AA365" s="909"/>
      <c r="AB365" s="937"/>
      <c r="AC365" s="2257"/>
    </row>
    <row r="366" spans="1:29" s="2225" customFormat="1" ht="72" x14ac:dyDescent="0.25">
      <c r="A366" s="217">
        <v>1</v>
      </c>
      <c r="B366" s="217">
        <v>1</v>
      </c>
      <c r="C366" s="509" t="s">
        <v>299</v>
      </c>
      <c r="D366" s="505"/>
      <c r="E366" s="4"/>
      <c r="F366" s="221"/>
      <c r="G366" s="126">
        <f>F366/12*$C$3</f>
        <v>0</v>
      </c>
      <c r="H366" s="186"/>
      <c r="I366" s="186" t="e">
        <f t="shared" ref="I366:I374" si="185">H366/G366*100</f>
        <v>#DIV/0!</v>
      </c>
      <c r="J366" s="1475"/>
      <c r="K366" s="1475"/>
      <c r="L366" s="125"/>
      <c r="M366" s="125"/>
      <c r="N366" s="125"/>
      <c r="O366" s="125"/>
      <c r="P366" s="125"/>
      <c r="Q366" s="125"/>
      <c r="R366" s="325"/>
      <c r="S366" s="2337"/>
      <c r="T366" s="325"/>
      <c r="U366" s="766"/>
      <c r="V366" s="325"/>
      <c r="W366" s="325"/>
      <c r="X366" s="325"/>
      <c r="Y366" s="325"/>
      <c r="Z366" s="325"/>
      <c r="AA366" s="909"/>
      <c r="AB366" s="937"/>
      <c r="AC366" s="2257"/>
    </row>
    <row r="367" spans="1:29" s="2225" customFormat="1" x14ac:dyDescent="0.25">
      <c r="A367" s="217">
        <v>1</v>
      </c>
      <c r="B367" s="217">
        <v>1</v>
      </c>
      <c r="C367" s="497" t="s">
        <v>214</v>
      </c>
      <c r="D367" s="505"/>
      <c r="E367" s="4"/>
      <c r="F367" s="221">
        <f>SUM(F368:F373)</f>
        <v>0</v>
      </c>
      <c r="G367" s="126">
        <f>SUM(G368:G373)</f>
        <v>0</v>
      </c>
      <c r="H367" s="186">
        <f>SUM(H368:H373)</f>
        <v>0</v>
      </c>
      <c r="I367" s="186" t="e">
        <f t="shared" si="185"/>
        <v>#DIV/0!</v>
      </c>
      <c r="J367" s="1475"/>
      <c r="K367" s="1475"/>
      <c r="L367" s="125"/>
      <c r="M367" s="125"/>
      <c r="N367" s="125"/>
      <c r="O367" s="125"/>
      <c r="P367" s="125"/>
      <c r="Q367" s="125"/>
      <c r="R367" s="325"/>
      <c r="S367" s="2265">
        <f t="shared" ref="S367" si="186">R367/12*$C$3</f>
        <v>0</v>
      </c>
      <c r="T367" s="325">
        <f>Z367-Y367-V367-U367</f>
        <v>0</v>
      </c>
      <c r="U367" s="766"/>
      <c r="V367" s="325"/>
      <c r="W367" s="325">
        <f>T367-S367</f>
        <v>0</v>
      </c>
      <c r="X367" s="325"/>
      <c r="Y367" s="325"/>
      <c r="Z367" s="325"/>
      <c r="AA367" s="909"/>
      <c r="AB367" s="937"/>
      <c r="AC367" s="2257"/>
    </row>
    <row r="368" spans="1:29" s="2225" customFormat="1" ht="75" x14ac:dyDescent="0.25">
      <c r="A368" s="217">
        <v>1</v>
      </c>
      <c r="B368" s="217">
        <v>1</v>
      </c>
      <c r="C368" s="560" t="s">
        <v>231</v>
      </c>
      <c r="D368" s="2266"/>
      <c r="E368" s="4"/>
      <c r="F368" s="221"/>
      <c r="G368" s="126">
        <f t="shared" ref="G368:G373" si="187">F368/12*$C$3</f>
        <v>0</v>
      </c>
      <c r="H368" s="186"/>
      <c r="I368" s="186" t="e">
        <f t="shared" si="185"/>
        <v>#DIV/0!</v>
      </c>
      <c r="J368" s="1475"/>
      <c r="K368" s="1475"/>
      <c r="L368" s="125"/>
      <c r="M368" s="125"/>
      <c r="N368" s="125"/>
      <c r="O368" s="125"/>
      <c r="P368" s="125"/>
      <c r="Q368" s="125"/>
      <c r="R368" s="325"/>
      <c r="S368" s="2337"/>
      <c r="T368" s="325"/>
      <c r="U368" s="766"/>
      <c r="V368" s="325"/>
      <c r="W368" s="325"/>
      <c r="X368" s="325"/>
      <c r="Y368" s="325"/>
      <c r="Z368" s="325"/>
      <c r="AA368" s="909"/>
      <c r="AB368" s="937"/>
      <c r="AC368" s="2257"/>
    </row>
    <row r="369" spans="1:29" s="2225" customFormat="1" ht="120" x14ac:dyDescent="0.25">
      <c r="A369" s="217"/>
      <c r="B369" s="217">
        <v>1</v>
      </c>
      <c r="C369" s="560" t="s">
        <v>395</v>
      </c>
      <c r="D369" s="2338"/>
      <c r="E369" s="4"/>
      <c r="F369" s="221"/>
      <c r="G369" s="126">
        <f t="shared" si="187"/>
        <v>0</v>
      </c>
      <c r="H369" s="186"/>
      <c r="I369" s="186" t="e">
        <f t="shared" si="185"/>
        <v>#DIV/0!</v>
      </c>
      <c r="J369" s="1475"/>
      <c r="K369" s="1475"/>
      <c r="L369" s="125"/>
      <c r="M369" s="125"/>
      <c r="N369" s="125"/>
      <c r="O369" s="125"/>
      <c r="P369" s="125"/>
      <c r="Q369" s="125"/>
      <c r="R369" s="325"/>
      <c r="S369" s="2337"/>
      <c r="T369" s="325"/>
      <c r="U369" s="766"/>
      <c r="V369" s="325"/>
      <c r="W369" s="325"/>
      <c r="X369" s="325"/>
      <c r="Y369" s="325"/>
      <c r="Z369" s="325"/>
      <c r="AA369" s="909"/>
      <c r="AB369" s="937"/>
      <c r="AC369" s="2257"/>
    </row>
    <row r="370" spans="1:29" s="2225" customFormat="1" ht="75" x14ac:dyDescent="0.25">
      <c r="A370" s="217"/>
      <c r="B370" s="217">
        <v>1</v>
      </c>
      <c r="C370" s="560" t="s">
        <v>236</v>
      </c>
      <c r="D370" s="2267"/>
      <c r="E370" s="4"/>
      <c r="F370" s="221"/>
      <c r="G370" s="126">
        <f t="shared" si="187"/>
        <v>0</v>
      </c>
      <c r="H370" s="186"/>
      <c r="I370" s="186" t="e">
        <f t="shared" si="185"/>
        <v>#DIV/0!</v>
      </c>
      <c r="J370" s="1475"/>
      <c r="K370" s="1475"/>
      <c r="L370" s="125"/>
      <c r="M370" s="125"/>
      <c r="N370" s="125"/>
      <c r="O370" s="125"/>
      <c r="P370" s="125"/>
      <c r="Q370" s="125"/>
      <c r="R370" s="325"/>
      <c r="S370" s="2337"/>
      <c r="T370" s="325"/>
      <c r="U370" s="766"/>
      <c r="V370" s="325"/>
      <c r="W370" s="325"/>
      <c r="X370" s="325"/>
      <c r="Y370" s="325"/>
      <c r="Z370" s="325"/>
      <c r="AA370" s="909"/>
      <c r="AB370" s="937"/>
      <c r="AC370" s="2257"/>
    </row>
    <row r="371" spans="1:29" s="2225" customFormat="1" ht="75" x14ac:dyDescent="0.25">
      <c r="A371" s="217"/>
      <c r="B371" s="217">
        <v>1</v>
      </c>
      <c r="C371" s="560" t="s">
        <v>293</v>
      </c>
      <c r="D371" s="2267"/>
      <c r="E371" s="4"/>
      <c r="F371" s="221"/>
      <c r="G371" s="126">
        <f t="shared" si="187"/>
        <v>0</v>
      </c>
      <c r="H371" s="186"/>
      <c r="I371" s="186" t="e">
        <f t="shared" si="185"/>
        <v>#DIV/0!</v>
      </c>
      <c r="J371" s="1475"/>
      <c r="K371" s="1475"/>
      <c r="L371" s="125"/>
      <c r="M371" s="125"/>
      <c r="N371" s="125"/>
      <c r="O371" s="125"/>
      <c r="P371" s="125"/>
      <c r="Q371" s="125"/>
      <c r="R371" s="325"/>
      <c r="S371" s="2337"/>
      <c r="T371" s="325"/>
      <c r="U371" s="766"/>
      <c r="V371" s="325"/>
      <c r="W371" s="325"/>
      <c r="X371" s="325"/>
      <c r="Y371" s="325"/>
      <c r="Z371" s="325"/>
      <c r="AA371" s="909"/>
      <c r="AB371" s="937"/>
      <c r="AC371" s="2257"/>
    </row>
    <row r="372" spans="1:29" s="2225" customFormat="1" ht="45" x14ac:dyDescent="0.25">
      <c r="A372" s="217"/>
      <c r="B372" s="217">
        <v>1</v>
      </c>
      <c r="C372" s="560" t="s">
        <v>401</v>
      </c>
      <c r="D372" s="2267"/>
      <c r="E372" s="4"/>
      <c r="F372" s="221"/>
      <c r="G372" s="126">
        <f t="shared" si="187"/>
        <v>0</v>
      </c>
      <c r="H372" s="186"/>
      <c r="I372" s="186" t="e">
        <f t="shared" si="185"/>
        <v>#DIV/0!</v>
      </c>
      <c r="J372" s="1475"/>
      <c r="K372" s="1475"/>
      <c r="L372" s="125"/>
      <c r="M372" s="125"/>
      <c r="N372" s="125"/>
      <c r="O372" s="125"/>
      <c r="P372" s="125"/>
      <c r="Q372" s="125"/>
      <c r="R372" s="325"/>
      <c r="S372" s="2337">
        <f>R372/12*$C$3</f>
        <v>0</v>
      </c>
      <c r="T372" s="325">
        <f>Z372-Y372-U372</f>
        <v>0</v>
      </c>
      <c r="U372" s="766"/>
      <c r="V372" s="325"/>
      <c r="W372" s="325">
        <f>T372-S372</f>
        <v>0</v>
      </c>
      <c r="X372" s="325"/>
      <c r="Y372" s="325"/>
      <c r="Z372" s="325"/>
      <c r="AA372" s="909"/>
      <c r="AB372" s="937"/>
      <c r="AC372" s="2257"/>
    </row>
    <row r="373" spans="1:29" s="2225" customFormat="1" ht="45" x14ac:dyDescent="0.25">
      <c r="A373" s="217"/>
      <c r="B373" s="217">
        <v>1</v>
      </c>
      <c r="C373" s="560" t="s">
        <v>336</v>
      </c>
      <c r="D373" s="2267"/>
      <c r="E373" s="4"/>
      <c r="F373" s="221"/>
      <c r="G373" s="126">
        <f t="shared" si="187"/>
        <v>0</v>
      </c>
      <c r="H373" s="186"/>
      <c r="I373" s="186" t="e">
        <f t="shared" si="185"/>
        <v>#DIV/0!</v>
      </c>
      <c r="J373" s="1475"/>
      <c r="K373" s="1475"/>
      <c r="L373" s="125"/>
      <c r="M373" s="125"/>
      <c r="N373" s="125"/>
      <c r="O373" s="125"/>
      <c r="P373" s="125"/>
      <c r="Q373" s="125"/>
      <c r="R373" s="325"/>
      <c r="S373" s="2337"/>
      <c r="T373" s="325"/>
      <c r="U373" s="766"/>
      <c r="V373" s="325"/>
      <c r="W373" s="325"/>
      <c r="X373" s="325"/>
      <c r="Y373" s="325"/>
      <c r="Z373" s="325"/>
      <c r="AA373" s="909"/>
      <c r="AB373" s="937"/>
      <c r="AC373" s="2257"/>
    </row>
    <row r="374" spans="1:29" s="2225" customFormat="1" ht="29.25" x14ac:dyDescent="0.25">
      <c r="A374" s="217"/>
      <c r="B374" s="217">
        <v>1</v>
      </c>
      <c r="C374" s="459" t="s">
        <v>256</v>
      </c>
      <c r="D374" s="2339"/>
      <c r="E374" s="4"/>
      <c r="F374" s="245">
        <f>F353</f>
        <v>0</v>
      </c>
      <c r="G374" s="512">
        <f>G353</f>
        <v>0</v>
      </c>
      <c r="H374" s="730">
        <f>H353</f>
        <v>0</v>
      </c>
      <c r="I374" s="186" t="e">
        <f t="shared" si="185"/>
        <v>#DIV/0!</v>
      </c>
      <c r="J374" s="1475"/>
      <c r="K374" s="1475"/>
      <c r="L374" s="125"/>
      <c r="M374" s="125"/>
      <c r="N374" s="125"/>
      <c r="O374" s="125"/>
      <c r="P374" s="125"/>
      <c r="Q374" s="125"/>
      <c r="R374" s="325"/>
      <c r="S374" s="2337"/>
      <c r="T374" s="325"/>
      <c r="U374" s="766"/>
      <c r="V374" s="325"/>
      <c r="W374" s="325"/>
      <c r="X374" s="325"/>
      <c r="Y374" s="325"/>
      <c r="Z374" s="325"/>
      <c r="AA374" s="913"/>
      <c r="AB374" s="937"/>
      <c r="AC374" s="2257"/>
    </row>
    <row r="375" spans="1:29" s="2225" customFormat="1" ht="43.5" x14ac:dyDescent="0.25">
      <c r="A375" s="217"/>
      <c r="B375" s="217">
        <v>1</v>
      </c>
      <c r="C375" s="459" t="s">
        <v>269</v>
      </c>
      <c r="D375" s="2339"/>
      <c r="E375" s="4"/>
      <c r="F375" s="245"/>
      <c r="G375" s="512"/>
      <c r="H375" s="730"/>
      <c r="I375" s="186"/>
      <c r="J375" s="1475"/>
      <c r="K375" s="1475"/>
      <c r="L375" s="125"/>
      <c r="M375" s="125"/>
      <c r="N375" s="125"/>
      <c r="O375" s="125"/>
      <c r="P375" s="125"/>
      <c r="Q375" s="125"/>
      <c r="R375" s="325"/>
      <c r="S375" s="2337"/>
      <c r="T375" s="325"/>
      <c r="U375" s="766"/>
      <c r="V375" s="325"/>
      <c r="W375" s="325"/>
      <c r="X375" s="325"/>
      <c r="Y375" s="325"/>
      <c r="Z375" s="325"/>
      <c r="AA375" s="913"/>
      <c r="AB375" s="937"/>
      <c r="AC375" s="2257"/>
    </row>
    <row r="376" spans="1:29" s="2225" customFormat="1" ht="29.25" x14ac:dyDescent="0.25">
      <c r="A376" s="217">
        <v>1</v>
      </c>
      <c r="B376" s="217">
        <v>1</v>
      </c>
      <c r="C376" s="459" t="s">
        <v>257</v>
      </c>
      <c r="D376" s="1227"/>
      <c r="E376" s="2129"/>
      <c r="F376" s="1957">
        <f>F361</f>
        <v>0</v>
      </c>
      <c r="G376" s="2023">
        <f>G361</f>
        <v>0</v>
      </c>
      <c r="H376" s="2023">
        <f>H361</f>
        <v>0</v>
      </c>
      <c r="I376" s="2023" t="e">
        <f>H376/G376*100</f>
        <v>#DIV/0!</v>
      </c>
      <c r="J376" s="2024"/>
      <c r="K376" s="2024"/>
      <c r="L376" s="2288"/>
      <c r="M376" s="2288"/>
      <c r="N376" s="2288"/>
      <c r="O376" s="2288"/>
      <c r="P376" s="2288"/>
      <c r="Q376" s="2288"/>
      <c r="R376" s="2286"/>
      <c r="S376" s="2336">
        <f>R376/12*$C$3</f>
        <v>0</v>
      </c>
      <c r="T376" s="2286">
        <f>Z376-Y376-U376</f>
        <v>0</v>
      </c>
      <c r="U376" s="2348"/>
      <c r="V376" s="2286"/>
      <c r="W376" s="2286">
        <f>T376-S376</f>
        <v>0</v>
      </c>
      <c r="X376" s="2286"/>
      <c r="Y376" s="2286"/>
      <c r="Z376" s="2286"/>
      <c r="AA376" s="2025"/>
      <c r="AB376" s="2008"/>
      <c r="AC376" s="2257"/>
    </row>
    <row r="377" spans="1:29" s="2225" customFormat="1" ht="29.25" x14ac:dyDescent="0.25">
      <c r="A377" s="217">
        <v>1</v>
      </c>
      <c r="B377" s="217">
        <v>1</v>
      </c>
      <c r="C377" s="459" t="s">
        <v>258</v>
      </c>
      <c r="D377" s="2129"/>
      <c r="E377" s="2129"/>
      <c r="F377" s="1957">
        <f>F364+F366</f>
        <v>0</v>
      </c>
      <c r="G377" s="2023">
        <f>G364+G366</f>
        <v>0</v>
      </c>
      <c r="H377" s="2023">
        <f>H364+H366</f>
        <v>0</v>
      </c>
      <c r="I377" s="2023" t="e">
        <f>H377/G377*100</f>
        <v>#DIV/0!</v>
      </c>
      <c r="J377" s="2024"/>
      <c r="K377" s="2024"/>
      <c r="L377" s="2288"/>
      <c r="M377" s="2288"/>
      <c r="N377" s="2288"/>
      <c r="O377" s="2288"/>
      <c r="P377" s="2288"/>
      <c r="Q377" s="2288"/>
      <c r="R377" s="2286"/>
      <c r="S377" s="2265"/>
      <c r="T377" s="2286">
        <f>Z377-Y377-V377-U377</f>
        <v>0</v>
      </c>
      <c r="U377" s="2348"/>
      <c r="V377" s="2286"/>
      <c r="W377" s="2286">
        <f>T377-S377</f>
        <v>0</v>
      </c>
      <c r="X377" s="2286"/>
      <c r="Y377" s="2286"/>
      <c r="Z377" s="2286"/>
      <c r="AA377" s="2025"/>
      <c r="AB377" s="2008"/>
      <c r="AC377" s="2257"/>
    </row>
    <row r="378" spans="1:29" s="2225" customFormat="1" x14ac:dyDescent="0.25">
      <c r="A378" s="217">
        <v>1</v>
      </c>
      <c r="B378" s="217">
        <v>1</v>
      </c>
      <c r="C378" s="460" t="s">
        <v>133</v>
      </c>
      <c r="D378" s="2026"/>
      <c r="E378" s="2129"/>
      <c r="F378" s="468">
        <f>F374+F375+F376*2.6+F377</f>
        <v>0</v>
      </c>
      <c r="G378" s="468">
        <f t="shared" ref="G378:H378" si="188">G374+G375+G376*2.6+G377</f>
        <v>0</v>
      </c>
      <c r="H378" s="468">
        <f t="shared" si="188"/>
        <v>0</v>
      </c>
      <c r="I378" s="2023" t="e">
        <f>H378/G378*100</f>
        <v>#DIV/0!</v>
      </c>
      <c r="J378" s="2024"/>
      <c r="K378" s="2024"/>
      <c r="L378" s="2288"/>
      <c r="M378" s="2288"/>
      <c r="N378" s="2288"/>
      <c r="O378" s="2288"/>
      <c r="P378" s="2288"/>
      <c r="Q378" s="2288"/>
      <c r="R378" s="363">
        <f t="shared" ref="R378" si="189">SUM(R377,R367,R353)</f>
        <v>0</v>
      </c>
      <c r="S378" s="2340">
        <f t="shared" ref="S378:Z378" si="190">SUM(S377,S367,S353)</f>
        <v>0</v>
      </c>
      <c r="T378" s="363">
        <f t="shared" si="190"/>
        <v>0</v>
      </c>
      <c r="U378" s="1028">
        <f t="shared" si="190"/>
        <v>0</v>
      </c>
      <c r="V378" s="363">
        <f t="shared" si="190"/>
        <v>0</v>
      </c>
      <c r="W378" s="363">
        <f t="shared" si="190"/>
        <v>0</v>
      </c>
      <c r="X378" s="363">
        <f t="shared" si="190"/>
        <v>0</v>
      </c>
      <c r="Y378" s="363">
        <f t="shared" si="190"/>
        <v>0</v>
      </c>
      <c r="Z378" s="363">
        <f t="shared" si="190"/>
        <v>0</v>
      </c>
      <c r="AA378" s="2025"/>
      <c r="AB378" s="2259"/>
      <c r="AC378" s="2257"/>
    </row>
    <row r="379" spans="1:29" s="2225" customFormat="1" ht="30" x14ac:dyDescent="0.25">
      <c r="A379" s="217">
        <v>1</v>
      </c>
      <c r="B379" s="217">
        <v>1</v>
      </c>
      <c r="C379" s="2" t="s">
        <v>122</v>
      </c>
      <c r="D379" s="2"/>
      <c r="E379" s="1330"/>
      <c r="F379" s="1957"/>
      <c r="G379" s="2023"/>
      <c r="H379" s="2023"/>
      <c r="I379" s="2023"/>
      <c r="J379" s="2024"/>
      <c r="K379" s="199"/>
      <c r="L379" s="683"/>
      <c r="M379" s="683"/>
      <c r="N379" s="683"/>
      <c r="O379" s="156"/>
      <c r="P379" s="1240"/>
      <c r="Q379" s="156"/>
      <c r="R379" s="329"/>
      <c r="S379" s="2341"/>
      <c r="T379" s="329"/>
      <c r="U379" s="757"/>
      <c r="V379" s="329"/>
      <c r="W379" s="329"/>
      <c r="X379" s="329"/>
      <c r="Y379" s="329"/>
      <c r="Z379" s="329"/>
      <c r="AA379" s="2025"/>
      <c r="AB379" s="887"/>
      <c r="AC379" s="2257"/>
    </row>
    <row r="380" spans="1:29" s="2225" customFormat="1" x14ac:dyDescent="0.25">
      <c r="A380" s="217">
        <v>1</v>
      </c>
      <c r="B380" s="217">
        <v>1</v>
      </c>
      <c r="C380" s="2223" t="s">
        <v>49</v>
      </c>
      <c r="D380" s="2223"/>
      <c r="E380" s="2026">
        <v>240</v>
      </c>
      <c r="F380" s="225"/>
      <c r="G380" s="126">
        <f>ROUND(F380/12*$C$3,0)</f>
        <v>0</v>
      </c>
      <c r="H380" s="126"/>
      <c r="I380" s="126" t="e">
        <f>H380/G380*100</f>
        <v>#DIV/0!</v>
      </c>
      <c r="J380" s="329"/>
      <c r="K380" s="155" t="e">
        <f>N380/H380</f>
        <v>#DIV/0!</v>
      </c>
      <c r="L380" s="156">
        <f>ROUND(F380*J380,0)</f>
        <v>0</v>
      </c>
      <c r="M380" s="156">
        <f>L380/12*$C$3</f>
        <v>0</v>
      </c>
      <c r="N380" s="156"/>
      <c r="O380" s="156" t="e">
        <f>N380/M380*100</f>
        <v>#DIV/0!</v>
      </c>
      <c r="P380" s="156">
        <f>L380/E380</f>
        <v>0</v>
      </c>
      <c r="Q380" s="156" t="e">
        <f>N380/$C$3*12/P380</f>
        <v>#DIV/0!</v>
      </c>
      <c r="R380" s="325"/>
      <c r="S380" s="2337"/>
      <c r="T380" s="325"/>
      <c r="U380" s="766"/>
      <c r="V380" s="325"/>
      <c r="W380" s="325"/>
      <c r="X380" s="325"/>
      <c r="Y380" s="325"/>
      <c r="Z380" s="325"/>
      <c r="AA380" s="925"/>
      <c r="AB380" s="937"/>
      <c r="AC380" s="2257"/>
    </row>
    <row r="381" spans="1:29" s="2225" customFormat="1" x14ac:dyDescent="0.25">
      <c r="A381" s="217"/>
      <c r="B381" s="217">
        <v>1</v>
      </c>
      <c r="C381" s="2223" t="s">
        <v>48</v>
      </c>
      <c r="D381" s="2223"/>
      <c r="E381" s="2270">
        <v>240</v>
      </c>
      <c r="F381" s="225"/>
      <c r="G381" s="126">
        <f>ROUND(F381/12*$C$3,0)</f>
        <v>0</v>
      </c>
      <c r="H381" s="126"/>
      <c r="I381" s="126" t="e">
        <f>H381/G381*100</f>
        <v>#DIV/0!</v>
      </c>
      <c r="J381" s="329"/>
      <c r="K381" s="155" t="e">
        <f>N381/H381</f>
        <v>#DIV/0!</v>
      </c>
      <c r="L381" s="156">
        <f>ROUND(F381*J381,0)</f>
        <v>0</v>
      </c>
      <c r="M381" s="156">
        <f>L381/12*$C$3</f>
        <v>0</v>
      </c>
      <c r="N381" s="156"/>
      <c r="O381" s="156" t="e">
        <f>N381/M381*100</f>
        <v>#DIV/0!</v>
      </c>
      <c r="P381" s="156">
        <f>L381/E381</f>
        <v>0</v>
      </c>
      <c r="Q381" s="156" t="e">
        <f>N381/$C$3*12/P381</f>
        <v>#DIV/0!</v>
      </c>
      <c r="R381" s="325"/>
      <c r="S381" s="2337"/>
      <c r="T381" s="325"/>
      <c r="U381" s="766"/>
      <c r="V381" s="325"/>
      <c r="W381" s="325"/>
      <c r="X381" s="325"/>
      <c r="Y381" s="325"/>
      <c r="Z381" s="325"/>
      <c r="AA381" s="925"/>
      <c r="AB381" s="937"/>
      <c r="AC381" s="2257"/>
    </row>
    <row r="382" spans="1:29" s="150" customFormat="1" x14ac:dyDescent="0.25">
      <c r="A382" s="217">
        <v>1</v>
      </c>
      <c r="B382" s="217">
        <v>1</v>
      </c>
      <c r="C382" s="2027" t="s">
        <v>148</v>
      </c>
      <c r="D382" s="2027"/>
      <c r="E382" s="2027"/>
      <c r="F382" s="223">
        <f>SUM(F380:F381)</f>
        <v>0</v>
      </c>
      <c r="G382" s="510">
        <f>SUM(G380:G381)</f>
        <v>0</v>
      </c>
      <c r="H382" s="510">
        <f>SUM(H380:H381)</f>
        <v>0</v>
      </c>
      <c r="I382" s="126" t="e">
        <f>H382/G382*100</f>
        <v>#DIV/0!</v>
      </c>
      <c r="J382" s="2024" t="e">
        <f>SUM(L382/F382)</f>
        <v>#DIV/0!</v>
      </c>
      <c r="K382" s="155" t="e">
        <f>N382/H382</f>
        <v>#DIV/0!</v>
      </c>
      <c r="L382" s="1098">
        <f>SUM(L380:L381)</f>
        <v>0</v>
      </c>
      <c r="M382" s="1098">
        <f>SUM(M380:M381)</f>
        <v>0</v>
      </c>
      <c r="N382" s="1098">
        <f>SUM(N380:N381)</f>
        <v>0</v>
      </c>
      <c r="O382" s="156" t="e">
        <f>N382/M382*100</f>
        <v>#DIV/0!</v>
      </c>
      <c r="P382" s="1098">
        <f>SUM(P380:P381)</f>
        <v>0</v>
      </c>
      <c r="Q382" s="156" t="e">
        <f>N382/$C$3*12/P382</f>
        <v>#DIV/0!</v>
      </c>
      <c r="R382" s="2271"/>
      <c r="S382" s="2340"/>
      <c r="T382" s="363"/>
      <c r="U382" s="1028"/>
      <c r="V382" s="363"/>
      <c r="W382" s="363"/>
      <c r="X382" s="363"/>
      <c r="Y382" s="2271"/>
      <c r="Z382" s="2271"/>
      <c r="AA382" s="946"/>
      <c r="AB382" s="942"/>
      <c r="AC382" s="2257"/>
    </row>
    <row r="383" spans="1:29" s="2225" customFormat="1" ht="29.25" x14ac:dyDescent="0.25">
      <c r="A383" s="217">
        <v>1</v>
      </c>
      <c r="B383" s="217">
        <v>1</v>
      </c>
      <c r="C383" s="690" t="s">
        <v>135</v>
      </c>
      <c r="D383" s="690"/>
      <c r="E383" s="690"/>
      <c r="F383" s="1957">
        <f>SUM(F382,)</f>
        <v>0</v>
      </c>
      <c r="G383" s="2023">
        <f>SUM(G382,)</f>
        <v>0</v>
      </c>
      <c r="H383" s="2023">
        <f>SUM(H382,)</f>
        <v>0</v>
      </c>
      <c r="I383" s="2023" t="e">
        <f>H383/G383*100</f>
        <v>#DIV/0!</v>
      </c>
      <c r="J383" s="2024" t="e">
        <f>SUM(L383/F383)</f>
        <v>#DIV/0!</v>
      </c>
      <c r="K383" s="155" t="e">
        <f>N383/H383</f>
        <v>#DIV/0!</v>
      </c>
      <c r="L383" s="2023">
        <f>SUM(L382,)</f>
        <v>0</v>
      </c>
      <c r="M383" s="2023">
        <f>SUM(M382,)</f>
        <v>0</v>
      </c>
      <c r="N383" s="2023">
        <f>SUM(N382,)</f>
        <v>0</v>
      </c>
      <c r="O383" s="156" t="e">
        <f>N383/M383*100</f>
        <v>#DIV/0!</v>
      </c>
      <c r="P383" s="2023">
        <f>SUM(P382,)</f>
        <v>0</v>
      </c>
      <c r="Q383" s="156" t="e">
        <f>N383/$C$3*12/P383</f>
        <v>#DIV/0!</v>
      </c>
      <c r="R383" s="363"/>
      <c r="S383" s="860">
        <f t="shared" ref="S383" si="191">R383/12*$C$3</f>
        <v>0</v>
      </c>
      <c r="T383" s="329">
        <f>Z383-Y383-V383-U383</f>
        <v>0</v>
      </c>
      <c r="U383" s="757"/>
      <c r="V383" s="329"/>
      <c r="W383" s="329">
        <f>T383-S383</f>
        <v>0</v>
      </c>
      <c r="X383" s="329"/>
      <c r="Y383" s="363"/>
      <c r="Z383" s="363"/>
      <c r="AA383" s="2025"/>
      <c r="AB383" s="946"/>
      <c r="AC383" s="2257"/>
    </row>
    <row r="384" spans="1:29" s="2225" customFormat="1" x14ac:dyDescent="0.25">
      <c r="A384" s="217">
        <v>1</v>
      </c>
      <c r="B384" s="217">
        <v>1</v>
      </c>
      <c r="C384" s="506"/>
      <c r="D384" s="506"/>
      <c r="E384" s="506"/>
      <c r="F384" s="223"/>
      <c r="G384" s="126"/>
      <c r="H384" s="126"/>
      <c r="I384" s="126"/>
      <c r="J384" s="1593"/>
      <c r="K384" s="1593"/>
      <c r="L384" s="1593"/>
      <c r="M384" s="1593"/>
      <c r="N384" s="1593"/>
      <c r="O384" s="1593"/>
      <c r="P384" s="1593"/>
      <c r="Q384" s="1593"/>
      <c r="R384" s="325"/>
      <c r="S384" s="2337"/>
      <c r="T384" s="325">
        <f>Z384-Y384</f>
        <v>0</v>
      </c>
      <c r="U384" s="766"/>
      <c r="V384" s="325"/>
      <c r="W384" s="325">
        <f>T384-S384</f>
        <v>0</v>
      </c>
      <c r="X384" s="325"/>
      <c r="Y384" s="325"/>
      <c r="Z384" s="325"/>
      <c r="AA384" s="925"/>
      <c r="AB384" s="937"/>
      <c r="AC384" s="2257"/>
    </row>
    <row r="385" spans="1:246" s="2225" customFormat="1" x14ac:dyDescent="0.25">
      <c r="A385" s="217">
        <v>1</v>
      </c>
      <c r="B385" s="217">
        <v>1</v>
      </c>
      <c r="C385" s="1118" t="s">
        <v>273</v>
      </c>
      <c r="D385" s="2273"/>
      <c r="E385" s="2273"/>
      <c r="F385" s="2274"/>
      <c r="G385" s="2275"/>
      <c r="H385" s="2275"/>
      <c r="I385" s="2275"/>
      <c r="J385" s="1479"/>
      <c r="K385" s="1479"/>
      <c r="L385" s="1479"/>
      <c r="M385" s="1479"/>
      <c r="N385" s="1479">
        <f>SUM(N383,N377,N350)</f>
        <v>11</v>
      </c>
      <c r="O385" s="1479"/>
      <c r="P385" s="1479"/>
      <c r="Q385" s="1479"/>
      <c r="R385" s="1650">
        <f t="shared" ref="R385:Z385" si="192">R383+R378+R350</f>
        <v>0</v>
      </c>
      <c r="S385" s="2292">
        <f t="shared" si="192"/>
        <v>0</v>
      </c>
      <c r="T385" s="1650">
        <f t="shared" si="192"/>
        <v>55.405179999999994</v>
      </c>
      <c r="U385" s="2409">
        <f t="shared" si="192"/>
        <v>0</v>
      </c>
      <c r="V385" s="1650">
        <f t="shared" si="192"/>
        <v>-7.0209000000000001</v>
      </c>
      <c r="W385" s="1650">
        <f t="shared" si="192"/>
        <v>0</v>
      </c>
      <c r="X385" s="1650">
        <f t="shared" si="192"/>
        <v>0</v>
      </c>
      <c r="Y385" s="1650">
        <f t="shared" si="192"/>
        <v>0</v>
      </c>
      <c r="Z385" s="1650">
        <f t="shared" si="192"/>
        <v>48.384279999999997</v>
      </c>
      <c r="AA385" s="2276"/>
      <c r="AB385" s="952"/>
      <c r="AC385" s="2257"/>
    </row>
    <row r="386" spans="1:246" x14ac:dyDescent="0.25">
      <c r="A386" s="217">
        <v>1</v>
      </c>
      <c r="B386" s="217">
        <v>1</v>
      </c>
      <c r="C386" s="2293"/>
      <c r="D386" s="2293"/>
      <c r="E386" s="2293"/>
      <c r="F386" s="268"/>
      <c r="G386" s="2294"/>
      <c r="H386" s="2294"/>
      <c r="I386" s="2294"/>
      <c r="J386" s="2295"/>
      <c r="K386" s="2295"/>
      <c r="L386" s="1084"/>
      <c r="M386" s="1084"/>
      <c r="N386" s="1084"/>
      <c r="O386" s="1084"/>
      <c r="P386" s="1084"/>
      <c r="Q386" s="1084"/>
      <c r="R386" s="328"/>
      <c r="S386" s="2279"/>
      <c r="T386" s="328"/>
      <c r="U386" s="760"/>
      <c r="V386" s="328"/>
      <c r="W386" s="328"/>
      <c r="X386" s="3038"/>
      <c r="Y386" s="3038"/>
      <c r="Z386" s="328"/>
      <c r="AA386" s="2296"/>
      <c r="AB386" s="2281"/>
      <c r="AC386" s="2257"/>
      <c r="AD386" s="217"/>
      <c r="AE386" s="217"/>
      <c r="AF386" s="217"/>
      <c r="AG386" s="217"/>
      <c r="AH386" s="217"/>
      <c r="AI386" s="217"/>
      <c r="AJ386" s="217"/>
      <c r="AK386" s="217"/>
      <c r="AL386" s="217"/>
      <c r="AM386" s="217"/>
      <c r="AN386" s="217"/>
      <c r="AO386" s="217"/>
      <c r="AP386" s="217"/>
      <c r="AQ386" s="217"/>
      <c r="AR386" s="217"/>
      <c r="AS386" s="217"/>
      <c r="AT386" s="217"/>
      <c r="AU386" s="217"/>
      <c r="AV386" s="217"/>
      <c r="AW386" s="217"/>
      <c r="AX386" s="217"/>
      <c r="AY386" s="217"/>
      <c r="AZ386" s="217"/>
      <c r="BA386" s="217"/>
      <c r="BB386" s="217"/>
      <c r="BC386" s="217"/>
      <c r="BD386" s="217"/>
      <c r="BE386" s="217"/>
      <c r="BF386" s="217"/>
      <c r="BG386" s="217"/>
      <c r="BH386" s="217"/>
      <c r="BI386" s="217"/>
      <c r="BJ386" s="217"/>
      <c r="BK386" s="217"/>
      <c r="BL386" s="217"/>
      <c r="BM386" s="217"/>
      <c r="BN386" s="217"/>
      <c r="BO386" s="217"/>
      <c r="BP386" s="217"/>
      <c r="BQ386" s="217"/>
      <c r="BR386" s="217"/>
      <c r="BS386" s="217"/>
      <c r="BT386" s="217"/>
      <c r="BU386" s="217"/>
      <c r="BV386" s="217"/>
      <c r="BW386" s="217"/>
      <c r="BX386" s="217"/>
      <c r="BY386" s="217"/>
      <c r="BZ386" s="217"/>
      <c r="CA386" s="217"/>
      <c r="CB386" s="217"/>
      <c r="CC386" s="217"/>
      <c r="CD386" s="217"/>
      <c r="CE386" s="217"/>
      <c r="CF386" s="217"/>
      <c r="CG386" s="217"/>
      <c r="CH386" s="217"/>
      <c r="CI386" s="217"/>
      <c r="CJ386" s="217"/>
      <c r="CK386" s="217"/>
      <c r="CL386" s="217"/>
      <c r="CM386" s="217"/>
      <c r="CN386" s="217"/>
      <c r="CO386" s="217"/>
      <c r="CP386" s="217"/>
      <c r="CQ386" s="217"/>
      <c r="CR386" s="217"/>
      <c r="CS386" s="217"/>
      <c r="CT386" s="217"/>
      <c r="CU386" s="217"/>
      <c r="CV386" s="217"/>
      <c r="CW386" s="217"/>
      <c r="CX386" s="217"/>
      <c r="CY386" s="217"/>
      <c r="CZ386" s="217"/>
      <c r="DA386" s="217"/>
      <c r="DB386" s="217"/>
      <c r="DC386" s="217"/>
      <c r="DD386" s="217"/>
      <c r="DE386" s="217"/>
      <c r="DF386" s="217"/>
      <c r="DG386" s="217"/>
      <c r="DH386" s="217"/>
      <c r="DI386" s="217"/>
      <c r="DJ386" s="217"/>
      <c r="DK386" s="217"/>
      <c r="DL386" s="217"/>
      <c r="DM386" s="217"/>
      <c r="DN386" s="217"/>
      <c r="DO386" s="217"/>
      <c r="DP386" s="217"/>
      <c r="DQ386" s="217"/>
      <c r="DR386" s="217"/>
      <c r="DS386" s="217"/>
      <c r="DT386" s="217"/>
      <c r="DU386" s="217"/>
      <c r="DV386" s="217"/>
      <c r="DW386" s="217"/>
      <c r="DX386" s="217"/>
      <c r="DY386" s="217"/>
      <c r="DZ386" s="217"/>
      <c r="EA386" s="217"/>
      <c r="EB386" s="217"/>
      <c r="EC386" s="217"/>
      <c r="ED386" s="217"/>
      <c r="EE386" s="217"/>
      <c r="EF386" s="217"/>
      <c r="EG386" s="217"/>
      <c r="EH386" s="217"/>
      <c r="EI386" s="217"/>
      <c r="EJ386" s="217"/>
      <c r="EK386" s="217"/>
      <c r="EL386" s="217"/>
      <c r="EM386" s="217"/>
      <c r="EN386" s="217"/>
      <c r="EO386" s="217"/>
      <c r="EP386" s="217"/>
      <c r="EQ386" s="217"/>
      <c r="ER386" s="217"/>
      <c r="ES386" s="217"/>
      <c r="ET386" s="217"/>
      <c r="EU386" s="217"/>
      <c r="EV386" s="217"/>
      <c r="EW386" s="217"/>
      <c r="EX386" s="217"/>
      <c r="EY386" s="217"/>
      <c r="EZ386" s="217"/>
      <c r="FA386" s="217"/>
      <c r="FB386" s="217"/>
      <c r="FC386" s="217"/>
      <c r="FD386" s="217"/>
      <c r="FE386" s="217"/>
      <c r="FF386" s="217"/>
      <c r="FG386" s="217"/>
      <c r="FH386" s="217"/>
      <c r="FI386" s="217"/>
      <c r="FJ386" s="217"/>
      <c r="FK386" s="217"/>
      <c r="FL386" s="217"/>
      <c r="FM386" s="217"/>
      <c r="FN386" s="217"/>
      <c r="FO386" s="217"/>
      <c r="FP386" s="217"/>
      <c r="FQ386" s="217"/>
      <c r="FR386" s="217"/>
      <c r="FS386" s="217"/>
      <c r="FT386" s="217"/>
      <c r="FU386" s="217"/>
      <c r="FV386" s="217"/>
      <c r="FW386" s="217"/>
      <c r="FX386" s="217"/>
      <c r="FY386" s="217"/>
      <c r="FZ386" s="217"/>
      <c r="GA386" s="217"/>
      <c r="GB386" s="217"/>
      <c r="GC386" s="217"/>
      <c r="GD386" s="217"/>
      <c r="GE386" s="217"/>
      <c r="GF386" s="217"/>
      <c r="GG386" s="217"/>
      <c r="GH386" s="217"/>
      <c r="GI386" s="217"/>
      <c r="GJ386" s="217"/>
      <c r="GK386" s="217"/>
      <c r="GL386" s="217"/>
      <c r="GM386" s="217"/>
      <c r="GN386" s="217"/>
      <c r="GO386" s="217"/>
      <c r="GP386" s="217"/>
      <c r="GQ386" s="217"/>
      <c r="GR386" s="217"/>
      <c r="GS386" s="217"/>
      <c r="GT386" s="217"/>
      <c r="GU386" s="217"/>
      <c r="GV386" s="217"/>
      <c r="GW386" s="217"/>
      <c r="GX386" s="217"/>
      <c r="GY386" s="217"/>
      <c r="GZ386" s="217"/>
      <c r="HA386" s="217"/>
      <c r="HB386" s="217"/>
      <c r="HC386" s="217"/>
      <c r="HD386" s="217"/>
      <c r="HE386" s="217"/>
      <c r="HF386" s="217"/>
      <c r="HG386" s="217"/>
      <c r="HH386" s="217"/>
      <c r="HI386" s="217"/>
      <c r="HJ386" s="217"/>
      <c r="HK386" s="217"/>
      <c r="HL386" s="217"/>
      <c r="HM386" s="217"/>
      <c r="HN386" s="217"/>
      <c r="HO386" s="217"/>
      <c r="HP386" s="217"/>
      <c r="HQ386" s="217"/>
      <c r="HR386" s="217"/>
      <c r="HS386" s="217"/>
      <c r="HT386" s="217"/>
      <c r="HU386" s="217"/>
      <c r="HV386" s="217"/>
      <c r="HW386" s="217"/>
      <c r="HX386" s="217"/>
      <c r="HY386" s="217"/>
      <c r="HZ386" s="217"/>
      <c r="IA386" s="217"/>
      <c r="IB386" s="217"/>
      <c r="IC386" s="217"/>
      <c r="ID386" s="217"/>
      <c r="IE386" s="217"/>
      <c r="IF386" s="217"/>
      <c r="IG386" s="217"/>
      <c r="IH386" s="217"/>
      <c r="II386" s="217"/>
      <c r="IJ386" s="217"/>
      <c r="IK386" s="217"/>
      <c r="IL386" s="217"/>
    </row>
    <row r="387" spans="1:246" ht="31.5" x14ac:dyDescent="0.25">
      <c r="A387" s="217">
        <v>1</v>
      </c>
      <c r="B387" s="217">
        <v>1</v>
      </c>
      <c r="C387" s="1826" t="s">
        <v>549</v>
      </c>
      <c r="D387" s="1059"/>
      <c r="E387" s="1169"/>
      <c r="F387" s="2344"/>
      <c r="G387" s="2345"/>
      <c r="H387" s="2345"/>
      <c r="I387" s="2345"/>
      <c r="J387" s="2346"/>
      <c r="K387" s="2346"/>
      <c r="L387" s="156"/>
      <c r="M387" s="156"/>
      <c r="N387" s="156"/>
      <c r="O387" s="156"/>
      <c r="P387" s="156"/>
      <c r="Q387" s="156"/>
      <c r="R387" s="2284"/>
      <c r="S387" s="2350"/>
      <c r="T387" s="2284"/>
      <c r="U387" s="3036"/>
      <c r="V387" s="2284"/>
      <c r="W387" s="2284"/>
      <c r="X387" s="3039"/>
      <c r="Y387" s="3039"/>
      <c r="Z387" s="2284"/>
      <c r="AA387" s="2347"/>
      <c r="AB387" s="2242"/>
      <c r="AC387" s="2257"/>
      <c r="AD387" s="217"/>
      <c r="AE387" s="217"/>
      <c r="AF387" s="217"/>
      <c r="AG387" s="217"/>
      <c r="AH387" s="217"/>
      <c r="AI387" s="217"/>
      <c r="AJ387" s="217"/>
      <c r="AK387" s="217"/>
      <c r="AL387" s="217"/>
      <c r="AM387" s="217"/>
      <c r="AN387" s="217"/>
      <c r="AO387" s="217"/>
      <c r="AP387" s="217"/>
      <c r="AQ387" s="217"/>
      <c r="AR387" s="217"/>
      <c r="AS387" s="217"/>
      <c r="AT387" s="217"/>
      <c r="AU387" s="217"/>
      <c r="AV387" s="217"/>
      <c r="AW387" s="217"/>
      <c r="AX387" s="217"/>
      <c r="AY387" s="217"/>
      <c r="AZ387" s="217"/>
      <c r="BA387" s="217"/>
      <c r="BB387" s="217"/>
      <c r="BC387" s="217"/>
      <c r="BD387" s="217"/>
      <c r="BE387" s="217"/>
      <c r="BF387" s="217"/>
      <c r="BG387" s="217"/>
      <c r="BH387" s="217"/>
      <c r="BI387" s="217"/>
      <c r="BJ387" s="217"/>
      <c r="BK387" s="217"/>
      <c r="BL387" s="217"/>
      <c r="BM387" s="217"/>
      <c r="BN387" s="217"/>
      <c r="BO387" s="217"/>
      <c r="BP387" s="217"/>
      <c r="BQ387" s="217"/>
      <c r="BR387" s="217"/>
      <c r="BS387" s="217"/>
      <c r="BT387" s="217"/>
      <c r="BU387" s="217"/>
      <c r="BV387" s="217"/>
      <c r="BW387" s="217"/>
      <c r="BX387" s="217"/>
      <c r="BY387" s="217"/>
      <c r="BZ387" s="217"/>
      <c r="CA387" s="217"/>
      <c r="CB387" s="217"/>
      <c r="CC387" s="217"/>
      <c r="CD387" s="217"/>
      <c r="CE387" s="217"/>
      <c r="CF387" s="217"/>
      <c r="CG387" s="217"/>
      <c r="CH387" s="217"/>
      <c r="CI387" s="217"/>
      <c r="CJ387" s="217"/>
      <c r="CK387" s="217"/>
      <c r="CL387" s="217"/>
      <c r="CM387" s="217"/>
      <c r="CN387" s="217"/>
      <c r="CO387" s="217"/>
      <c r="CP387" s="217"/>
      <c r="CQ387" s="217"/>
      <c r="CR387" s="217"/>
      <c r="CS387" s="217"/>
      <c r="CT387" s="217"/>
      <c r="CU387" s="217"/>
      <c r="CV387" s="217"/>
      <c r="CW387" s="217"/>
      <c r="CX387" s="217"/>
      <c r="CY387" s="217"/>
      <c r="CZ387" s="217"/>
      <c r="DA387" s="217"/>
      <c r="DB387" s="217"/>
      <c r="DC387" s="217"/>
      <c r="DD387" s="217"/>
      <c r="DE387" s="217"/>
      <c r="DF387" s="217"/>
      <c r="DG387" s="217"/>
      <c r="DH387" s="217"/>
      <c r="DI387" s="217"/>
      <c r="DJ387" s="217"/>
      <c r="DK387" s="217"/>
      <c r="DL387" s="217"/>
      <c r="DM387" s="217"/>
      <c r="DN387" s="217"/>
      <c r="DO387" s="217"/>
      <c r="DP387" s="217"/>
      <c r="DQ387" s="217"/>
      <c r="DR387" s="217"/>
      <c r="DS387" s="217"/>
      <c r="DT387" s="217"/>
      <c r="DU387" s="217"/>
      <c r="DV387" s="217"/>
      <c r="DW387" s="217"/>
      <c r="DX387" s="217"/>
      <c r="DY387" s="217"/>
      <c r="DZ387" s="217"/>
      <c r="EA387" s="217"/>
      <c r="EB387" s="217"/>
      <c r="EC387" s="217"/>
      <c r="ED387" s="217"/>
      <c r="EE387" s="217"/>
      <c r="EF387" s="217"/>
      <c r="EG387" s="217"/>
      <c r="EH387" s="217"/>
      <c r="EI387" s="217"/>
      <c r="EJ387" s="217"/>
      <c r="EK387" s="217"/>
      <c r="EL387" s="217"/>
      <c r="EM387" s="217"/>
      <c r="EN387" s="217"/>
      <c r="EO387" s="217"/>
      <c r="EP387" s="217"/>
      <c r="EQ387" s="217"/>
      <c r="ER387" s="217"/>
      <c r="ES387" s="217"/>
      <c r="ET387" s="217"/>
      <c r="EU387" s="217"/>
      <c r="EV387" s="217"/>
      <c r="EW387" s="217"/>
      <c r="EX387" s="217"/>
      <c r="EY387" s="217"/>
      <c r="EZ387" s="217"/>
      <c r="FA387" s="217"/>
      <c r="FB387" s="217"/>
      <c r="FC387" s="217"/>
      <c r="FD387" s="217"/>
      <c r="FE387" s="217"/>
      <c r="FF387" s="217"/>
      <c r="FG387" s="217"/>
      <c r="FH387" s="217"/>
      <c r="FI387" s="217"/>
      <c r="FJ387" s="217"/>
      <c r="FK387" s="217"/>
      <c r="FL387" s="217"/>
      <c r="FM387" s="217"/>
      <c r="FN387" s="217"/>
      <c r="FO387" s="217"/>
      <c r="FP387" s="217"/>
      <c r="FQ387" s="217"/>
      <c r="FR387" s="217"/>
      <c r="FS387" s="217"/>
      <c r="FT387" s="217"/>
      <c r="FU387" s="217"/>
      <c r="FV387" s="217"/>
      <c r="FW387" s="217"/>
      <c r="FX387" s="217"/>
      <c r="FY387" s="217"/>
      <c r="FZ387" s="217"/>
      <c r="GA387" s="217"/>
      <c r="GB387" s="217"/>
      <c r="GC387" s="217"/>
      <c r="GD387" s="217"/>
      <c r="GE387" s="217"/>
      <c r="GF387" s="217"/>
      <c r="GG387" s="217"/>
      <c r="GH387" s="217"/>
      <c r="GI387" s="217"/>
      <c r="GJ387" s="217"/>
      <c r="GK387" s="217"/>
      <c r="GL387" s="217"/>
      <c r="GM387" s="217"/>
      <c r="GN387" s="217"/>
      <c r="GO387" s="217"/>
      <c r="GP387" s="217"/>
      <c r="GQ387" s="217"/>
      <c r="GR387" s="217"/>
      <c r="GS387" s="217"/>
      <c r="GT387" s="217"/>
      <c r="GU387" s="217"/>
      <c r="GV387" s="217"/>
      <c r="GW387" s="217"/>
      <c r="GX387" s="217"/>
      <c r="GY387" s="217"/>
      <c r="GZ387" s="217"/>
      <c r="HA387" s="217"/>
      <c r="HB387" s="217"/>
      <c r="HC387" s="217"/>
      <c r="HD387" s="217"/>
      <c r="HE387" s="217"/>
      <c r="HF387" s="217"/>
      <c r="HG387" s="217"/>
      <c r="HH387" s="217"/>
      <c r="HI387" s="217"/>
      <c r="HJ387" s="217"/>
      <c r="HK387" s="217"/>
      <c r="HL387" s="217"/>
      <c r="HM387" s="217"/>
      <c r="HN387" s="217"/>
      <c r="HO387" s="217"/>
      <c r="HP387" s="217"/>
      <c r="HQ387" s="217"/>
      <c r="HR387" s="217"/>
      <c r="HS387" s="217"/>
      <c r="HT387" s="217"/>
      <c r="HU387" s="217"/>
      <c r="HV387" s="217"/>
      <c r="HW387" s="217"/>
      <c r="HX387" s="217"/>
      <c r="HY387" s="217"/>
      <c r="HZ387" s="217"/>
      <c r="IA387" s="217"/>
      <c r="IB387" s="217"/>
      <c r="IC387" s="217"/>
      <c r="ID387" s="217"/>
      <c r="IE387" s="217"/>
      <c r="IF387" s="217"/>
      <c r="IG387" s="217"/>
      <c r="IH387" s="217"/>
      <c r="II387" s="217"/>
      <c r="IJ387" s="217"/>
      <c r="IK387" s="217"/>
      <c r="IL387" s="217"/>
    </row>
    <row r="388" spans="1:246" s="2225" customFormat="1" x14ac:dyDescent="0.25">
      <c r="A388" s="217">
        <v>1</v>
      </c>
      <c r="B388" s="217">
        <v>1</v>
      </c>
      <c r="C388" s="1476" t="s">
        <v>5</v>
      </c>
      <c r="D388" s="1476"/>
      <c r="E388" s="1476"/>
      <c r="F388" s="225"/>
      <c r="G388" s="190"/>
      <c r="H388" s="190"/>
      <c r="I388" s="190"/>
      <c r="J388" s="2015"/>
      <c r="K388" s="2015"/>
      <c r="L388" s="2016"/>
      <c r="M388" s="2016"/>
      <c r="N388" s="2016"/>
      <c r="O388" s="2016"/>
      <c r="P388" s="2016"/>
      <c r="Q388" s="2016"/>
      <c r="R388" s="2286"/>
      <c r="S388" s="2351"/>
      <c r="T388" s="2286"/>
      <c r="U388" s="2348"/>
      <c r="V388" s="2286"/>
      <c r="W388" s="2286"/>
      <c r="X388" s="2286"/>
      <c r="Y388" s="2286"/>
      <c r="Z388" s="2286"/>
      <c r="AA388" s="929"/>
      <c r="AB388" s="2073"/>
      <c r="AC388" s="2257"/>
    </row>
    <row r="389" spans="1:246" s="2225" customFormat="1" x14ac:dyDescent="0.25">
      <c r="A389" s="217">
        <v>1</v>
      </c>
      <c r="B389" s="217">
        <v>1</v>
      </c>
      <c r="C389" s="144" t="s">
        <v>168</v>
      </c>
      <c r="D389" s="1066" t="s">
        <v>226</v>
      </c>
      <c r="E389" s="136">
        <v>320</v>
      </c>
      <c r="F389" s="238"/>
      <c r="G389" s="126">
        <f t="shared" ref="G389:G394" si="193">F389/12*$C$3</f>
        <v>0</v>
      </c>
      <c r="H389" s="190"/>
      <c r="I389" s="126" t="e">
        <f t="shared" ref="I389:I395" si="194">H389/G389*100</f>
        <v>#DIV/0!</v>
      </c>
      <c r="J389" s="2287"/>
      <c r="K389" s="155" t="e">
        <f t="shared" ref="K389:K395" si="195">N389/H389</f>
        <v>#DIV/0!</v>
      </c>
      <c r="L389" s="156">
        <f t="shared" ref="L389:L394" si="196">ROUND(F389*J389,0)</f>
        <v>0</v>
      </c>
      <c r="M389" s="156">
        <f t="shared" ref="M389:M394" si="197">L389/12*$C$3</f>
        <v>0</v>
      </c>
      <c r="N389" s="156"/>
      <c r="O389" s="156" t="e">
        <f t="shared" ref="O389:O395" si="198">N389/M389*100</f>
        <v>#DIV/0!</v>
      </c>
      <c r="P389" s="156">
        <f t="shared" ref="P389:P394" si="199">L389/E389</f>
        <v>0</v>
      </c>
      <c r="Q389" s="156" t="e">
        <f t="shared" ref="Q389:Q395" si="200">N389/$C$3*12/P389</f>
        <v>#DIV/0!</v>
      </c>
      <c r="R389" s="2286"/>
      <c r="S389" s="2351"/>
      <c r="T389" s="2286"/>
      <c r="U389" s="2348"/>
      <c r="V389" s="2286"/>
      <c r="W389" s="2286"/>
      <c r="X389" s="2286"/>
      <c r="Y389" s="2286"/>
      <c r="Z389" s="2286"/>
      <c r="AA389" s="929"/>
      <c r="AB389" s="2073"/>
      <c r="AC389" s="2257"/>
    </row>
    <row r="390" spans="1:246" s="2225" customFormat="1" x14ac:dyDescent="0.25">
      <c r="A390" s="217">
        <v>1</v>
      </c>
      <c r="B390" s="217">
        <v>1</v>
      </c>
      <c r="C390" s="144" t="s">
        <v>9</v>
      </c>
      <c r="D390" s="1066" t="s">
        <v>226</v>
      </c>
      <c r="E390" s="136">
        <v>320</v>
      </c>
      <c r="F390" s="238"/>
      <c r="G390" s="126">
        <f t="shared" si="193"/>
        <v>0</v>
      </c>
      <c r="H390" s="190"/>
      <c r="I390" s="126" t="e">
        <f t="shared" si="194"/>
        <v>#DIV/0!</v>
      </c>
      <c r="J390" s="2287"/>
      <c r="K390" s="155" t="e">
        <f t="shared" si="195"/>
        <v>#DIV/0!</v>
      </c>
      <c r="L390" s="156">
        <f t="shared" si="196"/>
        <v>0</v>
      </c>
      <c r="M390" s="156">
        <f t="shared" si="197"/>
        <v>0</v>
      </c>
      <c r="N390" s="156"/>
      <c r="O390" s="156" t="e">
        <f t="shared" si="198"/>
        <v>#DIV/0!</v>
      </c>
      <c r="P390" s="156">
        <f t="shared" si="199"/>
        <v>0</v>
      </c>
      <c r="Q390" s="156" t="e">
        <f t="shared" si="200"/>
        <v>#DIV/0!</v>
      </c>
      <c r="R390" s="2286"/>
      <c r="S390" s="2351"/>
      <c r="T390" s="2286"/>
      <c r="U390" s="2348"/>
      <c r="V390" s="2286"/>
      <c r="W390" s="2286"/>
      <c r="X390" s="2286"/>
      <c r="Y390" s="2286"/>
      <c r="Z390" s="2286"/>
      <c r="AA390" s="929"/>
      <c r="AB390" s="2073"/>
      <c r="AC390" s="2257"/>
    </row>
    <row r="391" spans="1:246" s="2225" customFormat="1" x14ac:dyDescent="0.25">
      <c r="A391" s="217">
        <v>1</v>
      </c>
      <c r="B391" s="217">
        <v>1</v>
      </c>
      <c r="C391" s="2352" t="s">
        <v>114</v>
      </c>
      <c r="D391" s="1066" t="s">
        <v>226</v>
      </c>
      <c r="E391" s="136">
        <v>320</v>
      </c>
      <c r="F391" s="238"/>
      <c r="G391" s="126">
        <f t="shared" si="193"/>
        <v>0</v>
      </c>
      <c r="H391" s="190"/>
      <c r="I391" s="126" t="e">
        <f t="shared" si="194"/>
        <v>#DIV/0!</v>
      </c>
      <c r="J391" s="2287"/>
      <c r="K391" s="155" t="e">
        <f t="shared" si="195"/>
        <v>#DIV/0!</v>
      </c>
      <c r="L391" s="156">
        <f t="shared" si="196"/>
        <v>0</v>
      </c>
      <c r="M391" s="156">
        <f t="shared" si="197"/>
        <v>0</v>
      </c>
      <c r="N391" s="156"/>
      <c r="O391" s="156" t="e">
        <f t="shared" si="198"/>
        <v>#DIV/0!</v>
      </c>
      <c r="P391" s="156">
        <f t="shared" si="199"/>
        <v>0</v>
      </c>
      <c r="Q391" s="156" t="e">
        <f t="shared" si="200"/>
        <v>#DIV/0!</v>
      </c>
      <c r="R391" s="2286"/>
      <c r="S391" s="2351"/>
      <c r="T391" s="2286"/>
      <c r="U391" s="2348"/>
      <c r="V391" s="2286"/>
      <c r="W391" s="2286"/>
      <c r="X391" s="2286"/>
      <c r="Y391" s="2286"/>
      <c r="Z391" s="2286"/>
      <c r="AA391" s="929"/>
      <c r="AB391" s="2073"/>
      <c r="AC391" s="2257"/>
    </row>
    <row r="392" spans="1:246" s="2225" customFormat="1" ht="30" x14ac:dyDescent="0.25">
      <c r="A392" s="217">
        <v>1</v>
      </c>
      <c r="B392" s="217">
        <v>1</v>
      </c>
      <c r="C392" s="2353" t="s">
        <v>167</v>
      </c>
      <c r="D392" s="1066" t="s">
        <v>226</v>
      </c>
      <c r="E392" s="136">
        <v>320</v>
      </c>
      <c r="F392" s="238"/>
      <c r="G392" s="126">
        <f t="shared" si="193"/>
        <v>0</v>
      </c>
      <c r="H392" s="190"/>
      <c r="I392" s="126" t="e">
        <f t="shared" si="194"/>
        <v>#DIV/0!</v>
      </c>
      <c r="J392" s="2287"/>
      <c r="K392" s="155" t="e">
        <f t="shared" si="195"/>
        <v>#DIV/0!</v>
      </c>
      <c r="L392" s="156">
        <f t="shared" si="196"/>
        <v>0</v>
      </c>
      <c r="M392" s="156">
        <f t="shared" si="197"/>
        <v>0</v>
      </c>
      <c r="N392" s="156"/>
      <c r="O392" s="156" t="e">
        <f t="shared" si="198"/>
        <v>#DIV/0!</v>
      </c>
      <c r="P392" s="156">
        <f t="shared" si="199"/>
        <v>0</v>
      </c>
      <c r="Q392" s="156" t="e">
        <f t="shared" si="200"/>
        <v>#DIV/0!</v>
      </c>
      <c r="R392" s="2286"/>
      <c r="S392" s="2351"/>
      <c r="T392" s="2286"/>
      <c r="U392" s="2348"/>
      <c r="V392" s="2286"/>
      <c r="W392" s="2286"/>
      <c r="X392" s="2286"/>
      <c r="Y392" s="2286"/>
      <c r="Z392" s="2286"/>
      <c r="AA392" s="929"/>
      <c r="AB392" s="2073"/>
      <c r="AC392" s="2257"/>
    </row>
    <row r="393" spans="1:246" s="2225" customFormat="1" x14ac:dyDescent="0.25">
      <c r="A393" s="217">
        <v>1</v>
      </c>
      <c r="B393" s="217">
        <v>1</v>
      </c>
      <c r="C393" s="144" t="s">
        <v>43</v>
      </c>
      <c r="D393" s="1066" t="s">
        <v>226</v>
      </c>
      <c r="E393" s="136">
        <v>320</v>
      </c>
      <c r="F393" s="238"/>
      <c r="G393" s="126">
        <f t="shared" si="193"/>
        <v>0</v>
      </c>
      <c r="H393" s="190"/>
      <c r="I393" s="126" t="e">
        <f t="shared" si="194"/>
        <v>#DIV/0!</v>
      </c>
      <c r="J393" s="2287"/>
      <c r="K393" s="155" t="e">
        <f t="shared" si="195"/>
        <v>#DIV/0!</v>
      </c>
      <c r="L393" s="156">
        <f t="shared" si="196"/>
        <v>0</v>
      </c>
      <c r="M393" s="156">
        <f t="shared" si="197"/>
        <v>0</v>
      </c>
      <c r="N393" s="156"/>
      <c r="O393" s="156" t="e">
        <f t="shared" si="198"/>
        <v>#DIV/0!</v>
      </c>
      <c r="P393" s="156">
        <f t="shared" si="199"/>
        <v>0</v>
      </c>
      <c r="Q393" s="156" t="e">
        <f t="shared" si="200"/>
        <v>#DIV/0!</v>
      </c>
      <c r="R393" s="2286"/>
      <c r="S393" s="2351"/>
      <c r="T393" s="2286"/>
      <c r="U393" s="2348"/>
      <c r="V393" s="2286"/>
      <c r="W393" s="2286"/>
      <c r="X393" s="2286"/>
      <c r="Y393" s="2286"/>
      <c r="Z393" s="2286"/>
      <c r="AA393" s="929"/>
      <c r="AB393" s="2073"/>
      <c r="AC393" s="2257"/>
    </row>
    <row r="394" spans="1:246" s="2225" customFormat="1" x14ac:dyDescent="0.25">
      <c r="A394" s="217">
        <v>1</v>
      </c>
      <c r="B394" s="217">
        <v>1</v>
      </c>
      <c r="C394" s="144" t="s">
        <v>20</v>
      </c>
      <c r="D394" s="1066" t="s">
        <v>226</v>
      </c>
      <c r="E394" s="136">
        <v>320</v>
      </c>
      <c r="F394" s="238"/>
      <c r="G394" s="126">
        <f t="shared" si="193"/>
        <v>0</v>
      </c>
      <c r="H394" s="190"/>
      <c r="I394" s="126" t="e">
        <f t="shared" si="194"/>
        <v>#DIV/0!</v>
      </c>
      <c r="J394" s="2287"/>
      <c r="K394" s="155" t="e">
        <f t="shared" si="195"/>
        <v>#DIV/0!</v>
      </c>
      <c r="L394" s="156">
        <f t="shared" si="196"/>
        <v>0</v>
      </c>
      <c r="M394" s="156">
        <f t="shared" si="197"/>
        <v>0</v>
      </c>
      <c r="N394" s="156"/>
      <c r="O394" s="156" t="e">
        <f t="shared" si="198"/>
        <v>#DIV/0!</v>
      </c>
      <c r="P394" s="156">
        <f t="shared" si="199"/>
        <v>0</v>
      </c>
      <c r="Q394" s="156" t="e">
        <f t="shared" si="200"/>
        <v>#DIV/0!</v>
      </c>
      <c r="R394" s="2286"/>
      <c r="S394" s="2354"/>
      <c r="T394" s="2286"/>
      <c r="U394" s="2348"/>
      <c r="V394" s="2286"/>
      <c r="W394" s="2286"/>
      <c r="X394" s="2286"/>
      <c r="Y394" s="2286"/>
      <c r="Z394" s="2286"/>
      <c r="AA394" s="929"/>
      <c r="AB394" s="2073"/>
      <c r="AC394" s="2257"/>
    </row>
    <row r="395" spans="1:246" s="2225" customFormat="1" ht="29.25" x14ac:dyDescent="0.25">
      <c r="A395" s="217">
        <v>1</v>
      </c>
      <c r="B395" s="217">
        <v>1</v>
      </c>
      <c r="C395" s="689" t="s">
        <v>7</v>
      </c>
      <c r="D395" s="2953"/>
      <c r="E395" s="689"/>
      <c r="F395" s="1957">
        <f>SUM(F389:F394)</f>
        <v>0</v>
      </c>
      <c r="G395" s="2023">
        <f>SUM(G389:G394)</f>
        <v>0</v>
      </c>
      <c r="H395" s="2023">
        <f>SUM(H389:H394)</f>
        <v>0</v>
      </c>
      <c r="I395" s="2023" t="e">
        <f t="shared" si="194"/>
        <v>#DIV/0!</v>
      </c>
      <c r="J395" s="2024" t="e">
        <f>SUM(L395/F395)</f>
        <v>#DIV/0!</v>
      </c>
      <c r="K395" s="199" t="e">
        <f t="shared" si="195"/>
        <v>#DIV/0!</v>
      </c>
      <c r="L395" s="2023">
        <f>SUM(L389:L394)</f>
        <v>0</v>
      </c>
      <c r="M395" s="2023">
        <f>SUM(M389:M394)</f>
        <v>0</v>
      </c>
      <c r="N395" s="2023">
        <f>SUM(N389:N394)</f>
        <v>0</v>
      </c>
      <c r="O395" s="1240" t="e">
        <f t="shared" si="198"/>
        <v>#DIV/0!</v>
      </c>
      <c r="P395" s="1240">
        <f>SUM(P389:P394)</f>
        <v>0</v>
      </c>
      <c r="Q395" s="1240" t="e">
        <f t="shared" si="200"/>
        <v>#DIV/0!</v>
      </c>
      <c r="R395" s="2286"/>
      <c r="S395" s="2265">
        <f t="shared" ref="S395:S397" si="201">R395/12*$C$3</f>
        <v>0</v>
      </c>
      <c r="T395" s="2286">
        <f t="shared" ref="T395:T397" si="202">Z395-Y395-V395-U395</f>
        <v>0</v>
      </c>
      <c r="U395" s="2348"/>
      <c r="V395" s="2286"/>
      <c r="W395" s="2286">
        <f>T395-S395</f>
        <v>0</v>
      </c>
      <c r="X395" s="2286"/>
      <c r="Y395" s="2286"/>
      <c r="Z395" s="2286"/>
      <c r="AA395" s="2025"/>
      <c r="AB395" s="2008"/>
      <c r="AC395" s="2257"/>
    </row>
    <row r="396" spans="1:246" s="2225" customFormat="1" x14ac:dyDescent="0.25">
      <c r="A396" s="217">
        <v>1</v>
      </c>
      <c r="B396" s="217">
        <v>1</v>
      </c>
      <c r="C396" s="1838" t="s">
        <v>14</v>
      </c>
      <c r="D396" s="1838"/>
      <c r="E396" s="520"/>
      <c r="F396" s="225"/>
      <c r="G396" s="190"/>
      <c r="H396" s="190"/>
      <c r="I396" s="190"/>
      <c r="J396" s="2024"/>
      <c r="K396" s="2024"/>
      <c r="L396" s="2288"/>
      <c r="M396" s="2288"/>
      <c r="N396" s="2288"/>
      <c r="O396" s="2288"/>
      <c r="P396" s="2288"/>
      <c r="Q396" s="2288"/>
      <c r="R396" s="2286"/>
      <c r="S396" s="2355">
        <f t="shared" si="201"/>
        <v>0</v>
      </c>
      <c r="T396" s="2286">
        <f t="shared" si="202"/>
        <v>0</v>
      </c>
      <c r="U396" s="2348"/>
      <c r="V396" s="2286"/>
      <c r="W396" s="2286">
        <f>T396-S396</f>
        <v>0</v>
      </c>
      <c r="X396" s="2286"/>
      <c r="Y396" s="2286"/>
      <c r="Z396" s="2286"/>
      <c r="AA396" s="929"/>
      <c r="AB396" s="2073"/>
      <c r="AC396" s="2257"/>
    </row>
    <row r="397" spans="1:246" s="2225" customFormat="1" x14ac:dyDescent="0.25">
      <c r="A397" s="217">
        <v>1</v>
      </c>
      <c r="B397" s="217">
        <v>1</v>
      </c>
      <c r="C397" s="455" t="s">
        <v>318</v>
      </c>
      <c r="D397" s="520"/>
      <c r="E397" s="1619"/>
      <c r="F397" s="259"/>
      <c r="G397" s="512"/>
      <c r="H397" s="512"/>
      <c r="I397" s="512"/>
      <c r="J397" s="811"/>
      <c r="K397" s="811"/>
      <c r="L397" s="1442"/>
      <c r="M397" s="1442"/>
      <c r="N397" s="1442"/>
      <c r="O397" s="1442"/>
      <c r="P397" s="1442"/>
      <c r="Q397" s="1442"/>
      <c r="R397" s="369"/>
      <c r="S397" s="2265">
        <f t="shared" si="201"/>
        <v>0</v>
      </c>
      <c r="T397" s="369">
        <f t="shared" si="202"/>
        <v>0</v>
      </c>
      <c r="U397" s="1107"/>
      <c r="V397" s="369"/>
      <c r="W397" s="369">
        <f>T397-S397</f>
        <v>0</v>
      </c>
      <c r="X397" s="369"/>
      <c r="Y397" s="369"/>
      <c r="Z397" s="369"/>
      <c r="AA397" s="898"/>
      <c r="AB397" s="909"/>
      <c r="AC397" s="2257"/>
    </row>
    <row r="398" spans="1:246" s="2225" customFormat="1" ht="29.25" x14ac:dyDescent="0.25">
      <c r="A398" s="217">
        <v>1</v>
      </c>
      <c r="B398" s="217">
        <v>1</v>
      </c>
      <c r="C398" s="2220" t="s">
        <v>266</v>
      </c>
      <c r="D398" s="4"/>
      <c r="E398" s="4"/>
      <c r="F398" s="551">
        <f>F399+F400+F401</f>
        <v>0</v>
      </c>
      <c r="G398" s="551">
        <f t="shared" ref="G398:H398" si="203">G399+G400+G401</f>
        <v>0</v>
      </c>
      <c r="H398" s="551">
        <f t="shared" si="203"/>
        <v>0</v>
      </c>
      <c r="I398" s="190" t="e">
        <f t="shared" ref="I398:I405" si="204">H398/G398*100</f>
        <v>#DIV/0!</v>
      </c>
      <c r="J398" s="1475"/>
      <c r="K398" s="1475"/>
      <c r="L398" s="125"/>
      <c r="M398" s="125"/>
      <c r="N398" s="125"/>
      <c r="O398" s="125"/>
      <c r="P398" s="125"/>
      <c r="Q398" s="125"/>
      <c r="R398" s="325"/>
      <c r="S398" s="2356"/>
      <c r="T398" s="325"/>
      <c r="U398" s="766"/>
      <c r="V398" s="325"/>
      <c r="W398" s="325"/>
      <c r="X398" s="325"/>
      <c r="Y398" s="325"/>
      <c r="Z398" s="325"/>
      <c r="AA398" s="909"/>
      <c r="AB398" s="937"/>
      <c r="AC398" s="2257"/>
    </row>
    <row r="399" spans="1:246" s="2225" customFormat="1" ht="30" x14ac:dyDescent="0.25">
      <c r="A399" s="217"/>
      <c r="B399" s="217">
        <v>1</v>
      </c>
      <c r="C399" s="309" t="s">
        <v>667</v>
      </c>
      <c r="D399" s="4"/>
      <c r="E399" s="4"/>
      <c r="F399" s="552"/>
      <c r="G399" s="186">
        <f t="shared" ref="G399:G405" si="205">F399/12*$C$3</f>
        <v>0</v>
      </c>
      <c r="H399" s="186"/>
      <c r="I399" s="190" t="e">
        <f t="shared" si="204"/>
        <v>#DIV/0!</v>
      </c>
      <c r="J399" s="1475"/>
      <c r="K399" s="1475"/>
      <c r="L399" s="125"/>
      <c r="M399" s="125"/>
      <c r="N399" s="125"/>
      <c r="O399" s="125"/>
      <c r="P399" s="125"/>
      <c r="Q399" s="125"/>
      <c r="R399" s="325"/>
      <c r="S399" s="2356"/>
      <c r="T399" s="325"/>
      <c r="U399" s="766"/>
      <c r="V399" s="325"/>
      <c r="W399" s="325"/>
      <c r="X399" s="325"/>
      <c r="Y399" s="325"/>
      <c r="Z399" s="325"/>
      <c r="AA399" s="909"/>
      <c r="AB399" s="937"/>
      <c r="AC399" s="2257"/>
    </row>
    <row r="400" spans="1:246" s="2225" customFormat="1" ht="75" x14ac:dyDescent="0.25">
      <c r="A400" s="217"/>
      <c r="B400" s="217">
        <v>1</v>
      </c>
      <c r="C400" s="457" t="s">
        <v>668</v>
      </c>
      <c r="D400" s="4"/>
      <c r="E400" s="4"/>
      <c r="F400" s="552"/>
      <c r="G400" s="186">
        <f t="shared" si="205"/>
        <v>0</v>
      </c>
      <c r="H400" s="186"/>
      <c r="I400" s="190" t="e">
        <f t="shared" si="204"/>
        <v>#DIV/0!</v>
      </c>
      <c r="J400" s="1475"/>
      <c r="K400" s="1475"/>
      <c r="L400" s="125"/>
      <c r="M400" s="125"/>
      <c r="N400" s="125"/>
      <c r="O400" s="125"/>
      <c r="P400" s="125"/>
      <c r="Q400" s="125"/>
      <c r="R400" s="325"/>
      <c r="S400" s="2356"/>
      <c r="T400" s="325"/>
      <c r="U400" s="766"/>
      <c r="V400" s="325"/>
      <c r="W400" s="325"/>
      <c r="X400" s="325"/>
      <c r="Y400" s="325"/>
      <c r="Z400" s="325"/>
      <c r="AA400" s="909"/>
      <c r="AB400" s="937"/>
      <c r="AC400" s="2257"/>
    </row>
    <row r="401" spans="1:29" s="2225" customFormat="1" ht="45" x14ac:dyDescent="0.25">
      <c r="A401" s="217"/>
      <c r="B401" s="217">
        <v>1</v>
      </c>
      <c r="C401" s="310" t="s">
        <v>669</v>
      </c>
      <c r="D401" s="4"/>
      <c r="E401" s="4"/>
      <c r="F401" s="552"/>
      <c r="G401" s="186">
        <f t="shared" si="205"/>
        <v>0</v>
      </c>
      <c r="H401" s="186"/>
      <c r="I401" s="190" t="e">
        <f t="shared" si="204"/>
        <v>#DIV/0!</v>
      </c>
      <c r="J401" s="1475"/>
      <c r="K401" s="1475"/>
      <c r="L401" s="125"/>
      <c r="M401" s="125"/>
      <c r="N401" s="125"/>
      <c r="O401" s="125"/>
      <c r="P401" s="125"/>
      <c r="Q401" s="125"/>
      <c r="R401" s="325"/>
      <c r="S401" s="2356"/>
      <c r="T401" s="325"/>
      <c r="U401" s="766"/>
      <c r="V401" s="325"/>
      <c r="W401" s="325"/>
      <c r="X401" s="325"/>
      <c r="Y401" s="325"/>
      <c r="Z401" s="325"/>
      <c r="AA401" s="909"/>
      <c r="AB401" s="937"/>
      <c r="AC401" s="2257"/>
    </row>
    <row r="402" spans="1:29" s="2225" customFormat="1" ht="29.25" x14ac:dyDescent="0.25">
      <c r="A402" s="217"/>
      <c r="B402" s="217"/>
      <c r="C402" s="284" t="s">
        <v>130</v>
      </c>
      <c r="D402" s="4"/>
      <c r="E402" s="4"/>
      <c r="F402" s="552">
        <f>F403+F404</f>
        <v>0</v>
      </c>
      <c r="G402" s="186">
        <f t="shared" ref="G402:H402" si="206">G403+G404</f>
        <v>0</v>
      </c>
      <c r="H402" s="186">
        <f t="shared" si="206"/>
        <v>0</v>
      </c>
      <c r="I402" s="190" t="e">
        <f t="shared" si="204"/>
        <v>#DIV/0!</v>
      </c>
      <c r="J402" s="1475"/>
      <c r="K402" s="1475"/>
      <c r="L402" s="125"/>
      <c r="M402" s="125"/>
      <c r="N402" s="125"/>
      <c r="O402" s="125"/>
      <c r="P402" s="125"/>
      <c r="Q402" s="125"/>
      <c r="R402" s="325"/>
      <c r="S402" s="2356"/>
      <c r="T402" s="325"/>
      <c r="U402" s="766"/>
      <c r="V402" s="325"/>
      <c r="W402" s="325"/>
      <c r="X402" s="325"/>
      <c r="Y402" s="325"/>
      <c r="Z402" s="325"/>
      <c r="AA402" s="909"/>
      <c r="AB402" s="937"/>
      <c r="AC402" s="2257"/>
    </row>
    <row r="403" spans="1:29" s="2225" customFormat="1" x14ac:dyDescent="0.25">
      <c r="A403" s="217"/>
      <c r="B403" s="217">
        <v>1</v>
      </c>
      <c r="C403" s="284" t="s">
        <v>219</v>
      </c>
      <c r="D403" s="4"/>
      <c r="E403" s="4"/>
      <c r="F403" s="552"/>
      <c r="G403" s="186">
        <f t="shared" si="205"/>
        <v>0</v>
      </c>
      <c r="H403" s="186"/>
      <c r="I403" s="190" t="e">
        <f t="shared" si="204"/>
        <v>#DIV/0!</v>
      </c>
      <c r="J403" s="1475"/>
      <c r="K403" s="1475"/>
      <c r="L403" s="125"/>
      <c r="M403" s="125"/>
      <c r="N403" s="125"/>
      <c r="O403" s="125"/>
      <c r="P403" s="125"/>
      <c r="Q403" s="125"/>
      <c r="R403" s="325"/>
      <c r="S403" s="2356"/>
      <c r="T403" s="325"/>
      <c r="U403" s="766"/>
      <c r="V403" s="325"/>
      <c r="W403" s="325"/>
      <c r="X403" s="325"/>
      <c r="Y403" s="325"/>
      <c r="Z403" s="325"/>
      <c r="AA403" s="909"/>
      <c r="AB403" s="937"/>
      <c r="AC403" s="2257"/>
    </row>
    <row r="404" spans="1:29" s="2225" customFormat="1" ht="45" x14ac:dyDescent="0.25">
      <c r="A404" s="217"/>
      <c r="B404" s="217">
        <v>1</v>
      </c>
      <c r="C404" s="168" t="s">
        <v>436</v>
      </c>
      <c r="D404" s="4"/>
      <c r="E404" s="4"/>
      <c r="F404" s="552"/>
      <c r="G404" s="186">
        <f t="shared" si="205"/>
        <v>0</v>
      </c>
      <c r="H404" s="186"/>
      <c r="I404" s="190" t="e">
        <f t="shared" si="204"/>
        <v>#DIV/0!</v>
      </c>
      <c r="J404" s="1475"/>
      <c r="K404" s="1475"/>
      <c r="L404" s="125"/>
      <c r="M404" s="125"/>
      <c r="N404" s="125"/>
      <c r="O404" s="125"/>
      <c r="P404" s="125"/>
      <c r="Q404" s="125"/>
      <c r="R404" s="325"/>
      <c r="S404" s="2356"/>
      <c r="T404" s="325"/>
      <c r="U404" s="766"/>
      <c r="V404" s="325"/>
      <c r="W404" s="325"/>
      <c r="X404" s="325"/>
      <c r="Y404" s="325"/>
      <c r="Z404" s="325"/>
      <c r="AA404" s="909"/>
      <c r="AB404" s="937"/>
      <c r="AC404" s="2257"/>
    </row>
    <row r="405" spans="1:29" s="2225" customFormat="1" ht="29.25" x14ac:dyDescent="0.25">
      <c r="A405" s="217"/>
      <c r="B405" s="217">
        <v>1</v>
      </c>
      <c r="C405" s="509" t="s">
        <v>334</v>
      </c>
      <c r="D405" s="4"/>
      <c r="E405" s="4"/>
      <c r="F405" s="552"/>
      <c r="G405" s="186">
        <f t="shared" si="205"/>
        <v>0</v>
      </c>
      <c r="H405" s="186"/>
      <c r="I405" s="190" t="e">
        <f t="shared" si="204"/>
        <v>#DIV/0!</v>
      </c>
      <c r="J405" s="1475"/>
      <c r="K405" s="1475"/>
      <c r="L405" s="125"/>
      <c r="M405" s="125"/>
      <c r="N405" s="125"/>
      <c r="O405" s="125"/>
      <c r="P405" s="125"/>
      <c r="Q405" s="125"/>
      <c r="R405" s="325"/>
      <c r="S405" s="2356"/>
      <c r="T405" s="325"/>
      <c r="U405" s="766"/>
      <c r="V405" s="325"/>
      <c r="W405" s="325"/>
      <c r="X405" s="325"/>
      <c r="Y405" s="325"/>
      <c r="Z405" s="325"/>
      <c r="AA405" s="909"/>
      <c r="AB405" s="937"/>
      <c r="AC405" s="2257"/>
    </row>
    <row r="406" spans="1:29" s="2225" customFormat="1" ht="31.5" x14ac:dyDescent="0.25">
      <c r="A406" s="217"/>
      <c r="B406" s="217">
        <v>1</v>
      </c>
      <c r="C406" s="477" t="s">
        <v>191</v>
      </c>
      <c r="D406" s="4"/>
      <c r="E406" s="4"/>
      <c r="F406" s="552"/>
      <c r="G406" s="186"/>
      <c r="H406" s="186"/>
      <c r="I406" s="190"/>
      <c r="J406" s="1475"/>
      <c r="K406" s="1475"/>
      <c r="L406" s="125"/>
      <c r="M406" s="125"/>
      <c r="N406" s="125"/>
      <c r="O406" s="125"/>
      <c r="P406" s="125"/>
      <c r="Q406" s="125"/>
      <c r="R406" s="325"/>
      <c r="S406" s="860"/>
      <c r="T406" s="325"/>
      <c r="U406" s="766"/>
      <c r="V406" s="325"/>
      <c r="W406" s="325"/>
      <c r="X406" s="325"/>
      <c r="Y406" s="325"/>
      <c r="Z406" s="325"/>
      <c r="AA406" s="909"/>
      <c r="AB406" s="937"/>
      <c r="AC406" s="2257"/>
    </row>
    <row r="407" spans="1:29" s="2225" customFormat="1" ht="57.75" x14ac:dyDescent="0.25">
      <c r="A407" s="217"/>
      <c r="B407" s="217">
        <v>1</v>
      </c>
      <c r="C407" s="2220" t="s">
        <v>437</v>
      </c>
      <c r="D407" s="509"/>
      <c r="E407" s="509"/>
      <c r="F407" s="551">
        <f>F408+F412</f>
        <v>0</v>
      </c>
      <c r="G407" s="551">
        <f>G408+G412</f>
        <v>0</v>
      </c>
      <c r="H407" s="551">
        <f>H408+H412</f>
        <v>0</v>
      </c>
      <c r="I407" s="510" t="e">
        <f>H407/G407*100</f>
        <v>#DIV/0!</v>
      </c>
      <c r="J407" s="1475"/>
      <c r="K407" s="1475"/>
      <c r="L407" s="125"/>
      <c r="M407" s="125"/>
      <c r="N407" s="125"/>
      <c r="O407" s="125"/>
      <c r="P407" s="125"/>
      <c r="Q407" s="125"/>
      <c r="R407" s="325">
        <f t="shared" ref="R407:Z407" si="207">R408+R412</f>
        <v>0</v>
      </c>
      <c r="S407" s="2356">
        <f t="shared" si="207"/>
        <v>0</v>
      </c>
      <c r="T407" s="325">
        <f t="shared" si="207"/>
        <v>0</v>
      </c>
      <c r="U407" s="766">
        <f t="shared" si="207"/>
        <v>0</v>
      </c>
      <c r="V407" s="325">
        <f t="shared" si="207"/>
        <v>0</v>
      </c>
      <c r="W407" s="325">
        <f t="shared" si="207"/>
        <v>0</v>
      </c>
      <c r="X407" s="325">
        <f t="shared" si="207"/>
        <v>0</v>
      </c>
      <c r="Y407" s="325">
        <f t="shared" si="207"/>
        <v>0</v>
      </c>
      <c r="Z407" s="325">
        <f t="shared" si="207"/>
        <v>0</v>
      </c>
      <c r="AA407" s="909"/>
      <c r="AB407" s="937"/>
      <c r="AC407" s="2257"/>
    </row>
    <row r="408" spans="1:29" s="2225" customFormat="1" ht="30" x14ac:dyDescent="0.25">
      <c r="A408" s="217"/>
      <c r="B408" s="217">
        <v>1</v>
      </c>
      <c r="C408" s="310" t="s">
        <v>267</v>
      </c>
      <c r="D408" s="4"/>
      <c r="E408" s="4"/>
      <c r="F408" s="1011">
        <f>SUM(F409:F411)</f>
        <v>0</v>
      </c>
      <c r="G408" s="1011">
        <f>SUM(G409:G411)</f>
        <v>0</v>
      </c>
      <c r="H408" s="1011">
        <f>SUM(H409:H411)</f>
        <v>0</v>
      </c>
      <c r="I408" s="190" t="e">
        <f>H408/G408*100</f>
        <v>#DIV/0!</v>
      </c>
      <c r="J408" s="1475"/>
      <c r="K408" s="1475"/>
      <c r="L408" s="125"/>
      <c r="M408" s="125"/>
      <c r="N408" s="125"/>
      <c r="O408" s="125"/>
      <c r="P408" s="125"/>
      <c r="Q408" s="125"/>
      <c r="R408" s="325">
        <f t="shared" ref="R408:Z408" si="208">SUM(R409:R411)</f>
        <v>0</v>
      </c>
      <c r="S408" s="2356">
        <f t="shared" si="208"/>
        <v>0</v>
      </c>
      <c r="T408" s="325">
        <f t="shared" si="208"/>
        <v>0</v>
      </c>
      <c r="U408" s="766">
        <f t="shared" si="208"/>
        <v>0</v>
      </c>
      <c r="V408" s="325">
        <f t="shared" si="208"/>
        <v>0</v>
      </c>
      <c r="W408" s="325">
        <f t="shared" si="208"/>
        <v>0</v>
      </c>
      <c r="X408" s="325">
        <f t="shared" si="208"/>
        <v>0</v>
      </c>
      <c r="Y408" s="325">
        <f t="shared" si="208"/>
        <v>0</v>
      </c>
      <c r="Z408" s="325">
        <f t="shared" si="208"/>
        <v>0</v>
      </c>
      <c r="AA408" s="909"/>
      <c r="AB408" s="937"/>
      <c r="AC408" s="2257"/>
    </row>
    <row r="409" spans="1:29" s="2225" customFormat="1" ht="30" x14ac:dyDescent="0.25">
      <c r="A409" s="217"/>
      <c r="B409" s="217">
        <v>1</v>
      </c>
      <c r="C409" s="310" t="s">
        <v>438</v>
      </c>
      <c r="D409" s="4"/>
      <c r="E409" s="4"/>
      <c r="F409" s="553"/>
      <c r="G409" s="186"/>
      <c r="H409" s="186"/>
      <c r="I409" s="190"/>
      <c r="J409" s="1475"/>
      <c r="K409" s="1475"/>
      <c r="L409" s="125"/>
      <c r="M409" s="125"/>
      <c r="N409" s="125"/>
      <c r="O409" s="125"/>
      <c r="P409" s="125"/>
      <c r="Q409" s="125"/>
      <c r="R409" s="325"/>
      <c r="S409" s="2356"/>
      <c r="T409" s="325"/>
      <c r="U409" s="766"/>
      <c r="V409" s="325"/>
      <c r="W409" s="325"/>
      <c r="X409" s="325"/>
      <c r="Y409" s="325"/>
      <c r="Z409" s="325"/>
      <c r="AA409" s="909"/>
      <c r="AB409" s="937"/>
      <c r="AC409" s="2257"/>
    </row>
    <row r="410" spans="1:29" s="2225" customFormat="1" ht="45" x14ac:dyDescent="0.25">
      <c r="A410" s="217"/>
      <c r="B410" s="217">
        <v>1</v>
      </c>
      <c r="C410" s="310" t="s">
        <v>685</v>
      </c>
      <c r="D410" s="4"/>
      <c r="E410" s="4"/>
      <c r="F410" s="174"/>
      <c r="G410" s="186">
        <f t="shared" ref="G410:G411" si="209">F410/12*$C$3</f>
        <v>0</v>
      </c>
      <c r="H410" s="186"/>
      <c r="I410" s="190" t="e">
        <f>H410/G410*100</f>
        <v>#DIV/0!</v>
      </c>
      <c r="J410" s="1475"/>
      <c r="K410" s="1475"/>
      <c r="L410" s="125"/>
      <c r="M410" s="125"/>
      <c r="N410" s="125"/>
      <c r="O410" s="125"/>
      <c r="P410" s="125"/>
      <c r="Q410" s="125"/>
      <c r="R410" s="325"/>
      <c r="S410" s="2356">
        <f t="shared" ref="S410:S411" si="210">R410/12*$C$3</f>
        <v>0</v>
      </c>
      <c r="T410" s="325">
        <f t="shared" ref="T410:T411" si="211">Z410-Y410-V410-U410</f>
        <v>0</v>
      </c>
      <c r="U410" s="766"/>
      <c r="V410" s="325"/>
      <c r="W410" s="325">
        <f>T410-S410</f>
        <v>0</v>
      </c>
      <c r="X410" s="325"/>
      <c r="Y410" s="325"/>
      <c r="Z410" s="325"/>
      <c r="AA410" s="909"/>
      <c r="AB410" s="937"/>
      <c r="AC410" s="2257"/>
    </row>
    <row r="411" spans="1:29" s="2225" customFormat="1" ht="30" x14ac:dyDescent="0.25">
      <c r="A411" s="217"/>
      <c r="B411" s="217">
        <v>1</v>
      </c>
      <c r="C411" s="310" t="s">
        <v>686</v>
      </c>
      <c r="D411" s="4"/>
      <c r="E411" s="4"/>
      <c r="F411" s="174"/>
      <c r="G411" s="186">
        <f t="shared" si="209"/>
        <v>0</v>
      </c>
      <c r="H411" s="186"/>
      <c r="I411" s="190" t="e">
        <f>H411/G411*100</f>
        <v>#DIV/0!</v>
      </c>
      <c r="J411" s="1475"/>
      <c r="K411" s="1475"/>
      <c r="L411" s="125"/>
      <c r="M411" s="125"/>
      <c r="N411" s="125"/>
      <c r="O411" s="125"/>
      <c r="P411" s="125"/>
      <c r="Q411" s="125"/>
      <c r="R411" s="325"/>
      <c r="S411" s="2356">
        <f t="shared" si="210"/>
        <v>0</v>
      </c>
      <c r="T411" s="325">
        <f t="shared" si="211"/>
        <v>0</v>
      </c>
      <c r="U411" s="766"/>
      <c r="V411" s="325"/>
      <c r="W411" s="325">
        <f>T411-S411</f>
        <v>0</v>
      </c>
      <c r="X411" s="325"/>
      <c r="Y411" s="325"/>
      <c r="Z411" s="325"/>
      <c r="AA411" s="909"/>
      <c r="AB411" s="937"/>
      <c r="AC411" s="2257"/>
    </row>
    <row r="412" spans="1:29" s="2225" customFormat="1" ht="57.75" x14ac:dyDescent="0.25">
      <c r="A412" s="217"/>
      <c r="B412" s="217">
        <v>1</v>
      </c>
      <c r="C412" s="2220" t="s">
        <v>268</v>
      </c>
      <c r="D412" s="4"/>
      <c r="E412" s="4"/>
      <c r="F412" s="530">
        <f>SUM(F413:F415)</f>
        <v>0</v>
      </c>
      <c r="G412" s="530">
        <f t="shared" ref="G412:H412" si="212">SUM(G413:G415)</f>
        <v>0</v>
      </c>
      <c r="H412" s="530">
        <f t="shared" si="212"/>
        <v>0</v>
      </c>
      <c r="I412" s="190" t="e">
        <f>H412/G412*100</f>
        <v>#DIV/0!</v>
      </c>
      <c r="J412" s="1475"/>
      <c r="K412" s="1475"/>
      <c r="L412" s="125"/>
      <c r="M412" s="125"/>
      <c r="N412" s="125"/>
      <c r="O412" s="125"/>
      <c r="P412" s="125"/>
      <c r="Q412" s="125"/>
      <c r="R412" s="325">
        <f t="shared" ref="R412:Z412" si="213">SUM(R413:R415)</f>
        <v>0</v>
      </c>
      <c r="S412" s="2356">
        <f t="shared" si="213"/>
        <v>0</v>
      </c>
      <c r="T412" s="325">
        <f t="shared" si="213"/>
        <v>0</v>
      </c>
      <c r="U412" s="766">
        <f t="shared" si="213"/>
        <v>0</v>
      </c>
      <c r="V412" s="325">
        <f t="shared" si="213"/>
        <v>0</v>
      </c>
      <c r="W412" s="325">
        <f t="shared" si="213"/>
        <v>0</v>
      </c>
      <c r="X412" s="325">
        <f t="shared" si="213"/>
        <v>0</v>
      </c>
      <c r="Y412" s="325">
        <f t="shared" si="213"/>
        <v>0</v>
      </c>
      <c r="Z412" s="325">
        <f t="shared" si="213"/>
        <v>0</v>
      </c>
      <c r="AA412" s="909"/>
      <c r="AB412" s="937"/>
      <c r="AC412" s="2257"/>
    </row>
    <row r="413" spans="1:29" s="2225" customFormat="1" ht="45" x14ac:dyDescent="0.25">
      <c r="A413" s="217"/>
      <c r="B413" s="217">
        <v>1</v>
      </c>
      <c r="C413" s="310" t="s">
        <v>679</v>
      </c>
      <c r="D413" s="4"/>
      <c r="E413" s="4"/>
      <c r="F413" s="174"/>
      <c r="G413" s="186"/>
      <c r="H413" s="186"/>
      <c r="I413" s="190"/>
      <c r="J413" s="1475"/>
      <c r="K413" s="1475"/>
      <c r="L413" s="125"/>
      <c r="M413" s="125"/>
      <c r="N413" s="125"/>
      <c r="O413" s="125"/>
      <c r="P413" s="125"/>
      <c r="Q413" s="125"/>
      <c r="R413" s="325"/>
      <c r="S413" s="2356"/>
      <c r="T413" s="325"/>
      <c r="U413" s="766"/>
      <c r="V413" s="325"/>
      <c r="W413" s="325"/>
      <c r="X413" s="325"/>
      <c r="Y413" s="325"/>
      <c r="Z413" s="325"/>
      <c r="AA413" s="909"/>
      <c r="AB413" s="937"/>
      <c r="AC413" s="2257"/>
    </row>
    <row r="414" spans="1:29" s="2225" customFormat="1" ht="75" x14ac:dyDescent="0.25">
      <c r="A414" s="217"/>
      <c r="B414" s="217">
        <v>1</v>
      </c>
      <c r="C414" s="310" t="s">
        <v>680</v>
      </c>
      <c r="D414" s="4"/>
      <c r="E414" s="4"/>
      <c r="F414" s="553"/>
      <c r="G414" s="186">
        <f>F414/12*$C$3</f>
        <v>0</v>
      </c>
      <c r="H414" s="186"/>
      <c r="I414" s="190" t="e">
        <f>H414/G414*100</f>
        <v>#DIV/0!</v>
      </c>
      <c r="J414" s="1475"/>
      <c r="K414" s="1475"/>
      <c r="L414" s="125"/>
      <c r="M414" s="125"/>
      <c r="N414" s="125"/>
      <c r="O414" s="125"/>
      <c r="P414" s="125"/>
      <c r="Q414" s="125"/>
      <c r="R414" s="325"/>
      <c r="S414" s="2356">
        <f t="shared" ref="S414:S416" si="214">R414/12*$C$3</f>
        <v>0</v>
      </c>
      <c r="T414" s="325">
        <f t="shared" ref="T414:T416" si="215">Z414-Y414-V414-U414</f>
        <v>0</v>
      </c>
      <c r="U414" s="766"/>
      <c r="V414" s="325"/>
      <c r="W414" s="325">
        <f>T414-S414</f>
        <v>0</v>
      </c>
      <c r="X414" s="325"/>
      <c r="Y414" s="325"/>
      <c r="Z414" s="325"/>
      <c r="AA414" s="909"/>
      <c r="AB414" s="937"/>
      <c r="AC414" s="2257"/>
    </row>
    <row r="415" spans="1:29" s="2225" customFormat="1" ht="60" x14ac:dyDescent="0.25">
      <c r="A415" s="217"/>
      <c r="B415" s="217">
        <v>1</v>
      </c>
      <c r="C415" s="310" t="s">
        <v>681</v>
      </c>
      <c r="D415" s="4"/>
      <c r="E415" s="4"/>
      <c r="F415" s="174"/>
      <c r="G415" s="186">
        <f>F415/12*$C$3</f>
        <v>0</v>
      </c>
      <c r="H415" s="186"/>
      <c r="I415" s="190" t="e">
        <f>H415/G415*100</f>
        <v>#DIV/0!</v>
      </c>
      <c r="J415" s="1475"/>
      <c r="K415" s="1475"/>
      <c r="L415" s="125"/>
      <c r="M415" s="125"/>
      <c r="N415" s="125"/>
      <c r="O415" s="125"/>
      <c r="P415" s="125"/>
      <c r="Q415" s="125"/>
      <c r="R415" s="325"/>
      <c r="S415" s="2356">
        <f t="shared" si="214"/>
        <v>0</v>
      </c>
      <c r="T415" s="325">
        <f t="shared" si="215"/>
        <v>0</v>
      </c>
      <c r="U415" s="766"/>
      <c r="V415" s="325"/>
      <c r="W415" s="325">
        <f>T415-S415</f>
        <v>0</v>
      </c>
      <c r="X415" s="325"/>
      <c r="Y415" s="325"/>
      <c r="Z415" s="325"/>
      <c r="AA415" s="909"/>
      <c r="AB415" s="937"/>
      <c r="AC415" s="2257"/>
    </row>
    <row r="416" spans="1:29" s="2225" customFormat="1" ht="29.25" x14ac:dyDescent="0.25">
      <c r="A416" s="217"/>
      <c r="B416" s="217">
        <v>1</v>
      </c>
      <c r="C416" s="509" t="s">
        <v>304</v>
      </c>
      <c r="D416" s="509"/>
      <c r="E416" s="509"/>
      <c r="F416" s="530">
        <f>F417+F426*10</f>
        <v>0</v>
      </c>
      <c r="G416" s="730">
        <f t="shared" ref="G416:H416" si="216">G417+G426*10</f>
        <v>0</v>
      </c>
      <c r="H416" s="730">
        <f t="shared" si="216"/>
        <v>0</v>
      </c>
      <c r="I416" s="510" t="e">
        <f>H416/G416*100</f>
        <v>#DIV/0!</v>
      </c>
      <c r="J416" s="1475"/>
      <c r="K416" s="1475"/>
      <c r="L416" s="125"/>
      <c r="M416" s="125"/>
      <c r="N416" s="125"/>
      <c r="O416" s="125"/>
      <c r="P416" s="125"/>
      <c r="Q416" s="125"/>
      <c r="R416" s="2271"/>
      <c r="S416" s="2585">
        <f t="shared" si="214"/>
        <v>0</v>
      </c>
      <c r="T416" s="2271">
        <f t="shared" si="215"/>
        <v>0</v>
      </c>
      <c r="U416" s="2586"/>
      <c r="V416" s="2271"/>
      <c r="W416" s="2271">
        <f>T416-S416</f>
        <v>0</v>
      </c>
      <c r="X416" s="2271"/>
      <c r="Y416" s="2271"/>
      <c r="Z416" s="2271"/>
      <c r="AA416" s="909"/>
      <c r="AB416" s="937"/>
      <c r="AC416" s="2257"/>
    </row>
    <row r="417" spans="1:29" s="2225" customFormat="1" ht="30" x14ac:dyDescent="0.25">
      <c r="A417" s="217"/>
      <c r="B417" s="217">
        <v>1</v>
      </c>
      <c r="C417" s="521" t="s">
        <v>297</v>
      </c>
      <c r="D417" s="4"/>
      <c r="E417" s="4"/>
      <c r="F417" s="174"/>
      <c r="G417" s="186">
        <f t="shared" ref="G417:G418" si="217">F417/12*$C$3</f>
        <v>0</v>
      </c>
      <c r="H417" s="186"/>
      <c r="I417" s="190"/>
      <c r="J417" s="1475"/>
      <c r="K417" s="1475"/>
      <c r="L417" s="125"/>
      <c r="M417" s="125"/>
      <c r="N417" s="125"/>
      <c r="O417" s="125"/>
      <c r="P417" s="125"/>
      <c r="Q417" s="125"/>
      <c r="R417" s="325"/>
      <c r="S417" s="2356"/>
      <c r="T417" s="325"/>
      <c r="U417" s="766"/>
      <c r="V417" s="325"/>
      <c r="W417" s="325"/>
      <c r="X417" s="325"/>
      <c r="Y417" s="325"/>
      <c r="Z417" s="325"/>
      <c r="AA417" s="909"/>
      <c r="AB417" s="937"/>
      <c r="AC417" s="2257"/>
    </row>
    <row r="418" spans="1:29" s="2225" customFormat="1" ht="30" x14ac:dyDescent="0.25">
      <c r="A418" s="217"/>
      <c r="B418" s="217"/>
      <c r="C418" s="310" t="s">
        <v>652</v>
      </c>
      <c r="D418" s="4"/>
      <c r="E418" s="4"/>
      <c r="F418" s="174"/>
      <c r="G418" s="186">
        <f t="shared" si="217"/>
        <v>0</v>
      </c>
      <c r="H418" s="186"/>
      <c r="I418" s="190"/>
      <c r="J418" s="1475"/>
      <c r="K418" s="1475"/>
      <c r="L418" s="125"/>
      <c r="M418" s="125"/>
      <c r="N418" s="125"/>
      <c r="O418" s="125"/>
      <c r="P418" s="125"/>
      <c r="Q418" s="125"/>
      <c r="R418" s="325"/>
      <c r="S418" s="2356"/>
      <c r="T418" s="325"/>
      <c r="U418" s="766"/>
      <c r="V418" s="325"/>
      <c r="W418" s="325"/>
      <c r="X418" s="325"/>
      <c r="Y418" s="325"/>
      <c r="Z418" s="325"/>
      <c r="AA418" s="909"/>
      <c r="AB418" s="937"/>
      <c r="AC418" s="2257"/>
    </row>
    <row r="419" spans="1:29" s="2225" customFormat="1" ht="30" x14ac:dyDescent="0.25">
      <c r="A419" s="217"/>
      <c r="B419" s="217">
        <v>1</v>
      </c>
      <c r="C419" s="4" t="s">
        <v>423</v>
      </c>
      <c r="D419" s="4"/>
      <c r="E419" s="4"/>
      <c r="F419" s="174"/>
      <c r="G419" s="186"/>
      <c r="H419" s="186"/>
      <c r="I419" s="190"/>
      <c r="J419" s="1475"/>
      <c r="K419" s="1475"/>
      <c r="L419" s="125"/>
      <c r="M419" s="125"/>
      <c r="N419" s="125"/>
      <c r="O419" s="125"/>
      <c r="P419" s="125"/>
      <c r="Q419" s="125"/>
      <c r="R419" s="325"/>
      <c r="S419" s="2356"/>
      <c r="T419" s="325"/>
      <c r="U419" s="766"/>
      <c r="V419" s="325"/>
      <c r="W419" s="325"/>
      <c r="X419" s="325"/>
      <c r="Y419" s="325"/>
      <c r="Z419" s="325"/>
      <c r="AA419" s="909"/>
      <c r="AB419" s="937"/>
      <c r="AC419" s="2257"/>
    </row>
    <row r="420" spans="1:29" s="2225" customFormat="1" x14ac:dyDescent="0.25">
      <c r="A420" s="217"/>
      <c r="B420" s="217">
        <v>1</v>
      </c>
      <c r="C420" s="4" t="s">
        <v>424</v>
      </c>
      <c r="D420" s="4"/>
      <c r="E420" s="4"/>
      <c r="F420" s="514"/>
      <c r="G420" s="186"/>
      <c r="H420" s="186"/>
      <c r="I420" s="190"/>
      <c r="J420" s="1475"/>
      <c r="K420" s="1475"/>
      <c r="L420" s="125"/>
      <c r="M420" s="125"/>
      <c r="N420" s="125"/>
      <c r="O420" s="125"/>
      <c r="P420" s="125"/>
      <c r="Q420" s="125"/>
      <c r="R420" s="325"/>
      <c r="S420" s="2356"/>
      <c r="T420" s="325"/>
      <c r="U420" s="766"/>
      <c r="V420" s="325"/>
      <c r="W420" s="325"/>
      <c r="X420" s="325"/>
      <c r="Y420" s="325"/>
      <c r="Z420" s="325"/>
      <c r="AA420" s="909"/>
      <c r="AB420" s="937"/>
      <c r="AC420" s="2257"/>
    </row>
    <row r="421" spans="1:29" s="2225" customFormat="1" ht="30" x14ac:dyDescent="0.25">
      <c r="A421" s="217"/>
      <c r="B421" s="217">
        <v>1</v>
      </c>
      <c r="C421" s="4" t="s">
        <v>425</v>
      </c>
      <c r="D421" s="4"/>
      <c r="E421" s="4"/>
      <c r="F421" s="553"/>
      <c r="G421" s="186"/>
      <c r="H421" s="186"/>
      <c r="I421" s="190"/>
      <c r="J421" s="1475"/>
      <c r="K421" s="1475"/>
      <c r="L421" s="125"/>
      <c r="M421" s="125"/>
      <c r="N421" s="125"/>
      <c r="O421" s="125"/>
      <c r="P421" s="125"/>
      <c r="Q421" s="125"/>
      <c r="R421" s="325"/>
      <c r="S421" s="2356"/>
      <c r="T421" s="325"/>
      <c r="U421" s="766"/>
      <c r="V421" s="325"/>
      <c r="W421" s="325"/>
      <c r="X421" s="325"/>
      <c r="Y421" s="325"/>
      <c r="Z421" s="325"/>
      <c r="AA421" s="909"/>
      <c r="AB421" s="937"/>
      <c r="AC421" s="2257"/>
    </row>
    <row r="422" spans="1:29" s="2225" customFormat="1" ht="60" x14ac:dyDescent="0.25">
      <c r="A422" s="217">
        <v>1</v>
      </c>
      <c r="B422" s="217">
        <v>1</v>
      </c>
      <c r="C422" s="4" t="s">
        <v>426</v>
      </c>
      <c r="D422" s="4"/>
      <c r="E422" s="4"/>
      <c r="F422" s="553"/>
      <c r="G422" s="126"/>
      <c r="H422" s="186"/>
      <c r="I422" s="190"/>
      <c r="J422" s="1475"/>
      <c r="K422" s="1475"/>
      <c r="L422" s="125"/>
      <c r="M422" s="125"/>
      <c r="N422" s="125"/>
      <c r="O422" s="125"/>
      <c r="P422" s="125"/>
      <c r="Q422" s="125"/>
      <c r="R422" s="325"/>
      <c r="S422" s="2356"/>
      <c r="T422" s="325"/>
      <c r="U422" s="766"/>
      <c r="V422" s="325"/>
      <c r="W422" s="325"/>
      <c r="X422" s="325"/>
      <c r="Y422" s="325"/>
      <c r="Z422" s="325"/>
      <c r="AA422" s="909"/>
      <c r="AB422" s="937"/>
      <c r="AC422" s="2257"/>
    </row>
    <row r="423" spans="1:29" s="2225" customFormat="1" ht="60" x14ac:dyDescent="0.25">
      <c r="A423" s="217">
        <v>1</v>
      </c>
      <c r="B423" s="217">
        <v>1</v>
      </c>
      <c r="C423" s="522" t="s">
        <v>427</v>
      </c>
      <c r="D423" s="4"/>
      <c r="E423" s="4"/>
      <c r="F423" s="553"/>
      <c r="G423" s="126"/>
      <c r="H423" s="186"/>
      <c r="I423" s="190"/>
      <c r="J423" s="1475"/>
      <c r="K423" s="1475"/>
      <c r="L423" s="125"/>
      <c r="M423" s="125"/>
      <c r="N423" s="125"/>
      <c r="O423" s="125"/>
      <c r="P423" s="125"/>
      <c r="Q423" s="125"/>
      <c r="R423" s="325"/>
      <c r="S423" s="2356"/>
      <c r="T423" s="325"/>
      <c r="U423" s="766"/>
      <c r="V423" s="325"/>
      <c r="W423" s="325"/>
      <c r="X423" s="325"/>
      <c r="Y423" s="325"/>
      <c r="Z423" s="325"/>
      <c r="AA423" s="909"/>
      <c r="AB423" s="937"/>
      <c r="AC423" s="2257"/>
    </row>
    <row r="424" spans="1:29" s="2225" customFormat="1" ht="45" x14ac:dyDescent="0.25">
      <c r="A424" s="217"/>
      <c r="B424" s="217">
        <v>1</v>
      </c>
      <c r="C424" s="522" t="s">
        <v>428</v>
      </c>
      <c r="D424" s="4"/>
      <c r="E424" s="4"/>
      <c r="F424" s="532"/>
      <c r="G424" s="126"/>
      <c r="H424" s="186"/>
      <c r="I424" s="190"/>
      <c r="J424" s="1475"/>
      <c r="K424" s="1475"/>
      <c r="L424" s="125"/>
      <c r="M424" s="125"/>
      <c r="N424" s="125"/>
      <c r="O424" s="125"/>
      <c r="P424" s="125"/>
      <c r="Q424" s="125"/>
      <c r="R424" s="325"/>
      <c r="S424" s="2356"/>
      <c r="T424" s="325"/>
      <c r="U424" s="766"/>
      <c r="V424" s="325"/>
      <c r="W424" s="325"/>
      <c r="X424" s="325"/>
      <c r="Y424" s="325"/>
      <c r="Z424" s="325"/>
      <c r="AA424" s="909"/>
      <c r="AB424" s="937"/>
      <c r="AC424" s="2257"/>
    </row>
    <row r="425" spans="1:29" s="2225" customFormat="1" ht="57" x14ac:dyDescent="0.25">
      <c r="A425" s="217"/>
      <c r="B425" s="217"/>
      <c r="C425" s="3470" t="s">
        <v>647</v>
      </c>
      <c r="D425" s="4"/>
      <c r="E425" s="4"/>
      <c r="F425" s="554">
        <f>F426</f>
        <v>0</v>
      </c>
      <c r="G425" s="126">
        <f t="shared" ref="G425:H425" si="218">G426</f>
        <v>0</v>
      </c>
      <c r="H425" s="186">
        <f t="shared" si="218"/>
        <v>0</v>
      </c>
      <c r="I425" s="190" t="e">
        <f>H425/G425*100</f>
        <v>#DIV/0!</v>
      </c>
      <c r="J425" s="1475"/>
      <c r="K425" s="1475"/>
      <c r="L425" s="125"/>
      <c r="M425" s="125"/>
      <c r="N425" s="125"/>
      <c r="O425" s="125"/>
      <c r="P425" s="125"/>
      <c r="Q425" s="125"/>
      <c r="R425" s="325"/>
      <c r="S425" s="2356"/>
      <c r="T425" s="325"/>
      <c r="U425" s="766"/>
      <c r="V425" s="325"/>
      <c r="W425" s="325"/>
      <c r="X425" s="325"/>
      <c r="Y425" s="325"/>
      <c r="Z425" s="325"/>
      <c r="AA425" s="909"/>
      <c r="AB425" s="937"/>
      <c r="AC425" s="2257"/>
    </row>
    <row r="426" spans="1:29" s="2225" customFormat="1" ht="30" x14ac:dyDescent="0.25">
      <c r="A426" s="217"/>
      <c r="B426" s="217"/>
      <c r="C426" s="309" t="s">
        <v>665</v>
      </c>
      <c r="D426" s="4"/>
      <c r="E426" s="4"/>
      <c r="F426" s="555"/>
      <c r="G426" s="186">
        <f t="shared" ref="G426" si="219">F426/12*$C$3</f>
        <v>0</v>
      </c>
      <c r="H426" s="186"/>
      <c r="I426" s="190" t="e">
        <f>H426/G426*100</f>
        <v>#DIV/0!</v>
      </c>
      <c r="J426" s="1475"/>
      <c r="K426" s="1475"/>
      <c r="L426" s="125"/>
      <c r="M426" s="125"/>
      <c r="N426" s="125"/>
      <c r="O426" s="125"/>
      <c r="P426" s="125"/>
      <c r="Q426" s="125"/>
      <c r="R426" s="325"/>
      <c r="S426" s="2356"/>
      <c r="T426" s="325"/>
      <c r="U426" s="766"/>
      <c r="V426" s="325"/>
      <c r="W426" s="325"/>
      <c r="X426" s="325"/>
      <c r="Y426" s="325"/>
      <c r="Z426" s="325"/>
      <c r="AA426" s="909"/>
      <c r="AB426" s="937"/>
      <c r="AC426" s="2257"/>
    </row>
    <row r="427" spans="1:29" s="2225" customFormat="1" ht="30" x14ac:dyDescent="0.25">
      <c r="A427" s="217"/>
      <c r="B427" s="217">
        <v>1</v>
      </c>
      <c r="C427" s="309" t="s">
        <v>666</v>
      </c>
      <c r="D427" s="4"/>
      <c r="E427" s="4"/>
      <c r="F427" s="555"/>
      <c r="G427" s="126"/>
      <c r="H427" s="186"/>
      <c r="I427" s="190"/>
      <c r="J427" s="1475"/>
      <c r="K427" s="1475"/>
      <c r="L427" s="125"/>
      <c r="M427" s="125"/>
      <c r="N427" s="125"/>
      <c r="O427" s="125"/>
      <c r="P427" s="125"/>
      <c r="Q427" s="125"/>
      <c r="R427" s="325"/>
      <c r="S427" s="2356"/>
      <c r="T427" s="325"/>
      <c r="U427" s="766"/>
      <c r="V427" s="325"/>
      <c r="W427" s="325"/>
      <c r="X427" s="325"/>
      <c r="Y427" s="325"/>
      <c r="Z427" s="325"/>
      <c r="AA427" s="909"/>
      <c r="AB427" s="937"/>
      <c r="AC427" s="2257"/>
    </row>
    <row r="428" spans="1:29" s="2225" customFormat="1" ht="29.25" x14ac:dyDescent="0.25">
      <c r="A428" s="217">
        <v>1</v>
      </c>
      <c r="B428" s="217">
        <v>1</v>
      </c>
      <c r="C428" s="509" t="s">
        <v>305</v>
      </c>
      <c r="D428" s="4"/>
      <c r="E428" s="4"/>
      <c r="F428" s="221">
        <f>F429+F432</f>
        <v>0</v>
      </c>
      <c r="G428" s="126">
        <f t="shared" ref="G428:H428" si="220">G429+G432</f>
        <v>0</v>
      </c>
      <c r="H428" s="186">
        <f t="shared" si="220"/>
        <v>0</v>
      </c>
      <c r="I428" s="190" t="e">
        <f>H428/G428*100</f>
        <v>#DIV/0!</v>
      </c>
      <c r="J428" s="1475"/>
      <c r="K428" s="1475"/>
      <c r="L428" s="125"/>
      <c r="M428" s="125"/>
      <c r="N428" s="125"/>
      <c r="O428" s="125"/>
      <c r="P428" s="125"/>
      <c r="Q428" s="125"/>
      <c r="R428" s="325"/>
      <c r="S428" s="2356"/>
      <c r="T428" s="325"/>
      <c r="U428" s="766"/>
      <c r="V428" s="325"/>
      <c r="W428" s="325"/>
      <c r="X428" s="325"/>
      <c r="Y428" s="325"/>
      <c r="Z428" s="325"/>
      <c r="AA428" s="909"/>
      <c r="AB428" s="937"/>
      <c r="AC428" s="2257"/>
    </row>
    <row r="429" spans="1:29" s="2225" customFormat="1" x14ac:dyDescent="0.25">
      <c r="A429" s="217">
        <v>1</v>
      </c>
      <c r="B429" s="217">
        <v>1</v>
      </c>
      <c r="C429" s="509" t="s">
        <v>313</v>
      </c>
      <c r="D429" s="505"/>
      <c r="E429" s="4"/>
      <c r="F429" s="221"/>
      <c r="G429" s="126">
        <f>F429/12*$C$3</f>
        <v>0</v>
      </c>
      <c r="H429" s="186"/>
      <c r="I429" s="190" t="e">
        <f>H429/G429*100</f>
        <v>#DIV/0!</v>
      </c>
      <c r="J429" s="1475"/>
      <c r="K429" s="1475"/>
      <c r="L429" s="125"/>
      <c r="M429" s="125"/>
      <c r="N429" s="125"/>
      <c r="O429" s="125"/>
      <c r="P429" s="125"/>
      <c r="Q429" s="125"/>
      <c r="R429" s="325"/>
      <c r="S429" s="2356"/>
      <c r="T429" s="325"/>
      <c r="U429" s="766"/>
      <c r="V429" s="325"/>
      <c r="W429" s="325"/>
      <c r="X429" s="325"/>
      <c r="Y429" s="325"/>
      <c r="Z429" s="325"/>
      <c r="AA429" s="909"/>
      <c r="AB429" s="937"/>
      <c r="AC429" s="2257"/>
    </row>
    <row r="430" spans="1:29" s="2225" customFormat="1" x14ac:dyDescent="0.25">
      <c r="A430" s="217">
        <v>1</v>
      </c>
      <c r="B430" s="217">
        <v>1</v>
      </c>
      <c r="C430" s="4" t="s">
        <v>314</v>
      </c>
      <c r="D430" s="523"/>
      <c r="E430" s="4"/>
      <c r="F430" s="221"/>
      <c r="G430" s="126"/>
      <c r="H430" s="186"/>
      <c r="I430" s="190"/>
      <c r="J430" s="1475"/>
      <c r="K430" s="1475"/>
      <c r="L430" s="125"/>
      <c r="M430" s="125"/>
      <c r="N430" s="125"/>
      <c r="O430" s="125"/>
      <c r="P430" s="125"/>
      <c r="Q430" s="125"/>
      <c r="R430" s="325"/>
      <c r="S430" s="2356"/>
      <c r="T430" s="325"/>
      <c r="U430" s="766"/>
      <c r="V430" s="325"/>
      <c r="W430" s="325"/>
      <c r="X430" s="325"/>
      <c r="Y430" s="325"/>
      <c r="Z430" s="325"/>
      <c r="AA430" s="909"/>
      <c r="AB430" s="937"/>
      <c r="AC430" s="2257"/>
    </row>
    <row r="431" spans="1:29" s="2225" customFormat="1" x14ac:dyDescent="0.25">
      <c r="A431" s="217">
        <v>1</v>
      </c>
      <c r="B431" s="217">
        <v>1</v>
      </c>
      <c r="C431" s="523" t="s">
        <v>315</v>
      </c>
      <c r="D431" s="1227"/>
      <c r="E431" s="509"/>
      <c r="F431" s="245"/>
      <c r="G431" s="730"/>
      <c r="H431" s="730"/>
      <c r="I431" s="190"/>
      <c r="J431" s="1475"/>
      <c r="K431" s="1475"/>
      <c r="L431" s="125"/>
      <c r="M431" s="125"/>
      <c r="N431" s="125"/>
      <c r="O431" s="125"/>
      <c r="P431" s="125"/>
      <c r="Q431" s="125"/>
      <c r="R431" s="2286"/>
      <c r="S431" s="2357">
        <f>R431/12*$C$3</f>
        <v>0</v>
      </c>
      <c r="T431" s="2286">
        <f>Z431-Y431</f>
        <v>0</v>
      </c>
      <c r="U431" s="2348"/>
      <c r="V431" s="2286"/>
      <c r="W431" s="2286">
        <f>T431-S431</f>
        <v>0</v>
      </c>
      <c r="X431" s="2286"/>
      <c r="Y431" s="2286"/>
      <c r="Z431" s="2286"/>
      <c r="AA431" s="913"/>
      <c r="AB431" s="2008"/>
      <c r="AC431" s="2257"/>
    </row>
    <row r="432" spans="1:29" s="2225" customFormat="1" ht="29.25" x14ac:dyDescent="0.25">
      <c r="A432" s="217"/>
      <c r="B432" s="217"/>
      <c r="C432" s="509" t="s">
        <v>460</v>
      </c>
      <c r="D432" s="1227"/>
      <c r="E432" s="509"/>
      <c r="F432" s="2913">
        <f>F433+F434+F435</f>
        <v>0</v>
      </c>
      <c r="G432" s="186">
        <f t="shared" ref="G432:H432" si="221">G433+G434+G435</f>
        <v>0</v>
      </c>
      <c r="H432" s="730">
        <f t="shared" si="221"/>
        <v>0</v>
      </c>
      <c r="I432" s="190" t="e">
        <f t="shared" ref="I432:I440" si="222">H432/G432*100</f>
        <v>#DIV/0!</v>
      </c>
      <c r="J432" s="1475"/>
      <c r="K432" s="1475"/>
      <c r="L432" s="125"/>
      <c r="M432" s="125"/>
      <c r="N432" s="125"/>
      <c r="O432" s="125"/>
      <c r="P432" s="125"/>
      <c r="Q432" s="125"/>
      <c r="R432" s="2286"/>
      <c r="S432" s="2357">
        <f t="shared" ref="S432" si="223">R432/12*$C$3</f>
        <v>0</v>
      </c>
      <c r="T432" s="2286">
        <f t="shared" ref="T432" si="224">Z432-Y432-V432-U432</f>
        <v>0</v>
      </c>
      <c r="U432" s="2348"/>
      <c r="V432" s="2286"/>
      <c r="W432" s="2286">
        <f>T432-S432</f>
        <v>0</v>
      </c>
      <c r="X432" s="2286"/>
      <c r="Y432" s="2286"/>
      <c r="Z432" s="2286"/>
      <c r="AA432" s="913"/>
      <c r="AB432" s="2008"/>
      <c r="AC432" s="2257"/>
    </row>
    <row r="433" spans="1:29" s="2225" customFormat="1" ht="90" x14ac:dyDescent="0.25">
      <c r="A433" s="217"/>
      <c r="B433" s="217"/>
      <c r="C433" s="505" t="s">
        <v>417</v>
      </c>
      <c r="D433" s="1227"/>
      <c r="E433" s="509"/>
      <c r="F433" s="2913"/>
      <c r="G433" s="186">
        <f t="shared" ref="G433:G435" si="225">F433/12*$C$3</f>
        <v>0</v>
      </c>
      <c r="H433" s="730"/>
      <c r="I433" s="190" t="e">
        <f t="shared" si="222"/>
        <v>#DIV/0!</v>
      </c>
      <c r="J433" s="1475"/>
      <c r="K433" s="1475"/>
      <c r="L433" s="125"/>
      <c r="M433" s="125"/>
      <c r="N433" s="125"/>
      <c r="O433" s="125"/>
      <c r="P433" s="125"/>
      <c r="Q433" s="125"/>
      <c r="R433" s="2286"/>
      <c r="S433" s="2357"/>
      <c r="T433" s="2286"/>
      <c r="U433" s="2348"/>
      <c r="V433" s="2286"/>
      <c r="W433" s="2286"/>
      <c r="X433" s="2286"/>
      <c r="Y433" s="2286"/>
      <c r="Z433" s="2286"/>
      <c r="AA433" s="913"/>
      <c r="AB433" s="2008"/>
      <c r="AC433" s="2257"/>
    </row>
    <row r="434" spans="1:29" s="2225" customFormat="1" ht="75" x14ac:dyDescent="0.25">
      <c r="A434" s="217"/>
      <c r="B434" s="217"/>
      <c r="C434" s="505" t="s">
        <v>596</v>
      </c>
      <c r="D434" s="1227"/>
      <c r="E434" s="509"/>
      <c r="F434" s="2913"/>
      <c r="G434" s="186">
        <f t="shared" si="225"/>
        <v>0</v>
      </c>
      <c r="H434" s="730"/>
      <c r="I434" s="190" t="e">
        <f t="shared" si="222"/>
        <v>#DIV/0!</v>
      </c>
      <c r="J434" s="1475"/>
      <c r="K434" s="1475"/>
      <c r="L434" s="125"/>
      <c r="M434" s="125"/>
      <c r="N434" s="125"/>
      <c r="O434" s="125"/>
      <c r="P434" s="125"/>
      <c r="Q434" s="125"/>
      <c r="R434" s="2286"/>
      <c r="S434" s="2357"/>
      <c r="T434" s="2286"/>
      <c r="U434" s="2348"/>
      <c r="V434" s="2286"/>
      <c r="W434" s="2286"/>
      <c r="X434" s="2286"/>
      <c r="Y434" s="2286"/>
      <c r="Z434" s="2286"/>
      <c r="AA434" s="913"/>
      <c r="AB434" s="2008"/>
      <c r="AC434" s="2257"/>
    </row>
    <row r="435" spans="1:29" s="2225" customFormat="1" ht="75" x14ac:dyDescent="0.25">
      <c r="A435" s="217"/>
      <c r="B435" s="217"/>
      <c r="C435" s="505" t="s">
        <v>421</v>
      </c>
      <c r="D435" s="1227"/>
      <c r="E435" s="509"/>
      <c r="F435" s="2913"/>
      <c r="G435" s="186">
        <f t="shared" si="225"/>
        <v>0</v>
      </c>
      <c r="H435" s="730"/>
      <c r="I435" s="190" t="e">
        <f t="shared" si="222"/>
        <v>#DIV/0!</v>
      </c>
      <c r="J435" s="1475"/>
      <c r="K435" s="1475"/>
      <c r="L435" s="125"/>
      <c r="M435" s="125"/>
      <c r="N435" s="125"/>
      <c r="O435" s="125"/>
      <c r="P435" s="125"/>
      <c r="Q435" s="125"/>
      <c r="R435" s="2286"/>
      <c r="S435" s="2357"/>
      <c r="T435" s="2286"/>
      <c r="U435" s="2348"/>
      <c r="V435" s="2286"/>
      <c r="W435" s="2286"/>
      <c r="X435" s="2286"/>
      <c r="Y435" s="2286"/>
      <c r="Z435" s="2286"/>
      <c r="AA435" s="913"/>
      <c r="AB435" s="2008"/>
      <c r="AC435" s="2257"/>
    </row>
    <row r="436" spans="1:29" s="2225" customFormat="1" ht="29.25" x14ac:dyDescent="0.25">
      <c r="A436" s="217">
        <v>1</v>
      </c>
      <c r="B436" s="217">
        <v>1</v>
      </c>
      <c r="C436" s="509" t="s">
        <v>298</v>
      </c>
      <c r="D436" s="520"/>
      <c r="E436" s="4"/>
      <c r="F436" s="221">
        <f>F437</f>
        <v>0</v>
      </c>
      <c r="G436" s="126">
        <f t="shared" ref="G436:H436" si="226">G437</f>
        <v>0</v>
      </c>
      <c r="H436" s="186">
        <f t="shared" si="226"/>
        <v>0</v>
      </c>
      <c r="I436" s="190" t="e">
        <f t="shared" si="222"/>
        <v>#DIV/0!</v>
      </c>
      <c r="J436" s="1475"/>
      <c r="K436" s="1475"/>
      <c r="L436" s="125"/>
      <c r="M436" s="125"/>
      <c r="N436" s="125"/>
      <c r="O436" s="125"/>
      <c r="P436" s="125"/>
      <c r="Q436" s="125"/>
      <c r="R436" s="325"/>
      <c r="S436" s="2356"/>
      <c r="T436" s="325"/>
      <c r="U436" s="766"/>
      <c r="V436" s="325"/>
      <c r="W436" s="325"/>
      <c r="X436" s="325"/>
      <c r="Y436" s="325"/>
      <c r="Z436" s="325"/>
      <c r="AA436" s="909"/>
      <c r="AB436" s="937"/>
      <c r="AC436" s="2257"/>
    </row>
    <row r="437" spans="1:29" s="2225" customFormat="1" ht="30" x14ac:dyDescent="0.25">
      <c r="A437" s="217">
        <v>1</v>
      </c>
      <c r="B437" s="217">
        <v>1</v>
      </c>
      <c r="C437" s="505" t="s">
        <v>595</v>
      </c>
      <c r="D437" s="4"/>
      <c r="E437" s="4"/>
      <c r="F437" s="221"/>
      <c r="G437" s="186">
        <f>F437/12*$C$3</f>
        <v>0</v>
      </c>
      <c r="H437" s="186"/>
      <c r="I437" s="190" t="e">
        <f t="shared" si="222"/>
        <v>#DIV/0!</v>
      </c>
      <c r="J437" s="1475"/>
      <c r="K437" s="1475"/>
      <c r="L437" s="125"/>
      <c r="M437" s="125"/>
      <c r="N437" s="125"/>
      <c r="O437" s="125"/>
      <c r="P437" s="125"/>
      <c r="Q437" s="125"/>
      <c r="R437" s="325"/>
      <c r="S437" s="2356"/>
      <c r="T437" s="325"/>
      <c r="U437" s="766"/>
      <c r="V437" s="325"/>
      <c r="W437" s="325"/>
      <c r="X437" s="325"/>
      <c r="Y437" s="325"/>
      <c r="Z437" s="325"/>
      <c r="AA437" s="909"/>
      <c r="AB437" s="937"/>
      <c r="AC437" s="2257"/>
    </row>
    <row r="438" spans="1:29" s="2225" customFormat="1" ht="72" x14ac:dyDescent="0.25">
      <c r="A438" s="217">
        <v>1</v>
      </c>
      <c r="B438" s="217">
        <v>1</v>
      </c>
      <c r="C438" s="509" t="s">
        <v>299</v>
      </c>
      <c r="D438" s="4"/>
      <c r="E438" s="4"/>
      <c r="F438" s="221"/>
      <c r="G438" s="126">
        <f>F438/12*$C$3</f>
        <v>0</v>
      </c>
      <c r="H438" s="186"/>
      <c r="I438" s="190" t="e">
        <f t="shared" si="222"/>
        <v>#DIV/0!</v>
      </c>
      <c r="J438" s="1475"/>
      <c r="K438" s="1475"/>
      <c r="L438" s="125"/>
      <c r="M438" s="125"/>
      <c r="N438" s="125"/>
      <c r="O438" s="125"/>
      <c r="P438" s="125"/>
      <c r="Q438" s="125"/>
      <c r="R438" s="325"/>
      <c r="S438" s="2356"/>
      <c r="T438" s="325"/>
      <c r="U438" s="766"/>
      <c r="V438" s="325"/>
      <c r="W438" s="325"/>
      <c r="X438" s="325"/>
      <c r="Y438" s="325"/>
      <c r="Z438" s="325"/>
      <c r="AA438" s="909"/>
      <c r="AB438" s="937"/>
      <c r="AC438" s="2257"/>
    </row>
    <row r="439" spans="1:29" s="154" customFormat="1" x14ac:dyDescent="0.25">
      <c r="A439" s="837">
        <v>1</v>
      </c>
      <c r="B439" s="217">
        <v>1</v>
      </c>
      <c r="C439" s="497" t="s">
        <v>214</v>
      </c>
      <c r="D439" s="509"/>
      <c r="E439" s="509"/>
      <c r="F439" s="245">
        <f>SUM(F440:F455)</f>
        <v>0</v>
      </c>
      <c r="G439" s="730">
        <f>SUM(G440:G455)</f>
        <v>0</v>
      </c>
      <c r="H439" s="730">
        <f>SUM(H440:H455)</f>
        <v>29</v>
      </c>
      <c r="I439" s="510" t="e">
        <f t="shared" si="222"/>
        <v>#DIV/0!</v>
      </c>
      <c r="J439" s="1475"/>
      <c r="K439" s="1475"/>
      <c r="L439" s="125"/>
      <c r="M439" s="125"/>
      <c r="N439" s="125"/>
      <c r="O439" s="125"/>
      <c r="P439" s="125"/>
      <c r="Q439" s="125"/>
      <c r="R439" s="2271"/>
      <c r="S439" s="860">
        <f t="shared" ref="S439" si="227">R439/12*$C$3</f>
        <v>0</v>
      </c>
      <c r="T439" s="2271">
        <f>Z439-Y439-V439-U439</f>
        <v>4.5603400000000001</v>
      </c>
      <c r="U439" s="2586"/>
      <c r="V439" s="2271">
        <v>3.1050200000000006</v>
      </c>
      <c r="W439" s="2271"/>
      <c r="X439" s="2271"/>
      <c r="Y439" s="2271"/>
      <c r="Z439" s="2271">
        <v>7.6653600000000006</v>
      </c>
      <c r="AA439" s="913"/>
      <c r="AB439" s="942"/>
      <c r="AC439" s="2257"/>
    </row>
    <row r="440" spans="1:29" s="2225" customFormat="1" x14ac:dyDescent="0.25">
      <c r="A440" s="217">
        <v>1</v>
      </c>
      <c r="B440" s="217">
        <v>1</v>
      </c>
      <c r="C440" s="168" t="s">
        <v>113</v>
      </c>
      <c r="D440" s="4"/>
      <c r="E440" s="4"/>
      <c r="F440" s="221"/>
      <c r="G440" s="126">
        <f t="shared" ref="G440:G455" si="228">F440/12*$C$3</f>
        <v>0</v>
      </c>
      <c r="H440" s="529">
        <v>11</v>
      </c>
      <c r="I440" s="190" t="e">
        <f t="shared" si="222"/>
        <v>#DIV/0!</v>
      </c>
      <c r="J440" s="1475"/>
      <c r="K440" s="1475"/>
      <c r="L440" s="125"/>
      <c r="M440" s="125"/>
      <c r="N440" s="125"/>
      <c r="O440" s="125"/>
      <c r="P440" s="125"/>
      <c r="Q440" s="125"/>
      <c r="R440" s="325"/>
      <c r="S440" s="2356"/>
      <c r="T440" s="325"/>
      <c r="U440" s="766"/>
      <c r="V440" s="325"/>
      <c r="W440" s="325"/>
      <c r="X440" s="325"/>
      <c r="Y440" s="325"/>
      <c r="Z440" s="325"/>
      <c r="AA440" s="909"/>
      <c r="AB440" s="937"/>
      <c r="AC440" s="2257"/>
    </row>
    <row r="441" spans="1:29" s="2225" customFormat="1" x14ac:dyDescent="0.25">
      <c r="A441" s="217"/>
      <c r="B441" s="217">
        <v>1</v>
      </c>
      <c r="C441" s="168" t="s">
        <v>276</v>
      </c>
      <c r="D441" s="4"/>
      <c r="E441" s="4"/>
      <c r="F441" s="221"/>
      <c r="G441" s="126">
        <f t="shared" si="228"/>
        <v>0</v>
      </c>
      <c r="H441" s="186">
        <v>6</v>
      </c>
      <c r="I441" s="190"/>
      <c r="J441" s="1475"/>
      <c r="K441" s="1475"/>
      <c r="L441" s="125"/>
      <c r="M441" s="125"/>
      <c r="N441" s="125"/>
      <c r="O441" s="125"/>
      <c r="P441" s="125"/>
      <c r="Q441" s="125"/>
      <c r="R441" s="325"/>
      <c r="S441" s="2356"/>
      <c r="T441" s="325"/>
      <c r="U441" s="766"/>
      <c r="V441" s="325"/>
      <c r="W441" s="325"/>
      <c r="X441" s="325"/>
      <c r="Y441" s="325"/>
      <c r="Z441" s="325"/>
      <c r="AA441" s="909"/>
      <c r="AB441" s="937"/>
      <c r="AC441" s="2257"/>
    </row>
    <row r="442" spans="1:29" s="2225" customFormat="1" ht="17.25" customHeight="1" x14ac:dyDescent="0.25">
      <c r="A442" s="217"/>
      <c r="B442" s="217"/>
      <c r="C442" s="168" t="s">
        <v>328</v>
      </c>
      <c r="D442" s="4"/>
      <c r="E442" s="4"/>
      <c r="F442" s="221"/>
      <c r="G442" s="126"/>
      <c r="H442" s="186">
        <v>10</v>
      </c>
      <c r="I442" s="190"/>
      <c r="J442" s="1475"/>
      <c r="K442" s="1475"/>
      <c r="L442" s="125"/>
      <c r="M442" s="125"/>
      <c r="N442" s="125"/>
      <c r="O442" s="125"/>
      <c r="P442" s="125"/>
      <c r="Q442" s="125"/>
      <c r="R442" s="325"/>
      <c r="S442" s="2356"/>
      <c r="T442" s="325"/>
      <c r="U442" s="766"/>
      <c r="V442" s="325"/>
      <c r="W442" s="325"/>
      <c r="X442" s="325"/>
      <c r="Y442" s="325"/>
      <c r="Z442" s="325"/>
      <c r="AA442" s="909"/>
      <c r="AB442" s="937"/>
      <c r="AC442" s="2257"/>
    </row>
    <row r="443" spans="1:29" s="2225" customFormat="1" ht="60" x14ac:dyDescent="0.25">
      <c r="A443" s="217"/>
      <c r="B443" s="217">
        <v>1</v>
      </c>
      <c r="C443" s="168" t="s">
        <v>602</v>
      </c>
      <c r="D443" s="4"/>
      <c r="E443" s="4"/>
      <c r="F443" s="221"/>
      <c r="G443" s="126">
        <f t="shared" si="228"/>
        <v>0</v>
      </c>
      <c r="H443" s="186"/>
      <c r="I443" s="190" t="e">
        <f>H443/G443*100</f>
        <v>#DIV/0!</v>
      </c>
      <c r="J443" s="1475"/>
      <c r="K443" s="1475"/>
      <c r="L443" s="125"/>
      <c r="M443" s="125"/>
      <c r="N443" s="125"/>
      <c r="O443" s="125"/>
      <c r="P443" s="125"/>
      <c r="Q443" s="125"/>
      <c r="R443" s="325"/>
      <c r="S443" s="2356"/>
      <c r="T443" s="325"/>
      <c r="U443" s="766"/>
      <c r="V443" s="325"/>
      <c r="W443" s="325"/>
      <c r="X443" s="325"/>
      <c r="Y443" s="325"/>
      <c r="Z443" s="325"/>
      <c r="AA443" s="909"/>
      <c r="AB443" s="937"/>
      <c r="AC443" s="2257"/>
    </row>
    <row r="444" spans="1:29" s="2225" customFormat="1" ht="75" x14ac:dyDescent="0.25">
      <c r="A444" s="217"/>
      <c r="B444" s="217">
        <v>1</v>
      </c>
      <c r="C444" s="168" t="s">
        <v>603</v>
      </c>
      <c r="D444" s="4"/>
      <c r="E444" s="4"/>
      <c r="F444" s="221"/>
      <c r="G444" s="126">
        <f t="shared" si="228"/>
        <v>0</v>
      </c>
      <c r="H444" s="186"/>
      <c r="I444" s="190"/>
      <c r="J444" s="1475"/>
      <c r="K444" s="1475"/>
      <c r="L444" s="125"/>
      <c r="M444" s="125"/>
      <c r="N444" s="125"/>
      <c r="O444" s="125"/>
      <c r="P444" s="125"/>
      <c r="Q444" s="125"/>
      <c r="R444" s="325"/>
      <c r="S444" s="2356"/>
      <c r="T444" s="325"/>
      <c r="U444" s="766"/>
      <c r="V444" s="325"/>
      <c r="W444" s="325"/>
      <c r="X444" s="325"/>
      <c r="Y444" s="325"/>
      <c r="Z444" s="325"/>
      <c r="AA444" s="909"/>
      <c r="AB444" s="937"/>
      <c r="AC444" s="2257"/>
    </row>
    <row r="445" spans="1:29" s="2225" customFormat="1" ht="75" x14ac:dyDescent="0.25">
      <c r="A445" s="217"/>
      <c r="B445" s="217">
        <v>1</v>
      </c>
      <c r="C445" s="168" t="s">
        <v>688</v>
      </c>
      <c r="D445" s="4"/>
      <c r="E445" s="4"/>
      <c r="F445" s="221"/>
      <c r="G445" s="3205">
        <f t="shared" si="228"/>
        <v>0</v>
      </c>
      <c r="H445" s="186"/>
      <c r="I445" s="190"/>
      <c r="J445" s="1475"/>
      <c r="K445" s="1475"/>
      <c r="L445" s="125"/>
      <c r="M445" s="125"/>
      <c r="N445" s="125"/>
      <c r="O445" s="125"/>
      <c r="P445" s="125"/>
      <c r="Q445" s="125"/>
      <c r="R445" s="325"/>
      <c r="S445" s="2356"/>
      <c r="T445" s="325"/>
      <c r="U445" s="766"/>
      <c r="V445" s="325"/>
      <c r="W445" s="325"/>
      <c r="X445" s="325"/>
      <c r="Y445" s="325"/>
      <c r="Z445" s="325"/>
      <c r="AA445" s="909"/>
      <c r="AB445" s="937"/>
      <c r="AC445" s="2257"/>
    </row>
    <row r="446" spans="1:29" s="2225" customFormat="1" ht="60" x14ac:dyDescent="0.25">
      <c r="A446" s="217"/>
      <c r="B446" s="217"/>
      <c r="C446" s="168" t="s">
        <v>701</v>
      </c>
      <c r="D446" s="4"/>
      <c r="E446" s="4"/>
      <c r="F446" s="221"/>
      <c r="G446" s="3205">
        <f t="shared" si="228"/>
        <v>0</v>
      </c>
      <c r="H446" s="186"/>
      <c r="I446" s="190"/>
      <c r="J446" s="1475"/>
      <c r="K446" s="1475"/>
      <c r="L446" s="125"/>
      <c r="M446" s="125"/>
      <c r="N446" s="125"/>
      <c r="O446" s="125"/>
      <c r="P446" s="125"/>
      <c r="Q446" s="125"/>
      <c r="R446" s="325"/>
      <c r="S446" s="2356"/>
      <c r="T446" s="325"/>
      <c r="U446" s="766"/>
      <c r="V446" s="325"/>
      <c r="W446" s="325"/>
      <c r="X446" s="325"/>
      <c r="Y446" s="325"/>
      <c r="Z446" s="325"/>
      <c r="AA446" s="909"/>
      <c r="AB446" s="937"/>
      <c r="AC446" s="2257"/>
    </row>
    <row r="447" spans="1:29" s="2225" customFormat="1" ht="45" x14ac:dyDescent="0.25">
      <c r="A447" s="217"/>
      <c r="B447" s="217"/>
      <c r="C447" s="168" t="s">
        <v>177</v>
      </c>
      <c r="D447" s="4"/>
      <c r="E447" s="4"/>
      <c r="F447" s="221"/>
      <c r="G447" s="3205">
        <f t="shared" si="228"/>
        <v>0</v>
      </c>
      <c r="H447" s="186">
        <v>1</v>
      </c>
      <c r="I447" s="190"/>
      <c r="J447" s="1475"/>
      <c r="K447" s="1475"/>
      <c r="L447" s="125"/>
      <c r="M447" s="125"/>
      <c r="N447" s="125"/>
      <c r="O447" s="125"/>
      <c r="P447" s="125"/>
      <c r="Q447" s="125"/>
      <c r="R447" s="325"/>
      <c r="S447" s="2356"/>
      <c r="T447" s="325"/>
      <c r="U447" s="766"/>
      <c r="V447" s="325"/>
      <c r="W447" s="325"/>
      <c r="X447" s="325"/>
      <c r="Y447" s="325"/>
      <c r="Z447" s="325"/>
      <c r="AA447" s="909"/>
      <c r="AB447" s="937"/>
      <c r="AC447" s="2257"/>
    </row>
    <row r="448" spans="1:29" s="2225" customFormat="1" ht="42.75" customHeight="1" x14ac:dyDescent="0.25">
      <c r="A448" s="217"/>
      <c r="B448" s="217"/>
      <c r="C448" s="168" t="s">
        <v>289</v>
      </c>
      <c r="D448" s="4"/>
      <c r="E448" s="4"/>
      <c r="F448" s="221"/>
      <c r="G448" s="3205"/>
      <c r="H448" s="186">
        <v>1</v>
      </c>
      <c r="I448" s="190"/>
      <c r="J448" s="1475"/>
      <c r="K448" s="1475"/>
      <c r="L448" s="125"/>
      <c r="M448" s="125"/>
      <c r="N448" s="125"/>
      <c r="O448" s="125"/>
      <c r="P448" s="125"/>
      <c r="Q448" s="125"/>
      <c r="R448" s="325"/>
      <c r="S448" s="2356"/>
      <c r="T448" s="325"/>
      <c r="U448" s="766"/>
      <c r="V448" s="325"/>
      <c r="W448" s="325"/>
      <c r="X448" s="325"/>
      <c r="Y448" s="325"/>
      <c r="Z448" s="325"/>
      <c r="AA448" s="909"/>
      <c r="AB448" s="937"/>
      <c r="AC448" s="2257"/>
    </row>
    <row r="449" spans="1:246" s="2225" customFormat="1" ht="60" x14ac:dyDescent="0.25">
      <c r="A449" s="217"/>
      <c r="B449" s="217"/>
      <c r="C449" s="168" t="s">
        <v>324</v>
      </c>
      <c r="D449" s="4"/>
      <c r="E449" s="4"/>
      <c r="F449" s="221"/>
      <c r="G449" s="3205">
        <f t="shared" si="228"/>
        <v>0</v>
      </c>
      <c r="H449" s="186"/>
      <c r="I449" s="190"/>
      <c r="J449" s="1475"/>
      <c r="K449" s="1475"/>
      <c r="L449" s="125"/>
      <c r="M449" s="125"/>
      <c r="N449" s="125"/>
      <c r="O449" s="125"/>
      <c r="P449" s="125"/>
      <c r="Q449" s="125"/>
      <c r="R449" s="325"/>
      <c r="S449" s="2356"/>
      <c r="T449" s="325"/>
      <c r="U449" s="766"/>
      <c r="V449" s="325"/>
      <c r="W449" s="325"/>
      <c r="X449" s="325"/>
      <c r="Y449" s="325"/>
      <c r="Z449" s="325"/>
      <c r="AA449" s="909"/>
      <c r="AB449" s="937"/>
      <c r="AC449" s="2257"/>
    </row>
    <row r="450" spans="1:246" s="2225" customFormat="1" ht="45" x14ac:dyDescent="0.25">
      <c r="A450" s="217">
        <v>1</v>
      </c>
      <c r="B450" s="217">
        <v>1</v>
      </c>
      <c r="C450" s="168" t="s">
        <v>638</v>
      </c>
      <c r="D450" s="4"/>
      <c r="E450" s="4"/>
      <c r="F450" s="221"/>
      <c r="G450" s="126">
        <f t="shared" si="228"/>
        <v>0</v>
      </c>
      <c r="H450" s="186"/>
      <c r="I450" s="190"/>
      <c r="J450" s="1475"/>
      <c r="K450" s="1475"/>
      <c r="L450" s="125"/>
      <c r="M450" s="125"/>
      <c r="N450" s="125"/>
      <c r="O450" s="125"/>
      <c r="P450" s="125"/>
      <c r="Q450" s="125"/>
      <c r="R450" s="325"/>
      <c r="S450" s="2356"/>
      <c r="T450" s="325"/>
      <c r="U450" s="766"/>
      <c r="V450" s="325"/>
      <c r="W450" s="325"/>
      <c r="X450" s="325"/>
      <c r="Y450" s="325"/>
      <c r="Z450" s="325"/>
      <c r="AA450" s="909"/>
      <c r="AB450" s="937"/>
      <c r="AC450" s="2257"/>
    </row>
    <row r="451" spans="1:246" s="2225" customFormat="1" x14ac:dyDescent="0.25">
      <c r="A451" s="217"/>
      <c r="B451" s="217">
        <v>1</v>
      </c>
      <c r="C451" s="168" t="s">
        <v>179</v>
      </c>
      <c r="D451" s="4"/>
      <c r="E451" s="4"/>
      <c r="F451" s="221"/>
      <c r="G451" s="126">
        <f t="shared" si="228"/>
        <v>0</v>
      </c>
      <c r="H451" s="186"/>
      <c r="I451" s="190" t="e">
        <f>H451/G451*100</f>
        <v>#DIV/0!</v>
      </c>
      <c r="J451" s="1475"/>
      <c r="K451" s="1475"/>
      <c r="L451" s="125"/>
      <c r="M451" s="125"/>
      <c r="N451" s="125"/>
      <c r="O451" s="125"/>
      <c r="P451" s="125"/>
      <c r="Q451" s="125"/>
      <c r="R451" s="325"/>
      <c r="S451" s="2356"/>
      <c r="T451" s="325"/>
      <c r="U451" s="766"/>
      <c r="V451" s="325"/>
      <c r="W451" s="325"/>
      <c r="X451" s="325"/>
      <c r="Y451" s="325"/>
      <c r="Z451" s="325"/>
      <c r="AA451" s="909"/>
      <c r="AB451" s="937"/>
      <c r="AC451" s="2257"/>
    </row>
    <row r="452" spans="1:246" s="2225" customFormat="1" ht="30" x14ac:dyDescent="0.25">
      <c r="A452" s="217"/>
      <c r="B452" s="217">
        <v>1</v>
      </c>
      <c r="C452" s="168" t="s">
        <v>467</v>
      </c>
      <c r="D452" s="4"/>
      <c r="E452" s="4"/>
      <c r="F452" s="221"/>
      <c r="G452" s="126">
        <f t="shared" si="228"/>
        <v>0</v>
      </c>
      <c r="H452" s="186"/>
      <c r="I452" s="190"/>
      <c r="J452" s="1475"/>
      <c r="K452" s="1475"/>
      <c r="L452" s="125"/>
      <c r="M452" s="125"/>
      <c r="N452" s="125"/>
      <c r="O452" s="125"/>
      <c r="P452" s="125"/>
      <c r="Q452" s="125"/>
      <c r="R452" s="325"/>
      <c r="S452" s="2356"/>
      <c r="T452" s="325"/>
      <c r="U452" s="766"/>
      <c r="V452" s="325"/>
      <c r="W452" s="325"/>
      <c r="X452" s="325"/>
      <c r="Y452" s="325"/>
      <c r="Z452" s="325"/>
      <c r="AA452" s="909"/>
      <c r="AB452" s="937"/>
      <c r="AC452" s="2257"/>
    </row>
    <row r="453" spans="1:246" s="2225" customFormat="1" ht="45" x14ac:dyDescent="0.25">
      <c r="A453" s="217"/>
      <c r="B453" s="217"/>
      <c r="C453" s="168" t="s">
        <v>255</v>
      </c>
      <c r="D453" s="4"/>
      <c r="E453" s="4"/>
      <c r="F453" s="221"/>
      <c r="G453" s="126">
        <f t="shared" si="228"/>
        <v>0</v>
      </c>
      <c r="H453" s="186"/>
      <c r="I453" s="190"/>
      <c r="J453" s="1475"/>
      <c r="K453" s="1475"/>
      <c r="L453" s="125"/>
      <c r="M453" s="125"/>
      <c r="N453" s="125"/>
      <c r="O453" s="125"/>
      <c r="P453" s="125"/>
      <c r="Q453" s="125"/>
      <c r="R453" s="325"/>
      <c r="S453" s="2356"/>
      <c r="T453" s="325"/>
      <c r="U453" s="766"/>
      <c r="V453" s="325"/>
      <c r="W453" s="325"/>
      <c r="X453" s="325"/>
      <c r="Y453" s="325"/>
      <c r="Z453" s="325"/>
      <c r="AA453" s="909"/>
      <c r="AB453" s="937"/>
      <c r="AC453" s="2257"/>
    </row>
    <row r="454" spans="1:246" s="2225" customFormat="1" ht="30" x14ac:dyDescent="0.25">
      <c r="A454" s="217"/>
      <c r="B454" s="217">
        <v>1</v>
      </c>
      <c r="C454" s="168" t="s">
        <v>260</v>
      </c>
      <c r="D454" s="4"/>
      <c r="E454" s="4"/>
      <c r="F454" s="221"/>
      <c r="G454" s="126">
        <f t="shared" si="228"/>
        <v>0</v>
      </c>
      <c r="H454" s="186"/>
      <c r="I454" s="190" t="e">
        <f>H454/G454*100</f>
        <v>#DIV/0!</v>
      </c>
      <c r="J454" s="1475"/>
      <c r="K454" s="1475"/>
      <c r="L454" s="125"/>
      <c r="M454" s="125"/>
      <c r="N454" s="125"/>
      <c r="O454" s="125"/>
      <c r="P454" s="125"/>
      <c r="Q454" s="125"/>
      <c r="R454" s="325"/>
      <c r="S454" s="2356"/>
      <c r="T454" s="325"/>
      <c r="U454" s="766"/>
      <c r="V454" s="325"/>
      <c r="W454" s="325"/>
      <c r="X454" s="325"/>
      <c r="Y454" s="325"/>
      <c r="Z454" s="325"/>
      <c r="AA454" s="909"/>
      <c r="AB454" s="937"/>
      <c r="AC454" s="2257"/>
    </row>
    <row r="455" spans="1:246" s="2225" customFormat="1" ht="30" x14ac:dyDescent="0.25">
      <c r="A455" s="217"/>
      <c r="B455" s="217">
        <v>1</v>
      </c>
      <c r="C455" s="168" t="s">
        <v>70</v>
      </c>
      <c r="D455" s="4"/>
      <c r="E455" s="4"/>
      <c r="F455" s="221"/>
      <c r="G455" s="126">
        <f t="shared" si="228"/>
        <v>0</v>
      </c>
      <c r="H455" s="186"/>
      <c r="I455" s="190"/>
      <c r="J455" s="1475"/>
      <c r="K455" s="1475"/>
      <c r="L455" s="125"/>
      <c r="M455" s="125"/>
      <c r="N455" s="125"/>
      <c r="O455" s="125"/>
      <c r="P455" s="125"/>
      <c r="Q455" s="125"/>
      <c r="R455" s="325"/>
      <c r="S455" s="2356"/>
      <c r="T455" s="325"/>
      <c r="U455" s="766"/>
      <c r="V455" s="325"/>
      <c r="W455" s="325"/>
      <c r="X455" s="325"/>
      <c r="Y455" s="325"/>
      <c r="Z455" s="325"/>
      <c r="AA455" s="909"/>
      <c r="AB455" s="937"/>
      <c r="AC455" s="2257"/>
    </row>
    <row r="456" spans="1:246" s="2225" customFormat="1" ht="29.25" x14ac:dyDescent="0.25">
      <c r="A456" s="217">
        <v>1</v>
      </c>
      <c r="B456" s="217">
        <v>1</v>
      </c>
      <c r="C456" s="459" t="s">
        <v>256</v>
      </c>
      <c r="D456" s="505"/>
      <c r="E456" s="4"/>
      <c r="F456" s="245">
        <f>F416+F398</f>
        <v>0</v>
      </c>
      <c r="G456" s="512">
        <f>G416+G398</f>
        <v>0</v>
      </c>
      <c r="H456" s="730">
        <f>H416+H398</f>
        <v>0</v>
      </c>
      <c r="I456" s="510" t="e">
        <f>H456/G456*100</f>
        <v>#DIV/0!</v>
      </c>
      <c r="J456" s="1475"/>
      <c r="K456" s="1475"/>
      <c r="L456" s="125"/>
      <c r="M456" s="125"/>
      <c r="N456" s="125"/>
      <c r="O456" s="125"/>
      <c r="P456" s="125"/>
      <c r="Q456" s="125"/>
      <c r="R456" s="325"/>
      <c r="S456" s="2356"/>
      <c r="T456" s="325"/>
      <c r="U456" s="766"/>
      <c r="V456" s="325"/>
      <c r="W456" s="325"/>
      <c r="X456" s="325"/>
      <c r="Y456" s="325"/>
      <c r="Z456" s="325"/>
      <c r="AA456" s="913"/>
      <c r="AB456" s="937"/>
      <c r="AC456" s="2257"/>
    </row>
    <row r="457" spans="1:246" s="2225" customFormat="1" ht="43.5" x14ac:dyDescent="0.25">
      <c r="A457" s="217">
        <v>1</v>
      </c>
      <c r="B457" s="217">
        <v>1</v>
      </c>
      <c r="C457" s="459" t="s">
        <v>269</v>
      </c>
      <c r="D457" s="4"/>
      <c r="E457" s="4"/>
      <c r="F457" s="1957">
        <f>F407</f>
        <v>0</v>
      </c>
      <c r="G457" s="1456">
        <f>G407</f>
        <v>0</v>
      </c>
      <c r="H457" s="1620">
        <f>H407</f>
        <v>0</v>
      </c>
      <c r="I457" s="512" t="e">
        <f>H457/G457*100</f>
        <v>#DIV/0!</v>
      </c>
      <c r="J457" s="2358"/>
      <c r="K457" s="155"/>
      <c r="L457" s="1098"/>
      <c r="M457" s="1098"/>
      <c r="N457" s="1098"/>
      <c r="O457" s="1098"/>
      <c r="P457" s="1098"/>
      <c r="Q457" s="156"/>
      <c r="R457" s="325"/>
      <c r="S457" s="2359"/>
      <c r="T457" s="2746"/>
      <c r="U457" s="2747"/>
      <c r="V457" s="2746"/>
      <c r="W457" s="2746"/>
      <c r="X457" s="2746"/>
      <c r="Y457" s="2284"/>
      <c r="Z457" s="2284"/>
      <c r="AA457" s="1622"/>
      <c r="AB457" s="2242"/>
      <c r="AC457" s="2257"/>
      <c r="AD457" s="150"/>
      <c r="AE457" s="150"/>
      <c r="AF457" s="150"/>
      <c r="AG457" s="150"/>
      <c r="AH457" s="150"/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  <c r="BI457" s="150"/>
      <c r="BJ457" s="150"/>
      <c r="BK457" s="150"/>
      <c r="BL457" s="150"/>
      <c r="BM457" s="150"/>
      <c r="BN457" s="150"/>
      <c r="BO457" s="150"/>
      <c r="BP457" s="150"/>
      <c r="BQ457" s="150"/>
      <c r="BR457" s="150"/>
      <c r="BS457" s="150"/>
      <c r="BT457" s="150"/>
      <c r="BU457" s="150"/>
      <c r="BV457" s="150"/>
      <c r="BW457" s="150"/>
      <c r="BX457" s="150"/>
      <c r="BY457" s="150"/>
      <c r="BZ457" s="150"/>
      <c r="CA457" s="150"/>
      <c r="CB457" s="150"/>
      <c r="CC457" s="150"/>
      <c r="CD457" s="150"/>
      <c r="CE457" s="150"/>
      <c r="CF457" s="150"/>
      <c r="CG457" s="150"/>
      <c r="CH457" s="150"/>
      <c r="CI457" s="150"/>
      <c r="CJ457" s="150"/>
      <c r="CK457" s="150"/>
      <c r="CL457" s="150"/>
      <c r="CM457" s="150"/>
      <c r="CN457" s="150"/>
      <c r="CO457" s="150"/>
      <c r="CP457" s="150"/>
      <c r="CQ457" s="150"/>
      <c r="CR457" s="150"/>
      <c r="CS457" s="150"/>
      <c r="CT457" s="150"/>
      <c r="CU457" s="150"/>
      <c r="CV457" s="150"/>
      <c r="CW457" s="150"/>
      <c r="CX457" s="150"/>
      <c r="CY457" s="150"/>
      <c r="CZ457" s="150"/>
      <c r="DA457" s="150"/>
      <c r="DB457" s="150"/>
      <c r="DC457" s="150"/>
      <c r="DD457" s="150"/>
      <c r="DE457" s="150"/>
      <c r="DF457" s="150"/>
      <c r="DG457" s="150"/>
      <c r="DH457" s="150"/>
      <c r="DI457" s="150"/>
      <c r="DJ457" s="150"/>
      <c r="DK457" s="150"/>
      <c r="DL457" s="150"/>
      <c r="DM457" s="150"/>
      <c r="DN457" s="150"/>
      <c r="DO457" s="150"/>
      <c r="DP457" s="150"/>
      <c r="DQ457" s="150"/>
      <c r="DR457" s="150"/>
      <c r="DS457" s="150"/>
      <c r="DT457" s="150"/>
      <c r="DU457" s="150"/>
      <c r="DV457" s="150"/>
      <c r="DW457" s="150"/>
      <c r="DX457" s="150"/>
      <c r="DY457" s="150"/>
      <c r="DZ457" s="150"/>
      <c r="EA457" s="150"/>
      <c r="EB457" s="150"/>
      <c r="EC457" s="150"/>
      <c r="ED457" s="150"/>
      <c r="EE457" s="150"/>
      <c r="EF457" s="150"/>
      <c r="EG457" s="150"/>
      <c r="EH457" s="150"/>
      <c r="EI457" s="150"/>
      <c r="EJ457" s="150"/>
      <c r="EK457" s="150"/>
      <c r="EL457" s="150"/>
      <c r="EM457" s="150"/>
      <c r="EN457" s="150"/>
      <c r="EO457" s="150"/>
      <c r="EP457" s="150"/>
      <c r="EQ457" s="150"/>
      <c r="ER457" s="150"/>
      <c r="ES457" s="150"/>
      <c r="ET457" s="150"/>
      <c r="EU457" s="150"/>
      <c r="EV457" s="150"/>
      <c r="EW457" s="150"/>
      <c r="EX457" s="150"/>
      <c r="EY457" s="150"/>
      <c r="EZ457" s="150"/>
      <c r="FA457" s="150"/>
      <c r="FB457" s="150"/>
      <c r="FC457" s="150"/>
      <c r="FD457" s="150"/>
      <c r="FE457" s="150"/>
      <c r="FF457" s="150"/>
      <c r="FG457" s="150"/>
      <c r="FH457" s="150"/>
      <c r="FI457" s="150"/>
      <c r="FJ457" s="150"/>
      <c r="FK457" s="150"/>
      <c r="FL457" s="150"/>
      <c r="FM457" s="150"/>
      <c r="FN457" s="150"/>
      <c r="FO457" s="150"/>
      <c r="FP457" s="150"/>
      <c r="FQ457" s="150"/>
      <c r="FR457" s="150"/>
      <c r="FS457" s="150"/>
      <c r="FT457" s="150"/>
      <c r="FU457" s="150"/>
      <c r="FV457" s="150"/>
      <c r="FW457" s="150"/>
      <c r="FX457" s="150"/>
      <c r="FY457" s="150"/>
      <c r="FZ457" s="150"/>
      <c r="GA457" s="150"/>
      <c r="GB457" s="150"/>
      <c r="GC457" s="150"/>
      <c r="GD457" s="150"/>
      <c r="GE457" s="150"/>
      <c r="GF457" s="150"/>
      <c r="GG457" s="150"/>
      <c r="GH457" s="150"/>
      <c r="GI457" s="150"/>
      <c r="GJ457" s="150"/>
      <c r="GK457" s="150"/>
      <c r="GL457" s="150"/>
      <c r="GM457" s="150"/>
      <c r="GN457" s="150"/>
      <c r="GO457" s="150"/>
      <c r="GP457" s="150"/>
      <c r="GQ457" s="150"/>
      <c r="GR457" s="150"/>
      <c r="GS457" s="150"/>
      <c r="GT457" s="150"/>
      <c r="GU457" s="150"/>
      <c r="GV457" s="150"/>
      <c r="GW457" s="150"/>
      <c r="GX457" s="150"/>
      <c r="GY457" s="150"/>
      <c r="GZ457" s="150"/>
      <c r="HA457" s="150"/>
      <c r="HB457" s="150"/>
      <c r="HC457" s="150"/>
      <c r="HD457" s="150"/>
      <c r="HE457" s="150"/>
      <c r="HF457" s="150"/>
      <c r="HG457" s="150"/>
      <c r="HH457" s="150"/>
      <c r="HI457" s="150"/>
      <c r="HJ457" s="150"/>
      <c r="HK457" s="150"/>
      <c r="HL457" s="150"/>
      <c r="HM457" s="150"/>
      <c r="HN457" s="150"/>
      <c r="HO457" s="150"/>
      <c r="HP457" s="150"/>
      <c r="HQ457" s="150"/>
      <c r="HR457" s="150"/>
      <c r="HS457" s="150"/>
      <c r="HT457" s="150"/>
      <c r="HU457" s="150"/>
      <c r="HV457" s="150"/>
      <c r="HW457" s="150"/>
      <c r="HX457" s="150"/>
      <c r="HY457" s="150"/>
      <c r="HZ457" s="150"/>
      <c r="IA457" s="150"/>
      <c r="IB457" s="150"/>
      <c r="IC457" s="150"/>
      <c r="ID457" s="150"/>
      <c r="IE457" s="150"/>
      <c r="IF457" s="150"/>
      <c r="IG457" s="150"/>
      <c r="IH457" s="150"/>
      <c r="II457" s="150"/>
      <c r="IJ457" s="150"/>
      <c r="IK457" s="150"/>
      <c r="IL457" s="150"/>
    </row>
    <row r="458" spans="1:246" s="2225" customFormat="1" ht="29.25" x14ac:dyDescent="0.25">
      <c r="A458" s="217"/>
      <c r="B458" s="217">
        <v>1</v>
      </c>
      <c r="C458" s="459" t="s">
        <v>257</v>
      </c>
      <c r="D458" s="1728"/>
      <c r="E458" s="4"/>
      <c r="F458" s="1957">
        <f>F428+F402</f>
        <v>0</v>
      </c>
      <c r="G458" s="1456">
        <f t="shared" ref="G458:H458" si="229">G428+G402</f>
        <v>0</v>
      </c>
      <c r="H458" s="1620">
        <f t="shared" si="229"/>
        <v>0</v>
      </c>
      <c r="I458" s="512" t="e">
        <f>H458/G458*100</f>
        <v>#DIV/0!</v>
      </c>
      <c r="J458" s="2358"/>
      <c r="K458" s="155"/>
      <c r="L458" s="1098"/>
      <c r="M458" s="1098"/>
      <c r="N458" s="1098"/>
      <c r="O458" s="1098"/>
      <c r="P458" s="1098"/>
      <c r="Q458" s="156"/>
      <c r="R458" s="325"/>
      <c r="S458" s="2359"/>
      <c r="T458" s="2746"/>
      <c r="U458" s="2747"/>
      <c r="V458" s="2746"/>
      <c r="W458" s="2746"/>
      <c r="X458" s="2746"/>
      <c r="Y458" s="2284"/>
      <c r="Z458" s="2284"/>
      <c r="AA458" s="1622"/>
      <c r="AB458" s="2242"/>
      <c r="AC458" s="2257"/>
      <c r="AD458" s="150"/>
      <c r="AE458" s="150"/>
      <c r="AF458" s="150"/>
      <c r="AG458" s="150"/>
      <c r="AH458" s="150"/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  <c r="BI458" s="150"/>
      <c r="BJ458" s="150"/>
      <c r="BK458" s="150"/>
      <c r="BL458" s="150"/>
      <c r="BM458" s="150"/>
      <c r="BN458" s="150"/>
      <c r="BO458" s="150"/>
      <c r="BP458" s="150"/>
      <c r="BQ458" s="150"/>
      <c r="BR458" s="150"/>
      <c r="BS458" s="150"/>
      <c r="BT458" s="150"/>
      <c r="BU458" s="150"/>
      <c r="BV458" s="150"/>
      <c r="BW458" s="150"/>
      <c r="BX458" s="150"/>
      <c r="BY458" s="150"/>
      <c r="BZ458" s="150"/>
      <c r="CA458" s="150"/>
      <c r="CB458" s="150"/>
      <c r="CC458" s="150"/>
      <c r="CD458" s="150"/>
      <c r="CE458" s="150"/>
      <c r="CF458" s="150"/>
      <c r="CG458" s="150"/>
      <c r="CH458" s="150"/>
      <c r="CI458" s="150"/>
      <c r="CJ458" s="150"/>
      <c r="CK458" s="150"/>
      <c r="CL458" s="150"/>
      <c r="CM458" s="150"/>
      <c r="CN458" s="150"/>
      <c r="CO458" s="150"/>
      <c r="CP458" s="150"/>
      <c r="CQ458" s="150"/>
      <c r="CR458" s="150"/>
      <c r="CS458" s="150"/>
      <c r="CT458" s="150"/>
      <c r="CU458" s="150"/>
      <c r="CV458" s="150"/>
      <c r="CW458" s="150"/>
      <c r="CX458" s="150"/>
      <c r="CY458" s="150"/>
      <c r="CZ458" s="150"/>
      <c r="DA458" s="150"/>
      <c r="DB458" s="150"/>
      <c r="DC458" s="150"/>
      <c r="DD458" s="150"/>
      <c r="DE458" s="150"/>
      <c r="DF458" s="150"/>
      <c r="DG458" s="150"/>
      <c r="DH458" s="150"/>
      <c r="DI458" s="150"/>
      <c r="DJ458" s="150"/>
      <c r="DK458" s="150"/>
      <c r="DL458" s="150"/>
      <c r="DM458" s="150"/>
      <c r="DN458" s="150"/>
      <c r="DO458" s="150"/>
      <c r="DP458" s="150"/>
      <c r="DQ458" s="150"/>
      <c r="DR458" s="150"/>
      <c r="DS458" s="150"/>
      <c r="DT458" s="150"/>
      <c r="DU458" s="150"/>
      <c r="DV458" s="150"/>
      <c r="DW458" s="150"/>
      <c r="DX458" s="150"/>
      <c r="DY458" s="150"/>
      <c r="DZ458" s="150"/>
      <c r="EA458" s="150"/>
      <c r="EB458" s="150"/>
      <c r="EC458" s="150"/>
      <c r="ED458" s="150"/>
      <c r="EE458" s="150"/>
      <c r="EF458" s="150"/>
      <c r="EG458" s="150"/>
      <c r="EH458" s="150"/>
      <c r="EI458" s="150"/>
      <c r="EJ458" s="150"/>
      <c r="EK458" s="150"/>
      <c r="EL458" s="150"/>
      <c r="EM458" s="150"/>
      <c r="EN458" s="150"/>
      <c r="EO458" s="150"/>
      <c r="EP458" s="150"/>
      <c r="EQ458" s="150"/>
      <c r="ER458" s="150"/>
      <c r="ES458" s="150"/>
      <c r="ET458" s="150"/>
      <c r="EU458" s="150"/>
      <c r="EV458" s="150"/>
      <c r="EW458" s="150"/>
      <c r="EX458" s="150"/>
      <c r="EY458" s="150"/>
      <c r="EZ458" s="150"/>
      <c r="FA458" s="150"/>
      <c r="FB458" s="150"/>
      <c r="FC458" s="150"/>
      <c r="FD458" s="150"/>
      <c r="FE458" s="150"/>
      <c r="FF458" s="150"/>
      <c r="FG458" s="150"/>
      <c r="FH458" s="150"/>
      <c r="FI458" s="150"/>
      <c r="FJ458" s="150"/>
      <c r="FK458" s="150"/>
      <c r="FL458" s="150"/>
      <c r="FM458" s="150"/>
      <c r="FN458" s="150"/>
      <c r="FO458" s="150"/>
      <c r="FP458" s="150"/>
      <c r="FQ458" s="150"/>
      <c r="FR458" s="150"/>
      <c r="FS458" s="150"/>
      <c r="FT458" s="150"/>
      <c r="FU458" s="150"/>
      <c r="FV458" s="150"/>
      <c r="FW458" s="150"/>
      <c r="FX458" s="150"/>
      <c r="FY458" s="150"/>
      <c r="FZ458" s="150"/>
      <c r="GA458" s="150"/>
      <c r="GB458" s="150"/>
      <c r="GC458" s="150"/>
      <c r="GD458" s="150"/>
      <c r="GE458" s="150"/>
      <c r="GF458" s="150"/>
      <c r="GG458" s="150"/>
      <c r="GH458" s="150"/>
      <c r="GI458" s="150"/>
      <c r="GJ458" s="150"/>
      <c r="GK458" s="150"/>
      <c r="GL458" s="150"/>
      <c r="GM458" s="150"/>
      <c r="GN458" s="150"/>
      <c r="GO458" s="150"/>
      <c r="GP458" s="150"/>
      <c r="GQ458" s="150"/>
      <c r="GR458" s="150"/>
      <c r="GS458" s="150"/>
      <c r="GT458" s="150"/>
      <c r="GU458" s="150"/>
      <c r="GV458" s="150"/>
      <c r="GW458" s="150"/>
      <c r="GX458" s="150"/>
      <c r="GY458" s="150"/>
      <c r="GZ458" s="150"/>
      <c r="HA458" s="150"/>
      <c r="HB458" s="150"/>
      <c r="HC458" s="150"/>
      <c r="HD458" s="150"/>
      <c r="HE458" s="150"/>
      <c r="HF458" s="150"/>
      <c r="HG458" s="150"/>
      <c r="HH458" s="150"/>
      <c r="HI458" s="150"/>
      <c r="HJ458" s="150"/>
      <c r="HK458" s="150"/>
      <c r="HL458" s="150"/>
      <c r="HM458" s="150"/>
      <c r="HN458" s="150"/>
      <c r="HO458" s="150"/>
      <c r="HP458" s="150"/>
      <c r="HQ458" s="150"/>
      <c r="HR458" s="150"/>
      <c r="HS458" s="150"/>
      <c r="HT458" s="150"/>
      <c r="HU458" s="150"/>
      <c r="HV458" s="150"/>
      <c r="HW458" s="150"/>
      <c r="HX458" s="150"/>
      <c r="HY458" s="150"/>
      <c r="HZ458" s="150"/>
      <c r="IA458" s="150"/>
      <c r="IB458" s="150"/>
      <c r="IC458" s="150"/>
      <c r="ID458" s="150"/>
      <c r="IE458" s="150"/>
      <c r="IF458" s="150"/>
      <c r="IG458" s="150"/>
      <c r="IH458" s="150"/>
      <c r="II458" s="150"/>
      <c r="IJ458" s="150"/>
      <c r="IK458" s="150"/>
      <c r="IL458" s="150"/>
    </row>
    <row r="459" spans="1:246" s="2225" customFormat="1" ht="29.25" x14ac:dyDescent="0.25">
      <c r="A459" s="217"/>
      <c r="B459" s="217">
        <v>1</v>
      </c>
      <c r="C459" s="459" t="s">
        <v>258</v>
      </c>
      <c r="D459" s="1827"/>
      <c r="E459" s="4"/>
      <c r="F459" s="1957">
        <f>F436+F438+F405</f>
        <v>0</v>
      </c>
      <c r="G459" s="1456">
        <f>G436+G438+G405</f>
        <v>0</v>
      </c>
      <c r="H459" s="1620">
        <f>H436+H438+H405</f>
        <v>0</v>
      </c>
      <c r="I459" s="512" t="e">
        <f>H459/G459*100</f>
        <v>#DIV/0!</v>
      </c>
      <c r="J459" s="2358"/>
      <c r="K459" s="155"/>
      <c r="L459" s="1098"/>
      <c r="M459" s="1098"/>
      <c r="N459" s="1098"/>
      <c r="O459" s="1098"/>
      <c r="P459" s="1098"/>
      <c r="Q459" s="156"/>
      <c r="R459" s="325"/>
      <c r="S459" s="2265"/>
      <c r="T459" s="2746"/>
      <c r="U459" s="2747"/>
      <c r="V459" s="2746"/>
      <c r="W459" s="2746"/>
      <c r="X459" s="2746"/>
      <c r="Y459" s="2284"/>
      <c r="Z459" s="2284"/>
      <c r="AA459" s="1622"/>
      <c r="AB459" s="2242"/>
      <c r="AC459" s="2257"/>
      <c r="AD459" s="150"/>
      <c r="AE459" s="150"/>
      <c r="AF459" s="150"/>
      <c r="AG459" s="150"/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  <c r="BI459" s="150"/>
      <c r="BJ459" s="150"/>
      <c r="BK459" s="150"/>
      <c r="BL459" s="150"/>
      <c r="BM459" s="150"/>
      <c r="BN459" s="150"/>
      <c r="BO459" s="150"/>
      <c r="BP459" s="150"/>
      <c r="BQ459" s="150"/>
      <c r="BR459" s="150"/>
      <c r="BS459" s="150"/>
      <c r="BT459" s="150"/>
      <c r="BU459" s="150"/>
      <c r="BV459" s="150"/>
      <c r="BW459" s="150"/>
      <c r="BX459" s="150"/>
      <c r="BY459" s="150"/>
      <c r="BZ459" s="150"/>
      <c r="CA459" s="150"/>
      <c r="CB459" s="150"/>
      <c r="CC459" s="150"/>
      <c r="CD459" s="150"/>
      <c r="CE459" s="150"/>
      <c r="CF459" s="150"/>
      <c r="CG459" s="150"/>
      <c r="CH459" s="150"/>
      <c r="CI459" s="150"/>
      <c r="CJ459" s="150"/>
      <c r="CK459" s="150"/>
      <c r="CL459" s="150"/>
      <c r="CM459" s="150"/>
      <c r="CN459" s="150"/>
      <c r="CO459" s="150"/>
      <c r="CP459" s="150"/>
      <c r="CQ459" s="150"/>
      <c r="CR459" s="150"/>
      <c r="CS459" s="150"/>
      <c r="CT459" s="150"/>
      <c r="CU459" s="150"/>
      <c r="CV459" s="150"/>
      <c r="CW459" s="150"/>
      <c r="CX459" s="150"/>
      <c r="CY459" s="150"/>
      <c r="CZ459" s="150"/>
      <c r="DA459" s="150"/>
      <c r="DB459" s="150"/>
      <c r="DC459" s="150"/>
      <c r="DD459" s="150"/>
      <c r="DE459" s="150"/>
      <c r="DF459" s="150"/>
      <c r="DG459" s="150"/>
      <c r="DH459" s="150"/>
      <c r="DI459" s="150"/>
      <c r="DJ459" s="150"/>
      <c r="DK459" s="150"/>
      <c r="DL459" s="150"/>
      <c r="DM459" s="150"/>
      <c r="DN459" s="150"/>
      <c r="DO459" s="150"/>
      <c r="DP459" s="150"/>
      <c r="DQ459" s="150"/>
      <c r="DR459" s="150"/>
      <c r="DS459" s="150"/>
      <c r="DT459" s="150"/>
      <c r="DU459" s="150"/>
      <c r="DV459" s="150"/>
      <c r="DW459" s="150"/>
      <c r="DX459" s="150"/>
      <c r="DY459" s="150"/>
      <c r="DZ459" s="150"/>
      <c r="EA459" s="150"/>
      <c r="EB459" s="150"/>
      <c r="EC459" s="150"/>
      <c r="ED459" s="150"/>
      <c r="EE459" s="150"/>
      <c r="EF459" s="150"/>
      <c r="EG459" s="150"/>
      <c r="EH459" s="150"/>
      <c r="EI459" s="150"/>
      <c r="EJ459" s="150"/>
      <c r="EK459" s="150"/>
      <c r="EL459" s="150"/>
      <c r="EM459" s="150"/>
      <c r="EN459" s="150"/>
      <c r="EO459" s="150"/>
      <c r="EP459" s="150"/>
      <c r="EQ459" s="150"/>
      <c r="ER459" s="150"/>
      <c r="ES459" s="150"/>
      <c r="ET459" s="150"/>
      <c r="EU459" s="150"/>
      <c r="EV459" s="150"/>
      <c r="EW459" s="150"/>
      <c r="EX459" s="150"/>
      <c r="EY459" s="150"/>
      <c r="EZ459" s="150"/>
      <c r="FA459" s="150"/>
      <c r="FB459" s="150"/>
      <c r="FC459" s="150"/>
      <c r="FD459" s="150"/>
      <c r="FE459" s="150"/>
      <c r="FF459" s="150"/>
      <c r="FG459" s="150"/>
      <c r="FH459" s="150"/>
      <c r="FI459" s="150"/>
      <c r="FJ459" s="150"/>
      <c r="FK459" s="150"/>
      <c r="FL459" s="150"/>
      <c r="FM459" s="150"/>
      <c r="FN459" s="150"/>
      <c r="FO459" s="150"/>
      <c r="FP459" s="150"/>
      <c r="FQ459" s="150"/>
      <c r="FR459" s="150"/>
      <c r="FS459" s="150"/>
      <c r="FT459" s="150"/>
      <c r="FU459" s="150"/>
      <c r="FV459" s="150"/>
      <c r="FW459" s="150"/>
      <c r="FX459" s="150"/>
      <c r="FY459" s="150"/>
      <c r="FZ459" s="150"/>
      <c r="GA459" s="150"/>
      <c r="GB459" s="150"/>
      <c r="GC459" s="150"/>
      <c r="GD459" s="150"/>
      <c r="GE459" s="150"/>
      <c r="GF459" s="150"/>
      <c r="GG459" s="150"/>
      <c r="GH459" s="150"/>
      <c r="GI459" s="150"/>
      <c r="GJ459" s="150"/>
      <c r="GK459" s="150"/>
      <c r="GL459" s="150"/>
      <c r="GM459" s="150"/>
      <c r="GN459" s="150"/>
      <c r="GO459" s="150"/>
      <c r="GP459" s="150"/>
      <c r="GQ459" s="150"/>
      <c r="GR459" s="150"/>
      <c r="GS459" s="150"/>
      <c r="GT459" s="150"/>
      <c r="GU459" s="150"/>
      <c r="GV459" s="150"/>
      <c r="GW459" s="150"/>
      <c r="GX459" s="150"/>
      <c r="GY459" s="150"/>
      <c r="GZ459" s="150"/>
      <c r="HA459" s="150"/>
      <c r="HB459" s="150"/>
      <c r="HC459" s="150"/>
      <c r="HD459" s="150"/>
      <c r="HE459" s="150"/>
      <c r="HF459" s="150"/>
      <c r="HG459" s="150"/>
      <c r="HH459" s="150"/>
      <c r="HI459" s="150"/>
      <c r="HJ459" s="150"/>
      <c r="HK459" s="150"/>
      <c r="HL459" s="150"/>
      <c r="HM459" s="150"/>
      <c r="HN459" s="150"/>
      <c r="HO459" s="150"/>
      <c r="HP459" s="150"/>
      <c r="HQ459" s="150"/>
      <c r="HR459" s="150"/>
      <c r="HS459" s="150"/>
      <c r="HT459" s="150"/>
      <c r="HU459" s="150"/>
      <c r="HV459" s="150"/>
      <c r="HW459" s="150"/>
      <c r="HX459" s="150"/>
      <c r="HY459" s="150"/>
      <c r="HZ459" s="150"/>
      <c r="IA459" s="150"/>
      <c r="IB459" s="150"/>
      <c r="IC459" s="150"/>
      <c r="ID459" s="150"/>
      <c r="IE459" s="150"/>
      <c r="IF459" s="150"/>
      <c r="IG459" s="150"/>
      <c r="IH459" s="150"/>
      <c r="II459" s="150"/>
      <c r="IJ459" s="150"/>
      <c r="IK459" s="150"/>
      <c r="IL459" s="150"/>
    </row>
    <row r="460" spans="1:246" s="2225" customFormat="1" x14ac:dyDescent="0.25">
      <c r="A460" s="217"/>
      <c r="B460" s="217">
        <v>1</v>
      </c>
      <c r="C460" s="460" t="s">
        <v>133</v>
      </c>
      <c r="D460" s="4"/>
      <c r="E460" s="4"/>
      <c r="F460" s="1957">
        <f>F459+F457+F456+F432*10+F429*2.6+F402*2.6</f>
        <v>0</v>
      </c>
      <c r="G460" s="1957">
        <f t="shared" ref="G460:H460" si="230">G459+G457+G456+G432*10+G429*2.6+G402*2.6</f>
        <v>0</v>
      </c>
      <c r="H460" s="1957">
        <f t="shared" si="230"/>
        <v>0</v>
      </c>
      <c r="I460" s="512" t="e">
        <f>H460/G460*100</f>
        <v>#DIV/0!</v>
      </c>
      <c r="J460" s="2358"/>
      <c r="K460" s="155"/>
      <c r="L460" s="1098"/>
      <c r="M460" s="1098"/>
      <c r="N460" s="1098"/>
      <c r="O460" s="1098"/>
      <c r="P460" s="1098"/>
      <c r="Q460" s="156"/>
      <c r="R460" s="2271">
        <f>SUM(R459,R439,R407,R397,R416,R432)</f>
        <v>0</v>
      </c>
      <c r="S460" s="2498">
        <f t="shared" ref="S460:Z460" si="231">SUM(S459,S439,S407,S397,S416,S432)</f>
        <v>0</v>
      </c>
      <c r="T460" s="2497">
        <f t="shared" si="231"/>
        <v>4.5603400000000001</v>
      </c>
      <c r="U460" s="2588">
        <f t="shared" si="231"/>
        <v>0</v>
      </c>
      <c r="V460" s="2497">
        <f t="shared" si="231"/>
        <v>3.1050200000000006</v>
      </c>
      <c r="W460" s="2497">
        <f t="shared" si="231"/>
        <v>0</v>
      </c>
      <c r="X460" s="2497">
        <f t="shared" si="231"/>
        <v>0</v>
      </c>
      <c r="Y460" s="2367">
        <f t="shared" si="231"/>
        <v>0</v>
      </c>
      <c r="Z460" s="2367">
        <f t="shared" si="231"/>
        <v>7.6653600000000006</v>
      </c>
      <c r="AA460" s="1622"/>
      <c r="AB460" s="2242"/>
      <c r="AC460" s="2257"/>
      <c r="AD460" s="150"/>
      <c r="AE460" s="150"/>
      <c r="AF460" s="150"/>
      <c r="AG460" s="150"/>
      <c r="AH460" s="150"/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  <c r="BI460" s="150"/>
      <c r="BJ460" s="150"/>
      <c r="BK460" s="150"/>
      <c r="BL460" s="150"/>
      <c r="BM460" s="150"/>
      <c r="BN460" s="150"/>
      <c r="BO460" s="150"/>
      <c r="BP460" s="150"/>
      <c r="BQ460" s="150"/>
      <c r="BR460" s="150"/>
      <c r="BS460" s="150"/>
      <c r="BT460" s="150"/>
      <c r="BU460" s="150"/>
      <c r="BV460" s="150"/>
      <c r="BW460" s="150"/>
      <c r="BX460" s="150"/>
      <c r="BY460" s="150"/>
      <c r="BZ460" s="150"/>
      <c r="CA460" s="150"/>
      <c r="CB460" s="150"/>
      <c r="CC460" s="150"/>
      <c r="CD460" s="150"/>
      <c r="CE460" s="150"/>
      <c r="CF460" s="150"/>
      <c r="CG460" s="150"/>
      <c r="CH460" s="150"/>
      <c r="CI460" s="150"/>
      <c r="CJ460" s="150"/>
      <c r="CK460" s="150"/>
      <c r="CL460" s="150"/>
      <c r="CM460" s="150"/>
      <c r="CN460" s="150"/>
      <c r="CO460" s="150"/>
      <c r="CP460" s="150"/>
      <c r="CQ460" s="150"/>
      <c r="CR460" s="150"/>
      <c r="CS460" s="150"/>
      <c r="CT460" s="150"/>
      <c r="CU460" s="150"/>
      <c r="CV460" s="150"/>
      <c r="CW460" s="150"/>
      <c r="CX460" s="150"/>
      <c r="CY460" s="150"/>
      <c r="CZ460" s="150"/>
      <c r="DA460" s="150"/>
      <c r="DB460" s="150"/>
      <c r="DC460" s="150"/>
      <c r="DD460" s="150"/>
      <c r="DE460" s="150"/>
      <c r="DF460" s="150"/>
      <c r="DG460" s="150"/>
      <c r="DH460" s="150"/>
      <c r="DI460" s="150"/>
      <c r="DJ460" s="150"/>
      <c r="DK460" s="150"/>
      <c r="DL460" s="150"/>
      <c r="DM460" s="150"/>
      <c r="DN460" s="150"/>
      <c r="DO460" s="150"/>
      <c r="DP460" s="150"/>
      <c r="DQ460" s="150"/>
      <c r="DR460" s="150"/>
      <c r="DS460" s="150"/>
      <c r="DT460" s="150"/>
      <c r="DU460" s="150"/>
      <c r="DV460" s="150"/>
      <c r="DW460" s="150"/>
      <c r="DX460" s="150"/>
      <c r="DY460" s="150"/>
      <c r="DZ460" s="150"/>
      <c r="EA460" s="150"/>
      <c r="EB460" s="150"/>
      <c r="EC460" s="150"/>
      <c r="ED460" s="150"/>
      <c r="EE460" s="150"/>
      <c r="EF460" s="150"/>
      <c r="EG460" s="150"/>
      <c r="EH460" s="150"/>
      <c r="EI460" s="150"/>
      <c r="EJ460" s="150"/>
      <c r="EK460" s="150"/>
      <c r="EL460" s="150"/>
      <c r="EM460" s="150"/>
      <c r="EN460" s="150"/>
      <c r="EO460" s="150"/>
      <c r="EP460" s="150"/>
      <c r="EQ460" s="150"/>
      <c r="ER460" s="150"/>
      <c r="ES460" s="150"/>
      <c r="ET460" s="150"/>
      <c r="EU460" s="150"/>
      <c r="EV460" s="150"/>
      <c r="EW460" s="150"/>
      <c r="EX460" s="150"/>
      <c r="EY460" s="150"/>
      <c r="EZ460" s="150"/>
      <c r="FA460" s="150"/>
      <c r="FB460" s="150"/>
      <c r="FC460" s="150"/>
      <c r="FD460" s="150"/>
      <c r="FE460" s="150"/>
      <c r="FF460" s="150"/>
      <c r="FG460" s="150"/>
      <c r="FH460" s="150"/>
      <c r="FI460" s="150"/>
      <c r="FJ460" s="150"/>
      <c r="FK460" s="150"/>
      <c r="FL460" s="150"/>
      <c r="FM460" s="150"/>
      <c r="FN460" s="150"/>
      <c r="FO460" s="150"/>
      <c r="FP460" s="150"/>
      <c r="FQ460" s="150"/>
      <c r="FR460" s="150"/>
      <c r="FS460" s="150"/>
      <c r="FT460" s="150"/>
      <c r="FU460" s="150"/>
      <c r="FV460" s="150"/>
      <c r="FW460" s="150"/>
      <c r="FX460" s="150"/>
      <c r="FY460" s="150"/>
      <c r="FZ460" s="150"/>
      <c r="GA460" s="150"/>
      <c r="GB460" s="150"/>
      <c r="GC460" s="150"/>
      <c r="GD460" s="150"/>
      <c r="GE460" s="150"/>
      <c r="GF460" s="150"/>
      <c r="GG460" s="150"/>
      <c r="GH460" s="150"/>
      <c r="GI460" s="150"/>
      <c r="GJ460" s="150"/>
      <c r="GK460" s="150"/>
      <c r="GL460" s="150"/>
      <c r="GM460" s="150"/>
      <c r="GN460" s="150"/>
      <c r="GO460" s="150"/>
      <c r="GP460" s="150"/>
      <c r="GQ460" s="150"/>
      <c r="GR460" s="150"/>
      <c r="GS460" s="150"/>
      <c r="GT460" s="150"/>
      <c r="GU460" s="150"/>
      <c r="GV460" s="150"/>
      <c r="GW460" s="150"/>
      <c r="GX460" s="150"/>
      <c r="GY460" s="150"/>
      <c r="GZ460" s="150"/>
      <c r="HA460" s="150"/>
      <c r="HB460" s="150"/>
      <c r="HC460" s="150"/>
      <c r="HD460" s="150"/>
      <c r="HE460" s="150"/>
      <c r="HF460" s="150"/>
      <c r="HG460" s="150"/>
      <c r="HH460" s="150"/>
      <c r="HI460" s="150"/>
      <c r="HJ460" s="150"/>
      <c r="HK460" s="150"/>
      <c r="HL460" s="150"/>
      <c r="HM460" s="150"/>
      <c r="HN460" s="150"/>
      <c r="HO460" s="150"/>
      <c r="HP460" s="150"/>
      <c r="HQ460" s="150"/>
      <c r="HR460" s="150"/>
      <c r="HS460" s="150"/>
      <c r="HT460" s="150"/>
      <c r="HU460" s="150"/>
      <c r="HV460" s="150"/>
      <c r="HW460" s="150"/>
      <c r="HX460" s="150"/>
      <c r="HY460" s="150"/>
      <c r="HZ460" s="150"/>
      <c r="IA460" s="150"/>
      <c r="IB460" s="150"/>
      <c r="IC460" s="150"/>
      <c r="ID460" s="150"/>
      <c r="IE460" s="150"/>
      <c r="IF460" s="150"/>
      <c r="IG460" s="150"/>
      <c r="IH460" s="150"/>
      <c r="II460" s="150"/>
      <c r="IJ460" s="150"/>
      <c r="IK460" s="150"/>
      <c r="IL460" s="150"/>
    </row>
    <row r="461" spans="1:246" s="2225" customFormat="1" x14ac:dyDescent="0.25">
      <c r="A461" s="217"/>
      <c r="B461" s="217">
        <v>1</v>
      </c>
      <c r="C461" s="4"/>
      <c r="D461" s="4"/>
      <c r="E461" s="2129"/>
      <c r="F461" s="238"/>
      <c r="G461" s="126"/>
      <c r="H461" s="190"/>
      <c r="I461" s="190"/>
      <c r="J461" s="2024"/>
      <c r="K461" s="2024"/>
      <c r="L461" s="2288"/>
      <c r="M461" s="2288"/>
      <c r="N461" s="2288"/>
      <c r="O461" s="2288"/>
      <c r="P461" s="2288"/>
      <c r="Q461" s="2288"/>
      <c r="R461" s="2286"/>
      <c r="S461" s="2351">
        <f t="shared" ref="S461:S469" si="232">R461/12*$C$3</f>
        <v>0</v>
      </c>
      <c r="T461" s="2286"/>
      <c r="U461" s="2348"/>
      <c r="V461" s="2286"/>
      <c r="W461" s="2286"/>
      <c r="X461" s="2286"/>
      <c r="Y461" s="2286"/>
      <c r="Z461" s="2286"/>
      <c r="AA461" s="929"/>
      <c r="AB461" s="2008"/>
      <c r="AC461" s="2257"/>
    </row>
    <row r="462" spans="1:246" s="2225" customFormat="1" x14ac:dyDescent="0.25">
      <c r="A462" s="217">
        <v>1</v>
      </c>
      <c r="B462" s="217">
        <v>1</v>
      </c>
      <c r="C462" s="1330" t="s">
        <v>28</v>
      </c>
      <c r="D462" s="1330"/>
      <c r="E462" s="2"/>
      <c r="F462" s="225"/>
      <c r="G462" s="190"/>
      <c r="H462" s="190"/>
      <c r="I462" s="190"/>
      <c r="J462" s="1475"/>
      <c r="K462" s="1475"/>
      <c r="L462" s="730"/>
      <c r="M462" s="730"/>
      <c r="N462" s="730"/>
      <c r="O462" s="730"/>
      <c r="P462" s="730"/>
      <c r="Q462" s="730"/>
      <c r="R462" s="369"/>
      <c r="S462" s="2357">
        <f t="shared" si="232"/>
        <v>0</v>
      </c>
      <c r="T462" s="369"/>
      <c r="U462" s="1107"/>
      <c r="V462" s="369"/>
      <c r="W462" s="369"/>
      <c r="X462" s="369"/>
      <c r="Y462" s="369"/>
      <c r="Z462" s="369"/>
      <c r="AA462" s="929"/>
      <c r="AB462" s="2236"/>
      <c r="AC462" s="2257"/>
    </row>
    <row r="463" spans="1:246" s="2225" customFormat="1" x14ac:dyDescent="0.25">
      <c r="A463" s="217">
        <v>1</v>
      </c>
      <c r="B463" s="217">
        <v>1</v>
      </c>
      <c r="C463" s="1009" t="s">
        <v>43</v>
      </c>
      <c r="D463" s="1009"/>
      <c r="E463" s="190">
        <v>300</v>
      </c>
      <c r="F463" s="225"/>
      <c r="G463" s="126">
        <f>ROUND(F463/12*$C$3,0)</f>
        <v>0</v>
      </c>
      <c r="H463" s="126"/>
      <c r="I463" s="126" t="e">
        <f>H463/G463*100</f>
        <v>#DIV/0!</v>
      </c>
      <c r="J463" s="811"/>
      <c r="K463" s="155" t="e">
        <f>N463/H463</f>
        <v>#DIV/0!</v>
      </c>
      <c r="L463" s="156">
        <f>ROUND(F463*J463,0)</f>
        <v>0</v>
      </c>
      <c r="M463" s="156">
        <f>L463/12*$C$3</f>
        <v>0</v>
      </c>
      <c r="N463" s="156"/>
      <c r="O463" s="156" t="e">
        <f>N463/M463*100</f>
        <v>#DIV/0!</v>
      </c>
      <c r="P463" s="156">
        <f>L463/E463</f>
        <v>0</v>
      </c>
      <c r="Q463" s="156" t="e">
        <f>N463/$C$3*12/P463</f>
        <v>#DIV/0!</v>
      </c>
      <c r="R463" s="325"/>
      <c r="S463" s="2356">
        <f t="shared" si="232"/>
        <v>0</v>
      </c>
      <c r="T463" s="325"/>
      <c r="U463" s="766"/>
      <c r="V463" s="325"/>
      <c r="W463" s="325"/>
      <c r="X463" s="325"/>
      <c r="Y463" s="325"/>
      <c r="Z463" s="325"/>
      <c r="AA463" s="925"/>
      <c r="AB463" s="937"/>
      <c r="AC463" s="2257"/>
    </row>
    <row r="464" spans="1:246" s="2225" customFormat="1" x14ac:dyDescent="0.25">
      <c r="A464" s="217">
        <v>1</v>
      </c>
      <c r="B464" s="217">
        <v>1</v>
      </c>
      <c r="C464" s="1330" t="s">
        <v>31</v>
      </c>
      <c r="D464" s="1330"/>
      <c r="E464" s="1330"/>
      <c r="F464" s="1957">
        <f>SUM(F463:F463)</f>
        <v>0</v>
      </c>
      <c r="G464" s="2023">
        <f>SUM(G463:G463)</f>
        <v>0</v>
      </c>
      <c r="H464" s="2023">
        <f>SUM(H463:H463)</f>
        <v>0</v>
      </c>
      <c r="I464" s="2023" t="e">
        <f>H464/G464*100</f>
        <v>#DIV/0!</v>
      </c>
      <c r="J464" s="2024" t="e">
        <f>SUM(L464/F464)</f>
        <v>#DIV/0!</v>
      </c>
      <c r="K464" s="199" t="e">
        <f>N464/H464</f>
        <v>#DIV/0!</v>
      </c>
      <c r="L464" s="683">
        <f>SUM(L463:L463)</f>
        <v>0</v>
      </c>
      <c r="M464" s="683">
        <f>SUM(M463:M463)</f>
        <v>0</v>
      </c>
      <c r="N464" s="683">
        <f>SUM(N463:N463)</f>
        <v>0</v>
      </c>
      <c r="O464" s="156" t="e">
        <f>N464/M464*100</f>
        <v>#DIV/0!</v>
      </c>
      <c r="P464" s="1240">
        <f>SUM(P463:P463)</f>
        <v>0</v>
      </c>
      <c r="Q464" s="156" t="e">
        <f>N464/$C$3*12/P464</f>
        <v>#DIV/0!</v>
      </c>
      <c r="R464" s="369"/>
      <c r="S464" s="2351">
        <f t="shared" si="232"/>
        <v>0</v>
      </c>
      <c r="T464" s="2286"/>
      <c r="U464" s="2348"/>
      <c r="V464" s="2286"/>
      <c r="W464" s="2286"/>
      <c r="X464" s="2286"/>
      <c r="Y464" s="369"/>
      <c r="Z464" s="369"/>
      <c r="AA464" s="2025"/>
      <c r="AB464" s="2236"/>
      <c r="AC464" s="2257"/>
    </row>
    <row r="465" spans="1:246" s="2225" customFormat="1" ht="30" x14ac:dyDescent="0.25">
      <c r="A465" s="217">
        <v>1</v>
      </c>
      <c r="B465" s="217">
        <v>1</v>
      </c>
      <c r="C465" s="2" t="s">
        <v>122</v>
      </c>
      <c r="D465" s="2"/>
      <c r="E465" s="1330"/>
      <c r="F465" s="1957"/>
      <c r="G465" s="2023"/>
      <c r="H465" s="2023"/>
      <c r="I465" s="2023"/>
      <c r="J465" s="2024"/>
      <c r="K465" s="199"/>
      <c r="L465" s="683"/>
      <c r="M465" s="683"/>
      <c r="N465" s="683"/>
      <c r="O465" s="156"/>
      <c r="P465" s="1240"/>
      <c r="Q465" s="156"/>
      <c r="R465" s="369"/>
      <c r="S465" s="2357">
        <f t="shared" si="232"/>
        <v>0</v>
      </c>
      <c r="T465" s="369"/>
      <c r="U465" s="1107"/>
      <c r="V465" s="369"/>
      <c r="W465" s="369"/>
      <c r="X465" s="369"/>
      <c r="Y465" s="369"/>
      <c r="Z465" s="369"/>
      <c r="AA465" s="2025"/>
      <c r="AB465" s="2236"/>
      <c r="AC465" s="2257"/>
    </row>
    <row r="466" spans="1:246" s="2225" customFormat="1" x14ac:dyDescent="0.25">
      <c r="A466" s="217"/>
      <c r="B466" s="217">
        <v>1</v>
      </c>
      <c r="C466" s="2223" t="s">
        <v>9</v>
      </c>
      <c r="D466" s="2223"/>
      <c r="E466" s="136">
        <v>240</v>
      </c>
      <c r="F466" s="225"/>
      <c r="G466" s="126">
        <f>(F466/12*$C$3)</f>
        <v>0</v>
      </c>
      <c r="H466" s="1724"/>
      <c r="I466" s="126" t="e">
        <f>H466/G466*100</f>
        <v>#DIV/0!</v>
      </c>
      <c r="J466" s="2287"/>
      <c r="K466" s="155" t="e">
        <f>N466/H466</f>
        <v>#DIV/0!</v>
      </c>
      <c r="L466" s="156">
        <f>ROUND(F466*J466,0)</f>
        <v>0</v>
      </c>
      <c r="M466" s="156">
        <f>L466/12*$C$3</f>
        <v>0</v>
      </c>
      <c r="N466" s="2072"/>
      <c r="O466" s="156" t="e">
        <f>N466/M466*100</f>
        <v>#DIV/0!</v>
      </c>
      <c r="P466" s="156">
        <f>L466/E466</f>
        <v>0</v>
      </c>
      <c r="Q466" s="156" t="e">
        <f>N466/$C$3*12/P466</f>
        <v>#DIV/0!</v>
      </c>
      <c r="R466" s="369"/>
      <c r="S466" s="2357">
        <f t="shared" si="232"/>
        <v>0</v>
      </c>
      <c r="T466" s="369"/>
      <c r="U466" s="1107"/>
      <c r="V466" s="369"/>
      <c r="W466" s="369"/>
      <c r="X466" s="369"/>
      <c r="Y466" s="369"/>
      <c r="Z466" s="369"/>
      <c r="AA466" s="1725"/>
      <c r="AB466" s="2236"/>
      <c r="AC466" s="2257"/>
    </row>
    <row r="467" spans="1:246" s="2225" customFormat="1" x14ac:dyDescent="0.25">
      <c r="A467" s="217">
        <v>1</v>
      </c>
      <c r="B467" s="217">
        <v>1</v>
      </c>
      <c r="C467" s="1077" t="s">
        <v>63</v>
      </c>
      <c r="D467" s="1077"/>
      <c r="E467" s="136">
        <v>240</v>
      </c>
      <c r="F467" s="225"/>
      <c r="G467" s="126">
        <f>(F467/12*$C$3)</f>
        <v>0</v>
      </c>
      <c r="H467" s="126"/>
      <c r="I467" s="126" t="e">
        <f>H467/G467*100</f>
        <v>#DIV/0!</v>
      </c>
      <c r="J467" s="2287"/>
      <c r="K467" s="155" t="e">
        <f>N467/H467</f>
        <v>#DIV/0!</v>
      </c>
      <c r="L467" s="156">
        <f>ROUND(F467*J467,0)</f>
        <v>0</v>
      </c>
      <c r="M467" s="156">
        <f>L467/12*$C$3</f>
        <v>0</v>
      </c>
      <c r="N467" s="156"/>
      <c r="O467" s="156" t="e">
        <f>N467/M467*100</f>
        <v>#DIV/0!</v>
      </c>
      <c r="P467" s="156">
        <f>L467/E467</f>
        <v>0</v>
      </c>
      <c r="Q467" s="156" t="e">
        <f>N467/$C$3*12/P467</f>
        <v>#DIV/0!</v>
      </c>
      <c r="R467" s="369"/>
      <c r="S467" s="2357">
        <f t="shared" si="232"/>
        <v>0</v>
      </c>
      <c r="T467" s="369"/>
      <c r="U467" s="1107"/>
      <c r="V467" s="369"/>
      <c r="W467" s="369"/>
      <c r="X467" s="369"/>
      <c r="Y467" s="369"/>
      <c r="Z467" s="369"/>
      <c r="AA467" s="925"/>
      <c r="AB467" s="2236"/>
      <c r="AC467" s="2257"/>
    </row>
    <row r="468" spans="1:246" s="150" customFormat="1" x14ac:dyDescent="0.25">
      <c r="A468" s="217">
        <v>1</v>
      </c>
      <c r="B468" s="217">
        <v>1</v>
      </c>
      <c r="C468" s="2027" t="s">
        <v>148</v>
      </c>
      <c r="D468" s="2027"/>
      <c r="E468" s="2027"/>
      <c r="F468" s="223">
        <f>SUM(F466:F467)</f>
        <v>0</v>
      </c>
      <c r="G468" s="510">
        <f>SUM(G466:G467)</f>
        <v>0</v>
      </c>
      <c r="H468" s="510">
        <f>SUM(H466:H467)</f>
        <v>0</v>
      </c>
      <c r="I468" s="126" t="e">
        <f>H468/G468*100</f>
        <v>#DIV/0!</v>
      </c>
      <c r="J468" s="2024" t="e">
        <f>SUM(L468/F468)</f>
        <v>#DIV/0!</v>
      </c>
      <c r="K468" s="155" t="e">
        <f>N468/H468</f>
        <v>#DIV/0!</v>
      </c>
      <c r="L468" s="1098">
        <f>SUM(L466:L467)</f>
        <v>0</v>
      </c>
      <c r="M468" s="1098">
        <f>SUM(M466:M467)</f>
        <v>0</v>
      </c>
      <c r="N468" s="1098">
        <f>SUM(N466:N467)</f>
        <v>0</v>
      </c>
      <c r="O468" s="156" t="e">
        <f>N468/M468*100</f>
        <v>#DIV/0!</v>
      </c>
      <c r="P468" s="1098">
        <f>SUM(P466:P467)</f>
        <v>0</v>
      </c>
      <c r="Q468" s="156" t="e">
        <f>N468/$C$3*12/P468</f>
        <v>#DIV/0!</v>
      </c>
      <c r="R468" s="325"/>
      <c r="S468" s="2351">
        <f t="shared" si="232"/>
        <v>0</v>
      </c>
      <c r="T468" s="2286"/>
      <c r="U468" s="2348"/>
      <c r="V468" s="2286"/>
      <c r="W468" s="2286"/>
      <c r="X468" s="2286"/>
      <c r="Y468" s="325"/>
      <c r="Z468" s="325"/>
      <c r="AA468" s="946"/>
      <c r="AB468" s="937"/>
      <c r="AC468" s="2257"/>
    </row>
    <row r="469" spans="1:246" s="2225" customFormat="1" ht="29.25" x14ac:dyDescent="0.25">
      <c r="A469" s="217">
        <v>1</v>
      </c>
      <c r="B469" s="217">
        <v>1</v>
      </c>
      <c r="C469" s="690" t="s">
        <v>134</v>
      </c>
      <c r="D469" s="690"/>
      <c r="E469" s="690"/>
      <c r="F469" s="1957">
        <f>SUM(F468,F464)</f>
        <v>0</v>
      </c>
      <c r="G469" s="2023">
        <f>SUM(G468,G464)</f>
        <v>0</v>
      </c>
      <c r="H469" s="2023">
        <f>SUM(H468,H464)</f>
        <v>0</v>
      </c>
      <c r="I469" s="2023" t="e">
        <f>H469/G469*100</f>
        <v>#DIV/0!</v>
      </c>
      <c r="J469" s="2024" t="e">
        <f>SUM(L469/F469)</f>
        <v>#DIV/0!</v>
      </c>
      <c r="K469" s="155" t="e">
        <f>N469/H469</f>
        <v>#DIV/0!</v>
      </c>
      <c r="L469" s="2023">
        <f>SUM(L468,L464)</f>
        <v>0</v>
      </c>
      <c r="M469" s="2023">
        <f>SUM(M468,M464)</f>
        <v>0</v>
      </c>
      <c r="N469" s="2023">
        <f>SUM(N468,N464)</f>
        <v>0</v>
      </c>
      <c r="O469" s="156" t="e">
        <f>N469/M469*100</f>
        <v>#DIV/0!</v>
      </c>
      <c r="P469" s="2023">
        <f>SUM(P468,P464)</f>
        <v>0</v>
      </c>
      <c r="Q469" s="156" t="e">
        <f>N469/$C$3*12/P469</f>
        <v>#DIV/0!</v>
      </c>
      <c r="R469" s="2361"/>
      <c r="S469" s="860">
        <f t="shared" si="232"/>
        <v>0</v>
      </c>
      <c r="T469" s="369">
        <f>Z469-Y469-V469-U469</f>
        <v>0</v>
      </c>
      <c r="U469" s="1107"/>
      <c r="V469" s="369"/>
      <c r="W469" s="369">
        <f>T469-S469</f>
        <v>0</v>
      </c>
      <c r="X469" s="369"/>
      <c r="Y469" s="2361"/>
      <c r="Z469" s="2361"/>
      <c r="AA469" s="2025"/>
      <c r="AB469" s="1725"/>
      <c r="AC469" s="2257"/>
    </row>
    <row r="470" spans="1:246" s="2225" customFormat="1" x14ac:dyDescent="0.25">
      <c r="A470" s="217">
        <v>1</v>
      </c>
      <c r="B470" s="217">
        <v>1</v>
      </c>
      <c r="C470" s="506"/>
      <c r="D470" s="506"/>
      <c r="E470" s="506"/>
      <c r="F470" s="223"/>
      <c r="G470" s="126"/>
      <c r="H470" s="126"/>
      <c r="I470" s="126"/>
      <c r="J470" s="1593"/>
      <c r="K470" s="1593"/>
      <c r="L470" s="1593"/>
      <c r="M470" s="1593"/>
      <c r="N470" s="1593"/>
      <c r="O470" s="1593"/>
      <c r="P470" s="1593"/>
      <c r="Q470" s="1593"/>
      <c r="R470" s="325"/>
      <c r="S470" s="2356">
        <f>R470/12*$C$3</f>
        <v>0</v>
      </c>
      <c r="T470" s="325">
        <f>Z470-Y470</f>
        <v>0</v>
      </c>
      <c r="U470" s="766"/>
      <c r="V470" s="325"/>
      <c r="W470" s="325">
        <f>T470-S470</f>
        <v>0</v>
      </c>
      <c r="X470" s="325"/>
      <c r="Y470" s="325"/>
      <c r="Z470" s="325"/>
      <c r="AA470" s="925"/>
      <c r="AB470" s="937"/>
      <c r="AC470" s="2257"/>
    </row>
    <row r="471" spans="1:246" s="2225" customFormat="1" ht="15.75" thickBot="1" x14ac:dyDescent="0.3">
      <c r="A471" s="217">
        <v>1</v>
      </c>
      <c r="B471" s="217">
        <v>1</v>
      </c>
      <c r="C471" s="1118" t="s">
        <v>273</v>
      </c>
      <c r="D471" s="2273"/>
      <c r="E471" s="2273"/>
      <c r="F471" s="2274"/>
      <c r="G471" s="2275"/>
      <c r="H471" s="2275"/>
      <c r="I471" s="2275"/>
      <c r="J471" s="1479"/>
      <c r="K471" s="1479"/>
      <c r="L471" s="1479"/>
      <c r="M471" s="1479"/>
      <c r="N471" s="1479">
        <f>N395+N469</f>
        <v>0</v>
      </c>
      <c r="O471" s="1479"/>
      <c r="P471" s="1479"/>
      <c r="Q471" s="1479"/>
      <c r="R471" s="1650">
        <f t="shared" ref="R471:Z471" si="233">SUM(R469,R460,R395)</f>
        <v>0</v>
      </c>
      <c r="S471" s="2362">
        <f t="shared" si="233"/>
        <v>0</v>
      </c>
      <c r="T471" s="1650">
        <f t="shared" si="233"/>
        <v>4.5603400000000001</v>
      </c>
      <c r="U471" s="2409">
        <f t="shared" si="233"/>
        <v>0</v>
      </c>
      <c r="V471" s="1650">
        <f t="shared" si="233"/>
        <v>3.1050200000000006</v>
      </c>
      <c r="W471" s="1650">
        <f t="shared" si="233"/>
        <v>0</v>
      </c>
      <c r="X471" s="1650">
        <f t="shared" si="233"/>
        <v>0</v>
      </c>
      <c r="Y471" s="1650">
        <f t="shared" si="233"/>
        <v>0</v>
      </c>
      <c r="Z471" s="1650">
        <f t="shared" si="233"/>
        <v>7.6653600000000006</v>
      </c>
      <c r="AA471" s="2276"/>
      <c r="AB471" s="2363">
        <f>SUM(AB469,AB460,AB395)</f>
        <v>0</v>
      </c>
      <c r="AC471" s="2257"/>
    </row>
    <row r="472" spans="1:246" s="2225" customFormat="1" ht="15.75" thickBot="1" x14ac:dyDescent="0.3">
      <c r="A472" s="217"/>
      <c r="B472" s="217"/>
      <c r="C472" s="1658"/>
      <c r="D472" s="1658"/>
      <c r="E472" s="1658"/>
      <c r="F472" s="230"/>
      <c r="G472" s="691"/>
      <c r="H472" s="691"/>
      <c r="I472" s="691"/>
      <c r="J472" s="1445"/>
      <c r="K472" s="1445"/>
      <c r="L472" s="691"/>
      <c r="M472" s="691"/>
      <c r="N472" s="691"/>
      <c r="O472" s="691"/>
      <c r="P472" s="691"/>
      <c r="Q472" s="691"/>
      <c r="R472" s="335"/>
      <c r="S472" s="740"/>
      <c r="T472" s="335"/>
      <c r="U472" s="762"/>
      <c r="V472" s="159"/>
      <c r="W472" s="335"/>
      <c r="X472" s="335"/>
      <c r="Y472" s="335"/>
      <c r="Z472" s="335"/>
      <c r="AA472" s="2291"/>
      <c r="AB472" s="3460"/>
      <c r="AC472" s="2257"/>
    </row>
    <row r="473" spans="1:246" x14ac:dyDescent="0.25">
      <c r="A473" s="217">
        <v>1</v>
      </c>
      <c r="B473" s="217">
        <v>1</v>
      </c>
      <c r="C473" s="625"/>
      <c r="D473" s="625"/>
      <c r="E473" s="625"/>
      <c r="F473" s="258"/>
      <c r="G473" s="1422"/>
      <c r="H473" s="1422"/>
      <c r="I473" s="1422"/>
      <c r="J473" s="1422"/>
      <c r="K473" s="1422"/>
      <c r="L473" s="1422"/>
      <c r="M473" s="1422"/>
      <c r="N473" s="1422"/>
      <c r="O473" s="1422"/>
      <c r="P473" s="1422"/>
      <c r="Q473" s="1422"/>
      <c r="R473" s="328"/>
      <c r="S473" s="738">
        <f>R473/12*$C$3</f>
        <v>0</v>
      </c>
      <c r="T473" s="328"/>
      <c r="U473" s="760"/>
      <c r="V473" s="328"/>
      <c r="W473" s="328"/>
      <c r="X473" s="3038"/>
      <c r="Y473" s="3038"/>
      <c r="Z473" s="328"/>
      <c r="AA473" s="2364"/>
      <c r="AB473" s="2281"/>
      <c r="AC473" s="2257"/>
      <c r="AD473" s="217"/>
      <c r="AE473" s="217"/>
      <c r="AF473" s="217"/>
      <c r="AG473" s="217"/>
      <c r="AH473" s="217"/>
      <c r="AI473" s="217"/>
      <c r="AJ473" s="217"/>
      <c r="AK473" s="217"/>
      <c r="AL473" s="217"/>
      <c r="AM473" s="217"/>
      <c r="AN473" s="217"/>
      <c r="AO473" s="217"/>
      <c r="AP473" s="217"/>
      <c r="AQ473" s="217"/>
      <c r="AR473" s="217"/>
      <c r="AS473" s="217"/>
      <c r="AT473" s="217"/>
      <c r="AU473" s="217"/>
      <c r="AV473" s="217"/>
      <c r="AW473" s="217"/>
      <c r="AX473" s="217"/>
      <c r="AY473" s="217"/>
      <c r="AZ473" s="217"/>
      <c r="BA473" s="217"/>
      <c r="BB473" s="217"/>
      <c r="BC473" s="217"/>
      <c r="BD473" s="217"/>
      <c r="BE473" s="217"/>
      <c r="BF473" s="217"/>
      <c r="BG473" s="217"/>
      <c r="BH473" s="217"/>
      <c r="BI473" s="217"/>
      <c r="BJ473" s="217"/>
      <c r="BK473" s="217"/>
      <c r="BL473" s="217"/>
      <c r="BM473" s="217"/>
      <c r="BN473" s="217"/>
      <c r="BO473" s="217"/>
      <c r="BP473" s="217"/>
      <c r="BQ473" s="217"/>
      <c r="BR473" s="217"/>
      <c r="BS473" s="217"/>
      <c r="BT473" s="217"/>
      <c r="BU473" s="217"/>
      <c r="BV473" s="217"/>
      <c r="BW473" s="217"/>
      <c r="BX473" s="217"/>
      <c r="BY473" s="217"/>
      <c r="BZ473" s="217"/>
      <c r="CA473" s="217"/>
      <c r="CB473" s="217"/>
      <c r="CC473" s="217"/>
      <c r="CD473" s="217"/>
      <c r="CE473" s="217"/>
      <c r="CF473" s="217"/>
      <c r="CG473" s="217"/>
      <c r="CH473" s="217"/>
      <c r="CI473" s="217"/>
      <c r="CJ473" s="217"/>
      <c r="CK473" s="217"/>
      <c r="CL473" s="217"/>
      <c r="CM473" s="217"/>
      <c r="CN473" s="217"/>
      <c r="CO473" s="217"/>
      <c r="CP473" s="217"/>
      <c r="CQ473" s="217"/>
      <c r="CR473" s="217"/>
      <c r="CS473" s="217"/>
      <c r="CT473" s="217"/>
      <c r="CU473" s="217"/>
      <c r="CV473" s="217"/>
      <c r="CW473" s="217"/>
      <c r="CX473" s="217"/>
      <c r="CY473" s="217"/>
      <c r="CZ473" s="217"/>
      <c r="DA473" s="217"/>
      <c r="DB473" s="217"/>
      <c r="DC473" s="217"/>
      <c r="DD473" s="217"/>
      <c r="DE473" s="217"/>
      <c r="DF473" s="217"/>
      <c r="DG473" s="217"/>
      <c r="DH473" s="217"/>
      <c r="DI473" s="217"/>
      <c r="DJ473" s="217"/>
      <c r="DK473" s="217"/>
      <c r="DL473" s="217"/>
      <c r="DM473" s="217"/>
      <c r="DN473" s="217"/>
      <c r="DO473" s="217"/>
      <c r="DP473" s="217"/>
      <c r="DQ473" s="217"/>
      <c r="DR473" s="217"/>
      <c r="DS473" s="217"/>
      <c r="DT473" s="217"/>
      <c r="DU473" s="217"/>
      <c r="DV473" s="217"/>
      <c r="DW473" s="217"/>
      <c r="DX473" s="217"/>
      <c r="DY473" s="217"/>
      <c r="DZ473" s="217"/>
      <c r="EA473" s="217"/>
      <c r="EB473" s="217"/>
      <c r="EC473" s="217"/>
      <c r="ED473" s="217"/>
      <c r="EE473" s="217"/>
      <c r="EF473" s="217"/>
      <c r="EG473" s="217"/>
      <c r="EH473" s="217"/>
      <c r="EI473" s="217"/>
      <c r="EJ473" s="217"/>
      <c r="EK473" s="217"/>
      <c r="EL473" s="217"/>
      <c r="EM473" s="217"/>
      <c r="EN473" s="217"/>
      <c r="EO473" s="217"/>
      <c r="EP473" s="217"/>
      <c r="EQ473" s="217"/>
      <c r="ER473" s="217"/>
      <c r="ES473" s="217"/>
      <c r="ET473" s="217"/>
      <c r="EU473" s="217"/>
      <c r="EV473" s="217"/>
      <c r="EW473" s="217"/>
      <c r="EX473" s="217"/>
      <c r="EY473" s="217"/>
      <c r="EZ473" s="217"/>
      <c r="FA473" s="217"/>
      <c r="FB473" s="217"/>
      <c r="FC473" s="217"/>
      <c r="FD473" s="217"/>
      <c r="FE473" s="217"/>
      <c r="FF473" s="217"/>
      <c r="FG473" s="217"/>
      <c r="FH473" s="217"/>
      <c r="FI473" s="217"/>
      <c r="FJ473" s="217"/>
      <c r="FK473" s="217"/>
      <c r="FL473" s="217"/>
      <c r="FM473" s="217"/>
      <c r="FN473" s="217"/>
      <c r="FO473" s="217"/>
      <c r="FP473" s="217"/>
      <c r="FQ473" s="217"/>
      <c r="FR473" s="217"/>
      <c r="FS473" s="217"/>
      <c r="FT473" s="217"/>
      <c r="FU473" s="217"/>
      <c r="FV473" s="217"/>
      <c r="FW473" s="217"/>
      <c r="FX473" s="217"/>
      <c r="FY473" s="217"/>
      <c r="FZ473" s="217"/>
      <c r="GA473" s="217"/>
      <c r="GB473" s="217"/>
      <c r="GC473" s="217"/>
      <c r="GD473" s="217"/>
      <c r="GE473" s="217"/>
      <c r="GF473" s="217"/>
      <c r="GG473" s="217"/>
      <c r="GH473" s="217"/>
      <c r="GI473" s="217"/>
      <c r="GJ473" s="217"/>
      <c r="GK473" s="217"/>
      <c r="GL473" s="217"/>
      <c r="GM473" s="217"/>
      <c r="GN473" s="217"/>
      <c r="GO473" s="217"/>
      <c r="GP473" s="217"/>
      <c r="GQ473" s="217"/>
      <c r="GR473" s="217"/>
      <c r="GS473" s="217"/>
      <c r="GT473" s="217"/>
      <c r="GU473" s="217"/>
      <c r="GV473" s="217"/>
      <c r="GW473" s="217"/>
      <c r="GX473" s="217"/>
      <c r="GY473" s="217"/>
      <c r="GZ473" s="217"/>
      <c r="HA473" s="217"/>
      <c r="HB473" s="217"/>
      <c r="HC473" s="217"/>
      <c r="HD473" s="217"/>
      <c r="HE473" s="217"/>
      <c r="HF473" s="217"/>
      <c r="HG473" s="217"/>
      <c r="HH473" s="217"/>
      <c r="HI473" s="217"/>
      <c r="HJ473" s="217"/>
      <c r="HK473" s="217"/>
      <c r="HL473" s="217"/>
      <c r="HM473" s="217"/>
      <c r="HN473" s="217"/>
      <c r="HO473" s="217"/>
      <c r="HP473" s="217"/>
      <c r="HQ473" s="217"/>
      <c r="HR473" s="217"/>
      <c r="HS473" s="217"/>
      <c r="HT473" s="217"/>
      <c r="HU473" s="217"/>
      <c r="HV473" s="217"/>
      <c r="HW473" s="217"/>
      <c r="HX473" s="217"/>
      <c r="HY473" s="217"/>
      <c r="HZ473" s="217"/>
      <c r="IA473" s="217"/>
      <c r="IB473" s="217"/>
      <c r="IC473" s="217"/>
      <c r="ID473" s="217"/>
      <c r="IE473" s="217"/>
      <c r="IF473" s="217"/>
      <c r="IG473" s="217"/>
      <c r="IH473" s="217"/>
      <c r="II473" s="217"/>
      <c r="IJ473" s="217"/>
      <c r="IK473" s="217"/>
      <c r="IL473" s="217"/>
    </row>
    <row r="474" spans="1:246" ht="47.25" x14ac:dyDescent="0.25">
      <c r="A474" s="217">
        <v>1</v>
      </c>
      <c r="B474" s="217">
        <v>1</v>
      </c>
      <c r="C474" s="1826" t="s">
        <v>550</v>
      </c>
      <c r="D474" s="1059"/>
      <c r="E474" s="1059"/>
      <c r="F474" s="2344"/>
      <c r="G474" s="2365"/>
      <c r="H474" s="2365"/>
      <c r="I474" s="2365"/>
      <c r="J474" s="2366"/>
      <c r="K474" s="2366"/>
      <c r="L474" s="2365"/>
      <c r="M474" s="2365"/>
      <c r="N474" s="2365"/>
      <c r="O474" s="2365"/>
      <c r="P474" s="2365"/>
      <c r="Q474" s="2365"/>
      <c r="R474" s="2367"/>
      <c r="S474" s="2368">
        <f>R474/12*$C$3</f>
        <v>0</v>
      </c>
      <c r="T474" s="2367"/>
      <c r="U474" s="2778"/>
      <c r="V474" s="2367"/>
      <c r="W474" s="2367"/>
      <c r="X474" s="3045"/>
      <c r="Y474" s="3045"/>
      <c r="Z474" s="2367"/>
      <c r="AA474" s="2369"/>
      <c r="AB474" s="2370"/>
      <c r="AC474" s="2257"/>
      <c r="AD474" s="217"/>
      <c r="AE474" s="217"/>
      <c r="AF474" s="217"/>
      <c r="AG474" s="217"/>
      <c r="AH474" s="217"/>
      <c r="AI474" s="217"/>
      <c r="AJ474" s="217"/>
      <c r="AK474" s="217"/>
      <c r="AL474" s="217"/>
      <c r="AM474" s="217"/>
      <c r="AN474" s="217"/>
      <c r="AO474" s="217"/>
      <c r="AP474" s="217"/>
      <c r="AQ474" s="217"/>
      <c r="AR474" s="217"/>
      <c r="AS474" s="217"/>
      <c r="AT474" s="217"/>
      <c r="AU474" s="217"/>
      <c r="AV474" s="217"/>
      <c r="AW474" s="217"/>
      <c r="AX474" s="217"/>
      <c r="AY474" s="217"/>
      <c r="AZ474" s="217"/>
      <c r="BA474" s="217"/>
      <c r="BB474" s="217"/>
      <c r="BC474" s="217"/>
      <c r="BD474" s="217"/>
      <c r="BE474" s="217"/>
      <c r="BF474" s="217"/>
      <c r="BG474" s="217"/>
      <c r="BH474" s="217"/>
      <c r="BI474" s="217"/>
      <c r="BJ474" s="217"/>
      <c r="BK474" s="217"/>
      <c r="BL474" s="217"/>
      <c r="BM474" s="217"/>
      <c r="BN474" s="217"/>
      <c r="BO474" s="217"/>
      <c r="BP474" s="217"/>
      <c r="BQ474" s="217"/>
      <c r="BR474" s="217"/>
      <c r="BS474" s="217"/>
      <c r="BT474" s="217"/>
      <c r="BU474" s="217"/>
      <c r="BV474" s="217"/>
      <c r="BW474" s="217"/>
      <c r="BX474" s="217"/>
      <c r="BY474" s="217"/>
      <c r="BZ474" s="217"/>
      <c r="CA474" s="217"/>
      <c r="CB474" s="217"/>
      <c r="CC474" s="217"/>
      <c r="CD474" s="217"/>
      <c r="CE474" s="217"/>
      <c r="CF474" s="217"/>
      <c r="CG474" s="217"/>
      <c r="CH474" s="217"/>
      <c r="CI474" s="217"/>
      <c r="CJ474" s="217"/>
      <c r="CK474" s="217"/>
      <c r="CL474" s="217"/>
      <c r="CM474" s="217"/>
      <c r="CN474" s="217"/>
      <c r="CO474" s="217"/>
      <c r="CP474" s="217"/>
      <c r="CQ474" s="217"/>
      <c r="CR474" s="217"/>
      <c r="CS474" s="217"/>
      <c r="CT474" s="217"/>
      <c r="CU474" s="217"/>
      <c r="CV474" s="217"/>
      <c r="CW474" s="217"/>
      <c r="CX474" s="217"/>
      <c r="CY474" s="217"/>
      <c r="CZ474" s="217"/>
      <c r="DA474" s="217"/>
      <c r="DB474" s="217"/>
      <c r="DC474" s="217"/>
      <c r="DD474" s="217"/>
      <c r="DE474" s="217"/>
      <c r="DF474" s="217"/>
      <c r="DG474" s="217"/>
      <c r="DH474" s="217"/>
      <c r="DI474" s="217"/>
      <c r="DJ474" s="217"/>
      <c r="DK474" s="217"/>
      <c r="DL474" s="217"/>
      <c r="DM474" s="217"/>
      <c r="DN474" s="217"/>
      <c r="DO474" s="217"/>
      <c r="DP474" s="217"/>
      <c r="DQ474" s="217"/>
      <c r="DR474" s="217"/>
      <c r="DS474" s="217"/>
      <c r="DT474" s="217"/>
      <c r="DU474" s="217"/>
      <c r="DV474" s="217"/>
      <c r="DW474" s="217"/>
      <c r="DX474" s="217"/>
      <c r="DY474" s="217"/>
      <c r="DZ474" s="217"/>
      <c r="EA474" s="217"/>
      <c r="EB474" s="217"/>
      <c r="EC474" s="217"/>
      <c r="ED474" s="217"/>
      <c r="EE474" s="217"/>
      <c r="EF474" s="217"/>
      <c r="EG474" s="217"/>
      <c r="EH474" s="217"/>
      <c r="EI474" s="217"/>
      <c r="EJ474" s="217"/>
      <c r="EK474" s="217"/>
      <c r="EL474" s="217"/>
      <c r="EM474" s="217"/>
      <c r="EN474" s="217"/>
      <c r="EO474" s="217"/>
      <c r="EP474" s="217"/>
      <c r="EQ474" s="217"/>
      <c r="ER474" s="217"/>
      <c r="ES474" s="217"/>
      <c r="ET474" s="217"/>
      <c r="EU474" s="217"/>
      <c r="EV474" s="217"/>
      <c r="EW474" s="217"/>
      <c r="EX474" s="217"/>
      <c r="EY474" s="217"/>
      <c r="EZ474" s="217"/>
      <c r="FA474" s="217"/>
      <c r="FB474" s="217"/>
      <c r="FC474" s="217"/>
      <c r="FD474" s="217"/>
      <c r="FE474" s="217"/>
      <c r="FF474" s="217"/>
      <c r="FG474" s="217"/>
      <c r="FH474" s="217"/>
      <c r="FI474" s="217"/>
      <c r="FJ474" s="217"/>
      <c r="FK474" s="217"/>
      <c r="FL474" s="217"/>
      <c r="FM474" s="217"/>
      <c r="FN474" s="217"/>
      <c r="FO474" s="217"/>
      <c r="FP474" s="217"/>
      <c r="FQ474" s="217"/>
      <c r="FR474" s="217"/>
      <c r="FS474" s="217"/>
      <c r="FT474" s="217"/>
      <c r="FU474" s="217"/>
      <c r="FV474" s="217"/>
      <c r="FW474" s="217"/>
      <c r="FX474" s="217"/>
      <c r="FY474" s="217"/>
      <c r="FZ474" s="217"/>
      <c r="GA474" s="217"/>
      <c r="GB474" s="217"/>
      <c r="GC474" s="217"/>
      <c r="GD474" s="217"/>
      <c r="GE474" s="217"/>
      <c r="GF474" s="217"/>
      <c r="GG474" s="217"/>
      <c r="GH474" s="217"/>
      <c r="GI474" s="217"/>
      <c r="GJ474" s="217"/>
      <c r="GK474" s="217"/>
      <c r="GL474" s="217"/>
      <c r="GM474" s="217"/>
      <c r="GN474" s="217"/>
      <c r="GO474" s="217"/>
      <c r="GP474" s="217"/>
      <c r="GQ474" s="217"/>
      <c r="GR474" s="217"/>
      <c r="GS474" s="217"/>
      <c r="GT474" s="217"/>
      <c r="GU474" s="217"/>
      <c r="GV474" s="217"/>
      <c r="GW474" s="217"/>
      <c r="GX474" s="217"/>
      <c r="GY474" s="217"/>
      <c r="GZ474" s="217"/>
      <c r="HA474" s="217"/>
      <c r="HB474" s="217"/>
      <c r="HC474" s="217"/>
      <c r="HD474" s="217"/>
      <c r="HE474" s="217"/>
      <c r="HF474" s="217"/>
      <c r="HG474" s="217"/>
      <c r="HH474" s="217"/>
      <c r="HI474" s="217"/>
      <c r="HJ474" s="217"/>
      <c r="HK474" s="217"/>
      <c r="HL474" s="217"/>
      <c r="HM474" s="217"/>
      <c r="HN474" s="217"/>
      <c r="HO474" s="217"/>
      <c r="HP474" s="217"/>
      <c r="HQ474" s="217"/>
      <c r="HR474" s="217"/>
      <c r="HS474" s="217"/>
      <c r="HT474" s="217"/>
      <c r="HU474" s="217"/>
      <c r="HV474" s="217"/>
      <c r="HW474" s="217"/>
      <c r="HX474" s="217"/>
      <c r="HY474" s="217"/>
      <c r="HZ474" s="217"/>
      <c r="IA474" s="217"/>
      <c r="IB474" s="217"/>
      <c r="IC474" s="217"/>
      <c r="ID474" s="217"/>
      <c r="IE474" s="217"/>
      <c r="IF474" s="217"/>
      <c r="IG474" s="217"/>
      <c r="IH474" s="217"/>
      <c r="II474" s="217"/>
      <c r="IJ474" s="217"/>
      <c r="IK474" s="217"/>
      <c r="IL474" s="217"/>
    </row>
    <row r="475" spans="1:246" x14ac:dyDescent="0.25">
      <c r="A475" s="217">
        <v>1</v>
      </c>
      <c r="B475" s="217">
        <v>1</v>
      </c>
      <c r="C475" s="2371" t="s">
        <v>14</v>
      </c>
      <c r="D475" s="2371"/>
      <c r="E475" s="1097"/>
      <c r="F475" s="2344"/>
      <c r="G475" s="2365"/>
      <c r="H475" s="2365"/>
      <c r="I475" s="2365"/>
      <c r="J475" s="2366"/>
      <c r="K475" s="2366"/>
      <c r="L475" s="2365"/>
      <c r="M475" s="2365"/>
      <c r="N475" s="2365"/>
      <c r="O475" s="2365"/>
      <c r="P475" s="2365"/>
      <c r="Q475" s="2365"/>
      <c r="R475" s="2367"/>
      <c r="S475" s="2368">
        <f>R475/12*$C$3</f>
        <v>0</v>
      </c>
      <c r="T475" s="2367"/>
      <c r="U475" s="2778"/>
      <c r="V475" s="2367"/>
      <c r="W475" s="2367"/>
      <c r="X475" s="3045"/>
      <c r="Y475" s="3045"/>
      <c r="Z475" s="2367"/>
      <c r="AA475" s="2369"/>
      <c r="AB475" s="2370"/>
      <c r="AC475" s="2257"/>
      <c r="AD475" s="217"/>
      <c r="AE475" s="217"/>
      <c r="AF475" s="217"/>
      <c r="AG475" s="217"/>
      <c r="AH475" s="217"/>
      <c r="AI475" s="217"/>
      <c r="AJ475" s="217"/>
      <c r="AK475" s="217"/>
      <c r="AL475" s="217"/>
      <c r="AM475" s="217"/>
      <c r="AN475" s="217"/>
      <c r="AO475" s="217"/>
      <c r="AP475" s="217"/>
      <c r="AQ475" s="217"/>
      <c r="AR475" s="217"/>
      <c r="AS475" s="217"/>
      <c r="AT475" s="217"/>
      <c r="AU475" s="217"/>
      <c r="AV475" s="217"/>
      <c r="AW475" s="217"/>
      <c r="AX475" s="217"/>
      <c r="AY475" s="217"/>
      <c r="AZ475" s="217"/>
      <c r="BA475" s="217"/>
      <c r="BB475" s="217"/>
      <c r="BC475" s="217"/>
      <c r="BD475" s="217"/>
      <c r="BE475" s="217"/>
      <c r="BF475" s="217"/>
      <c r="BG475" s="217"/>
      <c r="BH475" s="217"/>
      <c r="BI475" s="217"/>
      <c r="BJ475" s="217"/>
      <c r="BK475" s="217"/>
      <c r="BL475" s="217"/>
      <c r="BM475" s="217"/>
      <c r="BN475" s="217"/>
      <c r="BO475" s="217"/>
      <c r="BP475" s="217"/>
      <c r="BQ475" s="217"/>
      <c r="BR475" s="217"/>
      <c r="BS475" s="217"/>
      <c r="BT475" s="217"/>
      <c r="BU475" s="217"/>
      <c r="BV475" s="217"/>
      <c r="BW475" s="217"/>
      <c r="BX475" s="217"/>
      <c r="BY475" s="217"/>
      <c r="BZ475" s="217"/>
      <c r="CA475" s="217"/>
      <c r="CB475" s="217"/>
      <c r="CC475" s="217"/>
      <c r="CD475" s="217"/>
      <c r="CE475" s="217"/>
      <c r="CF475" s="217"/>
      <c r="CG475" s="217"/>
      <c r="CH475" s="217"/>
      <c r="CI475" s="217"/>
      <c r="CJ475" s="217"/>
      <c r="CK475" s="217"/>
      <c r="CL475" s="217"/>
      <c r="CM475" s="217"/>
      <c r="CN475" s="217"/>
      <c r="CO475" s="217"/>
      <c r="CP475" s="217"/>
      <c r="CQ475" s="217"/>
      <c r="CR475" s="217"/>
      <c r="CS475" s="217"/>
      <c r="CT475" s="217"/>
      <c r="CU475" s="217"/>
      <c r="CV475" s="217"/>
      <c r="CW475" s="217"/>
      <c r="CX475" s="217"/>
      <c r="CY475" s="217"/>
      <c r="CZ475" s="217"/>
      <c r="DA475" s="217"/>
      <c r="DB475" s="217"/>
      <c r="DC475" s="217"/>
      <c r="DD475" s="217"/>
      <c r="DE475" s="217"/>
      <c r="DF475" s="217"/>
      <c r="DG475" s="217"/>
      <c r="DH475" s="217"/>
      <c r="DI475" s="217"/>
      <c r="DJ475" s="217"/>
      <c r="DK475" s="217"/>
      <c r="DL475" s="217"/>
      <c r="DM475" s="217"/>
      <c r="DN475" s="217"/>
      <c r="DO475" s="217"/>
      <c r="DP475" s="217"/>
      <c r="DQ475" s="217"/>
      <c r="DR475" s="217"/>
      <c r="DS475" s="217"/>
      <c r="DT475" s="217"/>
      <c r="DU475" s="217"/>
      <c r="DV475" s="217"/>
      <c r="DW475" s="217"/>
      <c r="DX475" s="217"/>
      <c r="DY475" s="217"/>
      <c r="DZ475" s="217"/>
      <c r="EA475" s="217"/>
      <c r="EB475" s="217"/>
      <c r="EC475" s="217"/>
      <c r="ED475" s="217"/>
      <c r="EE475" s="217"/>
      <c r="EF475" s="217"/>
      <c r="EG475" s="217"/>
      <c r="EH475" s="217"/>
      <c r="EI475" s="217"/>
      <c r="EJ475" s="217"/>
      <c r="EK475" s="217"/>
      <c r="EL475" s="217"/>
      <c r="EM475" s="217"/>
      <c r="EN475" s="217"/>
      <c r="EO475" s="217"/>
      <c r="EP475" s="217"/>
      <c r="EQ475" s="217"/>
      <c r="ER475" s="217"/>
      <c r="ES475" s="217"/>
      <c r="ET475" s="217"/>
      <c r="EU475" s="217"/>
      <c r="EV475" s="217"/>
      <c r="EW475" s="217"/>
      <c r="EX475" s="217"/>
      <c r="EY475" s="217"/>
      <c r="EZ475" s="217"/>
      <c r="FA475" s="217"/>
      <c r="FB475" s="217"/>
      <c r="FC475" s="217"/>
      <c r="FD475" s="217"/>
      <c r="FE475" s="217"/>
      <c r="FF475" s="217"/>
      <c r="FG475" s="217"/>
      <c r="FH475" s="217"/>
      <c r="FI475" s="217"/>
      <c r="FJ475" s="217"/>
      <c r="FK475" s="217"/>
      <c r="FL475" s="217"/>
      <c r="FM475" s="217"/>
      <c r="FN475" s="217"/>
      <c r="FO475" s="217"/>
      <c r="FP475" s="217"/>
      <c r="FQ475" s="217"/>
      <c r="FR475" s="217"/>
      <c r="FS475" s="217"/>
      <c r="FT475" s="217"/>
      <c r="FU475" s="217"/>
      <c r="FV475" s="217"/>
      <c r="FW475" s="217"/>
      <c r="FX475" s="217"/>
      <c r="FY475" s="217"/>
      <c r="FZ475" s="217"/>
      <c r="GA475" s="217"/>
      <c r="GB475" s="217"/>
      <c r="GC475" s="217"/>
      <c r="GD475" s="217"/>
      <c r="GE475" s="217"/>
      <c r="GF475" s="217"/>
      <c r="GG475" s="217"/>
      <c r="GH475" s="217"/>
      <c r="GI475" s="217"/>
      <c r="GJ475" s="217"/>
      <c r="GK475" s="217"/>
      <c r="GL475" s="217"/>
      <c r="GM475" s="217"/>
      <c r="GN475" s="217"/>
      <c r="GO475" s="217"/>
      <c r="GP475" s="217"/>
      <c r="GQ475" s="217"/>
      <c r="GR475" s="217"/>
      <c r="GS475" s="217"/>
      <c r="GT475" s="217"/>
      <c r="GU475" s="217"/>
      <c r="GV475" s="217"/>
      <c r="GW475" s="217"/>
      <c r="GX475" s="217"/>
      <c r="GY475" s="217"/>
      <c r="GZ475" s="217"/>
      <c r="HA475" s="217"/>
      <c r="HB475" s="217"/>
      <c r="HC475" s="217"/>
      <c r="HD475" s="217"/>
      <c r="HE475" s="217"/>
      <c r="HF475" s="217"/>
      <c r="HG475" s="217"/>
      <c r="HH475" s="217"/>
      <c r="HI475" s="217"/>
      <c r="HJ475" s="217"/>
      <c r="HK475" s="217"/>
      <c r="HL475" s="217"/>
      <c r="HM475" s="217"/>
      <c r="HN475" s="217"/>
      <c r="HO475" s="217"/>
      <c r="HP475" s="217"/>
      <c r="HQ475" s="217"/>
      <c r="HR475" s="217"/>
      <c r="HS475" s="217"/>
      <c r="HT475" s="217"/>
      <c r="HU475" s="217"/>
      <c r="HV475" s="217"/>
      <c r="HW475" s="217"/>
      <c r="HX475" s="217"/>
      <c r="HY475" s="217"/>
      <c r="HZ475" s="217"/>
      <c r="IA475" s="217"/>
      <c r="IB475" s="217"/>
      <c r="IC475" s="217"/>
      <c r="ID475" s="217"/>
      <c r="IE475" s="217"/>
      <c r="IF475" s="217"/>
      <c r="IG475" s="217"/>
      <c r="IH475" s="217"/>
      <c r="II475" s="217"/>
      <c r="IJ475" s="217"/>
      <c r="IK475" s="217"/>
      <c r="IL475" s="217"/>
    </row>
    <row r="476" spans="1:246" s="2225" customFormat="1" x14ac:dyDescent="0.25">
      <c r="A476" s="217">
        <v>1</v>
      </c>
      <c r="B476" s="217">
        <v>1</v>
      </c>
      <c r="C476" s="520" t="s">
        <v>191</v>
      </c>
      <c r="D476" s="520"/>
      <c r="E476" s="4"/>
      <c r="F476" s="221"/>
      <c r="G476" s="186"/>
      <c r="H476" s="186"/>
      <c r="I476" s="186"/>
      <c r="J476" s="1475"/>
      <c r="K476" s="1475"/>
      <c r="L476" s="125"/>
      <c r="M476" s="125"/>
      <c r="N476" s="125"/>
      <c r="O476" s="125"/>
      <c r="P476" s="125"/>
      <c r="Q476" s="125"/>
      <c r="R476" s="325"/>
      <c r="S476" s="860">
        <f>R476/12*$C$3</f>
        <v>0</v>
      </c>
      <c r="T476" s="325">
        <f t="shared" ref="T476:T477" si="234">Z476-Y476-V476-U476</f>
        <v>25.457169999999998</v>
      </c>
      <c r="U476" s="766"/>
      <c r="V476" s="325"/>
      <c r="W476" s="325"/>
      <c r="X476" s="325"/>
      <c r="Y476" s="325"/>
      <c r="Z476" s="325">
        <v>25.457169999999998</v>
      </c>
      <c r="AA476" s="909"/>
      <c r="AB476" s="937"/>
      <c r="AC476" s="2257"/>
    </row>
    <row r="477" spans="1:246" s="2225" customFormat="1" ht="29.25" x14ac:dyDescent="0.25">
      <c r="A477" s="217">
        <v>1</v>
      </c>
      <c r="B477" s="217">
        <v>1</v>
      </c>
      <c r="C477" s="509" t="s">
        <v>304</v>
      </c>
      <c r="D477" s="4"/>
      <c r="E477" s="4"/>
      <c r="F477" s="320">
        <f>F478+F480+F485+F486+F487*5</f>
        <v>0</v>
      </c>
      <c r="G477" s="730">
        <f>G478+G480+G485+G486+G487*5</f>
        <v>0</v>
      </c>
      <c r="H477" s="730">
        <f>H478+H480+H485+H486+H487*5</f>
        <v>13.217499999999999</v>
      </c>
      <c r="I477" s="730" t="e">
        <f>H477/G477*100</f>
        <v>#DIV/0!</v>
      </c>
      <c r="J477" s="1475"/>
      <c r="K477" s="1475"/>
      <c r="L477" s="125"/>
      <c r="M477" s="125"/>
      <c r="N477" s="125"/>
      <c r="O477" s="125"/>
      <c r="P477" s="125"/>
      <c r="Q477" s="125"/>
      <c r="R477" s="325"/>
      <c r="S477" s="741">
        <f t="shared" ref="S477" si="235">R477/12*$C$3</f>
        <v>0</v>
      </c>
      <c r="T477" s="325">
        <f t="shared" si="234"/>
        <v>0</v>
      </c>
      <c r="U477" s="766"/>
      <c r="V477" s="325"/>
      <c r="W477" s="325">
        <f>T477-S477</f>
        <v>0</v>
      </c>
      <c r="X477" s="325"/>
      <c r="Y477" s="325"/>
      <c r="Z477" s="325"/>
      <c r="AA477" s="913"/>
      <c r="AB477" s="937"/>
      <c r="AC477" s="2257"/>
    </row>
    <row r="478" spans="1:246" s="2225" customFormat="1" x14ac:dyDescent="0.25">
      <c r="A478" s="217"/>
      <c r="B478" s="217">
        <v>1</v>
      </c>
      <c r="C478" s="4" t="s">
        <v>297</v>
      </c>
      <c r="D478" s="4"/>
      <c r="E478" s="4"/>
      <c r="F478" s="2217"/>
      <c r="G478" s="186">
        <f>(F478/12*$C$3)</f>
        <v>0</v>
      </c>
      <c r="H478" s="186">
        <v>1</v>
      </c>
      <c r="I478" s="186" t="e">
        <f>H478/G478*100</f>
        <v>#DIV/0!</v>
      </c>
      <c r="J478" s="1475"/>
      <c r="K478" s="1475"/>
      <c r="L478" s="125"/>
      <c r="M478" s="125"/>
      <c r="N478" s="125"/>
      <c r="O478" s="125"/>
      <c r="P478" s="125"/>
      <c r="Q478" s="125"/>
      <c r="R478" s="325"/>
      <c r="S478" s="741">
        <f t="shared" ref="S478:S486" si="236">R478/12*$C$3</f>
        <v>0</v>
      </c>
      <c r="T478" s="325"/>
      <c r="U478" s="766"/>
      <c r="V478" s="325"/>
      <c r="W478" s="325"/>
      <c r="X478" s="325"/>
      <c r="Y478" s="325"/>
      <c r="Z478" s="325"/>
      <c r="AA478" s="909"/>
      <c r="AB478" s="937"/>
      <c r="AC478" s="2257"/>
    </row>
    <row r="479" spans="1:246" s="2225" customFormat="1" ht="30" x14ac:dyDescent="0.25">
      <c r="A479" s="217"/>
      <c r="B479" s="217"/>
      <c r="C479" s="4" t="s">
        <v>652</v>
      </c>
      <c r="D479" s="4"/>
      <c r="E479" s="4"/>
      <c r="F479" s="2217"/>
      <c r="G479" s="186">
        <f>(F479/12*$C$3)</f>
        <v>0</v>
      </c>
      <c r="H479" s="186"/>
      <c r="I479" s="186"/>
      <c r="J479" s="1475"/>
      <c r="K479" s="1475"/>
      <c r="L479" s="125"/>
      <c r="M479" s="125"/>
      <c r="N479" s="125"/>
      <c r="O479" s="125"/>
      <c r="P479" s="125"/>
      <c r="Q479" s="125"/>
      <c r="R479" s="325"/>
      <c r="S479" s="741"/>
      <c r="T479" s="325"/>
      <c r="U479" s="766"/>
      <c r="V479" s="325"/>
      <c r="W479" s="325"/>
      <c r="X479" s="325"/>
      <c r="Y479" s="325"/>
      <c r="Z479" s="325"/>
      <c r="AA479" s="909"/>
      <c r="AB479" s="937"/>
      <c r="AC479" s="2257"/>
    </row>
    <row r="480" spans="1:246" s="2225" customFormat="1" ht="30" x14ac:dyDescent="0.25">
      <c r="A480" s="217"/>
      <c r="B480" s="217">
        <v>1</v>
      </c>
      <c r="C480" s="521" t="s">
        <v>423</v>
      </c>
      <c r="D480" s="4"/>
      <c r="E480" s="4"/>
      <c r="F480" s="2217">
        <f>F481+F484+F483+F482/4</f>
        <v>0</v>
      </c>
      <c r="G480" s="730">
        <f>G481+G484+G483+G482/4</f>
        <v>0</v>
      </c>
      <c r="H480" s="730">
        <f>H481+H484+H483+H482/4</f>
        <v>11.217499999999999</v>
      </c>
      <c r="I480" s="730" t="e">
        <f>H480/G480*100</f>
        <v>#DIV/0!</v>
      </c>
      <c r="J480" s="1475"/>
      <c r="K480" s="1475"/>
      <c r="L480" s="125"/>
      <c r="M480" s="125"/>
      <c r="N480" s="125"/>
      <c r="O480" s="125"/>
      <c r="P480" s="125"/>
      <c r="Q480" s="125"/>
      <c r="R480" s="325"/>
      <c r="S480" s="741">
        <f t="shared" si="236"/>
        <v>0</v>
      </c>
      <c r="T480" s="325"/>
      <c r="U480" s="766"/>
      <c r="V480" s="325"/>
      <c r="W480" s="325"/>
      <c r="X480" s="325"/>
      <c r="Y480" s="325"/>
      <c r="Z480" s="325"/>
      <c r="AA480" s="913"/>
      <c r="AB480" s="937"/>
      <c r="AC480" s="2257"/>
    </row>
    <row r="481" spans="1:29" s="2225" customFormat="1" x14ac:dyDescent="0.25">
      <c r="A481" s="217"/>
      <c r="B481" s="217">
        <v>1</v>
      </c>
      <c r="C481" s="4" t="s">
        <v>424</v>
      </c>
      <c r="D481" s="4"/>
      <c r="E481" s="4"/>
      <c r="F481" s="145"/>
      <c r="G481" s="186">
        <f>(F481/12*$C$3)</f>
        <v>0</v>
      </c>
      <c r="H481" s="186">
        <v>11</v>
      </c>
      <c r="I481" s="186" t="e">
        <f>H481/G481*100</f>
        <v>#DIV/0!</v>
      </c>
      <c r="J481" s="1475"/>
      <c r="K481" s="1475"/>
      <c r="L481" s="125"/>
      <c r="M481" s="125"/>
      <c r="N481" s="125"/>
      <c r="O481" s="125"/>
      <c r="P481" s="125"/>
      <c r="Q481" s="125"/>
      <c r="R481" s="325"/>
      <c r="S481" s="741">
        <f t="shared" si="236"/>
        <v>0</v>
      </c>
      <c r="T481" s="325"/>
      <c r="U481" s="766"/>
      <c r="V481" s="325"/>
      <c r="W481" s="325"/>
      <c r="X481" s="325"/>
      <c r="Y481" s="325"/>
      <c r="Z481" s="325"/>
      <c r="AA481" s="909"/>
      <c r="AB481" s="937"/>
      <c r="AC481" s="2257"/>
    </row>
    <row r="482" spans="1:29" s="2225" customFormat="1" ht="30" x14ac:dyDescent="0.25">
      <c r="A482" s="217"/>
      <c r="B482" s="217">
        <v>1</v>
      </c>
      <c r="C482" s="4" t="s">
        <v>425</v>
      </c>
      <c r="D482" s="4"/>
      <c r="E482" s="4"/>
      <c r="F482" s="2217"/>
      <c r="G482" s="186">
        <f>(F482/12*$C$3)</f>
        <v>0</v>
      </c>
      <c r="H482" s="3519">
        <v>0.87</v>
      </c>
      <c r="I482" s="186" t="e">
        <f>H482/G482*100</f>
        <v>#DIV/0!</v>
      </c>
      <c r="J482" s="1475"/>
      <c r="K482" s="1475"/>
      <c r="L482" s="125"/>
      <c r="M482" s="125"/>
      <c r="N482" s="125"/>
      <c r="O482" s="125"/>
      <c r="P482" s="125"/>
      <c r="Q482" s="125"/>
      <c r="R482" s="325"/>
      <c r="S482" s="741">
        <f t="shared" si="236"/>
        <v>0</v>
      </c>
      <c r="T482" s="325"/>
      <c r="U482" s="766"/>
      <c r="V482" s="325"/>
      <c r="W482" s="325"/>
      <c r="X482" s="325"/>
      <c r="Y482" s="325"/>
      <c r="Z482" s="325"/>
      <c r="AA482" s="909"/>
      <c r="AB482" s="937"/>
      <c r="AC482" s="2257"/>
    </row>
    <row r="483" spans="1:29" s="2225" customFormat="1" ht="60" x14ac:dyDescent="0.25">
      <c r="A483" s="217"/>
      <c r="B483" s="217">
        <v>1</v>
      </c>
      <c r="C483" s="4" t="s">
        <v>426</v>
      </c>
      <c r="D483" s="4"/>
      <c r="E483" s="4"/>
      <c r="F483" s="2217"/>
      <c r="G483" s="186">
        <f>(F483/12*$C$3)</f>
        <v>0</v>
      </c>
      <c r="H483" s="186"/>
      <c r="I483" s="186" t="e">
        <f>H483/G483*100</f>
        <v>#DIV/0!</v>
      </c>
      <c r="J483" s="1475"/>
      <c r="K483" s="1475"/>
      <c r="L483" s="125"/>
      <c r="M483" s="125"/>
      <c r="N483" s="125"/>
      <c r="O483" s="125"/>
      <c r="P483" s="125"/>
      <c r="Q483" s="125"/>
      <c r="R483" s="325"/>
      <c r="S483" s="741">
        <f t="shared" si="236"/>
        <v>0</v>
      </c>
      <c r="T483" s="325"/>
      <c r="U483" s="766"/>
      <c r="V483" s="325"/>
      <c r="W483" s="325"/>
      <c r="X483" s="325"/>
      <c r="Y483" s="325"/>
      <c r="Z483" s="325"/>
      <c r="AA483" s="909"/>
      <c r="AB483" s="937"/>
      <c r="AC483" s="2257"/>
    </row>
    <row r="484" spans="1:29" s="2225" customFormat="1" ht="75" x14ac:dyDescent="0.25">
      <c r="A484" s="217"/>
      <c r="B484" s="217">
        <v>1</v>
      </c>
      <c r="C484" s="4" t="s">
        <v>452</v>
      </c>
      <c r="D484" s="4"/>
      <c r="E484" s="4"/>
      <c r="F484" s="2217"/>
      <c r="G484" s="186">
        <f>(F484/12*$C$3)</f>
        <v>0</v>
      </c>
      <c r="H484" s="186"/>
      <c r="I484" s="186" t="e">
        <f>H484/G484*100</f>
        <v>#DIV/0!</v>
      </c>
      <c r="J484" s="1475"/>
      <c r="K484" s="1475"/>
      <c r="L484" s="125"/>
      <c r="M484" s="125"/>
      <c r="N484" s="125"/>
      <c r="O484" s="125"/>
      <c r="P484" s="125"/>
      <c r="Q484" s="125"/>
      <c r="R484" s="325"/>
      <c r="S484" s="741">
        <f t="shared" si="236"/>
        <v>0</v>
      </c>
      <c r="T484" s="325"/>
      <c r="U484" s="766"/>
      <c r="V484" s="325"/>
      <c r="W484" s="325"/>
      <c r="X484" s="325"/>
      <c r="Y484" s="325"/>
      <c r="Z484" s="325"/>
      <c r="AA484" s="909"/>
      <c r="AB484" s="937"/>
      <c r="AC484" s="2257"/>
    </row>
    <row r="485" spans="1:29" s="2225" customFormat="1" ht="60" x14ac:dyDescent="0.25">
      <c r="A485" s="217"/>
      <c r="B485" s="217">
        <v>1</v>
      </c>
      <c r="C485" s="4" t="s">
        <v>427</v>
      </c>
      <c r="D485" s="4"/>
      <c r="E485" s="4"/>
      <c r="F485" s="2217"/>
      <c r="G485" s="186"/>
      <c r="H485" s="186"/>
      <c r="I485" s="186"/>
      <c r="J485" s="1475"/>
      <c r="K485" s="1475"/>
      <c r="L485" s="125"/>
      <c r="M485" s="125"/>
      <c r="N485" s="125"/>
      <c r="O485" s="125"/>
      <c r="P485" s="125"/>
      <c r="Q485" s="125"/>
      <c r="R485" s="325"/>
      <c r="S485" s="741">
        <f t="shared" si="236"/>
        <v>0</v>
      </c>
      <c r="T485" s="325"/>
      <c r="U485" s="766"/>
      <c r="V485" s="325"/>
      <c r="W485" s="325"/>
      <c r="X485" s="325"/>
      <c r="Y485" s="325"/>
      <c r="Z485" s="325"/>
      <c r="AA485" s="909"/>
      <c r="AB485" s="937"/>
      <c r="AC485" s="2257"/>
    </row>
    <row r="486" spans="1:29" s="2225" customFormat="1" ht="45" x14ac:dyDescent="0.25">
      <c r="A486" s="217"/>
      <c r="B486" s="217">
        <v>1</v>
      </c>
      <c r="C486" s="522" t="s">
        <v>428</v>
      </c>
      <c r="D486" s="4"/>
      <c r="E486" s="4"/>
      <c r="F486" s="2217"/>
      <c r="G486" s="186">
        <f>(F486/12*$C$3)</f>
        <v>0</v>
      </c>
      <c r="H486" s="186">
        <v>1</v>
      </c>
      <c r="I486" s="186" t="e">
        <f t="shared" ref="I486:I493" si="237">H486/G486*100</f>
        <v>#DIV/0!</v>
      </c>
      <c r="J486" s="1475"/>
      <c r="K486" s="1475"/>
      <c r="L486" s="125"/>
      <c r="M486" s="125"/>
      <c r="N486" s="125"/>
      <c r="O486" s="125"/>
      <c r="P486" s="125"/>
      <c r="Q486" s="125"/>
      <c r="R486" s="325"/>
      <c r="S486" s="741">
        <f t="shared" si="236"/>
        <v>0</v>
      </c>
      <c r="T486" s="325"/>
      <c r="U486" s="766"/>
      <c r="V486" s="325"/>
      <c r="W486" s="325"/>
      <c r="X486" s="325"/>
      <c r="Y486" s="325"/>
      <c r="Z486" s="325"/>
      <c r="AA486" s="909"/>
      <c r="AB486" s="937"/>
      <c r="AC486" s="2257"/>
    </row>
    <row r="487" spans="1:29" s="2225" customFormat="1" ht="57" x14ac:dyDescent="0.25">
      <c r="A487" s="217"/>
      <c r="B487" s="217">
        <v>1</v>
      </c>
      <c r="C487" s="1015" t="s">
        <v>647</v>
      </c>
      <c r="D487" s="509"/>
      <c r="E487" s="509"/>
      <c r="F487" s="320">
        <f>F488+F489</f>
        <v>0</v>
      </c>
      <c r="G487" s="730">
        <f t="shared" ref="G487:H487" si="238">G488+G489</f>
        <v>0</v>
      </c>
      <c r="H487" s="730">
        <f t="shared" si="238"/>
        <v>0</v>
      </c>
      <c r="I487" s="730" t="e">
        <f t="shared" si="237"/>
        <v>#DIV/0!</v>
      </c>
      <c r="J487" s="1475"/>
      <c r="K487" s="1475"/>
      <c r="L487" s="125"/>
      <c r="M487" s="125"/>
      <c r="N487" s="125"/>
      <c r="O487" s="125"/>
      <c r="P487" s="125"/>
      <c r="Q487" s="125"/>
      <c r="R487" s="325"/>
      <c r="S487" s="741"/>
      <c r="T487" s="325"/>
      <c r="U487" s="766"/>
      <c r="V487" s="325"/>
      <c r="W487" s="325"/>
      <c r="X487" s="325"/>
      <c r="Y487" s="325"/>
      <c r="Z487" s="325"/>
      <c r="AA487" s="909"/>
      <c r="AB487" s="937"/>
      <c r="AC487" s="2257"/>
    </row>
    <row r="488" spans="1:29" s="2225" customFormat="1" ht="30" x14ac:dyDescent="0.25">
      <c r="A488" s="217"/>
      <c r="B488" s="217">
        <v>1</v>
      </c>
      <c r="C488" s="522" t="s">
        <v>648</v>
      </c>
      <c r="D488" s="4"/>
      <c r="E488" s="4"/>
      <c r="F488" s="2217"/>
      <c r="G488" s="186">
        <f t="shared" ref="G488:G489" si="239">(F488/12*$C$3)</f>
        <v>0</v>
      </c>
      <c r="H488" s="186"/>
      <c r="I488" s="186" t="e">
        <f t="shared" si="237"/>
        <v>#DIV/0!</v>
      </c>
      <c r="J488" s="1475"/>
      <c r="K488" s="1475"/>
      <c r="L488" s="125"/>
      <c r="M488" s="125"/>
      <c r="N488" s="125"/>
      <c r="O488" s="125"/>
      <c r="P488" s="125"/>
      <c r="Q488" s="125"/>
      <c r="R488" s="325"/>
      <c r="S488" s="741"/>
      <c r="T488" s="325"/>
      <c r="U488" s="766"/>
      <c r="V488" s="325"/>
      <c r="W488" s="325"/>
      <c r="X488" s="325"/>
      <c r="Y488" s="325"/>
      <c r="Z488" s="325"/>
      <c r="AA488" s="909"/>
      <c r="AB488" s="937"/>
      <c r="AC488" s="2257"/>
    </row>
    <row r="489" spans="1:29" s="2225" customFormat="1" ht="30" x14ac:dyDescent="0.25">
      <c r="A489" s="217"/>
      <c r="B489" s="217">
        <v>1</v>
      </c>
      <c r="C489" s="522" t="s">
        <v>649</v>
      </c>
      <c r="D489" s="4"/>
      <c r="E489" s="4"/>
      <c r="F489" s="2217"/>
      <c r="G489" s="186">
        <f t="shared" si="239"/>
        <v>0</v>
      </c>
      <c r="H489" s="186"/>
      <c r="I489" s="186" t="e">
        <f t="shared" si="237"/>
        <v>#DIV/0!</v>
      </c>
      <c r="J489" s="1475"/>
      <c r="K489" s="1475"/>
      <c r="L489" s="125"/>
      <c r="M489" s="125"/>
      <c r="N489" s="125"/>
      <c r="O489" s="125"/>
      <c r="P489" s="125"/>
      <c r="Q489" s="125"/>
      <c r="R489" s="325"/>
      <c r="S489" s="741"/>
      <c r="T489" s="325"/>
      <c r="U489" s="766"/>
      <c r="V489" s="325"/>
      <c r="W489" s="325"/>
      <c r="X489" s="325"/>
      <c r="Y489" s="325"/>
      <c r="Z489" s="325"/>
      <c r="AA489" s="909"/>
      <c r="AB489" s="937"/>
      <c r="AC489" s="2257"/>
    </row>
    <row r="490" spans="1:29" s="2225" customFormat="1" ht="29.25" x14ac:dyDescent="0.25">
      <c r="A490" s="217"/>
      <c r="B490" s="217">
        <v>1</v>
      </c>
      <c r="C490" s="509" t="s">
        <v>305</v>
      </c>
      <c r="D490" s="4"/>
      <c r="E490" s="4"/>
      <c r="F490" s="320">
        <f>F491+F492</f>
        <v>0</v>
      </c>
      <c r="G490" s="186">
        <f>(F490/12*$C$3)</f>
        <v>0</v>
      </c>
      <c r="H490" s="186">
        <f>H491+H492</f>
        <v>6.2617021276595741</v>
      </c>
      <c r="I490" s="186" t="e">
        <f t="shared" si="237"/>
        <v>#DIV/0!</v>
      </c>
      <c r="J490" s="1475"/>
      <c r="K490" s="1475"/>
      <c r="L490" s="125"/>
      <c r="M490" s="125"/>
      <c r="N490" s="125"/>
      <c r="O490" s="125"/>
      <c r="P490" s="125"/>
      <c r="Q490" s="125"/>
      <c r="R490" s="325"/>
      <c r="S490" s="741">
        <f t="shared" ref="S490:S496" si="240">R490/12*$C$3</f>
        <v>0</v>
      </c>
      <c r="T490" s="325"/>
      <c r="U490" s="766"/>
      <c r="V490" s="325"/>
      <c r="W490" s="325"/>
      <c r="X490" s="325"/>
      <c r="Y490" s="325"/>
      <c r="Z490" s="325"/>
      <c r="AA490" s="909"/>
      <c r="AB490" s="937"/>
      <c r="AC490" s="2257"/>
    </row>
    <row r="491" spans="1:29" s="2225" customFormat="1" x14ac:dyDescent="0.25">
      <c r="A491" s="217"/>
      <c r="B491" s="217">
        <v>1</v>
      </c>
      <c r="C491" s="509" t="s">
        <v>313</v>
      </c>
      <c r="D491" s="4"/>
      <c r="E491" s="4"/>
      <c r="F491" s="2217"/>
      <c r="G491" s="186">
        <f>(F491/12*$C$3)</f>
        <v>0</v>
      </c>
      <c r="H491" s="186">
        <v>5</v>
      </c>
      <c r="I491" s="186" t="e">
        <f t="shared" si="237"/>
        <v>#DIV/0!</v>
      </c>
      <c r="J491" s="1475"/>
      <c r="K491" s="1475"/>
      <c r="L491" s="125"/>
      <c r="M491" s="125"/>
      <c r="N491" s="125"/>
      <c r="O491" s="125"/>
      <c r="P491" s="125"/>
      <c r="Q491" s="125"/>
      <c r="R491" s="325"/>
      <c r="S491" s="741">
        <f t="shared" si="240"/>
        <v>0</v>
      </c>
      <c r="T491" s="325"/>
      <c r="U491" s="766"/>
      <c r="V491" s="325"/>
      <c r="W491" s="325"/>
      <c r="X491" s="325"/>
      <c r="Y491" s="325"/>
      <c r="Z491" s="325"/>
      <c r="AA491" s="909"/>
      <c r="AB491" s="937"/>
      <c r="AC491" s="2257"/>
    </row>
    <row r="492" spans="1:29" s="2225" customFormat="1" x14ac:dyDescent="0.25">
      <c r="A492" s="217"/>
      <c r="B492" s="217">
        <v>1</v>
      </c>
      <c r="C492" s="4" t="s">
        <v>314</v>
      </c>
      <c r="D492" s="4"/>
      <c r="E492" s="4"/>
      <c r="F492" s="2217">
        <f>F493/9.4</f>
        <v>0</v>
      </c>
      <c r="G492" s="186">
        <f>(F492/12*$C$3)</f>
        <v>0</v>
      </c>
      <c r="H492" s="186">
        <f>H493/9.4</f>
        <v>1.2617021276595743</v>
      </c>
      <c r="I492" s="186" t="e">
        <f t="shared" si="237"/>
        <v>#DIV/0!</v>
      </c>
      <c r="J492" s="1475"/>
      <c r="K492" s="1475"/>
      <c r="L492" s="125"/>
      <c r="M492" s="125"/>
      <c r="N492" s="125"/>
      <c r="O492" s="125"/>
      <c r="P492" s="125"/>
      <c r="Q492" s="125"/>
      <c r="R492" s="325"/>
      <c r="S492" s="741">
        <f t="shared" si="240"/>
        <v>0</v>
      </c>
      <c r="T492" s="325"/>
      <c r="U492" s="766"/>
      <c r="V492" s="325"/>
      <c r="W492" s="325"/>
      <c r="X492" s="325"/>
      <c r="Y492" s="325"/>
      <c r="Z492" s="325"/>
      <c r="AA492" s="909"/>
      <c r="AB492" s="937"/>
      <c r="AC492" s="2257"/>
    </row>
    <row r="493" spans="1:29" s="2225" customFormat="1" x14ac:dyDescent="0.25">
      <c r="A493" s="217"/>
      <c r="B493" s="217">
        <v>1</v>
      </c>
      <c r="C493" s="523" t="s">
        <v>315</v>
      </c>
      <c r="D493" s="4"/>
      <c r="E493" s="4"/>
      <c r="F493" s="2217"/>
      <c r="G493" s="186">
        <f>(F493/12*$C$3)</f>
        <v>0</v>
      </c>
      <c r="H493" s="3519">
        <v>11.86</v>
      </c>
      <c r="I493" s="186" t="e">
        <f t="shared" si="237"/>
        <v>#DIV/0!</v>
      </c>
      <c r="J493" s="1475"/>
      <c r="K493" s="1475"/>
      <c r="L493" s="125"/>
      <c r="M493" s="125"/>
      <c r="N493" s="125"/>
      <c r="O493" s="125"/>
      <c r="P493" s="125"/>
      <c r="Q493" s="125"/>
      <c r="R493" s="325"/>
      <c r="S493" s="741">
        <f t="shared" si="240"/>
        <v>0</v>
      </c>
      <c r="T493" s="325"/>
      <c r="U493" s="766"/>
      <c r="V493" s="325"/>
      <c r="W493" s="325"/>
      <c r="X493" s="325"/>
      <c r="Y493" s="325"/>
      <c r="Z493" s="325"/>
      <c r="AA493" s="909"/>
      <c r="AB493" s="937"/>
      <c r="AC493" s="2257"/>
    </row>
    <row r="494" spans="1:29" s="2225" customFormat="1" ht="29.25" x14ac:dyDescent="0.25">
      <c r="A494" s="217"/>
      <c r="B494" s="217">
        <v>1</v>
      </c>
      <c r="C494" s="509" t="s">
        <v>298</v>
      </c>
      <c r="D494" s="4"/>
      <c r="E494" s="4"/>
      <c r="F494" s="221"/>
      <c r="G494" s="186"/>
      <c r="H494" s="186"/>
      <c r="I494" s="186"/>
      <c r="J494" s="1475"/>
      <c r="K494" s="1475"/>
      <c r="L494" s="125"/>
      <c r="M494" s="125"/>
      <c r="N494" s="125"/>
      <c r="O494" s="125"/>
      <c r="P494" s="125"/>
      <c r="Q494" s="125"/>
      <c r="R494" s="325"/>
      <c r="S494" s="741">
        <f t="shared" si="240"/>
        <v>0</v>
      </c>
      <c r="T494" s="325"/>
      <c r="U494" s="766"/>
      <c r="V494" s="325"/>
      <c r="W494" s="325"/>
      <c r="X494" s="325"/>
      <c r="Y494" s="325"/>
      <c r="Z494" s="325"/>
      <c r="AA494" s="909"/>
      <c r="AB494" s="937"/>
      <c r="AC494" s="2257"/>
    </row>
    <row r="495" spans="1:29" s="2225" customFormat="1" ht="30" x14ac:dyDescent="0.25">
      <c r="A495" s="217"/>
      <c r="B495" s="217">
        <v>1</v>
      </c>
      <c r="C495" s="505" t="s">
        <v>595</v>
      </c>
      <c r="D495" s="4"/>
      <c r="E495" s="4"/>
      <c r="F495" s="221"/>
      <c r="G495" s="186"/>
      <c r="H495" s="186"/>
      <c r="I495" s="186"/>
      <c r="J495" s="1475"/>
      <c r="K495" s="1475"/>
      <c r="L495" s="125"/>
      <c r="M495" s="125"/>
      <c r="N495" s="125"/>
      <c r="O495" s="125"/>
      <c r="P495" s="125"/>
      <c r="Q495" s="125"/>
      <c r="R495" s="325"/>
      <c r="S495" s="741">
        <f t="shared" si="240"/>
        <v>0</v>
      </c>
      <c r="T495" s="325"/>
      <c r="U495" s="766"/>
      <c r="V495" s="325"/>
      <c r="W495" s="325"/>
      <c r="X495" s="325"/>
      <c r="Y495" s="325"/>
      <c r="Z495" s="325"/>
      <c r="AA495" s="909"/>
      <c r="AB495" s="937"/>
      <c r="AC495" s="2257"/>
    </row>
    <row r="496" spans="1:29" s="2225" customFormat="1" x14ac:dyDescent="0.25">
      <c r="A496" s="217"/>
      <c r="B496" s="217">
        <v>1</v>
      </c>
      <c r="C496" s="497" t="s">
        <v>214</v>
      </c>
      <c r="D496" s="4"/>
      <c r="E496" s="4"/>
      <c r="F496" s="245">
        <f>SUM(F497:F534)</f>
        <v>0</v>
      </c>
      <c r="G496" s="730">
        <f>SUM(G497:G534)</f>
        <v>0</v>
      </c>
      <c r="H496" s="730">
        <f>SUM(H497:H534)</f>
        <v>147</v>
      </c>
      <c r="I496" s="730" t="e">
        <f>H496/G496*100</f>
        <v>#DIV/0!</v>
      </c>
      <c r="J496" s="1475"/>
      <c r="K496" s="1475"/>
      <c r="L496" s="125"/>
      <c r="M496" s="125"/>
      <c r="N496" s="125"/>
      <c r="O496" s="125"/>
      <c r="P496" s="125"/>
      <c r="Q496" s="125"/>
      <c r="R496" s="325"/>
      <c r="S496" s="2265">
        <f t="shared" si="240"/>
        <v>0</v>
      </c>
      <c r="T496" s="325">
        <f>Z496-Y496-V496-U496</f>
        <v>60.555800000000019</v>
      </c>
      <c r="U496" s="766"/>
      <c r="V496" s="325"/>
      <c r="W496" s="325"/>
      <c r="X496" s="325"/>
      <c r="Y496" s="325"/>
      <c r="Z496" s="325">
        <v>60.555800000000019</v>
      </c>
      <c r="AA496" s="909"/>
      <c r="AB496" s="937"/>
      <c r="AC496" s="2257"/>
    </row>
    <row r="497" spans="1:29" s="2225" customFormat="1" ht="45" x14ac:dyDescent="0.25">
      <c r="A497" s="217"/>
      <c r="B497" s="217">
        <v>1</v>
      </c>
      <c r="C497" s="9" t="s">
        <v>115</v>
      </c>
      <c r="D497" s="4"/>
      <c r="E497" s="4"/>
      <c r="F497" s="221"/>
      <c r="G497" s="186">
        <f t="shared" ref="G497:G534" si="241">(F497/12*$C$3)</f>
        <v>0</v>
      </c>
      <c r="H497" s="186">
        <v>48</v>
      </c>
      <c r="I497" s="186" t="e">
        <f>H497/G497*100</f>
        <v>#DIV/0!</v>
      </c>
      <c r="J497" s="1475"/>
      <c r="K497" s="1475"/>
      <c r="L497" s="125"/>
      <c r="M497" s="125"/>
      <c r="N497" s="125"/>
      <c r="O497" s="125"/>
      <c r="P497" s="125"/>
      <c r="Q497" s="125"/>
      <c r="R497" s="325"/>
      <c r="S497" s="741">
        <f>R497/12*$C$3</f>
        <v>0</v>
      </c>
      <c r="T497" s="325"/>
      <c r="U497" s="766"/>
      <c r="V497" s="325"/>
      <c r="W497" s="325"/>
      <c r="X497" s="325"/>
      <c r="Y497" s="325"/>
      <c r="Z497" s="325"/>
      <c r="AA497" s="909"/>
      <c r="AB497" s="937"/>
      <c r="AC497" s="2257"/>
    </row>
    <row r="498" spans="1:29" s="2225" customFormat="1" ht="30" x14ac:dyDescent="0.25">
      <c r="A498" s="217"/>
      <c r="B498" s="217">
        <v>1</v>
      </c>
      <c r="C498" s="9" t="s">
        <v>116</v>
      </c>
      <c r="D498" s="4"/>
      <c r="E498" s="4"/>
      <c r="F498" s="221"/>
      <c r="G498" s="186">
        <f t="shared" si="241"/>
        <v>0</v>
      </c>
      <c r="H498" s="186"/>
      <c r="I498" s="186"/>
      <c r="J498" s="1475"/>
      <c r="K498" s="1475"/>
      <c r="L498" s="125"/>
      <c r="M498" s="125"/>
      <c r="N498" s="125"/>
      <c r="O498" s="125"/>
      <c r="P498" s="125"/>
      <c r="Q498" s="125"/>
      <c r="R498" s="325"/>
      <c r="S498" s="741"/>
      <c r="T498" s="325"/>
      <c r="U498" s="766"/>
      <c r="V498" s="325"/>
      <c r="W498" s="325"/>
      <c r="X498" s="325"/>
      <c r="Y498" s="325"/>
      <c r="Z498" s="325"/>
      <c r="AA498" s="909"/>
      <c r="AB498" s="937"/>
      <c r="AC498" s="2257"/>
    </row>
    <row r="499" spans="1:29" s="2225" customFormat="1" x14ac:dyDescent="0.25">
      <c r="A499" s="217"/>
      <c r="B499" s="217">
        <v>1</v>
      </c>
      <c r="C499" s="9" t="s">
        <v>90</v>
      </c>
      <c r="D499" s="4"/>
      <c r="E499" s="4"/>
      <c r="F499" s="221"/>
      <c r="G499" s="186">
        <f t="shared" si="241"/>
        <v>0</v>
      </c>
      <c r="H499" s="186"/>
      <c r="I499" s="186" t="e">
        <f>H499/G499*100</f>
        <v>#DIV/0!</v>
      </c>
      <c r="J499" s="1475"/>
      <c r="K499" s="1475"/>
      <c r="L499" s="125"/>
      <c r="M499" s="125"/>
      <c r="N499" s="125"/>
      <c r="O499" s="125"/>
      <c r="P499" s="125"/>
      <c r="Q499" s="125"/>
      <c r="R499" s="325"/>
      <c r="S499" s="741">
        <f>R499/12*$C$3</f>
        <v>0</v>
      </c>
      <c r="T499" s="325"/>
      <c r="U499" s="766"/>
      <c r="V499" s="325"/>
      <c r="W499" s="325"/>
      <c r="X499" s="325"/>
      <c r="Y499" s="325"/>
      <c r="Z499" s="325"/>
      <c r="AA499" s="909"/>
      <c r="AB499" s="937"/>
      <c r="AC499" s="2257"/>
    </row>
    <row r="500" spans="1:29" s="2225" customFormat="1" x14ac:dyDescent="0.25">
      <c r="A500" s="217"/>
      <c r="B500" s="217">
        <v>1</v>
      </c>
      <c r="C500" s="9" t="s">
        <v>277</v>
      </c>
      <c r="D500" s="4"/>
      <c r="E500" s="4"/>
      <c r="F500" s="221"/>
      <c r="G500" s="186">
        <f t="shared" si="241"/>
        <v>0</v>
      </c>
      <c r="H500" s="186">
        <v>1</v>
      </c>
      <c r="I500" s="186"/>
      <c r="J500" s="1475"/>
      <c r="K500" s="1475"/>
      <c r="L500" s="125"/>
      <c r="M500" s="125"/>
      <c r="N500" s="125"/>
      <c r="O500" s="125"/>
      <c r="P500" s="125"/>
      <c r="Q500" s="125"/>
      <c r="R500" s="325"/>
      <c r="S500" s="741"/>
      <c r="T500" s="325"/>
      <c r="U500" s="766"/>
      <c r="V500" s="325"/>
      <c r="W500" s="325"/>
      <c r="X500" s="325"/>
      <c r="Y500" s="325"/>
      <c r="Z500" s="325"/>
      <c r="AA500" s="909"/>
      <c r="AB500" s="937"/>
      <c r="AC500" s="2257"/>
    </row>
    <row r="501" spans="1:29" s="2225" customFormat="1" ht="45" x14ac:dyDescent="0.25">
      <c r="A501" s="217"/>
      <c r="B501" s="217">
        <v>1</v>
      </c>
      <c r="C501" s="9" t="s">
        <v>190</v>
      </c>
      <c r="D501" s="4"/>
      <c r="E501" s="4"/>
      <c r="F501" s="221"/>
      <c r="G501" s="186">
        <f t="shared" si="241"/>
        <v>0</v>
      </c>
      <c r="H501" s="186">
        <v>5</v>
      </c>
      <c r="I501" s="186"/>
      <c r="J501" s="1475"/>
      <c r="K501" s="1475"/>
      <c r="L501" s="125"/>
      <c r="M501" s="125"/>
      <c r="N501" s="125"/>
      <c r="O501" s="125"/>
      <c r="P501" s="125"/>
      <c r="Q501" s="125"/>
      <c r="R501" s="325"/>
      <c r="S501" s="741">
        <f>R501/12*$C$3</f>
        <v>0</v>
      </c>
      <c r="T501" s="325"/>
      <c r="U501" s="766"/>
      <c r="V501" s="325"/>
      <c r="W501" s="325"/>
      <c r="X501" s="325"/>
      <c r="Y501" s="325"/>
      <c r="Z501" s="325"/>
      <c r="AA501" s="909"/>
      <c r="AB501" s="937"/>
      <c r="AC501" s="2257"/>
    </row>
    <row r="502" spans="1:29" s="2225" customFormat="1" x14ac:dyDescent="0.25">
      <c r="A502" s="217"/>
      <c r="B502" s="217">
        <v>1</v>
      </c>
      <c r="C502" s="9" t="s">
        <v>113</v>
      </c>
      <c r="D502" s="4"/>
      <c r="E502" s="4"/>
      <c r="F502" s="221"/>
      <c r="G502" s="186">
        <f t="shared" si="241"/>
        <v>0</v>
      </c>
      <c r="H502" s="186">
        <v>26</v>
      </c>
      <c r="I502" s="186" t="e">
        <f>H502/G502*100</f>
        <v>#DIV/0!</v>
      </c>
      <c r="J502" s="1475"/>
      <c r="K502" s="1475"/>
      <c r="L502" s="125"/>
      <c r="M502" s="125"/>
      <c r="N502" s="125"/>
      <c r="O502" s="125"/>
      <c r="P502" s="125"/>
      <c r="Q502" s="125"/>
      <c r="R502" s="325"/>
      <c r="S502" s="741">
        <f>R502/12*$C$3</f>
        <v>0</v>
      </c>
      <c r="T502" s="325"/>
      <c r="U502" s="766"/>
      <c r="V502" s="325"/>
      <c r="W502" s="325"/>
      <c r="X502" s="325"/>
      <c r="Y502" s="325"/>
      <c r="Z502" s="325"/>
      <c r="AA502" s="909"/>
      <c r="AB502" s="937"/>
      <c r="AC502" s="2257"/>
    </row>
    <row r="503" spans="1:29" s="2225" customFormat="1" ht="75" x14ac:dyDescent="0.25">
      <c r="A503" s="217"/>
      <c r="B503" s="217">
        <v>1</v>
      </c>
      <c r="C503" s="9" t="s">
        <v>230</v>
      </c>
      <c r="D503" s="4"/>
      <c r="E503" s="4"/>
      <c r="F503" s="221"/>
      <c r="G503" s="186">
        <f t="shared" si="241"/>
        <v>0</v>
      </c>
      <c r="H503" s="186"/>
      <c r="I503" s="186" t="e">
        <f>H503/G503*100</f>
        <v>#DIV/0!</v>
      </c>
      <c r="J503" s="1475"/>
      <c r="K503" s="1475"/>
      <c r="L503" s="125"/>
      <c r="M503" s="125"/>
      <c r="N503" s="125"/>
      <c r="O503" s="125"/>
      <c r="P503" s="125"/>
      <c r="Q503" s="125"/>
      <c r="R503" s="325"/>
      <c r="S503" s="741">
        <f>R503/12*$C$3</f>
        <v>0</v>
      </c>
      <c r="T503" s="325"/>
      <c r="U503" s="766"/>
      <c r="V503" s="325"/>
      <c r="W503" s="325"/>
      <c r="X503" s="325"/>
      <c r="Y503" s="325"/>
      <c r="Z503" s="325"/>
      <c r="AA503" s="909"/>
      <c r="AB503" s="937"/>
      <c r="AC503" s="2257"/>
    </row>
    <row r="504" spans="1:29" s="2225" customFormat="1" ht="75" x14ac:dyDescent="0.25">
      <c r="A504" s="217"/>
      <c r="B504" s="217">
        <v>1</v>
      </c>
      <c r="C504" s="9" t="s">
        <v>231</v>
      </c>
      <c r="D504" s="4"/>
      <c r="E504" s="4"/>
      <c r="F504" s="221"/>
      <c r="G504" s="186">
        <f t="shared" si="241"/>
        <v>0</v>
      </c>
      <c r="H504" s="186"/>
      <c r="I504" s="186" t="e">
        <f>H504/G504*100</f>
        <v>#DIV/0!</v>
      </c>
      <c r="J504" s="1475"/>
      <c r="K504" s="1475"/>
      <c r="L504" s="125"/>
      <c r="M504" s="125"/>
      <c r="N504" s="125"/>
      <c r="O504" s="125"/>
      <c r="P504" s="125"/>
      <c r="Q504" s="125"/>
      <c r="R504" s="325"/>
      <c r="S504" s="741">
        <f>R504/12*$C$3</f>
        <v>0</v>
      </c>
      <c r="T504" s="325"/>
      <c r="U504" s="766"/>
      <c r="V504" s="325"/>
      <c r="W504" s="325"/>
      <c r="X504" s="325"/>
      <c r="Y504" s="325"/>
      <c r="Z504" s="325"/>
      <c r="AA504" s="909"/>
      <c r="AB504" s="937"/>
      <c r="AC504" s="2257"/>
    </row>
    <row r="505" spans="1:29" s="2225" customFormat="1" x14ac:dyDescent="0.25">
      <c r="A505" s="217"/>
      <c r="B505" s="217">
        <v>1</v>
      </c>
      <c r="C505" s="9" t="s">
        <v>119</v>
      </c>
      <c r="D505" s="4"/>
      <c r="E505" s="4"/>
      <c r="F505" s="221"/>
      <c r="G505" s="186">
        <f t="shared" si="241"/>
        <v>0</v>
      </c>
      <c r="H505" s="186"/>
      <c r="I505" s="186"/>
      <c r="J505" s="1475"/>
      <c r="K505" s="1475"/>
      <c r="L505" s="125"/>
      <c r="M505" s="125"/>
      <c r="N505" s="125"/>
      <c r="O505" s="125"/>
      <c r="P505" s="125"/>
      <c r="Q505" s="125"/>
      <c r="R505" s="325"/>
      <c r="S505" s="741"/>
      <c r="T505" s="325"/>
      <c r="U505" s="766"/>
      <c r="V505" s="325"/>
      <c r="W505" s="325"/>
      <c r="X505" s="325"/>
      <c r="Y505" s="325"/>
      <c r="Z505" s="325"/>
      <c r="AA505" s="909"/>
      <c r="AB505" s="937"/>
      <c r="AC505" s="2257"/>
    </row>
    <row r="506" spans="1:29" s="2225" customFormat="1" x14ac:dyDescent="0.25">
      <c r="A506" s="217"/>
      <c r="B506" s="217">
        <v>1</v>
      </c>
      <c r="C506" s="9" t="s">
        <v>64</v>
      </c>
      <c r="D506" s="4"/>
      <c r="E506" s="4"/>
      <c r="F506" s="221"/>
      <c r="G506" s="186">
        <f t="shared" si="241"/>
        <v>0</v>
      </c>
      <c r="H506" s="186">
        <v>1</v>
      </c>
      <c r="I506" s="186" t="e">
        <f>H506/G506*100</f>
        <v>#DIV/0!</v>
      </c>
      <c r="J506" s="1475"/>
      <c r="K506" s="1475"/>
      <c r="L506" s="125"/>
      <c r="M506" s="125"/>
      <c r="N506" s="125"/>
      <c r="O506" s="125"/>
      <c r="P506" s="125"/>
      <c r="Q506" s="125"/>
      <c r="R506" s="325"/>
      <c r="S506" s="741"/>
      <c r="T506" s="325"/>
      <c r="U506" s="766"/>
      <c r="V506" s="325"/>
      <c r="W506" s="325"/>
      <c r="X506" s="325"/>
      <c r="Y506" s="325"/>
      <c r="Z506" s="325"/>
      <c r="AA506" s="909"/>
      <c r="AB506" s="937"/>
      <c r="AC506" s="2257"/>
    </row>
    <row r="507" spans="1:29" s="2225" customFormat="1" ht="30" x14ac:dyDescent="0.25">
      <c r="A507" s="217"/>
      <c r="B507" s="217">
        <v>1</v>
      </c>
      <c r="C507" s="9" t="s">
        <v>121</v>
      </c>
      <c r="D507" s="4"/>
      <c r="E507" s="4"/>
      <c r="F507" s="221"/>
      <c r="G507" s="186">
        <f t="shared" si="241"/>
        <v>0</v>
      </c>
      <c r="H507" s="186"/>
      <c r="I507" s="186"/>
      <c r="J507" s="1475"/>
      <c r="K507" s="1475"/>
      <c r="L507" s="125"/>
      <c r="M507" s="125"/>
      <c r="N507" s="125"/>
      <c r="O507" s="125"/>
      <c r="P507" s="125"/>
      <c r="Q507" s="125"/>
      <c r="R507" s="325"/>
      <c r="S507" s="741"/>
      <c r="T507" s="325"/>
      <c r="U507" s="766"/>
      <c r="V507" s="325"/>
      <c r="W507" s="325"/>
      <c r="X507" s="325"/>
      <c r="Y507" s="325"/>
      <c r="Z507" s="325"/>
      <c r="AA507" s="909"/>
      <c r="AB507" s="937"/>
      <c r="AC507" s="2257"/>
    </row>
    <row r="508" spans="1:29" s="2225" customFormat="1" x14ac:dyDescent="0.25">
      <c r="A508" s="217"/>
      <c r="B508" s="217">
        <v>1</v>
      </c>
      <c r="C508" s="9" t="s">
        <v>112</v>
      </c>
      <c r="D508" s="4"/>
      <c r="E508" s="4"/>
      <c r="F508" s="221"/>
      <c r="G508" s="186">
        <f t="shared" si="241"/>
        <v>0</v>
      </c>
      <c r="H508" s="186">
        <v>17</v>
      </c>
      <c r="I508" s="186" t="e">
        <f>H508/G508*100</f>
        <v>#DIV/0!</v>
      </c>
      <c r="J508" s="1475"/>
      <c r="K508" s="1475"/>
      <c r="L508" s="125"/>
      <c r="M508" s="125"/>
      <c r="N508" s="125"/>
      <c r="O508" s="125"/>
      <c r="P508" s="125"/>
      <c r="Q508" s="125"/>
      <c r="R508" s="325"/>
      <c r="S508" s="741">
        <f>R508/12*$C$3</f>
        <v>0</v>
      </c>
      <c r="T508" s="325"/>
      <c r="U508" s="766"/>
      <c r="V508" s="325"/>
      <c r="W508" s="325"/>
      <c r="X508" s="325"/>
      <c r="Y508" s="325"/>
      <c r="Z508" s="325"/>
      <c r="AA508" s="909"/>
      <c r="AB508" s="937"/>
      <c r="AC508" s="2257"/>
    </row>
    <row r="509" spans="1:29" s="2225" customFormat="1" x14ac:dyDescent="0.25">
      <c r="A509" s="217"/>
      <c r="B509" s="217">
        <v>1</v>
      </c>
      <c r="C509" s="9" t="s">
        <v>178</v>
      </c>
      <c r="D509" s="4"/>
      <c r="E509" s="4"/>
      <c r="F509" s="221"/>
      <c r="G509" s="186">
        <f t="shared" si="241"/>
        <v>0</v>
      </c>
      <c r="H509" s="186"/>
      <c r="I509" s="186" t="e">
        <f>H509/G509*100</f>
        <v>#DIV/0!</v>
      </c>
      <c r="J509" s="1475"/>
      <c r="K509" s="1475"/>
      <c r="L509" s="125"/>
      <c r="M509" s="125"/>
      <c r="N509" s="125"/>
      <c r="O509" s="125"/>
      <c r="P509" s="125"/>
      <c r="Q509" s="125"/>
      <c r="R509" s="325"/>
      <c r="S509" s="741"/>
      <c r="T509" s="325"/>
      <c r="U509" s="766"/>
      <c r="V509" s="325"/>
      <c r="W509" s="325"/>
      <c r="X509" s="325"/>
      <c r="Y509" s="325"/>
      <c r="Z509" s="325"/>
      <c r="AA509" s="909"/>
      <c r="AB509" s="937"/>
      <c r="AC509" s="2257"/>
    </row>
    <row r="510" spans="1:29" s="2225" customFormat="1" ht="90" x14ac:dyDescent="0.25">
      <c r="A510" s="217"/>
      <c r="B510" s="217">
        <v>1</v>
      </c>
      <c r="C510" s="9" t="s">
        <v>278</v>
      </c>
      <c r="D510" s="4"/>
      <c r="E510" s="4"/>
      <c r="F510" s="221"/>
      <c r="G510" s="186">
        <f t="shared" si="241"/>
        <v>0</v>
      </c>
      <c r="H510" s="186"/>
      <c r="I510" s="186" t="e">
        <f>H510/G510*100</f>
        <v>#DIV/0!</v>
      </c>
      <c r="J510" s="1475"/>
      <c r="K510" s="1475"/>
      <c r="L510" s="125"/>
      <c r="M510" s="125"/>
      <c r="N510" s="125"/>
      <c r="O510" s="125"/>
      <c r="P510" s="125"/>
      <c r="Q510" s="125"/>
      <c r="R510" s="325"/>
      <c r="S510" s="741">
        <f>R510/12*$C$3</f>
        <v>0</v>
      </c>
      <c r="T510" s="325"/>
      <c r="U510" s="766"/>
      <c r="V510" s="325"/>
      <c r="W510" s="325"/>
      <c r="X510" s="325"/>
      <c r="Y510" s="325"/>
      <c r="Z510" s="325"/>
      <c r="AA510" s="909"/>
      <c r="AB510" s="937"/>
      <c r="AC510" s="2257"/>
    </row>
    <row r="511" spans="1:29" s="2225" customFormat="1" x14ac:dyDescent="0.25">
      <c r="A511" s="217"/>
      <c r="B511" s="217">
        <v>1</v>
      </c>
      <c r="C511" s="9" t="s">
        <v>459</v>
      </c>
      <c r="D511" s="4"/>
      <c r="E511" s="4"/>
      <c r="F511" s="221"/>
      <c r="G511" s="186">
        <f t="shared" si="241"/>
        <v>0</v>
      </c>
      <c r="H511" s="186">
        <v>1</v>
      </c>
      <c r="I511" s="186" t="e">
        <f>H511/G511*100</f>
        <v>#DIV/0!</v>
      </c>
      <c r="J511" s="1475"/>
      <c r="K511" s="1475"/>
      <c r="L511" s="125"/>
      <c r="M511" s="125"/>
      <c r="N511" s="125"/>
      <c r="O511" s="125"/>
      <c r="P511" s="125"/>
      <c r="Q511" s="125"/>
      <c r="R511" s="325"/>
      <c r="S511" s="741">
        <f>R511/12*$C$3</f>
        <v>0</v>
      </c>
      <c r="T511" s="325"/>
      <c r="U511" s="766"/>
      <c r="V511" s="325"/>
      <c r="W511" s="325"/>
      <c r="X511" s="325"/>
      <c r="Y511" s="325"/>
      <c r="Z511" s="325"/>
      <c r="AA511" s="909"/>
      <c r="AB511" s="937"/>
      <c r="AC511" s="2257"/>
    </row>
    <row r="512" spans="1:29" s="2225" customFormat="1" x14ac:dyDescent="0.25">
      <c r="A512" s="217"/>
      <c r="B512" s="217">
        <v>1</v>
      </c>
      <c r="C512" s="9" t="s">
        <v>123</v>
      </c>
      <c r="D512" s="4"/>
      <c r="E512" s="4"/>
      <c r="F512" s="221"/>
      <c r="G512" s="186">
        <f t="shared" si="241"/>
        <v>0</v>
      </c>
      <c r="H512" s="186"/>
      <c r="I512" s="186"/>
      <c r="J512" s="1475"/>
      <c r="K512" s="1475"/>
      <c r="L512" s="125"/>
      <c r="M512" s="125"/>
      <c r="N512" s="125"/>
      <c r="O512" s="125"/>
      <c r="P512" s="125"/>
      <c r="Q512" s="125"/>
      <c r="R512" s="325"/>
      <c r="S512" s="741"/>
      <c r="T512" s="325"/>
      <c r="U512" s="766"/>
      <c r="V512" s="325"/>
      <c r="W512" s="325"/>
      <c r="X512" s="325"/>
      <c r="Y512" s="325"/>
      <c r="Z512" s="325"/>
      <c r="AA512" s="909"/>
      <c r="AB512" s="937"/>
      <c r="AC512" s="2257"/>
    </row>
    <row r="513" spans="1:29" s="2225" customFormat="1" ht="30" x14ac:dyDescent="0.25">
      <c r="A513" s="217"/>
      <c r="B513" s="217">
        <v>1</v>
      </c>
      <c r="C513" s="9" t="s">
        <v>155</v>
      </c>
      <c r="D513" s="4"/>
      <c r="E513" s="4"/>
      <c r="F513" s="221"/>
      <c r="G513" s="186">
        <f t="shared" si="241"/>
        <v>0</v>
      </c>
      <c r="H513" s="186"/>
      <c r="I513" s="186" t="e">
        <f>H513/G513*100</f>
        <v>#DIV/0!</v>
      </c>
      <c r="J513" s="1475"/>
      <c r="K513" s="1475"/>
      <c r="L513" s="125"/>
      <c r="M513" s="125"/>
      <c r="N513" s="125"/>
      <c r="O513" s="125"/>
      <c r="P513" s="125"/>
      <c r="Q513" s="125"/>
      <c r="R513" s="325"/>
      <c r="S513" s="741">
        <f>R513/12*$C$3</f>
        <v>0</v>
      </c>
      <c r="T513" s="325"/>
      <c r="U513" s="766"/>
      <c r="V513" s="325"/>
      <c r="W513" s="325"/>
      <c r="X513" s="325"/>
      <c r="Y513" s="325"/>
      <c r="Z513" s="325"/>
      <c r="AA513" s="909"/>
      <c r="AB513" s="937"/>
      <c r="AC513" s="2257"/>
    </row>
    <row r="514" spans="1:29" s="2225" customFormat="1" ht="45" x14ac:dyDescent="0.25">
      <c r="A514" s="217"/>
      <c r="B514" s="217">
        <v>1</v>
      </c>
      <c r="C514" s="9" t="s">
        <v>156</v>
      </c>
      <c r="D514" s="4"/>
      <c r="E514" s="4"/>
      <c r="F514" s="221"/>
      <c r="G514" s="186">
        <f t="shared" si="241"/>
        <v>0</v>
      </c>
      <c r="H514" s="186"/>
      <c r="I514" s="186"/>
      <c r="J514" s="1475"/>
      <c r="K514" s="1475"/>
      <c r="L514" s="125"/>
      <c r="M514" s="125"/>
      <c r="N514" s="125"/>
      <c r="O514" s="125"/>
      <c r="P514" s="125"/>
      <c r="Q514" s="125"/>
      <c r="R514" s="325"/>
      <c r="S514" s="741"/>
      <c r="T514" s="325"/>
      <c r="U514" s="766"/>
      <c r="V514" s="325"/>
      <c r="W514" s="325"/>
      <c r="X514" s="325"/>
      <c r="Y514" s="325"/>
      <c r="Z514" s="325"/>
      <c r="AA514" s="909"/>
      <c r="AB514" s="937"/>
      <c r="AC514" s="2257"/>
    </row>
    <row r="515" spans="1:29" s="2225" customFormat="1" ht="30" x14ac:dyDescent="0.25">
      <c r="A515" s="217"/>
      <c r="B515" s="217">
        <v>1</v>
      </c>
      <c r="C515" s="9" t="s">
        <v>132</v>
      </c>
      <c r="D515" s="4"/>
      <c r="E515" s="4"/>
      <c r="F515" s="221"/>
      <c r="G515" s="186">
        <f t="shared" si="241"/>
        <v>0</v>
      </c>
      <c r="H515" s="186"/>
      <c r="I515" s="186" t="e">
        <f>H515/G515*100</f>
        <v>#DIV/0!</v>
      </c>
      <c r="J515" s="1475"/>
      <c r="K515" s="1475"/>
      <c r="L515" s="125"/>
      <c r="M515" s="125"/>
      <c r="N515" s="125"/>
      <c r="O515" s="125"/>
      <c r="P515" s="125"/>
      <c r="Q515" s="125"/>
      <c r="R515" s="325"/>
      <c r="S515" s="741">
        <f>R515/12*$C$3</f>
        <v>0</v>
      </c>
      <c r="T515" s="325"/>
      <c r="U515" s="766"/>
      <c r="V515" s="325"/>
      <c r="W515" s="325"/>
      <c r="X515" s="325"/>
      <c r="Y515" s="325"/>
      <c r="Z515" s="325"/>
      <c r="AA515" s="909"/>
      <c r="AB515" s="937"/>
      <c r="AC515" s="2257"/>
    </row>
    <row r="516" spans="1:29" s="2225" customFormat="1" x14ac:dyDescent="0.25">
      <c r="A516" s="217"/>
      <c r="B516" s="217">
        <v>1</v>
      </c>
      <c r="C516" s="9" t="s">
        <v>179</v>
      </c>
      <c r="D516" s="4"/>
      <c r="E516" s="4"/>
      <c r="F516" s="221"/>
      <c r="G516" s="186">
        <f t="shared" si="241"/>
        <v>0</v>
      </c>
      <c r="H516" s="186"/>
      <c r="I516" s="186"/>
      <c r="J516" s="1475"/>
      <c r="K516" s="1475"/>
      <c r="L516" s="125"/>
      <c r="M516" s="125"/>
      <c r="N516" s="125"/>
      <c r="O516" s="125"/>
      <c r="P516" s="125"/>
      <c r="Q516" s="125"/>
      <c r="R516" s="325"/>
      <c r="S516" s="741"/>
      <c r="T516" s="325"/>
      <c r="U516" s="766"/>
      <c r="V516" s="325"/>
      <c r="W516" s="325"/>
      <c r="X516" s="325"/>
      <c r="Y516" s="325"/>
      <c r="Z516" s="325"/>
      <c r="AA516" s="909"/>
      <c r="AB516" s="937"/>
      <c r="AC516" s="2257"/>
    </row>
    <row r="517" spans="1:29" s="2225" customFormat="1" x14ac:dyDescent="0.25">
      <c r="A517" s="217"/>
      <c r="B517" s="217">
        <v>1</v>
      </c>
      <c r="C517" s="9" t="s">
        <v>86</v>
      </c>
      <c r="D517" s="4"/>
      <c r="E517" s="4"/>
      <c r="F517" s="221"/>
      <c r="G517" s="186">
        <f t="shared" si="241"/>
        <v>0</v>
      </c>
      <c r="H517" s="186">
        <v>14</v>
      </c>
      <c r="I517" s="186" t="e">
        <f>H517/G517*100</f>
        <v>#DIV/0!</v>
      </c>
      <c r="J517" s="1475"/>
      <c r="K517" s="1475"/>
      <c r="L517" s="125"/>
      <c r="M517" s="125"/>
      <c r="N517" s="125"/>
      <c r="O517" s="125"/>
      <c r="P517" s="125"/>
      <c r="Q517" s="125"/>
      <c r="R517" s="325"/>
      <c r="S517" s="741">
        <f>R517/12*$C$3</f>
        <v>0</v>
      </c>
      <c r="T517" s="325"/>
      <c r="U517" s="766"/>
      <c r="V517" s="325"/>
      <c r="W517" s="325"/>
      <c r="X517" s="325"/>
      <c r="Y517" s="325"/>
      <c r="Z517" s="325"/>
      <c r="AA517" s="909"/>
      <c r="AB517" s="937"/>
      <c r="AC517" s="2257"/>
    </row>
    <row r="518" spans="1:29" s="2225" customFormat="1" x14ac:dyDescent="0.25">
      <c r="A518" s="217"/>
      <c r="B518" s="217">
        <v>1</v>
      </c>
      <c r="C518" s="9" t="s">
        <v>50</v>
      </c>
      <c r="D518" s="4"/>
      <c r="E518" s="4"/>
      <c r="F518" s="221"/>
      <c r="G518" s="186">
        <f t="shared" si="241"/>
        <v>0</v>
      </c>
      <c r="H518" s="186"/>
      <c r="I518" s="186" t="e">
        <f>H518/G518*100</f>
        <v>#DIV/0!</v>
      </c>
      <c r="J518" s="1475"/>
      <c r="K518" s="1475"/>
      <c r="L518" s="125"/>
      <c r="M518" s="125"/>
      <c r="N518" s="125"/>
      <c r="O518" s="125"/>
      <c r="P518" s="125"/>
      <c r="Q518" s="125"/>
      <c r="R518" s="325"/>
      <c r="S518" s="741">
        <f>R518/12*$C$3</f>
        <v>0</v>
      </c>
      <c r="T518" s="325"/>
      <c r="U518" s="766"/>
      <c r="V518" s="325"/>
      <c r="W518" s="325"/>
      <c r="X518" s="325"/>
      <c r="Y518" s="325"/>
      <c r="Z518" s="325"/>
      <c r="AA518" s="909"/>
      <c r="AB518" s="937"/>
      <c r="AC518" s="2257"/>
    </row>
    <row r="519" spans="1:29" s="2225" customFormat="1" x14ac:dyDescent="0.25">
      <c r="A519" s="217"/>
      <c r="B519" s="217">
        <v>1</v>
      </c>
      <c r="C519" s="9" t="s">
        <v>110</v>
      </c>
      <c r="D519" s="4"/>
      <c r="E519" s="4"/>
      <c r="F519" s="221"/>
      <c r="G519" s="186">
        <f t="shared" si="241"/>
        <v>0</v>
      </c>
      <c r="H519" s="186"/>
      <c r="I519" s="186" t="e">
        <f>H519/G519*100</f>
        <v>#DIV/0!</v>
      </c>
      <c r="J519" s="1475"/>
      <c r="K519" s="1475"/>
      <c r="L519" s="125"/>
      <c r="M519" s="125"/>
      <c r="N519" s="125"/>
      <c r="O519" s="125"/>
      <c r="P519" s="125"/>
      <c r="Q519" s="125"/>
      <c r="R519" s="325"/>
      <c r="S519" s="741">
        <f>R519/12*$C$3</f>
        <v>0</v>
      </c>
      <c r="T519" s="325"/>
      <c r="U519" s="766"/>
      <c r="V519" s="325"/>
      <c r="W519" s="325"/>
      <c r="X519" s="325"/>
      <c r="Y519" s="325"/>
      <c r="Z519" s="325"/>
      <c r="AA519" s="909"/>
      <c r="AB519" s="937"/>
      <c r="AC519" s="2257"/>
    </row>
    <row r="520" spans="1:29" s="2225" customFormat="1" x14ac:dyDescent="0.25">
      <c r="A520" s="217"/>
      <c r="B520" s="217">
        <v>1</v>
      </c>
      <c r="C520" s="9" t="s">
        <v>111</v>
      </c>
      <c r="D520" s="4"/>
      <c r="E520" s="4"/>
      <c r="F520" s="221"/>
      <c r="G520" s="186">
        <f t="shared" si="241"/>
        <v>0</v>
      </c>
      <c r="H520" s="186">
        <v>2</v>
      </c>
      <c r="I520" s="186"/>
      <c r="J520" s="1475"/>
      <c r="K520" s="1475"/>
      <c r="L520" s="125"/>
      <c r="M520" s="125"/>
      <c r="N520" s="125"/>
      <c r="O520" s="125"/>
      <c r="P520" s="125"/>
      <c r="Q520" s="125"/>
      <c r="R520" s="325"/>
      <c r="S520" s="741"/>
      <c r="T520" s="325"/>
      <c r="U520" s="766"/>
      <c r="V520" s="325"/>
      <c r="W520" s="325"/>
      <c r="X520" s="325"/>
      <c r="Y520" s="325"/>
      <c r="Z520" s="325"/>
      <c r="AA520" s="909"/>
      <c r="AB520" s="937"/>
      <c r="AC520" s="2257"/>
    </row>
    <row r="521" spans="1:29" s="2225" customFormat="1" ht="30" x14ac:dyDescent="0.25">
      <c r="A521" s="217"/>
      <c r="B521" s="217">
        <v>1</v>
      </c>
      <c r="C521" s="9" t="s">
        <v>185</v>
      </c>
      <c r="D521" s="4"/>
      <c r="E521" s="4"/>
      <c r="F521" s="221"/>
      <c r="G521" s="186">
        <f t="shared" si="241"/>
        <v>0</v>
      </c>
      <c r="H521" s="186"/>
      <c r="I521" s="186" t="e">
        <f t="shared" ref="I521:I535" si="242">H521/G521*100</f>
        <v>#DIV/0!</v>
      </c>
      <c r="J521" s="1475"/>
      <c r="K521" s="1475"/>
      <c r="L521" s="125"/>
      <c r="M521" s="125"/>
      <c r="N521" s="125"/>
      <c r="O521" s="125"/>
      <c r="P521" s="125"/>
      <c r="Q521" s="125"/>
      <c r="R521" s="325"/>
      <c r="S521" s="741"/>
      <c r="T521" s="325"/>
      <c r="U521" s="766"/>
      <c r="V521" s="325"/>
      <c r="W521" s="325"/>
      <c r="X521" s="325"/>
      <c r="Y521" s="325"/>
      <c r="Z521" s="325"/>
      <c r="AA521" s="909"/>
      <c r="AB521" s="937"/>
      <c r="AC521" s="2257"/>
    </row>
    <row r="522" spans="1:29" s="2225" customFormat="1" x14ac:dyDescent="0.25">
      <c r="A522" s="217"/>
      <c r="B522" s="217">
        <v>1</v>
      </c>
      <c r="C522" s="9" t="s">
        <v>254</v>
      </c>
      <c r="D522" s="4"/>
      <c r="E522" s="4"/>
      <c r="F522" s="221"/>
      <c r="G522" s="186">
        <f t="shared" si="241"/>
        <v>0</v>
      </c>
      <c r="H522" s="186">
        <v>8</v>
      </c>
      <c r="I522" s="186" t="e">
        <f t="shared" si="242"/>
        <v>#DIV/0!</v>
      </c>
      <c r="J522" s="1475"/>
      <c r="K522" s="1475"/>
      <c r="L522" s="125"/>
      <c r="M522" s="125"/>
      <c r="N522" s="125"/>
      <c r="O522" s="125"/>
      <c r="P522" s="125"/>
      <c r="Q522" s="125"/>
      <c r="R522" s="325"/>
      <c r="S522" s="741"/>
      <c r="T522" s="325"/>
      <c r="U522" s="766"/>
      <c r="V522" s="325"/>
      <c r="W522" s="325"/>
      <c r="X522" s="325"/>
      <c r="Y522" s="325"/>
      <c r="Z522" s="325"/>
      <c r="AA522" s="909"/>
      <c r="AB522" s="937"/>
      <c r="AC522" s="2257"/>
    </row>
    <row r="523" spans="1:29" s="2225" customFormat="1" ht="30" x14ac:dyDescent="0.25">
      <c r="A523" s="217"/>
      <c r="B523" s="217">
        <v>1</v>
      </c>
      <c r="C523" s="9" t="s">
        <v>255</v>
      </c>
      <c r="D523" s="4"/>
      <c r="E523" s="4"/>
      <c r="F523" s="221"/>
      <c r="G523" s="186">
        <f t="shared" si="241"/>
        <v>0</v>
      </c>
      <c r="H523" s="186">
        <v>8</v>
      </c>
      <c r="I523" s="186" t="e">
        <f t="shared" si="242"/>
        <v>#DIV/0!</v>
      </c>
      <c r="J523" s="1475"/>
      <c r="K523" s="1475"/>
      <c r="L523" s="125"/>
      <c r="M523" s="125"/>
      <c r="N523" s="125"/>
      <c r="O523" s="125"/>
      <c r="P523" s="125"/>
      <c r="Q523" s="125"/>
      <c r="R523" s="325"/>
      <c r="S523" s="741"/>
      <c r="T523" s="325"/>
      <c r="U523" s="766"/>
      <c r="V523" s="325"/>
      <c r="W523" s="325"/>
      <c r="X523" s="325"/>
      <c r="Y523" s="325"/>
      <c r="Z523" s="325"/>
      <c r="AA523" s="909"/>
      <c r="AB523" s="937"/>
      <c r="AC523" s="2257"/>
    </row>
    <row r="524" spans="1:29" s="2225" customFormat="1" ht="30" x14ac:dyDescent="0.25">
      <c r="A524" s="217"/>
      <c r="B524" s="217">
        <v>1</v>
      </c>
      <c r="C524" s="9" t="s">
        <v>260</v>
      </c>
      <c r="D524" s="4"/>
      <c r="E524" s="4"/>
      <c r="F524" s="221"/>
      <c r="G524" s="186">
        <f t="shared" si="241"/>
        <v>0</v>
      </c>
      <c r="H524" s="186">
        <v>1</v>
      </c>
      <c r="I524" s="186" t="e">
        <f t="shared" si="242"/>
        <v>#DIV/0!</v>
      </c>
      <c r="J524" s="1475"/>
      <c r="K524" s="1475"/>
      <c r="L524" s="125"/>
      <c r="M524" s="125"/>
      <c r="N524" s="125"/>
      <c r="O524" s="125"/>
      <c r="P524" s="125"/>
      <c r="Q524" s="125"/>
      <c r="R524" s="325"/>
      <c r="S524" s="741">
        <f t="shared" ref="S524:S529" si="243">R524/12*$C$3</f>
        <v>0</v>
      </c>
      <c r="T524" s="325"/>
      <c r="U524" s="766"/>
      <c r="V524" s="325"/>
      <c r="W524" s="325"/>
      <c r="X524" s="325"/>
      <c r="Y524" s="325"/>
      <c r="Z524" s="325"/>
      <c r="AA524" s="909"/>
      <c r="AB524" s="937"/>
      <c r="AC524" s="2257"/>
    </row>
    <row r="525" spans="1:29" s="2225" customFormat="1" x14ac:dyDescent="0.25">
      <c r="A525" s="217"/>
      <c r="B525" s="217">
        <v>1</v>
      </c>
      <c r="C525" s="9" t="s">
        <v>52</v>
      </c>
      <c r="D525" s="4"/>
      <c r="E525" s="4"/>
      <c r="F525" s="221"/>
      <c r="G525" s="186">
        <f t="shared" si="241"/>
        <v>0</v>
      </c>
      <c r="H525" s="186"/>
      <c r="I525" s="186" t="e">
        <f t="shared" si="242"/>
        <v>#DIV/0!</v>
      </c>
      <c r="J525" s="1475"/>
      <c r="K525" s="1475"/>
      <c r="L525" s="125"/>
      <c r="M525" s="125"/>
      <c r="N525" s="125"/>
      <c r="O525" s="125"/>
      <c r="P525" s="125"/>
      <c r="Q525" s="125"/>
      <c r="R525" s="325"/>
      <c r="S525" s="741">
        <f t="shared" si="243"/>
        <v>0</v>
      </c>
      <c r="T525" s="325"/>
      <c r="U525" s="766"/>
      <c r="V525" s="325"/>
      <c r="W525" s="325"/>
      <c r="X525" s="325"/>
      <c r="Y525" s="325"/>
      <c r="Z525" s="325"/>
      <c r="AA525" s="909"/>
      <c r="AB525" s="937"/>
      <c r="AC525" s="2257"/>
    </row>
    <row r="526" spans="1:29" s="2225" customFormat="1" x14ac:dyDescent="0.25">
      <c r="A526" s="217"/>
      <c r="B526" s="217">
        <v>1</v>
      </c>
      <c r="C526" s="9" t="s">
        <v>34</v>
      </c>
      <c r="D526" s="4"/>
      <c r="E526" s="4"/>
      <c r="F526" s="221"/>
      <c r="G526" s="186">
        <f t="shared" si="241"/>
        <v>0</v>
      </c>
      <c r="H526" s="186">
        <v>9</v>
      </c>
      <c r="I526" s="186" t="e">
        <f t="shared" si="242"/>
        <v>#DIV/0!</v>
      </c>
      <c r="J526" s="1475"/>
      <c r="K526" s="1475"/>
      <c r="L526" s="125"/>
      <c r="M526" s="125"/>
      <c r="N526" s="125"/>
      <c r="O526" s="125"/>
      <c r="P526" s="125"/>
      <c r="Q526" s="125"/>
      <c r="R526" s="325"/>
      <c r="S526" s="741">
        <f t="shared" si="243"/>
        <v>0</v>
      </c>
      <c r="T526" s="325"/>
      <c r="U526" s="766"/>
      <c r="V526" s="325"/>
      <c r="W526" s="325"/>
      <c r="X526" s="325"/>
      <c r="Y526" s="325"/>
      <c r="Z526" s="325"/>
      <c r="AA526" s="909"/>
      <c r="AB526" s="937"/>
      <c r="AC526" s="2257"/>
    </row>
    <row r="527" spans="1:29" s="2225" customFormat="1" x14ac:dyDescent="0.25">
      <c r="A527" s="217"/>
      <c r="B527" s="217">
        <v>1</v>
      </c>
      <c r="C527" s="9" t="s">
        <v>29</v>
      </c>
      <c r="D527" s="4"/>
      <c r="E527" s="4"/>
      <c r="F527" s="221"/>
      <c r="G527" s="186">
        <f t="shared" si="241"/>
        <v>0</v>
      </c>
      <c r="H527" s="186"/>
      <c r="I527" s="186" t="e">
        <f t="shared" si="242"/>
        <v>#DIV/0!</v>
      </c>
      <c r="J527" s="1475"/>
      <c r="K527" s="1475"/>
      <c r="L527" s="125"/>
      <c r="M527" s="125"/>
      <c r="N527" s="125"/>
      <c r="O527" s="125"/>
      <c r="P527" s="125"/>
      <c r="Q527" s="125"/>
      <c r="R527" s="325"/>
      <c r="S527" s="741">
        <f t="shared" si="243"/>
        <v>0</v>
      </c>
      <c r="T527" s="325"/>
      <c r="U527" s="766"/>
      <c r="V527" s="325"/>
      <c r="W527" s="325"/>
      <c r="X527" s="325"/>
      <c r="Y527" s="325"/>
      <c r="Z527" s="325"/>
      <c r="AA527" s="909"/>
      <c r="AB527" s="937"/>
      <c r="AC527" s="2257"/>
    </row>
    <row r="528" spans="1:29" s="2225" customFormat="1" x14ac:dyDescent="0.25">
      <c r="A528" s="217"/>
      <c r="B528" s="217">
        <v>1</v>
      </c>
      <c r="C528" s="9" t="s">
        <v>30</v>
      </c>
      <c r="D528" s="4"/>
      <c r="E528" s="4"/>
      <c r="F528" s="221"/>
      <c r="G528" s="126">
        <f t="shared" si="241"/>
        <v>0</v>
      </c>
      <c r="H528" s="186">
        <v>1</v>
      </c>
      <c r="I528" s="186" t="e">
        <f t="shared" si="242"/>
        <v>#DIV/0!</v>
      </c>
      <c r="J528" s="1475"/>
      <c r="K528" s="1475"/>
      <c r="L528" s="125"/>
      <c r="M528" s="125"/>
      <c r="N528" s="125"/>
      <c r="O528" s="125"/>
      <c r="P528" s="125"/>
      <c r="Q528" s="125"/>
      <c r="R528" s="325"/>
      <c r="S528" s="741">
        <f t="shared" si="243"/>
        <v>0</v>
      </c>
      <c r="T528" s="325"/>
      <c r="U528" s="766"/>
      <c r="V528" s="325"/>
      <c r="W528" s="325"/>
      <c r="X528" s="325"/>
      <c r="Y528" s="325"/>
      <c r="Z528" s="325"/>
      <c r="AA528" s="909"/>
      <c r="AB528" s="937"/>
      <c r="AC528" s="2257"/>
    </row>
    <row r="529" spans="1:246" s="2225" customFormat="1" ht="30" x14ac:dyDescent="0.25">
      <c r="A529" s="217">
        <v>1</v>
      </c>
      <c r="B529" s="217">
        <v>1</v>
      </c>
      <c r="C529" s="9" t="s">
        <v>182</v>
      </c>
      <c r="D529" s="4"/>
      <c r="E529" s="4"/>
      <c r="F529" s="221"/>
      <c r="G529" s="126">
        <f t="shared" si="241"/>
        <v>0</v>
      </c>
      <c r="H529" s="186"/>
      <c r="I529" s="186" t="e">
        <f t="shared" si="242"/>
        <v>#DIV/0!</v>
      </c>
      <c r="J529" s="1475"/>
      <c r="K529" s="1475"/>
      <c r="L529" s="125"/>
      <c r="M529" s="125"/>
      <c r="N529" s="125"/>
      <c r="O529" s="125"/>
      <c r="P529" s="125"/>
      <c r="Q529" s="125"/>
      <c r="R529" s="325"/>
      <c r="S529" s="741">
        <f t="shared" si="243"/>
        <v>0</v>
      </c>
      <c r="T529" s="325"/>
      <c r="U529" s="766"/>
      <c r="V529" s="325"/>
      <c r="W529" s="325"/>
      <c r="X529" s="325"/>
      <c r="Y529" s="325"/>
      <c r="Z529" s="325"/>
      <c r="AA529" s="909"/>
      <c r="AB529" s="937"/>
      <c r="AC529" s="2257"/>
    </row>
    <row r="530" spans="1:246" s="2225" customFormat="1" x14ac:dyDescent="0.25">
      <c r="A530" s="217"/>
      <c r="B530" s="217">
        <v>1</v>
      </c>
      <c r="C530" s="9" t="s">
        <v>87</v>
      </c>
      <c r="D530" s="4"/>
      <c r="E530" s="4"/>
      <c r="F530" s="221"/>
      <c r="G530" s="126">
        <f t="shared" si="241"/>
        <v>0</v>
      </c>
      <c r="H530" s="186">
        <v>3</v>
      </c>
      <c r="I530" s="186" t="e">
        <f t="shared" si="242"/>
        <v>#DIV/0!</v>
      </c>
      <c r="J530" s="1475"/>
      <c r="K530" s="1475"/>
      <c r="L530" s="125"/>
      <c r="M530" s="125"/>
      <c r="N530" s="125"/>
      <c r="O530" s="125"/>
      <c r="P530" s="125"/>
      <c r="Q530" s="125"/>
      <c r="R530" s="325"/>
      <c r="S530" s="741"/>
      <c r="T530" s="325"/>
      <c r="U530" s="766"/>
      <c r="V530" s="325"/>
      <c r="W530" s="325"/>
      <c r="X530" s="325"/>
      <c r="Y530" s="325"/>
      <c r="Z530" s="325"/>
      <c r="AA530" s="909"/>
      <c r="AB530" s="937"/>
      <c r="AC530" s="2257"/>
    </row>
    <row r="531" spans="1:246" s="2225" customFormat="1" x14ac:dyDescent="0.25">
      <c r="A531" s="217"/>
      <c r="B531" s="217">
        <v>1</v>
      </c>
      <c r="C531" s="9" t="s">
        <v>32</v>
      </c>
      <c r="D531" s="4"/>
      <c r="E531" s="4"/>
      <c r="F531" s="221"/>
      <c r="G531" s="126">
        <f t="shared" si="241"/>
        <v>0</v>
      </c>
      <c r="H531" s="186"/>
      <c r="I531" s="186" t="e">
        <f t="shared" si="242"/>
        <v>#DIV/0!</v>
      </c>
      <c r="J531" s="1475"/>
      <c r="K531" s="1475"/>
      <c r="L531" s="125"/>
      <c r="M531" s="125"/>
      <c r="N531" s="125"/>
      <c r="O531" s="125"/>
      <c r="P531" s="125"/>
      <c r="Q531" s="125"/>
      <c r="R531" s="325"/>
      <c r="S531" s="741"/>
      <c r="T531" s="325"/>
      <c r="U531" s="766"/>
      <c r="V531" s="325"/>
      <c r="W531" s="325"/>
      <c r="X531" s="325"/>
      <c r="Y531" s="325"/>
      <c r="Z531" s="325"/>
      <c r="AA531" s="909"/>
      <c r="AB531" s="937"/>
      <c r="AC531" s="2257"/>
    </row>
    <row r="532" spans="1:246" s="2225" customFormat="1" x14ac:dyDescent="0.25">
      <c r="A532" s="217"/>
      <c r="B532" s="217">
        <v>1</v>
      </c>
      <c r="C532" s="9" t="s">
        <v>89</v>
      </c>
      <c r="D532" s="4"/>
      <c r="E532" s="4"/>
      <c r="F532" s="221"/>
      <c r="G532" s="126">
        <f t="shared" si="241"/>
        <v>0</v>
      </c>
      <c r="H532" s="186"/>
      <c r="I532" s="186" t="e">
        <f t="shared" si="242"/>
        <v>#DIV/0!</v>
      </c>
      <c r="J532" s="1475"/>
      <c r="K532" s="1475"/>
      <c r="L532" s="125"/>
      <c r="M532" s="125"/>
      <c r="N532" s="125"/>
      <c r="O532" s="125"/>
      <c r="P532" s="125"/>
      <c r="Q532" s="125"/>
      <c r="R532" s="325"/>
      <c r="S532" s="741">
        <f t="shared" ref="S532:S538" si="244">R532/12*$C$3</f>
        <v>0</v>
      </c>
      <c r="T532" s="325"/>
      <c r="U532" s="766"/>
      <c r="V532" s="325"/>
      <c r="W532" s="325"/>
      <c r="X532" s="325"/>
      <c r="Y532" s="325"/>
      <c r="Z532" s="325"/>
      <c r="AA532" s="909"/>
      <c r="AB532" s="937"/>
      <c r="AC532" s="2257"/>
    </row>
    <row r="533" spans="1:246" s="2225" customFormat="1" x14ac:dyDescent="0.25">
      <c r="A533" s="217">
        <v>1</v>
      </c>
      <c r="B533" s="217">
        <v>1</v>
      </c>
      <c r="C533" s="9" t="s">
        <v>183</v>
      </c>
      <c r="D533" s="4"/>
      <c r="E533" s="4"/>
      <c r="F533" s="221"/>
      <c r="G533" s="126">
        <f t="shared" si="241"/>
        <v>0</v>
      </c>
      <c r="H533" s="186"/>
      <c r="I533" s="186" t="e">
        <f t="shared" si="242"/>
        <v>#DIV/0!</v>
      </c>
      <c r="J533" s="1475"/>
      <c r="K533" s="1475"/>
      <c r="L533" s="125"/>
      <c r="M533" s="125"/>
      <c r="N533" s="125"/>
      <c r="O533" s="125"/>
      <c r="P533" s="125"/>
      <c r="Q533" s="125"/>
      <c r="R533" s="325"/>
      <c r="S533" s="741">
        <f t="shared" si="244"/>
        <v>0</v>
      </c>
      <c r="T533" s="325"/>
      <c r="U533" s="766"/>
      <c r="V533" s="325"/>
      <c r="W533" s="325"/>
      <c r="X533" s="325"/>
      <c r="Y533" s="325"/>
      <c r="Z533" s="325"/>
      <c r="AA533" s="909"/>
      <c r="AB533" s="937"/>
      <c r="AC533" s="2257"/>
    </row>
    <row r="534" spans="1:246" s="2225" customFormat="1" ht="30" x14ac:dyDescent="0.25">
      <c r="A534" s="217">
        <v>1</v>
      </c>
      <c r="B534" s="217">
        <v>1</v>
      </c>
      <c r="C534" s="9" t="s">
        <v>70</v>
      </c>
      <c r="D534" s="4"/>
      <c r="E534" s="4"/>
      <c r="F534" s="221"/>
      <c r="G534" s="126">
        <f t="shared" si="241"/>
        <v>0</v>
      </c>
      <c r="H534" s="186">
        <v>2</v>
      </c>
      <c r="I534" s="186" t="e">
        <f t="shared" si="242"/>
        <v>#DIV/0!</v>
      </c>
      <c r="J534" s="1475"/>
      <c r="K534" s="1475"/>
      <c r="L534" s="125"/>
      <c r="M534" s="125"/>
      <c r="N534" s="125"/>
      <c r="O534" s="125"/>
      <c r="P534" s="125"/>
      <c r="Q534" s="125"/>
      <c r="R534" s="325"/>
      <c r="S534" s="741">
        <f t="shared" si="244"/>
        <v>0</v>
      </c>
      <c r="T534" s="325"/>
      <c r="U534" s="766"/>
      <c r="V534" s="325"/>
      <c r="W534" s="325"/>
      <c r="X534" s="325"/>
      <c r="Y534" s="325"/>
      <c r="Z534" s="325"/>
      <c r="AA534" s="909"/>
      <c r="AB534" s="937"/>
      <c r="AC534" s="2257"/>
    </row>
    <row r="535" spans="1:246" ht="29.25" x14ac:dyDescent="0.25">
      <c r="B535" s="217">
        <v>1</v>
      </c>
      <c r="C535" s="459" t="s">
        <v>256</v>
      </c>
      <c r="D535" s="2373"/>
      <c r="E535" s="9"/>
      <c r="F535" s="468">
        <f>F477</f>
        <v>0</v>
      </c>
      <c r="G535" s="512">
        <f>G477</f>
        <v>0</v>
      </c>
      <c r="H535" s="512">
        <f>H477</f>
        <v>13.217499999999999</v>
      </c>
      <c r="I535" s="512" t="e">
        <f t="shared" si="242"/>
        <v>#DIV/0!</v>
      </c>
      <c r="J535" s="2366"/>
      <c r="K535" s="2366"/>
      <c r="L535" s="2365"/>
      <c r="M535" s="2365"/>
      <c r="N535" s="2365"/>
      <c r="O535" s="2365"/>
      <c r="P535" s="2365"/>
      <c r="Q535" s="2365"/>
      <c r="R535" s="369"/>
      <c r="S535" s="2235">
        <f t="shared" si="244"/>
        <v>0</v>
      </c>
      <c r="T535" s="369"/>
      <c r="U535" s="1107"/>
      <c r="V535" s="369"/>
      <c r="W535" s="369"/>
      <c r="X535" s="3035"/>
      <c r="Y535" s="3035"/>
      <c r="Z535" s="369"/>
      <c r="AA535" s="898"/>
      <c r="AB535" s="2236"/>
      <c r="AC535" s="2257"/>
    </row>
    <row r="536" spans="1:246" ht="43.5" x14ac:dyDescent="0.25">
      <c r="B536" s="217">
        <v>1</v>
      </c>
      <c r="C536" s="459" t="s">
        <v>269</v>
      </c>
      <c r="D536" s="2373"/>
      <c r="E536" s="9"/>
      <c r="F536" s="468"/>
      <c r="G536" s="512"/>
      <c r="H536" s="512"/>
      <c r="I536" s="512"/>
      <c r="J536" s="2366"/>
      <c r="K536" s="2366"/>
      <c r="L536" s="2365"/>
      <c r="M536" s="2365"/>
      <c r="N536" s="2365"/>
      <c r="O536" s="2365"/>
      <c r="P536" s="2365"/>
      <c r="Q536" s="2365"/>
      <c r="R536" s="369"/>
      <c r="S536" s="2235">
        <f t="shared" si="244"/>
        <v>0</v>
      </c>
      <c r="T536" s="369"/>
      <c r="U536" s="1107"/>
      <c r="V536" s="369"/>
      <c r="W536" s="369"/>
      <c r="X536" s="3035"/>
      <c r="Y536" s="3035"/>
      <c r="Z536" s="369"/>
      <c r="AA536" s="898"/>
      <c r="AB536" s="2236"/>
      <c r="AC536" s="2257"/>
    </row>
    <row r="537" spans="1:246" ht="29.25" x14ac:dyDescent="0.25">
      <c r="B537" s="217">
        <v>1</v>
      </c>
      <c r="C537" s="459" t="s">
        <v>257</v>
      </c>
      <c r="D537" s="2373"/>
      <c r="E537" s="9"/>
      <c r="F537" s="468">
        <f>F490</f>
        <v>0</v>
      </c>
      <c r="G537" s="512">
        <f>G490</f>
        <v>0</v>
      </c>
      <c r="H537" s="512">
        <f>H490</f>
        <v>6.2617021276595741</v>
      </c>
      <c r="I537" s="512" t="e">
        <f>H537/G537*100</f>
        <v>#DIV/0!</v>
      </c>
      <c r="J537" s="2366"/>
      <c r="K537" s="2366"/>
      <c r="L537" s="2365"/>
      <c r="M537" s="2365"/>
      <c r="N537" s="2365"/>
      <c r="O537" s="2365"/>
      <c r="P537" s="2365"/>
      <c r="Q537" s="2365"/>
      <c r="R537" s="369"/>
      <c r="S537" s="2235">
        <f t="shared" si="244"/>
        <v>0</v>
      </c>
      <c r="T537" s="369"/>
      <c r="U537" s="1107"/>
      <c r="V537" s="369"/>
      <c r="W537" s="369"/>
      <c r="X537" s="3035"/>
      <c r="Y537" s="3035"/>
      <c r="Z537" s="369"/>
      <c r="AA537" s="898"/>
      <c r="AB537" s="2236"/>
      <c r="AC537" s="2257"/>
    </row>
    <row r="538" spans="1:246" ht="29.25" x14ac:dyDescent="0.25">
      <c r="A538" s="217">
        <v>1</v>
      </c>
      <c r="B538" s="217">
        <v>1</v>
      </c>
      <c r="C538" s="459" t="s">
        <v>258</v>
      </c>
      <c r="D538" s="2373"/>
      <c r="E538" s="1104"/>
      <c r="F538" s="468">
        <f>F494</f>
        <v>0</v>
      </c>
      <c r="G538" s="512"/>
      <c r="H538" s="512">
        <f>H494</f>
        <v>0</v>
      </c>
      <c r="I538" s="512"/>
      <c r="J538" s="2366"/>
      <c r="K538" s="2366"/>
      <c r="L538" s="2365"/>
      <c r="M538" s="2365"/>
      <c r="N538" s="2365"/>
      <c r="O538" s="2365"/>
      <c r="P538" s="2365"/>
      <c r="Q538" s="2365"/>
      <c r="R538" s="369"/>
      <c r="S538" s="2235">
        <f t="shared" si="244"/>
        <v>0</v>
      </c>
      <c r="T538" s="369"/>
      <c r="U538" s="1107"/>
      <c r="V538" s="369"/>
      <c r="W538" s="369"/>
      <c r="X538" s="3035"/>
      <c r="Y538" s="3035"/>
      <c r="Z538" s="369"/>
      <c r="AA538" s="898"/>
      <c r="AB538" s="2236"/>
      <c r="AC538" s="2257"/>
    </row>
    <row r="539" spans="1:246" ht="15.75" x14ac:dyDescent="0.25">
      <c r="A539" s="217">
        <v>1</v>
      </c>
      <c r="B539" s="217">
        <v>1</v>
      </c>
      <c r="C539" s="460" t="s">
        <v>133</v>
      </c>
      <c r="D539" s="2373"/>
      <c r="E539" s="1104"/>
      <c r="F539" s="468">
        <f>F535+F491*2.1+F493/4.2</f>
        <v>0</v>
      </c>
      <c r="G539" s="512">
        <f>G535+G491*2.1+G493/4.2</f>
        <v>0</v>
      </c>
      <c r="H539" s="512">
        <f>H535+H491*2.1+H493/4.2</f>
        <v>26.541309523809524</v>
      </c>
      <c r="I539" s="512" t="e">
        <f>H539/G539*100</f>
        <v>#DIV/0!</v>
      </c>
      <c r="J539" s="2366"/>
      <c r="K539" s="2366"/>
      <c r="L539" s="2365"/>
      <c r="M539" s="2365"/>
      <c r="N539" s="2365"/>
      <c r="O539" s="2365"/>
      <c r="P539" s="2365"/>
      <c r="Q539" s="2365"/>
      <c r="R539" s="325">
        <f t="shared" ref="R539:Y539" si="245">R496+R477</f>
        <v>0</v>
      </c>
      <c r="S539" s="2359">
        <f t="shared" si="245"/>
        <v>0</v>
      </c>
      <c r="T539" s="325">
        <f t="shared" ref="T539" si="246">Z539-Y539-V539-U539</f>
        <v>86.012970000000024</v>
      </c>
      <c r="U539" s="1107">
        <f t="shared" si="245"/>
        <v>0</v>
      </c>
      <c r="V539" s="369">
        <f t="shared" si="245"/>
        <v>0</v>
      </c>
      <c r="W539" s="325">
        <f t="shared" si="245"/>
        <v>0</v>
      </c>
      <c r="X539" s="3035">
        <f t="shared" si="245"/>
        <v>0</v>
      </c>
      <c r="Y539" s="3035">
        <f t="shared" si="245"/>
        <v>0</v>
      </c>
      <c r="Z539" s="369">
        <f>Z496+Z476</f>
        <v>86.012970000000024</v>
      </c>
      <c r="AA539" s="898"/>
      <c r="AB539" s="2236"/>
      <c r="AC539" s="2257"/>
    </row>
    <row r="540" spans="1:246" x14ac:dyDescent="0.25">
      <c r="A540" s="217">
        <v>1</v>
      </c>
      <c r="B540" s="217">
        <v>1</v>
      </c>
      <c r="C540" s="2374" t="s">
        <v>273</v>
      </c>
      <c r="D540" s="2374"/>
      <c r="E540" s="2374"/>
      <c r="F540" s="2375"/>
      <c r="G540" s="2376"/>
      <c r="H540" s="2376"/>
      <c r="I540" s="2376"/>
      <c r="J540" s="2377"/>
      <c r="K540" s="2377"/>
      <c r="L540" s="2378"/>
      <c r="M540" s="2378"/>
      <c r="N540" s="2378"/>
      <c r="O540" s="2378"/>
      <c r="P540" s="2378"/>
      <c r="Q540" s="2378"/>
      <c r="R540" s="2379">
        <f t="shared" ref="R540:S540" si="247">R539</f>
        <v>0</v>
      </c>
      <c r="S540" s="2380">
        <f t="shared" si="247"/>
        <v>0</v>
      </c>
      <c r="T540" s="2379">
        <f t="shared" ref="T540:AB540" si="248">T539</f>
        <v>86.012970000000024</v>
      </c>
      <c r="U540" s="3047">
        <f t="shared" si="248"/>
        <v>0</v>
      </c>
      <c r="V540" s="2379">
        <f>V539</f>
        <v>0</v>
      </c>
      <c r="W540" s="2380">
        <f t="shared" si="248"/>
        <v>0</v>
      </c>
      <c r="X540" s="2379">
        <f t="shared" si="248"/>
        <v>0</v>
      </c>
      <c r="Y540" s="2379">
        <f t="shared" si="248"/>
        <v>0</v>
      </c>
      <c r="Z540" s="2379">
        <f t="shared" si="248"/>
        <v>86.012970000000024</v>
      </c>
      <c r="AA540" s="2381"/>
      <c r="AB540" s="2382">
        <f t="shared" si="248"/>
        <v>0</v>
      </c>
      <c r="AC540" s="2257"/>
    </row>
    <row r="541" spans="1:246" x14ac:dyDescent="0.25">
      <c r="A541" s="217">
        <v>1</v>
      </c>
      <c r="B541" s="217">
        <v>1</v>
      </c>
      <c r="C541" s="625"/>
      <c r="D541" s="625"/>
      <c r="E541" s="625"/>
      <c r="F541" s="1075"/>
      <c r="G541" s="2383"/>
      <c r="H541" s="2383"/>
      <c r="I541" s="2383"/>
      <c r="J541" s="2383"/>
      <c r="K541" s="2383"/>
      <c r="L541" s="2383"/>
      <c r="M541" s="2383"/>
      <c r="N541" s="2383"/>
      <c r="O541" s="2383"/>
      <c r="P541" s="2383"/>
      <c r="Q541" s="2383"/>
      <c r="R541" s="328"/>
      <c r="S541" s="2279"/>
      <c r="T541" s="328"/>
      <c r="U541" s="760"/>
      <c r="V541" s="328"/>
      <c r="W541" s="328"/>
      <c r="X541" s="3038"/>
      <c r="Y541" s="3038"/>
      <c r="Z541" s="328"/>
      <c r="AA541" s="2384"/>
      <c r="AB541" s="2281"/>
      <c r="AC541" s="2257"/>
    </row>
    <row r="542" spans="1:246" ht="47.25" x14ac:dyDescent="0.25">
      <c r="A542" s="217">
        <v>1</v>
      </c>
      <c r="B542" s="217">
        <v>1</v>
      </c>
      <c r="C542" s="1826" t="s">
        <v>551</v>
      </c>
      <c r="D542" s="1059"/>
      <c r="E542" s="1169"/>
      <c r="F542" s="2344"/>
      <c r="G542" s="2345"/>
      <c r="H542" s="2345"/>
      <c r="I542" s="2345"/>
      <c r="J542" s="2346"/>
      <c r="K542" s="2346"/>
      <c r="L542" s="156"/>
      <c r="M542" s="156"/>
      <c r="N542" s="156"/>
      <c r="O542" s="156"/>
      <c r="P542" s="156"/>
      <c r="Q542" s="156"/>
      <c r="R542" s="2284"/>
      <c r="S542" s="2241"/>
      <c r="T542" s="2284"/>
      <c r="U542" s="3036"/>
      <c r="V542" s="2284"/>
      <c r="W542" s="2284"/>
      <c r="X542" s="3039"/>
      <c r="Y542" s="3039"/>
      <c r="Z542" s="2284"/>
      <c r="AA542" s="2347"/>
      <c r="AB542" s="2242"/>
      <c r="AC542" s="2257"/>
      <c r="AD542" s="217"/>
      <c r="AE542" s="217"/>
      <c r="AF542" s="217"/>
      <c r="AG542" s="217"/>
      <c r="AH542" s="217"/>
      <c r="AI542" s="217"/>
      <c r="AJ542" s="217"/>
      <c r="AK542" s="217"/>
      <c r="AL542" s="217"/>
      <c r="AM542" s="217"/>
      <c r="AN542" s="217"/>
      <c r="AO542" s="217"/>
      <c r="AP542" s="217"/>
      <c r="AQ542" s="217"/>
      <c r="AR542" s="217"/>
      <c r="AS542" s="217"/>
      <c r="AT542" s="217"/>
      <c r="AU542" s="217"/>
      <c r="AV542" s="217"/>
      <c r="AW542" s="217"/>
      <c r="AX542" s="217"/>
      <c r="AY542" s="217"/>
      <c r="AZ542" s="217"/>
      <c r="BA542" s="217"/>
      <c r="BB542" s="217"/>
      <c r="BC542" s="217"/>
      <c r="BD542" s="217"/>
      <c r="BE542" s="217"/>
      <c r="BF542" s="217"/>
      <c r="BG542" s="217"/>
      <c r="BH542" s="217"/>
      <c r="BI542" s="217"/>
      <c r="BJ542" s="217"/>
      <c r="BK542" s="217"/>
      <c r="BL542" s="217"/>
      <c r="BM542" s="217"/>
      <c r="BN542" s="217"/>
      <c r="BO542" s="217"/>
      <c r="BP542" s="217"/>
      <c r="BQ542" s="217"/>
      <c r="BR542" s="217"/>
      <c r="BS542" s="217"/>
      <c r="BT542" s="217"/>
      <c r="BU542" s="217"/>
      <c r="BV542" s="217"/>
      <c r="BW542" s="217"/>
      <c r="BX542" s="217"/>
      <c r="BY542" s="217"/>
      <c r="BZ542" s="217"/>
      <c r="CA542" s="217"/>
      <c r="CB542" s="217"/>
      <c r="CC542" s="217"/>
      <c r="CD542" s="217"/>
      <c r="CE542" s="217"/>
      <c r="CF542" s="217"/>
      <c r="CG542" s="217"/>
      <c r="CH542" s="217"/>
      <c r="CI542" s="217"/>
      <c r="CJ542" s="217"/>
      <c r="CK542" s="217"/>
      <c r="CL542" s="217"/>
      <c r="CM542" s="217"/>
      <c r="CN542" s="217"/>
      <c r="CO542" s="217"/>
      <c r="CP542" s="217"/>
      <c r="CQ542" s="217"/>
      <c r="CR542" s="217"/>
      <c r="CS542" s="217"/>
      <c r="CT542" s="217"/>
      <c r="CU542" s="217"/>
      <c r="CV542" s="217"/>
      <c r="CW542" s="217"/>
      <c r="CX542" s="217"/>
      <c r="CY542" s="217"/>
      <c r="CZ542" s="217"/>
      <c r="DA542" s="217"/>
      <c r="DB542" s="217"/>
      <c r="DC542" s="217"/>
      <c r="DD542" s="217"/>
      <c r="DE542" s="217"/>
      <c r="DF542" s="217"/>
      <c r="DG542" s="217"/>
      <c r="DH542" s="217"/>
      <c r="DI542" s="217"/>
      <c r="DJ542" s="217"/>
      <c r="DK542" s="217"/>
      <c r="DL542" s="217"/>
      <c r="DM542" s="217"/>
      <c r="DN542" s="217"/>
      <c r="DO542" s="217"/>
      <c r="DP542" s="217"/>
      <c r="DQ542" s="217"/>
      <c r="DR542" s="217"/>
      <c r="DS542" s="217"/>
      <c r="DT542" s="217"/>
      <c r="DU542" s="217"/>
      <c r="DV542" s="217"/>
      <c r="DW542" s="217"/>
      <c r="DX542" s="217"/>
      <c r="DY542" s="217"/>
      <c r="DZ542" s="217"/>
      <c r="EA542" s="217"/>
      <c r="EB542" s="217"/>
      <c r="EC542" s="217"/>
      <c r="ED542" s="217"/>
      <c r="EE542" s="217"/>
      <c r="EF542" s="217"/>
      <c r="EG542" s="217"/>
      <c r="EH542" s="217"/>
      <c r="EI542" s="217"/>
      <c r="EJ542" s="217"/>
      <c r="EK542" s="217"/>
      <c r="EL542" s="217"/>
      <c r="EM542" s="217"/>
      <c r="EN542" s="217"/>
      <c r="EO542" s="217"/>
      <c r="EP542" s="217"/>
      <c r="EQ542" s="217"/>
      <c r="ER542" s="217"/>
      <c r="ES542" s="217"/>
      <c r="ET542" s="217"/>
      <c r="EU542" s="217"/>
      <c r="EV542" s="217"/>
      <c r="EW542" s="217"/>
      <c r="EX542" s="217"/>
      <c r="EY542" s="217"/>
      <c r="EZ542" s="217"/>
      <c r="FA542" s="217"/>
      <c r="FB542" s="217"/>
      <c r="FC542" s="217"/>
      <c r="FD542" s="217"/>
      <c r="FE542" s="217"/>
      <c r="FF542" s="217"/>
      <c r="FG542" s="217"/>
      <c r="FH542" s="217"/>
      <c r="FI542" s="217"/>
      <c r="FJ542" s="217"/>
      <c r="FK542" s="217"/>
      <c r="FL542" s="217"/>
      <c r="FM542" s="217"/>
      <c r="FN542" s="217"/>
      <c r="FO542" s="217"/>
      <c r="FP542" s="217"/>
      <c r="FQ542" s="217"/>
      <c r="FR542" s="217"/>
      <c r="FS542" s="217"/>
      <c r="FT542" s="217"/>
      <c r="FU542" s="217"/>
      <c r="FV542" s="217"/>
      <c r="FW542" s="217"/>
      <c r="FX542" s="217"/>
      <c r="FY542" s="217"/>
      <c r="FZ542" s="217"/>
      <c r="GA542" s="217"/>
      <c r="GB542" s="217"/>
      <c r="GC542" s="217"/>
      <c r="GD542" s="217"/>
      <c r="GE542" s="217"/>
      <c r="GF542" s="217"/>
      <c r="GG542" s="217"/>
      <c r="GH542" s="217"/>
      <c r="GI542" s="217"/>
      <c r="GJ542" s="217"/>
      <c r="GK542" s="217"/>
      <c r="GL542" s="217"/>
      <c r="GM542" s="217"/>
      <c r="GN542" s="217"/>
      <c r="GO542" s="217"/>
      <c r="GP542" s="217"/>
      <c r="GQ542" s="217"/>
      <c r="GR542" s="217"/>
      <c r="GS542" s="217"/>
      <c r="GT542" s="217"/>
      <c r="GU542" s="217"/>
      <c r="GV542" s="217"/>
      <c r="GW542" s="217"/>
      <c r="GX542" s="217"/>
      <c r="GY542" s="217"/>
      <c r="GZ542" s="217"/>
      <c r="HA542" s="217"/>
      <c r="HB542" s="217"/>
      <c r="HC542" s="217"/>
      <c r="HD542" s="217"/>
      <c r="HE542" s="217"/>
      <c r="HF542" s="217"/>
      <c r="HG542" s="217"/>
      <c r="HH542" s="217"/>
      <c r="HI542" s="217"/>
      <c r="HJ542" s="217"/>
      <c r="HK542" s="217"/>
      <c r="HL542" s="217"/>
      <c r="HM542" s="217"/>
      <c r="HN542" s="217"/>
      <c r="HO542" s="217"/>
      <c r="HP542" s="217"/>
      <c r="HQ542" s="217"/>
      <c r="HR542" s="217"/>
      <c r="HS542" s="217"/>
      <c r="HT542" s="217"/>
      <c r="HU542" s="217"/>
      <c r="HV542" s="217"/>
      <c r="HW542" s="217"/>
      <c r="HX542" s="217"/>
      <c r="HY542" s="217"/>
      <c r="HZ542" s="217"/>
      <c r="IA542" s="217"/>
      <c r="IB542" s="217"/>
      <c r="IC542" s="217"/>
      <c r="ID542" s="217"/>
      <c r="IE542" s="217"/>
      <c r="IF542" s="217"/>
      <c r="IG542" s="217"/>
      <c r="IH542" s="217"/>
      <c r="II542" s="217"/>
      <c r="IJ542" s="217"/>
      <c r="IK542" s="217"/>
      <c r="IL542" s="217"/>
    </row>
    <row r="543" spans="1:246" s="2225" customFormat="1" x14ac:dyDescent="0.25">
      <c r="A543" s="217">
        <v>1</v>
      </c>
      <c r="B543" s="217">
        <v>1</v>
      </c>
      <c r="C543" s="1838" t="s">
        <v>14</v>
      </c>
      <c r="D543" s="1838"/>
      <c r="E543" s="520"/>
      <c r="F543" s="223"/>
      <c r="G543" s="510"/>
      <c r="H543" s="510"/>
      <c r="I543" s="510"/>
      <c r="J543" s="1475"/>
      <c r="K543" s="1475"/>
      <c r="L543" s="510"/>
      <c r="M543" s="510"/>
      <c r="N543" s="510"/>
      <c r="O543" s="510"/>
      <c r="P543" s="510"/>
      <c r="Q543" s="510"/>
      <c r="R543" s="369"/>
      <c r="S543" s="2264"/>
      <c r="T543" s="369"/>
      <c r="U543" s="1107"/>
      <c r="V543" s="369"/>
      <c r="W543" s="369"/>
      <c r="X543" s="369"/>
      <c r="Y543" s="369"/>
      <c r="Z543" s="369"/>
      <c r="AA543" s="946"/>
      <c r="AB543" s="909"/>
      <c r="AC543" s="2257"/>
    </row>
    <row r="544" spans="1:246" s="2225" customFormat="1" x14ac:dyDescent="0.25">
      <c r="A544" s="217">
        <v>1</v>
      </c>
      <c r="B544" s="217">
        <v>1</v>
      </c>
      <c r="C544" s="455" t="s">
        <v>318</v>
      </c>
      <c r="D544" s="520"/>
      <c r="E544" s="1619"/>
      <c r="F544" s="259"/>
      <c r="G544" s="512"/>
      <c r="H544" s="512"/>
      <c r="I544" s="512"/>
      <c r="J544" s="1475"/>
      <c r="K544" s="1475"/>
      <c r="L544" s="510"/>
      <c r="M544" s="510"/>
      <c r="N544" s="510"/>
      <c r="O544" s="510"/>
      <c r="P544" s="510"/>
      <c r="Q544" s="510"/>
      <c r="R544" s="369"/>
      <c r="S544" s="2265">
        <f t="shared" ref="S544" si="249">R544/12*$C$3</f>
        <v>0</v>
      </c>
      <c r="T544" s="369">
        <f>Z544-Y544-V544-U544</f>
        <v>0</v>
      </c>
      <c r="U544" s="1107"/>
      <c r="V544" s="369"/>
      <c r="W544" s="369">
        <f>T544-S544</f>
        <v>0</v>
      </c>
      <c r="X544" s="369"/>
      <c r="Y544" s="369"/>
      <c r="Z544" s="369"/>
      <c r="AA544" s="898"/>
      <c r="AB544" s="909"/>
      <c r="AC544" s="2257"/>
    </row>
    <row r="545" spans="1:29" s="2225" customFormat="1" ht="29.25" x14ac:dyDescent="0.25">
      <c r="A545" s="217">
        <v>1</v>
      </c>
      <c r="B545" s="217">
        <v>1</v>
      </c>
      <c r="C545" s="2220" t="s">
        <v>266</v>
      </c>
      <c r="D545" s="4"/>
      <c r="E545" s="4"/>
      <c r="F545" s="551">
        <f>F546+F547+F548</f>
        <v>0</v>
      </c>
      <c r="G545" s="551">
        <f t="shared" ref="G545:H545" si="250">G546+G547+G548</f>
        <v>0</v>
      </c>
      <c r="H545" s="551">
        <f t="shared" si="250"/>
        <v>0</v>
      </c>
      <c r="I545" s="510" t="e">
        <f t="shared" ref="I545:I552" si="251">H545/G545*100</f>
        <v>#DIV/0!</v>
      </c>
      <c r="J545" s="1475"/>
      <c r="K545" s="1475"/>
      <c r="L545" s="125"/>
      <c r="M545" s="125"/>
      <c r="N545" s="125"/>
      <c r="O545" s="125"/>
      <c r="P545" s="125"/>
      <c r="Q545" s="125"/>
      <c r="R545" s="325"/>
      <c r="S545" s="741"/>
      <c r="T545" s="325"/>
      <c r="U545" s="766"/>
      <c r="V545" s="325"/>
      <c r="W545" s="325"/>
      <c r="X545" s="325"/>
      <c r="Y545" s="325"/>
      <c r="Z545" s="325"/>
      <c r="AA545" s="913"/>
      <c r="AB545" s="937"/>
      <c r="AC545" s="2257"/>
    </row>
    <row r="546" spans="1:29" s="2225" customFormat="1" ht="30" x14ac:dyDescent="0.25">
      <c r="A546" s="217"/>
      <c r="B546" s="217">
        <v>1</v>
      </c>
      <c r="C546" s="310" t="s">
        <v>667</v>
      </c>
      <c r="D546" s="4"/>
      <c r="E546" s="4"/>
      <c r="F546" s="552"/>
      <c r="G546" s="126">
        <f t="shared" ref="G546:G552" si="252">(F546/12*$C$3)</f>
        <v>0</v>
      </c>
      <c r="H546" s="186"/>
      <c r="I546" s="2023" t="e">
        <f t="shared" si="251"/>
        <v>#DIV/0!</v>
      </c>
      <c r="J546" s="1475"/>
      <c r="K546" s="1475"/>
      <c r="L546" s="125"/>
      <c r="M546" s="125"/>
      <c r="N546" s="125"/>
      <c r="O546" s="125"/>
      <c r="P546" s="125"/>
      <c r="Q546" s="125"/>
      <c r="R546" s="325"/>
      <c r="S546" s="741"/>
      <c r="T546" s="325"/>
      <c r="U546" s="766"/>
      <c r="V546" s="325"/>
      <c r="W546" s="325"/>
      <c r="X546" s="325"/>
      <c r="Y546" s="325"/>
      <c r="Z546" s="325"/>
      <c r="AA546" s="909"/>
      <c r="AB546" s="937"/>
      <c r="AC546" s="2257"/>
    </row>
    <row r="547" spans="1:29" s="2225" customFormat="1" ht="60" x14ac:dyDescent="0.25">
      <c r="A547" s="217"/>
      <c r="B547" s="217">
        <v>1</v>
      </c>
      <c r="C547" s="310" t="s">
        <v>668</v>
      </c>
      <c r="D547" s="4"/>
      <c r="E547" s="4"/>
      <c r="F547" s="552"/>
      <c r="G547" s="126">
        <f t="shared" si="252"/>
        <v>0</v>
      </c>
      <c r="H547" s="186"/>
      <c r="I547" s="2023" t="e">
        <f t="shared" si="251"/>
        <v>#DIV/0!</v>
      </c>
      <c r="J547" s="1475"/>
      <c r="K547" s="1475"/>
      <c r="L547" s="125"/>
      <c r="M547" s="125"/>
      <c r="N547" s="125"/>
      <c r="O547" s="125"/>
      <c r="P547" s="125"/>
      <c r="Q547" s="125"/>
      <c r="R547" s="325"/>
      <c r="S547" s="741"/>
      <c r="T547" s="325"/>
      <c r="U547" s="766"/>
      <c r="V547" s="325"/>
      <c r="W547" s="325"/>
      <c r="X547" s="325"/>
      <c r="Y547" s="325"/>
      <c r="Z547" s="325"/>
      <c r="AA547" s="909"/>
      <c r="AB547" s="937"/>
      <c r="AC547" s="2257"/>
    </row>
    <row r="548" spans="1:29" s="2225" customFormat="1" ht="45" x14ac:dyDescent="0.25">
      <c r="A548" s="217"/>
      <c r="B548" s="217">
        <v>1</v>
      </c>
      <c r="C548" s="310" t="s">
        <v>669</v>
      </c>
      <c r="D548" s="4"/>
      <c r="E548" s="4"/>
      <c r="F548" s="552"/>
      <c r="G548" s="126">
        <f t="shared" si="252"/>
        <v>0</v>
      </c>
      <c r="H548" s="186"/>
      <c r="I548" s="2023" t="e">
        <f t="shared" si="251"/>
        <v>#DIV/0!</v>
      </c>
      <c r="J548" s="1475"/>
      <c r="K548" s="1475"/>
      <c r="L548" s="125"/>
      <c r="M548" s="125"/>
      <c r="N548" s="125"/>
      <c r="O548" s="125"/>
      <c r="P548" s="125"/>
      <c r="Q548" s="125"/>
      <c r="R548" s="325"/>
      <c r="S548" s="741"/>
      <c r="T548" s="325"/>
      <c r="U548" s="766"/>
      <c r="V548" s="325"/>
      <c r="W548" s="325"/>
      <c r="X548" s="325"/>
      <c r="Y548" s="325"/>
      <c r="Z548" s="325"/>
      <c r="AA548" s="909"/>
      <c r="AB548" s="937"/>
      <c r="AC548" s="2257"/>
    </row>
    <row r="549" spans="1:29" s="2225" customFormat="1" ht="29.25" x14ac:dyDescent="0.25">
      <c r="A549" s="217"/>
      <c r="B549" s="217">
        <v>1</v>
      </c>
      <c r="C549" s="284" t="s">
        <v>130</v>
      </c>
      <c r="D549" s="4"/>
      <c r="E549" s="4"/>
      <c r="F549" s="552">
        <f>F550+F551</f>
        <v>0</v>
      </c>
      <c r="G549" s="552">
        <f t="shared" ref="G549:H549" si="253">G550+G551</f>
        <v>0</v>
      </c>
      <c r="H549" s="552">
        <f t="shared" si="253"/>
        <v>0</v>
      </c>
      <c r="I549" s="2023" t="e">
        <f t="shared" si="251"/>
        <v>#DIV/0!</v>
      </c>
      <c r="J549" s="1475"/>
      <c r="K549" s="1475"/>
      <c r="L549" s="125"/>
      <c r="M549" s="125"/>
      <c r="N549" s="125"/>
      <c r="O549" s="125"/>
      <c r="P549" s="125"/>
      <c r="Q549" s="125"/>
      <c r="R549" s="325"/>
      <c r="S549" s="741"/>
      <c r="T549" s="325"/>
      <c r="U549" s="766"/>
      <c r="V549" s="325"/>
      <c r="W549" s="325"/>
      <c r="X549" s="325"/>
      <c r="Y549" s="325"/>
      <c r="Z549" s="325"/>
      <c r="AA549" s="909"/>
      <c r="AB549" s="937"/>
      <c r="AC549" s="2257"/>
    </row>
    <row r="550" spans="1:29" s="2225" customFormat="1" x14ac:dyDescent="0.25">
      <c r="A550" s="217"/>
      <c r="B550" s="217">
        <v>1</v>
      </c>
      <c r="C550" s="310" t="s">
        <v>219</v>
      </c>
      <c r="D550" s="4"/>
      <c r="E550" s="4"/>
      <c r="F550" s="552"/>
      <c r="G550" s="126">
        <f t="shared" si="252"/>
        <v>0</v>
      </c>
      <c r="H550" s="186"/>
      <c r="I550" s="2023" t="e">
        <f t="shared" si="251"/>
        <v>#DIV/0!</v>
      </c>
      <c r="J550" s="1475"/>
      <c r="K550" s="1475"/>
      <c r="L550" s="125"/>
      <c r="M550" s="125"/>
      <c r="N550" s="125"/>
      <c r="O550" s="125"/>
      <c r="P550" s="125"/>
      <c r="Q550" s="125"/>
      <c r="R550" s="325"/>
      <c r="S550" s="741"/>
      <c r="T550" s="325"/>
      <c r="U550" s="766"/>
      <c r="V550" s="325"/>
      <c r="W550" s="325"/>
      <c r="X550" s="325"/>
      <c r="Y550" s="325"/>
      <c r="Z550" s="325"/>
      <c r="AA550" s="909"/>
      <c r="AB550" s="937"/>
      <c r="AC550" s="2257"/>
    </row>
    <row r="551" spans="1:29" s="2225" customFormat="1" ht="75" x14ac:dyDescent="0.25">
      <c r="A551" s="217"/>
      <c r="B551" s="217">
        <v>1</v>
      </c>
      <c r="C551" s="4" t="s">
        <v>464</v>
      </c>
      <c r="D551" s="4"/>
      <c r="E551" s="4"/>
      <c r="F551" s="552"/>
      <c r="G551" s="126">
        <f t="shared" si="252"/>
        <v>0</v>
      </c>
      <c r="H551" s="186"/>
      <c r="I551" s="2023" t="e">
        <f t="shared" si="251"/>
        <v>#DIV/0!</v>
      </c>
      <c r="J551" s="1475"/>
      <c r="K551" s="1475"/>
      <c r="L551" s="125"/>
      <c r="M551" s="125"/>
      <c r="N551" s="125"/>
      <c r="O551" s="125"/>
      <c r="P551" s="125"/>
      <c r="Q551" s="125"/>
      <c r="R551" s="325"/>
      <c r="S551" s="741"/>
      <c r="T551" s="325"/>
      <c r="U551" s="766"/>
      <c r="V551" s="325"/>
      <c r="W551" s="325"/>
      <c r="X551" s="325"/>
      <c r="Y551" s="325"/>
      <c r="Z551" s="325"/>
      <c r="AA551" s="909"/>
      <c r="AB551" s="937"/>
      <c r="AC551" s="2257"/>
    </row>
    <row r="552" spans="1:29" s="2225" customFormat="1" ht="29.25" x14ac:dyDescent="0.25">
      <c r="A552" s="217"/>
      <c r="B552" s="217">
        <v>1</v>
      </c>
      <c r="C552" s="509" t="s">
        <v>334</v>
      </c>
      <c r="D552" s="4"/>
      <c r="E552" s="4"/>
      <c r="F552" s="552"/>
      <c r="G552" s="126">
        <f t="shared" si="252"/>
        <v>0</v>
      </c>
      <c r="H552" s="186"/>
      <c r="I552" s="2023" t="e">
        <f t="shared" si="251"/>
        <v>#DIV/0!</v>
      </c>
      <c r="J552" s="1475"/>
      <c r="K552" s="1475"/>
      <c r="L552" s="125"/>
      <c r="M552" s="125"/>
      <c r="N552" s="125"/>
      <c r="O552" s="125"/>
      <c r="P552" s="125"/>
      <c r="Q552" s="125"/>
      <c r="R552" s="325"/>
      <c r="S552" s="741"/>
      <c r="T552" s="325"/>
      <c r="U552" s="766"/>
      <c r="V552" s="325"/>
      <c r="W552" s="325"/>
      <c r="X552" s="325"/>
      <c r="Y552" s="325"/>
      <c r="Z552" s="325"/>
      <c r="AA552" s="909"/>
      <c r="AB552" s="937"/>
      <c r="AC552" s="2257"/>
    </row>
    <row r="553" spans="1:29" s="2225" customFormat="1" x14ac:dyDescent="0.25">
      <c r="A553" s="217"/>
      <c r="B553" s="217">
        <v>1</v>
      </c>
      <c r="C553" s="2978" t="s">
        <v>191</v>
      </c>
      <c r="D553" s="4"/>
      <c r="E553" s="4"/>
      <c r="F553" s="552"/>
      <c r="G553" s="730"/>
      <c r="H553" s="730"/>
      <c r="I553" s="510"/>
      <c r="J553" s="1475"/>
      <c r="K553" s="1475"/>
      <c r="L553" s="125"/>
      <c r="M553" s="125"/>
      <c r="N553" s="125"/>
      <c r="O553" s="125"/>
      <c r="P553" s="125"/>
      <c r="Q553" s="125"/>
      <c r="R553" s="325"/>
      <c r="S553" s="741"/>
      <c r="T553" s="325"/>
      <c r="U553" s="766"/>
      <c r="V553" s="325"/>
      <c r="W553" s="325"/>
      <c r="X553" s="325"/>
      <c r="Y553" s="325"/>
      <c r="Z553" s="325"/>
      <c r="AA553" s="913"/>
      <c r="AB553" s="937"/>
      <c r="AC553" s="2257"/>
    </row>
    <row r="554" spans="1:29" s="2225" customFormat="1" ht="104.25" x14ac:dyDescent="0.25">
      <c r="A554" s="217"/>
      <c r="B554" s="217">
        <v>1</v>
      </c>
      <c r="C554" s="310" t="s">
        <v>463</v>
      </c>
      <c r="D554" s="4"/>
      <c r="E554" s="4"/>
      <c r="F554" s="552">
        <f>F555+F556+F557+F558</f>
        <v>0</v>
      </c>
      <c r="G554" s="126">
        <f t="shared" ref="G554" si="254">G555+G556+G557+G558</f>
        <v>0</v>
      </c>
      <c r="H554" s="186">
        <v>2</v>
      </c>
      <c r="I554" s="2023" t="e">
        <f t="shared" ref="I554:I561" si="255">H554/G554*100</f>
        <v>#DIV/0!</v>
      </c>
      <c r="J554" s="1475"/>
      <c r="K554" s="1475"/>
      <c r="L554" s="125"/>
      <c r="M554" s="125"/>
      <c r="N554" s="125"/>
      <c r="O554" s="125"/>
      <c r="P554" s="125"/>
      <c r="Q554" s="125"/>
      <c r="R554" s="325"/>
      <c r="S554" s="741">
        <f t="shared" ref="S554" si="256">R554/12*$C$3</f>
        <v>0</v>
      </c>
      <c r="T554" s="325">
        <f>Z554-Y554-V554-U554</f>
        <v>10.59844</v>
      </c>
      <c r="U554" s="766"/>
      <c r="V554" s="325"/>
      <c r="W554" s="325"/>
      <c r="X554" s="325"/>
      <c r="Y554" s="325"/>
      <c r="Z554" s="325">
        <v>10.59844</v>
      </c>
      <c r="AA554" s="909"/>
      <c r="AB554" s="937"/>
      <c r="AC554" s="2257"/>
    </row>
    <row r="555" spans="1:29" s="2225" customFormat="1" x14ac:dyDescent="0.25">
      <c r="A555" s="217"/>
      <c r="B555" s="217">
        <v>1</v>
      </c>
      <c r="C555" s="4" t="s">
        <v>563</v>
      </c>
      <c r="D555" s="4"/>
      <c r="E555" s="4"/>
      <c r="F555" s="552"/>
      <c r="G555" s="126">
        <f t="shared" ref="G555:G558" si="257">(F555/12*$C$3)</f>
        <v>0</v>
      </c>
      <c r="H555" s="186"/>
      <c r="I555" s="2023" t="e">
        <f t="shared" si="255"/>
        <v>#DIV/0!</v>
      </c>
      <c r="J555" s="1475"/>
      <c r="K555" s="1475"/>
      <c r="L555" s="125"/>
      <c r="M555" s="125"/>
      <c r="N555" s="125"/>
      <c r="O555" s="125"/>
      <c r="P555" s="125"/>
      <c r="Q555" s="125"/>
      <c r="R555" s="325"/>
      <c r="S555" s="741"/>
      <c r="T555" s="325"/>
      <c r="U555" s="766"/>
      <c r="V555" s="325"/>
      <c r="W555" s="325"/>
      <c r="X555" s="325"/>
      <c r="Y555" s="325"/>
      <c r="Z555" s="325"/>
      <c r="AA555" s="909"/>
      <c r="AB555" s="937"/>
      <c r="AC555" s="2257"/>
    </row>
    <row r="556" spans="1:29" s="2225" customFormat="1" x14ac:dyDescent="0.25">
      <c r="A556" s="217"/>
      <c r="B556" s="217">
        <v>1</v>
      </c>
      <c r="C556" s="4" t="s">
        <v>564</v>
      </c>
      <c r="D556" s="4"/>
      <c r="E556" s="4"/>
      <c r="F556" s="552"/>
      <c r="G556" s="126">
        <f t="shared" si="257"/>
        <v>0</v>
      </c>
      <c r="H556" s="186"/>
      <c r="I556" s="2023" t="e">
        <f t="shared" si="255"/>
        <v>#DIV/0!</v>
      </c>
      <c r="J556" s="1475"/>
      <c r="K556" s="1475"/>
      <c r="L556" s="125"/>
      <c r="M556" s="125"/>
      <c r="N556" s="125"/>
      <c r="O556" s="125"/>
      <c r="P556" s="125"/>
      <c r="Q556" s="125"/>
      <c r="R556" s="325"/>
      <c r="S556" s="741"/>
      <c r="T556" s="325"/>
      <c r="U556" s="766"/>
      <c r="V556" s="325"/>
      <c r="W556" s="325"/>
      <c r="X556" s="325"/>
      <c r="Y556" s="325"/>
      <c r="Z556" s="325"/>
      <c r="AA556" s="909"/>
      <c r="AB556" s="937"/>
      <c r="AC556" s="2257"/>
    </row>
    <row r="557" spans="1:29" s="2225" customFormat="1" ht="30" x14ac:dyDescent="0.25">
      <c r="A557" s="217"/>
      <c r="B557" s="217">
        <v>1</v>
      </c>
      <c r="C557" s="4" t="s">
        <v>565</v>
      </c>
      <c r="D557" s="4"/>
      <c r="E557" s="4"/>
      <c r="F557" s="552"/>
      <c r="G557" s="126">
        <f t="shared" si="257"/>
        <v>0</v>
      </c>
      <c r="H557" s="186"/>
      <c r="I557" s="2023" t="e">
        <f t="shared" si="255"/>
        <v>#DIV/0!</v>
      </c>
      <c r="J557" s="1475"/>
      <c r="K557" s="1475"/>
      <c r="L557" s="125"/>
      <c r="M557" s="125"/>
      <c r="N557" s="125"/>
      <c r="O557" s="125"/>
      <c r="P557" s="125"/>
      <c r="Q557" s="125"/>
      <c r="R557" s="325"/>
      <c r="S557" s="741"/>
      <c r="T557" s="325"/>
      <c r="U557" s="766"/>
      <c r="V557" s="325"/>
      <c r="W557" s="325"/>
      <c r="X557" s="325"/>
      <c r="Y557" s="325"/>
      <c r="Z557" s="325"/>
      <c r="AA557" s="909"/>
      <c r="AB557" s="937"/>
      <c r="AC557" s="2257"/>
    </row>
    <row r="558" spans="1:29" s="2225" customFormat="1" x14ac:dyDescent="0.25">
      <c r="A558" s="217"/>
      <c r="B558" s="217"/>
      <c r="C558" s="4" t="s">
        <v>670</v>
      </c>
      <c r="D558" s="4"/>
      <c r="E558" s="4"/>
      <c r="F558" s="552"/>
      <c r="G558" s="126">
        <f t="shared" si="257"/>
        <v>0</v>
      </c>
      <c r="H558" s="186"/>
      <c r="I558" s="2023" t="e">
        <f t="shared" si="255"/>
        <v>#DIV/0!</v>
      </c>
      <c r="J558" s="1475"/>
      <c r="K558" s="1475"/>
      <c r="L558" s="125"/>
      <c r="M558" s="125"/>
      <c r="N558" s="125"/>
      <c r="O558" s="125"/>
      <c r="P558" s="125"/>
      <c r="Q558" s="125"/>
      <c r="R558" s="325"/>
      <c r="S558" s="741"/>
      <c r="T558" s="325"/>
      <c r="U558" s="766"/>
      <c r="V558" s="325"/>
      <c r="W558" s="325"/>
      <c r="X558" s="325"/>
      <c r="Y558" s="325"/>
      <c r="Z558" s="325"/>
      <c r="AA558" s="909"/>
      <c r="AB558" s="937"/>
      <c r="AC558" s="2257"/>
    </row>
    <row r="559" spans="1:29" s="2225" customFormat="1" ht="63" x14ac:dyDescent="0.25">
      <c r="A559" s="217"/>
      <c r="B559" s="217">
        <v>1</v>
      </c>
      <c r="C559" s="477" t="s">
        <v>437</v>
      </c>
      <c r="D559" s="4"/>
      <c r="E559" s="4"/>
      <c r="F559" s="551">
        <f>F560+F572</f>
        <v>0</v>
      </c>
      <c r="G559" s="551">
        <f t="shared" ref="G559:H559" si="258">G560+G572</f>
        <v>0</v>
      </c>
      <c r="H559" s="551">
        <f t="shared" si="258"/>
        <v>0</v>
      </c>
      <c r="I559" s="2023" t="e">
        <f t="shared" si="255"/>
        <v>#DIV/0!</v>
      </c>
      <c r="J559" s="1475"/>
      <c r="K559" s="1475"/>
      <c r="L559" s="125"/>
      <c r="M559" s="125"/>
      <c r="N559" s="125"/>
      <c r="O559" s="125"/>
      <c r="P559" s="125"/>
      <c r="Q559" s="125"/>
      <c r="R559" s="325">
        <f t="shared" ref="R559:Z559" si="259">R560+R572</f>
        <v>0</v>
      </c>
      <c r="S559" s="2265">
        <f t="shared" si="259"/>
        <v>0</v>
      </c>
      <c r="T559" s="325">
        <f t="shared" si="259"/>
        <v>0</v>
      </c>
      <c r="U559" s="766">
        <f t="shared" si="259"/>
        <v>0</v>
      </c>
      <c r="V559" s="325">
        <f t="shared" si="259"/>
        <v>0</v>
      </c>
      <c r="W559" s="325">
        <f t="shared" si="259"/>
        <v>0</v>
      </c>
      <c r="X559" s="325">
        <f t="shared" si="259"/>
        <v>0</v>
      </c>
      <c r="Y559" s="325">
        <f t="shared" si="259"/>
        <v>0</v>
      </c>
      <c r="Z559" s="325">
        <f t="shared" si="259"/>
        <v>0</v>
      </c>
      <c r="AA559" s="909"/>
      <c r="AB559" s="937"/>
      <c r="AC559" s="2257"/>
    </row>
    <row r="560" spans="1:29" s="2225" customFormat="1" ht="30" x14ac:dyDescent="0.25">
      <c r="A560" s="217"/>
      <c r="B560" s="217">
        <v>1</v>
      </c>
      <c r="C560" s="457" t="s">
        <v>267</v>
      </c>
      <c r="D560" s="4"/>
      <c r="E560" s="4"/>
      <c r="F560" s="552">
        <f>F561+F562+F564+F570+F571</f>
        <v>0</v>
      </c>
      <c r="G560" s="552">
        <f t="shared" ref="G560:H560" si="260">G561+G562+G564+G570+G571</f>
        <v>0</v>
      </c>
      <c r="H560" s="552">
        <f t="shared" si="260"/>
        <v>0</v>
      </c>
      <c r="I560" s="2023" t="e">
        <f t="shared" si="255"/>
        <v>#DIV/0!</v>
      </c>
      <c r="J560" s="1475"/>
      <c r="K560" s="1475"/>
      <c r="L560" s="125"/>
      <c r="M560" s="125"/>
      <c r="N560" s="125"/>
      <c r="O560" s="125"/>
      <c r="P560" s="125"/>
      <c r="Q560" s="125"/>
      <c r="R560" s="325">
        <f t="shared" ref="R560:Z560" si="261">SUM(R561:R571)</f>
        <v>0</v>
      </c>
      <c r="S560" s="741">
        <f t="shared" si="261"/>
        <v>0</v>
      </c>
      <c r="T560" s="325">
        <f t="shared" si="261"/>
        <v>0</v>
      </c>
      <c r="U560" s="766">
        <f t="shared" si="261"/>
        <v>0</v>
      </c>
      <c r="V560" s="325">
        <f t="shared" si="261"/>
        <v>0</v>
      </c>
      <c r="W560" s="325">
        <f t="shared" si="261"/>
        <v>0</v>
      </c>
      <c r="X560" s="325">
        <f t="shared" si="261"/>
        <v>0</v>
      </c>
      <c r="Y560" s="325">
        <f t="shared" si="261"/>
        <v>0</v>
      </c>
      <c r="Z560" s="325">
        <f t="shared" si="261"/>
        <v>0</v>
      </c>
      <c r="AA560" s="909"/>
      <c r="AB560" s="937"/>
      <c r="AC560" s="2257"/>
    </row>
    <row r="561" spans="1:29" s="2225" customFormat="1" ht="30" x14ac:dyDescent="0.25">
      <c r="A561" s="217"/>
      <c r="B561" s="217">
        <v>1</v>
      </c>
      <c r="C561" s="310" t="s">
        <v>438</v>
      </c>
      <c r="D561" s="4"/>
      <c r="E561" s="4"/>
      <c r="F561" s="552"/>
      <c r="G561" s="126">
        <f t="shared" ref="G561:G567" si="262">(F561/12*$C$3)</f>
        <v>0</v>
      </c>
      <c r="H561" s="186"/>
      <c r="I561" s="2023" t="e">
        <f t="shared" si="255"/>
        <v>#DIV/0!</v>
      </c>
      <c r="J561" s="1475"/>
      <c r="K561" s="1475"/>
      <c r="L561" s="125"/>
      <c r="M561" s="125"/>
      <c r="N561" s="125"/>
      <c r="O561" s="125"/>
      <c r="P561" s="125"/>
      <c r="Q561" s="125"/>
      <c r="R561" s="325"/>
      <c r="S561" s="741">
        <f t="shared" ref="S561" si="263">R561/12*$C$3</f>
        <v>0</v>
      </c>
      <c r="T561" s="325">
        <f>Z561-Y561-V561-U561</f>
        <v>0</v>
      </c>
      <c r="U561" s="766"/>
      <c r="V561" s="325"/>
      <c r="W561" s="325">
        <f>T561-S561</f>
        <v>0</v>
      </c>
      <c r="X561" s="325"/>
      <c r="Y561" s="325"/>
      <c r="Z561" s="325"/>
      <c r="AA561" s="909"/>
      <c r="AB561" s="937"/>
      <c r="AC561" s="2257"/>
    </row>
    <row r="562" spans="1:29" s="2225" customFormat="1" ht="30" x14ac:dyDescent="0.25">
      <c r="A562" s="217"/>
      <c r="B562" s="217">
        <v>1</v>
      </c>
      <c r="C562" s="310" t="s">
        <v>671</v>
      </c>
      <c r="D562" s="4"/>
      <c r="E562" s="4"/>
      <c r="F562" s="553"/>
      <c r="G562" s="126">
        <f t="shared" si="262"/>
        <v>0</v>
      </c>
      <c r="H562" s="186"/>
      <c r="I562" s="2023"/>
      <c r="J562" s="1475"/>
      <c r="K562" s="1475"/>
      <c r="L562" s="125"/>
      <c r="M562" s="125"/>
      <c r="N562" s="125"/>
      <c r="O562" s="125"/>
      <c r="P562" s="125"/>
      <c r="Q562" s="125"/>
      <c r="R562" s="325"/>
      <c r="S562" s="741">
        <f t="shared" ref="S562" si="264">R562/12*$C$3</f>
        <v>0</v>
      </c>
      <c r="T562" s="325">
        <f>Z562-Y562-V562-U562</f>
        <v>0</v>
      </c>
      <c r="U562" s="766"/>
      <c r="V562" s="325"/>
      <c r="W562" s="325">
        <f>T562-S562</f>
        <v>0</v>
      </c>
      <c r="X562" s="325"/>
      <c r="Y562" s="325"/>
      <c r="Z562" s="325"/>
      <c r="AA562" s="909"/>
      <c r="AB562" s="937"/>
      <c r="AC562" s="2257"/>
    </row>
    <row r="563" spans="1:29" s="2225" customFormat="1" ht="30" x14ac:dyDescent="0.25">
      <c r="A563" s="217"/>
      <c r="B563" s="217"/>
      <c r="C563" s="310" t="s">
        <v>672</v>
      </c>
      <c r="D563" s="4"/>
      <c r="E563" s="4"/>
      <c r="F563" s="479"/>
      <c r="G563" s="126">
        <f t="shared" si="262"/>
        <v>0</v>
      </c>
      <c r="H563" s="186"/>
      <c r="I563" s="2023"/>
      <c r="J563" s="1475"/>
      <c r="K563" s="1475"/>
      <c r="L563" s="125"/>
      <c r="M563" s="125"/>
      <c r="N563" s="125"/>
      <c r="O563" s="125"/>
      <c r="P563" s="125"/>
      <c r="Q563" s="125"/>
      <c r="R563" s="325"/>
      <c r="S563" s="741"/>
      <c r="T563" s="325"/>
      <c r="U563" s="766"/>
      <c r="V563" s="325"/>
      <c r="W563" s="325"/>
      <c r="X563" s="325"/>
      <c r="Y563" s="325"/>
      <c r="Z563" s="325"/>
      <c r="AA563" s="909"/>
      <c r="AB563" s="937"/>
      <c r="AC563" s="2257"/>
    </row>
    <row r="564" spans="1:29" s="2225" customFormat="1" ht="60" x14ac:dyDescent="0.25">
      <c r="A564" s="217"/>
      <c r="B564" s="217"/>
      <c r="C564" s="310" t="s">
        <v>673</v>
      </c>
      <c r="D564" s="4"/>
      <c r="E564" s="4"/>
      <c r="F564" s="479">
        <f>F565+F566</f>
        <v>0</v>
      </c>
      <c r="G564" s="126">
        <f t="shared" si="262"/>
        <v>0</v>
      </c>
      <c r="H564" s="186"/>
      <c r="I564" s="2023"/>
      <c r="J564" s="1475"/>
      <c r="K564" s="1475"/>
      <c r="L564" s="125"/>
      <c r="M564" s="125"/>
      <c r="N564" s="125"/>
      <c r="O564" s="125"/>
      <c r="P564" s="125"/>
      <c r="Q564" s="125"/>
      <c r="R564" s="325"/>
      <c r="S564" s="741">
        <f t="shared" ref="S564" si="265">R564/12*$C$3</f>
        <v>0</v>
      </c>
      <c r="T564" s="325">
        <f>Z564-Y564-V564-U564</f>
        <v>0</v>
      </c>
      <c r="U564" s="766"/>
      <c r="V564" s="325"/>
      <c r="W564" s="325">
        <f>T564-S564</f>
        <v>0</v>
      </c>
      <c r="X564" s="325"/>
      <c r="Y564" s="325"/>
      <c r="Z564" s="325"/>
      <c r="AA564" s="909"/>
      <c r="AB564" s="937"/>
      <c r="AC564" s="2257"/>
    </row>
    <row r="565" spans="1:29" s="2225" customFormat="1" x14ac:dyDescent="0.25">
      <c r="A565" s="217"/>
      <c r="B565" s="217"/>
      <c r="C565" s="310" t="s">
        <v>674</v>
      </c>
      <c r="D565" s="4"/>
      <c r="E565" s="4"/>
      <c r="F565" s="479"/>
      <c r="G565" s="126">
        <f t="shared" si="262"/>
        <v>0</v>
      </c>
      <c r="H565" s="186"/>
      <c r="I565" s="2023" t="e">
        <f>H565/G565*100</f>
        <v>#DIV/0!</v>
      </c>
      <c r="J565" s="1475"/>
      <c r="K565" s="1475"/>
      <c r="L565" s="125"/>
      <c r="M565" s="125"/>
      <c r="N565" s="125"/>
      <c r="O565" s="125"/>
      <c r="P565" s="125"/>
      <c r="Q565" s="125"/>
      <c r="R565" s="325"/>
      <c r="S565" s="741"/>
      <c r="T565" s="325"/>
      <c r="U565" s="766"/>
      <c r="V565" s="325"/>
      <c r="W565" s="325"/>
      <c r="X565" s="325"/>
      <c r="Y565" s="325"/>
      <c r="Z565" s="325"/>
      <c r="AA565" s="909"/>
      <c r="AB565" s="937"/>
      <c r="AC565" s="2257"/>
    </row>
    <row r="566" spans="1:29" s="2225" customFormat="1" x14ac:dyDescent="0.25">
      <c r="A566" s="217"/>
      <c r="B566" s="217"/>
      <c r="C566" s="310" t="s">
        <v>675</v>
      </c>
      <c r="D566" s="4"/>
      <c r="E566" s="4"/>
      <c r="F566" s="479"/>
      <c r="G566" s="126">
        <f t="shared" si="262"/>
        <v>0</v>
      </c>
      <c r="H566" s="186"/>
      <c r="I566" s="2023" t="e">
        <f>H566/G566*100</f>
        <v>#DIV/0!</v>
      </c>
      <c r="J566" s="1475"/>
      <c r="K566" s="1475"/>
      <c r="L566" s="125"/>
      <c r="M566" s="125"/>
      <c r="N566" s="125"/>
      <c r="O566" s="125"/>
      <c r="P566" s="125"/>
      <c r="Q566" s="125"/>
      <c r="R566" s="325"/>
      <c r="S566" s="741"/>
      <c r="T566" s="325">
        <f>Z566</f>
        <v>0</v>
      </c>
      <c r="U566" s="766"/>
      <c r="V566" s="325"/>
      <c r="W566" s="325"/>
      <c r="X566" s="325"/>
      <c r="Y566" s="325"/>
      <c r="Z566" s="325"/>
      <c r="AA566" s="909"/>
      <c r="AB566" s="937"/>
      <c r="AC566" s="2257"/>
    </row>
    <row r="567" spans="1:29" s="2225" customFormat="1" ht="60" x14ac:dyDescent="0.25">
      <c r="A567" s="217"/>
      <c r="B567" s="217"/>
      <c r="C567" s="310" t="s">
        <v>676</v>
      </c>
      <c r="D567" s="4"/>
      <c r="E567" s="4"/>
      <c r="F567" s="553"/>
      <c r="G567" s="126">
        <f t="shared" si="262"/>
        <v>0</v>
      </c>
      <c r="H567" s="186"/>
      <c r="I567" s="2023"/>
      <c r="J567" s="1475"/>
      <c r="K567" s="1475"/>
      <c r="L567" s="125"/>
      <c r="M567" s="125"/>
      <c r="N567" s="125"/>
      <c r="O567" s="125"/>
      <c r="P567" s="125"/>
      <c r="Q567" s="125"/>
      <c r="R567" s="325"/>
      <c r="S567" s="741"/>
      <c r="T567" s="325"/>
      <c r="U567" s="766"/>
      <c r="V567" s="325"/>
      <c r="W567" s="325"/>
      <c r="X567" s="325"/>
      <c r="Y567" s="325"/>
      <c r="Z567" s="325"/>
      <c r="AA567" s="909"/>
      <c r="AB567" s="937"/>
      <c r="AC567" s="2257"/>
    </row>
    <row r="568" spans="1:29" s="2225" customFormat="1" x14ac:dyDescent="0.25">
      <c r="A568" s="217"/>
      <c r="B568" s="217">
        <v>1</v>
      </c>
      <c r="C568" s="310" t="s">
        <v>677</v>
      </c>
      <c r="D568" s="4"/>
      <c r="E568" s="4"/>
      <c r="F568" s="553"/>
      <c r="G568" s="126">
        <f t="shared" ref="G568" si="266">(F568/12*$C$3)</f>
        <v>0</v>
      </c>
      <c r="H568" s="186"/>
      <c r="I568" s="2023"/>
      <c r="J568" s="1475"/>
      <c r="K568" s="1475"/>
      <c r="L568" s="125"/>
      <c r="M568" s="125"/>
      <c r="N568" s="125"/>
      <c r="O568" s="125"/>
      <c r="P568" s="125"/>
      <c r="Q568" s="125"/>
      <c r="R568" s="325"/>
      <c r="S568" s="741"/>
      <c r="T568" s="325">
        <f>Z568-Y568-V568-U568</f>
        <v>0</v>
      </c>
      <c r="U568" s="766"/>
      <c r="V568" s="325"/>
      <c r="W568" s="325">
        <f>T568-S568</f>
        <v>0</v>
      </c>
      <c r="X568" s="325"/>
      <c r="Y568" s="325"/>
      <c r="Z568" s="325"/>
      <c r="AA568" s="909"/>
      <c r="AB568" s="937"/>
      <c r="AC568" s="2257"/>
    </row>
    <row r="569" spans="1:29" s="2225" customFormat="1" x14ac:dyDescent="0.25">
      <c r="A569" s="217"/>
      <c r="B569" s="217">
        <v>1</v>
      </c>
      <c r="C569" s="310" t="s">
        <v>678</v>
      </c>
      <c r="D569" s="4"/>
      <c r="E569" s="4"/>
      <c r="F569" s="553"/>
      <c r="G569" s="186"/>
      <c r="H569" s="186"/>
      <c r="I569" s="2023"/>
      <c r="J569" s="1475"/>
      <c r="K569" s="1475"/>
      <c r="L569" s="125"/>
      <c r="M569" s="125"/>
      <c r="N569" s="125"/>
      <c r="O569" s="125"/>
      <c r="P569" s="125"/>
      <c r="Q569" s="125"/>
      <c r="R569" s="325"/>
      <c r="S569" s="741"/>
      <c r="T569" s="325">
        <f>Z569-Y569-V569</f>
        <v>0</v>
      </c>
      <c r="U569" s="766"/>
      <c r="V569" s="325"/>
      <c r="W569" s="325">
        <f>T569-S569</f>
        <v>0</v>
      </c>
      <c r="X569" s="325"/>
      <c r="Y569" s="325"/>
      <c r="Z569" s="325"/>
      <c r="AA569" s="909"/>
      <c r="AB569" s="937"/>
      <c r="AC569" s="2257"/>
    </row>
    <row r="570" spans="1:29" s="2225" customFormat="1" ht="45" x14ac:dyDescent="0.25">
      <c r="A570" s="217"/>
      <c r="B570" s="217">
        <v>1</v>
      </c>
      <c r="C570" s="310" t="s">
        <v>685</v>
      </c>
      <c r="D570" s="4"/>
      <c r="E570" s="4"/>
      <c r="F570" s="553"/>
      <c r="G570" s="186"/>
      <c r="H570" s="186"/>
      <c r="I570" s="2023"/>
      <c r="J570" s="1475"/>
      <c r="K570" s="1475"/>
      <c r="L570" s="125"/>
      <c r="M570" s="125"/>
      <c r="N570" s="125"/>
      <c r="O570" s="125"/>
      <c r="P570" s="125"/>
      <c r="Q570" s="125"/>
      <c r="R570" s="325"/>
      <c r="S570" s="741"/>
      <c r="T570" s="325"/>
      <c r="U570" s="766"/>
      <c r="V570" s="325"/>
      <c r="W570" s="325"/>
      <c r="X570" s="325"/>
      <c r="Y570" s="325"/>
      <c r="Z570" s="325"/>
      <c r="AA570" s="909"/>
      <c r="AB570" s="937"/>
      <c r="AC570" s="2257"/>
    </row>
    <row r="571" spans="1:29" s="2225" customFormat="1" ht="30" x14ac:dyDescent="0.25">
      <c r="A571" s="217"/>
      <c r="B571" s="217">
        <v>1</v>
      </c>
      <c r="C571" s="310" t="s">
        <v>686</v>
      </c>
      <c r="D571" s="4"/>
      <c r="E571" s="4"/>
      <c r="F571" s="553"/>
      <c r="G571" s="186"/>
      <c r="H571" s="186"/>
      <c r="I571" s="2023"/>
      <c r="J571" s="1475"/>
      <c r="K571" s="1475"/>
      <c r="L571" s="125"/>
      <c r="M571" s="125"/>
      <c r="N571" s="125"/>
      <c r="O571" s="125"/>
      <c r="P571" s="125"/>
      <c r="Q571" s="125"/>
      <c r="R571" s="325"/>
      <c r="S571" s="741"/>
      <c r="T571" s="325"/>
      <c r="U571" s="766"/>
      <c r="V571" s="325"/>
      <c r="W571" s="325"/>
      <c r="X571" s="325"/>
      <c r="Y571" s="325"/>
      <c r="Z571" s="325"/>
      <c r="AA571" s="909"/>
      <c r="AB571" s="937"/>
      <c r="AC571" s="2257"/>
    </row>
    <row r="572" spans="1:29" s="2225" customFormat="1" ht="45" x14ac:dyDescent="0.25">
      <c r="A572" s="217"/>
      <c r="B572" s="217">
        <v>1</v>
      </c>
      <c r="C572" s="457" t="s">
        <v>268</v>
      </c>
      <c r="D572" s="4"/>
      <c r="E572" s="4"/>
      <c r="F572" s="530">
        <f>SUM(F573:F575)</f>
        <v>0</v>
      </c>
      <c r="G572" s="530">
        <f t="shared" ref="G572:H572" si="267">SUM(G573:G575)</f>
        <v>0</v>
      </c>
      <c r="H572" s="530">
        <f t="shared" si="267"/>
        <v>0</v>
      </c>
      <c r="I572" s="2023" t="e">
        <f>H572/G572*100</f>
        <v>#DIV/0!</v>
      </c>
      <c r="J572" s="1475"/>
      <c r="K572" s="1475"/>
      <c r="L572" s="125"/>
      <c r="M572" s="125"/>
      <c r="N572" s="125"/>
      <c r="O572" s="125"/>
      <c r="P572" s="125"/>
      <c r="Q572" s="125"/>
      <c r="R572" s="325">
        <f t="shared" ref="R572:Z572" si="268">SUM(R573:R575)</f>
        <v>0</v>
      </c>
      <c r="S572" s="741">
        <f t="shared" si="268"/>
        <v>0</v>
      </c>
      <c r="T572" s="325">
        <f t="shared" si="268"/>
        <v>0</v>
      </c>
      <c r="U572" s="766">
        <f t="shared" si="268"/>
        <v>0</v>
      </c>
      <c r="V572" s="325">
        <f t="shared" si="268"/>
        <v>0</v>
      </c>
      <c r="W572" s="325">
        <f t="shared" si="268"/>
        <v>0</v>
      </c>
      <c r="X572" s="325">
        <f t="shared" si="268"/>
        <v>0</v>
      </c>
      <c r="Y572" s="325">
        <f t="shared" si="268"/>
        <v>0</v>
      </c>
      <c r="Z572" s="325">
        <f t="shared" si="268"/>
        <v>0</v>
      </c>
      <c r="AA572" s="909"/>
      <c r="AB572" s="937"/>
      <c r="AC572" s="2257"/>
    </row>
    <row r="573" spans="1:29" s="2225" customFormat="1" ht="45" x14ac:dyDescent="0.25">
      <c r="A573" s="217"/>
      <c r="B573" s="217">
        <v>1</v>
      </c>
      <c r="C573" s="310" t="s">
        <v>439</v>
      </c>
      <c r="D573" s="4"/>
      <c r="E573" s="4"/>
      <c r="F573" s="174"/>
      <c r="G573" s="126">
        <f t="shared" ref="G573" si="269">(F573/12*$C$3)</f>
        <v>0</v>
      </c>
      <c r="H573" s="186"/>
      <c r="I573" s="2023" t="e">
        <f>H573/G573*100</f>
        <v>#DIV/0!</v>
      </c>
      <c r="J573" s="1475"/>
      <c r="K573" s="1475"/>
      <c r="L573" s="125"/>
      <c r="M573" s="125"/>
      <c r="N573" s="125"/>
      <c r="O573" s="125"/>
      <c r="P573" s="125"/>
      <c r="Q573" s="125"/>
      <c r="R573" s="325"/>
      <c r="S573" s="741">
        <f t="shared" ref="S573" si="270">R573/12*$C$3</f>
        <v>0</v>
      </c>
      <c r="T573" s="325">
        <f>Z573-Y573-V573-U573</f>
        <v>0</v>
      </c>
      <c r="U573" s="766"/>
      <c r="V573" s="325"/>
      <c r="W573" s="325">
        <f>T573-S573</f>
        <v>0</v>
      </c>
      <c r="X573" s="325"/>
      <c r="Y573" s="325"/>
      <c r="Z573" s="325"/>
      <c r="AA573" s="909"/>
      <c r="AB573" s="937"/>
      <c r="AC573" s="2257"/>
    </row>
    <row r="574" spans="1:29" s="2225" customFormat="1" ht="75" x14ac:dyDescent="0.25">
      <c r="A574" s="217"/>
      <c r="B574" s="217">
        <v>1</v>
      </c>
      <c r="C574" s="310" t="s">
        <v>440</v>
      </c>
      <c r="D574" s="4"/>
      <c r="E574" s="4"/>
      <c r="F574" s="555"/>
      <c r="G574" s="186"/>
      <c r="H574" s="186"/>
      <c r="I574" s="2023"/>
      <c r="J574" s="1475"/>
      <c r="K574" s="1475"/>
      <c r="L574" s="125"/>
      <c r="M574" s="125"/>
      <c r="N574" s="125"/>
      <c r="O574" s="125"/>
      <c r="P574" s="125"/>
      <c r="Q574" s="125"/>
      <c r="R574" s="325"/>
      <c r="S574" s="741"/>
      <c r="T574" s="325"/>
      <c r="U574" s="766"/>
      <c r="V574" s="325"/>
      <c r="W574" s="325"/>
      <c r="X574" s="325"/>
      <c r="Y574" s="325"/>
      <c r="Z574" s="325"/>
      <c r="AA574" s="909"/>
      <c r="AB574" s="937"/>
      <c r="AC574" s="2257"/>
    </row>
    <row r="575" spans="1:29" s="2225" customFormat="1" ht="60" x14ac:dyDescent="0.25">
      <c r="A575" s="217"/>
      <c r="B575" s="217">
        <v>1</v>
      </c>
      <c r="C575" s="310" t="s">
        <v>441</v>
      </c>
      <c r="D575" s="4"/>
      <c r="E575" s="4"/>
      <c r="F575" s="174"/>
      <c r="G575" s="186"/>
      <c r="H575" s="186"/>
      <c r="I575" s="2023"/>
      <c r="J575" s="1475"/>
      <c r="K575" s="1475"/>
      <c r="L575" s="125"/>
      <c r="M575" s="125"/>
      <c r="N575" s="125"/>
      <c r="O575" s="125"/>
      <c r="P575" s="125"/>
      <c r="Q575" s="125"/>
      <c r="R575" s="325"/>
      <c r="S575" s="741">
        <f>R575/12*$C$3</f>
        <v>0</v>
      </c>
      <c r="T575" s="325">
        <f t="shared" ref="T575:T576" si="271">Z575-Y575-V575-U575</f>
        <v>0</v>
      </c>
      <c r="U575" s="766"/>
      <c r="V575" s="325"/>
      <c r="W575" s="325">
        <f>T575-S575</f>
        <v>0</v>
      </c>
      <c r="X575" s="325"/>
      <c r="Y575" s="325"/>
      <c r="Z575" s="325"/>
      <c r="AA575" s="909"/>
      <c r="AB575" s="937"/>
      <c r="AC575" s="2257"/>
    </row>
    <row r="576" spans="1:29" s="2225" customFormat="1" ht="29.25" x14ac:dyDescent="0.25">
      <c r="A576" s="217"/>
      <c r="B576" s="217">
        <v>1</v>
      </c>
      <c r="C576" s="2220" t="s">
        <v>304</v>
      </c>
      <c r="D576" s="4"/>
      <c r="E576" s="4"/>
      <c r="F576" s="530"/>
      <c r="G576" s="530"/>
      <c r="H576" s="530"/>
      <c r="I576" s="2023"/>
      <c r="J576" s="1475"/>
      <c r="K576" s="1475"/>
      <c r="L576" s="125"/>
      <c r="M576" s="125"/>
      <c r="N576" s="125"/>
      <c r="O576" s="125"/>
      <c r="P576" s="125"/>
      <c r="Q576" s="125"/>
      <c r="R576" s="325"/>
      <c r="S576" s="741"/>
      <c r="T576" s="325">
        <f t="shared" si="271"/>
        <v>0</v>
      </c>
      <c r="U576" s="766"/>
      <c r="V576" s="325"/>
      <c r="W576" s="325">
        <f>T576-S576</f>
        <v>0</v>
      </c>
      <c r="X576" s="325"/>
      <c r="Y576" s="325"/>
      <c r="Z576" s="325"/>
      <c r="AA576" s="909"/>
      <c r="AB576" s="937"/>
      <c r="AC576" s="2257"/>
    </row>
    <row r="577" spans="1:29" s="2225" customFormat="1" x14ac:dyDescent="0.25">
      <c r="A577" s="217"/>
      <c r="B577" s="217">
        <v>1</v>
      </c>
      <c r="C577" s="310" t="s">
        <v>297</v>
      </c>
      <c r="D577" s="4"/>
      <c r="E577" s="4"/>
      <c r="F577" s="1011"/>
      <c r="G577" s="186"/>
      <c r="H577" s="186"/>
      <c r="I577" s="2023"/>
      <c r="J577" s="1475"/>
      <c r="K577" s="1475"/>
      <c r="L577" s="125"/>
      <c r="M577" s="125"/>
      <c r="N577" s="125"/>
      <c r="O577" s="125"/>
      <c r="P577" s="125"/>
      <c r="Q577" s="125"/>
      <c r="R577" s="325"/>
      <c r="S577" s="741"/>
      <c r="T577" s="325"/>
      <c r="U577" s="766"/>
      <c r="V577" s="325"/>
      <c r="W577" s="325"/>
      <c r="X577" s="325"/>
      <c r="Y577" s="325"/>
      <c r="Z577" s="325"/>
      <c r="AA577" s="909"/>
      <c r="AB577" s="937"/>
      <c r="AC577" s="2257"/>
    </row>
    <row r="578" spans="1:29" s="2225" customFormat="1" ht="30" x14ac:dyDescent="0.25">
      <c r="A578" s="217"/>
      <c r="B578" s="217">
        <v>1</v>
      </c>
      <c r="C578" s="457" t="s">
        <v>423</v>
      </c>
      <c r="D578" s="4"/>
      <c r="E578" s="4"/>
      <c r="F578" s="174"/>
      <c r="G578" s="186"/>
      <c r="H578" s="186"/>
      <c r="I578" s="2023"/>
      <c r="J578" s="1475"/>
      <c r="K578" s="1475"/>
      <c r="L578" s="125"/>
      <c r="M578" s="125"/>
      <c r="N578" s="125"/>
      <c r="O578" s="125"/>
      <c r="P578" s="125"/>
      <c r="Q578" s="125"/>
      <c r="R578" s="325"/>
      <c r="S578" s="741"/>
      <c r="T578" s="325"/>
      <c r="U578" s="766"/>
      <c r="V578" s="325"/>
      <c r="W578" s="325"/>
      <c r="X578" s="325"/>
      <c r="Y578" s="325"/>
      <c r="Z578" s="325"/>
      <c r="AA578" s="909"/>
      <c r="AB578" s="937"/>
      <c r="AC578" s="2257"/>
    </row>
    <row r="579" spans="1:29" s="2225" customFormat="1" x14ac:dyDescent="0.25">
      <c r="A579" s="217">
        <v>1</v>
      </c>
      <c r="B579" s="217">
        <v>1</v>
      </c>
      <c r="C579" s="310" t="s">
        <v>424</v>
      </c>
      <c r="D579" s="4"/>
      <c r="E579" s="4"/>
      <c r="F579" s="514"/>
      <c r="G579" s="126"/>
      <c r="H579" s="186"/>
      <c r="I579" s="2023"/>
      <c r="J579" s="1475"/>
      <c r="K579" s="1475"/>
      <c r="L579" s="125"/>
      <c r="M579" s="125"/>
      <c r="N579" s="125"/>
      <c r="O579" s="125"/>
      <c r="P579" s="125"/>
      <c r="Q579" s="125"/>
      <c r="R579" s="325"/>
      <c r="S579" s="741"/>
      <c r="T579" s="325"/>
      <c r="U579" s="766"/>
      <c r="V579" s="325"/>
      <c r="W579" s="325"/>
      <c r="X579" s="325"/>
      <c r="Y579" s="325"/>
      <c r="Z579" s="325"/>
      <c r="AA579" s="909"/>
      <c r="AB579" s="937"/>
      <c r="AC579" s="2257"/>
    </row>
    <row r="580" spans="1:29" s="2225" customFormat="1" ht="30" x14ac:dyDescent="0.25">
      <c r="A580" s="217">
        <v>1</v>
      </c>
      <c r="B580" s="217">
        <v>1</v>
      </c>
      <c r="C580" s="310" t="s">
        <v>425</v>
      </c>
      <c r="D580" s="4"/>
      <c r="E580" s="4"/>
      <c r="F580" s="174"/>
      <c r="G580" s="126"/>
      <c r="H580" s="186"/>
      <c r="I580" s="2023"/>
      <c r="J580" s="1475"/>
      <c r="K580" s="1475"/>
      <c r="L580" s="125"/>
      <c r="M580" s="125"/>
      <c r="N580" s="125"/>
      <c r="O580" s="125"/>
      <c r="P580" s="125"/>
      <c r="Q580" s="125"/>
      <c r="R580" s="325"/>
      <c r="S580" s="741"/>
      <c r="T580" s="325"/>
      <c r="U580" s="766"/>
      <c r="V580" s="325"/>
      <c r="W580" s="325"/>
      <c r="X580" s="325"/>
      <c r="Y580" s="325"/>
      <c r="Z580" s="325"/>
      <c r="AA580" s="909"/>
      <c r="AB580" s="937"/>
      <c r="AC580" s="2257"/>
    </row>
    <row r="581" spans="1:29" s="2225" customFormat="1" ht="60" x14ac:dyDescent="0.25">
      <c r="A581" s="217">
        <v>1</v>
      </c>
      <c r="B581" s="217">
        <v>1</v>
      </c>
      <c r="C581" s="310" t="s">
        <v>426</v>
      </c>
      <c r="D581" s="4"/>
      <c r="E581" s="4"/>
      <c r="F581" s="174"/>
      <c r="G581" s="126"/>
      <c r="H581" s="186"/>
      <c r="I581" s="2023"/>
      <c r="J581" s="1475"/>
      <c r="K581" s="1475"/>
      <c r="L581" s="125"/>
      <c r="M581" s="125"/>
      <c r="N581" s="125"/>
      <c r="O581" s="125"/>
      <c r="P581" s="125"/>
      <c r="Q581" s="125"/>
      <c r="R581" s="325"/>
      <c r="S581" s="741"/>
      <c r="T581" s="325"/>
      <c r="U581" s="766"/>
      <c r="V581" s="325"/>
      <c r="W581" s="325"/>
      <c r="X581" s="325"/>
      <c r="Y581" s="325"/>
      <c r="Z581" s="325"/>
      <c r="AA581" s="909"/>
      <c r="AB581" s="937"/>
      <c r="AC581" s="2257"/>
    </row>
    <row r="582" spans="1:29" s="2225" customFormat="1" ht="60" x14ac:dyDescent="0.25">
      <c r="A582" s="217"/>
      <c r="B582" s="217">
        <v>1</v>
      </c>
      <c r="C582" s="310" t="s">
        <v>427</v>
      </c>
      <c r="D582" s="4"/>
      <c r="E582" s="4"/>
      <c r="F582" s="553"/>
      <c r="G582" s="126"/>
      <c r="H582" s="186"/>
      <c r="I582" s="2023"/>
      <c r="J582" s="1475"/>
      <c r="K582" s="1475"/>
      <c r="L582" s="125"/>
      <c r="M582" s="125"/>
      <c r="N582" s="125"/>
      <c r="O582" s="125"/>
      <c r="P582" s="125"/>
      <c r="Q582" s="125"/>
      <c r="R582" s="325"/>
      <c r="S582" s="741"/>
      <c r="T582" s="325"/>
      <c r="U582" s="766"/>
      <c r="V582" s="325"/>
      <c r="W582" s="325"/>
      <c r="X582" s="325"/>
      <c r="Y582" s="325"/>
      <c r="Z582" s="325"/>
      <c r="AA582" s="909"/>
      <c r="AB582" s="937"/>
      <c r="AC582" s="2257"/>
    </row>
    <row r="583" spans="1:29" s="2225" customFormat="1" ht="45" x14ac:dyDescent="0.25">
      <c r="A583" s="217">
        <v>1</v>
      </c>
      <c r="B583" s="217">
        <v>1</v>
      </c>
      <c r="C583" s="309" t="s">
        <v>428</v>
      </c>
      <c r="D583" s="505"/>
      <c r="E583" s="4"/>
      <c r="F583" s="553"/>
      <c r="G583" s="126"/>
      <c r="H583" s="186"/>
      <c r="I583" s="2023"/>
      <c r="J583" s="1475"/>
      <c r="K583" s="1475"/>
      <c r="L583" s="125"/>
      <c r="M583" s="125"/>
      <c r="N583" s="125"/>
      <c r="O583" s="125"/>
      <c r="P583" s="125"/>
      <c r="Q583" s="125"/>
      <c r="R583" s="325"/>
      <c r="S583" s="741"/>
      <c r="T583" s="325"/>
      <c r="U583" s="766"/>
      <c r="V583" s="325"/>
      <c r="W583" s="325"/>
      <c r="X583" s="325"/>
      <c r="Y583" s="325"/>
      <c r="Z583" s="325"/>
      <c r="AA583" s="909"/>
      <c r="AB583" s="937"/>
      <c r="AC583" s="2257"/>
    </row>
    <row r="584" spans="1:29" s="2225" customFormat="1" ht="29.25" x14ac:dyDescent="0.25">
      <c r="A584" s="217">
        <v>1</v>
      </c>
      <c r="B584" s="217">
        <v>1</v>
      </c>
      <c r="C584" s="509" t="s">
        <v>305</v>
      </c>
      <c r="D584" s="523"/>
      <c r="E584" s="4"/>
      <c r="F584" s="221">
        <f>F588</f>
        <v>0</v>
      </c>
      <c r="G584" s="126">
        <f t="shared" ref="G584:H584" si="272">G588</f>
        <v>0</v>
      </c>
      <c r="H584" s="186">
        <f t="shared" si="272"/>
        <v>0</v>
      </c>
      <c r="I584" s="2023" t="e">
        <f>H584/G584*100</f>
        <v>#DIV/0!</v>
      </c>
      <c r="J584" s="1475"/>
      <c r="K584" s="1475"/>
      <c r="L584" s="125"/>
      <c r="M584" s="125"/>
      <c r="N584" s="125"/>
      <c r="O584" s="125"/>
      <c r="P584" s="125"/>
      <c r="Q584" s="125"/>
      <c r="R584" s="325"/>
      <c r="S584" s="741"/>
      <c r="T584" s="325"/>
      <c r="U584" s="766"/>
      <c r="V584" s="325"/>
      <c r="W584" s="325"/>
      <c r="X584" s="325"/>
      <c r="Y584" s="325"/>
      <c r="Z584" s="325"/>
      <c r="AA584" s="909"/>
      <c r="AB584" s="937"/>
      <c r="AC584" s="2257"/>
    </row>
    <row r="585" spans="1:29" s="2225" customFormat="1" x14ac:dyDescent="0.25">
      <c r="A585" s="217">
        <v>1</v>
      </c>
      <c r="B585" s="217">
        <v>1</v>
      </c>
      <c r="C585" s="509" t="s">
        <v>313</v>
      </c>
      <c r="D585" s="1227"/>
      <c r="E585" s="509"/>
      <c r="F585" s="221"/>
      <c r="G585" s="730"/>
      <c r="H585" s="730"/>
      <c r="I585" s="2023"/>
      <c r="J585" s="1475"/>
      <c r="K585" s="1475"/>
      <c r="L585" s="125"/>
      <c r="M585" s="125"/>
      <c r="N585" s="125"/>
      <c r="O585" s="125"/>
      <c r="P585" s="125"/>
      <c r="Q585" s="125"/>
      <c r="R585" s="329"/>
      <c r="S585" s="2336">
        <f>R585/12*$C$3</f>
        <v>0</v>
      </c>
      <c r="T585" s="329">
        <f>Z585-Y585</f>
        <v>0</v>
      </c>
      <c r="U585" s="757"/>
      <c r="V585" s="329"/>
      <c r="W585" s="329">
        <f>T585-S585</f>
        <v>0</v>
      </c>
      <c r="X585" s="329"/>
      <c r="Y585" s="329"/>
      <c r="Z585" s="329"/>
      <c r="AA585" s="913"/>
      <c r="AB585" s="841"/>
      <c r="AC585" s="2257"/>
    </row>
    <row r="586" spans="1:29" s="2225" customFormat="1" x14ac:dyDescent="0.25">
      <c r="A586" s="217">
        <v>1</v>
      </c>
      <c r="B586" s="217">
        <v>1</v>
      </c>
      <c r="C586" s="4" t="s">
        <v>314</v>
      </c>
      <c r="D586" s="520"/>
      <c r="E586" s="4"/>
      <c r="F586" s="221"/>
      <c r="G586" s="126"/>
      <c r="H586" s="186"/>
      <c r="I586" s="2023"/>
      <c r="J586" s="1475"/>
      <c r="K586" s="1475"/>
      <c r="L586" s="125"/>
      <c r="M586" s="125"/>
      <c r="N586" s="125"/>
      <c r="O586" s="125"/>
      <c r="P586" s="125"/>
      <c r="Q586" s="125"/>
      <c r="R586" s="325"/>
      <c r="S586" s="2337"/>
      <c r="T586" s="325"/>
      <c r="U586" s="766"/>
      <c r="V586" s="325"/>
      <c r="W586" s="325"/>
      <c r="X586" s="325"/>
      <c r="Y586" s="325"/>
      <c r="Z586" s="325"/>
      <c r="AA586" s="909"/>
      <c r="AB586" s="937"/>
      <c r="AC586" s="2257"/>
    </row>
    <row r="587" spans="1:29" s="2225" customFormat="1" x14ac:dyDescent="0.25">
      <c r="A587" s="217">
        <v>1</v>
      </c>
      <c r="B587" s="217">
        <v>1</v>
      </c>
      <c r="C587" s="523" t="s">
        <v>315</v>
      </c>
      <c r="D587" s="4"/>
      <c r="E587" s="4"/>
      <c r="F587" s="221"/>
      <c r="G587" s="186"/>
      <c r="H587" s="186"/>
      <c r="I587" s="2023"/>
      <c r="J587" s="1475"/>
      <c r="K587" s="1475"/>
      <c r="L587" s="125"/>
      <c r="M587" s="125"/>
      <c r="N587" s="125"/>
      <c r="O587" s="125"/>
      <c r="P587" s="125"/>
      <c r="Q587" s="125"/>
      <c r="R587" s="325"/>
      <c r="S587" s="2337"/>
      <c r="T587" s="325"/>
      <c r="U587" s="766"/>
      <c r="V587" s="325"/>
      <c r="W587" s="325"/>
      <c r="X587" s="325"/>
      <c r="Y587" s="325"/>
      <c r="Z587" s="325"/>
      <c r="AA587" s="909"/>
      <c r="AB587" s="937"/>
      <c r="AC587" s="2257"/>
    </row>
    <row r="588" spans="1:29" s="2225" customFormat="1" ht="30" x14ac:dyDescent="0.25">
      <c r="A588" s="217"/>
      <c r="B588" s="217"/>
      <c r="C588" s="523" t="s">
        <v>682</v>
      </c>
      <c r="D588" s="4"/>
      <c r="E588" s="4"/>
      <c r="F588" s="221"/>
      <c r="G588" s="186">
        <f>(F588/12*$C$3)</f>
        <v>0</v>
      </c>
      <c r="H588" s="186"/>
      <c r="I588" s="2023" t="e">
        <f t="shared" ref="I588:I597" si="273">H588/G588*100</f>
        <v>#DIV/0!</v>
      </c>
      <c r="J588" s="1475"/>
      <c r="K588" s="1475"/>
      <c r="L588" s="125"/>
      <c r="M588" s="125"/>
      <c r="N588" s="125"/>
      <c r="O588" s="125"/>
      <c r="P588" s="125"/>
      <c r="Q588" s="125"/>
      <c r="R588" s="325"/>
      <c r="S588" s="741">
        <f t="shared" ref="S588:S589" si="274">R588/12*$C$3</f>
        <v>0</v>
      </c>
      <c r="T588" s="325">
        <f>Z588-Y588-V588-U588</f>
        <v>0</v>
      </c>
      <c r="U588" s="766"/>
      <c r="V588" s="325"/>
      <c r="W588" s="325">
        <f>T588-S588</f>
        <v>0</v>
      </c>
      <c r="X588" s="325"/>
      <c r="Y588" s="325"/>
      <c r="Z588" s="325"/>
      <c r="AA588" s="909"/>
      <c r="AB588" s="937"/>
      <c r="AC588" s="2257"/>
    </row>
    <row r="589" spans="1:29" s="2225" customFormat="1" x14ac:dyDescent="0.25">
      <c r="A589" s="217">
        <v>1</v>
      </c>
      <c r="B589" s="217">
        <v>1</v>
      </c>
      <c r="C589" s="497" t="s">
        <v>214</v>
      </c>
      <c r="D589" s="4"/>
      <c r="E589" s="4"/>
      <c r="F589" s="221">
        <f>F590+F591</f>
        <v>0</v>
      </c>
      <c r="G589" s="126">
        <f t="shared" ref="G589:H589" si="275">G590+G591</f>
        <v>0</v>
      </c>
      <c r="H589" s="186">
        <f t="shared" si="275"/>
        <v>0</v>
      </c>
      <c r="I589" s="2023" t="e">
        <f t="shared" si="273"/>
        <v>#DIV/0!</v>
      </c>
      <c r="J589" s="1475"/>
      <c r="K589" s="1475"/>
      <c r="L589" s="125"/>
      <c r="M589" s="125"/>
      <c r="N589" s="125"/>
      <c r="O589" s="125"/>
      <c r="P589" s="125"/>
      <c r="Q589" s="125"/>
      <c r="R589" s="325"/>
      <c r="S589" s="741">
        <f t="shared" si="274"/>
        <v>0</v>
      </c>
      <c r="T589" s="325">
        <f>Z589-Y589-V589-U589</f>
        <v>0</v>
      </c>
      <c r="U589" s="766"/>
      <c r="V589" s="325"/>
      <c r="W589" s="325">
        <f>T589-S589</f>
        <v>0</v>
      </c>
      <c r="X589" s="325"/>
      <c r="Y589" s="325"/>
      <c r="Z589" s="325"/>
      <c r="AA589" s="909"/>
      <c r="AB589" s="937"/>
      <c r="AC589" s="2257"/>
    </row>
    <row r="590" spans="1:29" s="2225" customFormat="1" ht="30" x14ac:dyDescent="0.25">
      <c r="A590" s="217"/>
      <c r="B590" s="217">
        <v>1</v>
      </c>
      <c r="C590" s="171" t="s">
        <v>255</v>
      </c>
      <c r="D590" s="4"/>
      <c r="E590" s="4"/>
      <c r="F590" s="221"/>
      <c r="G590" s="186">
        <f>(F590/12*$C$3)</f>
        <v>0</v>
      </c>
      <c r="H590" s="186"/>
      <c r="I590" s="2023" t="e">
        <f t="shared" si="273"/>
        <v>#DIV/0!</v>
      </c>
      <c r="J590" s="1475"/>
      <c r="K590" s="1475"/>
      <c r="L590" s="125"/>
      <c r="M590" s="125"/>
      <c r="N590" s="125"/>
      <c r="O590" s="125"/>
      <c r="P590" s="125"/>
      <c r="Q590" s="125"/>
      <c r="R590" s="325"/>
      <c r="S590" s="860"/>
      <c r="T590" s="325"/>
      <c r="U590" s="766"/>
      <c r="V590" s="325"/>
      <c r="W590" s="325"/>
      <c r="X590" s="325"/>
      <c r="Y590" s="325"/>
      <c r="Z590" s="325"/>
      <c r="AA590" s="909"/>
      <c r="AB590" s="937"/>
      <c r="AC590" s="2257"/>
    </row>
    <row r="591" spans="1:29" s="2225" customFormat="1" ht="30" x14ac:dyDescent="0.25">
      <c r="A591" s="217"/>
      <c r="B591" s="217">
        <v>1</v>
      </c>
      <c r="C591" s="171" t="s">
        <v>260</v>
      </c>
      <c r="D591" s="4"/>
      <c r="E591" s="4"/>
      <c r="F591" s="221"/>
      <c r="G591" s="126">
        <f>(F591/12*$C$3)</f>
        <v>0</v>
      </c>
      <c r="H591" s="186"/>
      <c r="I591" s="2023" t="e">
        <f t="shared" si="273"/>
        <v>#DIV/0!</v>
      </c>
      <c r="J591" s="1475"/>
      <c r="K591" s="1475"/>
      <c r="L591" s="125"/>
      <c r="M591" s="125"/>
      <c r="N591" s="125"/>
      <c r="O591" s="125"/>
      <c r="P591" s="125"/>
      <c r="Q591" s="125"/>
      <c r="R591" s="325"/>
      <c r="S591" s="2337"/>
      <c r="T591" s="325"/>
      <c r="U591" s="766"/>
      <c r="V591" s="325"/>
      <c r="W591" s="325"/>
      <c r="X591" s="325"/>
      <c r="Y591" s="325"/>
      <c r="Z591" s="325"/>
      <c r="AA591" s="909"/>
      <c r="AB591" s="937"/>
      <c r="AC591" s="2257"/>
    </row>
    <row r="592" spans="1:29" s="2225" customFormat="1" ht="86.25" x14ac:dyDescent="0.25">
      <c r="A592" s="217"/>
      <c r="B592" s="217">
        <v>1</v>
      </c>
      <c r="C592" s="459" t="s">
        <v>466</v>
      </c>
      <c r="D592" s="4"/>
      <c r="E592" s="4"/>
      <c r="F592" s="3138">
        <f>F554</f>
        <v>0</v>
      </c>
      <c r="G592" s="3138">
        <f>G554</f>
        <v>0</v>
      </c>
      <c r="H592" s="3138">
        <f>H554</f>
        <v>2</v>
      </c>
      <c r="I592" s="2023" t="e">
        <f t="shared" si="273"/>
        <v>#DIV/0!</v>
      </c>
      <c r="J592" s="1475"/>
      <c r="K592" s="1475"/>
      <c r="L592" s="125"/>
      <c r="M592" s="125"/>
      <c r="N592" s="125"/>
      <c r="O592" s="125"/>
      <c r="P592" s="125"/>
      <c r="Q592" s="125"/>
      <c r="R592" s="325">
        <f t="shared" ref="R592:Z592" si="276">R554</f>
        <v>0</v>
      </c>
      <c r="S592" s="2337">
        <f t="shared" si="276"/>
        <v>0</v>
      </c>
      <c r="T592" s="325">
        <f t="shared" si="276"/>
        <v>10.59844</v>
      </c>
      <c r="U592" s="766">
        <f t="shared" si="276"/>
        <v>0</v>
      </c>
      <c r="V592" s="325">
        <f t="shared" si="276"/>
        <v>0</v>
      </c>
      <c r="W592" s="325">
        <f t="shared" si="276"/>
        <v>0</v>
      </c>
      <c r="X592" s="325">
        <f t="shared" si="276"/>
        <v>0</v>
      </c>
      <c r="Y592" s="325">
        <f t="shared" si="276"/>
        <v>0</v>
      </c>
      <c r="Z592" s="325">
        <f t="shared" si="276"/>
        <v>10.59844</v>
      </c>
      <c r="AA592" s="909"/>
      <c r="AB592" s="937"/>
      <c r="AC592" s="2257"/>
    </row>
    <row r="593" spans="1:246" s="2225" customFormat="1" ht="29.25" x14ac:dyDescent="0.25">
      <c r="A593" s="217">
        <v>1</v>
      </c>
      <c r="B593" s="217">
        <v>1</v>
      </c>
      <c r="C593" s="459" t="s">
        <v>256</v>
      </c>
      <c r="D593" s="4"/>
      <c r="E593" s="4"/>
      <c r="F593" s="530">
        <f>F545+F576</f>
        <v>0</v>
      </c>
      <c r="G593" s="530">
        <f>G545+G576</f>
        <v>0</v>
      </c>
      <c r="H593" s="530">
        <f>H545+H576</f>
        <v>0</v>
      </c>
      <c r="I593" s="2023" t="e">
        <f t="shared" si="273"/>
        <v>#DIV/0!</v>
      </c>
      <c r="J593" s="1475"/>
      <c r="K593" s="1475"/>
      <c r="L593" s="125"/>
      <c r="M593" s="125"/>
      <c r="N593" s="125"/>
      <c r="O593" s="125"/>
      <c r="P593" s="125"/>
      <c r="Q593" s="125"/>
      <c r="R593" s="325"/>
      <c r="S593" s="2337"/>
      <c r="T593" s="325"/>
      <c r="U593" s="766"/>
      <c r="V593" s="325"/>
      <c r="W593" s="325"/>
      <c r="X593" s="325"/>
      <c r="Y593" s="325"/>
      <c r="Z593" s="325"/>
      <c r="AA593" s="913"/>
      <c r="AB593" s="937"/>
      <c r="AC593" s="2257"/>
    </row>
    <row r="594" spans="1:246" s="2225" customFormat="1" ht="43.5" x14ac:dyDescent="0.25">
      <c r="A594" s="217">
        <v>1</v>
      </c>
      <c r="B594" s="217">
        <v>1</v>
      </c>
      <c r="C594" s="459" t="s">
        <v>269</v>
      </c>
      <c r="D594" s="505"/>
      <c r="E594" s="4"/>
      <c r="F594" s="530">
        <f>F559</f>
        <v>0</v>
      </c>
      <c r="G594" s="530">
        <f>G559</f>
        <v>0</v>
      </c>
      <c r="H594" s="530">
        <f>H559</f>
        <v>0</v>
      </c>
      <c r="I594" s="2023" t="e">
        <f t="shared" si="273"/>
        <v>#DIV/0!</v>
      </c>
      <c r="J594" s="1475"/>
      <c r="K594" s="1475"/>
      <c r="L594" s="125"/>
      <c r="M594" s="125"/>
      <c r="N594" s="125"/>
      <c r="O594" s="125"/>
      <c r="P594" s="125"/>
      <c r="Q594" s="125"/>
      <c r="R594" s="325"/>
      <c r="S594" s="2337"/>
      <c r="T594" s="325"/>
      <c r="U594" s="766"/>
      <c r="V594" s="325"/>
      <c r="W594" s="325"/>
      <c r="X594" s="325"/>
      <c r="Y594" s="325"/>
      <c r="Z594" s="325"/>
      <c r="AA594" s="898"/>
      <c r="AB594" s="937"/>
      <c r="AC594" s="2257"/>
    </row>
    <row r="595" spans="1:246" s="2225" customFormat="1" ht="29.25" x14ac:dyDescent="0.25">
      <c r="A595" s="217">
        <v>1</v>
      </c>
      <c r="B595" s="217">
        <v>1</v>
      </c>
      <c r="C595" s="459" t="s">
        <v>257</v>
      </c>
      <c r="D595" s="505"/>
      <c r="E595" s="4"/>
      <c r="F595" s="530">
        <f>F584+F549</f>
        <v>0</v>
      </c>
      <c r="G595" s="530">
        <f>G584+G549</f>
        <v>0</v>
      </c>
      <c r="H595" s="530">
        <f>H584+H549</f>
        <v>0</v>
      </c>
      <c r="I595" s="2023" t="e">
        <f t="shared" si="273"/>
        <v>#DIV/0!</v>
      </c>
      <c r="J595" s="1475"/>
      <c r="K595" s="1475"/>
      <c r="L595" s="125"/>
      <c r="M595" s="125"/>
      <c r="N595" s="125"/>
      <c r="O595" s="125"/>
      <c r="P595" s="125"/>
      <c r="Q595" s="125"/>
      <c r="R595" s="325"/>
      <c r="S595" s="2337"/>
      <c r="T595" s="325"/>
      <c r="U595" s="766"/>
      <c r="V595" s="325"/>
      <c r="W595" s="325"/>
      <c r="X595" s="325"/>
      <c r="Y595" s="325"/>
      <c r="Z595" s="325"/>
      <c r="AA595" s="913"/>
      <c r="AB595" s="937"/>
      <c r="AC595" s="2257"/>
    </row>
    <row r="596" spans="1:246" s="2225" customFormat="1" ht="29.25" x14ac:dyDescent="0.25">
      <c r="A596" s="217">
        <v>1</v>
      </c>
      <c r="B596" s="217">
        <v>1</v>
      </c>
      <c r="C596" s="459" t="s">
        <v>258</v>
      </c>
      <c r="D596" s="1227"/>
      <c r="E596" s="509"/>
      <c r="F596" s="1011">
        <f>F552</f>
        <v>0</v>
      </c>
      <c r="G596" s="1011">
        <f>G552</f>
        <v>0</v>
      </c>
      <c r="H596" s="1011">
        <f>H552</f>
        <v>0</v>
      </c>
      <c r="I596" s="510" t="e">
        <f t="shared" si="273"/>
        <v>#DIV/0!</v>
      </c>
      <c r="J596" s="1475"/>
      <c r="K596" s="1475"/>
      <c r="L596" s="125"/>
      <c r="M596" s="125"/>
      <c r="N596" s="125"/>
      <c r="O596" s="125"/>
      <c r="P596" s="125"/>
      <c r="Q596" s="125"/>
      <c r="R596" s="329"/>
      <c r="S596" s="860"/>
      <c r="T596" s="329"/>
      <c r="U596" s="757"/>
      <c r="V596" s="329"/>
      <c r="W596" s="329"/>
      <c r="X596" s="329"/>
      <c r="Y596" s="329"/>
      <c r="Z596" s="329"/>
      <c r="AA596" s="913"/>
      <c r="AB596" s="841"/>
      <c r="AC596" s="2257"/>
    </row>
    <row r="597" spans="1:246" s="2225" customFormat="1" x14ac:dyDescent="0.25">
      <c r="A597" s="217">
        <v>1</v>
      </c>
      <c r="B597" s="217">
        <v>1</v>
      </c>
      <c r="C597" s="460" t="s">
        <v>133</v>
      </c>
      <c r="D597" s="2385"/>
      <c r="E597" s="1230"/>
      <c r="F597" s="3132">
        <f>F594+F593+F596+F595*2.6+F592*2.6</f>
        <v>0</v>
      </c>
      <c r="G597" s="3132">
        <f>G594+G593+G596+G595*2.6+G592*2.6</f>
        <v>0</v>
      </c>
      <c r="H597" s="3132">
        <f>H594+H593+H596+H595*2.6+H592*2.6</f>
        <v>5.2</v>
      </c>
      <c r="I597" s="2023" t="e">
        <f t="shared" si="273"/>
        <v>#DIV/0!</v>
      </c>
      <c r="J597" s="1475"/>
      <c r="K597" s="1475"/>
      <c r="L597" s="510"/>
      <c r="M597" s="510"/>
      <c r="N597" s="510"/>
      <c r="O597" s="510"/>
      <c r="P597" s="510"/>
      <c r="Q597" s="510"/>
      <c r="R597" s="329">
        <f>R589+R588+R559+R554+R544</f>
        <v>0</v>
      </c>
      <c r="S597" s="2341">
        <f t="shared" ref="S597:Z597" si="277">S589+S588+S559+S554+S544</f>
        <v>0</v>
      </c>
      <c r="T597" s="329">
        <f t="shared" si="277"/>
        <v>10.59844</v>
      </c>
      <c r="U597" s="757">
        <f t="shared" si="277"/>
        <v>0</v>
      </c>
      <c r="V597" s="329">
        <f t="shared" si="277"/>
        <v>0</v>
      </c>
      <c r="W597" s="329">
        <f t="shared" si="277"/>
        <v>0</v>
      </c>
      <c r="X597" s="329">
        <f t="shared" si="277"/>
        <v>0</v>
      </c>
      <c r="Y597" s="329">
        <f t="shared" si="277"/>
        <v>0</v>
      </c>
      <c r="Z597" s="329">
        <f t="shared" si="277"/>
        <v>10.59844</v>
      </c>
      <c r="AA597" s="2025"/>
      <c r="AB597" s="841"/>
      <c r="AC597" s="2257"/>
    </row>
    <row r="598" spans="1:246" s="2225" customFormat="1" x14ac:dyDescent="0.25">
      <c r="A598" s="217">
        <v>1</v>
      </c>
      <c r="B598" s="217">
        <v>1</v>
      </c>
      <c r="C598" s="1330" t="s">
        <v>28</v>
      </c>
      <c r="D598" s="1330"/>
      <c r="E598" s="2"/>
      <c r="F598" s="225"/>
      <c r="G598" s="190"/>
      <c r="H598" s="190"/>
      <c r="I598" s="190"/>
      <c r="J598" s="1475"/>
      <c r="K598" s="1475"/>
      <c r="L598" s="510"/>
      <c r="M598" s="510"/>
      <c r="N598" s="510"/>
      <c r="O598" s="510"/>
      <c r="P598" s="510"/>
      <c r="Q598" s="510"/>
      <c r="R598" s="329"/>
      <c r="S598" s="2341"/>
      <c r="T598" s="329"/>
      <c r="U598" s="757"/>
      <c r="V598" s="329"/>
      <c r="W598" s="329"/>
      <c r="X598" s="329"/>
      <c r="Y598" s="329"/>
      <c r="Z598" s="329"/>
      <c r="AA598" s="929"/>
      <c r="AB598" s="913"/>
      <c r="AC598" s="2257"/>
    </row>
    <row r="599" spans="1:246" s="2225" customFormat="1" ht="30" x14ac:dyDescent="0.25">
      <c r="A599" s="217">
        <v>1</v>
      </c>
      <c r="B599" s="217">
        <v>1</v>
      </c>
      <c r="C599" s="2" t="s">
        <v>122</v>
      </c>
      <c r="D599" s="2"/>
      <c r="E599" s="2"/>
      <c r="F599" s="225"/>
      <c r="G599" s="190"/>
      <c r="H599" s="190"/>
      <c r="I599" s="190"/>
      <c r="J599" s="1475"/>
      <c r="K599" s="1475"/>
      <c r="L599" s="510"/>
      <c r="M599" s="510"/>
      <c r="N599" s="510"/>
      <c r="O599" s="510"/>
      <c r="P599" s="510"/>
      <c r="Q599" s="510"/>
      <c r="R599" s="329"/>
      <c r="S599" s="2341"/>
      <c r="T599" s="329"/>
      <c r="U599" s="757"/>
      <c r="V599" s="329"/>
      <c r="W599" s="329"/>
      <c r="X599" s="329"/>
      <c r="Y599" s="329"/>
      <c r="Z599" s="329"/>
      <c r="AA599" s="929"/>
      <c r="AB599" s="913"/>
      <c r="AC599" s="2257"/>
    </row>
    <row r="600" spans="1:246" s="2225" customFormat="1" x14ac:dyDescent="0.25">
      <c r="A600" s="217">
        <v>1</v>
      </c>
      <c r="B600" s="217">
        <v>1</v>
      </c>
      <c r="C600" s="2223" t="s">
        <v>10</v>
      </c>
      <c r="D600" s="2223"/>
      <c r="E600" s="3">
        <v>240</v>
      </c>
      <c r="F600" s="238"/>
      <c r="G600" s="126">
        <f>(F600/12*$C$3)</f>
        <v>0</v>
      </c>
      <c r="H600" s="126"/>
      <c r="I600" s="126" t="e">
        <f>H600/G600*100</f>
        <v>#DIV/0!</v>
      </c>
      <c r="J600" s="811"/>
      <c r="K600" s="155" t="e">
        <f>N600/H600</f>
        <v>#DIV/0!</v>
      </c>
      <c r="L600" s="156">
        <f>ROUND(F600*J600,0)</f>
        <v>0</v>
      </c>
      <c r="M600" s="156">
        <f>L600/12*$C$3</f>
        <v>0</v>
      </c>
      <c r="N600" s="156"/>
      <c r="O600" s="156" t="e">
        <f>N600/M600*100</f>
        <v>#DIV/0!</v>
      </c>
      <c r="P600" s="156">
        <f>L600/E600</f>
        <v>0</v>
      </c>
      <c r="Q600" s="156" t="e">
        <f>N600/$C$3*12/P600</f>
        <v>#DIV/0!</v>
      </c>
      <c r="R600" s="325"/>
      <c r="S600" s="2337"/>
      <c r="T600" s="325">
        <f>Z600-Y600</f>
        <v>0</v>
      </c>
      <c r="U600" s="766"/>
      <c r="V600" s="325"/>
      <c r="W600" s="325">
        <f>T600-S600</f>
        <v>0</v>
      </c>
      <c r="X600" s="325"/>
      <c r="Y600" s="325"/>
      <c r="Z600" s="325"/>
      <c r="AA600" s="925"/>
      <c r="AB600" s="937"/>
      <c r="AC600" s="2257"/>
    </row>
    <row r="601" spans="1:246" s="2225" customFormat="1" x14ac:dyDescent="0.25">
      <c r="A601" s="217"/>
      <c r="B601" s="217">
        <v>1</v>
      </c>
      <c r="C601" s="3195" t="s">
        <v>148</v>
      </c>
      <c r="D601" s="2223"/>
      <c r="E601" s="1603"/>
      <c r="F601" s="244">
        <f t="shared" ref="F601:H601" si="278">F600</f>
        <v>0</v>
      </c>
      <c r="G601" s="132">
        <f t="shared" si="278"/>
        <v>0</v>
      </c>
      <c r="H601" s="132">
        <f t="shared" si="278"/>
        <v>0</v>
      </c>
      <c r="I601" s="132" t="e">
        <f>I600</f>
        <v>#DIV/0!</v>
      </c>
      <c r="J601" s="1478">
        <f t="shared" ref="J601:Q601" si="279">J600</f>
        <v>0</v>
      </c>
      <c r="K601" s="155" t="e">
        <f t="shared" si="279"/>
        <v>#DIV/0!</v>
      </c>
      <c r="L601" s="281">
        <f t="shared" si="279"/>
        <v>0</v>
      </c>
      <c r="M601" s="281">
        <f t="shared" si="279"/>
        <v>0</v>
      </c>
      <c r="N601" s="281">
        <f t="shared" si="279"/>
        <v>0</v>
      </c>
      <c r="O601" s="156" t="e">
        <f t="shared" si="279"/>
        <v>#DIV/0!</v>
      </c>
      <c r="P601" s="281">
        <f t="shared" si="279"/>
        <v>0</v>
      </c>
      <c r="Q601" s="156" t="e">
        <f t="shared" si="279"/>
        <v>#DIV/0!</v>
      </c>
      <c r="R601" s="2906"/>
      <c r="S601" s="2337"/>
      <c r="T601" s="325"/>
      <c r="U601" s="766"/>
      <c r="V601" s="325"/>
      <c r="W601" s="325"/>
      <c r="X601" s="2906"/>
      <c r="Y601" s="2906"/>
      <c r="Z601" s="2906"/>
      <c r="AA601" s="1074"/>
      <c r="AB601" s="3194"/>
      <c r="AC601" s="2257"/>
    </row>
    <row r="602" spans="1:246" s="2225" customFormat="1" ht="29.25" x14ac:dyDescent="0.25">
      <c r="A602" s="217">
        <v>1</v>
      </c>
      <c r="B602" s="217">
        <v>1</v>
      </c>
      <c r="C602" s="690" t="s">
        <v>134</v>
      </c>
      <c r="D602" s="690"/>
      <c r="E602" s="690"/>
      <c r="F602" s="1961">
        <f>SUM(F600:F600)</f>
        <v>0</v>
      </c>
      <c r="G602" s="1729">
        <f>SUM(G600:G600)</f>
        <v>0</v>
      </c>
      <c r="H602" s="1729">
        <f>SUM(H600:H600)</f>
        <v>0</v>
      </c>
      <c r="I602" s="1729" t="e">
        <f>H602/G602*100</f>
        <v>#DIV/0!</v>
      </c>
      <c r="J602" s="1478">
        <f>SUM(J600)</f>
        <v>0</v>
      </c>
      <c r="K602" s="155" t="e">
        <f>N602/H602</f>
        <v>#DIV/0!</v>
      </c>
      <c r="L602" s="308">
        <f>SUM(L600:L600)</f>
        <v>0</v>
      </c>
      <c r="M602" s="308">
        <f>SUM(M600:M600)</f>
        <v>0</v>
      </c>
      <c r="N602" s="308">
        <f>SUM(N600:N600)</f>
        <v>0</v>
      </c>
      <c r="O602" s="156" t="e">
        <f>N602/M602*100</f>
        <v>#DIV/0!</v>
      </c>
      <c r="P602" s="1196">
        <f>SUM(P600:P600)</f>
        <v>0</v>
      </c>
      <c r="Q602" s="156" t="e">
        <f>N602/$C$3*12/P602</f>
        <v>#DIV/0!</v>
      </c>
      <c r="R602" s="2386"/>
      <c r="S602" s="860">
        <f t="shared" ref="S602" si="280">R602/12*$C$3</f>
        <v>0</v>
      </c>
      <c r="T602" s="329">
        <f>Z602-Y602-V602-U602</f>
        <v>0</v>
      </c>
      <c r="U602" s="757"/>
      <c r="V602" s="329"/>
      <c r="W602" s="329">
        <f>T602-S602</f>
        <v>0</v>
      </c>
      <c r="X602" s="330"/>
      <c r="Y602" s="2386"/>
      <c r="Z602" s="2386"/>
      <c r="AA602" s="1730"/>
      <c r="AB602" s="1730"/>
      <c r="AC602" s="2257"/>
    </row>
    <row r="603" spans="1:246" s="2225" customFormat="1" ht="15.75" thickBot="1" x14ac:dyDescent="0.3">
      <c r="A603" s="217">
        <v>1</v>
      </c>
      <c r="B603" s="217">
        <v>1</v>
      </c>
      <c r="C603" s="1118" t="s">
        <v>273</v>
      </c>
      <c r="D603" s="1118"/>
      <c r="E603" s="1118"/>
      <c r="F603" s="2387"/>
      <c r="G603" s="1713"/>
      <c r="H603" s="1713"/>
      <c r="I603" s="1713"/>
      <c r="J603" s="1616"/>
      <c r="K603" s="1616"/>
      <c r="L603" s="1479"/>
      <c r="M603" s="1479"/>
      <c r="N603" s="1479">
        <f>SUM(N597,N602)</f>
        <v>0</v>
      </c>
      <c r="O603" s="1479"/>
      <c r="P603" s="1479"/>
      <c r="Q603" s="1479"/>
      <c r="R603" s="327">
        <f t="shared" ref="R603:AB603" si="281">SUM(R597,R602)</f>
        <v>0</v>
      </c>
      <c r="S603" s="2388">
        <f t="shared" si="281"/>
        <v>0</v>
      </c>
      <c r="T603" s="327">
        <f t="shared" si="281"/>
        <v>10.59844</v>
      </c>
      <c r="U603" s="761">
        <f t="shared" si="281"/>
        <v>0</v>
      </c>
      <c r="V603" s="327">
        <f t="shared" si="281"/>
        <v>0</v>
      </c>
      <c r="W603" s="327">
        <f t="shared" si="281"/>
        <v>0</v>
      </c>
      <c r="X603" s="327">
        <f t="shared" si="281"/>
        <v>0</v>
      </c>
      <c r="Y603" s="327">
        <f t="shared" si="281"/>
        <v>0</v>
      </c>
      <c r="Z603" s="327">
        <f t="shared" si="281"/>
        <v>10.59844</v>
      </c>
      <c r="AA603" s="2389"/>
      <c r="AB603" s="2390">
        <f t="shared" si="281"/>
        <v>0</v>
      </c>
      <c r="AC603" s="2257"/>
    </row>
    <row r="604" spans="1:246" s="2225" customFormat="1" ht="15.75" thickBot="1" x14ac:dyDescent="0.3">
      <c r="A604" s="217"/>
      <c r="B604" s="217"/>
      <c r="C604" s="1658"/>
      <c r="D604" s="1658"/>
      <c r="E604" s="1658"/>
      <c r="F604" s="230"/>
      <c r="G604" s="691"/>
      <c r="H604" s="691"/>
      <c r="I604" s="691"/>
      <c r="J604" s="1445"/>
      <c r="K604" s="1445"/>
      <c r="L604" s="691"/>
      <c r="M604" s="691"/>
      <c r="N604" s="691"/>
      <c r="O604" s="691"/>
      <c r="P604" s="691"/>
      <c r="Q604" s="691"/>
      <c r="R604" s="335"/>
      <c r="S604" s="740"/>
      <c r="T604" s="335"/>
      <c r="U604" s="762"/>
      <c r="V604" s="159"/>
      <c r="W604" s="335"/>
      <c r="X604" s="335"/>
      <c r="Y604" s="335"/>
      <c r="Z604" s="335"/>
      <c r="AA604" s="1449"/>
      <c r="AB604" s="3459"/>
      <c r="AC604" s="2257"/>
    </row>
    <row r="605" spans="1:246" x14ac:dyDescent="0.25">
      <c r="A605" s="217">
        <v>1</v>
      </c>
      <c r="B605" s="217">
        <v>1</v>
      </c>
      <c r="C605" s="625"/>
      <c r="D605" s="625"/>
      <c r="E605" s="625"/>
      <c r="F605" s="2277"/>
      <c r="G605" s="2391"/>
      <c r="H605" s="2391"/>
      <c r="I605" s="2391"/>
      <c r="J605" s="2392"/>
      <c r="K605" s="2392"/>
      <c r="L605" s="2391"/>
      <c r="M605" s="2391"/>
      <c r="N605" s="2391"/>
      <c r="O605" s="2391"/>
      <c r="P605" s="2391"/>
      <c r="Q605" s="2391"/>
      <c r="R605" s="328"/>
      <c r="S605" s="2279"/>
      <c r="T605" s="328"/>
      <c r="U605" s="760"/>
      <c r="V605" s="328"/>
      <c r="W605" s="328"/>
      <c r="X605" s="3038"/>
      <c r="Y605" s="3038"/>
      <c r="Z605" s="328"/>
      <c r="AA605" s="2393"/>
      <c r="AB605" s="2281"/>
      <c r="AC605" s="2257"/>
      <c r="AD605" s="217"/>
      <c r="AE605" s="217"/>
      <c r="AF605" s="217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  <c r="EW605" s="217"/>
      <c r="EX605" s="217"/>
      <c r="EY605" s="217"/>
      <c r="EZ605" s="217"/>
      <c r="FA605" s="217"/>
      <c r="FB605" s="217"/>
      <c r="FC605" s="217"/>
      <c r="FD605" s="217"/>
      <c r="FE605" s="217"/>
      <c r="FF605" s="217"/>
      <c r="FG605" s="217"/>
      <c r="FH605" s="217"/>
      <c r="FI605" s="217"/>
      <c r="FJ605" s="217"/>
      <c r="FK605" s="217"/>
      <c r="FL605" s="217"/>
      <c r="FM605" s="217"/>
      <c r="FN605" s="217"/>
      <c r="FO605" s="217"/>
      <c r="FP605" s="217"/>
      <c r="FQ605" s="217"/>
      <c r="FR605" s="217"/>
      <c r="FS605" s="217"/>
      <c r="FT605" s="217"/>
      <c r="FU605" s="217"/>
      <c r="FV605" s="217"/>
      <c r="FW605" s="217"/>
      <c r="FX605" s="217"/>
      <c r="FY605" s="217"/>
      <c r="FZ605" s="217"/>
      <c r="GA605" s="217"/>
      <c r="GB605" s="217"/>
      <c r="GC605" s="217"/>
      <c r="GD605" s="217"/>
      <c r="GE605" s="217"/>
      <c r="GF605" s="217"/>
      <c r="GG605" s="217"/>
      <c r="GH605" s="217"/>
      <c r="GI605" s="217"/>
      <c r="GJ605" s="217"/>
      <c r="GK605" s="217"/>
      <c r="GL605" s="217"/>
      <c r="GM605" s="217"/>
      <c r="GN605" s="217"/>
      <c r="GO605" s="217"/>
      <c r="GP605" s="217"/>
      <c r="GQ605" s="217"/>
      <c r="GR605" s="217"/>
      <c r="GS605" s="217"/>
      <c r="GT605" s="217"/>
      <c r="GU605" s="217"/>
      <c r="GV605" s="217"/>
      <c r="GW605" s="217"/>
      <c r="GX605" s="217"/>
      <c r="GY605" s="217"/>
      <c r="GZ605" s="217"/>
      <c r="HA605" s="217"/>
      <c r="HB605" s="217"/>
      <c r="HC605" s="217"/>
      <c r="HD605" s="217"/>
      <c r="HE605" s="217"/>
      <c r="HF605" s="217"/>
      <c r="HG605" s="217"/>
      <c r="HH605" s="217"/>
      <c r="HI605" s="217"/>
      <c r="HJ605" s="217"/>
      <c r="HK605" s="217"/>
      <c r="HL605" s="217"/>
      <c r="HM605" s="217"/>
      <c r="HN605" s="217"/>
      <c r="HO605" s="217"/>
      <c r="HP605" s="217"/>
      <c r="HQ605" s="217"/>
      <c r="HR605" s="217"/>
      <c r="HS605" s="217"/>
      <c r="HT605" s="217"/>
      <c r="HU605" s="217"/>
      <c r="HV605" s="217"/>
      <c r="HW605" s="217"/>
      <c r="HX605" s="217"/>
      <c r="HY605" s="217"/>
      <c r="HZ605" s="217"/>
      <c r="IA605" s="217"/>
      <c r="IB605" s="217"/>
      <c r="IC605" s="217"/>
      <c r="ID605" s="217"/>
      <c r="IE605" s="217"/>
      <c r="IF605" s="217"/>
      <c r="IG605" s="217"/>
      <c r="IH605" s="217"/>
      <c r="II605" s="217"/>
      <c r="IJ605" s="217"/>
      <c r="IK605" s="217"/>
      <c r="IL605" s="217"/>
    </row>
    <row r="606" spans="1:246" ht="63" x14ac:dyDescent="0.25">
      <c r="B606" s="217">
        <v>1</v>
      </c>
      <c r="C606" s="1826" t="s">
        <v>552</v>
      </c>
      <c r="D606" s="1404"/>
      <c r="E606" s="2394"/>
      <c r="F606" s="2344"/>
      <c r="G606" s="2345"/>
      <c r="H606" s="2345"/>
      <c r="I606" s="2345"/>
      <c r="J606" s="2346"/>
      <c r="K606" s="2346"/>
      <c r="L606" s="156"/>
      <c r="M606" s="156"/>
      <c r="N606" s="156"/>
      <c r="O606" s="156"/>
      <c r="P606" s="156"/>
      <c r="Q606" s="156"/>
      <c r="R606" s="2284"/>
      <c r="S606" s="2241"/>
      <c r="T606" s="2284"/>
      <c r="U606" s="3036"/>
      <c r="V606" s="2284"/>
      <c r="W606" s="2284"/>
      <c r="X606" s="3039"/>
      <c r="Y606" s="3039"/>
      <c r="Z606" s="2284"/>
      <c r="AA606" s="2347"/>
      <c r="AB606" s="2242"/>
      <c r="AC606" s="2257"/>
      <c r="AD606" s="217"/>
      <c r="AE606" s="217"/>
      <c r="AF606" s="217"/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  <c r="EW606" s="217"/>
      <c r="EX606" s="217"/>
      <c r="EY606" s="217"/>
      <c r="EZ606" s="217"/>
      <c r="FA606" s="217"/>
      <c r="FB606" s="217"/>
      <c r="FC606" s="217"/>
      <c r="FD606" s="217"/>
      <c r="FE606" s="217"/>
      <c r="FF606" s="217"/>
      <c r="FG606" s="217"/>
      <c r="FH606" s="217"/>
      <c r="FI606" s="217"/>
      <c r="FJ606" s="217"/>
      <c r="FK606" s="217"/>
      <c r="FL606" s="217"/>
      <c r="FM606" s="217"/>
      <c r="FN606" s="217"/>
      <c r="FO606" s="217"/>
      <c r="FP606" s="217"/>
      <c r="FQ606" s="217"/>
      <c r="FR606" s="217"/>
      <c r="FS606" s="217"/>
      <c r="FT606" s="217"/>
      <c r="FU606" s="217"/>
      <c r="FV606" s="217"/>
      <c r="FW606" s="217"/>
      <c r="FX606" s="217"/>
      <c r="FY606" s="217"/>
      <c r="FZ606" s="217"/>
      <c r="GA606" s="217"/>
      <c r="GB606" s="217"/>
      <c r="GC606" s="217"/>
      <c r="GD606" s="217"/>
      <c r="GE606" s="217"/>
      <c r="GF606" s="217"/>
      <c r="GG606" s="217"/>
      <c r="GH606" s="217"/>
      <c r="GI606" s="217"/>
      <c r="GJ606" s="217"/>
      <c r="GK606" s="217"/>
      <c r="GL606" s="217"/>
      <c r="GM606" s="217"/>
      <c r="GN606" s="217"/>
      <c r="GO606" s="217"/>
      <c r="GP606" s="217"/>
      <c r="GQ606" s="217"/>
      <c r="GR606" s="217"/>
      <c r="GS606" s="217"/>
      <c r="GT606" s="217"/>
      <c r="GU606" s="217"/>
      <c r="GV606" s="217"/>
      <c r="GW606" s="217"/>
      <c r="GX606" s="217"/>
      <c r="GY606" s="217"/>
      <c r="GZ606" s="217"/>
      <c r="HA606" s="217"/>
      <c r="HB606" s="217"/>
      <c r="HC606" s="217"/>
      <c r="HD606" s="217"/>
      <c r="HE606" s="217"/>
      <c r="HF606" s="217"/>
      <c r="HG606" s="217"/>
      <c r="HH606" s="217"/>
      <c r="HI606" s="217"/>
      <c r="HJ606" s="217"/>
      <c r="HK606" s="217"/>
      <c r="HL606" s="217"/>
      <c r="HM606" s="217"/>
      <c r="HN606" s="217"/>
      <c r="HO606" s="217"/>
      <c r="HP606" s="217"/>
      <c r="HQ606" s="217"/>
      <c r="HR606" s="217"/>
      <c r="HS606" s="217"/>
      <c r="HT606" s="217"/>
      <c r="HU606" s="217"/>
      <c r="HV606" s="217"/>
      <c r="HW606" s="217"/>
      <c r="HX606" s="217"/>
      <c r="HY606" s="217"/>
      <c r="HZ606" s="217"/>
      <c r="IA606" s="217"/>
      <c r="IB606" s="217"/>
      <c r="IC606" s="217"/>
      <c r="ID606" s="217"/>
      <c r="IE606" s="217"/>
      <c r="IF606" s="217"/>
      <c r="IG606" s="217"/>
      <c r="IH606" s="217"/>
      <c r="II606" s="217"/>
      <c r="IJ606" s="217"/>
      <c r="IK606" s="217"/>
      <c r="IL606" s="217"/>
    </row>
    <row r="607" spans="1:246" x14ac:dyDescent="0.25">
      <c r="B607" s="217">
        <v>1</v>
      </c>
      <c r="C607" s="520" t="s">
        <v>191</v>
      </c>
      <c r="D607" s="520"/>
      <c r="E607" s="520"/>
      <c r="F607" s="225"/>
      <c r="G607" s="190"/>
      <c r="H607" s="190"/>
      <c r="I607" s="190"/>
      <c r="J607" s="2346"/>
      <c r="K607" s="2346"/>
      <c r="L607" s="156"/>
      <c r="M607" s="156"/>
      <c r="N607" s="156"/>
      <c r="O607" s="156"/>
      <c r="P607" s="156"/>
      <c r="Q607" s="156"/>
      <c r="R607" s="2284"/>
      <c r="S607" s="860">
        <f>R607/12*$C$3</f>
        <v>0</v>
      </c>
      <c r="T607" s="2284">
        <f t="shared" ref="T607:T608" si="282">Z607-Y607-V607-U607</f>
        <v>0</v>
      </c>
      <c r="U607" s="3036"/>
      <c r="V607" s="2284"/>
      <c r="W607" s="2284">
        <f>T607-S607</f>
        <v>0</v>
      </c>
      <c r="X607" s="3039"/>
      <c r="Y607" s="3039"/>
      <c r="Z607" s="2284"/>
      <c r="AA607" s="929"/>
      <c r="AB607" s="2242"/>
      <c r="AC607" s="2257"/>
      <c r="AD607" s="217"/>
      <c r="AE607" s="217"/>
      <c r="AF607" s="217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  <c r="EW607" s="217"/>
      <c r="EX607" s="217"/>
      <c r="EY607" s="217"/>
      <c r="EZ607" s="217"/>
      <c r="FA607" s="217"/>
      <c r="FB607" s="217"/>
      <c r="FC607" s="217"/>
      <c r="FD607" s="217"/>
      <c r="FE607" s="217"/>
      <c r="FF607" s="217"/>
      <c r="FG607" s="217"/>
      <c r="FH607" s="217"/>
      <c r="FI607" s="217"/>
      <c r="FJ607" s="217"/>
      <c r="FK607" s="217"/>
      <c r="FL607" s="217"/>
      <c r="FM607" s="217"/>
      <c r="FN607" s="217"/>
      <c r="FO607" s="217"/>
      <c r="FP607" s="217"/>
      <c r="FQ607" s="217"/>
      <c r="FR607" s="217"/>
      <c r="FS607" s="217"/>
      <c r="FT607" s="217"/>
      <c r="FU607" s="217"/>
      <c r="FV607" s="217"/>
      <c r="FW607" s="217"/>
      <c r="FX607" s="217"/>
      <c r="FY607" s="217"/>
      <c r="FZ607" s="217"/>
      <c r="GA607" s="217"/>
      <c r="GB607" s="217"/>
      <c r="GC607" s="217"/>
      <c r="GD607" s="217"/>
      <c r="GE607" s="217"/>
      <c r="GF607" s="217"/>
      <c r="GG607" s="217"/>
      <c r="GH607" s="217"/>
      <c r="GI607" s="217"/>
      <c r="GJ607" s="217"/>
      <c r="GK607" s="217"/>
      <c r="GL607" s="217"/>
      <c r="GM607" s="217"/>
      <c r="GN607" s="217"/>
      <c r="GO607" s="217"/>
      <c r="GP607" s="217"/>
      <c r="GQ607" s="217"/>
      <c r="GR607" s="217"/>
      <c r="GS607" s="217"/>
      <c r="GT607" s="217"/>
      <c r="GU607" s="217"/>
      <c r="GV607" s="217"/>
      <c r="GW607" s="217"/>
      <c r="GX607" s="217"/>
      <c r="GY607" s="217"/>
      <c r="GZ607" s="217"/>
      <c r="HA607" s="217"/>
      <c r="HB607" s="217"/>
      <c r="HC607" s="217"/>
      <c r="HD607" s="217"/>
      <c r="HE607" s="217"/>
      <c r="HF607" s="217"/>
      <c r="HG607" s="217"/>
      <c r="HH607" s="217"/>
      <c r="HI607" s="217"/>
      <c r="HJ607" s="217"/>
      <c r="HK607" s="217"/>
      <c r="HL607" s="217"/>
      <c r="HM607" s="217"/>
      <c r="HN607" s="217"/>
      <c r="HO607" s="217"/>
      <c r="HP607" s="217"/>
      <c r="HQ607" s="217"/>
      <c r="HR607" s="217"/>
      <c r="HS607" s="217"/>
      <c r="HT607" s="217"/>
      <c r="HU607" s="217"/>
      <c r="HV607" s="217"/>
      <c r="HW607" s="217"/>
      <c r="HX607" s="217"/>
      <c r="HY607" s="217"/>
      <c r="HZ607" s="217"/>
      <c r="IA607" s="217"/>
      <c r="IB607" s="217"/>
      <c r="IC607" s="217"/>
      <c r="ID607" s="217"/>
      <c r="IE607" s="217"/>
      <c r="IF607" s="217"/>
      <c r="IG607" s="217"/>
      <c r="IH607" s="217"/>
      <c r="II607" s="217"/>
      <c r="IJ607" s="217"/>
      <c r="IK607" s="217"/>
      <c r="IL607" s="217"/>
    </row>
    <row r="608" spans="1:246" ht="29.25" x14ac:dyDescent="0.25">
      <c r="B608" s="217">
        <v>1</v>
      </c>
      <c r="C608" s="509" t="s">
        <v>304</v>
      </c>
      <c r="D608" s="2395"/>
      <c r="E608" s="2395"/>
      <c r="F608" s="2217">
        <f>F609</f>
        <v>0</v>
      </c>
      <c r="G608" s="530">
        <f>G609</f>
        <v>0</v>
      </c>
      <c r="H608" s="530">
        <f>H609</f>
        <v>0</v>
      </c>
      <c r="I608" s="512" t="e">
        <f t="shared" ref="I608:I617" si="283">H608/G608*100</f>
        <v>#DIV/0!</v>
      </c>
      <c r="J608" s="2346"/>
      <c r="K608" s="2346"/>
      <c r="L608" s="156"/>
      <c r="M608" s="156"/>
      <c r="N608" s="156"/>
      <c r="O608" s="156"/>
      <c r="P608" s="156"/>
      <c r="Q608" s="156"/>
      <c r="R608" s="2284"/>
      <c r="S608" s="2350">
        <f t="shared" ref="S608" si="284">R608/12*$C$3</f>
        <v>0</v>
      </c>
      <c r="T608" s="2284">
        <f t="shared" si="282"/>
        <v>3.6568299999999998</v>
      </c>
      <c r="U608" s="3036"/>
      <c r="V608" s="2284"/>
      <c r="W608" s="2284"/>
      <c r="X608" s="3039"/>
      <c r="Y608" s="3039"/>
      <c r="Z608" s="2284">
        <v>3.6568299999999998</v>
      </c>
      <c r="AA608" s="893"/>
      <c r="AB608" s="2242"/>
      <c r="AC608" s="2257"/>
      <c r="AD608" s="217"/>
      <c r="AE608" s="217"/>
      <c r="AF608" s="217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  <c r="EW608" s="217"/>
      <c r="EX608" s="217"/>
      <c r="EY608" s="217"/>
      <c r="EZ608" s="217"/>
      <c r="FA608" s="217"/>
      <c r="FB608" s="217"/>
      <c r="FC608" s="217"/>
      <c r="FD608" s="217"/>
      <c r="FE608" s="217"/>
      <c r="FF608" s="217"/>
      <c r="FG608" s="217"/>
      <c r="FH608" s="217"/>
      <c r="FI608" s="217"/>
      <c r="FJ608" s="217"/>
      <c r="FK608" s="217"/>
      <c r="FL608" s="217"/>
      <c r="FM608" s="217"/>
      <c r="FN608" s="217"/>
      <c r="FO608" s="217"/>
      <c r="FP608" s="217"/>
      <c r="FQ608" s="217"/>
      <c r="FR608" s="217"/>
      <c r="FS608" s="217"/>
      <c r="FT608" s="217"/>
      <c r="FU608" s="217"/>
      <c r="FV608" s="217"/>
      <c r="FW608" s="217"/>
      <c r="FX608" s="217"/>
      <c r="FY608" s="217"/>
      <c r="FZ608" s="217"/>
      <c r="GA608" s="217"/>
      <c r="GB608" s="217"/>
      <c r="GC608" s="217"/>
      <c r="GD608" s="217"/>
      <c r="GE608" s="217"/>
      <c r="GF608" s="217"/>
      <c r="GG608" s="217"/>
      <c r="GH608" s="217"/>
      <c r="GI608" s="217"/>
      <c r="GJ608" s="217"/>
      <c r="GK608" s="217"/>
      <c r="GL608" s="217"/>
      <c r="GM608" s="217"/>
      <c r="GN608" s="217"/>
      <c r="GO608" s="217"/>
      <c r="GP608" s="217"/>
      <c r="GQ608" s="217"/>
      <c r="GR608" s="217"/>
      <c r="GS608" s="217"/>
      <c r="GT608" s="217"/>
      <c r="GU608" s="217"/>
      <c r="GV608" s="217"/>
      <c r="GW608" s="217"/>
      <c r="GX608" s="217"/>
      <c r="GY608" s="217"/>
      <c r="GZ608" s="217"/>
      <c r="HA608" s="217"/>
      <c r="HB608" s="217"/>
      <c r="HC608" s="217"/>
      <c r="HD608" s="217"/>
      <c r="HE608" s="217"/>
      <c r="HF608" s="217"/>
      <c r="HG608" s="217"/>
      <c r="HH608" s="217"/>
      <c r="HI608" s="217"/>
      <c r="HJ608" s="217"/>
      <c r="HK608" s="217"/>
      <c r="HL608" s="217"/>
      <c r="HM608" s="217"/>
      <c r="HN608" s="217"/>
      <c r="HO608" s="217"/>
      <c r="HP608" s="217"/>
      <c r="HQ608" s="217"/>
      <c r="HR608" s="217"/>
      <c r="HS608" s="217"/>
      <c r="HT608" s="217"/>
      <c r="HU608" s="217"/>
      <c r="HV608" s="217"/>
      <c r="HW608" s="217"/>
      <c r="HX608" s="217"/>
      <c r="HY608" s="217"/>
      <c r="HZ608" s="217"/>
      <c r="IA608" s="217"/>
      <c r="IB608" s="217"/>
      <c r="IC608" s="217"/>
      <c r="ID608" s="217"/>
      <c r="IE608" s="217"/>
      <c r="IF608" s="217"/>
      <c r="IG608" s="217"/>
      <c r="IH608" s="217"/>
      <c r="II608" s="217"/>
      <c r="IJ608" s="217"/>
      <c r="IK608" s="217"/>
      <c r="IL608" s="217"/>
    </row>
    <row r="609" spans="1:246" ht="30" x14ac:dyDescent="0.25">
      <c r="B609" s="217">
        <v>1</v>
      </c>
      <c r="C609" s="803" t="s">
        <v>423</v>
      </c>
      <c r="D609" s="2395"/>
      <c r="E609" s="2395"/>
      <c r="F609" s="2217">
        <f>F610/4</f>
        <v>0</v>
      </c>
      <c r="G609" s="174">
        <f>G610/4</f>
        <v>0</v>
      </c>
      <c r="H609" s="174">
        <f>H610/4</f>
        <v>0</v>
      </c>
      <c r="I609" s="126" t="e">
        <f t="shared" si="283"/>
        <v>#DIV/0!</v>
      </c>
      <c r="J609" s="2346"/>
      <c r="K609" s="2346"/>
      <c r="L609" s="156"/>
      <c r="M609" s="156"/>
      <c r="N609" s="156"/>
      <c r="O609" s="156"/>
      <c r="P609" s="156"/>
      <c r="Q609" s="156"/>
      <c r="R609" s="2284"/>
      <c r="S609" s="2241"/>
      <c r="T609" s="2284"/>
      <c r="U609" s="3036"/>
      <c r="V609" s="2284"/>
      <c r="W609" s="2284"/>
      <c r="X609" s="3039"/>
      <c r="Y609" s="3039"/>
      <c r="Z609" s="2284"/>
      <c r="AA609" s="892"/>
      <c r="AB609" s="2242"/>
      <c r="AC609" s="2257"/>
      <c r="AD609" s="217"/>
      <c r="AE609" s="217"/>
      <c r="AF609" s="217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  <c r="EW609" s="217"/>
      <c r="EX609" s="217"/>
      <c r="EY609" s="217"/>
      <c r="EZ609" s="217"/>
      <c r="FA609" s="217"/>
      <c r="FB609" s="217"/>
      <c r="FC609" s="217"/>
      <c r="FD609" s="217"/>
      <c r="FE609" s="217"/>
      <c r="FF609" s="217"/>
      <c r="FG609" s="217"/>
      <c r="FH609" s="217"/>
      <c r="FI609" s="217"/>
      <c r="FJ609" s="217"/>
      <c r="FK609" s="217"/>
      <c r="FL609" s="217"/>
      <c r="FM609" s="217"/>
      <c r="FN609" s="217"/>
      <c r="FO609" s="217"/>
      <c r="FP609" s="217"/>
      <c r="FQ609" s="217"/>
      <c r="FR609" s="217"/>
      <c r="FS609" s="217"/>
      <c r="FT609" s="217"/>
      <c r="FU609" s="217"/>
      <c r="FV609" s="217"/>
      <c r="FW609" s="217"/>
      <c r="FX609" s="217"/>
      <c r="FY609" s="217"/>
      <c r="FZ609" s="217"/>
      <c r="GA609" s="217"/>
      <c r="GB609" s="217"/>
      <c r="GC609" s="217"/>
      <c r="GD609" s="217"/>
      <c r="GE609" s="217"/>
      <c r="GF609" s="217"/>
      <c r="GG609" s="217"/>
      <c r="GH609" s="217"/>
      <c r="GI609" s="217"/>
      <c r="GJ609" s="217"/>
      <c r="GK609" s="217"/>
      <c r="GL609" s="217"/>
      <c r="GM609" s="217"/>
      <c r="GN609" s="217"/>
      <c r="GO609" s="217"/>
      <c r="GP609" s="217"/>
      <c r="GQ609" s="217"/>
      <c r="GR609" s="217"/>
      <c r="GS609" s="217"/>
      <c r="GT609" s="217"/>
      <c r="GU609" s="217"/>
      <c r="GV609" s="217"/>
      <c r="GW609" s="217"/>
      <c r="GX609" s="217"/>
      <c r="GY609" s="217"/>
      <c r="GZ609" s="217"/>
      <c r="HA609" s="217"/>
      <c r="HB609" s="217"/>
      <c r="HC609" s="217"/>
      <c r="HD609" s="217"/>
      <c r="HE609" s="217"/>
      <c r="HF609" s="217"/>
      <c r="HG609" s="217"/>
      <c r="HH609" s="217"/>
      <c r="HI609" s="217"/>
      <c r="HJ609" s="217"/>
      <c r="HK609" s="217"/>
      <c r="HL609" s="217"/>
      <c r="HM609" s="217"/>
      <c r="HN609" s="217"/>
      <c r="HO609" s="217"/>
      <c r="HP609" s="217"/>
      <c r="HQ609" s="217"/>
      <c r="HR609" s="217"/>
      <c r="HS609" s="217"/>
      <c r="HT609" s="217"/>
      <c r="HU609" s="217"/>
      <c r="HV609" s="217"/>
      <c r="HW609" s="217"/>
      <c r="HX609" s="217"/>
      <c r="HY609" s="217"/>
      <c r="HZ609" s="217"/>
      <c r="IA609" s="217"/>
      <c r="IB609" s="217"/>
      <c r="IC609" s="217"/>
      <c r="ID609" s="217"/>
      <c r="IE609" s="217"/>
      <c r="IF609" s="217"/>
      <c r="IG609" s="217"/>
      <c r="IH609" s="217"/>
      <c r="II609" s="217"/>
      <c r="IJ609" s="217"/>
      <c r="IK609" s="217"/>
      <c r="IL609" s="217"/>
    </row>
    <row r="610" spans="1:246" ht="30" x14ac:dyDescent="0.25">
      <c r="B610" s="217">
        <v>1</v>
      </c>
      <c r="C610" s="4" t="s">
        <v>425</v>
      </c>
      <c r="D610" s="2395"/>
      <c r="E610" s="2395"/>
      <c r="F610" s="2217"/>
      <c r="G610" s="174">
        <f>(F610/12*$C$3)</f>
        <v>0</v>
      </c>
      <c r="H610" s="174"/>
      <c r="I610" s="126" t="e">
        <f t="shared" si="283"/>
        <v>#DIV/0!</v>
      </c>
      <c r="J610" s="2346"/>
      <c r="K610" s="2346"/>
      <c r="L610" s="156"/>
      <c r="M610" s="156"/>
      <c r="N610" s="156"/>
      <c r="O610" s="156"/>
      <c r="P610" s="156"/>
      <c r="Q610" s="156"/>
      <c r="R610" s="2284"/>
      <c r="S610" s="2241"/>
      <c r="T610" s="2284"/>
      <c r="U610" s="3036"/>
      <c r="V610" s="2284"/>
      <c r="W610" s="2284"/>
      <c r="X610" s="3039"/>
      <c r="Y610" s="3039"/>
      <c r="Z610" s="2284"/>
      <c r="AA610" s="892"/>
      <c r="AB610" s="2242"/>
      <c r="AC610" s="2257"/>
      <c r="AD610" s="217"/>
      <c r="AE610" s="217"/>
      <c r="AF610" s="217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  <c r="EW610" s="217"/>
      <c r="EX610" s="217"/>
      <c r="EY610" s="217"/>
      <c r="EZ610" s="217"/>
      <c r="FA610" s="217"/>
      <c r="FB610" s="217"/>
      <c r="FC610" s="217"/>
      <c r="FD610" s="217"/>
      <c r="FE610" s="217"/>
      <c r="FF610" s="217"/>
      <c r="FG610" s="217"/>
      <c r="FH610" s="217"/>
      <c r="FI610" s="217"/>
      <c r="FJ610" s="217"/>
      <c r="FK610" s="217"/>
      <c r="FL610" s="217"/>
      <c r="FM610" s="217"/>
      <c r="FN610" s="217"/>
      <c r="FO610" s="217"/>
      <c r="FP610" s="217"/>
      <c r="FQ610" s="217"/>
      <c r="FR610" s="217"/>
      <c r="FS610" s="217"/>
      <c r="FT610" s="217"/>
      <c r="FU610" s="217"/>
      <c r="FV610" s="217"/>
      <c r="FW610" s="217"/>
      <c r="FX610" s="217"/>
      <c r="FY610" s="217"/>
      <c r="FZ610" s="217"/>
      <c r="GA610" s="217"/>
      <c r="GB610" s="217"/>
      <c r="GC610" s="217"/>
      <c r="GD610" s="217"/>
      <c r="GE610" s="217"/>
      <c r="GF610" s="217"/>
      <c r="GG610" s="217"/>
      <c r="GH610" s="217"/>
      <c r="GI610" s="217"/>
      <c r="GJ610" s="217"/>
      <c r="GK610" s="217"/>
      <c r="GL610" s="217"/>
      <c r="GM610" s="217"/>
      <c r="GN610" s="217"/>
      <c r="GO610" s="217"/>
      <c r="GP610" s="217"/>
      <c r="GQ610" s="217"/>
      <c r="GR610" s="217"/>
      <c r="GS610" s="217"/>
      <c r="GT610" s="217"/>
      <c r="GU610" s="217"/>
      <c r="GV610" s="217"/>
      <c r="GW610" s="217"/>
      <c r="GX610" s="217"/>
      <c r="GY610" s="217"/>
      <c r="GZ610" s="217"/>
      <c r="HA610" s="217"/>
      <c r="HB610" s="217"/>
      <c r="HC610" s="217"/>
      <c r="HD610" s="217"/>
      <c r="HE610" s="217"/>
      <c r="HF610" s="217"/>
      <c r="HG610" s="217"/>
      <c r="HH610" s="217"/>
      <c r="HI610" s="217"/>
      <c r="HJ610" s="217"/>
      <c r="HK610" s="217"/>
      <c r="HL610" s="217"/>
      <c r="HM610" s="217"/>
      <c r="HN610" s="217"/>
      <c r="HO610" s="217"/>
      <c r="HP610" s="217"/>
      <c r="HQ610" s="217"/>
      <c r="HR610" s="217"/>
      <c r="HS610" s="217"/>
      <c r="HT610" s="217"/>
      <c r="HU610" s="217"/>
      <c r="HV610" s="217"/>
      <c r="HW610" s="217"/>
      <c r="HX610" s="217"/>
      <c r="HY610" s="217"/>
      <c r="HZ610" s="217"/>
      <c r="IA610" s="217"/>
      <c r="IB610" s="217"/>
      <c r="IC610" s="217"/>
      <c r="ID610" s="217"/>
      <c r="IE610" s="217"/>
      <c r="IF610" s="217"/>
      <c r="IG610" s="217"/>
      <c r="IH610" s="217"/>
      <c r="II610" s="217"/>
      <c r="IJ610" s="217"/>
      <c r="IK610" s="217"/>
      <c r="IL610" s="217"/>
    </row>
    <row r="611" spans="1:246" ht="29.25" x14ac:dyDescent="0.25">
      <c r="B611" s="217">
        <v>1</v>
      </c>
      <c r="C611" s="509" t="s">
        <v>305</v>
      </c>
      <c r="D611" s="2395"/>
      <c r="E611" s="2395"/>
      <c r="F611" s="2217">
        <f t="shared" ref="F611:G611" si="285">F612</f>
        <v>0</v>
      </c>
      <c r="G611" s="174">
        <f t="shared" si="285"/>
        <v>0</v>
      </c>
      <c r="H611" s="174">
        <f>H612</f>
        <v>1.0851063829787233</v>
      </c>
      <c r="I611" s="126" t="e">
        <f t="shared" si="283"/>
        <v>#DIV/0!</v>
      </c>
      <c r="J611" s="2346"/>
      <c r="K611" s="2346"/>
      <c r="L611" s="156"/>
      <c r="M611" s="156"/>
      <c r="N611" s="156"/>
      <c r="O611" s="156"/>
      <c r="P611" s="156"/>
      <c r="Q611" s="156"/>
      <c r="R611" s="2284"/>
      <c r="S611" s="2241"/>
      <c r="T611" s="2284"/>
      <c r="U611" s="3036"/>
      <c r="V611" s="2284"/>
      <c r="W611" s="2284"/>
      <c r="X611" s="3039"/>
      <c r="Y611" s="3039"/>
      <c r="Z611" s="2284"/>
      <c r="AA611" s="892"/>
      <c r="AB611" s="2242"/>
      <c r="AC611" s="2257"/>
      <c r="AD611" s="217"/>
      <c r="AE611" s="217"/>
      <c r="AF611" s="217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  <c r="EW611" s="217"/>
      <c r="EX611" s="217"/>
      <c r="EY611" s="217"/>
      <c r="EZ611" s="217"/>
      <c r="FA611" s="217"/>
      <c r="FB611" s="217"/>
      <c r="FC611" s="217"/>
      <c r="FD611" s="217"/>
      <c r="FE611" s="217"/>
      <c r="FF611" s="217"/>
      <c r="FG611" s="217"/>
      <c r="FH611" s="217"/>
      <c r="FI611" s="217"/>
      <c r="FJ611" s="217"/>
      <c r="FK611" s="217"/>
      <c r="FL611" s="217"/>
      <c r="FM611" s="217"/>
      <c r="FN611" s="217"/>
      <c r="FO611" s="217"/>
      <c r="FP611" s="217"/>
      <c r="FQ611" s="217"/>
      <c r="FR611" s="217"/>
      <c r="FS611" s="217"/>
      <c r="FT611" s="217"/>
      <c r="FU611" s="217"/>
      <c r="FV611" s="217"/>
      <c r="FW611" s="217"/>
      <c r="FX611" s="217"/>
      <c r="FY611" s="217"/>
      <c r="FZ611" s="217"/>
      <c r="GA611" s="217"/>
      <c r="GB611" s="217"/>
      <c r="GC611" s="217"/>
      <c r="GD611" s="217"/>
      <c r="GE611" s="217"/>
      <c r="GF611" s="217"/>
      <c r="GG611" s="217"/>
      <c r="GH611" s="217"/>
      <c r="GI611" s="217"/>
      <c r="GJ611" s="217"/>
      <c r="GK611" s="217"/>
      <c r="GL611" s="217"/>
      <c r="GM611" s="217"/>
      <c r="GN611" s="217"/>
      <c r="GO611" s="217"/>
      <c r="GP611" s="217"/>
      <c r="GQ611" s="217"/>
      <c r="GR611" s="217"/>
      <c r="GS611" s="217"/>
      <c r="GT611" s="217"/>
      <c r="GU611" s="217"/>
      <c r="GV611" s="217"/>
      <c r="GW611" s="217"/>
      <c r="GX611" s="217"/>
      <c r="GY611" s="217"/>
      <c r="GZ611" s="217"/>
      <c r="HA611" s="217"/>
      <c r="HB611" s="217"/>
      <c r="HC611" s="217"/>
      <c r="HD611" s="217"/>
      <c r="HE611" s="217"/>
      <c r="HF611" s="217"/>
      <c r="HG611" s="217"/>
      <c r="HH611" s="217"/>
      <c r="HI611" s="217"/>
      <c r="HJ611" s="217"/>
      <c r="HK611" s="217"/>
      <c r="HL611" s="217"/>
      <c r="HM611" s="217"/>
      <c r="HN611" s="217"/>
      <c r="HO611" s="217"/>
      <c r="HP611" s="217"/>
      <c r="HQ611" s="217"/>
      <c r="HR611" s="217"/>
      <c r="HS611" s="217"/>
      <c r="HT611" s="217"/>
      <c r="HU611" s="217"/>
      <c r="HV611" s="217"/>
      <c r="HW611" s="217"/>
      <c r="HX611" s="217"/>
      <c r="HY611" s="217"/>
      <c r="HZ611" s="217"/>
      <c r="IA611" s="217"/>
      <c r="IB611" s="217"/>
      <c r="IC611" s="217"/>
      <c r="ID611" s="217"/>
      <c r="IE611" s="217"/>
      <c r="IF611" s="217"/>
      <c r="IG611" s="217"/>
      <c r="IH611" s="217"/>
      <c r="II611" s="217"/>
      <c r="IJ611" s="217"/>
      <c r="IK611" s="217"/>
      <c r="IL611" s="217"/>
    </row>
    <row r="612" spans="1:246" x14ac:dyDescent="0.25">
      <c r="B612" s="217">
        <v>1</v>
      </c>
      <c r="C612" s="4" t="s">
        <v>314</v>
      </c>
      <c r="D612" s="2395"/>
      <c r="E612" s="2395"/>
      <c r="F612" s="2217">
        <f t="shared" ref="F612:G612" si="286">F613/9.4+F614/9.4</f>
        <v>0</v>
      </c>
      <c r="G612" s="174">
        <f t="shared" si="286"/>
        <v>0</v>
      </c>
      <c r="H612" s="174">
        <f>H613/9.4+H614/9.4</f>
        <v>1.0851063829787233</v>
      </c>
      <c r="I612" s="126" t="e">
        <f t="shared" si="283"/>
        <v>#DIV/0!</v>
      </c>
      <c r="J612" s="2346"/>
      <c r="K612" s="2346"/>
      <c r="L612" s="156"/>
      <c r="M612" s="156"/>
      <c r="N612" s="156"/>
      <c r="O612" s="156"/>
      <c r="P612" s="156"/>
      <c r="Q612" s="156"/>
      <c r="R612" s="2284"/>
      <c r="S612" s="2241"/>
      <c r="T612" s="2284"/>
      <c r="U612" s="3036"/>
      <c r="V612" s="2284"/>
      <c r="W612" s="2284"/>
      <c r="X612" s="3039"/>
      <c r="Y612" s="3039"/>
      <c r="Z612" s="2284"/>
      <c r="AA612" s="892"/>
      <c r="AB612" s="2242"/>
      <c r="AC612" s="2257"/>
      <c r="AD612" s="217"/>
      <c r="AE612" s="217"/>
      <c r="AF612" s="217"/>
      <c r="AG612" s="217"/>
      <c r="AH612" s="217"/>
      <c r="AI612" s="217"/>
      <c r="AJ612" s="217"/>
      <c r="AK612" s="217"/>
      <c r="AL612" s="217"/>
      <c r="AM612" s="217"/>
      <c r="AN612" s="217"/>
      <c r="AO612" s="217"/>
      <c r="AP612" s="217"/>
      <c r="AQ612" s="217"/>
      <c r="AR612" s="217"/>
      <c r="AS612" s="217"/>
      <c r="AT612" s="217"/>
      <c r="AU612" s="217"/>
      <c r="AV612" s="217"/>
      <c r="AW612" s="217"/>
      <c r="AX612" s="217"/>
      <c r="AY612" s="217"/>
      <c r="AZ612" s="217"/>
      <c r="BA612" s="217"/>
      <c r="BB612" s="217"/>
      <c r="BC612" s="217"/>
      <c r="BD612" s="217"/>
      <c r="BE612" s="217"/>
      <c r="BF612" s="217"/>
      <c r="BG612" s="217"/>
      <c r="BH612" s="217"/>
      <c r="BI612" s="217"/>
      <c r="BJ612" s="217"/>
      <c r="BK612" s="217"/>
      <c r="BL612" s="217"/>
      <c r="BM612" s="217"/>
      <c r="BN612" s="217"/>
      <c r="BO612" s="217"/>
      <c r="BP612" s="217"/>
      <c r="BQ612" s="217"/>
      <c r="BR612" s="217"/>
      <c r="BS612" s="217"/>
      <c r="BT612" s="217"/>
      <c r="BU612" s="217"/>
      <c r="BV612" s="217"/>
      <c r="BW612" s="217"/>
      <c r="BX612" s="217"/>
      <c r="BY612" s="217"/>
      <c r="BZ612" s="217"/>
      <c r="CA612" s="217"/>
      <c r="CB612" s="217"/>
      <c r="CC612" s="217"/>
      <c r="CD612" s="217"/>
      <c r="CE612" s="217"/>
      <c r="CF612" s="217"/>
      <c r="CG612" s="217"/>
      <c r="CH612" s="217"/>
      <c r="CI612" s="217"/>
      <c r="CJ612" s="217"/>
      <c r="CK612" s="217"/>
      <c r="CL612" s="217"/>
      <c r="CM612" s="217"/>
      <c r="CN612" s="217"/>
      <c r="CO612" s="217"/>
      <c r="CP612" s="217"/>
      <c r="CQ612" s="217"/>
      <c r="CR612" s="217"/>
      <c r="CS612" s="217"/>
      <c r="CT612" s="217"/>
      <c r="CU612" s="217"/>
      <c r="CV612" s="217"/>
      <c r="CW612" s="217"/>
      <c r="CX612" s="217"/>
      <c r="CY612" s="217"/>
      <c r="CZ612" s="217"/>
      <c r="DA612" s="217"/>
      <c r="DB612" s="217"/>
      <c r="DC612" s="217"/>
      <c r="DD612" s="217"/>
      <c r="DE612" s="217"/>
      <c r="DF612" s="217"/>
      <c r="DG612" s="217"/>
      <c r="DH612" s="217"/>
      <c r="DI612" s="217"/>
      <c r="DJ612" s="217"/>
      <c r="DK612" s="217"/>
      <c r="DL612" s="217"/>
      <c r="DM612" s="217"/>
      <c r="DN612" s="217"/>
      <c r="DO612" s="217"/>
      <c r="DP612" s="217"/>
      <c r="DQ612" s="217"/>
      <c r="DR612" s="217"/>
      <c r="DS612" s="217"/>
      <c r="DT612" s="217"/>
      <c r="DU612" s="217"/>
      <c r="DV612" s="217"/>
      <c r="DW612" s="217"/>
      <c r="DX612" s="217"/>
      <c r="DY612" s="217"/>
      <c r="DZ612" s="217"/>
      <c r="EA612" s="217"/>
      <c r="EB612" s="217"/>
      <c r="EC612" s="217"/>
      <c r="ED612" s="217"/>
      <c r="EE612" s="217"/>
      <c r="EF612" s="217"/>
      <c r="EG612" s="217"/>
      <c r="EH612" s="217"/>
      <c r="EI612" s="217"/>
      <c r="EJ612" s="217"/>
      <c r="EK612" s="217"/>
      <c r="EL612" s="217"/>
      <c r="EM612" s="217"/>
      <c r="EN612" s="217"/>
      <c r="EO612" s="217"/>
      <c r="EP612" s="217"/>
      <c r="EQ612" s="217"/>
      <c r="ER612" s="217"/>
      <c r="ES612" s="217"/>
      <c r="ET612" s="217"/>
      <c r="EU612" s="217"/>
      <c r="EV612" s="217"/>
      <c r="EW612" s="217"/>
      <c r="EX612" s="217"/>
      <c r="EY612" s="217"/>
      <c r="EZ612" s="217"/>
      <c r="FA612" s="217"/>
      <c r="FB612" s="217"/>
      <c r="FC612" s="217"/>
      <c r="FD612" s="217"/>
      <c r="FE612" s="217"/>
      <c r="FF612" s="217"/>
      <c r="FG612" s="217"/>
      <c r="FH612" s="217"/>
      <c r="FI612" s="217"/>
      <c r="FJ612" s="217"/>
      <c r="FK612" s="217"/>
      <c r="FL612" s="217"/>
      <c r="FM612" s="217"/>
      <c r="FN612" s="217"/>
      <c r="FO612" s="217"/>
      <c r="FP612" s="217"/>
      <c r="FQ612" s="217"/>
      <c r="FR612" s="217"/>
      <c r="FS612" s="217"/>
      <c r="FT612" s="217"/>
      <c r="FU612" s="217"/>
      <c r="FV612" s="217"/>
      <c r="FW612" s="217"/>
      <c r="FX612" s="217"/>
      <c r="FY612" s="217"/>
      <c r="FZ612" s="217"/>
      <c r="GA612" s="217"/>
      <c r="GB612" s="217"/>
      <c r="GC612" s="217"/>
      <c r="GD612" s="217"/>
      <c r="GE612" s="217"/>
      <c r="GF612" s="217"/>
      <c r="GG612" s="217"/>
      <c r="GH612" s="217"/>
      <c r="GI612" s="217"/>
      <c r="GJ612" s="217"/>
      <c r="GK612" s="217"/>
      <c r="GL612" s="217"/>
      <c r="GM612" s="217"/>
      <c r="GN612" s="217"/>
      <c r="GO612" s="217"/>
      <c r="GP612" s="217"/>
      <c r="GQ612" s="217"/>
      <c r="GR612" s="217"/>
      <c r="GS612" s="217"/>
      <c r="GT612" s="217"/>
      <c r="GU612" s="217"/>
      <c r="GV612" s="217"/>
      <c r="GW612" s="217"/>
      <c r="GX612" s="217"/>
      <c r="GY612" s="217"/>
      <c r="GZ612" s="217"/>
      <c r="HA612" s="217"/>
      <c r="HB612" s="217"/>
      <c r="HC612" s="217"/>
      <c r="HD612" s="217"/>
      <c r="HE612" s="217"/>
      <c r="HF612" s="217"/>
      <c r="HG612" s="217"/>
      <c r="HH612" s="217"/>
      <c r="HI612" s="217"/>
      <c r="HJ612" s="217"/>
      <c r="HK612" s="217"/>
      <c r="HL612" s="217"/>
      <c r="HM612" s="217"/>
      <c r="HN612" s="217"/>
      <c r="HO612" s="217"/>
      <c r="HP612" s="217"/>
      <c r="HQ612" s="217"/>
      <c r="HR612" s="217"/>
      <c r="HS612" s="217"/>
      <c r="HT612" s="217"/>
      <c r="HU612" s="217"/>
      <c r="HV612" s="217"/>
      <c r="HW612" s="217"/>
      <c r="HX612" s="217"/>
      <c r="HY612" s="217"/>
      <c r="HZ612" s="217"/>
      <c r="IA612" s="217"/>
      <c r="IB612" s="217"/>
      <c r="IC612" s="217"/>
      <c r="ID612" s="217"/>
      <c r="IE612" s="217"/>
      <c r="IF612" s="217"/>
      <c r="IG612" s="217"/>
      <c r="IH612" s="217"/>
      <c r="II612" s="217"/>
      <c r="IJ612" s="217"/>
      <c r="IK612" s="217"/>
      <c r="IL612" s="217"/>
    </row>
    <row r="613" spans="1:246" x14ac:dyDescent="0.25">
      <c r="B613" s="217">
        <v>1</v>
      </c>
      <c r="C613" s="523" t="s">
        <v>315</v>
      </c>
      <c r="D613" s="2395"/>
      <c r="E613" s="2395"/>
      <c r="F613" s="2217"/>
      <c r="G613" s="174">
        <f t="shared" ref="G613:G614" si="287">(F613/12*$C$3)</f>
        <v>0</v>
      </c>
      <c r="H613" s="174">
        <v>10.199999999999999</v>
      </c>
      <c r="I613" s="126" t="e">
        <f t="shared" si="283"/>
        <v>#DIV/0!</v>
      </c>
      <c r="J613" s="2346"/>
      <c r="K613" s="2346"/>
      <c r="L613" s="156"/>
      <c r="M613" s="156"/>
      <c r="N613" s="156"/>
      <c r="O613" s="156"/>
      <c r="P613" s="156"/>
      <c r="Q613" s="156"/>
      <c r="R613" s="2284"/>
      <c r="S613" s="2241"/>
      <c r="T613" s="2284"/>
      <c r="U613" s="3036"/>
      <c r="V613" s="2284"/>
      <c r="W613" s="2284"/>
      <c r="X613" s="3039"/>
      <c r="Y613" s="3039"/>
      <c r="Z613" s="2284"/>
      <c r="AA613" s="892"/>
      <c r="AB613" s="2242"/>
      <c r="AC613" s="2257"/>
      <c r="AD613" s="217"/>
      <c r="AE613" s="217"/>
      <c r="AF613" s="217"/>
      <c r="AG613" s="217"/>
      <c r="AH613" s="217"/>
      <c r="AI613" s="217"/>
      <c r="AJ613" s="217"/>
      <c r="AK613" s="217"/>
      <c r="AL613" s="217"/>
      <c r="AM613" s="217"/>
      <c r="AN613" s="217"/>
      <c r="AO613" s="217"/>
      <c r="AP613" s="217"/>
      <c r="AQ613" s="217"/>
      <c r="AR613" s="217"/>
      <c r="AS613" s="217"/>
      <c r="AT613" s="217"/>
      <c r="AU613" s="217"/>
      <c r="AV613" s="217"/>
      <c r="AW613" s="217"/>
      <c r="AX613" s="217"/>
      <c r="AY613" s="217"/>
      <c r="AZ613" s="217"/>
      <c r="BA613" s="217"/>
      <c r="BB613" s="217"/>
      <c r="BC613" s="217"/>
      <c r="BD613" s="217"/>
      <c r="BE613" s="217"/>
      <c r="BF613" s="217"/>
      <c r="BG613" s="217"/>
      <c r="BH613" s="217"/>
      <c r="BI613" s="217"/>
      <c r="BJ613" s="217"/>
      <c r="BK613" s="217"/>
      <c r="BL613" s="217"/>
      <c r="BM613" s="217"/>
      <c r="BN613" s="217"/>
      <c r="BO613" s="217"/>
      <c r="BP613" s="217"/>
      <c r="BQ613" s="217"/>
      <c r="BR613" s="217"/>
      <c r="BS613" s="217"/>
      <c r="BT613" s="217"/>
      <c r="BU613" s="217"/>
      <c r="BV613" s="217"/>
      <c r="BW613" s="217"/>
      <c r="BX613" s="217"/>
      <c r="BY613" s="217"/>
      <c r="BZ613" s="217"/>
      <c r="CA613" s="217"/>
      <c r="CB613" s="217"/>
      <c r="CC613" s="217"/>
      <c r="CD613" s="217"/>
      <c r="CE613" s="217"/>
      <c r="CF613" s="217"/>
      <c r="CG613" s="217"/>
      <c r="CH613" s="217"/>
      <c r="CI613" s="217"/>
      <c r="CJ613" s="217"/>
      <c r="CK613" s="217"/>
      <c r="CL613" s="217"/>
      <c r="CM613" s="217"/>
      <c r="CN613" s="217"/>
      <c r="CO613" s="217"/>
      <c r="CP613" s="217"/>
      <c r="CQ613" s="217"/>
      <c r="CR613" s="217"/>
      <c r="CS613" s="217"/>
      <c r="CT613" s="217"/>
      <c r="CU613" s="217"/>
      <c r="CV613" s="217"/>
      <c r="CW613" s="217"/>
      <c r="CX613" s="217"/>
      <c r="CY613" s="217"/>
      <c r="CZ613" s="217"/>
      <c r="DA613" s="217"/>
      <c r="DB613" s="217"/>
      <c r="DC613" s="217"/>
      <c r="DD613" s="217"/>
      <c r="DE613" s="217"/>
      <c r="DF613" s="217"/>
      <c r="DG613" s="217"/>
      <c r="DH613" s="217"/>
      <c r="DI613" s="217"/>
      <c r="DJ613" s="217"/>
      <c r="DK613" s="217"/>
      <c r="DL613" s="217"/>
      <c r="DM613" s="217"/>
      <c r="DN613" s="217"/>
      <c r="DO613" s="217"/>
      <c r="DP613" s="217"/>
      <c r="DQ613" s="217"/>
      <c r="DR613" s="217"/>
      <c r="DS613" s="217"/>
      <c r="DT613" s="217"/>
      <c r="DU613" s="217"/>
      <c r="DV613" s="217"/>
      <c r="DW613" s="217"/>
      <c r="DX613" s="217"/>
      <c r="DY613" s="217"/>
      <c r="DZ613" s="217"/>
      <c r="EA613" s="217"/>
      <c r="EB613" s="217"/>
      <c r="EC613" s="217"/>
      <c r="ED613" s="217"/>
      <c r="EE613" s="217"/>
      <c r="EF613" s="217"/>
      <c r="EG613" s="217"/>
      <c r="EH613" s="217"/>
      <c r="EI613" s="217"/>
      <c r="EJ613" s="217"/>
      <c r="EK613" s="217"/>
      <c r="EL613" s="217"/>
      <c r="EM613" s="217"/>
      <c r="EN613" s="217"/>
      <c r="EO613" s="217"/>
      <c r="EP613" s="217"/>
      <c r="EQ613" s="217"/>
      <c r="ER613" s="217"/>
      <c r="ES613" s="217"/>
      <c r="ET613" s="217"/>
      <c r="EU613" s="217"/>
      <c r="EV613" s="217"/>
      <c r="EW613" s="217"/>
      <c r="EX613" s="217"/>
      <c r="EY613" s="217"/>
      <c r="EZ613" s="217"/>
      <c r="FA613" s="217"/>
      <c r="FB613" s="217"/>
      <c r="FC613" s="217"/>
      <c r="FD613" s="217"/>
      <c r="FE613" s="217"/>
      <c r="FF613" s="217"/>
      <c r="FG613" s="217"/>
      <c r="FH613" s="217"/>
      <c r="FI613" s="217"/>
      <c r="FJ613" s="217"/>
      <c r="FK613" s="217"/>
      <c r="FL613" s="217"/>
      <c r="FM613" s="217"/>
      <c r="FN613" s="217"/>
      <c r="FO613" s="217"/>
      <c r="FP613" s="217"/>
      <c r="FQ613" s="217"/>
      <c r="FR613" s="217"/>
      <c r="FS613" s="217"/>
      <c r="FT613" s="217"/>
      <c r="FU613" s="217"/>
      <c r="FV613" s="217"/>
      <c r="FW613" s="217"/>
      <c r="FX613" s="217"/>
      <c r="FY613" s="217"/>
      <c r="FZ613" s="217"/>
      <c r="GA613" s="217"/>
      <c r="GB613" s="217"/>
      <c r="GC613" s="217"/>
      <c r="GD613" s="217"/>
      <c r="GE613" s="217"/>
      <c r="GF613" s="217"/>
      <c r="GG613" s="217"/>
      <c r="GH613" s="217"/>
      <c r="GI613" s="217"/>
      <c r="GJ613" s="217"/>
      <c r="GK613" s="217"/>
      <c r="GL613" s="217"/>
      <c r="GM613" s="217"/>
      <c r="GN613" s="217"/>
      <c r="GO613" s="217"/>
      <c r="GP613" s="217"/>
      <c r="GQ613" s="217"/>
      <c r="GR613" s="217"/>
      <c r="GS613" s="217"/>
      <c r="GT613" s="217"/>
      <c r="GU613" s="217"/>
      <c r="GV613" s="217"/>
      <c r="GW613" s="217"/>
      <c r="GX613" s="217"/>
      <c r="GY613" s="217"/>
      <c r="GZ613" s="217"/>
      <c r="HA613" s="217"/>
      <c r="HB613" s="217"/>
      <c r="HC613" s="217"/>
      <c r="HD613" s="217"/>
      <c r="HE613" s="217"/>
      <c r="HF613" s="217"/>
      <c r="HG613" s="217"/>
      <c r="HH613" s="217"/>
      <c r="HI613" s="217"/>
      <c r="HJ613" s="217"/>
      <c r="HK613" s="217"/>
      <c r="HL613" s="217"/>
      <c r="HM613" s="217"/>
      <c r="HN613" s="217"/>
      <c r="HO613" s="217"/>
      <c r="HP613" s="217"/>
      <c r="HQ613" s="217"/>
      <c r="HR613" s="217"/>
      <c r="HS613" s="217"/>
      <c r="HT613" s="217"/>
      <c r="HU613" s="217"/>
      <c r="HV613" s="217"/>
      <c r="HW613" s="217"/>
      <c r="HX613" s="217"/>
      <c r="HY613" s="217"/>
      <c r="HZ613" s="217"/>
      <c r="IA613" s="217"/>
      <c r="IB613" s="217"/>
      <c r="IC613" s="217"/>
      <c r="ID613" s="217"/>
      <c r="IE613" s="217"/>
      <c r="IF613" s="217"/>
      <c r="IG613" s="217"/>
      <c r="IH613" s="217"/>
      <c r="II613" s="217"/>
      <c r="IJ613" s="217"/>
      <c r="IK613" s="217"/>
      <c r="IL613" s="217"/>
    </row>
    <row r="614" spans="1:246" x14ac:dyDescent="0.25">
      <c r="B614" s="217">
        <v>1</v>
      </c>
      <c r="C614" s="523" t="s">
        <v>319</v>
      </c>
      <c r="D614" s="2395"/>
      <c r="E614" s="2395"/>
      <c r="F614" s="2217"/>
      <c r="G614" s="190">
        <f t="shared" si="287"/>
        <v>0</v>
      </c>
      <c r="H614" s="190"/>
      <c r="I614" s="126" t="e">
        <f t="shared" si="283"/>
        <v>#DIV/0!</v>
      </c>
      <c r="J614" s="2346"/>
      <c r="K614" s="2346"/>
      <c r="L614" s="156"/>
      <c r="M614" s="156"/>
      <c r="N614" s="156"/>
      <c r="O614" s="156"/>
      <c r="P614" s="156"/>
      <c r="Q614" s="156"/>
      <c r="R614" s="2284"/>
      <c r="S614" s="2241"/>
      <c r="T614" s="2284"/>
      <c r="U614" s="3036"/>
      <c r="V614" s="2284"/>
      <c r="W614" s="2284"/>
      <c r="X614" s="3039"/>
      <c r="Y614" s="3039"/>
      <c r="Z614" s="2284"/>
      <c r="AA614" s="929"/>
      <c r="AB614" s="2242"/>
      <c r="AC614" s="2257"/>
      <c r="AD614" s="217"/>
      <c r="AE614" s="217"/>
      <c r="AF614" s="217"/>
      <c r="AG614" s="217"/>
      <c r="AH614" s="217"/>
      <c r="AI614" s="217"/>
      <c r="AJ614" s="217"/>
      <c r="AK614" s="217"/>
      <c r="AL614" s="217"/>
      <c r="AM614" s="217"/>
      <c r="AN614" s="217"/>
      <c r="AO614" s="217"/>
      <c r="AP614" s="217"/>
      <c r="AQ614" s="217"/>
      <c r="AR614" s="217"/>
      <c r="AS614" s="217"/>
      <c r="AT614" s="217"/>
      <c r="AU614" s="217"/>
      <c r="AV614" s="217"/>
      <c r="AW614" s="217"/>
      <c r="AX614" s="217"/>
      <c r="AY614" s="217"/>
      <c r="AZ614" s="217"/>
      <c r="BA614" s="217"/>
      <c r="BB614" s="217"/>
      <c r="BC614" s="217"/>
      <c r="BD614" s="217"/>
      <c r="BE614" s="217"/>
      <c r="BF614" s="217"/>
      <c r="BG614" s="217"/>
      <c r="BH614" s="217"/>
      <c r="BI614" s="217"/>
      <c r="BJ614" s="217"/>
      <c r="BK614" s="217"/>
      <c r="BL614" s="217"/>
      <c r="BM614" s="217"/>
      <c r="BN614" s="217"/>
      <c r="BO614" s="217"/>
      <c r="BP614" s="217"/>
      <c r="BQ614" s="217"/>
      <c r="BR614" s="217"/>
      <c r="BS614" s="217"/>
      <c r="BT614" s="217"/>
      <c r="BU614" s="217"/>
      <c r="BV614" s="217"/>
      <c r="BW614" s="217"/>
      <c r="BX614" s="217"/>
      <c r="BY614" s="217"/>
      <c r="BZ614" s="217"/>
      <c r="CA614" s="217"/>
      <c r="CB614" s="217"/>
      <c r="CC614" s="217"/>
      <c r="CD614" s="217"/>
      <c r="CE614" s="217"/>
      <c r="CF614" s="217"/>
      <c r="CG614" s="217"/>
      <c r="CH614" s="217"/>
      <c r="CI614" s="217"/>
      <c r="CJ614" s="217"/>
      <c r="CK614" s="217"/>
      <c r="CL614" s="217"/>
      <c r="CM614" s="217"/>
      <c r="CN614" s="217"/>
      <c r="CO614" s="217"/>
      <c r="CP614" s="217"/>
      <c r="CQ614" s="217"/>
      <c r="CR614" s="217"/>
      <c r="CS614" s="217"/>
      <c r="CT614" s="217"/>
      <c r="CU614" s="217"/>
      <c r="CV614" s="217"/>
      <c r="CW614" s="217"/>
      <c r="CX614" s="217"/>
      <c r="CY614" s="217"/>
      <c r="CZ614" s="217"/>
      <c r="DA614" s="217"/>
      <c r="DB614" s="217"/>
      <c r="DC614" s="217"/>
      <c r="DD614" s="217"/>
      <c r="DE614" s="217"/>
      <c r="DF614" s="217"/>
      <c r="DG614" s="217"/>
      <c r="DH614" s="217"/>
      <c r="DI614" s="217"/>
      <c r="DJ614" s="217"/>
      <c r="DK614" s="217"/>
      <c r="DL614" s="217"/>
      <c r="DM614" s="217"/>
      <c r="DN614" s="217"/>
      <c r="DO614" s="217"/>
      <c r="DP614" s="217"/>
      <c r="DQ614" s="217"/>
      <c r="DR614" s="217"/>
      <c r="DS614" s="217"/>
      <c r="DT614" s="217"/>
      <c r="DU614" s="217"/>
      <c r="DV614" s="217"/>
      <c r="DW614" s="217"/>
      <c r="DX614" s="217"/>
      <c r="DY614" s="217"/>
      <c r="DZ614" s="217"/>
      <c r="EA614" s="217"/>
      <c r="EB614" s="217"/>
      <c r="EC614" s="217"/>
      <c r="ED614" s="217"/>
      <c r="EE614" s="217"/>
      <c r="EF614" s="217"/>
      <c r="EG614" s="217"/>
      <c r="EH614" s="217"/>
      <c r="EI614" s="217"/>
      <c r="EJ614" s="217"/>
      <c r="EK614" s="217"/>
      <c r="EL614" s="217"/>
      <c r="EM614" s="217"/>
      <c r="EN614" s="217"/>
      <c r="EO614" s="217"/>
      <c r="EP614" s="217"/>
      <c r="EQ614" s="217"/>
      <c r="ER614" s="217"/>
      <c r="ES614" s="217"/>
      <c r="ET614" s="217"/>
      <c r="EU614" s="217"/>
      <c r="EV614" s="217"/>
      <c r="EW614" s="217"/>
      <c r="EX614" s="217"/>
      <c r="EY614" s="217"/>
      <c r="EZ614" s="217"/>
      <c r="FA614" s="217"/>
      <c r="FB614" s="217"/>
      <c r="FC614" s="217"/>
      <c r="FD614" s="217"/>
      <c r="FE614" s="217"/>
      <c r="FF614" s="217"/>
      <c r="FG614" s="217"/>
      <c r="FH614" s="217"/>
      <c r="FI614" s="217"/>
      <c r="FJ614" s="217"/>
      <c r="FK614" s="217"/>
      <c r="FL614" s="217"/>
      <c r="FM614" s="217"/>
      <c r="FN614" s="217"/>
      <c r="FO614" s="217"/>
      <c r="FP614" s="217"/>
      <c r="FQ614" s="217"/>
      <c r="FR614" s="217"/>
      <c r="FS614" s="217"/>
      <c r="FT614" s="217"/>
      <c r="FU614" s="217"/>
      <c r="FV614" s="217"/>
      <c r="FW614" s="217"/>
      <c r="FX614" s="217"/>
      <c r="FY614" s="217"/>
      <c r="FZ614" s="217"/>
      <c r="GA614" s="217"/>
      <c r="GB614" s="217"/>
      <c r="GC614" s="217"/>
      <c r="GD614" s="217"/>
      <c r="GE614" s="217"/>
      <c r="GF614" s="217"/>
      <c r="GG614" s="217"/>
      <c r="GH614" s="217"/>
      <c r="GI614" s="217"/>
      <c r="GJ614" s="217"/>
      <c r="GK614" s="217"/>
      <c r="GL614" s="217"/>
      <c r="GM614" s="217"/>
      <c r="GN614" s="217"/>
      <c r="GO614" s="217"/>
      <c r="GP614" s="217"/>
      <c r="GQ614" s="217"/>
      <c r="GR614" s="217"/>
      <c r="GS614" s="217"/>
      <c r="GT614" s="217"/>
      <c r="GU614" s="217"/>
      <c r="GV614" s="217"/>
      <c r="GW614" s="217"/>
      <c r="GX614" s="217"/>
      <c r="GY614" s="217"/>
      <c r="GZ614" s="217"/>
      <c r="HA614" s="217"/>
      <c r="HB614" s="217"/>
      <c r="HC614" s="217"/>
      <c r="HD614" s="217"/>
      <c r="HE614" s="217"/>
      <c r="HF614" s="217"/>
      <c r="HG614" s="217"/>
      <c r="HH614" s="217"/>
      <c r="HI614" s="217"/>
      <c r="HJ614" s="217"/>
      <c r="HK614" s="217"/>
      <c r="HL614" s="217"/>
      <c r="HM614" s="217"/>
      <c r="HN614" s="217"/>
      <c r="HO614" s="217"/>
      <c r="HP614" s="217"/>
      <c r="HQ614" s="217"/>
      <c r="HR614" s="217"/>
      <c r="HS614" s="217"/>
      <c r="HT614" s="217"/>
      <c r="HU614" s="217"/>
      <c r="HV614" s="217"/>
      <c r="HW614" s="217"/>
      <c r="HX614" s="217"/>
      <c r="HY614" s="217"/>
      <c r="HZ614" s="217"/>
      <c r="IA614" s="217"/>
      <c r="IB614" s="217"/>
      <c r="IC614" s="217"/>
      <c r="ID614" s="217"/>
      <c r="IE614" s="217"/>
      <c r="IF614" s="217"/>
      <c r="IG614" s="217"/>
      <c r="IH614" s="217"/>
      <c r="II614" s="217"/>
      <c r="IJ614" s="217"/>
      <c r="IK614" s="217"/>
      <c r="IL614" s="217"/>
    </row>
    <row r="615" spans="1:246" ht="29.25" x14ac:dyDescent="0.25">
      <c r="B615" s="217">
        <v>1</v>
      </c>
      <c r="C615" s="459" t="s">
        <v>256</v>
      </c>
      <c r="D615" s="2395"/>
      <c r="E615" s="2395"/>
      <c r="F615" s="223">
        <f>F608</f>
        <v>0</v>
      </c>
      <c r="G615" s="510">
        <f>G608</f>
        <v>0</v>
      </c>
      <c r="H615" s="510">
        <f>H608</f>
        <v>0</v>
      </c>
      <c r="I615" s="512" t="e">
        <f t="shared" si="283"/>
        <v>#DIV/0!</v>
      </c>
      <c r="J615" s="2346"/>
      <c r="K615" s="2346"/>
      <c r="L615" s="156"/>
      <c r="M615" s="156"/>
      <c r="N615" s="156"/>
      <c r="O615" s="156"/>
      <c r="P615" s="156"/>
      <c r="Q615" s="156"/>
      <c r="R615" s="2284"/>
      <c r="S615" s="2241"/>
      <c r="T615" s="2284"/>
      <c r="U615" s="3036"/>
      <c r="V615" s="2284"/>
      <c r="W615" s="2284"/>
      <c r="X615" s="3039"/>
      <c r="Y615" s="3039"/>
      <c r="Z615" s="2284"/>
      <c r="AA615" s="946"/>
      <c r="AB615" s="2242"/>
      <c r="AC615" s="2257"/>
      <c r="AD615" s="217"/>
      <c r="AE615" s="217"/>
      <c r="AF615" s="217"/>
      <c r="AG615" s="217"/>
      <c r="AH615" s="217"/>
      <c r="AI615" s="217"/>
      <c r="AJ615" s="217"/>
      <c r="AK615" s="217"/>
      <c r="AL615" s="217"/>
      <c r="AM615" s="217"/>
      <c r="AN615" s="217"/>
      <c r="AO615" s="217"/>
      <c r="AP615" s="217"/>
      <c r="AQ615" s="217"/>
      <c r="AR615" s="217"/>
      <c r="AS615" s="217"/>
      <c r="AT615" s="217"/>
      <c r="AU615" s="217"/>
      <c r="AV615" s="217"/>
      <c r="AW615" s="217"/>
      <c r="AX615" s="217"/>
      <c r="AY615" s="217"/>
      <c r="AZ615" s="217"/>
      <c r="BA615" s="217"/>
      <c r="BB615" s="217"/>
      <c r="BC615" s="217"/>
      <c r="BD615" s="217"/>
      <c r="BE615" s="217"/>
      <c r="BF615" s="217"/>
      <c r="BG615" s="217"/>
      <c r="BH615" s="217"/>
      <c r="BI615" s="217"/>
      <c r="BJ615" s="217"/>
      <c r="BK615" s="217"/>
      <c r="BL615" s="217"/>
      <c r="BM615" s="217"/>
      <c r="BN615" s="217"/>
      <c r="BO615" s="217"/>
      <c r="BP615" s="217"/>
      <c r="BQ615" s="217"/>
      <c r="BR615" s="217"/>
      <c r="BS615" s="217"/>
      <c r="BT615" s="217"/>
      <c r="BU615" s="217"/>
      <c r="BV615" s="217"/>
      <c r="BW615" s="217"/>
      <c r="BX615" s="217"/>
      <c r="BY615" s="217"/>
      <c r="BZ615" s="217"/>
      <c r="CA615" s="217"/>
      <c r="CB615" s="217"/>
      <c r="CC615" s="217"/>
      <c r="CD615" s="217"/>
      <c r="CE615" s="217"/>
      <c r="CF615" s="217"/>
      <c r="CG615" s="217"/>
      <c r="CH615" s="217"/>
      <c r="CI615" s="217"/>
      <c r="CJ615" s="217"/>
      <c r="CK615" s="217"/>
      <c r="CL615" s="217"/>
      <c r="CM615" s="217"/>
      <c r="CN615" s="217"/>
      <c r="CO615" s="217"/>
      <c r="CP615" s="217"/>
      <c r="CQ615" s="217"/>
      <c r="CR615" s="217"/>
      <c r="CS615" s="217"/>
      <c r="CT615" s="217"/>
      <c r="CU615" s="217"/>
      <c r="CV615" s="217"/>
      <c r="CW615" s="217"/>
      <c r="CX615" s="217"/>
      <c r="CY615" s="217"/>
      <c r="CZ615" s="217"/>
      <c r="DA615" s="217"/>
      <c r="DB615" s="217"/>
      <c r="DC615" s="217"/>
      <c r="DD615" s="217"/>
      <c r="DE615" s="217"/>
      <c r="DF615" s="217"/>
      <c r="DG615" s="217"/>
      <c r="DH615" s="217"/>
      <c r="DI615" s="217"/>
      <c r="DJ615" s="217"/>
      <c r="DK615" s="217"/>
      <c r="DL615" s="217"/>
      <c r="DM615" s="217"/>
      <c r="DN615" s="217"/>
      <c r="DO615" s="217"/>
      <c r="DP615" s="217"/>
      <c r="DQ615" s="217"/>
      <c r="DR615" s="217"/>
      <c r="DS615" s="217"/>
      <c r="DT615" s="217"/>
      <c r="DU615" s="217"/>
      <c r="DV615" s="217"/>
      <c r="DW615" s="217"/>
      <c r="DX615" s="217"/>
      <c r="DY615" s="217"/>
      <c r="DZ615" s="217"/>
      <c r="EA615" s="217"/>
      <c r="EB615" s="217"/>
      <c r="EC615" s="217"/>
      <c r="ED615" s="217"/>
      <c r="EE615" s="217"/>
      <c r="EF615" s="217"/>
      <c r="EG615" s="217"/>
      <c r="EH615" s="217"/>
      <c r="EI615" s="217"/>
      <c r="EJ615" s="217"/>
      <c r="EK615" s="217"/>
      <c r="EL615" s="217"/>
      <c r="EM615" s="217"/>
      <c r="EN615" s="217"/>
      <c r="EO615" s="217"/>
      <c r="EP615" s="217"/>
      <c r="EQ615" s="217"/>
      <c r="ER615" s="217"/>
      <c r="ES615" s="217"/>
      <c r="ET615" s="217"/>
      <c r="EU615" s="217"/>
      <c r="EV615" s="217"/>
      <c r="EW615" s="217"/>
      <c r="EX615" s="217"/>
      <c r="EY615" s="217"/>
      <c r="EZ615" s="217"/>
      <c r="FA615" s="217"/>
      <c r="FB615" s="217"/>
      <c r="FC615" s="217"/>
      <c r="FD615" s="217"/>
      <c r="FE615" s="217"/>
      <c r="FF615" s="217"/>
      <c r="FG615" s="217"/>
      <c r="FH615" s="217"/>
      <c r="FI615" s="217"/>
      <c r="FJ615" s="217"/>
      <c r="FK615" s="217"/>
      <c r="FL615" s="217"/>
      <c r="FM615" s="217"/>
      <c r="FN615" s="217"/>
      <c r="FO615" s="217"/>
      <c r="FP615" s="217"/>
      <c r="FQ615" s="217"/>
      <c r="FR615" s="217"/>
      <c r="FS615" s="217"/>
      <c r="FT615" s="217"/>
      <c r="FU615" s="217"/>
      <c r="FV615" s="217"/>
      <c r="FW615" s="217"/>
      <c r="FX615" s="217"/>
      <c r="FY615" s="217"/>
      <c r="FZ615" s="217"/>
      <c r="GA615" s="217"/>
      <c r="GB615" s="217"/>
      <c r="GC615" s="217"/>
      <c r="GD615" s="217"/>
      <c r="GE615" s="217"/>
      <c r="GF615" s="217"/>
      <c r="GG615" s="217"/>
      <c r="GH615" s="217"/>
      <c r="GI615" s="217"/>
      <c r="GJ615" s="217"/>
      <c r="GK615" s="217"/>
      <c r="GL615" s="217"/>
      <c r="GM615" s="217"/>
      <c r="GN615" s="217"/>
      <c r="GO615" s="217"/>
      <c r="GP615" s="217"/>
      <c r="GQ615" s="217"/>
      <c r="GR615" s="217"/>
      <c r="GS615" s="217"/>
      <c r="GT615" s="217"/>
      <c r="GU615" s="217"/>
      <c r="GV615" s="217"/>
      <c r="GW615" s="217"/>
      <c r="GX615" s="217"/>
      <c r="GY615" s="217"/>
      <c r="GZ615" s="217"/>
      <c r="HA615" s="217"/>
      <c r="HB615" s="217"/>
      <c r="HC615" s="217"/>
      <c r="HD615" s="217"/>
      <c r="HE615" s="217"/>
      <c r="HF615" s="217"/>
      <c r="HG615" s="217"/>
      <c r="HH615" s="217"/>
      <c r="HI615" s="217"/>
      <c r="HJ615" s="217"/>
      <c r="HK615" s="217"/>
      <c r="HL615" s="217"/>
      <c r="HM615" s="217"/>
      <c r="HN615" s="217"/>
      <c r="HO615" s="217"/>
      <c r="HP615" s="217"/>
      <c r="HQ615" s="217"/>
      <c r="HR615" s="217"/>
      <c r="HS615" s="217"/>
      <c r="HT615" s="217"/>
      <c r="HU615" s="217"/>
      <c r="HV615" s="217"/>
      <c r="HW615" s="217"/>
      <c r="HX615" s="217"/>
      <c r="HY615" s="217"/>
      <c r="HZ615" s="217"/>
      <c r="IA615" s="217"/>
      <c r="IB615" s="217"/>
      <c r="IC615" s="217"/>
      <c r="ID615" s="217"/>
      <c r="IE615" s="217"/>
      <c r="IF615" s="217"/>
      <c r="IG615" s="217"/>
      <c r="IH615" s="217"/>
      <c r="II615" s="217"/>
      <c r="IJ615" s="217"/>
      <c r="IK615" s="217"/>
      <c r="IL615" s="217"/>
    </row>
    <row r="616" spans="1:246" ht="29.25" x14ac:dyDescent="0.25">
      <c r="B616" s="217">
        <v>1</v>
      </c>
      <c r="C616" s="459" t="s">
        <v>257</v>
      </c>
      <c r="D616" s="9"/>
      <c r="E616" s="9"/>
      <c r="F616" s="245">
        <f>F611</f>
        <v>0</v>
      </c>
      <c r="G616" s="512">
        <f>G611</f>
        <v>0</v>
      </c>
      <c r="H616" s="510">
        <f>H611</f>
        <v>1.0851063829787233</v>
      </c>
      <c r="I616" s="512" t="e">
        <f t="shared" si="283"/>
        <v>#DIV/0!</v>
      </c>
      <c r="J616" s="2346"/>
      <c r="K616" s="2346"/>
      <c r="L616" s="156"/>
      <c r="M616" s="156"/>
      <c r="N616" s="156"/>
      <c r="O616" s="156"/>
      <c r="P616" s="156"/>
      <c r="Q616" s="156"/>
      <c r="R616" s="2284"/>
      <c r="S616" s="2241"/>
      <c r="T616" s="2284"/>
      <c r="U616" s="3036"/>
      <c r="V616" s="2284"/>
      <c r="W616" s="2284"/>
      <c r="X616" s="3039"/>
      <c r="Y616" s="3039"/>
      <c r="Z616" s="2284"/>
      <c r="AA616" s="946"/>
      <c r="AB616" s="2242"/>
      <c r="AC616" s="2257"/>
      <c r="AD616" s="217"/>
      <c r="AE616" s="217"/>
      <c r="AF616" s="217"/>
      <c r="AG616" s="217"/>
      <c r="AH616" s="217"/>
      <c r="AI616" s="217"/>
      <c r="AJ616" s="217"/>
      <c r="AK616" s="217"/>
      <c r="AL616" s="217"/>
      <c r="AM616" s="217"/>
      <c r="AN616" s="217"/>
      <c r="AO616" s="217"/>
      <c r="AP616" s="217"/>
      <c r="AQ616" s="217"/>
      <c r="AR616" s="217"/>
      <c r="AS616" s="217"/>
      <c r="AT616" s="217"/>
      <c r="AU616" s="217"/>
      <c r="AV616" s="217"/>
      <c r="AW616" s="217"/>
      <c r="AX616" s="217"/>
      <c r="AY616" s="217"/>
      <c r="AZ616" s="217"/>
      <c r="BA616" s="217"/>
      <c r="BB616" s="217"/>
      <c r="BC616" s="217"/>
      <c r="BD616" s="217"/>
      <c r="BE616" s="217"/>
      <c r="BF616" s="217"/>
      <c r="BG616" s="217"/>
      <c r="BH616" s="217"/>
      <c r="BI616" s="217"/>
      <c r="BJ616" s="217"/>
      <c r="BK616" s="217"/>
      <c r="BL616" s="217"/>
      <c r="BM616" s="217"/>
      <c r="BN616" s="217"/>
      <c r="BO616" s="217"/>
      <c r="BP616" s="217"/>
      <c r="BQ616" s="217"/>
      <c r="BR616" s="217"/>
      <c r="BS616" s="217"/>
      <c r="BT616" s="217"/>
      <c r="BU616" s="217"/>
      <c r="BV616" s="217"/>
      <c r="BW616" s="217"/>
      <c r="BX616" s="217"/>
      <c r="BY616" s="217"/>
      <c r="BZ616" s="217"/>
      <c r="CA616" s="217"/>
      <c r="CB616" s="217"/>
      <c r="CC616" s="217"/>
      <c r="CD616" s="217"/>
      <c r="CE616" s="217"/>
      <c r="CF616" s="217"/>
      <c r="CG616" s="217"/>
      <c r="CH616" s="217"/>
      <c r="CI616" s="217"/>
      <c r="CJ616" s="217"/>
      <c r="CK616" s="217"/>
      <c r="CL616" s="217"/>
      <c r="CM616" s="217"/>
      <c r="CN616" s="217"/>
      <c r="CO616" s="217"/>
      <c r="CP616" s="217"/>
      <c r="CQ616" s="217"/>
      <c r="CR616" s="217"/>
      <c r="CS616" s="217"/>
      <c r="CT616" s="217"/>
      <c r="CU616" s="217"/>
      <c r="CV616" s="217"/>
      <c r="CW616" s="217"/>
      <c r="CX616" s="217"/>
      <c r="CY616" s="217"/>
      <c r="CZ616" s="217"/>
      <c r="DA616" s="217"/>
      <c r="DB616" s="217"/>
      <c r="DC616" s="217"/>
      <c r="DD616" s="217"/>
      <c r="DE616" s="217"/>
      <c r="DF616" s="217"/>
      <c r="DG616" s="217"/>
      <c r="DH616" s="217"/>
      <c r="DI616" s="217"/>
      <c r="DJ616" s="217"/>
      <c r="DK616" s="217"/>
      <c r="DL616" s="217"/>
      <c r="DM616" s="217"/>
      <c r="DN616" s="217"/>
      <c r="DO616" s="217"/>
      <c r="DP616" s="217"/>
      <c r="DQ616" s="217"/>
      <c r="DR616" s="217"/>
      <c r="DS616" s="217"/>
      <c r="DT616" s="217"/>
      <c r="DU616" s="217"/>
      <c r="DV616" s="217"/>
      <c r="DW616" s="217"/>
      <c r="DX616" s="217"/>
      <c r="DY616" s="217"/>
      <c r="DZ616" s="217"/>
      <c r="EA616" s="217"/>
      <c r="EB616" s="217"/>
      <c r="EC616" s="217"/>
      <c r="ED616" s="217"/>
      <c r="EE616" s="217"/>
      <c r="EF616" s="217"/>
      <c r="EG616" s="217"/>
      <c r="EH616" s="217"/>
      <c r="EI616" s="217"/>
      <c r="EJ616" s="217"/>
      <c r="EK616" s="217"/>
      <c r="EL616" s="217"/>
      <c r="EM616" s="217"/>
      <c r="EN616" s="217"/>
      <c r="EO616" s="217"/>
      <c r="EP616" s="217"/>
      <c r="EQ616" s="217"/>
      <c r="ER616" s="217"/>
      <c r="ES616" s="217"/>
      <c r="ET616" s="217"/>
      <c r="EU616" s="217"/>
      <c r="EV616" s="217"/>
      <c r="EW616" s="217"/>
      <c r="EX616" s="217"/>
      <c r="EY616" s="217"/>
      <c r="EZ616" s="217"/>
      <c r="FA616" s="217"/>
      <c r="FB616" s="217"/>
      <c r="FC616" s="217"/>
      <c r="FD616" s="217"/>
      <c r="FE616" s="217"/>
      <c r="FF616" s="217"/>
      <c r="FG616" s="217"/>
      <c r="FH616" s="217"/>
      <c r="FI616" s="217"/>
      <c r="FJ616" s="217"/>
      <c r="FK616" s="217"/>
      <c r="FL616" s="217"/>
      <c r="FM616" s="217"/>
      <c r="FN616" s="217"/>
      <c r="FO616" s="217"/>
      <c r="FP616" s="217"/>
      <c r="FQ616" s="217"/>
      <c r="FR616" s="217"/>
      <c r="FS616" s="217"/>
      <c r="FT616" s="217"/>
      <c r="FU616" s="217"/>
      <c r="FV616" s="217"/>
      <c r="FW616" s="217"/>
      <c r="FX616" s="217"/>
      <c r="FY616" s="217"/>
      <c r="FZ616" s="217"/>
      <c r="GA616" s="217"/>
      <c r="GB616" s="217"/>
      <c r="GC616" s="217"/>
      <c r="GD616" s="217"/>
      <c r="GE616" s="217"/>
      <c r="GF616" s="217"/>
      <c r="GG616" s="217"/>
      <c r="GH616" s="217"/>
      <c r="GI616" s="217"/>
      <c r="GJ616" s="217"/>
      <c r="GK616" s="217"/>
      <c r="GL616" s="217"/>
      <c r="GM616" s="217"/>
      <c r="GN616" s="217"/>
      <c r="GO616" s="217"/>
      <c r="GP616" s="217"/>
      <c r="GQ616" s="217"/>
      <c r="GR616" s="217"/>
      <c r="GS616" s="217"/>
      <c r="GT616" s="217"/>
      <c r="GU616" s="217"/>
      <c r="GV616" s="217"/>
      <c r="GW616" s="217"/>
      <c r="GX616" s="217"/>
      <c r="GY616" s="217"/>
      <c r="GZ616" s="217"/>
      <c r="HA616" s="217"/>
      <c r="HB616" s="217"/>
      <c r="HC616" s="217"/>
      <c r="HD616" s="217"/>
      <c r="HE616" s="217"/>
      <c r="HF616" s="217"/>
      <c r="HG616" s="217"/>
      <c r="HH616" s="217"/>
      <c r="HI616" s="217"/>
      <c r="HJ616" s="217"/>
      <c r="HK616" s="217"/>
      <c r="HL616" s="217"/>
      <c r="HM616" s="217"/>
      <c r="HN616" s="217"/>
      <c r="HO616" s="217"/>
      <c r="HP616" s="217"/>
      <c r="HQ616" s="217"/>
      <c r="HR616" s="217"/>
      <c r="HS616" s="217"/>
      <c r="HT616" s="217"/>
      <c r="HU616" s="217"/>
      <c r="HV616" s="217"/>
      <c r="HW616" s="217"/>
      <c r="HX616" s="217"/>
      <c r="HY616" s="217"/>
      <c r="HZ616" s="217"/>
      <c r="IA616" s="217"/>
      <c r="IB616" s="217"/>
      <c r="IC616" s="217"/>
      <c r="ID616" s="217"/>
      <c r="IE616" s="217"/>
      <c r="IF616" s="217"/>
      <c r="IG616" s="217"/>
      <c r="IH616" s="217"/>
      <c r="II616" s="217"/>
      <c r="IJ616" s="217"/>
      <c r="IK616" s="217"/>
      <c r="IL616" s="217"/>
    </row>
    <row r="617" spans="1:246" x14ac:dyDescent="0.25">
      <c r="B617" s="217">
        <v>1</v>
      </c>
      <c r="C617" s="460" t="s">
        <v>133</v>
      </c>
      <c r="D617" s="4"/>
      <c r="E617" s="4"/>
      <c r="F617" s="245">
        <f>F615+F613/4.2+F614/4.2</f>
        <v>0</v>
      </c>
      <c r="G617" s="730">
        <f t="shared" ref="G617:H617" si="288">G615+G613/4.2+G614/4.2</f>
        <v>0</v>
      </c>
      <c r="H617" s="730">
        <f t="shared" si="288"/>
        <v>2.4285714285714284</v>
      </c>
      <c r="I617" s="730" t="e">
        <f t="shared" si="283"/>
        <v>#DIV/0!</v>
      </c>
      <c r="J617" s="2366"/>
      <c r="K617" s="2366"/>
      <c r="L617" s="2345"/>
      <c r="M617" s="2345"/>
      <c r="N617" s="2345"/>
      <c r="O617" s="2345"/>
      <c r="P617" s="2345"/>
      <c r="Q617" s="2345"/>
      <c r="R617" s="369">
        <f t="shared" ref="R617" si="289">R608</f>
        <v>0</v>
      </c>
      <c r="S617" s="2357">
        <f t="shared" ref="S617:Z617" si="290">S608</f>
        <v>0</v>
      </c>
      <c r="T617" s="369">
        <f t="shared" si="290"/>
        <v>3.6568299999999998</v>
      </c>
      <c r="U617" s="1107">
        <f t="shared" si="290"/>
        <v>0</v>
      </c>
      <c r="V617" s="369">
        <f t="shared" si="290"/>
        <v>0</v>
      </c>
      <c r="W617" s="369">
        <f t="shared" si="290"/>
        <v>0</v>
      </c>
      <c r="X617" s="3035">
        <f t="shared" si="290"/>
        <v>0</v>
      </c>
      <c r="Y617" s="3035">
        <f t="shared" si="290"/>
        <v>0</v>
      </c>
      <c r="Z617" s="369">
        <f t="shared" si="290"/>
        <v>3.6568299999999998</v>
      </c>
      <c r="AA617" s="913"/>
      <c r="AB617" s="2236"/>
      <c r="AC617" s="2257"/>
      <c r="AD617" s="217"/>
      <c r="AE617" s="217"/>
      <c r="AF617" s="217"/>
      <c r="AG617" s="217"/>
      <c r="AH617" s="217"/>
      <c r="AI617" s="217"/>
      <c r="AJ617" s="217"/>
      <c r="AK617" s="217"/>
      <c r="AL617" s="217"/>
      <c r="AM617" s="217"/>
      <c r="AN617" s="217"/>
      <c r="AO617" s="217"/>
      <c r="AP617" s="217"/>
      <c r="AQ617" s="217"/>
      <c r="AR617" s="217"/>
      <c r="AS617" s="217"/>
      <c r="AT617" s="217"/>
      <c r="AU617" s="217"/>
      <c r="AV617" s="217"/>
      <c r="AW617" s="217"/>
      <c r="AX617" s="217"/>
      <c r="AY617" s="217"/>
      <c r="AZ617" s="217"/>
      <c r="BA617" s="217"/>
      <c r="BB617" s="217"/>
      <c r="BC617" s="217"/>
      <c r="BD617" s="217"/>
      <c r="BE617" s="217"/>
      <c r="BF617" s="217"/>
      <c r="BG617" s="217"/>
      <c r="BH617" s="217"/>
      <c r="BI617" s="217"/>
      <c r="BJ617" s="217"/>
      <c r="BK617" s="217"/>
      <c r="BL617" s="217"/>
      <c r="BM617" s="217"/>
      <c r="BN617" s="217"/>
      <c r="BO617" s="217"/>
      <c r="BP617" s="217"/>
      <c r="BQ617" s="217"/>
      <c r="BR617" s="217"/>
      <c r="BS617" s="217"/>
      <c r="BT617" s="217"/>
      <c r="BU617" s="217"/>
      <c r="BV617" s="217"/>
      <c r="BW617" s="217"/>
      <c r="BX617" s="217"/>
      <c r="BY617" s="217"/>
      <c r="BZ617" s="217"/>
      <c r="CA617" s="217"/>
      <c r="CB617" s="217"/>
      <c r="CC617" s="217"/>
      <c r="CD617" s="217"/>
      <c r="CE617" s="217"/>
      <c r="CF617" s="217"/>
      <c r="CG617" s="217"/>
      <c r="CH617" s="217"/>
      <c r="CI617" s="217"/>
      <c r="CJ617" s="217"/>
      <c r="CK617" s="217"/>
      <c r="CL617" s="217"/>
      <c r="CM617" s="217"/>
      <c r="CN617" s="217"/>
      <c r="CO617" s="217"/>
      <c r="CP617" s="217"/>
      <c r="CQ617" s="217"/>
      <c r="CR617" s="217"/>
      <c r="CS617" s="217"/>
      <c r="CT617" s="217"/>
      <c r="CU617" s="217"/>
      <c r="CV617" s="217"/>
      <c r="CW617" s="217"/>
      <c r="CX617" s="217"/>
      <c r="CY617" s="217"/>
      <c r="CZ617" s="217"/>
      <c r="DA617" s="217"/>
      <c r="DB617" s="217"/>
      <c r="DC617" s="217"/>
      <c r="DD617" s="217"/>
      <c r="DE617" s="217"/>
      <c r="DF617" s="217"/>
      <c r="DG617" s="217"/>
      <c r="DH617" s="217"/>
      <c r="DI617" s="217"/>
      <c r="DJ617" s="217"/>
      <c r="DK617" s="217"/>
      <c r="DL617" s="217"/>
      <c r="DM617" s="217"/>
      <c r="DN617" s="217"/>
      <c r="DO617" s="217"/>
      <c r="DP617" s="217"/>
      <c r="DQ617" s="217"/>
      <c r="DR617" s="217"/>
      <c r="DS617" s="217"/>
      <c r="DT617" s="217"/>
      <c r="DU617" s="217"/>
      <c r="DV617" s="217"/>
      <c r="DW617" s="217"/>
      <c r="DX617" s="217"/>
      <c r="DY617" s="217"/>
      <c r="DZ617" s="217"/>
      <c r="EA617" s="217"/>
      <c r="EB617" s="217"/>
      <c r="EC617" s="217"/>
      <c r="ED617" s="217"/>
      <c r="EE617" s="217"/>
      <c r="EF617" s="217"/>
      <c r="EG617" s="217"/>
      <c r="EH617" s="217"/>
      <c r="EI617" s="217"/>
      <c r="EJ617" s="217"/>
      <c r="EK617" s="217"/>
      <c r="EL617" s="217"/>
      <c r="EM617" s="217"/>
      <c r="EN617" s="217"/>
      <c r="EO617" s="217"/>
      <c r="EP617" s="217"/>
      <c r="EQ617" s="217"/>
      <c r="ER617" s="217"/>
      <c r="ES617" s="217"/>
      <c r="ET617" s="217"/>
      <c r="EU617" s="217"/>
      <c r="EV617" s="217"/>
      <c r="EW617" s="217"/>
      <c r="EX617" s="217"/>
      <c r="EY617" s="217"/>
      <c r="EZ617" s="217"/>
      <c r="FA617" s="217"/>
      <c r="FB617" s="217"/>
      <c r="FC617" s="217"/>
      <c r="FD617" s="217"/>
      <c r="FE617" s="217"/>
      <c r="FF617" s="217"/>
      <c r="FG617" s="217"/>
      <c r="FH617" s="217"/>
      <c r="FI617" s="217"/>
      <c r="FJ617" s="217"/>
      <c r="FK617" s="217"/>
      <c r="FL617" s="217"/>
      <c r="FM617" s="217"/>
      <c r="FN617" s="217"/>
      <c r="FO617" s="217"/>
      <c r="FP617" s="217"/>
      <c r="FQ617" s="217"/>
      <c r="FR617" s="217"/>
      <c r="FS617" s="217"/>
      <c r="FT617" s="217"/>
      <c r="FU617" s="217"/>
      <c r="FV617" s="217"/>
      <c r="FW617" s="217"/>
      <c r="FX617" s="217"/>
      <c r="FY617" s="217"/>
      <c r="FZ617" s="217"/>
      <c r="GA617" s="217"/>
      <c r="GB617" s="217"/>
      <c r="GC617" s="217"/>
      <c r="GD617" s="217"/>
      <c r="GE617" s="217"/>
      <c r="GF617" s="217"/>
      <c r="GG617" s="217"/>
      <c r="GH617" s="217"/>
      <c r="GI617" s="217"/>
      <c r="GJ617" s="217"/>
      <c r="GK617" s="217"/>
      <c r="GL617" s="217"/>
      <c r="GM617" s="217"/>
      <c r="GN617" s="217"/>
      <c r="GO617" s="217"/>
      <c r="GP617" s="217"/>
      <c r="GQ617" s="217"/>
      <c r="GR617" s="217"/>
      <c r="GS617" s="217"/>
      <c r="GT617" s="217"/>
      <c r="GU617" s="217"/>
      <c r="GV617" s="217"/>
      <c r="GW617" s="217"/>
      <c r="GX617" s="217"/>
      <c r="GY617" s="217"/>
      <c r="GZ617" s="217"/>
      <c r="HA617" s="217"/>
      <c r="HB617" s="217"/>
      <c r="HC617" s="217"/>
      <c r="HD617" s="217"/>
      <c r="HE617" s="217"/>
      <c r="HF617" s="217"/>
      <c r="HG617" s="217"/>
      <c r="HH617" s="217"/>
      <c r="HI617" s="217"/>
      <c r="HJ617" s="217"/>
      <c r="HK617" s="217"/>
      <c r="HL617" s="217"/>
      <c r="HM617" s="217"/>
      <c r="HN617" s="217"/>
      <c r="HO617" s="217"/>
      <c r="HP617" s="217"/>
      <c r="HQ617" s="217"/>
      <c r="HR617" s="217"/>
      <c r="HS617" s="217"/>
      <c r="HT617" s="217"/>
      <c r="HU617" s="217"/>
      <c r="HV617" s="217"/>
      <c r="HW617" s="217"/>
      <c r="HX617" s="217"/>
      <c r="HY617" s="217"/>
      <c r="HZ617" s="217"/>
      <c r="IA617" s="217"/>
      <c r="IB617" s="217"/>
      <c r="IC617" s="217"/>
      <c r="ID617" s="217"/>
      <c r="IE617" s="217"/>
      <c r="IF617" s="217"/>
      <c r="IG617" s="217"/>
      <c r="IH617" s="217"/>
      <c r="II617" s="217"/>
      <c r="IJ617" s="217"/>
      <c r="IK617" s="217"/>
      <c r="IL617" s="217"/>
    </row>
    <row r="618" spans="1:246" x14ac:dyDescent="0.25">
      <c r="B618" s="217">
        <v>1</v>
      </c>
      <c r="C618" s="2374" t="s">
        <v>273</v>
      </c>
      <c r="D618" s="2374"/>
      <c r="E618" s="2374"/>
      <c r="F618" s="2396"/>
      <c r="G618" s="2378"/>
      <c r="H618" s="2378"/>
      <c r="I618" s="2378"/>
      <c r="J618" s="2377"/>
      <c r="K618" s="2377"/>
      <c r="L618" s="2378"/>
      <c r="M618" s="2378"/>
      <c r="N618" s="2378"/>
      <c r="O618" s="2378"/>
      <c r="P618" s="2378"/>
      <c r="Q618" s="2378"/>
      <c r="R618" s="2379">
        <f t="shared" ref="R618:W618" si="291">R617</f>
        <v>0</v>
      </c>
      <c r="S618" s="861">
        <f t="shared" si="291"/>
        <v>0</v>
      </c>
      <c r="T618" s="2379">
        <f t="shared" si="291"/>
        <v>3.6568299999999998</v>
      </c>
      <c r="U618" s="3047">
        <f t="shared" si="291"/>
        <v>0</v>
      </c>
      <c r="V618" s="2379">
        <f t="shared" si="291"/>
        <v>0</v>
      </c>
      <c r="W618" s="2379">
        <f t="shared" si="291"/>
        <v>0</v>
      </c>
      <c r="X618" s="3048"/>
      <c r="Y618" s="3048">
        <f>Y617</f>
        <v>0</v>
      </c>
      <c r="Z618" s="2379">
        <f>Z617</f>
        <v>3.6568299999999998</v>
      </c>
      <c r="AA618" s="2397"/>
      <c r="AB618" s="2382">
        <f>AB617</f>
        <v>0</v>
      </c>
      <c r="AC618" s="2257"/>
      <c r="AD618" s="217"/>
      <c r="AE618" s="217"/>
      <c r="AF618" s="217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  <c r="EW618" s="217"/>
      <c r="EX618" s="217"/>
      <c r="EY618" s="217"/>
      <c r="EZ618" s="217"/>
      <c r="FA618" s="217"/>
      <c r="FB618" s="217"/>
      <c r="FC618" s="217"/>
      <c r="FD618" s="217"/>
      <c r="FE618" s="217"/>
      <c r="FF618" s="217"/>
      <c r="FG618" s="217"/>
      <c r="FH618" s="217"/>
      <c r="FI618" s="217"/>
      <c r="FJ618" s="217"/>
      <c r="FK618" s="217"/>
      <c r="FL618" s="217"/>
      <c r="FM618" s="217"/>
      <c r="FN618" s="217"/>
      <c r="FO618" s="217"/>
      <c r="FP618" s="217"/>
      <c r="FQ618" s="217"/>
      <c r="FR618" s="217"/>
      <c r="FS618" s="217"/>
      <c r="FT618" s="217"/>
      <c r="FU618" s="217"/>
      <c r="FV618" s="217"/>
      <c r="FW618" s="217"/>
      <c r="FX618" s="217"/>
      <c r="FY618" s="217"/>
      <c r="FZ618" s="217"/>
      <c r="GA618" s="217"/>
      <c r="GB618" s="217"/>
      <c r="GC618" s="217"/>
      <c r="GD618" s="217"/>
      <c r="GE618" s="217"/>
      <c r="GF618" s="217"/>
      <c r="GG618" s="217"/>
      <c r="GH618" s="217"/>
      <c r="GI618" s="217"/>
      <c r="GJ618" s="217"/>
      <c r="GK618" s="217"/>
      <c r="GL618" s="217"/>
      <c r="GM618" s="217"/>
      <c r="GN618" s="217"/>
      <c r="GO618" s="217"/>
      <c r="GP618" s="217"/>
      <c r="GQ618" s="217"/>
      <c r="GR618" s="217"/>
      <c r="GS618" s="217"/>
      <c r="GT618" s="217"/>
      <c r="GU618" s="217"/>
      <c r="GV618" s="217"/>
      <c r="GW618" s="217"/>
      <c r="GX618" s="217"/>
      <c r="GY618" s="217"/>
      <c r="GZ618" s="217"/>
      <c r="HA618" s="217"/>
      <c r="HB618" s="217"/>
      <c r="HC618" s="217"/>
      <c r="HD618" s="217"/>
      <c r="HE618" s="217"/>
      <c r="HF618" s="217"/>
      <c r="HG618" s="217"/>
      <c r="HH618" s="217"/>
      <c r="HI618" s="217"/>
      <c r="HJ618" s="217"/>
      <c r="HK618" s="217"/>
      <c r="HL618" s="217"/>
      <c r="HM618" s="217"/>
      <c r="HN618" s="217"/>
      <c r="HO618" s="217"/>
      <c r="HP618" s="217"/>
      <c r="HQ618" s="217"/>
      <c r="HR618" s="217"/>
      <c r="HS618" s="217"/>
      <c r="HT618" s="217"/>
      <c r="HU618" s="217"/>
      <c r="HV618" s="217"/>
      <c r="HW618" s="217"/>
      <c r="HX618" s="217"/>
      <c r="HY618" s="217"/>
      <c r="HZ618" s="217"/>
      <c r="IA618" s="217"/>
      <c r="IB618" s="217"/>
      <c r="IC618" s="217"/>
      <c r="ID618" s="217"/>
      <c r="IE618" s="217"/>
      <c r="IF618" s="217"/>
      <c r="IG618" s="217"/>
      <c r="IH618" s="217"/>
      <c r="II618" s="217"/>
      <c r="IJ618" s="217"/>
      <c r="IK618" s="217"/>
      <c r="IL618" s="217"/>
    </row>
    <row r="619" spans="1:246" x14ac:dyDescent="0.25">
      <c r="A619" s="217">
        <v>1</v>
      </c>
      <c r="B619" s="217">
        <v>1</v>
      </c>
      <c r="C619" s="625"/>
      <c r="D619" s="625"/>
      <c r="E619" s="625"/>
      <c r="F619" s="2277"/>
      <c r="G619" s="2391"/>
      <c r="H619" s="2391"/>
      <c r="I619" s="2391"/>
      <c r="J619" s="2391"/>
      <c r="K619" s="2391"/>
      <c r="L619" s="2391"/>
      <c r="M619" s="2391"/>
      <c r="N619" s="2391"/>
      <c r="O619" s="2391"/>
      <c r="P619" s="2391"/>
      <c r="Q619" s="2391"/>
      <c r="R619" s="328"/>
      <c r="S619" s="2279"/>
      <c r="T619" s="328"/>
      <c r="U619" s="760"/>
      <c r="V619" s="328"/>
      <c r="W619" s="328"/>
      <c r="X619" s="3038"/>
      <c r="Y619" s="3038"/>
      <c r="Z619" s="328"/>
      <c r="AA619" s="2393"/>
      <c r="AB619" s="2281"/>
      <c r="AC619" s="2257"/>
      <c r="AD619" s="217"/>
      <c r="AE619" s="217"/>
      <c r="AF619" s="217"/>
      <c r="AG619" s="217"/>
      <c r="AH619" s="217"/>
      <c r="AI619" s="217"/>
      <c r="AJ619" s="217"/>
      <c r="AK619" s="217"/>
      <c r="AL619" s="217"/>
      <c r="AM619" s="217"/>
      <c r="AN619" s="217"/>
      <c r="AO619" s="217"/>
      <c r="AP619" s="217"/>
      <c r="AQ619" s="217"/>
      <c r="AR619" s="217"/>
      <c r="AS619" s="217"/>
      <c r="AT619" s="217"/>
      <c r="AU619" s="217"/>
      <c r="AV619" s="217"/>
      <c r="AW619" s="217"/>
      <c r="AX619" s="217"/>
      <c r="AY619" s="217"/>
      <c r="AZ619" s="217"/>
      <c r="BA619" s="217"/>
      <c r="BB619" s="217"/>
      <c r="BC619" s="217"/>
      <c r="BD619" s="217"/>
      <c r="BE619" s="217"/>
      <c r="BF619" s="217"/>
      <c r="BG619" s="217"/>
      <c r="BH619" s="217"/>
      <c r="BI619" s="217"/>
      <c r="BJ619" s="217"/>
      <c r="BK619" s="217"/>
      <c r="BL619" s="217"/>
      <c r="BM619" s="217"/>
      <c r="BN619" s="217"/>
      <c r="BO619" s="217"/>
      <c r="BP619" s="217"/>
      <c r="BQ619" s="217"/>
      <c r="BR619" s="217"/>
      <c r="BS619" s="217"/>
      <c r="BT619" s="217"/>
      <c r="BU619" s="217"/>
      <c r="BV619" s="217"/>
      <c r="BW619" s="217"/>
      <c r="BX619" s="217"/>
      <c r="BY619" s="217"/>
      <c r="BZ619" s="217"/>
      <c r="CA619" s="217"/>
      <c r="CB619" s="217"/>
      <c r="CC619" s="217"/>
      <c r="CD619" s="217"/>
      <c r="CE619" s="217"/>
      <c r="CF619" s="217"/>
      <c r="CG619" s="217"/>
      <c r="CH619" s="217"/>
      <c r="CI619" s="217"/>
      <c r="CJ619" s="217"/>
      <c r="CK619" s="217"/>
      <c r="CL619" s="217"/>
      <c r="CM619" s="217"/>
      <c r="CN619" s="217"/>
      <c r="CO619" s="217"/>
      <c r="CP619" s="217"/>
      <c r="CQ619" s="217"/>
      <c r="CR619" s="217"/>
      <c r="CS619" s="217"/>
      <c r="CT619" s="217"/>
      <c r="CU619" s="217"/>
      <c r="CV619" s="217"/>
      <c r="CW619" s="217"/>
      <c r="CX619" s="217"/>
      <c r="CY619" s="217"/>
      <c r="CZ619" s="217"/>
      <c r="DA619" s="217"/>
      <c r="DB619" s="217"/>
      <c r="DC619" s="217"/>
      <c r="DD619" s="217"/>
      <c r="DE619" s="217"/>
      <c r="DF619" s="217"/>
      <c r="DG619" s="217"/>
      <c r="DH619" s="217"/>
      <c r="DI619" s="217"/>
      <c r="DJ619" s="217"/>
      <c r="DK619" s="217"/>
      <c r="DL619" s="217"/>
      <c r="DM619" s="217"/>
      <c r="DN619" s="217"/>
      <c r="DO619" s="217"/>
      <c r="DP619" s="217"/>
      <c r="DQ619" s="217"/>
      <c r="DR619" s="217"/>
      <c r="DS619" s="217"/>
      <c r="DT619" s="217"/>
      <c r="DU619" s="217"/>
      <c r="DV619" s="217"/>
      <c r="DW619" s="217"/>
      <c r="DX619" s="217"/>
      <c r="DY619" s="217"/>
      <c r="DZ619" s="217"/>
      <c r="EA619" s="217"/>
      <c r="EB619" s="217"/>
      <c r="EC619" s="217"/>
      <c r="ED619" s="217"/>
      <c r="EE619" s="217"/>
      <c r="EF619" s="217"/>
      <c r="EG619" s="217"/>
      <c r="EH619" s="217"/>
      <c r="EI619" s="217"/>
      <c r="EJ619" s="217"/>
      <c r="EK619" s="217"/>
      <c r="EL619" s="217"/>
      <c r="EM619" s="217"/>
      <c r="EN619" s="217"/>
      <c r="EO619" s="217"/>
      <c r="EP619" s="217"/>
      <c r="EQ619" s="217"/>
      <c r="ER619" s="217"/>
      <c r="ES619" s="217"/>
      <c r="ET619" s="217"/>
      <c r="EU619" s="217"/>
      <c r="EV619" s="217"/>
      <c r="EW619" s="217"/>
      <c r="EX619" s="217"/>
      <c r="EY619" s="217"/>
      <c r="EZ619" s="217"/>
      <c r="FA619" s="217"/>
      <c r="FB619" s="217"/>
      <c r="FC619" s="217"/>
      <c r="FD619" s="217"/>
      <c r="FE619" s="217"/>
      <c r="FF619" s="217"/>
      <c r="FG619" s="217"/>
      <c r="FH619" s="217"/>
      <c r="FI619" s="217"/>
      <c r="FJ619" s="217"/>
      <c r="FK619" s="217"/>
      <c r="FL619" s="217"/>
      <c r="FM619" s="217"/>
      <c r="FN619" s="217"/>
      <c r="FO619" s="217"/>
      <c r="FP619" s="217"/>
      <c r="FQ619" s="217"/>
      <c r="FR619" s="217"/>
      <c r="FS619" s="217"/>
      <c r="FT619" s="217"/>
      <c r="FU619" s="217"/>
      <c r="FV619" s="217"/>
      <c r="FW619" s="217"/>
      <c r="FX619" s="217"/>
      <c r="FY619" s="217"/>
      <c r="FZ619" s="217"/>
      <c r="GA619" s="217"/>
      <c r="GB619" s="217"/>
      <c r="GC619" s="217"/>
      <c r="GD619" s="217"/>
      <c r="GE619" s="217"/>
      <c r="GF619" s="217"/>
      <c r="GG619" s="217"/>
      <c r="GH619" s="217"/>
      <c r="GI619" s="217"/>
      <c r="GJ619" s="217"/>
      <c r="GK619" s="217"/>
      <c r="GL619" s="217"/>
      <c r="GM619" s="217"/>
      <c r="GN619" s="217"/>
      <c r="GO619" s="217"/>
      <c r="GP619" s="217"/>
      <c r="GQ619" s="217"/>
      <c r="GR619" s="217"/>
      <c r="GS619" s="217"/>
      <c r="GT619" s="217"/>
      <c r="GU619" s="217"/>
      <c r="GV619" s="217"/>
      <c r="GW619" s="217"/>
      <c r="GX619" s="217"/>
      <c r="GY619" s="217"/>
      <c r="GZ619" s="217"/>
      <c r="HA619" s="217"/>
      <c r="HB619" s="217"/>
      <c r="HC619" s="217"/>
      <c r="HD619" s="217"/>
      <c r="HE619" s="217"/>
      <c r="HF619" s="217"/>
      <c r="HG619" s="217"/>
      <c r="HH619" s="217"/>
      <c r="HI619" s="217"/>
      <c r="HJ619" s="217"/>
      <c r="HK619" s="217"/>
      <c r="HL619" s="217"/>
      <c r="HM619" s="217"/>
      <c r="HN619" s="217"/>
      <c r="HO619" s="217"/>
      <c r="HP619" s="217"/>
      <c r="HQ619" s="217"/>
      <c r="HR619" s="217"/>
      <c r="HS619" s="217"/>
      <c r="HT619" s="217"/>
      <c r="HU619" s="217"/>
      <c r="HV619" s="217"/>
      <c r="HW619" s="217"/>
      <c r="HX619" s="217"/>
      <c r="HY619" s="217"/>
      <c r="HZ619" s="217"/>
      <c r="IA619" s="217"/>
      <c r="IB619" s="217"/>
      <c r="IC619" s="217"/>
      <c r="ID619" s="217"/>
      <c r="IE619" s="217"/>
      <c r="IF619" s="217"/>
      <c r="IG619" s="217"/>
      <c r="IH619" s="217"/>
      <c r="II619" s="217"/>
      <c r="IJ619" s="217"/>
      <c r="IK619" s="217"/>
      <c r="IL619" s="217"/>
    </row>
    <row r="620" spans="1:246" ht="63" x14ac:dyDescent="0.25">
      <c r="A620" s="217">
        <v>1</v>
      </c>
      <c r="B620" s="217">
        <v>1</v>
      </c>
      <c r="C620" s="1826" t="s">
        <v>553</v>
      </c>
      <c r="D620" s="1059"/>
      <c r="E620" s="1169"/>
      <c r="F620" s="2344"/>
      <c r="G620" s="2345"/>
      <c r="H620" s="2345"/>
      <c r="I620" s="2345"/>
      <c r="J620" s="2346"/>
      <c r="K620" s="2346"/>
      <c r="L620" s="156"/>
      <c r="M620" s="156"/>
      <c r="N620" s="156"/>
      <c r="O620" s="156"/>
      <c r="P620" s="156"/>
      <c r="Q620" s="156"/>
      <c r="R620" s="2284"/>
      <c r="S620" s="2241"/>
      <c r="T620" s="2284"/>
      <c r="U620" s="3036"/>
      <c r="V620" s="2284"/>
      <c r="W620" s="2284"/>
      <c r="X620" s="3039"/>
      <c r="Y620" s="3039"/>
      <c r="Z620" s="2284"/>
      <c r="AA620" s="2347"/>
      <c r="AB620" s="2242"/>
      <c r="AC620" s="2257"/>
      <c r="AD620" s="217"/>
      <c r="AE620" s="217"/>
      <c r="AF620" s="217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  <c r="EW620" s="217"/>
      <c r="EX620" s="217"/>
      <c r="EY620" s="217"/>
      <c r="EZ620" s="217"/>
      <c r="FA620" s="217"/>
      <c r="FB620" s="217"/>
      <c r="FC620" s="217"/>
      <c r="FD620" s="217"/>
      <c r="FE620" s="217"/>
      <c r="FF620" s="217"/>
      <c r="FG620" s="217"/>
      <c r="FH620" s="217"/>
      <c r="FI620" s="217"/>
      <c r="FJ620" s="217"/>
      <c r="FK620" s="217"/>
      <c r="FL620" s="217"/>
      <c r="FM620" s="217"/>
      <c r="FN620" s="217"/>
      <c r="FO620" s="217"/>
      <c r="FP620" s="217"/>
      <c r="FQ620" s="217"/>
      <c r="FR620" s="217"/>
      <c r="FS620" s="217"/>
      <c r="FT620" s="217"/>
      <c r="FU620" s="217"/>
      <c r="FV620" s="217"/>
      <c r="FW620" s="217"/>
      <c r="FX620" s="217"/>
      <c r="FY620" s="217"/>
      <c r="FZ620" s="217"/>
      <c r="GA620" s="217"/>
      <c r="GB620" s="217"/>
      <c r="GC620" s="217"/>
      <c r="GD620" s="217"/>
      <c r="GE620" s="217"/>
      <c r="GF620" s="217"/>
      <c r="GG620" s="217"/>
      <c r="GH620" s="217"/>
      <c r="GI620" s="217"/>
      <c r="GJ620" s="217"/>
      <c r="GK620" s="217"/>
      <c r="GL620" s="217"/>
      <c r="GM620" s="217"/>
      <c r="GN620" s="217"/>
      <c r="GO620" s="217"/>
      <c r="GP620" s="217"/>
      <c r="GQ620" s="217"/>
      <c r="GR620" s="217"/>
      <c r="GS620" s="217"/>
      <c r="GT620" s="217"/>
      <c r="GU620" s="217"/>
      <c r="GV620" s="217"/>
      <c r="GW620" s="217"/>
      <c r="GX620" s="217"/>
      <c r="GY620" s="217"/>
      <c r="GZ620" s="217"/>
      <c r="HA620" s="217"/>
      <c r="HB620" s="217"/>
      <c r="HC620" s="217"/>
      <c r="HD620" s="217"/>
      <c r="HE620" s="217"/>
      <c r="HF620" s="217"/>
      <c r="HG620" s="217"/>
      <c r="HH620" s="217"/>
      <c r="HI620" s="217"/>
      <c r="HJ620" s="217"/>
      <c r="HK620" s="217"/>
      <c r="HL620" s="217"/>
      <c r="HM620" s="217"/>
      <c r="HN620" s="217"/>
      <c r="HO620" s="217"/>
      <c r="HP620" s="217"/>
      <c r="HQ620" s="217"/>
      <c r="HR620" s="217"/>
      <c r="HS620" s="217"/>
      <c r="HT620" s="217"/>
      <c r="HU620" s="217"/>
      <c r="HV620" s="217"/>
      <c r="HW620" s="217"/>
      <c r="HX620" s="217"/>
      <c r="HY620" s="217"/>
      <c r="HZ620" s="217"/>
      <c r="IA620" s="217"/>
      <c r="IB620" s="217"/>
      <c r="IC620" s="217"/>
      <c r="ID620" s="217"/>
      <c r="IE620" s="217"/>
      <c r="IF620" s="217"/>
      <c r="IG620" s="217"/>
      <c r="IH620" s="217"/>
      <c r="II620" s="217"/>
      <c r="IJ620" s="217"/>
      <c r="IK620" s="217"/>
      <c r="IL620" s="217"/>
    </row>
    <row r="621" spans="1:246" x14ac:dyDescent="0.25">
      <c r="A621" s="217">
        <v>1</v>
      </c>
      <c r="B621" s="217">
        <v>1</v>
      </c>
      <c r="C621" s="1362" t="s">
        <v>194</v>
      </c>
      <c r="D621" s="1362"/>
      <c r="E621" s="12"/>
      <c r="F621" s="259">
        <f>F624</f>
        <v>0</v>
      </c>
      <c r="G621" s="512">
        <f>G624</f>
        <v>0</v>
      </c>
      <c r="H621" s="512">
        <f>H624</f>
        <v>68</v>
      </c>
      <c r="I621" s="126" t="e">
        <f>H621/G621*100</f>
        <v>#DIV/0!</v>
      </c>
      <c r="J621" s="2398"/>
      <c r="K621" s="2398"/>
      <c r="L621" s="281"/>
      <c r="M621" s="281"/>
      <c r="N621" s="281"/>
      <c r="O621" s="281"/>
      <c r="P621" s="281"/>
      <c r="Q621" s="281"/>
      <c r="R621" s="2399"/>
      <c r="S621" s="2241"/>
      <c r="T621" s="2399"/>
      <c r="U621" s="3049"/>
      <c r="V621" s="2399"/>
      <c r="W621" s="2399"/>
      <c r="X621" s="3050"/>
      <c r="Y621" s="3050"/>
      <c r="Z621" s="2399"/>
      <c r="AA621" s="898"/>
      <c r="AB621" s="2400"/>
      <c r="AC621" s="2257"/>
      <c r="AD621" s="217"/>
      <c r="AE621" s="217"/>
      <c r="AF621" s="217"/>
      <c r="AG621" s="217"/>
      <c r="AH621" s="217"/>
      <c r="AI621" s="217"/>
      <c r="AJ621" s="217"/>
      <c r="AK621" s="217"/>
      <c r="AL621" s="217"/>
      <c r="AM621" s="217"/>
      <c r="AN621" s="217"/>
      <c r="AO621" s="217"/>
      <c r="AP621" s="217"/>
      <c r="AQ621" s="217"/>
      <c r="AR621" s="217"/>
      <c r="AS621" s="217"/>
      <c r="AT621" s="217"/>
      <c r="AU621" s="217"/>
      <c r="AV621" s="217"/>
      <c r="AW621" s="217"/>
      <c r="AX621" s="217"/>
      <c r="AY621" s="217"/>
      <c r="AZ621" s="217"/>
      <c r="BA621" s="217"/>
      <c r="BB621" s="217"/>
      <c r="BC621" s="217"/>
      <c r="BD621" s="217"/>
      <c r="BE621" s="217"/>
      <c r="BF621" s="217"/>
      <c r="BG621" s="217"/>
      <c r="BH621" s="217"/>
      <c r="BI621" s="217"/>
      <c r="BJ621" s="217"/>
      <c r="BK621" s="217"/>
      <c r="BL621" s="217"/>
      <c r="BM621" s="217"/>
      <c r="BN621" s="217"/>
      <c r="BO621" s="217"/>
      <c r="BP621" s="217"/>
      <c r="BQ621" s="217"/>
      <c r="BR621" s="217"/>
      <c r="BS621" s="217"/>
      <c r="BT621" s="217"/>
      <c r="BU621" s="217"/>
      <c r="BV621" s="217"/>
      <c r="BW621" s="217"/>
      <c r="BX621" s="217"/>
      <c r="BY621" s="217"/>
      <c r="BZ621" s="217"/>
      <c r="CA621" s="217"/>
      <c r="CB621" s="217"/>
      <c r="CC621" s="217"/>
      <c r="CD621" s="217"/>
      <c r="CE621" s="217"/>
      <c r="CF621" s="217"/>
      <c r="CG621" s="217"/>
      <c r="CH621" s="217"/>
      <c r="CI621" s="217"/>
      <c r="CJ621" s="217"/>
      <c r="CK621" s="217"/>
      <c r="CL621" s="217"/>
      <c r="CM621" s="217"/>
      <c r="CN621" s="217"/>
      <c r="CO621" s="217"/>
      <c r="CP621" s="217"/>
      <c r="CQ621" s="217"/>
      <c r="CR621" s="217"/>
      <c r="CS621" s="217"/>
      <c r="CT621" s="217"/>
      <c r="CU621" s="217"/>
      <c r="CV621" s="217"/>
      <c r="CW621" s="217"/>
      <c r="CX621" s="217"/>
      <c r="CY621" s="217"/>
      <c r="CZ621" s="217"/>
      <c r="DA621" s="217"/>
      <c r="DB621" s="217"/>
      <c r="DC621" s="217"/>
      <c r="DD621" s="217"/>
      <c r="DE621" s="217"/>
      <c r="DF621" s="217"/>
      <c r="DG621" s="217"/>
      <c r="DH621" s="217"/>
      <c r="DI621" s="217"/>
      <c r="DJ621" s="217"/>
      <c r="DK621" s="217"/>
      <c r="DL621" s="217"/>
      <c r="DM621" s="217"/>
      <c r="DN621" s="217"/>
      <c r="DO621" s="217"/>
      <c r="DP621" s="217"/>
      <c r="DQ621" s="217"/>
      <c r="DR621" s="217"/>
      <c r="DS621" s="217"/>
      <c r="DT621" s="217"/>
      <c r="DU621" s="217"/>
      <c r="DV621" s="217"/>
      <c r="DW621" s="217"/>
      <c r="DX621" s="217"/>
      <c r="DY621" s="217"/>
      <c r="DZ621" s="217"/>
      <c r="EA621" s="217"/>
      <c r="EB621" s="217"/>
      <c r="EC621" s="217"/>
      <c r="ED621" s="217"/>
      <c r="EE621" s="217"/>
      <c r="EF621" s="217"/>
      <c r="EG621" s="217"/>
      <c r="EH621" s="217"/>
      <c r="EI621" s="217"/>
      <c r="EJ621" s="217"/>
      <c r="EK621" s="217"/>
      <c r="EL621" s="217"/>
      <c r="EM621" s="217"/>
      <c r="EN621" s="217"/>
      <c r="EO621" s="217"/>
      <c r="EP621" s="217"/>
      <c r="EQ621" s="217"/>
      <c r="ER621" s="217"/>
      <c r="ES621" s="217"/>
      <c r="ET621" s="217"/>
      <c r="EU621" s="217"/>
      <c r="EV621" s="217"/>
      <c r="EW621" s="217"/>
      <c r="EX621" s="217"/>
      <c r="EY621" s="217"/>
      <c r="EZ621" s="217"/>
      <c r="FA621" s="217"/>
      <c r="FB621" s="217"/>
      <c r="FC621" s="217"/>
      <c r="FD621" s="217"/>
      <c r="FE621" s="217"/>
      <c r="FF621" s="217"/>
      <c r="FG621" s="217"/>
      <c r="FH621" s="217"/>
      <c r="FI621" s="217"/>
      <c r="FJ621" s="217"/>
      <c r="FK621" s="217"/>
      <c r="FL621" s="217"/>
      <c r="FM621" s="217"/>
      <c r="FN621" s="217"/>
      <c r="FO621" s="217"/>
      <c r="FP621" s="217"/>
      <c r="FQ621" s="217"/>
      <c r="FR621" s="217"/>
      <c r="FS621" s="217"/>
      <c r="FT621" s="217"/>
      <c r="FU621" s="217"/>
      <c r="FV621" s="217"/>
      <c r="FW621" s="217"/>
      <c r="FX621" s="217"/>
      <c r="FY621" s="217"/>
      <c r="FZ621" s="217"/>
      <c r="GA621" s="217"/>
      <c r="GB621" s="217"/>
      <c r="GC621" s="217"/>
      <c r="GD621" s="217"/>
      <c r="GE621" s="217"/>
      <c r="GF621" s="217"/>
      <c r="GG621" s="217"/>
      <c r="GH621" s="217"/>
      <c r="GI621" s="217"/>
      <c r="GJ621" s="217"/>
      <c r="GK621" s="217"/>
      <c r="GL621" s="217"/>
      <c r="GM621" s="217"/>
      <c r="GN621" s="217"/>
      <c r="GO621" s="217"/>
      <c r="GP621" s="217"/>
      <c r="GQ621" s="217"/>
      <c r="GR621" s="217"/>
      <c r="GS621" s="217"/>
      <c r="GT621" s="217"/>
      <c r="GU621" s="217"/>
      <c r="GV621" s="217"/>
      <c r="GW621" s="217"/>
      <c r="GX621" s="217"/>
      <c r="GY621" s="217"/>
      <c r="GZ621" s="217"/>
      <c r="HA621" s="217"/>
      <c r="HB621" s="217"/>
      <c r="HC621" s="217"/>
      <c r="HD621" s="217"/>
      <c r="HE621" s="217"/>
      <c r="HF621" s="217"/>
      <c r="HG621" s="217"/>
      <c r="HH621" s="217"/>
      <c r="HI621" s="217"/>
      <c r="HJ621" s="217"/>
      <c r="HK621" s="217"/>
      <c r="HL621" s="217"/>
      <c r="HM621" s="217"/>
      <c r="HN621" s="217"/>
      <c r="HO621" s="217"/>
      <c r="HP621" s="217"/>
      <c r="HQ621" s="217"/>
      <c r="HR621" s="217"/>
      <c r="HS621" s="217"/>
      <c r="HT621" s="217"/>
      <c r="HU621" s="217"/>
      <c r="HV621" s="217"/>
      <c r="HW621" s="217"/>
      <c r="HX621" s="217"/>
      <c r="HY621" s="217"/>
      <c r="HZ621" s="217"/>
      <c r="IA621" s="217"/>
      <c r="IB621" s="217"/>
      <c r="IC621" s="217"/>
      <c r="ID621" s="217"/>
      <c r="IE621" s="217"/>
      <c r="IF621" s="217"/>
      <c r="IG621" s="217"/>
      <c r="IH621" s="217"/>
      <c r="II621" s="217"/>
      <c r="IJ621" s="217"/>
      <c r="IK621" s="217"/>
      <c r="IL621" s="217"/>
    </row>
    <row r="622" spans="1:246" x14ac:dyDescent="0.25">
      <c r="A622" s="217">
        <v>1</v>
      </c>
      <c r="B622" s="217">
        <v>1</v>
      </c>
      <c r="C622" s="1751" t="s">
        <v>195</v>
      </c>
      <c r="D622" s="1751"/>
      <c r="E622" s="12"/>
      <c r="F622" s="228">
        <f>F624-F623</f>
        <v>0</v>
      </c>
      <c r="G622" s="127">
        <f>ROUND(F622/12*$C$3,0)</f>
        <v>0</v>
      </c>
      <c r="H622" s="127">
        <f>H624-H623</f>
        <v>68</v>
      </c>
      <c r="I622" s="126" t="e">
        <f>H622/G622*100</f>
        <v>#DIV/0!</v>
      </c>
      <c r="J622" s="2398"/>
      <c r="K622" s="2398"/>
      <c r="L622" s="281"/>
      <c r="M622" s="281"/>
      <c r="N622" s="281"/>
      <c r="O622" s="281"/>
      <c r="P622" s="281"/>
      <c r="Q622" s="281"/>
      <c r="R622" s="2399"/>
      <c r="S622" s="2241"/>
      <c r="T622" s="2399"/>
      <c r="U622" s="3049"/>
      <c r="V622" s="2399"/>
      <c r="W622" s="2399"/>
      <c r="X622" s="3050"/>
      <c r="Y622" s="3050"/>
      <c r="Z622" s="2399"/>
      <c r="AA622" s="894"/>
      <c r="AB622" s="2400"/>
      <c r="AC622" s="2257"/>
      <c r="AD622" s="217"/>
      <c r="AE622" s="217"/>
      <c r="AF622" s="217"/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  <c r="EW622" s="217"/>
      <c r="EX622" s="217"/>
      <c r="EY622" s="217"/>
      <c r="EZ622" s="217"/>
      <c r="FA622" s="217"/>
      <c r="FB622" s="217"/>
      <c r="FC622" s="217"/>
      <c r="FD622" s="217"/>
      <c r="FE622" s="217"/>
      <c r="FF622" s="217"/>
      <c r="FG622" s="217"/>
      <c r="FH622" s="217"/>
      <c r="FI622" s="217"/>
      <c r="FJ622" s="217"/>
      <c r="FK622" s="217"/>
      <c r="FL622" s="217"/>
      <c r="FM622" s="217"/>
      <c r="FN622" s="217"/>
      <c r="FO622" s="217"/>
      <c r="FP622" s="217"/>
      <c r="FQ622" s="217"/>
      <c r="FR622" s="217"/>
      <c r="FS622" s="217"/>
      <c r="FT622" s="217"/>
      <c r="FU622" s="217"/>
      <c r="FV622" s="217"/>
      <c r="FW622" s="217"/>
      <c r="FX622" s="217"/>
      <c r="FY622" s="217"/>
      <c r="FZ622" s="217"/>
      <c r="GA622" s="217"/>
      <c r="GB622" s="217"/>
      <c r="GC622" s="217"/>
      <c r="GD622" s="217"/>
      <c r="GE622" s="217"/>
      <c r="GF622" s="217"/>
      <c r="GG622" s="217"/>
      <c r="GH622" s="217"/>
      <c r="GI622" s="217"/>
      <c r="GJ622" s="217"/>
      <c r="GK622" s="217"/>
      <c r="GL622" s="217"/>
      <c r="GM622" s="217"/>
      <c r="GN622" s="217"/>
      <c r="GO622" s="217"/>
      <c r="GP622" s="217"/>
      <c r="GQ622" s="217"/>
      <c r="GR622" s="217"/>
      <c r="GS622" s="217"/>
      <c r="GT622" s="217"/>
      <c r="GU622" s="217"/>
      <c r="GV622" s="217"/>
      <c r="GW622" s="217"/>
      <c r="GX622" s="217"/>
      <c r="GY622" s="217"/>
      <c r="GZ622" s="217"/>
      <c r="HA622" s="217"/>
      <c r="HB622" s="217"/>
      <c r="HC622" s="217"/>
      <c r="HD622" s="217"/>
      <c r="HE622" s="217"/>
      <c r="HF622" s="217"/>
      <c r="HG622" s="217"/>
      <c r="HH622" s="217"/>
      <c r="HI622" s="217"/>
      <c r="HJ622" s="217"/>
      <c r="HK622" s="217"/>
      <c r="HL622" s="217"/>
      <c r="HM622" s="217"/>
      <c r="HN622" s="217"/>
      <c r="HO622" s="217"/>
      <c r="HP622" s="217"/>
      <c r="HQ622" s="217"/>
      <c r="HR622" s="217"/>
      <c r="HS622" s="217"/>
      <c r="HT622" s="217"/>
      <c r="HU622" s="217"/>
      <c r="HV622" s="217"/>
      <c r="HW622" s="217"/>
      <c r="HX622" s="217"/>
      <c r="HY622" s="217"/>
      <c r="HZ622" s="217"/>
      <c r="IA622" s="217"/>
      <c r="IB622" s="217"/>
      <c r="IC622" s="217"/>
      <c r="ID622" s="217"/>
      <c r="IE622" s="217"/>
      <c r="IF622" s="217"/>
      <c r="IG622" s="217"/>
      <c r="IH622" s="217"/>
      <c r="II622" s="217"/>
      <c r="IJ622" s="217"/>
      <c r="IK622" s="217"/>
      <c r="IL622" s="217"/>
    </row>
    <row r="623" spans="1:246" ht="30" x14ac:dyDescent="0.25">
      <c r="A623" s="217">
        <v>1</v>
      </c>
      <c r="B623" s="217">
        <v>1</v>
      </c>
      <c r="C623" s="1751" t="s">
        <v>196</v>
      </c>
      <c r="D623" s="1751"/>
      <c r="E623" s="12"/>
      <c r="F623" s="228"/>
      <c r="G623" s="126">
        <f>ROUND(F623/12*$C$3,0)</f>
        <v>0</v>
      </c>
      <c r="H623" s="127"/>
      <c r="I623" s="126" t="e">
        <f>H623/G623*100</f>
        <v>#DIV/0!</v>
      </c>
      <c r="J623" s="2398"/>
      <c r="K623" s="2398"/>
      <c r="L623" s="281"/>
      <c r="M623" s="156"/>
      <c r="N623" s="281"/>
      <c r="O623" s="156"/>
      <c r="P623" s="156"/>
      <c r="Q623" s="281"/>
      <c r="R623" s="2399"/>
      <c r="S623" s="2241"/>
      <c r="T623" s="2399"/>
      <c r="U623" s="3049"/>
      <c r="V623" s="2399"/>
      <c r="W623" s="2399"/>
      <c r="X623" s="3050"/>
      <c r="Y623" s="3050"/>
      <c r="Z623" s="2399"/>
      <c r="AA623" s="894"/>
      <c r="AB623" s="2400"/>
      <c r="AC623" s="2257"/>
      <c r="AD623" s="217"/>
      <c r="AE623" s="217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</row>
    <row r="624" spans="1:246" ht="29.25" x14ac:dyDescent="0.25">
      <c r="B624" s="217">
        <v>1</v>
      </c>
      <c r="C624" s="690" t="s">
        <v>201</v>
      </c>
      <c r="D624" s="690"/>
      <c r="E624" s="12"/>
      <c r="F624" s="259"/>
      <c r="G624" s="512">
        <f>ROUND(F624/12*$C$3,0)</f>
        <v>0</v>
      </c>
      <c r="H624" s="512">
        <v>68</v>
      </c>
      <c r="I624" s="1729" t="e">
        <f>H624/G624*100</f>
        <v>#DIV/0!</v>
      </c>
      <c r="J624" s="2401"/>
      <c r="K624" s="2401"/>
      <c r="L624" s="1083"/>
      <c r="M624" s="1070"/>
      <c r="N624" s="1083"/>
      <c r="O624" s="1070"/>
      <c r="P624" s="1070"/>
      <c r="Q624" s="1083"/>
      <c r="R624" s="2402"/>
      <c r="S624" s="860">
        <f t="shared" ref="S624" si="292">R624/12*$C$3</f>
        <v>0</v>
      </c>
      <c r="T624" s="2402">
        <f t="shared" ref="T624" si="293">Z624-Y624-V624-U624</f>
        <v>426.77209999999997</v>
      </c>
      <c r="U624" s="3051"/>
      <c r="V624" s="2402"/>
      <c r="W624" s="2402"/>
      <c r="X624" s="2402"/>
      <c r="Y624" s="2402"/>
      <c r="Z624" s="2402">
        <v>426.77209999999997</v>
      </c>
      <c r="AA624" s="898"/>
      <c r="AB624" s="2403"/>
      <c r="AC624" s="2257"/>
      <c r="AD624" s="217"/>
      <c r="AE624" s="217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</row>
    <row r="625" spans="1:246" x14ac:dyDescent="0.25">
      <c r="A625" s="217">
        <v>1</v>
      </c>
      <c r="B625" s="217">
        <v>1</v>
      </c>
      <c r="C625" s="2374" t="s">
        <v>273</v>
      </c>
      <c r="D625" s="2374"/>
      <c r="E625" s="2374"/>
      <c r="F625" s="2396"/>
      <c r="G625" s="2378"/>
      <c r="H625" s="2378"/>
      <c r="I625" s="2378"/>
      <c r="J625" s="2377"/>
      <c r="K625" s="2377"/>
      <c r="L625" s="2378"/>
      <c r="M625" s="2378"/>
      <c r="N625" s="2378"/>
      <c r="O625" s="2378"/>
      <c r="P625" s="2378"/>
      <c r="Q625" s="2378"/>
      <c r="R625" s="2379">
        <f t="shared" ref="R625:S625" si="294">R624</f>
        <v>0</v>
      </c>
      <c r="S625" s="2380">
        <f t="shared" si="294"/>
        <v>0</v>
      </c>
      <c r="T625" s="2379">
        <f t="shared" ref="T625:Z625" si="295">T624</f>
        <v>426.77209999999997</v>
      </c>
      <c r="U625" s="3047">
        <f t="shared" si="295"/>
        <v>0</v>
      </c>
      <c r="V625" s="2379">
        <f>V624</f>
        <v>0</v>
      </c>
      <c r="W625" s="2379">
        <f t="shared" si="295"/>
        <v>0</v>
      </c>
      <c r="X625" s="2379"/>
      <c r="Y625" s="2379">
        <f t="shared" si="295"/>
        <v>0</v>
      </c>
      <c r="Z625" s="2379">
        <f t="shared" si="295"/>
        <v>426.77209999999997</v>
      </c>
      <c r="AA625" s="2397"/>
      <c r="AB625" s="2382"/>
      <c r="AC625" s="2257"/>
      <c r="AD625" s="217"/>
      <c r="AE625" s="217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</row>
    <row r="626" spans="1:246" x14ac:dyDescent="0.25">
      <c r="A626" s="217">
        <v>1</v>
      </c>
      <c r="B626" s="217">
        <v>1</v>
      </c>
      <c r="C626" s="2383"/>
      <c r="D626" s="2383"/>
      <c r="E626" s="2383"/>
      <c r="F626" s="1075"/>
      <c r="G626" s="129"/>
      <c r="H626" s="129"/>
      <c r="I626" s="129"/>
      <c r="J626" s="2404"/>
      <c r="K626" s="2404"/>
      <c r="L626" s="1084"/>
      <c r="M626" s="1084"/>
      <c r="N626" s="1084"/>
      <c r="O626" s="1084"/>
      <c r="P626" s="1084"/>
      <c r="Q626" s="1084"/>
      <c r="R626" s="367"/>
      <c r="S626" s="2405"/>
      <c r="T626" s="367"/>
      <c r="U626" s="1821"/>
      <c r="V626" s="367"/>
      <c r="W626" s="367"/>
      <c r="X626" s="3052"/>
      <c r="Y626" s="3052"/>
      <c r="Z626" s="367"/>
      <c r="AA626" s="1124"/>
      <c r="AB626" s="2406"/>
      <c r="AC626" s="2257"/>
      <c r="AD626" s="217"/>
      <c r="AE626" s="217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  <c r="EW626" s="217"/>
      <c r="EX626" s="217"/>
      <c r="EY626" s="217"/>
      <c r="EZ626" s="217"/>
      <c r="FA626" s="217"/>
      <c r="FB626" s="217"/>
      <c r="FC626" s="217"/>
      <c r="FD626" s="217"/>
      <c r="FE626" s="217"/>
      <c r="FF626" s="217"/>
      <c r="FG626" s="217"/>
      <c r="FH626" s="217"/>
      <c r="FI626" s="217"/>
      <c r="FJ626" s="217"/>
      <c r="FK626" s="217"/>
      <c r="FL626" s="217"/>
      <c r="FM626" s="217"/>
      <c r="FN626" s="217"/>
      <c r="FO626" s="217"/>
      <c r="FP626" s="217"/>
      <c r="FQ626" s="217"/>
      <c r="FR626" s="217"/>
      <c r="FS626" s="217"/>
      <c r="FT626" s="217"/>
      <c r="FU626" s="217"/>
      <c r="FV626" s="217"/>
      <c r="FW626" s="217"/>
      <c r="FX626" s="217"/>
      <c r="FY626" s="217"/>
      <c r="FZ626" s="217"/>
      <c r="GA626" s="217"/>
      <c r="GB626" s="217"/>
      <c r="GC626" s="217"/>
      <c r="GD626" s="217"/>
      <c r="GE626" s="217"/>
      <c r="GF626" s="217"/>
      <c r="GG626" s="217"/>
      <c r="GH626" s="217"/>
      <c r="GI626" s="217"/>
      <c r="GJ626" s="217"/>
      <c r="GK626" s="217"/>
      <c r="GL626" s="217"/>
      <c r="GM626" s="217"/>
      <c r="GN626" s="217"/>
      <c r="GO626" s="217"/>
      <c r="GP626" s="217"/>
      <c r="GQ626" s="217"/>
      <c r="GR626" s="217"/>
      <c r="GS626" s="217"/>
      <c r="GT626" s="217"/>
      <c r="GU626" s="217"/>
      <c r="GV626" s="217"/>
      <c r="GW626" s="217"/>
      <c r="GX626" s="217"/>
      <c r="GY626" s="217"/>
      <c r="GZ626" s="217"/>
      <c r="HA626" s="217"/>
      <c r="HB626" s="217"/>
      <c r="HC626" s="217"/>
      <c r="HD626" s="217"/>
      <c r="HE626" s="217"/>
      <c r="HF626" s="217"/>
      <c r="HG626" s="217"/>
      <c r="HH626" s="217"/>
      <c r="HI626" s="217"/>
      <c r="HJ626" s="217"/>
      <c r="HK626" s="217"/>
      <c r="HL626" s="217"/>
      <c r="HM626" s="217"/>
      <c r="HN626" s="217"/>
      <c r="HO626" s="217"/>
      <c r="HP626" s="217"/>
      <c r="HQ626" s="217"/>
      <c r="HR626" s="217"/>
      <c r="HS626" s="217"/>
      <c r="HT626" s="217"/>
      <c r="HU626" s="217"/>
      <c r="HV626" s="217"/>
      <c r="HW626" s="217"/>
      <c r="HX626" s="217"/>
      <c r="HY626" s="217"/>
      <c r="HZ626" s="217"/>
      <c r="IA626" s="217"/>
      <c r="IB626" s="217"/>
      <c r="IC626" s="217"/>
      <c r="ID626" s="217"/>
      <c r="IE626" s="217"/>
      <c r="IF626" s="217"/>
      <c r="IG626" s="217"/>
      <c r="IH626" s="217"/>
      <c r="II626" s="217"/>
      <c r="IJ626" s="217"/>
      <c r="IK626" s="217"/>
      <c r="IL626" s="217"/>
    </row>
    <row r="627" spans="1:246" ht="47.25" x14ac:dyDescent="0.25">
      <c r="A627" s="217">
        <v>1</v>
      </c>
      <c r="B627" s="217">
        <v>1</v>
      </c>
      <c r="C627" s="1826" t="s">
        <v>554</v>
      </c>
      <c r="D627" s="1059"/>
      <c r="E627" s="1059"/>
      <c r="F627" s="2344"/>
      <c r="G627" s="2345"/>
      <c r="H627" s="2345"/>
      <c r="I627" s="2345"/>
      <c r="J627" s="2346"/>
      <c r="K627" s="2346"/>
      <c r="L627" s="156"/>
      <c r="M627" s="156"/>
      <c r="N627" s="156"/>
      <c r="O627" s="156"/>
      <c r="P627" s="156"/>
      <c r="Q627" s="156"/>
      <c r="R627" s="2367"/>
      <c r="S627" s="2368"/>
      <c r="T627" s="2367"/>
      <c r="U627" s="2778"/>
      <c r="V627" s="2367"/>
      <c r="W627" s="2367"/>
      <c r="X627" s="3045"/>
      <c r="Y627" s="3045"/>
      <c r="Z627" s="2367"/>
      <c r="AA627" s="2347"/>
      <c r="AB627" s="2370"/>
      <c r="AC627" s="2257"/>
      <c r="AD627" s="217"/>
      <c r="AE627" s="217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  <c r="EW627" s="217"/>
      <c r="EX627" s="217"/>
      <c r="EY627" s="217"/>
      <c r="EZ627" s="217"/>
      <c r="FA627" s="217"/>
      <c r="FB627" s="217"/>
      <c r="FC627" s="217"/>
      <c r="FD627" s="217"/>
      <c r="FE627" s="217"/>
      <c r="FF627" s="217"/>
      <c r="FG627" s="217"/>
      <c r="FH627" s="217"/>
      <c r="FI627" s="217"/>
      <c r="FJ627" s="217"/>
      <c r="FK627" s="217"/>
      <c r="FL627" s="217"/>
      <c r="FM627" s="217"/>
      <c r="FN627" s="217"/>
      <c r="FO627" s="217"/>
      <c r="FP627" s="217"/>
      <c r="FQ627" s="217"/>
      <c r="FR627" s="217"/>
      <c r="FS627" s="217"/>
      <c r="FT627" s="217"/>
      <c r="FU627" s="217"/>
      <c r="FV627" s="217"/>
      <c r="FW627" s="217"/>
      <c r="FX627" s="217"/>
      <c r="FY627" s="217"/>
      <c r="FZ627" s="217"/>
      <c r="GA627" s="217"/>
      <c r="GB627" s="217"/>
      <c r="GC627" s="217"/>
      <c r="GD627" s="217"/>
      <c r="GE627" s="217"/>
      <c r="GF627" s="217"/>
      <c r="GG627" s="217"/>
      <c r="GH627" s="217"/>
      <c r="GI627" s="217"/>
      <c r="GJ627" s="217"/>
      <c r="GK627" s="217"/>
      <c r="GL627" s="217"/>
      <c r="GM627" s="217"/>
      <c r="GN627" s="217"/>
      <c r="GO627" s="217"/>
      <c r="GP627" s="217"/>
      <c r="GQ627" s="217"/>
      <c r="GR627" s="217"/>
      <c r="GS627" s="217"/>
      <c r="GT627" s="217"/>
      <c r="GU627" s="217"/>
      <c r="GV627" s="217"/>
      <c r="GW627" s="217"/>
      <c r="GX627" s="217"/>
      <c r="GY627" s="217"/>
      <c r="GZ627" s="217"/>
      <c r="HA627" s="217"/>
      <c r="HB627" s="217"/>
      <c r="HC627" s="217"/>
      <c r="HD627" s="217"/>
      <c r="HE627" s="217"/>
      <c r="HF627" s="217"/>
      <c r="HG627" s="217"/>
      <c r="HH627" s="217"/>
      <c r="HI627" s="217"/>
      <c r="HJ627" s="217"/>
      <c r="HK627" s="217"/>
      <c r="HL627" s="217"/>
      <c r="HM627" s="217"/>
      <c r="HN627" s="217"/>
      <c r="HO627" s="217"/>
      <c r="HP627" s="217"/>
      <c r="HQ627" s="217"/>
      <c r="HR627" s="217"/>
      <c r="HS627" s="217"/>
      <c r="HT627" s="217"/>
      <c r="HU627" s="217"/>
      <c r="HV627" s="217"/>
      <c r="HW627" s="217"/>
      <c r="HX627" s="217"/>
      <c r="HY627" s="217"/>
      <c r="HZ627" s="217"/>
      <c r="IA627" s="217"/>
      <c r="IB627" s="217"/>
      <c r="IC627" s="217"/>
      <c r="ID627" s="217"/>
      <c r="IE627" s="217"/>
      <c r="IF627" s="217"/>
      <c r="IG627" s="217"/>
      <c r="IH627" s="217"/>
      <c r="II627" s="217"/>
      <c r="IJ627" s="217"/>
      <c r="IK627" s="217"/>
      <c r="IL627" s="217"/>
    </row>
    <row r="628" spans="1:246" s="2225" customFormat="1" x14ac:dyDescent="0.25">
      <c r="A628" s="217">
        <v>1</v>
      </c>
      <c r="B628" s="217">
        <v>1</v>
      </c>
      <c r="C628" s="1476" t="s">
        <v>5</v>
      </c>
      <c r="D628" s="1476"/>
      <c r="E628" s="1476"/>
      <c r="F628" s="225"/>
      <c r="G628" s="190"/>
      <c r="H628" s="190"/>
      <c r="I628" s="190"/>
      <c r="J628" s="2015"/>
      <c r="K628" s="2015"/>
      <c r="L628" s="2016"/>
      <c r="M628" s="2016"/>
      <c r="N628" s="2016"/>
      <c r="O628" s="2016"/>
      <c r="P628" s="2016"/>
      <c r="Q628" s="2016"/>
      <c r="R628" s="2286"/>
      <c r="S628" s="2247"/>
      <c r="T628" s="2286"/>
      <c r="U628" s="2348"/>
      <c r="V628" s="2286"/>
      <c r="W628" s="2286"/>
      <c r="X628" s="2286"/>
      <c r="Y628" s="2286"/>
      <c r="Z628" s="2286"/>
      <c r="AA628" s="929"/>
      <c r="AB628" s="2073"/>
      <c r="AC628" s="2257"/>
    </row>
    <row r="629" spans="1:246" s="2225" customFormat="1" x14ac:dyDescent="0.25">
      <c r="A629" s="217">
        <v>1</v>
      </c>
      <c r="B629" s="217">
        <v>1</v>
      </c>
      <c r="C629" s="144" t="s">
        <v>44</v>
      </c>
      <c r="D629" s="1066" t="s">
        <v>226</v>
      </c>
      <c r="E629" s="136">
        <v>340</v>
      </c>
      <c r="F629" s="225"/>
      <c r="G629" s="126">
        <f>ROUND(F629/12*$C$3,0)</f>
        <v>0</v>
      </c>
      <c r="H629" s="190"/>
      <c r="I629" s="126" t="e">
        <f>H629/G629*100</f>
        <v>#DIV/0!</v>
      </c>
      <c r="J629" s="2287"/>
      <c r="K629" s="155" t="e">
        <f>N629/H629</f>
        <v>#DIV/0!</v>
      </c>
      <c r="L629" s="156">
        <f>ROUND(F629*J629,0)</f>
        <v>0</v>
      </c>
      <c r="M629" s="156">
        <f>ROUND(L629/12*$C$3,0)</f>
        <v>0</v>
      </c>
      <c r="N629" s="190"/>
      <c r="O629" s="156" t="e">
        <f>N629/M629*100</f>
        <v>#DIV/0!</v>
      </c>
      <c r="P629" s="156">
        <f>L629/E629</f>
        <v>0</v>
      </c>
      <c r="Q629" s="156" t="e">
        <f>N629/$C$3*12/P629</f>
        <v>#DIV/0!</v>
      </c>
      <c r="R629" s="2286"/>
      <c r="S629" s="2335"/>
      <c r="T629" s="2286"/>
      <c r="U629" s="2348"/>
      <c r="V629" s="2286"/>
      <c r="W629" s="2286"/>
      <c r="X629" s="2286"/>
      <c r="Y629" s="2286"/>
      <c r="Z629" s="2286"/>
      <c r="AA629" s="929"/>
      <c r="AB629" s="2073"/>
      <c r="AC629" s="2257"/>
    </row>
    <row r="630" spans="1:246" s="2225" customFormat="1" ht="29.25" x14ac:dyDescent="0.25">
      <c r="A630" s="217">
        <v>1</v>
      </c>
      <c r="B630" s="217">
        <v>1</v>
      </c>
      <c r="C630" s="689" t="s">
        <v>7</v>
      </c>
      <c r="D630" s="2953"/>
      <c r="E630" s="689"/>
      <c r="F630" s="1957">
        <f>SUM(F629:F629)</f>
        <v>0</v>
      </c>
      <c r="G630" s="2023">
        <f>SUM(G629:G629)</f>
        <v>0</v>
      </c>
      <c r="H630" s="2023">
        <f>SUM(H629:H629)</f>
        <v>0</v>
      </c>
      <c r="I630" s="2023" t="e">
        <f>H630/G630*100</f>
        <v>#DIV/0!</v>
      </c>
      <c r="J630" s="2024" t="e">
        <f>SUM(L630/F630)</f>
        <v>#DIV/0!</v>
      </c>
      <c r="K630" s="199" t="e">
        <f>N630/H630</f>
        <v>#DIV/0!</v>
      </c>
      <c r="L630" s="2023">
        <f>SUM(L629:L629)</f>
        <v>0</v>
      </c>
      <c r="M630" s="2023">
        <f>SUM(M629:M629)</f>
        <v>0</v>
      </c>
      <c r="N630" s="2023">
        <f>SUM(N629:N629)</f>
        <v>0</v>
      </c>
      <c r="O630" s="156" t="e">
        <f>N630/M630*100</f>
        <v>#DIV/0!</v>
      </c>
      <c r="P630" s="1240">
        <f>SUM(P629:P629)</f>
        <v>0</v>
      </c>
      <c r="Q630" s="156" t="e">
        <f>N630/$C$3*12/P630</f>
        <v>#DIV/0!</v>
      </c>
      <c r="R630" s="363"/>
      <c r="S630" s="860">
        <f>R630/12*$C$3</f>
        <v>0</v>
      </c>
      <c r="T630" s="363"/>
      <c r="U630" s="1028"/>
      <c r="V630" s="363"/>
      <c r="W630" s="363"/>
      <c r="X630" s="363"/>
      <c r="Y630" s="363"/>
      <c r="Z630" s="363"/>
      <c r="AA630" s="2025"/>
      <c r="AB630" s="2259"/>
      <c r="AC630" s="2257"/>
    </row>
    <row r="631" spans="1:246" s="2225" customFormat="1" x14ac:dyDescent="0.25">
      <c r="A631" s="217">
        <v>1</v>
      </c>
      <c r="B631" s="217">
        <v>1</v>
      </c>
      <c r="C631" s="1838" t="s">
        <v>14</v>
      </c>
      <c r="D631" s="1838"/>
      <c r="E631" s="520"/>
      <c r="F631" s="225"/>
      <c r="G631" s="190"/>
      <c r="H631" s="190"/>
      <c r="I631" s="190"/>
      <c r="J631" s="2024"/>
      <c r="K631" s="2024"/>
      <c r="L631" s="2288"/>
      <c r="M631" s="2288"/>
      <c r="N631" s="2288"/>
      <c r="O631" s="2288"/>
      <c r="P631" s="2288"/>
      <c r="Q631" s="2288"/>
      <c r="R631" s="363"/>
      <c r="S631" s="2340"/>
      <c r="T631" s="363"/>
      <c r="U631" s="1028"/>
      <c r="V631" s="363"/>
      <c r="W631" s="363"/>
      <c r="X631" s="363"/>
      <c r="Y631" s="363"/>
      <c r="Z631" s="363"/>
      <c r="AA631" s="929"/>
      <c r="AB631" s="2263"/>
      <c r="AC631" s="2257"/>
    </row>
    <row r="632" spans="1:246" s="2225" customFormat="1" x14ac:dyDescent="0.25">
      <c r="A632" s="217">
        <v>1</v>
      </c>
      <c r="B632" s="217">
        <v>1</v>
      </c>
      <c r="C632" s="476" t="s">
        <v>318</v>
      </c>
      <c r="D632" s="520"/>
      <c r="E632" s="1619"/>
      <c r="F632" s="259"/>
      <c r="G632" s="512"/>
      <c r="H632" s="512"/>
      <c r="I632" s="512"/>
      <c r="J632" s="811"/>
      <c r="K632" s="811"/>
      <c r="L632" s="1442"/>
      <c r="M632" s="1442"/>
      <c r="N632" s="1442"/>
      <c r="O632" s="1442"/>
      <c r="P632" s="1442"/>
      <c r="Q632" s="1442"/>
      <c r="R632" s="369"/>
      <c r="S632" s="2265">
        <f t="shared" ref="S632" si="296">R632/12*$C$3</f>
        <v>0</v>
      </c>
      <c r="T632" s="369">
        <f t="shared" ref="T632" si="297">Z632-Y632-V632-U632</f>
        <v>0</v>
      </c>
      <c r="U632" s="1107"/>
      <c r="V632" s="369"/>
      <c r="W632" s="369">
        <f>T632-S632</f>
        <v>0</v>
      </c>
      <c r="X632" s="369"/>
      <c r="Y632" s="369"/>
      <c r="Z632" s="369"/>
      <c r="AA632" s="898"/>
      <c r="AB632" s="909"/>
      <c r="AC632" s="2257"/>
    </row>
    <row r="633" spans="1:246" s="2225" customFormat="1" ht="29.25" x14ac:dyDescent="0.25">
      <c r="A633" s="217">
        <v>1</v>
      </c>
      <c r="B633" s="217">
        <v>1</v>
      </c>
      <c r="C633" s="2220" t="s">
        <v>266</v>
      </c>
      <c r="D633" s="4"/>
      <c r="E633" s="4"/>
      <c r="F633" s="551">
        <f>F634+F636+F635</f>
        <v>0</v>
      </c>
      <c r="G633" s="551">
        <f t="shared" ref="G633:H633" si="298">G634+G636+G635</f>
        <v>0</v>
      </c>
      <c r="H633" s="551">
        <f t="shared" si="298"/>
        <v>0</v>
      </c>
      <c r="I633" s="510" t="e">
        <f t="shared" ref="I633:I641" si="299">H633/G633*100</f>
        <v>#DIV/0!</v>
      </c>
      <c r="J633" s="1475"/>
      <c r="K633" s="1475"/>
      <c r="L633" s="125"/>
      <c r="M633" s="125"/>
      <c r="N633" s="125"/>
      <c r="O633" s="125"/>
      <c r="P633" s="125"/>
      <c r="Q633" s="125"/>
      <c r="R633" s="325"/>
      <c r="S633" s="2337"/>
      <c r="T633" s="325"/>
      <c r="U633" s="766"/>
      <c r="V633" s="325"/>
      <c r="W633" s="325"/>
      <c r="X633" s="325"/>
      <c r="Y633" s="325"/>
      <c r="Z633" s="325"/>
      <c r="AA633" s="913"/>
      <c r="AB633" s="937"/>
      <c r="AC633" s="2257"/>
    </row>
    <row r="634" spans="1:246" s="2225" customFormat="1" ht="30" x14ac:dyDescent="0.25">
      <c r="A634" s="217"/>
      <c r="B634" s="217">
        <v>1</v>
      </c>
      <c r="C634" s="310" t="s">
        <v>667</v>
      </c>
      <c r="D634" s="4"/>
      <c r="E634" s="4"/>
      <c r="F634" s="551"/>
      <c r="G634" s="126">
        <f>ROUND(F634/12*$C$3,0)</f>
        <v>0</v>
      </c>
      <c r="H634" s="186"/>
      <c r="I634" s="190" t="e">
        <f t="shared" si="299"/>
        <v>#DIV/0!</v>
      </c>
      <c r="J634" s="1475"/>
      <c r="K634" s="1475"/>
      <c r="L634" s="125"/>
      <c r="M634" s="125"/>
      <c r="N634" s="125"/>
      <c r="O634" s="125"/>
      <c r="P634" s="125"/>
      <c r="Q634" s="125"/>
      <c r="R634" s="325"/>
      <c r="S634" s="2337"/>
      <c r="T634" s="325"/>
      <c r="U634" s="766"/>
      <c r="V634" s="325"/>
      <c r="W634" s="325"/>
      <c r="X634" s="325"/>
      <c r="Y634" s="325"/>
      <c r="Z634" s="325"/>
      <c r="AA634" s="909"/>
      <c r="AB634" s="937"/>
      <c r="AC634" s="2257"/>
    </row>
    <row r="635" spans="1:246" s="2225" customFormat="1" ht="60" x14ac:dyDescent="0.25">
      <c r="A635" s="217"/>
      <c r="B635" s="217">
        <v>1</v>
      </c>
      <c r="C635" s="310" t="s">
        <v>668</v>
      </c>
      <c r="D635" s="4"/>
      <c r="E635" s="4"/>
      <c r="F635" s="552"/>
      <c r="G635" s="126">
        <f t="shared" ref="G635:G636" si="300">ROUND(F635/12*$C$3,0)</f>
        <v>0</v>
      </c>
      <c r="H635" s="186"/>
      <c r="I635" s="190" t="e">
        <f t="shared" si="299"/>
        <v>#DIV/0!</v>
      </c>
      <c r="J635" s="1475"/>
      <c r="K635" s="1475"/>
      <c r="L635" s="125"/>
      <c r="M635" s="125"/>
      <c r="N635" s="125"/>
      <c r="O635" s="125"/>
      <c r="P635" s="125"/>
      <c r="Q635" s="125"/>
      <c r="R635" s="325"/>
      <c r="S635" s="2337"/>
      <c r="T635" s="325"/>
      <c r="U635" s="766"/>
      <c r="V635" s="325"/>
      <c r="W635" s="325"/>
      <c r="X635" s="325"/>
      <c r="Y635" s="325"/>
      <c r="Z635" s="325"/>
      <c r="AA635" s="909"/>
      <c r="AB635" s="937"/>
      <c r="AC635" s="2257"/>
    </row>
    <row r="636" spans="1:246" s="2225" customFormat="1" ht="45" x14ac:dyDescent="0.25">
      <c r="A636" s="217"/>
      <c r="B636" s="217">
        <v>1</v>
      </c>
      <c r="C636" s="310" t="s">
        <v>669</v>
      </c>
      <c r="D636" s="4"/>
      <c r="E636" s="4"/>
      <c r="F636" s="552"/>
      <c r="G636" s="126">
        <f t="shared" si="300"/>
        <v>0</v>
      </c>
      <c r="H636" s="186"/>
      <c r="I636" s="190" t="e">
        <f t="shared" si="299"/>
        <v>#DIV/0!</v>
      </c>
      <c r="J636" s="1475"/>
      <c r="K636" s="1475"/>
      <c r="L636" s="125"/>
      <c r="M636" s="125"/>
      <c r="N636" s="125"/>
      <c r="O636" s="125"/>
      <c r="P636" s="125"/>
      <c r="Q636" s="125"/>
      <c r="R636" s="325"/>
      <c r="S636" s="2337"/>
      <c r="T636" s="325"/>
      <c r="U636" s="766"/>
      <c r="V636" s="325"/>
      <c r="W636" s="325"/>
      <c r="X636" s="325"/>
      <c r="Y636" s="325"/>
      <c r="Z636" s="325"/>
      <c r="AA636" s="909"/>
      <c r="AB636" s="937"/>
      <c r="AC636" s="2257"/>
    </row>
    <row r="637" spans="1:246" s="2225" customFormat="1" ht="29.25" x14ac:dyDescent="0.25">
      <c r="A637" s="217"/>
      <c r="B637" s="217">
        <v>1</v>
      </c>
      <c r="C637" s="284" t="s">
        <v>130</v>
      </c>
      <c r="D637" s="4"/>
      <c r="E637" s="4"/>
      <c r="F637" s="551">
        <f>F638+F639+F640</f>
        <v>0</v>
      </c>
      <c r="G637" s="551">
        <f t="shared" ref="G637:H637" si="301">G638+G639+G640</f>
        <v>0</v>
      </c>
      <c r="H637" s="551">
        <f t="shared" si="301"/>
        <v>1</v>
      </c>
      <c r="I637" s="190" t="e">
        <f t="shared" si="299"/>
        <v>#DIV/0!</v>
      </c>
      <c r="J637" s="1475"/>
      <c r="K637" s="1475"/>
      <c r="L637" s="125"/>
      <c r="M637" s="125"/>
      <c r="N637" s="125"/>
      <c r="O637" s="125"/>
      <c r="P637" s="125"/>
      <c r="Q637" s="125"/>
      <c r="R637" s="325"/>
      <c r="S637" s="2337"/>
      <c r="T637" s="325"/>
      <c r="U637" s="766"/>
      <c r="V637" s="325"/>
      <c r="W637" s="325"/>
      <c r="X637" s="325"/>
      <c r="Y637" s="325"/>
      <c r="Z637" s="325"/>
      <c r="AA637" s="909"/>
      <c r="AB637" s="937"/>
      <c r="AC637" s="2257"/>
    </row>
    <row r="638" spans="1:246" s="2225" customFormat="1" x14ac:dyDescent="0.25">
      <c r="A638" s="217"/>
      <c r="B638" s="217">
        <v>1</v>
      </c>
      <c r="C638" s="310" t="s">
        <v>219</v>
      </c>
      <c r="D638" s="4"/>
      <c r="E638" s="4"/>
      <c r="F638" s="552"/>
      <c r="G638" s="126">
        <f t="shared" ref="G638:G641" si="302">ROUND(F638/12*$C$3,0)</f>
        <v>0</v>
      </c>
      <c r="H638" s="186">
        <v>1</v>
      </c>
      <c r="I638" s="190" t="e">
        <f t="shared" si="299"/>
        <v>#DIV/0!</v>
      </c>
      <c r="J638" s="1475"/>
      <c r="K638" s="1475"/>
      <c r="L638" s="125"/>
      <c r="M638" s="125"/>
      <c r="N638" s="125"/>
      <c r="O638" s="125"/>
      <c r="P638" s="125"/>
      <c r="Q638" s="125"/>
      <c r="R638" s="325"/>
      <c r="S638" s="2337"/>
      <c r="T638" s="325"/>
      <c r="U638" s="766"/>
      <c r="V638" s="325"/>
      <c r="W638" s="325"/>
      <c r="X638" s="325"/>
      <c r="Y638" s="325"/>
      <c r="Z638" s="325"/>
      <c r="AA638" s="909"/>
      <c r="AB638" s="937"/>
      <c r="AC638" s="2257"/>
    </row>
    <row r="639" spans="1:246" s="2225" customFormat="1" ht="45" x14ac:dyDescent="0.25">
      <c r="A639" s="217"/>
      <c r="B639" s="217">
        <v>1</v>
      </c>
      <c r="C639" s="310" t="s">
        <v>436</v>
      </c>
      <c r="D639" s="4"/>
      <c r="E639" s="4"/>
      <c r="F639" s="552"/>
      <c r="G639" s="126">
        <f t="shared" si="302"/>
        <v>0</v>
      </c>
      <c r="H639" s="186"/>
      <c r="I639" s="190" t="e">
        <f t="shared" si="299"/>
        <v>#DIV/0!</v>
      </c>
      <c r="J639" s="1475"/>
      <c r="K639" s="1475"/>
      <c r="L639" s="125"/>
      <c r="M639" s="125"/>
      <c r="N639" s="125"/>
      <c r="O639" s="125"/>
      <c r="P639" s="125"/>
      <c r="Q639" s="125"/>
      <c r="R639" s="325"/>
      <c r="S639" s="2337"/>
      <c r="T639" s="325"/>
      <c r="U639" s="766"/>
      <c r="V639" s="325"/>
      <c r="W639" s="325"/>
      <c r="X639" s="325"/>
      <c r="Y639" s="325"/>
      <c r="Z639" s="325"/>
      <c r="AA639" s="909"/>
      <c r="AB639" s="937"/>
      <c r="AC639" s="2257"/>
    </row>
    <row r="640" spans="1:246" s="2225" customFormat="1" ht="75" x14ac:dyDescent="0.25">
      <c r="A640" s="217"/>
      <c r="B640" s="217">
        <v>1</v>
      </c>
      <c r="C640" s="4" t="s">
        <v>464</v>
      </c>
      <c r="D640" s="4"/>
      <c r="E640" s="4"/>
      <c r="F640" s="552"/>
      <c r="G640" s="126">
        <f t="shared" si="302"/>
        <v>0</v>
      </c>
      <c r="H640" s="186"/>
      <c r="I640" s="190" t="e">
        <f t="shared" si="299"/>
        <v>#DIV/0!</v>
      </c>
      <c r="J640" s="1475"/>
      <c r="K640" s="1475"/>
      <c r="L640" s="125"/>
      <c r="M640" s="125"/>
      <c r="N640" s="125"/>
      <c r="O640" s="125"/>
      <c r="P640" s="125"/>
      <c r="Q640" s="125"/>
      <c r="R640" s="325"/>
      <c r="S640" s="2337"/>
      <c r="T640" s="325"/>
      <c r="U640" s="766"/>
      <c r="V640" s="325"/>
      <c r="W640" s="325"/>
      <c r="X640" s="325"/>
      <c r="Y640" s="325"/>
      <c r="Z640" s="325"/>
      <c r="AA640" s="909"/>
      <c r="AB640" s="937"/>
      <c r="AC640" s="2257"/>
    </row>
    <row r="641" spans="1:29" s="2225" customFormat="1" ht="29.25" x14ac:dyDescent="0.25">
      <c r="A641" s="217"/>
      <c r="B641" s="217">
        <v>1</v>
      </c>
      <c r="C641" s="509" t="s">
        <v>334</v>
      </c>
      <c r="D641" s="4"/>
      <c r="E641" s="4"/>
      <c r="F641" s="552"/>
      <c r="G641" s="126">
        <f t="shared" si="302"/>
        <v>0</v>
      </c>
      <c r="H641" s="186"/>
      <c r="I641" s="190" t="e">
        <f t="shared" si="299"/>
        <v>#DIV/0!</v>
      </c>
      <c r="J641" s="1475"/>
      <c r="K641" s="1475"/>
      <c r="L641" s="125"/>
      <c r="M641" s="125"/>
      <c r="N641" s="125"/>
      <c r="O641" s="125"/>
      <c r="P641" s="125"/>
      <c r="Q641" s="125"/>
      <c r="R641" s="325"/>
      <c r="S641" s="2337"/>
      <c r="T641" s="325"/>
      <c r="U641" s="766"/>
      <c r="V641" s="325"/>
      <c r="W641" s="325"/>
      <c r="X641" s="325"/>
      <c r="Y641" s="325"/>
      <c r="Z641" s="325"/>
      <c r="AA641" s="909"/>
      <c r="AB641" s="937"/>
      <c r="AC641" s="2257"/>
    </row>
    <row r="642" spans="1:29" s="2225" customFormat="1" x14ac:dyDescent="0.25">
      <c r="A642" s="217"/>
      <c r="B642" s="217">
        <v>1</v>
      </c>
      <c r="C642" s="2978" t="s">
        <v>191</v>
      </c>
      <c r="D642" s="4"/>
      <c r="E642" s="4"/>
      <c r="F642" s="552"/>
      <c r="G642" s="186"/>
      <c r="H642" s="186"/>
      <c r="I642" s="190"/>
      <c r="J642" s="1475"/>
      <c r="K642" s="1475"/>
      <c r="L642" s="125"/>
      <c r="M642" s="125"/>
      <c r="N642" s="125"/>
      <c r="O642" s="125"/>
      <c r="P642" s="125"/>
      <c r="Q642" s="125"/>
      <c r="R642" s="325"/>
      <c r="S642" s="2337"/>
      <c r="T642" s="369">
        <f t="shared" ref="T642" si="303">Z642-Y642-V642-U642</f>
        <v>2.9945999999999997</v>
      </c>
      <c r="U642" s="766"/>
      <c r="V642" s="325"/>
      <c r="W642" s="325"/>
      <c r="X642" s="325"/>
      <c r="Y642" s="325"/>
      <c r="Z642" s="325">
        <v>2.9945999999999997</v>
      </c>
      <c r="AA642" s="909"/>
      <c r="AB642" s="937"/>
      <c r="AC642" s="2257"/>
    </row>
    <row r="643" spans="1:29" s="2225" customFormat="1" ht="104.25" x14ac:dyDescent="0.25">
      <c r="A643" s="217"/>
      <c r="B643" s="217">
        <v>1</v>
      </c>
      <c r="C643" s="310" t="s">
        <v>463</v>
      </c>
      <c r="D643" s="4"/>
      <c r="E643" s="4"/>
      <c r="F643" s="552">
        <f>F644+F645+F646+F647</f>
        <v>0</v>
      </c>
      <c r="G643" s="126">
        <f t="shared" ref="G643:H643" si="304">G644+G645+G646+G647</f>
        <v>0</v>
      </c>
      <c r="H643" s="186">
        <f t="shared" si="304"/>
        <v>0</v>
      </c>
      <c r="I643" s="510" t="e">
        <f t="shared" ref="I643:I650" si="305">H643/G643*100</f>
        <v>#DIV/0!</v>
      </c>
      <c r="J643" s="1475"/>
      <c r="K643" s="1475"/>
      <c r="L643" s="125"/>
      <c r="M643" s="125"/>
      <c r="N643" s="125"/>
      <c r="O643" s="125"/>
      <c r="P643" s="125"/>
      <c r="Q643" s="125"/>
      <c r="R643" s="325"/>
      <c r="S643" s="2265">
        <f t="shared" ref="S643" si="306">R643/12*$C$3</f>
        <v>0</v>
      </c>
      <c r="T643" s="325">
        <f t="shared" ref="T643" si="307">Z643-Y643-V643-U643</f>
        <v>0</v>
      </c>
      <c r="U643" s="766"/>
      <c r="V643" s="325"/>
      <c r="W643" s="325">
        <f>T643-S643</f>
        <v>0</v>
      </c>
      <c r="X643" s="325"/>
      <c r="Y643" s="325"/>
      <c r="Z643" s="325"/>
      <c r="AA643" s="913"/>
      <c r="AB643" s="937"/>
      <c r="AC643" s="2257"/>
    </row>
    <row r="644" spans="1:29" s="2225" customFormat="1" x14ac:dyDescent="0.25">
      <c r="A644" s="217"/>
      <c r="B644" s="217">
        <v>1</v>
      </c>
      <c r="C644" s="310" t="s">
        <v>563</v>
      </c>
      <c r="D644" s="4"/>
      <c r="E644" s="4"/>
      <c r="F644" s="552"/>
      <c r="G644" s="126">
        <f t="shared" ref="G644:G647" si="308">ROUND(F644/12*$C$3,0)</f>
        <v>0</v>
      </c>
      <c r="H644" s="186"/>
      <c r="I644" s="510" t="e">
        <f t="shared" si="305"/>
        <v>#DIV/0!</v>
      </c>
      <c r="J644" s="1475"/>
      <c r="K644" s="1475"/>
      <c r="L644" s="125"/>
      <c r="M644" s="125"/>
      <c r="N644" s="125"/>
      <c r="O644" s="125"/>
      <c r="P644" s="125"/>
      <c r="Q644" s="125"/>
      <c r="R644" s="325"/>
      <c r="S644" s="2265"/>
      <c r="T644" s="325"/>
      <c r="U644" s="766"/>
      <c r="V644" s="325"/>
      <c r="W644" s="325"/>
      <c r="X644" s="325"/>
      <c r="Y644" s="325"/>
      <c r="Z644" s="325"/>
      <c r="AA644" s="913"/>
      <c r="AB644" s="937"/>
      <c r="AC644" s="2257"/>
    </row>
    <row r="645" spans="1:29" s="2225" customFormat="1" x14ac:dyDescent="0.25">
      <c r="A645" s="217"/>
      <c r="B645" s="217">
        <v>1</v>
      </c>
      <c r="C645" s="310" t="s">
        <v>564</v>
      </c>
      <c r="D645" s="4"/>
      <c r="E645" s="4"/>
      <c r="F645" s="552"/>
      <c r="G645" s="126">
        <f t="shared" si="308"/>
        <v>0</v>
      </c>
      <c r="H645" s="186"/>
      <c r="I645" s="510" t="e">
        <f t="shared" si="305"/>
        <v>#DIV/0!</v>
      </c>
      <c r="J645" s="1475"/>
      <c r="K645" s="1475"/>
      <c r="L645" s="125"/>
      <c r="M645" s="125"/>
      <c r="N645" s="125"/>
      <c r="O645" s="125"/>
      <c r="P645" s="125"/>
      <c r="Q645" s="125"/>
      <c r="R645" s="325"/>
      <c r="S645" s="2265"/>
      <c r="T645" s="325"/>
      <c r="U645" s="766"/>
      <c r="V645" s="325"/>
      <c r="W645" s="325"/>
      <c r="X645" s="325"/>
      <c r="Y645" s="325"/>
      <c r="Z645" s="325"/>
      <c r="AA645" s="913"/>
      <c r="AB645" s="937"/>
      <c r="AC645" s="2257"/>
    </row>
    <row r="646" spans="1:29" s="2225" customFormat="1" ht="30" x14ac:dyDescent="0.25">
      <c r="A646" s="217"/>
      <c r="B646" s="217">
        <v>1</v>
      </c>
      <c r="C646" s="310" t="s">
        <v>565</v>
      </c>
      <c r="D646" s="4"/>
      <c r="E646" s="4"/>
      <c r="F646" s="552"/>
      <c r="G646" s="126">
        <f t="shared" si="308"/>
        <v>0</v>
      </c>
      <c r="H646" s="186"/>
      <c r="I646" s="510" t="e">
        <f t="shared" si="305"/>
        <v>#DIV/0!</v>
      </c>
      <c r="J646" s="1475"/>
      <c r="K646" s="1475"/>
      <c r="L646" s="125"/>
      <c r="M646" s="125"/>
      <c r="N646" s="125"/>
      <c r="O646" s="125"/>
      <c r="P646" s="125"/>
      <c r="Q646" s="125"/>
      <c r="R646" s="325"/>
      <c r="S646" s="2265"/>
      <c r="T646" s="325"/>
      <c r="U646" s="766"/>
      <c r="V646" s="325"/>
      <c r="W646" s="325"/>
      <c r="X646" s="325"/>
      <c r="Y646" s="325"/>
      <c r="Z646" s="325"/>
      <c r="AA646" s="913"/>
      <c r="AB646" s="937"/>
      <c r="AC646" s="2257"/>
    </row>
    <row r="647" spans="1:29" s="2225" customFormat="1" x14ac:dyDescent="0.25">
      <c r="A647" s="217"/>
      <c r="B647" s="217"/>
      <c r="C647" s="310" t="s">
        <v>670</v>
      </c>
      <c r="D647" s="4"/>
      <c r="E647" s="4"/>
      <c r="F647" s="552"/>
      <c r="G647" s="126">
        <f t="shared" si="308"/>
        <v>0</v>
      </c>
      <c r="H647" s="186"/>
      <c r="I647" s="510" t="e">
        <f t="shared" si="305"/>
        <v>#DIV/0!</v>
      </c>
      <c r="J647" s="1475"/>
      <c r="K647" s="1475"/>
      <c r="L647" s="125"/>
      <c r="M647" s="125"/>
      <c r="N647" s="125"/>
      <c r="O647" s="125"/>
      <c r="P647" s="125"/>
      <c r="Q647" s="125"/>
      <c r="R647" s="325"/>
      <c r="S647" s="2265"/>
      <c r="T647" s="325"/>
      <c r="U647" s="766"/>
      <c r="V647" s="325"/>
      <c r="W647" s="325"/>
      <c r="X647" s="325"/>
      <c r="Y647" s="325"/>
      <c r="Z647" s="325"/>
      <c r="AA647" s="913"/>
      <c r="AB647" s="937"/>
      <c r="AC647" s="2257"/>
    </row>
    <row r="648" spans="1:29" s="2225" customFormat="1" ht="63" x14ac:dyDescent="0.25">
      <c r="A648" s="217"/>
      <c r="B648" s="217">
        <v>1</v>
      </c>
      <c r="C648" s="477" t="s">
        <v>437</v>
      </c>
      <c r="D648" s="4"/>
      <c r="E648" s="4"/>
      <c r="F648" s="552">
        <f>F649+F661-F658</f>
        <v>0</v>
      </c>
      <c r="G648" s="552">
        <f t="shared" ref="G648:H648" si="309">G649+G661-G658</f>
        <v>0</v>
      </c>
      <c r="H648" s="552">
        <f t="shared" si="309"/>
        <v>0</v>
      </c>
      <c r="I648" s="2023" t="e">
        <f t="shared" si="305"/>
        <v>#DIV/0!</v>
      </c>
      <c r="J648" s="1475"/>
      <c r="K648" s="1475"/>
      <c r="L648" s="125"/>
      <c r="M648" s="125"/>
      <c r="N648" s="125"/>
      <c r="O648" s="125"/>
      <c r="P648" s="125"/>
      <c r="Q648" s="125"/>
      <c r="R648" s="325">
        <f t="shared" ref="R648:Z648" si="310">R649+R661-R658</f>
        <v>0</v>
      </c>
      <c r="S648" s="2337">
        <f t="shared" si="310"/>
        <v>0</v>
      </c>
      <c r="T648" s="325">
        <f t="shared" si="310"/>
        <v>0</v>
      </c>
      <c r="U648" s="766">
        <f t="shared" si="310"/>
        <v>0</v>
      </c>
      <c r="V648" s="325">
        <f t="shared" si="310"/>
        <v>0</v>
      </c>
      <c r="W648" s="325">
        <f t="shared" si="310"/>
        <v>0</v>
      </c>
      <c r="X648" s="325">
        <f t="shared" si="310"/>
        <v>0</v>
      </c>
      <c r="Y648" s="325">
        <f t="shared" si="310"/>
        <v>0</v>
      </c>
      <c r="Z648" s="325">
        <f t="shared" si="310"/>
        <v>0</v>
      </c>
      <c r="AA648" s="909"/>
      <c r="AB648" s="937"/>
      <c r="AC648" s="2257"/>
    </row>
    <row r="649" spans="1:29" s="2225" customFormat="1" ht="30" x14ac:dyDescent="0.25">
      <c r="A649" s="217"/>
      <c r="B649" s="217">
        <v>1</v>
      </c>
      <c r="C649" s="457" t="s">
        <v>267</v>
      </c>
      <c r="D649" s="4"/>
      <c r="E649" s="4"/>
      <c r="F649" s="551">
        <f>F650+F651+F653+F659+F660</f>
        <v>0</v>
      </c>
      <c r="G649" s="551">
        <f t="shared" ref="G649:H649" si="311">G650+G651+G653+G659+G660</f>
        <v>0</v>
      </c>
      <c r="H649" s="551">
        <f t="shared" si="311"/>
        <v>0</v>
      </c>
      <c r="I649" s="2023" t="e">
        <f t="shared" si="305"/>
        <v>#DIV/0!</v>
      </c>
      <c r="J649" s="1475"/>
      <c r="K649" s="1475"/>
      <c r="L649" s="125"/>
      <c r="M649" s="125"/>
      <c r="N649" s="125"/>
      <c r="O649" s="125"/>
      <c r="P649" s="125"/>
      <c r="Q649" s="125"/>
      <c r="R649" s="325">
        <f t="shared" ref="R649:Z649" si="312">R650+R651+R653+R659+R660</f>
        <v>0</v>
      </c>
      <c r="S649" s="2337">
        <f t="shared" si="312"/>
        <v>0</v>
      </c>
      <c r="T649" s="325">
        <f t="shared" si="312"/>
        <v>0</v>
      </c>
      <c r="U649" s="766">
        <f t="shared" si="312"/>
        <v>0</v>
      </c>
      <c r="V649" s="325">
        <f t="shared" si="312"/>
        <v>0</v>
      </c>
      <c r="W649" s="325">
        <f t="shared" si="312"/>
        <v>0</v>
      </c>
      <c r="X649" s="325">
        <f t="shared" si="312"/>
        <v>0</v>
      </c>
      <c r="Y649" s="325">
        <f t="shared" si="312"/>
        <v>0</v>
      </c>
      <c r="Z649" s="325">
        <f t="shared" si="312"/>
        <v>0</v>
      </c>
      <c r="AA649" s="909"/>
      <c r="AB649" s="937"/>
      <c r="AC649" s="2257"/>
    </row>
    <row r="650" spans="1:29" s="2225" customFormat="1" ht="30" x14ac:dyDescent="0.25">
      <c r="A650" s="217"/>
      <c r="B650" s="217">
        <v>1</v>
      </c>
      <c r="C650" s="310" t="s">
        <v>438</v>
      </c>
      <c r="D650" s="4"/>
      <c r="E650" s="4"/>
      <c r="F650" s="552"/>
      <c r="G650" s="126">
        <f>ROUND(F650/12*$C$3,0)</f>
        <v>0</v>
      </c>
      <c r="H650" s="186"/>
      <c r="I650" s="190" t="e">
        <f t="shared" si="305"/>
        <v>#DIV/0!</v>
      </c>
      <c r="J650" s="1475"/>
      <c r="K650" s="1475"/>
      <c r="L650" s="125"/>
      <c r="M650" s="125"/>
      <c r="N650" s="125"/>
      <c r="O650" s="125"/>
      <c r="P650" s="125"/>
      <c r="Q650" s="125"/>
      <c r="R650" s="325"/>
      <c r="S650" s="2337">
        <f t="shared" ref="S650:S651" si="313">R650/12*$C$3</f>
        <v>0</v>
      </c>
      <c r="T650" s="325">
        <f t="shared" ref="T650" si="314">Z650-Y650-V650-U650</f>
        <v>0</v>
      </c>
      <c r="U650" s="766"/>
      <c r="V650" s="325"/>
      <c r="W650" s="325">
        <f>T650-S650</f>
        <v>0</v>
      </c>
      <c r="X650" s="325"/>
      <c r="Y650" s="325"/>
      <c r="Z650" s="325"/>
      <c r="AA650" s="909"/>
      <c r="AB650" s="937"/>
      <c r="AC650" s="2257"/>
    </row>
    <row r="651" spans="1:29" s="2225" customFormat="1" ht="30" x14ac:dyDescent="0.25">
      <c r="A651" s="217"/>
      <c r="B651" s="217">
        <v>1</v>
      </c>
      <c r="C651" s="310" t="s">
        <v>671</v>
      </c>
      <c r="D651" s="4"/>
      <c r="E651" s="4"/>
      <c r="F651" s="552"/>
      <c r="G651" s="126">
        <f t="shared" ref="G651:G660" si="315">ROUND(F651/12*$C$3,0)</f>
        <v>0</v>
      </c>
      <c r="H651" s="186"/>
      <c r="I651" s="190"/>
      <c r="J651" s="1475"/>
      <c r="K651" s="1475"/>
      <c r="L651" s="125"/>
      <c r="M651" s="125"/>
      <c r="N651" s="125"/>
      <c r="O651" s="125"/>
      <c r="P651" s="125"/>
      <c r="Q651" s="125"/>
      <c r="R651" s="325"/>
      <c r="S651" s="2337">
        <f t="shared" si="313"/>
        <v>0</v>
      </c>
      <c r="T651" s="325"/>
      <c r="U651" s="766"/>
      <c r="V651" s="325"/>
      <c r="W651" s="325"/>
      <c r="X651" s="325"/>
      <c r="Y651" s="325"/>
      <c r="Z651" s="325"/>
      <c r="AA651" s="909"/>
      <c r="AB651" s="937"/>
      <c r="AC651" s="2257"/>
    </row>
    <row r="652" spans="1:29" s="2225" customFormat="1" ht="30" x14ac:dyDescent="0.25">
      <c r="A652" s="217"/>
      <c r="B652" s="217"/>
      <c r="C652" s="310" t="s">
        <v>672</v>
      </c>
      <c r="D652" s="4"/>
      <c r="E652" s="4"/>
      <c r="F652" s="479"/>
      <c r="G652" s="126">
        <f t="shared" si="315"/>
        <v>0</v>
      </c>
      <c r="H652" s="186"/>
      <c r="I652" s="190"/>
      <c r="J652" s="1475"/>
      <c r="K652" s="1475"/>
      <c r="L652" s="125"/>
      <c r="M652" s="125"/>
      <c r="N652" s="125"/>
      <c r="O652" s="125"/>
      <c r="P652" s="125"/>
      <c r="Q652" s="125"/>
      <c r="R652" s="325"/>
      <c r="S652" s="2337"/>
      <c r="T652" s="325"/>
      <c r="U652" s="766"/>
      <c r="V652" s="325"/>
      <c r="W652" s="325"/>
      <c r="X652" s="325"/>
      <c r="Y652" s="325"/>
      <c r="Z652" s="325"/>
      <c r="AA652" s="909"/>
      <c r="AB652" s="937"/>
      <c r="AC652" s="2257"/>
    </row>
    <row r="653" spans="1:29" s="2225" customFormat="1" ht="60" x14ac:dyDescent="0.25">
      <c r="A653" s="217"/>
      <c r="B653" s="217"/>
      <c r="C653" s="310" t="s">
        <v>673</v>
      </c>
      <c r="D653" s="4"/>
      <c r="E653" s="4"/>
      <c r="F653" s="479">
        <f>F654+F655</f>
        <v>0</v>
      </c>
      <c r="G653" s="126">
        <f t="shared" si="315"/>
        <v>0</v>
      </c>
      <c r="H653" s="186"/>
      <c r="I653" s="190"/>
      <c r="J653" s="1475"/>
      <c r="K653" s="1475"/>
      <c r="L653" s="125"/>
      <c r="M653" s="125"/>
      <c r="N653" s="125"/>
      <c r="O653" s="125"/>
      <c r="P653" s="125"/>
      <c r="Q653" s="125"/>
      <c r="R653" s="325"/>
      <c r="S653" s="2337">
        <f t="shared" ref="S653" si="316">R653/12*$C$3</f>
        <v>0</v>
      </c>
      <c r="T653" s="325"/>
      <c r="U653" s="766"/>
      <c r="V653" s="325"/>
      <c r="W653" s="325"/>
      <c r="X653" s="325"/>
      <c r="Y653" s="325"/>
      <c r="Z653" s="325"/>
      <c r="AA653" s="909"/>
      <c r="AB653" s="937"/>
      <c r="AC653" s="2257"/>
    </row>
    <row r="654" spans="1:29" s="2225" customFormat="1" x14ac:dyDescent="0.25">
      <c r="A654" s="217"/>
      <c r="B654" s="217"/>
      <c r="C654" s="310" t="s">
        <v>674</v>
      </c>
      <c r="D654" s="4"/>
      <c r="E654" s="4"/>
      <c r="F654" s="479"/>
      <c r="G654" s="126">
        <f t="shared" si="315"/>
        <v>0</v>
      </c>
      <c r="H654" s="186"/>
      <c r="I654" s="190" t="e">
        <f>H654/G654*100</f>
        <v>#DIV/0!</v>
      </c>
      <c r="J654" s="1475"/>
      <c r="K654" s="1475"/>
      <c r="L654" s="125"/>
      <c r="M654" s="125"/>
      <c r="N654" s="125"/>
      <c r="O654" s="125"/>
      <c r="P654" s="125"/>
      <c r="Q654" s="125"/>
      <c r="R654" s="325"/>
      <c r="S654" s="2337"/>
      <c r="T654" s="325"/>
      <c r="U654" s="766"/>
      <c r="V654" s="325"/>
      <c r="W654" s="325"/>
      <c r="X654" s="325"/>
      <c r="Y654" s="325"/>
      <c r="Z654" s="325"/>
      <c r="AA654" s="909"/>
      <c r="AB654" s="937"/>
      <c r="AC654" s="2257"/>
    </row>
    <row r="655" spans="1:29" s="2225" customFormat="1" x14ac:dyDescent="0.25">
      <c r="A655" s="217"/>
      <c r="B655" s="217"/>
      <c r="C655" s="310" t="s">
        <v>675</v>
      </c>
      <c r="D655" s="4"/>
      <c r="E655" s="4"/>
      <c r="F655" s="479"/>
      <c r="G655" s="126">
        <f t="shared" si="315"/>
        <v>0</v>
      </c>
      <c r="H655" s="186"/>
      <c r="I655" s="190" t="e">
        <f>H655/G655*100</f>
        <v>#DIV/0!</v>
      </c>
      <c r="J655" s="1475"/>
      <c r="K655" s="1475"/>
      <c r="L655" s="125"/>
      <c r="M655" s="125"/>
      <c r="N655" s="125"/>
      <c r="O655" s="125"/>
      <c r="P655" s="125"/>
      <c r="Q655" s="125"/>
      <c r="R655" s="325"/>
      <c r="S655" s="2337"/>
      <c r="T655" s="325">
        <f>Z655</f>
        <v>0</v>
      </c>
      <c r="U655" s="766"/>
      <c r="V655" s="325"/>
      <c r="W655" s="325"/>
      <c r="X655" s="325"/>
      <c r="Y655" s="325"/>
      <c r="Z655" s="325"/>
      <c r="AA655" s="909"/>
      <c r="AB655" s="937"/>
      <c r="AC655" s="2257"/>
    </row>
    <row r="656" spans="1:29" s="2225" customFormat="1" ht="60" x14ac:dyDescent="0.25">
      <c r="A656" s="217"/>
      <c r="B656" s="217"/>
      <c r="C656" s="310" t="s">
        <v>676</v>
      </c>
      <c r="D656" s="4"/>
      <c r="E656" s="4"/>
      <c r="F656" s="552"/>
      <c r="G656" s="126">
        <f t="shared" si="315"/>
        <v>0</v>
      </c>
      <c r="H656" s="186"/>
      <c r="I656" s="190"/>
      <c r="J656" s="1475"/>
      <c r="K656" s="1475"/>
      <c r="L656" s="125"/>
      <c r="M656" s="125"/>
      <c r="N656" s="125"/>
      <c r="O656" s="125"/>
      <c r="P656" s="125"/>
      <c r="Q656" s="125"/>
      <c r="R656" s="325"/>
      <c r="S656" s="2337"/>
      <c r="T656" s="325"/>
      <c r="U656" s="766"/>
      <c r="V656" s="325"/>
      <c r="W656" s="325"/>
      <c r="X656" s="325"/>
      <c r="Y656" s="325"/>
      <c r="Z656" s="325"/>
      <c r="AA656" s="909"/>
      <c r="AB656" s="937"/>
      <c r="AC656" s="2257"/>
    </row>
    <row r="657" spans="1:29" s="2225" customFormat="1" x14ac:dyDescent="0.25">
      <c r="A657" s="217"/>
      <c r="B657" s="217">
        <v>1</v>
      </c>
      <c r="C657" s="310" t="s">
        <v>677</v>
      </c>
      <c r="D657" s="4"/>
      <c r="E657" s="4"/>
      <c r="F657" s="552"/>
      <c r="G657" s="126">
        <f t="shared" si="315"/>
        <v>0</v>
      </c>
      <c r="H657" s="186"/>
      <c r="I657" s="190"/>
      <c r="J657" s="1475"/>
      <c r="K657" s="1475"/>
      <c r="L657" s="125"/>
      <c r="M657" s="125"/>
      <c r="N657" s="125"/>
      <c r="O657" s="125"/>
      <c r="P657" s="125"/>
      <c r="Q657" s="125"/>
      <c r="R657" s="325"/>
      <c r="S657" s="2337"/>
      <c r="T657" s="325">
        <f t="shared" ref="T657" si="317">Z657-Y657-V657-U657</f>
        <v>0</v>
      </c>
      <c r="U657" s="766"/>
      <c r="V657" s="325"/>
      <c r="W657" s="325">
        <f>T657-S657</f>
        <v>0</v>
      </c>
      <c r="X657" s="325"/>
      <c r="Y657" s="325"/>
      <c r="Z657" s="325"/>
      <c r="AA657" s="909"/>
      <c r="AB657" s="937"/>
      <c r="AC657" s="2257"/>
    </row>
    <row r="658" spans="1:29" s="2225" customFormat="1" x14ac:dyDescent="0.25">
      <c r="A658" s="217"/>
      <c r="B658" s="217">
        <v>1</v>
      </c>
      <c r="C658" s="310" t="s">
        <v>678</v>
      </c>
      <c r="D658" s="4"/>
      <c r="E658" s="4"/>
      <c r="F658" s="552"/>
      <c r="G658" s="126">
        <f t="shared" si="315"/>
        <v>0</v>
      </c>
      <c r="H658" s="186"/>
      <c r="I658" s="190"/>
      <c r="J658" s="1475"/>
      <c r="K658" s="1475"/>
      <c r="L658" s="125"/>
      <c r="M658" s="125"/>
      <c r="N658" s="125"/>
      <c r="O658" s="125"/>
      <c r="P658" s="125"/>
      <c r="Q658" s="125"/>
      <c r="R658" s="325"/>
      <c r="S658" s="2337"/>
      <c r="T658" s="325">
        <f>Z658-Y658-V658</f>
        <v>0</v>
      </c>
      <c r="U658" s="766"/>
      <c r="V658" s="325"/>
      <c r="W658" s="325">
        <f>T658-S658</f>
        <v>0</v>
      </c>
      <c r="X658" s="325"/>
      <c r="Y658" s="325"/>
      <c r="Z658" s="325"/>
      <c r="AA658" s="909"/>
      <c r="AB658" s="937"/>
      <c r="AC658" s="2257"/>
    </row>
    <row r="659" spans="1:29" s="2225" customFormat="1" ht="45" x14ac:dyDescent="0.25">
      <c r="A659" s="217"/>
      <c r="B659" s="217">
        <v>1</v>
      </c>
      <c r="C659" s="310" t="s">
        <v>685</v>
      </c>
      <c r="D659" s="4"/>
      <c r="E659" s="4"/>
      <c r="F659" s="552"/>
      <c r="G659" s="126">
        <f t="shared" si="315"/>
        <v>0</v>
      </c>
      <c r="H659" s="186"/>
      <c r="I659" s="2023"/>
      <c r="J659" s="1475"/>
      <c r="K659" s="1475"/>
      <c r="L659" s="125"/>
      <c r="M659" s="125"/>
      <c r="N659" s="125"/>
      <c r="O659" s="125"/>
      <c r="P659" s="125"/>
      <c r="Q659" s="125"/>
      <c r="R659" s="325"/>
      <c r="S659" s="2337"/>
      <c r="T659" s="325"/>
      <c r="U659" s="766"/>
      <c r="V659" s="325"/>
      <c r="W659" s="325"/>
      <c r="X659" s="325"/>
      <c r="Y659" s="325"/>
      <c r="Z659" s="325"/>
      <c r="AA659" s="909"/>
      <c r="AB659" s="937"/>
      <c r="AC659" s="2257"/>
    </row>
    <row r="660" spans="1:29" s="2225" customFormat="1" ht="30" x14ac:dyDescent="0.25">
      <c r="A660" s="217"/>
      <c r="B660" s="217">
        <v>1</v>
      </c>
      <c r="C660" s="310" t="s">
        <v>686</v>
      </c>
      <c r="D660" s="4"/>
      <c r="E660" s="4"/>
      <c r="F660" s="552"/>
      <c r="G660" s="126">
        <f t="shared" si="315"/>
        <v>0</v>
      </c>
      <c r="H660" s="186"/>
      <c r="I660" s="2023"/>
      <c r="J660" s="1475"/>
      <c r="K660" s="1475"/>
      <c r="L660" s="125"/>
      <c r="M660" s="125"/>
      <c r="N660" s="125"/>
      <c r="O660" s="125"/>
      <c r="P660" s="125"/>
      <c r="Q660" s="125"/>
      <c r="R660" s="325"/>
      <c r="S660" s="2337"/>
      <c r="T660" s="325"/>
      <c r="U660" s="766"/>
      <c r="V660" s="325"/>
      <c r="W660" s="325"/>
      <c r="X660" s="325"/>
      <c r="Y660" s="325"/>
      <c r="Z660" s="325"/>
      <c r="AA660" s="909"/>
      <c r="AB660" s="937"/>
      <c r="AC660" s="2257"/>
    </row>
    <row r="661" spans="1:29" s="2225" customFormat="1" ht="45" x14ac:dyDescent="0.25">
      <c r="A661" s="217"/>
      <c r="B661" s="217">
        <v>1</v>
      </c>
      <c r="C661" s="457" t="s">
        <v>268</v>
      </c>
      <c r="D661" s="4"/>
      <c r="E661" s="4"/>
      <c r="F661" s="551">
        <f>SUM(F662:F664)</f>
        <v>0</v>
      </c>
      <c r="G661" s="551">
        <f t="shared" ref="G661:H661" si="318">SUM(G662:G664)</f>
        <v>0</v>
      </c>
      <c r="H661" s="551">
        <f t="shared" si="318"/>
        <v>0</v>
      </c>
      <c r="I661" s="2023" t="e">
        <f>H661/G661*100</f>
        <v>#DIV/0!</v>
      </c>
      <c r="J661" s="1475"/>
      <c r="K661" s="1475"/>
      <c r="L661" s="125"/>
      <c r="M661" s="125"/>
      <c r="N661" s="125"/>
      <c r="O661" s="125"/>
      <c r="P661" s="125"/>
      <c r="Q661" s="125"/>
      <c r="R661" s="325">
        <f t="shared" ref="R661:Z661" si="319">SUM(R662:R664)</f>
        <v>0</v>
      </c>
      <c r="S661" s="2337">
        <f t="shared" si="319"/>
        <v>0</v>
      </c>
      <c r="T661" s="325">
        <f t="shared" si="319"/>
        <v>0</v>
      </c>
      <c r="U661" s="766">
        <f t="shared" si="319"/>
        <v>0</v>
      </c>
      <c r="V661" s="325">
        <f t="shared" si="319"/>
        <v>0</v>
      </c>
      <c r="W661" s="325">
        <f t="shared" si="319"/>
        <v>0</v>
      </c>
      <c r="X661" s="325">
        <f t="shared" si="319"/>
        <v>0</v>
      </c>
      <c r="Y661" s="325">
        <f t="shared" si="319"/>
        <v>0</v>
      </c>
      <c r="Z661" s="325">
        <f t="shared" si="319"/>
        <v>0</v>
      </c>
      <c r="AA661" s="909"/>
      <c r="AB661" s="937"/>
      <c r="AC661" s="2257"/>
    </row>
    <row r="662" spans="1:29" s="2225" customFormat="1" ht="45" x14ac:dyDescent="0.25">
      <c r="A662" s="217"/>
      <c r="B662" s="217">
        <v>1</v>
      </c>
      <c r="C662" s="310" t="s">
        <v>439</v>
      </c>
      <c r="D662" s="4"/>
      <c r="E662" s="4"/>
      <c r="F662" s="553"/>
      <c r="G662" s="126">
        <f t="shared" ref="G662:G664" si="320">ROUND(F662/12*$C$3,0)</f>
        <v>0</v>
      </c>
      <c r="H662" s="186"/>
      <c r="I662" s="2023" t="e">
        <f>H662/G662*100</f>
        <v>#DIV/0!</v>
      </c>
      <c r="J662" s="1475"/>
      <c r="K662" s="1475"/>
      <c r="L662" s="125"/>
      <c r="M662" s="125"/>
      <c r="N662" s="125"/>
      <c r="O662" s="125"/>
      <c r="P662" s="125"/>
      <c r="Q662" s="125"/>
      <c r="R662" s="325"/>
      <c r="S662" s="2337">
        <f t="shared" ref="S662:S665" si="321">R662/12*$C$3</f>
        <v>0</v>
      </c>
      <c r="T662" s="325">
        <f t="shared" ref="T662:T665" si="322">Z662-Y662-V662-U662</f>
        <v>0</v>
      </c>
      <c r="U662" s="766"/>
      <c r="V662" s="325"/>
      <c r="W662" s="325">
        <f>T662-S662</f>
        <v>0</v>
      </c>
      <c r="X662" s="325"/>
      <c r="Y662" s="325"/>
      <c r="Z662" s="325"/>
      <c r="AA662" s="909"/>
      <c r="AB662" s="937"/>
      <c r="AC662" s="2257"/>
    </row>
    <row r="663" spans="1:29" s="2225" customFormat="1" ht="75" x14ac:dyDescent="0.25">
      <c r="A663" s="217"/>
      <c r="B663" s="217">
        <v>1</v>
      </c>
      <c r="C663" s="310" t="s">
        <v>440</v>
      </c>
      <c r="D663" s="4"/>
      <c r="E663" s="4"/>
      <c r="F663" s="174"/>
      <c r="G663" s="126">
        <f t="shared" si="320"/>
        <v>0</v>
      </c>
      <c r="H663" s="186"/>
      <c r="I663" s="190" t="e">
        <f>H663/G663*100</f>
        <v>#DIV/0!</v>
      </c>
      <c r="J663" s="1475"/>
      <c r="K663" s="1475"/>
      <c r="L663" s="125"/>
      <c r="M663" s="125"/>
      <c r="N663" s="125"/>
      <c r="O663" s="125"/>
      <c r="P663" s="125"/>
      <c r="Q663" s="125"/>
      <c r="R663" s="325"/>
      <c r="S663" s="2337">
        <f t="shared" si="321"/>
        <v>0</v>
      </c>
      <c r="T663" s="325">
        <f t="shared" si="322"/>
        <v>0</v>
      </c>
      <c r="U663" s="766"/>
      <c r="V663" s="325"/>
      <c r="W663" s="325">
        <f>T663-S663</f>
        <v>0</v>
      </c>
      <c r="X663" s="325"/>
      <c r="Y663" s="325"/>
      <c r="Z663" s="325"/>
      <c r="AA663" s="909"/>
      <c r="AB663" s="937"/>
      <c r="AC663" s="2257"/>
    </row>
    <row r="664" spans="1:29" s="2225" customFormat="1" ht="60" x14ac:dyDescent="0.25">
      <c r="A664" s="217"/>
      <c r="B664" s="217">
        <v>1</v>
      </c>
      <c r="C664" s="310" t="s">
        <v>441</v>
      </c>
      <c r="D664" s="4"/>
      <c r="E664" s="4"/>
      <c r="F664" s="553"/>
      <c r="G664" s="126">
        <f t="shared" si="320"/>
        <v>0</v>
      </c>
      <c r="H664" s="186"/>
      <c r="I664" s="190" t="e">
        <f>H664/G664*100</f>
        <v>#DIV/0!</v>
      </c>
      <c r="J664" s="1475"/>
      <c r="K664" s="1475"/>
      <c r="L664" s="125"/>
      <c r="M664" s="125"/>
      <c r="N664" s="125"/>
      <c r="O664" s="125"/>
      <c r="P664" s="125"/>
      <c r="Q664" s="125"/>
      <c r="R664" s="325"/>
      <c r="S664" s="2337">
        <f t="shared" si="321"/>
        <v>0</v>
      </c>
      <c r="T664" s="325">
        <f t="shared" si="322"/>
        <v>0</v>
      </c>
      <c r="U664" s="766"/>
      <c r="V664" s="325"/>
      <c r="W664" s="325">
        <f>T664-S664</f>
        <v>0</v>
      </c>
      <c r="X664" s="325"/>
      <c r="Y664" s="325"/>
      <c r="Z664" s="325"/>
      <c r="AA664" s="913"/>
      <c r="AB664" s="937"/>
      <c r="AC664" s="2257"/>
    </row>
    <row r="665" spans="1:29" s="2225" customFormat="1" ht="29.25" x14ac:dyDescent="0.25">
      <c r="A665" s="217"/>
      <c r="B665" s="217">
        <v>1</v>
      </c>
      <c r="C665" s="2220" t="s">
        <v>304</v>
      </c>
      <c r="D665" s="4"/>
      <c r="E665" s="4"/>
      <c r="F665" s="530">
        <f>SUM(F666,F667,F671,F672)</f>
        <v>0</v>
      </c>
      <c r="G665" s="530">
        <f t="shared" ref="G665:H665" si="323">SUM(G666,G667,G671,G672)</f>
        <v>0</v>
      </c>
      <c r="H665" s="530">
        <f t="shared" si="323"/>
        <v>0</v>
      </c>
      <c r="I665" s="2023" t="e">
        <f>H665/G665*100</f>
        <v>#DIV/0!</v>
      </c>
      <c r="J665" s="1475"/>
      <c r="K665" s="1475"/>
      <c r="L665" s="125"/>
      <c r="M665" s="125"/>
      <c r="N665" s="125"/>
      <c r="O665" s="125"/>
      <c r="P665" s="125"/>
      <c r="Q665" s="125"/>
      <c r="R665" s="325"/>
      <c r="S665" s="2337">
        <f t="shared" si="321"/>
        <v>0</v>
      </c>
      <c r="T665" s="325">
        <f t="shared" si="322"/>
        <v>0</v>
      </c>
      <c r="U665" s="766"/>
      <c r="V665" s="325"/>
      <c r="W665" s="325">
        <f>T665-S665</f>
        <v>0</v>
      </c>
      <c r="X665" s="325"/>
      <c r="Y665" s="325"/>
      <c r="Z665" s="325"/>
      <c r="AA665" s="909"/>
      <c r="AB665" s="937"/>
      <c r="AC665" s="2257"/>
    </row>
    <row r="666" spans="1:29" s="2225" customFormat="1" x14ac:dyDescent="0.25">
      <c r="A666" s="217"/>
      <c r="B666" s="217">
        <v>1</v>
      </c>
      <c r="C666" s="310" t="s">
        <v>297</v>
      </c>
      <c r="D666" s="4"/>
      <c r="E666" s="4"/>
      <c r="F666" s="174"/>
      <c r="G666" s="174"/>
      <c r="H666" s="174"/>
      <c r="I666" s="190"/>
      <c r="J666" s="1475"/>
      <c r="K666" s="1475"/>
      <c r="L666" s="125"/>
      <c r="M666" s="125"/>
      <c r="N666" s="125"/>
      <c r="O666" s="125"/>
      <c r="P666" s="125"/>
      <c r="Q666" s="125"/>
      <c r="R666" s="325"/>
      <c r="S666" s="2337"/>
      <c r="T666" s="325"/>
      <c r="U666" s="766"/>
      <c r="V666" s="325"/>
      <c r="W666" s="325"/>
      <c r="X666" s="325"/>
      <c r="Y666" s="325"/>
      <c r="Z666" s="325"/>
      <c r="AA666" s="909"/>
      <c r="AB666" s="937"/>
      <c r="AC666" s="2257"/>
    </row>
    <row r="667" spans="1:29" s="2225" customFormat="1" ht="30" x14ac:dyDescent="0.25">
      <c r="A667" s="217"/>
      <c r="B667" s="217">
        <v>1</v>
      </c>
      <c r="C667" s="457" t="s">
        <v>423</v>
      </c>
      <c r="D667" s="4"/>
      <c r="E667" s="4"/>
      <c r="F667" s="174">
        <f>F668+F669/4+F670</f>
        <v>0</v>
      </c>
      <c r="G667" s="174">
        <f t="shared" ref="G667:H667" si="324">G668+G669/4+G670</f>
        <v>0</v>
      </c>
      <c r="H667" s="174">
        <f t="shared" si="324"/>
        <v>0</v>
      </c>
      <c r="I667" s="510" t="e">
        <f>H667/G667*100</f>
        <v>#DIV/0!</v>
      </c>
      <c r="J667" s="1475"/>
      <c r="K667" s="1475"/>
      <c r="L667" s="125"/>
      <c r="M667" s="125"/>
      <c r="N667" s="125"/>
      <c r="O667" s="125"/>
      <c r="P667" s="125"/>
      <c r="Q667" s="125"/>
      <c r="R667" s="325"/>
      <c r="S667" s="2337"/>
      <c r="T667" s="325"/>
      <c r="U667" s="766"/>
      <c r="V667" s="325"/>
      <c r="W667" s="325"/>
      <c r="X667" s="325"/>
      <c r="Y667" s="325"/>
      <c r="Z667" s="325"/>
      <c r="AA667" s="909"/>
      <c r="AB667" s="937"/>
      <c r="AC667" s="2257"/>
    </row>
    <row r="668" spans="1:29" s="2225" customFormat="1" x14ac:dyDescent="0.25">
      <c r="A668" s="217"/>
      <c r="B668" s="217">
        <v>1</v>
      </c>
      <c r="C668" s="310" t="s">
        <v>424</v>
      </c>
      <c r="D668" s="4"/>
      <c r="E668" s="4"/>
      <c r="F668" s="2979"/>
      <c r="G668" s="186"/>
      <c r="H668" s="186"/>
      <c r="I668" s="190"/>
      <c r="J668" s="1475"/>
      <c r="K668" s="1475"/>
      <c r="L668" s="125"/>
      <c r="M668" s="125"/>
      <c r="N668" s="125"/>
      <c r="O668" s="125"/>
      <c r="P668" s="125"/>
      <c r="Q668" s="125"/>
      <c r="R668" s="325"/>
      <c r="S668" s="2337"/>
      <c r="T668" s="325"/>
      <c r="U668" s="766"/>
      <c r="V668" s="325"/>
      <c r="W668" s="325"/>
      <c r="X668" s="325"/>
      <c r="Y668" s="325"/>
      <c r="Z668" s="325"/>
      <c r="AA668" s="909"/>
      <c r="AB668" s="937"/>
      <c r="AC668" s="2257"/>
    </row>
    <row r="669" spans="1:29" s="2225" customFormat="1" ht="30" x14ac:dyDescent="0.25">
      <c r="A669" s="217"/>
      <c r="B669" s="217">
        <v>1</v>
      </c>
      <c r="C669" s="310" t="s">
        <v>425</v>
      </c>
      <c r="D669" s="4"/>
      <c r="E669" s="4"/>
      <c r="F669" s="555"/>
      <c r="G669" s="126">
        <f>ROUND(F669/12*$C$3,0)</f>
        <v>0</v>
      </c>
      <c r="H669" s="186"/>
      <c r="I669" s="510" t="e">
        <f>H669/G669*100</f>
        <v>#DIV/0!</v>
      </c>
      <c r="J669" s="1475"/>
      <c r="K669" s="1475"/>
      <c r="L669" s="125"/>
      <c r="M669" s="125"/>
      <c r="N669" s="125"/>
      <c r="O669" s="125"/>
      <c r="P669" s="125"/>
      <c r="Q669" s="125"/>
      <c r="R669" s="325"/>
      <c r="S669" s="2337"/>
      <c r="T669" s="325"/>
      <c r="U669" s="766"/>
      <c r="V669" s="325"/>
      <c r="W669" s="325"/>
      <c r="X669" s="325"/>
      <c r="Y669" s="325"/>
      <c r="Z669" s="325"/>
      <c r="AA669" s="909"/>
      <c r="AB669" s="937"/>
      <c r="AC669" s="2257"/>
    </row>
    <row r="670" spans="1:29" s="2225" customFormat="1" ht="60" x14ac:dyDescent="0.25">
      <c r="A670" s="217">
        <v>1</v>
      </c>
      <c r="B670" s="217">
        <v>1</v>
      </c>
      <c r="C670" s="310" t="s">
        <v>426</v>
      </c>
      <c r="D670" s="4"/>
      <c r="E670" s="4"/>
      <c r="F670" s="174"/>
      <c r="G670" s="126"/>
      <c r="H670" s="186"/>
      <c r="I670" s="2023"/>
      <c r="J670" s="1475"/>
      <c r="K670" s="1475"/>
      <c r="L670" s="125"/>
      <c r="M670" s="125"/>
      <c r="N670" s="125"/>
      <c r="O670" s="125"/>
      <c r="P670" s="125"/>
      <c r="Q670" s="125"/>
      <c r="R670" s="325"/>
      <c r="S670" s="2337"/>
      <c r="T670" s="325"/>
      <c r="U670" s="766"/>
      <c r="V670" s="325"/>
      <c r="W670" s="325"/>
      <c r="X670" s="325"/>
      <c r="Y670" s="325"/>
      <c r="Z670" s="325"/>
      <c r="AA670" s="909"/>
      <c r="AB670" s="937"/>
      <c r="AC670" s="2257"/>
    </row>
    <row r="671" spans="1:29" s="2225" customFormat="1" ht="60" x14ac:dyDescent="0.25">
      <c r="A671" s="217">
        <v>1</v>
      </c>
      <c r="B671" s="217">
        <v>1</v>
      </c>
      <c r="C671" s="310" t="s">
        <v>427</v>
      </c>
      <c r="D671" s="4"/>
      <c r="E671" s="4"/>
      <c r="F671" s="174"/>
      <c r="G671" s="126"/>
      <c r="H671" s="186"/>
      <c r="I671" s="2023"/>
      <c r="J671" s="1475"/>
      <c r="K671" s="1475"/>
      <c r="L671" s="125"/>
      <c r="M671" s="125"/>
      <c r="N671" s="125"/>
      <c r="O671" s="125"/>
      <c r="P671" s="125"/>
      <c r="Q671" s="125"/>
      <c r="R671" s="325"/>
      <c r="S671" s="2337"/>
      <c r="T671" s="325"/>
      <c r="U671" s="766"/>
      <c r="V671" s="325"/>
      <c r="W671" s="325"/>
      <c r="X671" s="325"/>
      <c r="Y671" s="325"/>
      <c r="Z671" s="325"/>
      <c r="AA671" s="909"/>
      <c r="AB671" s="937"/>
      <c r="AC671" s="2257"/>
    </row>
    <row r="672" spans="1:29" s="2225" customFormat="1" ht="45" x14ac:dyDescent="0.25">
      <c r="A672" s="217"/>
      <c r="B672" s="217">
        <v>1</v>
      </c>
      <c r="C672" s="309" t="s">
        <v>428</v>
      </c>
      <c r="D672" s="4"/>
      <c r="E672" s="4"/>
      <c r="F672" s="553"/>
      <c r="G672" s="126"/>
      <c r="H672" s="186"/>
      <c r="I672" s="2023"/>
      <c r="J672" s="1475"/>
      <c r="K672" s="1475"/>
      <c r="L672" s="125"/>
      <c r="M672" s="125"/>
      <c r="N672" s="125"/>
      <c r="O672" s="125"/>
      <c r="P672" s="125"/>
      <c r="Q672" s="125"/>
      <c r="R672" s="325"/>
      <c r="S672" s="2337"/>
      <c r="T672" s="325"/>
      <c r="U672" s="766"/>
      <c r="V672" s="325"/>
      <c r="W672" s="325"/>
      <c r="X672" s="325"/>
      <c r="Y672" s="325"/>
      <c r="Z672" s="325"/>
      <c r="AA672" s="909"/>
      <c r="AB672" s="937"/>
      <c r="AC672" s="2257"/>
    </row>
    <row r="673" spans="1:29" s="2225" customFormat="1" ht="29.25" x14ac:dyDescent="0.25">
      <c r="A673" s="217">
        <v>1</v>
      </c>
      <c r="B673" s="217">
        <v>1</v>
      </c>
      <c r="C673" s="509" t="s">
        <v>305</v>
      </c>
      <c r="D673" s="4"/>
      <c r="E673" s="4"/>
      <c r="F673" s="2217">
        <f>F674+F675+F677</f>
        <v>0</v>
      </c>
      <c r="G673" s="126">
        <f t="shared" ref="G673:H673" si="325">G674+G675+G677</f>
        <v>0</v>
      </c>
      <c r="H673" s="186">
        <f t="shared" si="325"/>
        <v>0</v>
      </c>
      <c r="I673" s="2023" t="e">
        <f>H673/G673*100</f>
        <v>#DIV/0!</v>
      </c>
      <c r="J673" s="1475"/>
      <c r="K673" s="1475"/>
      <c r="L673" s="125"/>
      <c r="M673" s="125"/>
      <c r="N673" s="125"/>
      <c r="O673" s="125"/>
      <c r="P673" s="125"/>
      <c r="Q673" s="125"/>
      <c r="R673" s="325"/>
      <c r="S673" s="2337"/>
      <c r="T673" s="325"/>
      <c r="U673" s="766"/>
      <c r="V673" s="325"/>
      <c r="W673" s="325"/>
      <c r="X673" s="325"/>
      <c r="Y673" s="325"/>
      <c r="Z673" s="325"/>
      <c r="AA673" s="909"/>
      <c r="AB673" s="937"/>
      <c r="AC673" s="2257"/>
    </row>
    <row r="674" spans="1:29" s="2225" customFormat="1" x14ac:dyDescent="0.25">
      <c r="A674" s="217">
        <v>1</v>
      </c>
      <c r="B674" s="217">
        <v>1</v>
      </c>
      <c r="C674" s="509" t="s">
        <v>313</v>
      </c>
      <c r="D674" s="4"/>
      <c r="E674" s="4"/>
      <c r="F674" s="2217"/>
      <c r="G674" s="126"/>
      <c r="H674" s="186"/>
      <c r="I674" s="2023"/>
      <c r="J674" s="1475"/>
      <c r="K674" s="1475"/>
      <c r="L674" s="125"/>
      <c r="M674" s="125"/>
      <c r="N674" s="125"/>
      <c r="O674" s="125"/>
      <c r="P674" s="125"/>
      <c r="Q674" s="125"/>
      <c r="R674" s="325"/>
      <c r="S674" s="2337"/>
      <c r="T674" s="325"/>
      <c r="U674" s="766"/>
      <c r="V674" s="325"/>
      <c r="W674" s="325"/>
      <c r="X674" s="325"/>
      <c r="Y674" s="325"/>
      <c r="Z674" s="325"/>
      <c r="AA674" s="909"/>
      <c r="AB674" s="937"/>
      <c r="AC674" s="2257"/>
    </row>
    <row r="675" spans="1:29" s="2225" customFormat="1" x14ac:dyDescent="0.25">
      <c r="A675" s="217"/>
      <c r="B675" s="217">
        <v>1</v>
      </c>
      <c r="C675" s="4" t="s">
        <v>314</v>
      </c>
      <c r="D675" s="4"/>
      <c r="E675" s="4"/>
      <c r="F675" s="2217">
        <f>F676/9.4</f>
        <v>0</v>
      </c>
      <c r="G675" s="126">
        <f>G676/9.4</f>
        <v>0</v>
      </c>
      <c r="H675" s="186">
        <f>H676/9.4</f>
        <v>0</v>
      </c>
      <c r="I675" s="2023" t="e">
        <f t="shared" ref="I675:I686" si="326">H675/G675*100</f>
        <v>#DIV/0!</v>
      </c>
      <c r="J675" s="1475"/>
      <c r="K675" s="1475"/>
      <c r="L675" s="125"/>
      <c r="M675" s="125"/>
      <c r="N675" s="125"/>
      <c r="O675" s="125"/>
      <c r="P675" s="125"/>
      <c r="Q675" s="125"/>
      <c r="R675" s="325"/>
      <c r="S675" s="2337"/>
      <c r="T675" s="325"/>
      <c r="U675" s="766"/>
      <c r="V675" s="325"/>
      <c r="W675" s="325"/>
      <c r="X675" s="325"/>
      <c r="Y675" s="325"/>
      <c r="Z675" s="325"/>
      <c r="AA675" s="909"/>
      <c r="AB675" s="937"/>
      <c r="AC675" s="2257"/>
    </row>
    <row r="676" spans="1:29" s="2225" customFormat="1" x14ac:dyDescent="0.25">
      <c r="A676" s="217">
        <v>1</v>
      </c>
      <c r="B676" s="217">
        <v>1</v>
      </c>
      <c r="C676" s="523" t="s">
        <v>315</v>
      </c>
      <c r="D676" s="505"/>
      <c r="E676" s="4"/>
      <c r="F676" s="221"/>
      <c r="G676" s="126">
        <f>(F676/12*$C$3)</f>
        <v>0</v>
      </c>
      <c r="H676" s="186"/>
      <c r="I676" s="2023" t="e">
        <f t="shared" si="326"/>
        <v>#DIV/0!</v>
      </c>
      <c r="J676" s="1475"/>
      <c r="K676" s="1475"/>
      <c r="L676" s="125"/>
      <c r="M676" s="125"/>
      <c r="N676" s="125"/>
      <c r="O676" s="125"/>
      <c r="P676" s="125"/>
      <c r="Q676" s="125"/>
      <c r="R676" s="325"/>
      <c r="S676" s="2337"/>
      <c r="T676" s="325"/>
      <c r="U676" s="766"/>
      <c r="V676" s="325"/>
      <c r="W676" s="325"/>
      <c r="X676" s="325"/>
      <c r="Y676" s="325"/>
      <c r="Z676" s="325"/>
      <c r="AA676" s="909"/>
      <c r="AB676" s="937"/>
      <c r="AC676" s="2257"/>
    </row>
    <row r="677" spans="1:29" s="2225" customFormat="1" ht="30" x14ac:dyDescent="0.25">
      <c r="A677" s="217"/>
      <c r="B677" s="217"/>
      <c r="C677" s="523" t="s">
        <v>682</v>
      </c>
      <c r="D677" s="505"/>
      <c r="E677" s="4"/>
      <c r="F677" s="221"/>
      <c r="G677" s="126">
        <f>(F677/12*$C$3)</f>
        <v>0</v>
      </c>
      <c r="H677" s="186"/>
      <c r="I677" s="2023" t="e">
        <f t="shared" si="326"/>
        <v>#DIV/0!</v>
      </c>
      <c r="J677" s="1475"/>
      <c r="K677" s="1475"/>
      <c r="L677" s="125"/>
      <c r="M677" s="125"/>
      <c r="N677" s="125"/>
      <c r="O677" s="125"/>
      <c r="P677" s="125"/>
      <c r="Q677" s="125"/>
      <c r="R677" s="325"/>
      <c r="S677" s="2337">
        <f t="shared" ref="S677:S678" si="327">R677/12*$C$3</f>
        <v>0</v>
      </c>
      <c r="T677" s="325">
        <f t="shared" ref="T677:T678" si="328">Z677-Y677-V677-U677</f>
        <v>0</v>
      </c>
      <c r="U677" s="766"/>
      <c r="V677" s="325"/>
      <c r="W677" s="325">
        <f>T677-S677</f>
        <v>0</v>
      </c>
      <c r="X677" s="325"/>
      <c r="Y677" s="325"/>
      <c r="Z677" s="325"/>
      <c r="AA677" s="909"/>
      <c r="AB677" s="937"/>
      <c r="AC677" s="2257"/>
    </row>
    <row r="678" spans="1:29" s="2225" customFormat="1" x14ac:dyDescent="0.25">
      <c r="A678" s="217">
        <v>1</v>
      </c>
      <c r="B678" s="217">
        <v>1</v>
      </c>
      <c r="C678" s="497" t="s">
        <v>214</v>
      </c>
      <c r="D678" s="520"/>
      <c r="E678" s="4"/>
      <c r="F678" s="221">
        <f>F679+F680</f>
        <v>0</v>
      </c>
      <c r="G678" s="126">
        <f>G679+G680</f>
        <v>0</v>
      </c>
      <c r="H678" s="186">
        <f>H679+H680</f>
        <v>0</v>
      </c>
      <c r="I678" s="2023" t="e">
        <f t="shared" si="326"/>
        <v>#DIV/0!</v>
      </c>
      <c r="J678" s="1475"/>
      <c r="K678" s="1475"/>
      <c r="L678" s="125"/>
      <c r="M678" s="125"/>
      <c r="N678" s="125"/>
      <c r="O678" s="125"/>
      <c r="P678" s="125"/>
      <c r="Q678" s="125"/>
      <c r="R678" s="325"/>
      <c r="S678" s="2265">
        <f t="shared" si="327"/>
        <v>0</v>
      </c>
      <c r="T678" s="325">
        <f t="shared" si="328"/>
        <v>0</v>
      </c>
      <c r="U678" s="766"/>
      <c r="V678" s="325"/>
      <c r="W678" s="325">
        <f>T678-S678</f>
        <v>0</v>
      </c>
      <c r="X678" s="325"/>
      <c r="Y678" s="325"/>
      <c r="Z678" s="325"/>
      <c r="AA678" s="909"/>
      <c r="AB678" s="937"/>
      <c r="AC678" s="2257"/>
    </row>
    <row r="679" spans="1:29" s="2225" customFormat="1" ht="30" x14ac:dyDescent="0.25">
      <c r="A679" s="217">
        <v>1</v>
      </c>
      <c r="B679" s="217">
        <v>1</v>
      </c>
      <c r="C679" s="463" t="s">
        <v>255</v>
      </c>
      <c r="D679" s="4"/>
      <c r="E679" s="4"/>
      <c r="F679" s="221"/>
      <c r="G679" s="186">
        <f>ROUND(F679/12*$C$3,0)</f>
        <v>0</v>
      </c>
      <c r="H679" s="186"/>
      <c r="I679" s="2023" t="e">
        <f t="shared" si="326"/>
        <v>#DIV/0!</v>
      </c>
      <c r="J679" s="1475"/>
      <c r="K679" s="1475"/>
      <c r="L679" s="125"/>
      <c r="M679" s="125"/>
      <c r="N679" s="125"/>
      <c r="O679" s="125"/>
      <c r="P679" s="125"/>
      <c r="Q679" s="125"/>
      <c r="R679" s="325"/>
      <c r="S679" s="2337"/>
      <c r="T679" s="325"/>
      <c r="U679" s="766"/>
      <c r="V679" s="325"/>
      <c r="W679" s="325"/>
      <c r="X679" s="325"/>
      <c r="Y679" s="325"/>
      <c r="Z679" s="325"/>
      <c r="AA679" s="909"/>
      <c r="AB679" s="937"/>
      <c r="AC679" s="2257"/>
    </row>
    <row r="680" spans="1:29" s="2225" customFormat="1" ht="30" x14ac:dyDescent="0.25">
      <c r="A680" s="217">
        <v>1</v>
      </c>
      <c r="B680" s="217">
        <v>1</v>
      </c>
      <c r="C680" s="463" t="s">
        <v>70</v>
      </c>
      <c r="D680" s="4"/>
      <c r="E680" s="4"/>
      <c r="F680" s="221"/>
      <c r="G680" s="126">
        <f>ROUND(F680/12*$C$3,0)</f>
        <v>0</v>
      </c>
      <c r="H680" s="186"/>
      <c r="I680" s="2023" t="e">
        <f t="shared" si="326"/>
        <v>#DIV/0!</v>
      </c>
      <c r="J680" s="1475"/>
      <c r="K680" s="1475"/>
      <c r="L680" s="125"/>
      <c r="M680" s="125"/>
      <c r="N680" s="125"/>
      <c r="O680" s="125"/>
      <c r="P680" s="125"/>
      <c r="Q680" s="125"/>
      <c r="R680" s="325"/>
      <c r="S680" s="2337"/>
      <c r="T680" s="325"/>
      <c r="U680" s="766"/>
      <c r="V680" s="325"/>
      <c r="W680" s="325"/>
      <c r="X680" s="325"/>
      <c r="Y680" s="325"/>
      <c r="Z680" s="325"/>
      <c r="AA680" s="909"/>
      <c r="AB680" s="937"/>
      <c r="AC680" s="2257"/>
    </row>
    <row r="681" spans="1:29" s="2225" customFormat="1" ht="86.25" x14ac:dyDescent="0.25">
      <c r="A681" s="217"/>
      <c r="B681" s="217">
        <v>1</v>
      </c>
      <c r="C681" s="459" t="s">
        <v>466</v>
      </c>
      <c r="D681" s="4"/>
      <c r="E681" s="4"/>
      <c r="F681" s="3132">
        <f>F643</f>
        <v>0</v>
      </c>
      <c r="G681" s="3132">
        <f>G643</f>
        <v>0</v>
      </c>
      <c r="H681" s="3132">
        <f>H643</f>
        <v>0</v>
      </c>
      <c r="I681" s="2023" t="e">
        <f t="shared" si="326"/>
        <v>#DIV/0!</v>
      </c>
      <c r="J681" s="1475"/>
      <c r="K681" s="1475"/>
      <c r="L681" s="125"/>
      <c r="M681" s="125"/>
      <c r="N681" s="125"/>
      <c r="O681" s="125"/>
      <c r="P681" s="125"/>
      <c r="Q681" s="125"/>
      <c r="R681" s="325">
        <f t="shared" ref="R681:Z681" si="329">R643</f>
        <v>0</v>
      </c>
      <c r="S681" s="2337">
        <f t="shared" si="329"/>
        <v>0</v>
      </c>
      <c r="T681" s="325">
        <f t="shared" si="329"/>
        <v>0</v>
      </c>
      <c r="U681" s="766">
        <f t="shared" si="329"/>
        <v>0</v>
      </c>
      <c r="V681" s="325">
        <f t="shared" si="329"/>
        <v>0</v>
      </c>
      <c r="W681" s="325">
        <f t="shared" si="329"/>
        <v>0</v>
      </c>
      <c r="X681" s="325">
        <f t="shared" si="329"/>
        <v>0</v>
      </c>
      <c r="Y681" s="325">
        <f t="shared" si="329"/>
        <v>0</v>
      </c>
      <c r="Z681" s="325">
        <f t="shared" si="329"/>
        <v>0</v>
      </c>
      <c r="AA681" s="909"/>
      <c r="AB681" s="937"/>
      <c r="AC681" s="2257"/>
    </row>
    <row r="682" spans="1:29" s="2225" customFormat="1" ht="29.25" x14ac:dyDescent="0.25">
      <c r="A682" s="217">
        <v>1</v>
      </c>
      <c r="B682" s="217">
        <v>1</v>
      </c>
      <c r="C682" s="459" t="s">
        <v>256</v>
      </c>
      <c r="D682" s="4"/>
      <c r="E682" s="4"/>
      <c r="F682" s="530">
        <f>F665+F633</f>
        <v>0</v>
      </c>
      <c r="G682" s="530">
        <f>G665+G633</f>
        <v>0</v>
      </c>
      <c r="H682" s="530">
        <f>H665+H633</f>
        <v>0</v>
      </c>
      <c r="I682" s="2023" t="e">
        <f t="shared" si="326"/>
        <v>#DIV/0!</v>
      </c>
      <c r="J682" s="1475"/>
      <c r="K682" s="1475"/>
      <c r="L682" s="125"/>
      <c r="M682" s="125"/>
      <c r="N682" s="125"/>
      <c r="O682" s="125"/>
      <c r="P682" s="125"/>
      <c r="Q682" s="125"/>
      <c r="R682" s="325"/>
      <c r="S682" s="2337"/>
      <c r="T682" s="325"/>
      <c r="U682" s="766"/>
      <c r="V682" s="325"/>
      <c r="W682" s="325"/>
      <c r="X682" s="325"/>
      <c r="Y682" s="325"/>
      <c r="Z682" s="325"/>
      <c r="AA682" s="913"/>
      <c r="AB682" s="937"/>
      <c r="AC682" s="2257"/>
    </row>
    <row r="683" spans="1:29" s="2225" customFormat="1" ht="43.5" x14ac:dyDescent="0.25">
      <c r="A683" s="217">
        <v>1</v>
      </c>
      <c r="B683" s="217">
        <v>1</v>
      </c>
      <c r="C683" s="459" t="s">
        <v>269</v>
      </c>
      <c r="D683" s="4"/>
      <c r="E683" s="4"/>
      <c r="F683" s="530">
        <f>F648</f>
        <v>0</v>
      </c>
      <c r="G683" s="530">
        <f>G648</f>
        <v>0</v>
      </c>
      <c r="H683" s="530">
        <f>H648</f>
        <v>0</v>
      </c>
      <c r="I683" s="2023" t="e">
        <f t="shared" si="326"/>
        <v>#DIV/0!</v>
      </c>
      <c r="J683" s="1475"/>
      <c r="K683" s="1475"/>
      <c r="L683" s="125"/>
      <c r="M683" s="125"/>
      <c r="N683" s="125"/>
      <c r="O683" s="125"/>
      <c r="P683" s="125"/>
      <c r="Q683" s="125"/>
      <c r="R683" s="325"/>
      <c r="S683" s="2337"/>
      <c r="T683" s="325"/>
      <c r="U683" s="766"/>
      <c r="V683" s="325"/>
      <c r="W683" s="325"/>
      <c r="X683" s="325"/>
      <c r="Y683" s="325"/>
      <c r="Z683" s="325"/>
      <c r="AA683" s="913"/>
      <c r="AB683" s="937"/>
      <c r="AC683" s="2257"/>
    </row>
    <row r="684" spans="1:29" s="2225" customFormat="1" ht="29.25" x14ac:dyDescent="0.25">
      <c r="A684" s="217">
        <v>1</v>
      </c>
      <c r="B684" s="217">
        <v>1</v>
      </c>
      <c r="C684" s="459" t="s">
        <v>257</v>
      </c>
      <c r="D684" s="4"/>
      <c r="E684" s="4"/>
      <c r="F684" s="558">
        <f>F673+F637</f>
        <v>0</v>
      </c>
      <c r="G684" s="558">
        <f>G673+G637</f>
        <v>0</v>
      </c>
      <c r="H684" s="558">
        <f>H673+H637</f>
        <v>1</v>
      </c>
      <c r="I684" s="2023" t="e">
        <f t="shared" si="326"/>
        <v>#DIV/0!</v>
      </c>
      <c r="J684" s="1475"/>
      <c r="K684" s="1475"/>
      <c r="L684" s="125"/>
      <c r="M684" s="125"/>
      <c r="N684" s="125"/>
      <c r="O684" s="125"/>
      <c r="P684" s="125"/>
      <c r="Q684" s="125"/>
      <c r="R684" s="325"/>
      <c r="S684" s="2337"/>
      <c r="T684" s="325"/>
      <c r="U684" s="766"/>
      <c r="V684" s="325"/>
      <c r="W684" s="325"/>
      <c r="X684" s="325"/>
      <c r="Y684" s="325"/>
      <c r="Z684" s="325"/>
      <c r="AA684" s="913"/>
      <c r="AB684" s="937"/>
      <c r="AC684" s="2257"/>
    </row>
    <row r="685" spans="1:29" s="2225" customFormat="1" ht="29.25" x14ac:dyDescent="0.25">
      <c r="A685" s="217">
        <v>1</v>
      </c>
      <c r="B685" s="217">
        <v>1</v>
      </c>
      <c r="C685" s="459" t="s">
        <v>258</v>
      </c>
      <c r="D685" s="4"/>
      <c r="E685" s="4"/>
      <c r="F685" s="558">
        <f>F641</f>
        <v>0</v>
      </c>
      <c r="G685" s="558">
        <f>G641</f>
        <v>0</v>
      </c>
      <c r="H685" s="558">
        <f>H641</f>
        <v>0</v>
      </c>
      <c r="I685" s="2023" t="e">
        <f t="shared" si="326"/>
        <v>#DIV/0!</v>
      </c>
      <c r="J685" s="1475"/>
      <c r="K685" s="1475"/>
      <c r="L685" s="125"/>
      <c r="M685" s="125"/>
      <c r="N685" s="125"/>
      <c r="O685" s="125"/>
      <c r="P685" s="125"/>
      <c r="Q685" s="125"/>
      <c r="R685" s="325"/>
      <c r="S685" s="2265"/>
      <c r="T685" s="325"/>
      <c r="U685" s="766"/>
      <c r="V685" s="325"/>
      <c r="W685" s="325"/>
      <c r="X685" s="325"/>
      <c r="Y685" s="325"/>
      <c r="Z685" s="325"/>
      <c r="AA685" s="913"/>
      <c r="AB685" s="937"/>
      <c r="AC685" s="2257"/>
    </row>
    <row r="686" spans="1:29" s="2225" customFormat="1" x14ac:dyDescent="0.25">
      <c r="A686" s="217">
        <v>1</v>
      </c>
      <c r="B686" s="217">
        <v>1</v>
      </c>
      <c r="C686" s="460" t="s">
        <v>133</v>
      </c>
      <c r="D686" s="4"/>
      <c r="E686" s="4"/>
      <c r="F686" s="558">
        <f>F682+F683+F685+F637*2.6+F676/4.2+F681*2.6+F677*2.6</f>
        <v>0</v>
      </c>
      <c r="G686" s="558">
        <f t="shared" ref="G686:H686" si="330">G682+G683+G685+G637*2.6+G676/4.2+G681*2.6+G677*2.6</f>
        <v>0</v>
      </c>
      <c r="H686" s="558">
        <f t="shared" si="330"/>
        <v>2.6</v>
      </c>
      <c r="I686" s="2023" t="e">
        <f t="shared" si="326"/>
        <v>#DIV/0!</v>
      </c>
      <c r="J686" s="1475"/>
      <c r="K686" s="1475"/>
      <c r="L686" s="125"/>
      <c r="M686" s="125"/>
      <c r="N686" s="125"/>
      <c r="O686" s="125"/>
      <c r="P686" s="125"/>
      <c r="Q686" s="125"/>
      <c r="R686" s="2349">
        <f>R678+R677+R665+R648+R643+R632</f>
        <v>0</v>
      </c>
      <c r="S686" s="2349">
        <f t="shared" ref="S686:Y686" si="331">S678+S677+S665+S648+S643+S632</f>
        <v>0</v>
      </c>
      <c r="T686" s="325">
        <f t="shared" ref="T686" si="332">Z686-Y686-V686-U686</f>
        <v>2.9945999999999997</v>
      </c>
      <c r="U686" s="2586">
        <f t="shared" si="331"/>
        <v>0</v>
      </c>
      <c r="V686" s="2271">
        <f t="shared" si="331"/>
        <v>0</v>
      </c>
      <c r="W686" s="2271">
        <f t="shared" si="331"/>
        <v>0</v>
      </c>
      <c r="X686" s="2271">
        <f t="shared" si="331"/>
        <v>0</v>
      </c>
      <c r="Y686" s="2271">
        <f t="shared" si="331"/>
        <v>0</v>
      </c>
      <c r="Z686" s="2271">
        <f>Z678+Z677+Z665+Z642+Z643+Z632</f>
        <v>2.9945999999999997</v>
      </c>
      <c r="AA686" s="913"/>
      <c r="AB686" s="942"/>
      <c r="AC686" s="2257"/>
    </row>
    <row r="687" spans="1:29" s="2225" customFormat="1" x14ac:dyDescent="0.25">
      <c r="A687" s="217">
        <v>1</v>
      </c>
      <c r="B687" s="217">
        <v>1</v>
      </c>
      <c r="C687" s="2026"/>
      <c r="D687" s="2026"/>
      <c r="E687" s="2129"/>
      <c r="F687" s="238"/>
      <c r="G687" s="126"/>
      <c r="H687" s="2023"/>
      <c r="I687" s="2023"/>
      <c r="J687" s="2024"/>
      <c r="K687" s="2024"/>
      <c r="L687" s="2288"/>
      <c r="M687" s="2288"/>
      <c r="N687" s="2288"/>
      <c r="O687" s="2288"/>
      <c r="P687" s="2288"/>
      <c r="Q687" s="2288"/>
      <c r="R687" s="363"/>
      <c r="S687" s="2340"/>
      <c r="T687" s="363"/>
      <c r="U687" s="1028"/>
      <c r="V687" s="363"/>
      <c r="W687" s="363"/>
      <c r="X687" s="363"/>
      <c r="Y687" s="363"/>
      <c r="Z687" s="363"/>
      <c r="AA687" s="2025"/>
      <c r="AB687" s="2259"/>
      <c r="AC687" s="2257"/>
    </row>
    <row r="688" spans="1:29" s="2225" customFormat="1" x14ac:dyDescent="0.25">
      <c r="A688" s="217">
        <v>1</v>
      </c>
      <c r="B688" s="217">
        <v>1</v>
      </c>
      <c r="C688" s="1330" t="s">
        <v>28</v>
      </c>
      <c r="D688" s="1330"/>
      <c r="E688" s="2"/>
      <c r="F688" s="225"/>
      <c r="G688" s="190"/>
      <c r="H688" s="190"/>
      <c r="I688" s="190"/>
      <c r="J688" s="1475"/>
      <c r="K688" s="1475"/>
      <c r="L688" s="730"/>
      <c r="M688" s="730"/>
      <c r="N688" s="730"/>
      <c r="O688" s="730"/>
      <c r="P688" s="730"/>
      <c r="Q688" s="730"/>
      <c r="R688" s="329"/>
      <c r="S688" s="2341"/>
      <c r="T688" s="329"/>
      <c r="U688" s="757"/>
      <c r="V688" s="329"/>
      <c r="W688" s="329"/>
      <c r="X688" s="329"/>
      <c r="Y688" s="329"/>
      <c r="Z688" s="329"/>
      <c r="AA688" s="929"/>
      <c r="AB688" s="887"/>
      <c r="AC688" s="2257"/>
    </row>
    <row r="689" spans="1:29" s="2225" customFormat="1" ht="30" x14ac:dyDescent="0.25">
      <c r="A689" s="217">
        <v>1</v>
      </c>
      <c r="B689" s="217">
        <v>1</v>
      </c>
      <c r="C689" s="2" t="s">
        <v>122</v>
      </c>
      <c r="D689" s="2"/>
      <c r="E689" s="1330"/>
      <c r="F689" s="1957"/>
      <c r="G689" s="2023"/>
      <c r="H689" s="2023"/>
      <c r="I689" s="2023"/>
      <c r="J689" s="2024"/>
      <c r="K689" s="199"/>
      <c r="L689" s="683"/>
      <c r="M689" s="683"/>
      <c r="N689" s="683"/>
      <c r="O689" s="156"/>
      <c r="P689" s="1240"/>
      <c r="Q689" s="156"/>
      <c r="R689" s="329"/>
      <c r="S689" s="2341"/>
      <c r="T689" s="329"/>
      <c r="U689" s="757"/>
      <c r="V689" s="329"/>
      <c r="W689" s="329"/>
      <c r="X689" s="329"/>
      <c r="Y689" s="329"/>
      <c r="Z689" s="329"/>
      <c r="AA689" s="2025"/>
      <c r="AB689" s="887"/>
      <c r="AC689" s="2257"/>
    </row>
    <row r="690" spans="1:29" s="2225" customFormat="1" x14ac:dyDescent="0.25">
      <c r="A690" s="217">
        <v>1</v>
      </c>
      <c r="B690" s="217">
        <v>1</v>
      </c>
      <c r="C690" s="2223" t="s">
        <v>44</v>
      </c>
      <c r="D690" s="2223"/>
      <c r="E690" s="2026">
        <v>240</v>
      </c>
      <c r="F690" s="225"/>
      <c r="G690" s="126">
        <f>ROUND(F690/12*$C$3,0)</f>
        <v>0</v>
      </c>
      <c r="H690" s="126"/>
      <c r="I690" s="126" t="e">
        <f>H690/G690*100</f>
        <v>#DIV/0!</v>
      </c>
      <c r="J690" s="329"/>
      <c r="K690" s="155" t="e">
        <f>N690/H690</f>
        <v>#DIV/0!</v>
      </c>
      <c r="L690" s="156">
        <f>ROUND(F690*J690,0)</f>
        <v>0</v>
      </c>
      <c r="M690" s="156">
        <f>ROUND(L690/12*$C$3,0)</f>
        <v>0</v>
      </c>
      <c r="N690" s="156"/>
      <c r="O690" s="156" t="e">
        <f>N690/M690*100</f>
        <v>#DIV/0!</v>
      </c>
      <c r="P690" s="156">
        <f>L690/E690</f>
        <v>0</v>
      </c>
      <c r="Q690" s="156" t="e">
        <f>N690/$C$3*12/P690</f>
        <v>#DIV/0!</v>
      </c>
      <c r="R690" s="2271"/>
      <c r="S690" s="2349"/>
      <c r="T690" s="2271">
        <f>Z690-Y690</f>
        <v>0</v>
      </c>
      <c r="U690" s="2586"/>
      <c r="V690" s="2271"/>
      <c r="W690" s="2271">
        <f>T690-S690</f>
        <v>0</v>
      </c>
      <c r="X690" s="2271"/>
      <c r="Y690" s="2271"/>
      <c r="Z690" s="2271"/>
      <c r="AA690" s="925"/>
      <c r="AB690" s="942"/>
      <c r="AC690" s="2257"/>
    </row>
    <row r="691" spans="1:29" s="150" customFormat="1" x14ac:dyDescent="0.25">
      <c r="A691" s="217">
        <v>1</v>
      </c>
      <c r="B691" s="217">
        <v>1</v>
      </c>
      <c r="C691" s="2407" t="s">
        <v>148</v>
      </c>
      <c r="D691" s="2407"/>
      <c r="E691" s="1960"/>
      <c r="F691" s="1957">
        <f t="shared" ref="F691:H692" si="333">SUM(F690)</f>
        <v>0</v>
      </c>
      <c r="G691" s="512">
        <f t="shared" si="333"/>
        <v>0</v>
      </c>
      <c r="H691" s="512">
        <f t="shared" si="333"/>
        <v>0</v>
      </c>
      <c r="I691" s="512" t="e">
        <f>H691/G691*100</f>
        <v>#DIV/0!</v>
      </c>
      <c r="J691" s="2358" t="e">
        <f>L691/F691</f>
        <v>#DIV/0!</v>
      </c>
      <c r="K691" s="155" t="e">
        <f>N691/H691</f>
        <v>#DIV/0!</v>
      </c>
      <c r="L691" s="1098">
        <f t="shared" ref="L691:N692" si="334">SUM(L690)</f>
        <v>0</v>
      </c>
      <c r="M691" s="1098">
        <f t="shared" si="334"/>
        <v>0</v>
      </c>
      <c r="N691" s="1098">
        <f t="shared" si="334"/>
        <v>0</v>
      </c>
      <c r="O691" s="1098" t="e">
        <f>N691/M691*100</f>
        <v>#DIV/0!</v>
      </c>
      <c r="P691" s="1098">
        <f>SUM(P690)</f>
        <v>0</v>
      </c>
      <c r="Q691" s="156" t="e">
        <f>N691/$C$3*12/P691</f>
        <v>#DIV/0!</v>
      </c>
      <c r="R691" s="2271"/>
      <c r="S691" s="2408"/>
      <c r="T691" s="2497"/>
      <c r="U691" s="2588"/>
      <c r="V691" s="2497"/>
      <c r="W691" s="2497"/>
      <c r="X691" s="2497"/>
      <c r="Y691" s="2367"/>
      <c r="Z691" s="2367"/>
      <c r="AA691" s="898"/>
      <c r="AB691" s="2370"/>
      <c r="AC691" s="2257"/>
    </row>
    <row r="692" spans="1:29" s="2225" customFormat="1" ht="29.25" x14ac:dyDescent="0.25">
      <c r="A692" s="217">
        <v>1</v>
      </c>
      <c r="B692" s="217">
        <v>1</v>
      </c>
      <c r="C692" s="690" t="s">
        <v>134</v>
      </c>
      <c r="D692" s="690"/>
      <c r="E692" s="690"/>
      <c r="F692" s="1957">
        <f t="shared" si="333"/>
        <v>0</v>
      </c>
      <c r="G692" s="2023">
        <f t="shared" si="333"/>
        <v>0</v>
      </c>
      <c r="H692" s="2023">
        <f t="shared" si="333"/>
        <v>0</v>
      </c>
      <c r="I692" s="2023" t="e">
        <f>H692/G692*100</f>
        <v>#DIV/0!</v>
      </c>
      <c r="J692" s="2024" t="e">
        <f>SUM(L692/F692)</f>
        <v>#DIV/0!</v>
      </c>
      <c r="K692" s="155" t="e">
        <f>N692/H692</f>
        <v>#DIV/0!</v>
      </c>
      <c r="L692" s="2023">
        <f t="shared" si="334"/>
        <v>0</v>
      </c>
      <c r="M692" s="2023">
        <f t="shared" si="334"/>
        <v>0</v>
      </c>
      <c r="N692" s="2023">
        <f t="shared" si="334"/>
        <v>0</v>
      </c>
      <c r="O692" s="156" t="e">
        <f>N692/M692*100</f>
        <v>#DIV/0!</v>
      </c>
      <c r="P692" s="2023">
        <f>SUM(P691)</f>
        <v>0</v>
      </c>
      <c r="Q692" s="156" t="e">
        <f>N692/$C$3*12/P692</f>
        <v>#DIV/0!</v>
      </c>
      <c r="R692" s="2272"/>
      <c r="S692" s="860">
        <f t="shared" ref="S692" si="335">R692/12*$C$3</f>
        <v>0</v>
      </c>
      <c r="T692" s="329">
        <f t="shared" ref="T692" si="336">Z692-Y692-V692-U692</f>
        <v>0</v>
      </c>
      <c r="U692" s="757"/>
      <c r="V692" s="329"/>
      <c r="W692" s="329">
        <f>T692-S692</f>
        <v>0</v>
      </c>
      <c r="X692" s="329"/>
      <c r="Y692" s="2272"/>
      <c r="Z692" s="2272"/>
      <c r="AA692" s="2025"/>
      <c r="AB692" s="2025"/>
      <c r="AC692" s="2257"/>
    </row>
    <row r="693" spans="1:29" s="2225" customFormat="1" x14ac:dyDescent="0.25">
      <c r="A693" s="217">
        <v>1</v>
      </c>
      <c r="B693" s="217">
        <v>1</v>
      </c>
      <c r="C693" s="506"/>
      <c r="D693" s="506"/>
      <c r="E693" s="506"/>
      <c r="F693" s="223"/>
      <c r="G693" s="126"/>
      <c r="H693" s="126"/>
      <c r="I693" s="126"/>
      <c r="J693" s="1593"/>
      <c r="K693" s="1593"/>
      <c r="L693" s="1593"/>
      <c r="M693" s="1593"/>
      <c r="N693" s="1593"/>
      <c r="O693" s="1593"/>
      <c r="P693" s="1593"/>
      <c r="Q693" s="156"/>
      <c r="R693" s="325"/>
      <c r="S693" s="2337"/>
      <c r="T693" s="325">
        <f>Z693-Y693</f>
        <v>0</v>
      </c>
      <c r="U693" s="766"/>
      <c r="V693" s="325"/>
      <c r="W693" s="325">
        <f>T693-S693</f>
        <v>0</v>
      </c>
      <c r="X693" s="325"/>
      <c r="Y693" s="325"/>
      <c r="Z693" s="325"/>
      <c r="AA693" s="925"/>
      <c r="AB693" s="937"/>
      <c r="AC693" s="2257"/>
    </row>
    <row r="694" spans="1:29" s="2225" customFormat="1" ht="15.75" thickBot="1" x14ac:dyDescent="0.3">
      <c r="A694" s="217">
        <v>1</v>
      </c>
      <c r="B694" s="217">
        <v>1</v>
      </c>
      <c r="C694" s="1118" t="s">
        <v>273</v>
      </c>
      <c r="D694" s="2273"/>
      <c r="E694" s="2273"/>
      <c r="F694" s="2274"/>
      <c r="G694" s="2275"/>
      <c r="H694" s="2275"/>
      <c r="I694" s="2275"/>
      <c r="J694" s="1479"/>
      <c r="K694" s="1479"/>
      <c r="L694" s="1479"/>
      <c r="M694" s="1479"/>
      <c r="N694" s="1479">
        <f>N630+N692</f>
        <v>0</v>
      </c>
      <c r="O694" s="1479"/>
      <c r="P694" s="1479"/>
      <c r="Q694" s="1479"/>
      <c r="R694" s="1650">
        <f t="shared" ref="R694:W694" si="337">R692+R686+R630</f>
        <v>0</v>
      </c>
      <c r="S694" s="2362">
        <f t="shared" si="337"/>
        <v>0</v>
      </c>
      <c r="T694" s="1650">
        <f t="shared" si="337"/>
        <v>2.9945999999999997</v>
      </c>
      <c r="U694" s="2409">
        <f t="shared" si="337"/>
        <v>0</v>
      </c>
      <c r="V694" s="1650">
        <f t="shared" si="337"/>
        <v>0</v>
      </c>
      <c r="W694" s="1650">
        <f t="shared" si="337"/>
        <v>0</v>
      </c>
      <c r="X694" s="1650"/>
      <c r="Y694" s="1650">
        <f>Y692+Y686+Y630</f>
        <v>0</v>
      </c>
      <c r="Z694" s="1650">
        <f>Z692+Z686+Z630</f>
        <v>2.9945999999999997</v>
      </c>
      <c r="AA694" s="2276"/>
      <c r="AB694" s="2410">
        <f>AB692+AB686+AB630</f>
        <v>0</v>
      </c>
      <c r="AC694" s="2257"/>
    </row>
    <row r="695" spans="1:29" s="2225" customFormat="1" ht="15.75" thickBot="1" x14ac:dyDescent="0.3">
      <c r="A695" s="217"/>
      <c r="B695" s="217"/>
      <c r="C695" s="1658"/>
      <c r="D695" s="1658"/>
      <c r="E695" s="1658"/>
      <c r="F695" s="230"/>
      <c r="G695" s="691"/>
      <c r="H695" s="691"/>
      <c r="I695" s="691"/>
      <c r="J695" s="1445"/>
      <c r="K695" s="1445"/>
      <c r="L695" s="691"/>
      <c r="M695" s="691"/>
      <c r="N695" s="691"/>
      <c r="O695" s="691"/>
      <c r="P695" s="691"/>
      <c r="Q695" s="691"/>
      <c r="R695" s="335"/>
      <c r="S695" s="740"/>
      <c r="T695" s="335"/>
      <c r="U695" s="762"/>
      <c r="V695" s="159"/>
      <c r="W695" s="335"/>
      <c r="X695" s="335"/>
      <c r="Y695" s="335"/>
      <c r="Z695" s="335"/>
      <c r="AA695" s="2291"/>
      <c r="AB695" s="924"/>
      <c r="AC695" s="2257"/>
    </row>
    <row r="696" spans="1:29" s="2225" customFormat="1" ht="31.5" x14ac:dyDescent="0.25">
      <c r="A696" s="217">
        <v>1</v>
      </c>
      <c r="B696" s="217">
        <v>1</v>
      </c>
      <c r="C696" s="1826" t="s">
        <v>555</v>
      </c>
      <c r="D696" s="2411"/>
      <c r="E696" s="2342"/>
      <c r="F696" s="274"/>
      <c r="G696" s="1483"/>
      <c r="H696" s="2290"/>
      <c r="I696" s="2290"/>
      <c r="J696" s="1254"/>
      <c r="K696" s="1254"/>
      <c r="L696" s="1254"/>
      <c r="M696" s="1483"/>
      <c r="N696" s="1254"/>
      <c r="O696" s="1254"/>
      <c r="P696" s="1254"/>
      <c r="Q696" s="1483"/>
      <c r="R696" s="1013"/>
      <c r="S696" s="2343"/>
      <c r="T696" s="3053"/>
      <c r="U696" s="3054"/>
      <c r="V696" s="3053"/>
      <c r="W696" s="1013"/>
      <c r="X696" s="1013"/>
      <c r="Y696" s="3053"/>
      <c r="Z696" s="3053"/>
      <c r="AA696" s="2291"/>
      <c r="AB696" s="1484"/>
      <c r="AC696" s="2257"/>
    </row>
    <row r="697" spans="1:29" s="2225" customFormat="1" x14ac:dyDescent="0.25">
      <c r="A697" s="217"/>
      <c r="B697" s="217">
        <v>1</v>
      </c>
      <c r="C697" s="2172" t="s">
        <v>28</v>
      </c>
      <c r="D697" s="690"/>
      <c r="E697" s="1496"/>
      <c r="F697" s="2289"/>
      <c r="G697" s="2290"/>
      <c r="H697" s="510"/>
      <c r="I697" s="510"/>
      <c r="J697" s="510"/>
      <c r="K697" s="510"/>
      <c r="L697" s="510"/>
      <c r="M697" s="728"/>
      <c r="N697" s="510"/>
      <c r="O697" s="510"/>
      <c r="P697" s="510"/>
      <c r="Q697" s="510"/>
      <c r="R697" s="366"/>
      <c r="S697" s="2412"/>
      <c r="T697" s="1013"/>
      <c r="U697" s="1026"/>
      <c r="V697" s="1025"/>
      <c r="W697" s="363"/>
      <c r="X697" s="363"/>
      <c r="Y697" s="1013"/>
      <c r="Z697" s="1013"/>
      <c r="AA697" s="946"/>
      <c r="AB697" s="1255"/>
      <c r="AC697" s="2257"/>
    </row>
    <row r="698" spans="1:29" s="2225" customFormat="1" x14ac:dyDescent="0.25">
      <c r="A698" s="217"/>
      <c r="B698" s="217">
        <v>1</v>
      </c>
      <c r="C698" s="313" t="s">
        <v>6</v>
      </c>
      <c r="D698" s="690"/>
      <c r="E698" s="2026">
        <v>300</v>
      </c>
      <c r="F698" s="225"/>
      <c r="G698" s="126">
        <f>ROUND(F698/12*$C$3,0)</f>
        <v>0</v>
      </c>
      <c r="H698" s="126"/>
      <c r="I698" s="126" t="e">
        <f>H698/G698*100</f>
        <v>#DIV/0!</v>
      </c>
      <c r="J698" s="329"/>
      <c r="K698" s="155" t="e">
        <f>N698/H698</f>
        <v>#DIV/0!</v>
      </c>
      <c r="L698" s="156">
        <f>ROUND(F698*J698,0)</f>
        <v>0</v>
      </c>
      <c r="M698" s="156">
        <f>ROUND(L698/12*$C$3,0)</f>
        <v>0</v>
      </c>
      <c r="N698" s="156"/>
      <c r="O698" s="156" t="e">
        <f>N698/M698*100</f>
        <v>#DIV/0!</v>
      </c>
      <c r="P698" s="156">
        <f>L698/E698</f>
        <v>0</v>
      </c>
      <c r="Q698" s="156" t="e">
        <f>N698/$C$3*12/P698</f>
        <v>#DIV/0!</v>
      </c>
      <c r="R698" s="363"/>
      <c r="S698" s="2413"/>
      <c r="T698" s="363"/>
      <c r="U698" s="1019"/>
      <c r="V698" s="1013"/>
      <c r="W698" s="363"/>
      <c r="X698" s="363"/>
      <c r="Y698" s="363"/>
      <c r="Z698" s="363"/>
      <c r="AA698" s="925"/>
      <c r="AB698" s="946"/>
      <c r="AC698" s="2257"/>
    </row>
    <row r="699" spans="1:29" s="2225" customFormat="1" x14ac:dyDescent="0.25">
      <c r="A699" s="217"/>
      <c r="B699" s="217">
        <v>1</v>
      </c>
      <c r="C699" s="181" t="s">
        <v>13</v>
      </c>
      <c r="D699" s="690"/>
      <c r="E699" s="1496"/>
      <c r="F699" s="1957">
        <f>SUM(F698)</f>
        <v>0</v>
      </c>
      <c r="G699" s="512">
        <f>SUM(G698)</f>
        <v>0</v>
      </c>
      <c r="H699" s="512">
        <f>SUM(H698)</f>
        <v>0</v>
      </c>
      <c r="I699" s="512" t="e">
        <f>H699/G699*100</f>
        <v>#DIV/0!</v>
      </c>
      <c r="J699" s="2358" t="e">
        <f>L699/F699</f>
        <v>#DIV/0!</v>
      </c>
      <c r="K699" s="155" t="e">
        <f>N699/H699</f>
        <v>#DIV/0!</v>
      </c>
      <c r="L699" s="1098">
        <f>SUM(L698)</f>
        <v>0</v>
      </c>
      <c r="M699" s="1098">
        <f>SUM(M698)</f>
        <v>0</v>
      </c>
      <c r="N699" s="1098">
        <f>SUM(N698)</f>
        <v>0</v>
      </c>
      <c r="O699" s="1098" t="e">
        <f>N699/M699*100</f>
        <v>#DIV/0!</v>
      </c>
      <c r="P699" s="1098">
        <f>SUM(P698)</f>
        <v>0</v>
      </c>
      <c r="Q699" s="156" t="e">
        <f>N699/$C$3*12/P699</f>
        <v>#DIV/0!</v>
      </c>
      <c r="R699" s="363"/>
      <c r="S699" s="2412"/>
      <c r="T699" s="1013"/>
      <c r="U699" s="1022"/>
      <c r="V699" s="366"/>
      <c r="W699" s="1025"/>
      <c r="X699" s="1025"/>
      <c r="Y699" s="1025"/>
      <c r="Z699" s="1025"/>
      <c r="AA699" s="898"/>
      <c r="AB699" s="920"/>
      <c r="AC699" s="2257"/>
    </row>
    <row r="700" spans="1:29" s="2225" customFormat="1" ht="30" x14ac:dyDescent="0.25">
      <c r="A700" s="217"/>
      <c r="B700" s="217">
        <v>1</v>
      </c>
      <c r="C700" s="173" t="s">
        <v>16</v>
      </c>
      <c r="D700" s="690"/>
      <c r="E700" s="2342"/>
      <c r="F700" s="2289"/>
      <c r="G700" s="2290"/>
      <c r="H700" s="2290"/>
      <c r="I700" s="2290"/>
      <c r="J700" s="1254"/>
      <c r="K700" s="1254"/>
      <c r="L700" s="1254"/>
      <c r="M700" s="1254"/>
      <c r="N700" s="1254"/>
      <c r="O700" s="1254"/>
      <c r="P700" s="1254"/>
      <c r="Q700" s="1254"/>
      <c r="R700" s="1013"/>
      <c r="S700" s="2414"/>
      <c r="T700" s="363"/>
      <c r="U700" s="1028"/>
      <c r="V700" s="363"/>
      <c r="W700" s="1013"/>
      <c r="X700" s="1013"/>
      <c r="Y700" s="1013"/>
      <c r="Z700" s="363"/>
      <c r="AA700" s="2291"/>
      <c r="AB700" s="946"/>
      <c r="AC700" s="2257"/>
    </row>
    <row r="701" spans="1:29" s="2225" customFormat="1" x14ac:dyDescent="0.25">
      <c r="A701" s="217"/>
      <c r="B701" s="217">
        <v>1</v>
      </c>
      <c r="C701" s="202" t="s">
        <v>124</v>
      </c>
      <c r="D701" s="690"/>
      <c r="E701" s="2026">
        <v>240</v>
      </c>
      <c r="F701" s="225"/>
      <c r="G701" s="126">
        <f>ROUND(F701/12*$C$3,0)</f>
        <v>0</v>
      </c>
      <c r="H701" s="126"/>
      <c r="I701" s="126" t="e">
        <f t="shared" ref="I701:I706" si="338">H701/G701*100</f>
        <v>#DIV/0!</v>
      </c>
      <c r="J701" s="329"/>
      <c r="K701" s="155" t="e">
        <f>N701/H701</f>
        <v>#DIV/0!</v>
      </c>
      <c r="L701" s="156">
        <f>ROUND(F701*J701,0)</f>
        <v>0</v>
      </c>
      <c r="M701" s="156">
        <f>ROUND(L701/12*$C$3,0)</f>
        <v>0</v>
      </c>
      <c r="N701" s="156"/>
      <c r="O701" s="156" t="e">
        <f>N701/M701*100</f>
        <v>#DIV/0!</v>
      </c>
      <c r="P701" s="156">
        <f>L701/E701</f>
        <v>0</v>
      </c>
      <c r="Q701" s="156" t="e">
        <f>N701/$C$3*12/P701</f>
        <v>#DIV/0!</v>
      </c>
      <c r="R701" s="366"/>
      <c r="S701" s="2343"/>
      <c r="T701" s="363"/>
      <c r="U701" s="1022"/>
      <c r="V701" s="366"/>
      <c r="W701" s="363"/>
      <c r="X701" s="363"/>
      <c r="Y701" s="363"/>
      <c r="Z701" s="1013"/>
      <c r="AA701" s="925"/>
      <c r="AB701" s="1255"/>
      <c r="AC701" s="2257"/>
    </row>
    <row r="702" spans="1:29" s="2225" customFormat="1" x14ac:dyDescent="0.25">
      <c r="A702" s="217"/>
      <c r="B702" s="217">
        <v>1</v>
      </c>
      <c r="C702" s="203" t="s">
        <v>148</v>
      </c>
      <c r="D702" s="690"/>
      <c r="E702" s="1612"/>
      <c r="F702" s="1957">
        <f>SUM(F701)</f>
        <v>0</v>
      </c>
      <c r="G702" s="512">
        <f>SUM(G701)</f>
        <v>0</v>
      </c>
      <c r="H702" s="512">
        <f>SUM(H701)</f>
        <v>0</v>
      </c>
      <c r="I702" s="512" t="e">
        <f t="shared" si="338"/>
        <v>#DIV/0!</v>
      </c>
      <c r="J702" s="2358" t="e">
        <f>L702/F702</f>
        <v>#DIV/0!</v>
      </c>
      <c r="K702" s="155" t="e">
        <f>N702/H702</f>
        <v>#DIV/0!</v>
      </c>
      <c r="L702" s="1098">
        <f>SUM(L701)</f>
        <v>0</v>
      </c>
      <c r="M702" s="1098">
        <f>SUM(M701)</f>
        <v>0</v>
      </c>
      <c r="N702" s="1098">
        <f>SUM(N701)</f>
        <v>0</v>
      </c>
      <c r="O702" s="1098" t="e">
        <f>N702/M702*100</f>
        <v>#DIV/0!</v>
      </c>
      <c r="P702" s="1098">
        <f>SUM(P701)</f>
        <v>0</v>
      </c>
      <c r="Q702" s="156" t="e">
        <f>N702/$C$3*12/P702</f>
        <v>#DIV/0!</v>
      </c>
      <c r="R702" s="363"/>
      <c r="S702" s="2340"/>
      <c r="T702" s="1013"/>
      <c r="U702" s="1028"/>
      <c r="V702" s="363"/>
      <c r="W702" s="363"/>
      <c r="X702" s="363"/>
      <c r="Y702" s="363"/>
      <c r="Z702" s="366"/>
      <c r="AA702" s="898"/>
      <c r="AB702" s="948"/>
      <c r="AC702" s="2257"/>
    </row>
    <row r="703" spans="1:29" s="2225" customFormat="1" ht="29.25" x14ac:dyDescent="0.25">
      <c r="A703" s="217"/>
      <c r="B703" s="217">
        <v>1</v>
      </c>
      <c r="C703" s="204" t="s">
        <v>135</v>
      </c>
      <c r="D703" s="690"/>
      <c r="E703" s="1496"/>
      <c r="F703" s="1957">
        <f>SUM(F702,F699)</f>
        <v>0</v>
      </c>
      <c r="G703" s="2023">
        <f>SUM(G702,G699)</f>
        <v>0</v>
      </c>
      <c r="H703" s="2023">
        <f>SUM(H702,H699)</f>
        <v>0</v>
      </c>
      <c r="I703" s="2023" t="e">
        <f t="shared" si="338"/>
        <v>#DIV/0!</v>
      </c>
      <c r="J703" s="2024" t="e">
        <f>SUM(L703/F703)</f>
        <v>#DIV/0!</v>
      </c>
      <c r="K703" s="155" t="e">
        <f>N703/H703</f>
        <v>#DIV/0!</v>
      </c>
      <c r="L703" s="2023">
        <f>SUM(L702,L699)</f>
        <v>0</v>
      </c>
      <c r="M703" s="2023">
        <f>SUM(M702,M699)</f>
        <v>0</v>
      </c>
      <c r="N703" s="2023">
        <f>SUM(N702,N699)</f>
        <v>0</v>
      </c>
      <c r="O703" s="156" t="e">
        <f>N703/M703*100</f>
        <v>#DIV/0!</v>
      </c>
      <c r="P703" s="2023">
        <f>SUM(P702,P699)</f>
        <v>0</v>
      </c>
      <c r="Q703" s="156" t="e">
        <f>N703/$C$3*12/P703</f>
        <v>#DIV/0!</v>
      </c>
      <c r="R703" s="363"/>
      <c r="S703" s="860">
        <f t="shared" ref="S703:S704" si="339">R703/12*$C$3</f>
        <v>0</v>
      </c>
      <c r="T703" s="363">
        <f t="shared" ref="T703:T704" si="340">Z703-Y703-V703-U703</f>
        <v>0</v>
      </c>
      <c r="U703" s="1026"/>
      <c r="V703" s="1025"/>
      <c r="W703" s="363">
        <f>T703-S703</f>
        <v>0</v>
      </c>
      <c r="X703" s="1013"/>
      <c r="Y703" s="1013"/>
      <c r="Z703" s="366"/>
      <c r="AA703" s="2025"/>
      <c r="AB703" s="948"/>
      <c r="AC703" s="2257"/>
    </row>
    <row r="704" spans="1:29" s="2225" customFormat="1" x14ac:dyDescent="0.25">
      <c r="A704" s="217"/>
      <c r="B704" s="217">
        <v>1</v>
      </c>
      <c r="C704" s="172" t="s">
        <v>131</v>
      </c>
      <c r="D704" s="690"/>
      <c r="E704" s="2342"/>
      <c r="F704" s="2416">
        <f>SUM(F705:F706)</f>
        <v>0</v>
      </c>
      <c r="G704" s="2417">
        <f>SUM(G705:G706)</f>
        <v>0</v>
      </c>
      <c r="H704" s="510">
        <f>SUM(H705:H706)</f>
        <v>0</v>
      </c>
      <c r="I704" s="510" t="e">
        <f t="shared" si="338"/>
        <v>#DIV/0!</v>
      </c>
      <c r="J704" s="1254"/>
      <c r="K704" s="1254"/>
      <c r="L704" s="1254"/>
      <c r="M704" s="1254"/>
      <c r="N704" s="1254"/>
      <c r="O704" s="1254"/>
      <c r="P704" s="1254"/>
      <c r="Q704" s="1254"/>
      <c r="R704" s="363"/>
      <c r="S704" s="860">
        <f t="shared" si="339"/>
        <v>0</v>
      </c>
      <c r="T704" s="1013">
        <f t="shared" si="340"/>
        <v>0</v>
      </c>
      <c r="U704" s="1019"/>
      <c r="V704" s="1013"/>
      <c r="W704" s="1013">
        <f>T704-S704</f>
        <v>0</v>
      </c>
      <c r="X704" s="363"/>
      <c r="Y704" s="363"/>
      <c r="Z704" s="363"/>
      <c r="AA704" s="929"/>
      <c r="AB704" s="946"/>
      <c r="AC704" s="2257"/>
    </row>
    <row r="705" spans="1:246" s="2225" customFormat="1" x14ac:dyDescent="0.25">
      <c r="A705" s="217">
        <v>1</v>
      </c>
      <c r="B705" s="217">
        <v>1</v>
      </c>
      <c r="C705" s="314" t="s">
        <v>64</v>
      </c>
      <c r="D705" s="2418"/>
      <c r="E705" s="1496"/>
      <c r="F705" s="225"/>
      <c r="G705" s="164">
        <f>ROUND(F705/12*$C$3,0)</f>
        <v>0</v>
      </c>
      <c r="H705" s="2417"/>
      <c r="I705" s="818" t="e">
        <f t="shared" si="338"/>
        <v>#DIV/0!</v>
      </c>
      <c r="J705" s="2395"/>
      <c r="K705" s="2395"/>
      <c r="L705" s="2395"/>
      <c r="M705" s="2395"/>
      <c r="N705" s="2395"/>
      <c r="O705" s="2395"/>
      <c r="P705" s="2395"/>
      <c r="Q705" s="2395"/>
      <c r="R705" s="2419"/>
      <c r="S705" s="2420"/>
      <c r="T705" s="2419"/>
      <c r="U705" s="3055"/>
      <c r="V705" s="2419"/>
      <c r="W705" s="2419"/>
      <c r="X705" s="2419"/>
      <c r="Y705" s="2419"/>
      <c r="Z705" s="2419"/>
      <c r="AA705" s="2421"/>
      <c r="AB705" s="2422"/>
      <c r="AC705" s="2257"/>
    </row>
    <row r="706" spans="1:246" s="2225" customFormat="1" ht="30" x14ac:dyDescent="0.25">
      <c r="A706" s="217">
        <v>1</v>
      </c>
      <c r="B706" s="217">
        <v>1</v>
      </c>
      <c r="C706" s="315" t="s">
        <v>121</v>
      </c>
      <c r="D706" s="2395"/>
      <c r="E706" s="2395"/>
      <c r="F706" s="2423"/>
      <c r="G706" s="164">
        <f>ROUND(F706/12*$C$3,0)</f>
        <v>0</v>
      </c>
      <c r="H706" s="190"/>
      <c r="I706" s="818" t="e">
        <f t="shared" si="338"/>
        <v>#DIV/0!</v>
      </c>
      <c r="J706" s="2395"/>
      <c r="K706" s="2395"/>
      <c r="L706" s="2395"/>
      <c r="M706" s="2395"/>
      <c r="N706" s="2395"/>
      <c r="O706" s="2395"/>
      <c r="P706" s="2395"/>
      <c r="Q706" s="2395"/>
      <c r="R706" s="2419"/>
      <c r="S706" s="2420"/>
      <c r="T706" s="2419"/>
      <c r="U706" s="3055"/>
      <c r="V706" s="2419"/>
      <c r="W706" s="2419"/>
      <c r="X706" s="2419"/>
      <c r="Y706" s="2419"/>
      <c r="Z706" s="2419"/>
      <c r="AA706" s="929"/>
      <c r="AB706" s="2422"/>
      <c r="AC706" s="2257"/>
    </row>
    <row r="707" spans="1:246" s="2225" customFormat="1" ht="30" thickBot="1" x14ac:dyDescent="0.3">
      <c r="A707" s="217"/>
      <c r="B707" s="217">
        <v>1</v>
      </c>
      <c r="C707" s="658" t="s">
        <v>133</v>
      </c>
      <c r="D707" s="2424"/>
      <c r="E707" s="2424"/>
      <c r="F707" s="2425"/>
      <c r="G707" s="657"/>
      <c r="H707" s="2426"/>
      <c r="I707" s="2427"/>
      <c r="J707" s="2428"/>
      <c r="K707" s="2428"/>
      <c r="L707" s="2428"/>
      <c r="M707" s="2428"/>
      <c r="N707" s="2428"/>
      <c r="O707" s="2428"/>
      <c r="P707" s="2428"/>
      <c r="Q707" s="2428"/>
      <c r="R707" s="363">
        <f t="shared" ref="R707:Z707" si="341">R704</f>
        <v>0</v>
      </c>
      <c r="S707" s="2340">
        <f t="shared" si="341"/>
        <v>0</v>
      </c>
      <c r="T707" s="1013">
        <f t="shared" si="341"/>
        <v>0</v>
      </c>
      <c r="U707" s="1019">
        <f t="shared" si="341"/>
        <v>0</v>
      </c>
      <c r="V707" s="1013">
        <f t="shared" si="341"/>
        <v>0</v>
      </c>
      <c r="W707" s="1013">
        <f t="shared" si="341"/>
        <v>0</v>
      </c>
      <c r="X707" s="1013">
        <f t="shared" si="341"/>
        <v>0</v>
      </c>
      <c r="Y707" s="363">
        <f t="shared" si="341"/>
        <v>0</v>
      </c>
      <c r="Z707" s="363">
        <f t="shared" si="341"/>
        <v>0</v>
      </c>
      <c r="AA707" s="2429"/>
      <c r="AB707" s="946"/>
      <c r="AC707" s="2257"/>
    </row>
    <row r="708" spans="1:246" s="2225" customFormat="1" ht="15.75" thickBot="1" x14ac:dyDescent="0.3">
      <c r="A708" s="217">
        <v>1</v>
      </c>
      <c r="B708" s="217">
        <v>1</v>
      </c>
      <c r="C708" s="158" t="s">
        <v>273</v>
      </c>
      <c r="D708" s="1266"/>
      <c r="E708" s="2041"/>
      <c r="F708" s="831"/>
      <c r="G708" s="832"/>
      <c r="H708" s="832"/>
      <c r="I708" s="832"/>
      <c r="J708" s="691"/>
      <c r="K708" s="691"/>
      <c r="L708" s="691"/>
      <c r="M708" s="691"/>
      <c r="N708" s="691">
        <f>N703</f>
        <v>0</v>
      </c>
      <c r="O708" s="691"/>
      <c r="P708" s="691"/>
      <c r="Q708" s="691"/>
      <c r="R708" s="654">
        <f t="shared" ref="R708:X708" si="342">SUM(R704,R703)</f>
        <v>0</v>
      </c>
      <c r="S708" s="736">
        <f t="shared" si="342"/>
        <v>0</v>
      </c>
      <c r="T708" s="654">
        <f t="shared" si="342"/>
        <v>0</v>
      </c>
      <c r="U708" s="765">
        <f t="shared" si="342"/>
        <v>0</v>
      </c>
      <c r="V708" s="654">
        <f t="shared" si="342"/>
        <v>0</v>
      </c>
      <c r="W708" s="654">
        <f t="shared" si="342"/>
        <v>0</v>
      </c>
      <c r="X708" s="654">
        <f t="shared" si="342"/>
        <v>0</v>
      </c>
      <c r="Y708" s="654">
        <f>SUM(Y704,Y703)</f>
        <v>0</v>
      </c>
      <c r="Z708" s="654">
        <f>SUM(Z704,Z703)</f>
        <v>0</v>
      </c>
      <c r="AA708" s="953"/>
      <c r="AB708" s="1659"/>
      <c r="AC708" s="2257"/>
    </row>
    <row r="709" spans="1:246" s="2225" customFormat="1" ht="47.25" x14ac:dyDescent="0.25">
      <c r="A709" s="217">
        <v>1</v>
      </c>
      <c r="B709" s="217">
        <v>1</v>
      </c>
      <c r="C709" s="1826" t="s">
        <v>556</v>
      </c>
      <c r="D709" s="2411"/>
      <c r="E709" s="2342"/>
      <c r="F709" s="2289"/>
      <c r="G709" s="2290"/>
      <c r="H709" s="2290"/>
      <c r="I709" s="2290"/>
      <c r="J709" s="1254"/>
      <c r="K709" s="1254"/>
      <c r="L709" s="1254"/>
      <c r="M709" s="1254"/>
      <c r="N709" s="1254"/>
      <c r="O709" s="1254"/>
      <c r="P709" s="1254"/>
      <c r="Q709" s="1254"/>
      <c r="R709" s="1013"/>
      <c r="S709" s="2430"/>
      <c r="T709" s="1013"/>
      <c r="U709" s="1019"/>
      <c r="V709" s="1013"/>
      <c r="W709" s="1013"/>
      <c r="X709" s="1013"/>
      <c r="Y709" s="1013"/>
      <c r="Z709" s="1013"/>
      <c r="AA709" s="2291"/>
      <c r="AB709" s="1255"/>
      <c r="AC709" s="2257"/>
    </row>
    <row r="710" spans="1:246" s="2225" customFormat="1" ht="30.75" customHeight="1" x14ac:dyDescent="0.25">
      <c r="A710" s="217">
        <v>1</v>
      </c>
      <c r="B710" s="217">
        <v>1</v>
      </c>
      <c r="C710" s="311" t="s">
        <v>187</v>
      </c>
      <c r="D710" s="2395"/>
      <c r="E710" s="2026"/>
      <c r="F710" s="225"/>
      <c r="G710" s="126">
        <f>ROUND(F710/12*$C$3,0)</f>
        <v>0</v>
      </c>
      <c r="H710" s="126">
        <v>11</v>
      </c>
      <c r="I710" s="126" t="e">
        <f>H710/G710*100</f>
        <v>#DIV/0!</v>
      </c>
      <c r="J710" s="329"/>
      <c r="K710" s="155"/>
      <c r="L710" s="156"/>
      <c r="M710" s="156"/>
      <c r="N710" s="156"/>
      <c r="O710" s="156"/>
      <c r="P710" s="156"/>
      <c r="Q710" s="156"/>
      <c r="R710" s="2286"/>
      <c r="S710" s="2431"/>
      <c r="T710" s="2286">
        <f t="shared" ref="T710" si="343">Z710-Y710-V710-U710</f>
        <v>91.159199999999998</v>
      </c>
      <c r="U710" s="3056"/>
      <c r="V710" s="345"/>
      <c r="W710" s="345"/>
      <c r="X710" s="345"/>
      <c r="Y710" s="329"/>
      <c r="Z710" s="345">
        <v>91.159199999999998</v>
      </c>
      <c r="AA710" s="925"/>
      <c r="AB710" s="2432"/>
      <c r="AC710" s="2257"/>
    </row>
    <row r="711" spans="1:246" s="2225" customFormat="1" ht="31.5" x14ac:dyDescent="0.25">
      <c r="A711" s="217"/>
      <c r="B711" s="217">
        <v>1</v>
      </c>
      <c r="C711" s="311" t="s">
        <v>186</v>
      </c>
      <c r="D711" s="2418"/>
      <c r="E711" s="2026"/>
      <c r="F711" s="225"/>
      <c r="G711" s="126">
        <f>ROUND(F711/12*$C$3,0)</f>
        <v>0</v>
      </c>
      <c r="H711" s="126"/>
      <c r="I711" s="126" t="e">
        <f>H711/G711*100</f>
        <v>#DIV/0!</v>
      </c>
      <c r="J711" s="329"/>
      <c r="K711" s="155"/>
      <c r="L711" s="156"/>
      <c r="M711" s="156"/>
      <c r="N711" s="156"/>
      <c r="O711" s="156"/>
      <c r="P711" s="156"/>
      <c r="Q711" s="156"/>
      <c r="R711" s="2286"/>
      <c r="S711" s="2431"/>
      <c r="T711" s="345"/>
      <c r="U711" s="3056"/>
      <c r="V711" s="345"/>
      <c r="W711" s="345"/>
      <c r="X711" s="345"/>
      <c r="Y711" s="329"/>
      <c r="Z711" s="345"/>
      <c r="AA711" s="925"/>
      <c r="AB711" s="2432"/>
      <c r="AC711" s="2257"/>
    </row>
    <row r="712" spans="1:246" s="2225" customFormat="1" ht="15.75" x14ac:dyDescent="0.25">
      <c r="A712" s="217"/>
      <c r="B712" s="217">
        <v>1</v>
      </c>
      <c r="C712" s="673" t="s">
        <v>208</v>
      </c>
      <c r="D712" s="2424"/>
      <c r="E712" s="2433"/>
      <c r="F712" s="225"/>
      <c r="G712" s="126">
        <f>ROUND(F712/12*$C$3,0)</f>
        <v>0</v>
      </c>
      <c r="H712" s="2434"/>
      <c r="I712" s="2434" t="e">
        <f>H712/G712*100</f>
        <v>#DIV/0!</v>
      </c>
      <c r="J712" s="331"/>
      <c r="K712" s="321"/>
      <c r="L712" s="1070"/>
      <c r="M712" s="156"/>
      <c r="N712" s="156"/>
      <c r="O712" s="1070"/>
      <c r="P712" s="156"/>
      <c r="Q712" s="1070"/>
      <c r="R712" s="2435"/>
      <c r="S712" s="2436"/>
      <c r="T712" s="3057"/>
      <c r="U712" s="3058"/>
      <c r="V712" s="3057"/>
      <c r="W712" s="3057"/>
      <c r="X712" s="3057"/>
      <c r="Y712" s="329"/>
      <c r="Z712" s="3057"/>
      <c r="AA712" s="2437"/>
      <c r="AB712" s="2438"/>
      <c r="AC712" s="2257"/>
    </row>
    <row r="713" spans="1:246" s="2225" customFormat="1" ht="15.75" thickBot="1" x14ac:dyDescent="0.3">
      <c r="A713" s="217"/>
      <c r="B713" s="217">
        <v>1</v>
      </c>
      <c r="C713" s="1132" t="s">
        <v>206</v>
      </c>
      <c r="D713" s="2426"/>
      <c r="E713" s="2439"/>
      <c r="F713" s="2416">
        <f>SUM(F710:F712)</f>
        <v>0</v>
      </c>
      <c r="G713" s="2434">
        <f>SUM(G710:G712)</f>
        <v>0</v>
      </c>
      <c r="H713" s="2440">
        <f>SUM(H710:H712)</f>
        <v>11</v>
      </c>
      <c r="I713" s="2440" t="e">
        <f>H713/G713*100</f>
        <v>#DIV/0!</v>
      </c>
      <c r="J713" s="399"/>
      <c r="K713" s="1783"/>
      <c r="L713" s="1784"/>
      <c r="M713" s="1070"/>
      <c r="N713" s="1070"/>
      <c r="O713" s="1784"/>
      <c r="P713" s="1070"/>
      <c r="Q713" s="1784"/>
      <c r="R713" s="2441">
        <f>R712+R711+R710</f>
        <v>0</v>
      </c>
      <c r="S713" s="860">
        <f t="shared" ref="S713" si="344">R713/12*$C$3</f>
        <v>0</v>
      </c>
      <c r="T713" s="3059">
        <f t="shared" ref="T713" si="345">Z713-Y713-V713-U713</f>
        <v>91.159199999999998</v>
      </c>
      <c r="U713" s="3060"/>
      <c r="V713" s="3059"/>
      <c r="W713" s="3059"/>
      <c r="X713" s="3059"/>
      <c r="Y713" s="331">
        <f>SUM(Y710:Y712)</f>
        <v>0</v>
      </c>
      <c r="Z713" s="3059">
        <f>SUM(Z710:Z712)</f>
        <v>91.159199999999998</v>
      </c>
      <c r="AA713" s="2442"/>
      <c r="AB713" s="2443"/>
      <c r="AC713" s="2257"/>
    </row>
    <row r="714" spans="1:246" s="2225" customFormat="1" ht="15.75" thickBot="1" x14ac:dyDescent="0.3">
      <c r="A714" s="217">
        <v>1</v>
      </c>
      <c r="B714" s="217">
        <v>1</v>
      </c>
      <c r="C714" s="158" t="s">
        <v>273</v>
      </c>
      <c r="D714" s="1266"/>
      <c r="E714" s="2041"/>
      <c r="F714" s="831"/>
      <c r="G714" s="832"/>
      <c r="H714" s="832"/>
      <c r="I714" s="832"/>
      <c r="J714" s="691"/>
      <c r="K714" s="691"/>
      <c r="L714" s="691"/>
      <c r="M714" s="691"/>
      <c r="N714" s="691"/>
      <c r="O714" s="691"/>
      <c r="P714" s="691"/>
      <c r="Q714" s="691"/>
      <c r="R714" s="654">
        <f t="shared" ref="R714:S714" si="346">R713</f>
        <v>0</v>
      </c>
      <c r="S714" s="736">
        <f t="shared" si="346"/>
        <v>0</v>
      </c>
      <c r="T714" s="654">
        <f t="shared" ref="T714:Z714" si="347">T713</f>
        <v>91.159199999999998</v>
      </c>
      <c r="U714" s="765">
        <f t="shared" si="347"/>
        <v>0</v>
      </c>
      <c r="V714" s="654">
        <f>V713</f>
        <v>0</v>
      </c>
      <c r="W714" s="654">
        <f t="shared" si="347"/>
        <v>0</v>
      </c>
      <c r="X714" s="654">
        <f t="shared" si="347"/>
        <v>0</v>
      </c>
      <c r="Y714" s="654">
        <f t="shared" si="347"/>
        <v>0</v>
      </c>
      <c r="Z714" s="654">
        <f t="shared" si="347"/>
        <v>91.159199999999998</v>
      </c>
      <c r="AA714" s="953"/>
      <c r="AB714" s="954"/>
      <c r="AC714" s="2257"/>
    </row>
    <row r="715" spans="1:246" s="2225" customFormat="1" ht="15.75" thickBot="1" x14ac:dyDescent="0.3">
      <c r="A715" s="217"/>
      <c r="B715" s="217">
        <v>1</v>
      </c>
      <c r="C715" s="616"/>
      <c r="D715" s="2444"/>
      <c r="E715" s="2445"/>
      <c r="F715" s="2446"/>
      <c r="G715" s="2447"/>
      <c r="H715" s="2447"/>
      <c r="I715" s="2447"/>
      <c r="J715" s="2448"/>
      <c r="K715" s="2448"/>
      <c r="L715" s="2448"/>
      <c r="M715" s="2448"/>
      <c r="N715" s="2448"/>
      <c r="O715" s="2448"/>
      <c r="P715" s="2448"/>
      <c r="Q715" s="2448"/>
      <c r="R715" s="2449">
        <f t="shared" ref="R715:W715" si="348">R716-R717-R786-R790-R791-R795</f>
        <v>0</v>
      </c>
      <c r="S715" s="736">
        <f t="shared" si="348"/>
        <v>0</v>
      </c>
      <c r="T715" s="2449">
        <f t="shared" si="348"/>
        <v>0</v>
      </c>
      <c r="U715" s="3061">
        <f t="shared" si="348"/>
        <v>0</v>
      </c>
      <c r="V715" s="2449">
        <f t="shared" si="348"/>
        <v>8.8817841970012523E-16</v>
      </c>
      <c r="W715" s="2449">
        <f t="shared" si="348"/>
        <v>0</v>
      </c>
      <c r="X715" s="2449"/>
      <c r="Y715" s="2449">
        <f>Y716-Y717-Y786-Y790-Y791-Y795</f>
        <v>0</v>
      </c>
      <c r="Z715" s="2449">
        <f>Z716-Z717-Z786-Z790-Z791-Z795</f>
        <v>0</v>
      </c>
      <c r="AA715" s="2450"/>
      <c r="AB715" s="2451"/>
      <c r="AC715" s="2257"/>
    </row>
    <row r="716" spans="1:246" x14ac:dyDescent="0.25">
      <c r="A716" s="217">
        <v>1</v>
      </c>
      <c r="B716" s="217">
        <v>1</v>
      </c>
      <c r="C716" s="2452" t="s">
        <v>580</v>
      </c>
      <c r="D716" s="2452"/>
      <c r="E716" s="2452"/>
      <c r="F716" s="2453"/>
      <c r="G716" s="2454"/>
      <c r="H716" s="2454"/>
      <c r="I716" s="2454"/>
      <c r="J716" s="2455"/>
      <c r="K716" s="2455"/>
      <c r="L716" s="2456"/>
      <c r="M716" s="2456"/>
      <c r="N716" s="2456"/>
      <c r="O716" s="2456"/>
      <c r="P716" s="2456"/>
      <c r="Q716" s="2456"/>
      <c r="R716" s="2457">
        <f>R714+R708+R694+R625+R618+R603+R540+R471+R385+R343+R225+R142</f>
        <v>0</v>
      </c>
      <c r="S716" s="2458">
        <f t="shared" ref="S716:AB716" si="349">S714+S708+S694+S625+S618+S603+S540+S471+S385+S343+S225+S142</f>
        <v>0</v>
      </c>
      <c r="T716" s="2457">
        <f t="shared" si="349"/>
        <v>3831.6729</v>
      </c>
      <c r="U716" s="3062">
        <f t="shared" si="349"/>
        <v>0</v>
      </c>
      <c r="V716" s="2457">
        <f t="shared" si="349"/>
        <v>-7.0208999999999993</v>
      </c>
      <c r="W716" s="2457">
        <f t="shared" si="349"/>
        <v>0</v>
      </c>
      <c r="X716" s="2457">
        <f t="shared" si="349"/>
        <v>0</v>
      </c>
      <c r="Y716" s="2457">
        <f t="shared" si="349"/>
        <v>0</v>
      </c>
      <c r="Z716" s="2457">
        <f t="shared" si="349"/>
        <v>3824.652</v>
      </c>
      <c r="AA716" s="1398"/>
      <c r="AB716" s="2459">
        <f t="shared" si="349"/>
        <v>0</v>
      </c>
      <c r="AC716" s="2257"/>
      <c r="AD716" s="217"/>
      <c r="AE716" s="217"/>
      <c r="AF716" s="217"/>
      <c r="AG716" s="217"/>
      <c r="AH716" s="217"/>
      <c r="AI716" s="217"/>
      <c r="AJ716" s="217"/>
      <c r="AK716" s="217"/>
      <c r="AL716" s="217"/>
      <c r="AM716" s="217"/>
      <c r="AN716" s="217"/>
      <c r="AO716" s="217"/>
      <c r="AP716" s="217"/>
      <c r="AQ716" s="217"/>
      <c r="AR716" s="217"/>
      <c r="AS716" s="217"/>
      <c r="AT716" s="217"/>
      <c r="AU716" s="217"/>
      <c r="AV716" s="217"/>
      <c r="AW716" s="217"/>
      <c r="AX716" s="217"/>
      <c r="AY716" s="217"/>
      <c r="AZ716" s="217"/>
      <c r="BA716" s="217"/>
      <c r="BB716" s="217"/>
      <c r="BC716" s="217"/>
      <c r="BD716" s="217"/>
      <c r="BE716" s="217"/>
      <c r="BF716" s="217"/>
      <c r="BG716" s="217"/>
      <c r="BH716" s="217"/>
      <c r="BI716" s="217"/>
      <c r="BJ716" s="217"/>
      <c r="BK716" s="217"/>
      <c r="BL716" s="217"/>
      <c r="BM716" s="217"/>
      <c r="BN716" s="217"/>
      <c r="BO716" s="217"/>
      <c r="BP716" s="217"/>
      <c r="BQ716" s="217"/>
      <c r="BR716" s="217"/>
      <c r="BS716" s="217"/>
      <c r="BT716" s="217"/>
      <c r="BU716" s="217"/>
      <c r="BV716" s="217"/>
      <c r="BW716" s="217"/>
      <c r="BX716" s="217"/>
      <c r="BY716" s="217"/>
      <c r="BZ716" s="217"/>
      <c r="CA716" s="217"/>
      <c r="CB716" s="217"/>
      <c r="CC716" s="217"/>
      <c r="CD716" s="217"/>
      <c r="CE716" s="217"/>
      <c r="CF716" s="217"/>
      <c r="CG716" s="217"/>
      <c r="CH716" s="217"/>
      <c r="CI716" s="217"/>
      <c r="CJ716" s="217"/>
      <c r="CK716" s="217"/>
      <c r="CL716" s="217"/>
      <c r="CM716" s="217"/>
      <c r="CN716" s="217"/>
      <c r="CO716" s="217"/>
      <c r="CP716" s="217"/>
      <c r="CQ716" s="217"/>
      <c r="CR716" s="217"/>
      <c r="CS716" s="217"/>
      <c r="CT716" s="217"/>
      <c r="CU716" s="217"/>
      <c r="CV716" s="217"/>
      <c r="CW716" s="217"/>
      <c r="CX716" s="217"/>
      <c r="CY716" s="217"/>
      <c r="CZ716" s="217"/>
      <c r="DA716" s="217"/>
      <c r="DB716" s="217"/>
      <c r="DC716" s="217"/>
      <c r="DD716" s="217"/>
      <c r="DE716" s="217"/>
      <c r="DF716" s="217"/>
      <c r="DG716" s="217"/>
      <c r="DH716" s="217"/>
      <c r="DI716" s="217"/>
      <c r="DJ716" s="217"/>
      <c r="DK716" s="217"/>
      <c r="DL716" s="217"/>
      <c r="DM716" s="217"/>
      <c r="DN716" s="217"/>
      <c r="DO716" s="217"/>
      <c r="DP716" s="217"/>
      <c r="DQ716" s="217"/>
      <c r="DR716" s="217"/>
      <c r="DS716" s="217"/>
      <c r="DT716" s="217"/>
      <c r="DU716" s="217"/>
      <c r="DV716" s="217"/>
      <c r="DW716" s="217"/>
      <c r="DX716" s="217"/>
      <c r="DY716" s="217"/>
      <c r="DZ716" s="217"/>
      <c r="EA716" s="217"/>
      <c r="EB716" s="217"/>
      <c r="EC716" s="217"/>
      <c r="ED716" s="217"/>
      <c r="EE716" s="217"/>
      <c r="EF716" s="217"/>
      <c r="EG716" s="217"/>
      <c r="EH716" s="217"/>
      <c r="EI716" s="217"/>
      <c r="EJ716" s="217"/>
      <c r="EK716" s="217"/>
      <c r="EL716" s="217"/>
      <c r="EM716" s="217"/>
      <c r="EN716" s="217"/>
      <c r="EO716" s="217"/>
      <c r="EP716" s="217"/>
      <c r="EQ716" s="217"/>
      <c r="ER716" s="217"/>
      <c r="ES716" s="217"/>
      <c r="ET716" s="217"/>
      <c r="EU716" s="217"/>
      <c r="EV716" s="217"/>
      <c r="EW716" s="217"/>
      <c r="EX716" s="217"/>
      <c r="EY716" s="217"/>
      <c r="EZ716" s="217"/>
      <c r="FA716" s="217"/>
      <c r="FB716" s="217"/>
      <c r="FC716" s="217"/>
      <c r="FD716" s="217"/>
      <c r="FE716" s="217"/>
      <c r="FF716" s="217"/>
      <c r="FG716" s="217"/>
      <c r="FH716" s="217"/>
      <c r="FI716" s="217"/>
      <c r="FJ716" s="217"/>
      <c r="FK716" s="217"/>
      <c r="FL716" s="217"/>
      <c r="FM716" s="217"/>
      <c r="FN716" s="217"/>
      <c r="FO716" s="217"/>
      <c r="FP716" s="217"/>
      <c r="FQ716" s="217"/>
      <c r="FR716" s="217"/>
      <c r="FS716" s="217"/>
      <c r="FT716" s="217"/>
      <c r="FU716" s="217"/>
      <c r="FV716" s="217"/>
      <c r="FW716" s="217"/>
      <c r="FX716" s="217"/>
      <c r="FY716" s="217"/>
      <c r="FZ716" s="217"/>
      <c r="GA716" s="217"/>
      <c r="GB716" s="217"/>
      <c r="GC716" s="217"/>
      <c r="GD716" s="217"/>
      <c r="GE716" s="217"/>
      <c r="GF716" s="217"/>
      <c r="GG716" s="217"/>
      <c r="GH716" s="217"/>
      <c r="GI716" s="217"/>
      <c r="GJ716" s="217"/>
      <c r="GK716" s="217"/>
      <c r="GL716" s="217"/>
      <c r="GM716" s="217"/>
      <c r="GN716" s="217"/>
      <c r="GO716" s="217"/>
      <c r="GP716" s="217"/>
      <c r="GQ716" s="217"/>
      <c r="GR716" s="217"/>
      <c r="GS716" s="217"/>
      <c r="GT716" s="217"/>
      <c r="GU716" s="217"/>
      <c r="GV716" s="217"/>
      <c r="GW716" s="217"/>
      <c r="GX716" s="217"/>
      <c r="GY716" s="217"/>
      <c r="GZ716" s="217"/>
      <c r="HA716" s="217"/>
      <c r="HB716" s="217"/>
      <c r="HC716" s="217"/>
      <c r="HD716" s="217"/>
      <c r="HE716" s="217"/>
      <c r="HF716" s="217"/>
      <c r="HG716" s="217"/>
      <c r="HH716" s="217"/>
      <c r="HI716" s="217"/>
      <c r="HJ716" s="217"/>
      <c r="HK716" s="217"/>
      <c r="HL716" s="217"/>
      <c r="HM716" s="217"/>
      <c r="HN716" s="217"/>
      <c r="HO716" s="217"/>
      <c r="HP716" s="217"/>
      <c r="HQ716" s="217"/>
      <c r="HR716" s="217"/>
      <c r="HS716" s="217"/>
      <c r="HT716" s="217"/>
      <c r="HU716" s="217"/>
      <c r="HV716" s="217"/>
      <c r="HW716" s="217"/>
      <c r="HX716" s="217"/>
      <c r="HY716" s="217"/>
      <c r="HZ716" s="217"/>
      <c r="IA716" s="217"/>
      <c r="IB716" s="217"/>
      <c r="IC716" s="217"/>
      <c r="ID716" s="217"/>
      <c r="IE716" s="217"/>
      <c r="IF716" s="217"/>
      <c r="IG716" s="217"/>
      <c r="IH716" s="217"/>
      <c r="II716" s="217"/>
      <c r="IJ716" s="217"/>
      <c r="IK716" s="217"/>
      <c r="IL716" s="217"/>
    </row>
    <row r="717" spans="1:246" x14ac:dyDescent="0.25">
      <c r="A717" s="217">
        <v>1</v>
      </c>
      <c r="B717" s="217">
        <v>1</v>
      </c>
      <c r="C717" s="694" t="s">
        <v>7</v>
      </c>
      <c r="D717" s="694"/>
      <c r="E717" s="694"/>
      <c r="F717" s="2460">
        <f>SUM(F31,F151,F244,F350,F395,F630)</f>
        <v>0</v>
      </c>
      <c r="G717" s="2461">
        <f t="shared" ref="G717:H717" si="350">SUM(G31,G151,G244,G350,G395,G630)</f>
        <v>0</v>
      </c>
      <c r="H717" s="2461">
        <f t="shared" si="350"/>
        <v>28</v>
      </c>
      <c r="I717" s="2461" t="e">
        <f>H717/G717*100</f>
        <v>#DIV/0!</v>
      </c>
      <c r="J717" s="2461" t="e">
        <f>SUM(L717/F717)</f>
        <v>#DIV/0!</v>
      </c>
      <c r="K717" s="2461">
        <f>N717/H717</f>
        <v>7.4285714285714288</v>
      </c>
      <c r="L717" s="2461">
        <f t="shared" ref="L717:N717" si="351">SUM(L31,L151,L244,L350,L395,L630)</f>
        <v>0</v>
      </c>
      <c r="M717" s="2461">
        <f t="shared" si="351"/>
        <v>0</v>
      </c>
      <c r="N717" s="2461">
        <f t="shared" si="351"/>
        <v>208</v>
      </c>
      <c r="O717" s="2461" t="e">
        <f>N717/M717*100</f>
        <v>#DIV/0!</v>
      </c>
      <c r="P717" s="2461">
        <f t="shared" ref="P717" si="352">SUM(P31,P151,P244,P350,P395,P630)</f>
        <v>0</v>
      </c>
      <c r="Q717" s="2462" t="e">
        <f>N717/$C$3*12/P717</f>
        <v>#DIV/0!</v>
      </c>
      <c r="R717" s="2463">
        <f t="shared" ref="R717:AB717" si="353">SUM(R31,R151,R244,R350,R395,R630)</f>
        <v>0</v>
      </c>
      <c r="S717" s="2463">
        <f t="shared" si="353"/>
        <v>0</v>
      </c>
      <c r="T717" s="2463">
        <f t="shared" si="353"/>
        <v>2875.1697800000002</v>
      </c>
      <c r="U717" s="3063">
        <f t="shared" si="353"/>
        <v>0</v>
      </c>
      <c r="V717" s="2463">
        <f t="shared" si="353"/>
        <v>-10.125920000000001</v>
      </c>
      <c r="W717" s="2463">
        <f t="shared" si="353"/>
        <v>0</v>
      </c>
      <c r="X717" s="2463">
        <f t="shared" si="353"/>
        <v>0</v>
      </c>
      <c r="Y717" s="2463">
        <f t="shared" si="353"/>
        <v>0</v>
      </c>
      <c r="Z717" s="2463">
        <f t="shared" si="353"/>
        <v>2865.0438600000002</v>
      </c>
      <c r="AA717" s="2369"/>
      <c r="AB717" s="2369">
        <f t="shared" si="353"/>
        <v>0</v>
      </c>
      <c r="AC717" s="2257"/>
      <c r="AD717" s="217"/>
      <c r="AE717" s="217"/>
      <c r="AF717" s="217"/>
      <c r="AG717" s="217"/>
      <c r="AH717" s="217"/>
      <c r="AI717" s="217"/>
      <c r="AJ717" s="217"/>
      <c r="AK717" s="217"/>
      <c r="AL717" s="217"/>
      <c r="AM717" s="217"/>
      <c r="AN717" s="217"/>
      <c r="AO717" s="217"/>
      <c r="AP717" s="217"/>
      <c r="AQ717" s="217"/>
      <c r="AR717" s="217"/>
      <c r="AS717" s="217"/>
      <c r="AT717" s="217"/>
      <c r="AU717" s="217"/>
      <c r="AV717" s="217"/>
      <c r="AW717" s="217"/>
      <c r="AX717" s="217"/>
      <c r="AY717" s="217"/>
      <c r="AZ717" s="217"/>
      <c r="BA717" s="217"/>
      <c r="BB717" s="217"/>
      <c r="BC717" s="217"/>
      <c r="BD717" s="217"/>
      <c r="BE717" s="217"/>
      <c r="BF717" s="217"/>
      <c r="BG717" s="217"/>
      <c r="BH717" s="217"/>
      <c r="BI717" s="217"/>
      <c r="BJ717" s="217"/>
      <c r="BK717" s="217"/>
      <c r="BL717" s="217"/>
      <c r="BM717" s="217"/>
      <c r="BN717" s="217"/>
      <c r="BO717" s="217"/>
      <c r="BP717" s="217"/>
      <c r="BQ717" s="217"/>
      <c r="BR717" s="217"/>
      <c r="BS717" s="217"/>
      <c r="BT717" s="217"/>
      <c r="BU717" s="217"/>
      <c r="BV717" s="217"/>
      <c r="BW717" s="217"/>
      <c r="BX717" s="217"/>
      <c r="BY717" s="217"/>
      <c r="BZ717" s="217"/>
      <c r="CA717" s="217"/>
      <c r="CB717" s="217"/>
      <c r="CC717" s="217"/>
      <c r="CD717" s="217"/>
      <c r="CE717" s="217"/>
      <c r="CF717" s="217"/>
      <c r="CG717" s="217"/>
      <c r="CH717" s="217"/>
      <c r="CI717" s="217"/>
      <c r="CJ717" s="217"/>
      <c r="CK717" s="217"/>
      <c r="CL717" s="217"/>
      <c r="CM717" s="217"/>
      <c r="CN717" s="217"/>
      <c r="CO717" s="217"/>
      <c r="CP717" s="217"/>
      <c r="CQ717" s="217"/>
      <c r="CR717" s="217"/>
      <c r="CS717" s="217"/>
      <c r="CT717" s="217"/>
      <c r="CU717" s="217"/>
      <c r="CV717" s="217"/>
      <c r="CW717" s="217"/>
      <c r="CX717" s="217"/>
      <c r="CY717" s="217"/>
      <c r="CZ717" s="217"/>
      <c r="DA717" s="217"/>
      <c r="DB717" s="217"/>
      <c r="DC717" s="217"/>
      <c r="DD717" s="217"/>
      <c r="DE717" s="217"/>
      <c r="DF717" s="217"/>
      <c r="DG717" s="217"/>
      <c r="DH717" s="217"/>
      <c r="DI717" s="217"/>
      <c r="DJ717" s="217"/>
      <c r="DK717" s="217"/>
      <c r="DL717" s="217"/>
      <c r="DM717" s="217"/>
      <c r="DN717" s="217"/>
      <c r="DO717" s="217"/>
      <c r="DP717" s="217"/>
      <c r="DQ717" s="217"/>
      <c r="DR717" s="217"/>
      <c r="DS717" s="217"/>
      <c r="DT717" s="217"/>
      <c r="DU717" s="217"/>
      <c r="DV717" s="217"/>
      <c r="DW717" s="217"/>
      <c r="DX717" s="217"/>
      <c r="DY717" s="217"/>
      <c r="DZ717" s="217"/>
      <c r="EA717" s="217"/>
      <c r="EB717" s="217"/>
      <c r="EC717" s="217"/>
      <c r="ED717" s="217"/>
      <c r="EE717" s="217"/>
      <c r="EF717" s="217"/>
      <c r="EG717" s="217"/>
      <c r="EH717" s="217"/>
      <c r="EI717" s="217"/>
      <c r="EJ717" s="217"/>
      <c r="EK717" s="217"/>
      <c r="EL717" s="217"/>
      <c r="EM717" s="217"/>
      <c r="EN717" s="217"/>
      <c r="EO717" s="217"/>
      <c r="EP717" s="217"/>
      <c r="EQ717" s="217"/>
      <c r="ER717" s="217"/>
      <c r="ES717" s="217"/>
      <c r="ET717" s="217"/>
      <c r="EU717" s="217"/>
      <c r="EV717" s="217"/>
      <c r="EW717" s="217"/>
      <c r="EX717" s="217"/>
      <c r="EY717" s="217"/>
      <c r="EZ717" s="217"/>
      <c r="FA717" s="217"/>
      <c r="FB717" s="217"/>
      <c r="FC717" s="217"/>
      <c r="FD717" s="217"/>
      <c r="FE717" s="217"/>
      <c r="FF717" s="217"/>
      <c r="FG717" s="217"/>
      <c r="FH717" s="217"/>
      <c r="FI717" s="217"/>
      <c r="FJ717" s="217"/>
      <c r="FK717" s="217"/>
      <c r="FL717" s="217"/>
      <c r="FM717" s="217"/>
      <c r="FN717" s="217"/>
      <c r="FO717" s="217"/>
      <c r="FP717" s="217"/>
      <c r="FQ717" s="217"/>
      <c r="FR717" s="217"/>
      <c r="FS717" s="217"/>
      <c r="FT717" s="217"/>
      <c r="FU717" s="217"/>
      <c r="FV717" s="217"/>
      <c r="FW717" s="217"/>
      <c r="FX717" s="217"/>
      <c r="FY717" s="217"/>
      <c r="FZ717" s="217"/>
      <c r="GA717" s="217"/>
      <c r="GB717" s="217"/>
      <c r="GC717" s="217"/>
      <c r="GD717" s="217"/>
      <c r="GE717" s="217"/>
      <c r="GF717" s="217"/>
      <c r="GG717" s="217"/>
      <c r="GH717" s="217"/>
      <c r="GI717" s="217"/>
      <c r="GJ717" s="217"/>
      <c r="GK717" s="217"/>
      <c r="GL717" s="217"/>
      <c r="GM717" s="217"/>
      <c r="GN717" s="217"/>
      <c r="GO717" s="217"/>
      <c r="GP717" s="217"/>
      <c r="GQ717" s="217"/>
      <c r="GR717" s="217"/>
      <c r="GS717" s="217"/>
      <c r="GT717" s="217"/>
      <c r="GU717" s="217"/>
      <c r="GV717" s="217"/>
      <c r="GW717" s="217"/>
      <c r="GX717" s="217"/>
      <c r="GY717" s="217"/>
      <c r="GZ717" s="217"/>
      <c r="HA717" s="217"/>
      <c r="HB717" s="217"/>
      <c r="HC717" s="217"/>
      <c r="HD717" s="217"/>
      <c r="HE717" s="217"/>
      <c r="HF717" s="217"/>
      <c r="HG717" s="217"/>
      <c r="HH717" s="217"/>
      <c r="HI717" s="217"/>
      <c r="HJ717" s="217"/>
      <c r="HK717" s="217"/>
      <c r="HL717" s="217"/>
      <c r="HM717" s="217"/>
      <c r="HN717" s="217"/>
      <c r="HO717" s="217"/>
      <c r="HP717" s="217"/>
      <c r="HQ717" s="217"/>
      <c r="HR717" s="217"/>
      <c r="HS717" s="217"/>
      <c r="HT717" s="217"/>
      <c r="HU717" s="217"/>
      <c r="HV717" s="217"/>
      <c r="HW717" s="217"/>
      <c r="HX717" s="217"/>
      <c r="HY717" s="217"/>
      <c r="HZ717" s="217"/>
      <c r="IA717" s="217"/>
      <c r="IB717" s="217"/>
      <c r="IC717" s="217"/>
      <c r="ID717" s="217"/>
      <c r="IE717" s="217"/>
      <c r="IF717" s="217"/>
      <c r="IG717" s="217"/>
      <c r="IH717" s="217"/>
      <c r="II717" s="217"/>
      <c r="IJ717" s="217"/>
      <c r="IK717" s="217"/>
      <c r="IL717" s="217"/>
    </row>
    <row r="718" spans="1:246" ht="43.5" x14ac:dyDescent="0.25">
      <c r="B718" s="217">
        <v>1</v>
      </c>
      <c r="C718" s="2464" t="s">
        <v>175</v>
      </c>
      <c r="D718" s="2464"/>
      <c r="E718" s="694"/>
      <c r="F718" s="2460">
        <f>SUM(F245,F32)</f>
        <v>0</v>
      </c>
      <c r="G718" s="2461">
        <f t="shared" ref="G718:H718" si="354">SUM(G245,G32)</f>
        <v>0</v>
      </c>
      <c r="H718" s="2461">
        <f t="shared" si="354"/>
        <v>0</v>
      </c>
      <c r="I718" s="2461" t="e">
        <f>H718/G718*100</f>
        <v>#DIV/0!</v>
      </c>
      <c r="J718" s="2461"/>
      <c r="K718" s="2461"/>
      <c r="L718" s="2461"/>
      <c r="M718" s="2461"/>
      <c r="N718" s="2461"/>
      <c r="O718" s="2461"/>
      <c r="P718" s="2461"/>
      <c r="Q718" s="2462"/>
      <c r="R718" s="2463">
        <f t="shared" ref="R718:Z718" si="355">SUM(R245,R32)</f>
        <v>0</v>
      </c>
      <c r="S718" s="2463">
        <f t="shared" si="355"/>
        <v>0</v>
      </c>
      <c r="T718" s="2463">
        <f t="shared" si="355"/>
        <v>0</v>
      </c>
      <c r="U718" s="3063">
        <f t="shared" si="355"/>
        <v>0</v>
      </c>
      <c r="V718" s="2463">
        <f t="shared" si="355"/>
        <v>0</v>
      </c>
      <c r="W718" s="2463">
        <f t="shared" si="355"/>
        <v>0</v>
      </c>
      <c r="X718" s="2463">
        <f t="shared" si="355"/>
        <v>0</v>
      </c>
      <c r="Y718" s="2463">
        <f t="shared" si="355"/>
        <v>0</v>
      </c>
      <c r="Z718" s="2463">
        <f t="shared" si="355"/>
        <v>0</v>
      </c>
      <c r="AA718" s="2369"/>
      <c r="AB718" s="2369"/>
      <c r="AC718" s="2257"/>
      <c r="AD718" s="217"/>
      <c r="AE718" s="217"/>
      <c r="AF718" s="217"/>
      <c r="AG718" s="217"/>
      <c r="AH718" s="217"/>
      <c r="AI718" s="217"/>
      <c r="AJ718" s="217"/>
      <c r="AK718" s="217"/>
      <c r="AL718" s="217"/>
      <c r="AM718" s="217"/>
      <c r="AN718" s="217"/>
      <c r="AO718" s="217"/>
      <c r="AP718" s="217"/>
      <c r="AQ718" s="217"/>
      <c r="AR718" s="217"/>
      <c r="AS718" s="217"/>
      <c r="AT718" s="217"/>
      <c r="AU718" s="217"/>
      <c r="AV718" s="217"/>
      <c r="AW718" s="217"/>
      <c r="AX718" s="217"/>
      <c r="AY718" s="217"/>
      <c r="AZ718" s="217"/>
      <c r="BA718" s="217"/>
      <c r="BB718" s="217"/>
      <c r="BC718" s="217"/>
      <c r="BD718" s="217"/>
      <c r="BE718" s="217"/>
      <c r="BF718" s="217"/>
      <c r="BG718" s="217"/>
      <c r="BH718" s="217"/>
      <c r="BI718" s="217"/>
      <c r="BJ718" s="217"/>
      <c r="BK718" s="217"/>
      <c r="BL718" s="217"/>
      <c r="BM718" s="217"/>
      <c r="BN718" s="217"/>
      <c r="BO718" s="217"/>
      <c r="BP718" s="217"/>
      <c r="BQ718" s="217"/>
      <c r="BR718" s="217"/>
      <c r="BS718" s="217"/>
      <c r="BT718" s="217"/>
      <c r="BU718" s="217"/>
      <c r="BV718" s="217"/>
      <c r="BW718" s="217"/>
      <c r="BX718" s="217"/>
      <c r="BY718" s="217"/>
      <c r="BZ718" s="217"/>
      <c r="CA718" s="217"/>
      <c r="CB718" s="217"/>
      <c r="CC718" s="217"/>
      <c r="CD718" s="217"/>
      <c r="CE718" s="217"/>
      <c r="CF718" s="217"/>
      <c r="CG718" s="217"/>
      <c r="CH718" s="217"/>
      <c r="CI718" s="217"/>
      <c r="CJ718" s="217"/>
      <c r="CK718" s="217"/>
      <c r="CL718" s="217"/>
      <c r="CM718" s="217"/>
      <c r="CN718" s="217"/>
      <c r="CO718" s="217"/>
      <c r="CP718" s="217"/>
      <c r="CQ718" s="217"/>
      <c r="CR718" s="217"/>
      <c r="CS718" s="217"/>
      <c r="CT718" s="217"/>
      <c r="CU718" s="217"/>
      <c r="CV718" s="217"/>
      <c r="CW718" s="217"/>
      <c r="CX718" s="217"/>
      <c r="CY718" s="217"/>
      <c r="CZ718" s="217"/>
      <c r="DA718" s="217"/>
      <c r="DB718" s="217"/>
      <c r="DC718" s="217"/>
      <c r="DD718" s="217"/>
      <c r="DE718" s="217"/>
      <c r="DF718" s="217"/>
      <c r="DG718" s="217"/>
      <c r="DH718" s="217"/>
      <c r="DI718" s="217"/>
      <c r="DJ718" s="217"/>
      <c r="DK718" s="217"/>
      <c r="DL718" s="217"/>
      <c r="DM718" s="217"/>
      <c r="DN718" s="217"/>
      <c r="DO718" s="217"/>
      <c r="DP718" s="217"/>
      <c r="DQ718" s="217"/>
      <c r="DR718" s="217"/>
      <c r="DS718" s="217"/>
      <c r="DT718" s="217"/>
      <c r="DU718" s="217"/>
      <c r="DV718" s="217"/>
      <c r="DW718" s="217"/>
      <c r="DX718" s="217"/>
      <c r="DY718" s="217"/>
      <c r="DZ718" s="217"/>
      <c r="EA718" s="217"/>
      <c r="EB718" s="217"/>
      <c r="EC718" s="217"/>
      <c r="ED718" s="217"/>
      <c r="EE718" s="217"/>
      <c r="EF718" s="217"/>
      <c r="EG718" s="217"/>
      <c r="EH718" s="217"/>
      <c r="EI718" s="217"/>
      <c r="EJ718" s="217"/>
      <c r="EK718" s="217"/>
      <c r="EL718" s="217"/>
      <c r="EM718" s="217"/>
      <c r="EN718" s="217"/>
      <c r="EO718" s="217"/>
      <c r="EP718" s="217"/>
      <c r="EQ718" s="217"/>
      <c r="ER718" s="217"/>
      <c r="ES718" s="217"/>
      <c r="ET718" s="217"/>
      <c r="EU718" s="217"/>
      <c r="EV718" s="217"/>
      <c r="EW718" s="217"/>
      <c r="EX718" s="217"/>
      <c r="EY718" s="217"/>
      <c r="EZ718" s="217"/>
      <c r="FA718" s="217"/>
      <c r="FB718" s="217"/>
      <c r="FC718" s="217"/>
      <c r="FD718" s="217"/>
      <c r="FE718" s="217"/>
      <c r="FF718" s="217"/>
      <c r="FG718" s="217"/>
      <c r="FH718" s="217"/>
      <c r="FI718" s="217"/>
      <c r="FJ718" s="217"/>
      <c r="FK718" s="217"/>
      <c r="FL718" s="217"/>
      <c r="FM718" s="217"/>
      <c r="FN718" s="217"/>
      <c r="FO718" s="217"/>
      <c r="FP718" s="217"/>
      <c r="FQ718" s="217"/>
      <c r="FR718" s="217"/>
      <c r="FS718" s="217"/>
      <c r="FT718" s="217"/>
      <c r="FU718" s="217"/>
      <c r="FV718" s="217"/>
      <c r="FW718" s="217"/>
      <c r="FX718" s="217"/>
      <c r="FY718" s="217"/>
      <c r="FZ718" s="217"/>
      <c r="GA718" s="217"/>
      <c r="GB718" s="217"/>
      <c r="GC718" s="217"/>
      <c r="GD718" s="217"/>
      <c r="GE718" s="217"/>
      <c r="GF718" s="217"/>
      <c r="GG718" s="217"/>
      <c r="GH718" s="217"/>
      <c r="GI718" s="217"/>
      <c r="GJ718" s="217"/>
      <c r="GK718" s="217"/>
      <c r="GL718" s="217"/>
      <c r="GM718" s="217"/>
      <c r="GN718" s="217"/>
      <c r="GO718" s="217"/>
      <c r="GP718" s="217"/>
      <c r="GQ718" s="217"/>
      <c r="GR718" s="217"/>
      <c r="GS718" s="217"/>
      <c r="GT718" s="217"/>
      <c r="GU718" s="217"/>
      <c r="GV718" s="217"/>
      <c r="GW718" s="217"/>
      <c r="GX718" s="217"/>
      <c r="GY718" s="217"/>
      <c r="GZ718" s="217"/>
      <c r="HA718" s="217"/>
      <c r="HB718" s="217"/>
      <c r="HC718" s="217"/>
      <c r="HD718" s="217"/>
      <c r="HE718" s="217"/>
      <c r="HF718" s="217"/>
      <c r="HG718" s="217"/>
      <c r="HH718" s="217"/>
      <c r="HI718" s="217"/>
      <c r="HJ718" s="217"/>
      <c r="HK718" s="217"/>
      <c r="HL718" s="217"/>
      <c r="HM718" s="217"/>
      <c r="HN718" s="217"/>
      <c r="HO718" s="217"/>
      <c r="HP718" s="217"/>
      <c r="HQ718" s="217"/>
      <c r="HR718" s="217"/>
      <c r="HS718" s="217"/>
      <c r="HT718" s="217"/>
      <c r="HU718" s="217"/>
      <c r="HV718" s="217"/>
      <c r="HW718" s="217"/>
      <c r="HX718" s="217"/>
      <c r="HY718" s="217"/>
      <c r="HZ718" s="217"/>
      <c r="IA718" s="217"/>
      <c r="IB718" s="217"/>
      <c r="IC718" s="217"/>
      <c r="ID718" s="217"/>
      <c r="IE718" s="217"/>
      <c r="IF718" s="217"/>
      <c r="IG718" s="217"/>
      <c r="IH718" s="217"/>
      <c r="II718" s="217"/>
      <c r="IJ718" s="217"/>
      <c r="IK718" s="217"/>
      <c r="IL718" s="217"/>
    </row>
    <row r="719" spans="1:246" ht="29.25" x14ac:dyDescent="0.25">
      <c r="C719" s="3397" t="s">
        <v>176</v>
      </c>
      <c r="D719" s="2464"/>
      <c r="E719" s="694"/>
      <c r="F719" s="2460">
        <f>F19</f>
        <v>0</v>
      </c>
      <c r="G719" s="2461">
        <f>G19</f>
        <v>0</v>
      </c>
      <c r="H719" s="2461">
        <f>H19</f>
        <v>0</v>
      </c>
      <c r="I719" s="2461">
        <f>I19</f>
        <v>0</v>
      </c>
      <c r="J719" s="2461"/>
      <c r="K719" s="2461"/>
      <c r="L719" s="2461"/>
      <c r="M719" s="2461"/>
      <c r="N719" s="2461">
        <f>N19</f>
        <v>0</v>
      </c>
      <c r="O719" s="2461"/>
      <c r="P719" s="2461"/>
      <c r="Q719" s="2462"/>
      <c r="R719" s="2463">
        <f t="shared" ref="R719:Z719" si="356">R19</f>
        <v>0</v>
      </c>
      <c r="S719" s="2463">
        <f t="shared" si="356"/>
        <v>0</v>
      </c>
      <c r="T719" s="2463">
        <f t="shared" si="356"/>
        <v>0</v>
      </c>
      <c r="U719" s="3063">
        <f t="shared" si="356"/>
        <v>0</v>
      </c>
      <c r="V719" s="2463">
        <f t="shared" si="356"/>
        <v>0</v>
      </c>
      <c r="W719" s="2463">
        <f t="shared" si="356"/>
        <v>0</v>
      </c>
      <c r="X719" s="3064">
        <f t="shared" si="356"/>
        <v>0</v>
      </c>
      <c r="Y719" s="3064">
        <f t="shared" si="356"/>
        <v>0</v>
      </c>
      <c r="Z719" s="2463">
        <f t="shared" si="356"/>
        <v>0</v>
      </c>
      <c r="AA719" s="2369"/>
      <c r="AB719" s="2369"/>
      <c r="AC719" s="2257"/>
      <c r="AD719" s="217"/>
      <c r="AE719" s="217"/>
      <c r="AF719" s="217"/>
      <c r="AG719" s="217"/>
      <c r="AH719" s="217"/>
      <c r="AI719" s="217"/>
      <c r="AJ719" s="217"/>
      <c r="AK719" s="217"/>
      <c r="AL719" s="217"/>
      <c r="AM719" s="217"/>
      <c r="AN719" s="217"/>
      <c r="AO719" s="217"/>
      <c r="AP719" s="217"/>
      <c r="AQ719" s="217"/>
      <c r="AR719" s="217"/>
      <c r="AS719" s="217"/>
      <c r="AT719" s="217"/>
      <c r="AU719" s="217"/>
      <c r="AV719" s="217"/>
      <c r="AW719" s="217"/>
      <c r="AX719" s="217"/>
      <c r="AY719" s="217"/>
      <c r="AZ719" s="217"/>
      <c r="BA719" s="217"/>
      <c r="BB719" s="217"/>
      <c r="BC719" s="217"/>
      <c r="BD719" s="217"/>
      <c r="BE719" s="217"/>
      <c r="BF719" s="217"/>
      <c r="BG719" s="217"/>
      <c r="BH719" s="217"/>
      <c r="BI719" s="217"/>
      <c r="BJ719" s="217"/>
      <c r="BK719" s="217"/>
      <c r="BL719" s="217"/>
      <c r="BM719" s="217"/>
      <c r="BN719" s="217"/>
      <c r="BO719" s="217"/>
      <c r="BP719" s="217"/>
      <c r="BQ719" s="217"/>
      <c r="BR719" s="217"/>
      <c r="BS719" s="217"/>
      <c r="BT719" s="217"/>
      <c r="BU719" s="217"/>
      <c r="BV719" s="217"/>
      <c r="BW719" s="217"/>
      <c r="BX719" s="217"/>
      <c r="BY719" s="217"/>
      <c r="BZ719" s="217"/>
      <c r="CA719" s="217"/>
      <c r="CB719" s="217"/>
      <c r="CC719" s="217"/>
      <c r="CD719" s="217"/>
      <c r="CE719" s="217"/>
      <c r="CF719" s="217"/>
      <c r="CG719" s="217"/>
      <c r="CH719" s="217"/>
      <c r="CI719" s="217"/>
      <c r="CJ719" s="217"/>
      <c r="CK719" s="217"/>
      <c r="CL719" s="217"/>
      <c r="CM719" s="217"/>
      <c r="CN719" s="217"/>
      <c r="CO719" s="217"/>
      <c r="CP719" s="217"/>
      <c r="CQ719" s="217"/>
      <c r="CR719" s="217"/>
      <c r="CS719" s="217"/>
      <c r="CT719" s="217"/>
      <c r="CU719" s="217"/>
      <c r="CV719" s="217"/>
      <c r="CW719" s="217"/>
      <c r="CX719" s="217"/>
      <c r="CY719" s="217"/>
      <c r="CZ719" s="217"/>
      <c r="DA719" s="217"/>
      <c r="DB719" s="217"/>
      <c r="DC719" s="217"/>
      <c r="DD719" s="217"/>
      <c r="DE719" s="217"/>
      <c r="DF719" s="217"/>
      <c r="DG719" s="217"/>
      <c r="DH719" s="217"/>
      <c r="DI719" s="217"/>
      <c r="DJ719" s="217"/>
      <c r="DK719" s="217"/>
      <c r="DL719" s="217"/>
      <c r="DM719" s="217"/>
      <c r="DN719" s="217"/>
      <c r="DO719" s="217"/>
      <c r="DP719" s="217"/>
      <c r="DQ719" s="217"/>
      <c r="DR719" s="217"/>
      <c r="DS719" s="217"/>
      <c r="DT719" s="217"/>
      <c r="DU719" s="217"/>
      <c r="DV719" s="217"/>
      <c r="DW719" s="217"/>
      <c r="DX719" s="217"/>
      <c r="DY719" s="217"/>
      <c r="DZ719" s="217"/>
      <c r="EA719" s="217"/>
      <c r="EB719" s="217"/>
      <c r="EC719" s="217"/>
      <c r="ED719" s="217"/>
      <c r="EE719" s="217"/>
      <c r="EF719" s="217"/>
      <c r="EG719" s="217"/>
      <c r="EH719" s="217"/>
      <c r="EI719" s="217"/>
      <c r="EJ719" s="217"/>
      <c r="EK719" s="217"/>
      <c r="EL719" s="217"/>
      <c r="EM719" s="217"/>
      <c r="EN719" s="217"/>
      <c r="EO719" s="217"/>
      <c r="EP719" s="217"/>
      <c r="EQ719" s="217"/>
      <c r="ER719" s="217"/>
      <c r="ES719" s="217"/>
      <c r="ET719" s="217"/>
      <c r="EU719" s="217"/>
      <c r="EV719" s="217"/>
      <c r="EW719" s="217"/>
      <c r="EX719" s="217"/>
      <c r="EY719" s="217"/>
      <c r="EZ719" s="217"/>
      <c r="FA719" s="217"/>
      <c r="FB719" s="217"/>
      <c r="FC719" s="217"/>
      <c r="FD719" s="217"/>
      <c r="FE719" s="217"/>
      <c r="FF719" s="217"/>
      <c r="FG719" s="217"/>
      <c r="FH719" s="217"/>
      <c r="FI719" s="217"/>
      <c r="FJ719" s="217"/>
      <c r="FK719" s="217"/>
      <c r="FL719" s="217"/>
      <c r="FM719" s="217"/>
      <c r="FN719" s="217"/>
      <c r="FO719" s="217"/>
      <c r="FP719" s="217"/>
      <c r="FQ719" s="217"/>
      <c r="FR719" s="217"/>
      <c r="FS719" s="217"/>
      <c r="FT719" s="217"/>
      <c r="FU719" s="217"/>
      <c r="FV719" s="217"/>
      <c r="FW719" s="217"/>
      <c r="FX719" s="217"/>
      <c r="FY719" s="217"/>
      <c r="FZ719" s="217"/>
      <c r="GA719" s="217"/>
      <c r="GB719" s="217"/>
      <c r="GC719" s="217"/>
      <c r="GD719" s="217"/>
      <c r="GE719" s="217"/>
      <c r="GF719" s="217"/>
      <c r="GG719" s="217"/>
      <c r="GH719" s="217"/>
      <c r="GI719" s="217"/>
      <c r="GJ719" s="217"/>
      <c r="GK719" s="217"/>
      <c r="GL719" s="217"/>
      <c r="GM719" s="217"/>
      <c r="GN719" s="217"/>
      <c r="GO719" s="217"/>
      <c r="GP719" s="217"/>
      <c r="GQ719" s="217"/>
      <c r="GR719" s="217"/>
      <c r="GS719" s="217"/>
      <c r="GT719" s="217"/>
      <c r="GU719" s="217"/>
      <c r="GV719" s="217"/>
      <c r="GW719" s="217"/>
      <c r="GX719" s="217"/>
      <c r="GY719" s="217"/>
      <c r="GZ719" s="217"/>
      <c r="HA719" s="217"/>
      <c r="HB719" s="217"/>
      <c r="HC719" s="217"/>
      <c r="HD719" s="217"/>
      <c r="HE719" s="217"/>
      <c r="HF719" s="217"/>
      <c r="HG719" s="217"/>
      <c r="HH719" s="217"/>
      <c r="HI719" s="217"/>
      <c r="HJ719" s="217"/>
      <c r="HK719" s="217"/>
      <c r="HL719" s="217"/>
      <c r="HM719" s="217"/>
      <c r="HN719" s="217"/>
      <c r="HO719" s="217"/>
      <c r="HP719" s="217"/>
      <c r="HQ719" s="217"/>
      <c r="HR719" s="217"/>
      <c r="HS719" s="217"/>
      <c r="HT719" s="217"/>
      <c r="HU719" s="217"/>
      <c r="HV719" s="217"/>
      <c r="HW719" s="217"/>
      <c r="HX719" s="217"/>
      <c r="HY719" s="217"/>
      <c r="HZ719" s="217"/>
      <c r="IA719" s="217"/>
      <c r="IB719" s="217"/>
      <c r="IC719" s="217"/>
      <c r="ID719" s="217"/>
      <c r="IE719" s="217"/>
      <c r="IF719" s="217"/>
      <c r="IG719" s="217"/>
      <c r="IH719" s="217"/>
      <c r="II719" s="217"/>
      <c r="IJ719" s="217"/>
      <c r="IK719" s="217"/>
      <c r="IL719" s="217"/>
    </row>
    <row r="720" spans="1:246" x14ac:dyDescent="0.25">
      <c r="A720" s="217">
        <v>1</v>
      </c>
      <c r="B720" s="217">
        <v>1</v>
      </c>
      <c r="C720" s="561" t="s">
        <v>318</v>
      </c>
      <c r="D720" s="175"/>
      <c r="E720" s="289"/>
      <c r="F720" s="2460"/>
      <c r="G720" s="2461"/>
      <c r="H720" s="2461"/>
      <c r="I720" s="2461"/>
      <c r="J720" s="2465"/>
      <c r="K720" s="2465"/>
      <c r="L720" s="2461"/>
      <c r="M720" s="2461"/>
      <c r="N720" s="2461"/>
      <c r="O720" s="2461"/>
      <c r="P720" s="2461"/>
      <c r="Q720" s="1878"/>
      <c r="R720" s="2463">
        <f>SUM(R632,R544,R397,R247,R153,R34)</f>
        <v>0</v>
      </c>
      <c r="S720" s="2463">
        <f t="shared" ref="S720:Z720" si="357">SUM(S632,S544,S397,S247,S153,S34)</f>
        <v>0</v>
      </c>
      <c r="T720" s="2463">
        <f t="shared" si="357"/>
        <v>0</v>
      </c>
      <c r="U720" s="3063">
        <f t="shared" si="357"/>
        <v>0</v>
      </c>
      <c r="V720" s="2463">
        <f t="shared" si="357"/>
        <v>0</v>
      </c>
      <c r="W720" s="2463">
        <f t="shared" si="357"/>
        <v>0</v>
      </c>
      <c r="X720" s="3064">
        <f t="shared" si="357"/>
        <v>0</v>
      </c>
      <c r="Y720" s="3064">
        <f t="shared" si="357"/>
        <v>0</v>
      </c>
      <c r="Z720" s="2463">
        <f t="shared" si="357"/>
        <v>0</v>
      </c>
      <c r="AA720" s="2369"/>
      <c r="AB720" s="2369"/>
      <c r="AC720" s="2257"/>
      <c r="AD720" s="217"/>
      <c r="AE720" s="217"/>
      <c r="AF720" s="217"/>
      <c r="AG720" s="217"/>
      <c r="AH720" s="217"/>
      <c r="AI720" s="217"/>
      <c r="AJ720" s="217"/>
      <c r="AK720" s="217"/>
      <c r="AL720" s="217"/>
      <c r="AM720" s="217"/>
      <c r="AN720" s="217"/>
      <c r="AO720" s="217"/>
      <c r="AP720" s="217"/>
      <c r="AQ720" s="217"/>
      <c r="AR720" s="217"/>
      <c r="AS720" s="217"/>
      <c r="AT720" s="217"/>
      <c r="AU720" s="217"/>
      <c r="AV720" s="217"/>
      <c r="AW720" s="217"/>
      <c r="AX720" s="217"/>
      <c r="AY720" s="217"/>
      <c r="AZ720" s="217"/>
      <c r="BA720" s="217"/>
      <c r="BB720" s="217"/>
      <c r="BC720" s="217"/>
      <c r="BD720" s="217"/>
      <c r="BE720" s="217"/>
      <c r="BF720" s="217"/>
      <c r="BG720" s="217"/>
      <c r="BH720" s="217"/>
      <c r="BI720" s="217"/>
      <c r="BJ720" s="217"/>
      <c r="BK720" s="217"/>
      <c r="BL720" s="217"/>
      <c r="BM720" s="217"/>
      <c r="BN720" s="217"/>
      <c r="BO720" s="217"/>
      <c r="BP720" s="217"/>
      <c r="BQ720" s="217"/>
      <c r="BR720" s="217"/>
      <c r="BS720" s="217"/>
      <c r="BT720" s="217"/>
      <c r="BU720" s="217"/>
      <c r="BV720" s="217"/>
      <c r="BW720" s="217"/>
      <c r="BX720" s="217"/>
      <c r="BY720" s="217"/>
      <c r="BZ720" s="217"/>
      <c r="CA720" s="217"/>
      <c r="CB720" s="217"/>
      <c r="CC720" s="217"/>
      <c r="CD720" s="217"/>
      <c r="CE720" s="217"/>
      <c r="CF720" s="217"/>
      <c r="CG720" s="217"/>
      <c r="CH720" s="217"/>
      <c r="CI720" s="217"/>
      <c r="CJ720" s="217"/>
      <c r="CK720" s="217"/>
      <c r="CL720" s="217"/>
      <c r="CM720" s="217"/>
      <c r="CN720" s="217"/>
      <c r="CO720" s="217"/>
      <c r="CP720" s="217"/>
      <c r="CQ720" s="217"/>
      <c r="CR720" s="217"/>
      <c r="CS720" s="217"/>
      <c r="CT720" s="217"/>
      <c r="CU720" s="217"/>
      <c r="CV720" s="217"/>
      <c r="CW720" s="217"/>
      <c r="CX720" s="217"/>
      <c r="CY720" s="217"/>
      <c r="CZ720" s="217"/>
      <c r="DA720" s="217"/>
      <c r="DB720" s="217"/>
      <c r="DC720" s="217"/>
      <c r="DD720" s="217"/>
      <c r="DE720" s="217"/>
      <c r="DF720" s="217"/>
      <c r="DG720" s="217"/>
      <c r="DH720" s="217"/>
      <c r="DI720" s="217"/>
      <c r="DJ720" s="217"/>
      <c r="DK720" s="217"/>
      <c r="DL720" s="217"/>
      <c r="DM720" s="217"/>
      <c r="DN720" s="217"/>
      <c r="DO720" s="217"/>
      <c r="DP720" s="217"/>
      <c r="DQ720" s="217"/>
      <c r="DR720" s="217"/>
      <c r="DS720" s="217"/>
      <c r="DT720" s="217"/>
      <c r="DU720" s="217"/>
      <c r="DV720" s="217"/>
      <c r="DW720" s="217"/>
      <c r="DX720" s="217"/>
      <c r="DY720" s="217"/>
      <c r="DZ720" s="217"/>
      <c r="EA720" s="217"/>
      <c r="EB720" s="217"/>
      <c r="EC720" s="217"/>
      <c r="ED720" s="217"/>
      <c r="EE720" s="217"/>
      <c r="EF720" s="217"/>
      <c r="EG720" s="217"/>
      <c r="EH720" s="217"/>
      <c r="EI720" s="217"/>
      <c r="EJ720" s="217"/>
      <c r="EK720" s="217"/>
      <c r="EL720" s="217"/>
      <c r="EM720" s="217"/>
      <c r="EN720" s="217"/>
      <c r="EO720" s="217"/>
      <c r="EP720" s="217"/>
      <c r="EQ720" s="217"/>
      <c r="ER720" s="217"/>
      <c r="ES720" s="217"/>
      <c r="ET720" s="217"/>
      <c r="EU720" s="217"/>
      <c r="EV720" s="217"/>
      <c r="EW720" s="217"/>
      <c r="EX720" s="217"/>
      <c r="EY720" s="217"/>
      <c r="EZ720" s="217"/>
      <c r="FA720" s="217"/>
      <c r="FB720" s="217"/>
      <c r="FC720" s="217"/>
      <c r="FD720" s="217"/>
      <c r="FE720" s="217"/>
      <c r="FF720" s="217"/>
      <c r="FG720" s="217"/>
      <c r="FH720" s="217"/>
      <c r="FI720" s="217"/>
      <c r="FJ720" s="217"/>
      <c r="FK720" s="217"/>
      <c r="FL720" s="217"/>
      <c r="FM720" s="217"/>
      <c r="FN720" s="217"/>
      <c r="FO720" s="217"/>
      <c r="FP720" s="217"/>
      <c r="FQ720" s="217"/>
      <c r="FR720" s="217"/>
      <c r="FS720" s="217"/>
      <c r="FT720" s="217"/>
      <c r="FU720" s="217"/>
      <c r="FV720" s="217"/>
      <c r="FW720" s="217"/>
      <c r="FX720" s="217"/>
      <c r="FY720" s="217"/>
      <c r="FZ720" s="217"/>
      <c r="GA720" s="217"/>
      <c r="GB720" s="217"/>
      <c r="GC720" s="217"/>
      <c r="GD720" s="217"/>
      <c r="GE720" s="217"/>
      <c r="GF720" s="217"/>
      <c r="GG720" s="217"/>
      <c r="GH720" s="217"/>
      <c r="GI720" s="217"/>
      <c r="GJ720" s="217"/>
      <c r="GK720" s="217"/>
      <c r="GL720" s="217"/>
      <c r="GM720" s="217"/>
      <c r="GN720" s="217"/>
      <c r="GO720" s="217"/>
      <c r="GP720" s="217"/>
      <c r="GQ720" s="217"/>
      <c r="GR720" s="217"/>
      <c r="GS720" s="217"/>
      <c r="GT720" s="217"/>
      <c r="GU720" s="217"/>
      <c r="GV720" s="217"/>
      <c r="GW720" s="217"/>
      <c r="GX720" s="217"/>
      <c r="GY720" s="217"/>
      <c r="GZ720" s="217"/>
      <c r="HA720" s="217"/>
      <c r="HB720" s="217"/>
      <c r="HC720" s="217"/>
      <c r="HD720" s="217"/>
      <c r="HE720" s="217"/>
      <c r="HF720" s="217"/>
      <c r="HG720" s="217"/>
      <c r="HH720" s="217"/>
      <c r="HI720" s="217"/>
      <c r="HJ720" s="217"/>
      <c r="HK720" s="217"/>
      <c r="HL720" s="217"/>
      <c r="HM720" s="217"/>
      <c r="HN720" s="217"/>
      <c r="HO720" s="217"/>
      <c r="HP720" s="217"/>
      <c r="HQ720" s="217"/>
      <c r="HR720" s="217"/>
      <c r="HS720" s="217"/>
      <c r="HT720" s="217"/>
      <c r="HU720" s="217"/>
      <c r="HV720" s="217"/>
      <c r="HW720" s="217"/>
      <c r="HX720" s="217"/>
      <c r="HY720" s="217"/>
      <c r="HZ720" s="217"/>
      <c r="IA720" s="217"/>
      <c r="IB720" s="217"/>
      <c r="IC720" s="217"/>
      <c r="ID720" s="217"/>
      <c r="IE720" s="217"/>
      <c r="IF720" s="217"/>
      <c r="IG720" s="217"/>
      <c r="IH720" s="217"/>
      <c r="II720" s="217"/>
      <c r="IJ720" s="217"/>
      <c r="IK720" s="217"/>
      <c r="IL720" s="217"/>
    </row>
    <row r="721" spans="2:246" x14ac:dyDescent="0.25">
      <c r="B721" s="217">
        <v>1</v>
      </c>
      <c r="C721" s="659" t="s">
        <v>283</v>
      </c>
      <c r="D721" s="175"/>
      <c r="E721" s="289"/>
      <c r="F721" s="2460"/>
      <c r="G721" s="2461"/>
      <c r="H721" s="2461"/>
      <c r="I721" s="2461"/>
      <c r="J721" s="2465"/>
      <c r="K721" s="2465"/>
      <c r="L721" s="2461"/>
      <c r="M721" s="2461"/>
      <c r="N721" s="2461"/>
      <c r="O721" s="2461"/>
      <c r="P721" s="2461"/>
      <c r="Q721" s="1878"/>
      <c r="R721" s="2463">
        <f t="shared" ref="R721:Z721" si="358">SUM(R154, R35)</f>
        <v>0</v>
      </c>
      <c r="S721" s="2463">
        <f t="shared" si="358"/>
        <v>0</v>
      </c>
      <c r="T721" s="2463">
        <f t="shared" si="358"/>
        <v>0</v>
      </c>
      <c r="U721" s="3063">
        <f t="shared" si="358"/>
        <v>0</v>
      </c>
      <c r="V721" s="2463">
        <f t="shared" si="358"/>
        <v>0</v>
      </c>
      <c r="W721" s="2463">
        <f t="shared" si="358"/>
        <v>0</v>
      </c>
      <c r="X721" s="3064">
        <f t="shared" si="358"/>
        <v>0</v>
      </c>
      <c r="Y721" s="3064">
        <f t="shared" si="358"/>
        <v>0</v>
      </c>
      <c r="Z721" s="2463">
        <f t="shared" si="358"/>
        <v>0</v>
      </c>
      <c r="AA721" s="2369"/>
      <c r="AB721" s="2369"/>
      <c r="AC721" s="2257"/>
      <c r="AD721" s="217"/>
      <c r="AE721" s="217"/>
      <c r="AF721" s="217"/>
      <c r="AG721" s="217"/>
      <c r="AH721" s="217"/>
      <c r="AI721" s="217"/>
      <c r="AJ721" s="217"/>
      <c r="AK721" s="217"/>
      <c r="AL721" s="217"/>
      <c r="AM721" s="217"/>
      <c r="AN721" s="217"/>
      <c r="AO721" s="217"/>
      <c r="AP721" s="217"/>
      <c r="AQ721" s="217"/>
      <c r="AR721" s="217"/>
      <c r="AS721" s="217"/>
      <c r="AT721" s="217"/>
      <c r="AU721" s="217"/>
      <c r="AV721" s="217"/>
      <c r="AW721" s="217"/>
      <c r="AX721" s="217"/>
      <c r="AY721" s="217"/>
      <c r="AZ721" s="217"/>
      <c r="BA721" s="217"/>
      <c r="BB721" s="217"/>
      <c r="BC721" s="217"/>
      <c r="BD721" s="217"/>
      <c r="BE721" s="217"/>
      <c r="BF721" s="217"/>
      <c r="BG721" s="217"/>
      <c r="BH721" s="217"/>
      <c r="BI721" s="217"/>
      <c r="BJ721" s="217"/>
      <c r="BK721" s="217"/>
      <c r="BL721" s="217"/>
      <c r="BM721" s="217"/>
      <c r="BN721" s="217"/>
      <c r="BO721" s="217"/>
      <c r="BP721" s="217"/>
      <c r="BQ721" s="217"/>
      <c r="BR721" s="217"/>
      <c r="BS721" s="217"/>
      <c r="BT721" s="217"/>
      <c r="BU721" s="217"/>
      <c r="BV721" s="217"/>
      <c r="BW721" s="217"/>
      <c r="BX721" s="217"/>
      <c r="BY721" s="217"/>
      <c r="BZ721" s="217"/>
      <c r="CA721" s="217"/>
      <c r="CB721" s="217"/>
      <c r="CC721" s="217"/>
      <c r="CD721" s="217"/>
      <c r="CE721" s="217"/>
      <c r="CF721" s="217"/>
      <c r="CG721" s="217"/>
      <c r="CH721" s="217"/>
      <c r="CI721" s="217"/>
      <c r="CJ721" s="217"/>
      <c r="CK721" s="217"/>
      <c r="CL721" s="217"/>
      <c r="CM721" s="217"/>
      <c r="CN721" s="217"/>
      <c r="CO721" s="217"/>
      <c r="CP721" s="217"/>
      <c r="CQ721" s="217"/>
      <c r="CR721" s="217"/>
      <c r="CS721" s="217"/>
      <c r="CT721" s="217"/>
      <c r="CU721" s="217"/>
      <c r="CV721" s="217"/>
      <c r="CW721" s="217"/>
      <c r="CX721" s="217"/>
      <c r="CY721" s="217"/>
      <c r="CZ721" s="217"/>
      <c r="DA721" s="217"/>
      <c r="DB721" s="217"/>
      <c r="DC721" s="217"/>
      <c r="DD721" s="217"/>
      <c r="DE721" s="217"/>
      <c r="DF721" s="217"/>
      <c r="DG721" s="217"/>
      <c r="DH721" s="217"/>
      <c r="DI721" s="217"/>
      <c r="DJ721" s="217"/>
      <c r="DK721" s="217"/>
      <c r="DL721" s="217"/>
      <c r="DM721" s="217"/>
      <c r="DN721" s="217"/>
      <c r="DO721" s="217"/>
      <c r="DP721" s="217"/>
      <c r="DQ721" s="217"/>
      <c r="DR721" s="217"/>
      <c r="DS721" s="217"/>
      <c r="DT721" s="217"/>
      <c r="DU721" s="217"/>
      <c r="DV721" s="217"/>
      <c r="DW721" s="217"/>
      <c r="DX721" s="217"/>
      <c r="DY721" s="217"/>
      <c r="DZ721" s="217"/>
      <c r="EA721" s="217"/>
      <c r="EB721" s="217"/>
      <c r="EC721" s="217"/>
      <c r="ED721" s="217"/>
      <c r="EE721" s="217"/>
      <c r="EF721" s="217"/>
      <c r="EG721" s="217"/>
      <c r="EH721" s="217"/>
      <c r="EI721" s="217"/>
      <c r="EJ721" s="217"/>
      <c r="EK721" s="217"/>
      <c r="EL721" s="217"/>
      <c r="EM721" s="217"/>
      <c r="EN721" s="217"/>
      <c r="EO721" s="217"/>
      <c r="EP721" s="217"/>
      <c r="EQ721" s="217"/>
      <c r="ER721" s="217"/>
      <c r="ES721" s="217"/>
      <c r="ET721" s="217"/>
      <c r="EU721" s="217"/>
      <c r="EV721" s="217"/>
      <c r="EW721" s="217"/>
      <c r="EX721" s="217"/>
      <c r="EY721" s="217"/>
      <c r="EZ721" s="217"/>
      <c r="FA721" s="217"/>
      <c r="FB721" s="217"/>
      <c r="FC721" s="217"/>
      <c r="FD721" s="217"/>
      <c r="FE721" s="217"/>
      <c r="FF721" s="217"/>
      <c r="FG721" s="217"/>
      <c r="FH721" s="217"/>
      <c r="FI721" s="217"/>
      <c r="FJ721" s="217"/>
      <c r="FK721" s="217"/>
      <c r="FL721" s="217"/>
      <c r="FM721" s="217"/>
      <c r="FN721" s="217"/>
      <c r="FO721" s="217"/>
      <c r="FP721" s="217"/>
      <c r="FQ721" s="217"/>
      <c r="FR721" s="217"/>
      <c r="FS721" s="217"/>
      <c r="FT721" s="217"/>
      <c r="FU721" s="217"/>
      <c r="FV721" s="217"/>
      <c r="FW721" s="217"/>
      <c r="FX721" s="217"/>
      <c r="FY721" s="217"/>
      <c r="FZ721" s="217"/>
      <c r="GA721" s="217"/>
      <c r="GB721" s="217"/>
      <c r="GC721" s="217"/>
      <c r="GD721" s="217"/>
      <c r="GE721" s="217"/>
      <c r="GF721" s="217"/>
      <c r="GG721" s="217"/>
      <c r="GH721" s="217"/>
      <c r="GI721" s="217"/>
      <c r="GJ721" s="217"/>
      <c r="GK721" s="217"/>
      <c r="GL721" s="217"/>
      <c r="GM721" s="217"/>
      <c r="GN721" s="217"/>
      <c r="GO721" s="217"/>
      <c r="GP721" s="217"/>
      <c r="GQ721" s="217"/>
      <c r="GR721" s="217"/>
      <c r="GS721" s="217"/>
      <c r="GT721" s="217"/>
      <c r="GU721" s="217"/>
      <c r="GV721" s="217"/>
      <c r="GW721" s="217"/>
      <c r="GX721" s="217"/>
      <c r="GY721" s="217"/>
      <c r="GZ721" s="217"/>
      <c r="HA721" s="217"/>
      <c r="HB721" s="217"/>
      <c r="HC721" s="217"/>
      <c r="HD721" s="217"/>
      <c r="HE721" s="217"/>
      <c r="HF721" s="217"/>
      <c r="HG721" s="217"/>
      <c r="HH721" s="217"/>
      <c r="HI721" s="217"/>
      <c r="HJ721" s="217"/>
      <c r="HK721" s="217"/>
      <c r="HL721" s="217"/>
      <c r="HM721" s="217"/>
      <c r="HN721" s="217"/>
      <c r="HO721" s="217"/>
      <c r="HP721" s="217"/>
      <c r="HQ721" s="217"/>
      <c r="HR721" s="217"/>
      <c r="HS721" s="217"/>
      <c r="HT721" s="217"/>
      <c r="HU721" s="217"/>
      <c r="HV721" s="217"/>
      <c r="HW721" s="217"/>
      <c r="HX721" s="217"/>
      <c r="HY721" s="217"/>
      <c r="HZ721" s="217"/>
      <c r="IA721" s="217"/>
      <c r="IB721" s="217"/>
      <c r="IC721" s="217"/>
      <c r="ID721" s="217"/>
      <c r="IE721" s="217"/>
      <c r="IF721" s="217"/>
      <c r="IG721" s="217"/>
      <c r="IH721" s="217"/>
      <c r="II721" s="217"/>
      <c r="IJ721" s="217"/>
      <c r="IK721" s="217"/>
      <c r="IL721" s="217"/>
    </row>
    <row r="722" spans="2:246" ht="29.25" x14ac:dyDescent="0.25">
      <c r="B722" s="217">
        <v>1</v>
      </c>
      <c r="C722" s="562" t="s">
        <v>266</v>
      </c>
      <c r="D722" s="175"/>
      <c r="E722" s="289"/>
      <c r="F722" s="2460">
        <f>SUM(F633,F545,F398,F248,F155,F36)</f>
        <v>0</v>
      </c>
      <c r="G722" s="2461">
        <f t="shared" ref="G722:H722" si="359">SUM(G633,G545,G398,G248,G155,G36)</f>
        <v>0</v>
      </c>
      <c r="H722" s="2461">
        <f t="shared" si="359"/>
        <v>1</v>
      </c>
      <c r="I722" s="2461" t="e">
        <f t="shared" ref="I722:I730" si="360">H722/G722*100</f>
        <v>#DIV/0!</v>
      </c>
      <c r="J722" s="2465"/>
      <c r="K722" s="2465"/>
      <c r="L722" s="2461"/>
      <c r="M722" s="2461"/>
      <c r="N722" s="2461"/>
      <c r="O722" s="2461"/>
      <c r="P722" s="2461"/>
      <c r="Q722" s="1878"/>
      <c r="R722" s="2463"/>
      <c r="S722" s="2463"/>
      <c r="T722" s="2463"/>
      <c r="U722" s="3063"/>
      <c r="V722" s="2463"/>
      <c r="W722" s="2463"/>
      <c r="X722" s="3064"/>
      <c r="Y722" s="3064"/>
      <c r="Z722" s="2463"/>
      <c r="AA722" s="2369"/>
      <c r="AB722" s="2369"/>
      <c r="AC722" s="2257"/>
      <c r="AD722" s="217"/>
      <c r="AE722" s="217"/>
      <c r="AF722" s="217"/>
      <c r="AG722" s="217"/>
      <c r="AH722" s="217"/>
      <c r="AI722" s="217"/>
      <c r="AJ722" s="217"/>
      <c r="AK722" s="217"/>
      <c r="AL722" s="217"/>
      <c r="AM722" s="217"/>
      <c r="AN722" s="217"/>
      <c r="AO722" s="217"/>
      <c r="AP722" s="217"/>
      <c r="AQ722" s="217"/>
      <c r="AR722" s="217"/>
      <c r="AS722" s="217"/>
      <c r="AT722" s="217"/>
      <c r="AU722" s="217"/>
      <c r="AV722" s="217"/>
      <c r="AW722" s="217"/>
      <c r="AX722" s="217"/>
      <c r="AY722" s="217"/>
      <c r="AZ722" s="217"/>
      <c r="BA722" s="217"/>
      <c r="BB722" s="217"/>
      <c r="BC722" s="217"/>
      <c r="BD722" s="217"/>
      <c r="BE722" s="217"/>
      <c r="BF722" s="217"/>
      <c r="BG722" s="217"/>
      <c r="BH722" s="217"/>
      <c r="BI722" s="217"/>
      <c r="BJ722" s="217"/>
      <c r="BK722" s="217"/>
      <c r="BL722" s="217"/>
      <c r="BM722" s="217"/>
      <c r="BN722" s="217"/>
      <c r="BO722" s="217"/>
      <c r="BP722" s="217"/>
      <c r="BQ722" s="217"/>
      <c r="BR722" s="217"/>
      <c r="BS722" s="217"/>
      <c r="BT722" s="217"/>
      <c r="BU722" s="217"/>
      <c r="BV722" s="217"/>
      <c r="BW722" s="217"/>
      <c r="BX722" s="217"/>
      <c r="BY722" s="217"/>
      <c r="BZ722" s="217"/>
      <c r="CA722" s="217"/>
      <c r="CB722" s="217"/>
      <c r="CC722" s="217"/>
      <c r="CD722" s="217"/>
      <c r="CE722" s="217"/>
      <c r="CF722" s="217"/>
      <c r="CG722" s="217"/>
      <c r="CH722" s="217"/>
      <c r="CI722" s="217"/>
      <c r="CJ722" s="217"/>
      <c r="CK722" s="217"/>
      <c r="CL722" s="217"/>
      <c r="CM722" s="217"/>
      <c r="CN722" s="217"/>
      <c r="CO722" s="217"/>
      <c r="CP722" s="217"/>
      <c r="CQ722" s="217"/>
      <c r="CR722" s="217"/>
      <c r="CS722" s="217"/>
      <c r="CT722" s="217"/>
      <c r="CU722" s="217"/>
      <c r="CV722" s="217"/>
      <c r="CW722" s="217"/>
      <c r="CX722" s="217"/>
      <c r="CY722" s="217"/>
      <c r="CZ722" s="217"/>
      <c r="DA722" s="217"/>
      <c r="DB722" s="217"/>
      <c r="DC722" s="217"/>
      <c r="DD722" s="217"/>
      <c r="DE722" s="217"/>
      <c r="DF722" s="217"/>
      <c r="DG722" s="217"/>
      <c r="DH722" s="217"/>
      <c r="DI722" s="217"/>
      <c r="DJ722" s="217"/>
      <c r="DK722" s="217"/>
      <c r="DL722" s="217"/>
      <c r="DM722" s="217"/>
      <c r="DN722" s="217"/>
      <c r="DO722" s="217"/>
      <c r="DP722" s="217"/>
      <c r="DQ722" s="217"/>
      <c r="DR722" s="217"/>
      <c r="DS722" s="217"/>
      <c r="DT722" s="217"/>
      <c r="DU722" s="217"/>
      <c r="DV722" s="217"/>
      <c r="DW722" s="217"/>
      <c r="DX722" s="217"/>
      <c r="DY722" s="217"/>
      <c r="DZ722" s="217"/>
      <c r="EA722" s="217"/>
      <c r="EB722" s="217"/>
      <c r="EC722" s="217"/>
      <c r="ED722" s="217"/>
      <c r="EE722" s="217"/>
      <c r="EF722" s="217"/>
      <c r="EG722" s="217"/>
      <c r="EH722" s="217"/>
      <c r="EI722" s="217"/>
      <c r="EJ722" s="217"/>
      <c r="EK722" s="217"/>
      <c r="EL722" s="217"/>
      <c r="EM722" s="217"/>
      <c r="EN722" s="217"/>
      <c r="EO722" s="217"/>
      <c r="EP722" s="217"/>
      <c r="EQ722" s="217"/>
      <c r="ER722" s="217"/>
      <c r="ES722" s="217"/>
      <c r="ET722" s="217"/>
      <c r="EU722" s="217"/>
      <c r="EV722" s="217"/>
      <c r="EW722" s="217"/>
      <c r="EX722" s="217"/>
      <c r="EY722" s="217"/>
      <c r="EZ722" s="217"/>
      <c r="FA722" s="217"/>
      <c r="FB722" s="217"/>
      <c r="FC722" s="217"/>
      <c r="FD722" s="217"/>
      <c r="FE722" s="217"/>
      <c r="FF722" s="217"/>
      <c r="FG722" s="217"/>
      <c r="FH722" s="217"/>
      <c r="FI722" s="217"/>
      <c r="FJ722" s="217"/>
      <c r="FK722" s="217"/>
      <c r="FL722" s="217"/>
      <c r="FM722" s="217"/>
      <c r="FN722" s="217"/>
      <c r="FO722" s="217"/>
      <c r="FP722" s="217"/>
      <c r="FQ722" s="217"/>
      <c r="FR722" s="217"/>
      <c r="FS722" s="217"/>
      <c r="FT722" s="217"/>
      <c r="FU722" s="217"/>
      <c r="FV722" s="217"/>
      <c r="FW722" s="217"/>
      <c r="FX722" s="217"/>
      <c r="FY722" s="217"/>
      <c r="FZ722" s="217"/>
      <c r="GA722" s="217"/>
      <c r="GB722" s="217"/>
      <c r="GC722" s="217"/>
      <c r="GD722" s="217"/>
      <c r="GE722" s="217"/>
      <c r="GF722" s="217"/>
      <c r="GG722" s="217"/>
      <c r="GH722" s="217"/>
      <c r="GI722" s="217"/>
      <c r="GJ722" s="217"/>
      <c r="GK722" s="217"/>
      <c r="GL722" s="217"/>
      <c r="GM722" s="217"/>
      <c r="GN722" s="217"/>
      <c r="GO722" s="217"/>
      <c r="GP722" s="217"/>
      <c r="GQ722" s="217"/>
      <c r="GR722" s="217"/>
      <c r="GS722" s="217"/>
      <c r="GT722" s="217"/>
      <c r="GU722" s="217"/>
      <c r="GV722" s="217"/>
      <c r="GW722" s="217"/>
      <c r="GX722" s="217"/>
      <c r="GY722" s="217"/>
      <c r="GZ722" s="217"/>
      <c r="HA722" s="217"/>
      <c r="HB722" s="217"/>
      <c r="HC722" s="217"/>
      <c r="HD722" s="217"/>
      <c r="HE722" s="217"/>
      <c r="HF722" s="217"/>
      <c r="HG722" s="217"/>
      <c r="HH722" s="217"/>
      <c r="HI722" s="217"/>
      <c r="HJ722" s="217"/>
      <c r="HK722" s="217"/>
      <c r="HL722" s="217"/>
      <c r="HM722" s="217"/>
      <c r="HN722" s="217"/>
      <c r="HO722" s="217"/>
      <c r="HP722" s="217"/>
      <c r="HQ722" s="217"/>
      <c r="HR722" s="217"/>
      <c r="HS722" s="217"/>
      <c r="HT722" s="217"/>
      <c r="HU722" s="217"/>
      <c r="HV722" s="217"/>
      <c r="HW722" s="217"/>
      <c r="HX722" s="217"/>
      <c r="HY722" s="217"/>
      <c r="HZ722" s="217"/>
      <c r="IA722" s="217"/>
      <c r="IB722" s="217"/>
      <c r="IC722" s="217"/>
      <c r="ID722" s="217"/>
      <c r="IE722" s="217"/>
      <c r="IF722" s="217"/>
      <c r="IG722" s="217"/>
      <c r="IH722" s="217"/>
      <c r="II722" s="217"/>
      <c r="IJ722" s="217"/>
      <c r="IK722" s="217"/>
      <c r="IL722" s="217"/>
    </row>
    <row r="723" spans="2:246" ht="30" x14ac:dyDescent="0.25">
      <c r="B723" s="217">
        <v>1</v>
      </c>
      <c r="C723" s="563" t="s">
        <v>667</v>
      </c>
      <c r="D723" s="175"/>
      <c r="E723" s="289"/>
      <c r="F723" s="2460">
        <f>SUM(F634,F546,F399,F249,F156,F37)</f>
        <v>0</v>
      </c>
      <c r="G723" s="2461">
        <f t="shared" ref="G723:H723" si="361">SUM(G634,G546,G399,G249,G156,G37)</f>
        <v>0</v>
      </c>
      <c r="H723" s="2461">
        <f t="shared" si="361"/>
        <v>1</v>
      </c>
      <c r="I723" s="2461" t="e">
        <f t="shared" si="360"/>
        <v>#DIV/0!</v>
      </c>
      <c r="J723" s="2465"/>
      <c r="K723" s="2465"/>
      <c r="L723" s="2461"/>
      <c r="M723" s="2461"/>
      <c r="N723" s="2461"/>
      <c r="O723" s="2461"/>
      <c r="P723" s="2461"/>
      <c r="Q723" s="1878"/>
      <c r="R723" s="2463"/>
      <c r="S723" s="2463"/>
      <c r="T723" s="2463"/>
      <c r="U723" s="3063"/>
      <c r="V723" s="2463"/>
      <c r="W723" s="2463"/>
      <c r="X723" s="3064"/>
      <c r="Y723" s="3064"/>
      <c r="Z723" s="2463"/>
      <c r="AA723" s="2369"/>
      <c r="AB723" s="2369"/>
      <c r="AC723" s="2257"/>
      <c r="AD723" s="217"/>
      <c r="AE723" s="217"/>
      <c r="AF723" s="217"/>
      <c r="AG723" s="217"/>
      <c r="AH723" s="217"/>
      <c r="AI723" s="217"/>
      <c r="AJ723" s="217"/>
      <c r="AK723" s="217"/>
      <c r="AL723" s="217"/>
      <c r="AM723" s="217"/>
      <c r="AN723" s="217"/>
      <c r="AO723" s="217"/>
      <c r="AP723" s="217"/>
      <c r="AQ723" s="217"/>
      <c r="AR723" s="217"/>
      <c r="AS723" s="217"/>
      <c r="AT723" s="217"/>
      <c r="AU723" s="217"/>
      <c r="AV723" s="217"/>
      <c r="AW723" s="217"/>
      <c r="AX723" s="217"/>
      <c r="AY723" s="217"/>
      <c r="AZ723" s="217"/>
      <c r="BA723" s="217"/>
      <c r="BB723" s="217"/>
      <c r="BC723" s="217"/>
      <c r="BD723" s="217"/>
      <c r="BE723" s="217"/>
      <c r="BF723" s="217"/>
      <c r="BG723" s="217"/>
      <c r="BH723" s="217"/>
      <c r="BI723" s="217"/>
      <c r="BJ723" s="217"/>
      <c r="BK723" s="217"/>
      <c r="BL723" s="217"/>
      <c r="BM723" s="217"/>
      <c r="BN723" s="217"/>
      <c r="BO723" s="217"/>
      <c r="BP723" s="217"/>
      <c r="BQ723" s="217"/>
      <c r="BR723" s="217"/>
      <c r="BS723" s="217"/>
      <c r="BT723" s="217"/>
      <c r="BU723" s="217"/>
      <c r="BV723" s="217"/>
      <c r="BW723" s="217"/>
      <c r="BX723" s="217"/>
      <c r="BY723" s="217"/>
      <c r="BZ723" s="217"/>
      <c r="CA723" s="217"/>
      <c r="CB723" s="217"/>
      <c r="CC723" s="217"/>
      <c r="CD723" s="217"/>
      <c r="CE723" s="217"/>
      <c r="CF723" s="217"/>
      <c r="CG723" s="217"/>
      <c r="CH723" s="217"/>
      <c r="CI723" s="217"/>
      <c r="CJ723" s="217"/>
      <c r="CK723" s="217"/>
      <c r="CL723" s="217"/>
      <c r="CM723" s="217"/>
      <c r="CN723" s="217"/>
      <c r="CO723" s="217"/>
      <c r="CP723" s="217"/>
      <c r="CQ723" s="217"/>
      <c r="CR723" s="217"/>
      <c r="CS723" s="217"/>
      <c r="CT723" s="217"/>
      <c r="CU723" s="217"/>
      <c r="CV723" s="217"/>
      <c r="CW723" s="217"/>
      <c r="CX723" s="217"/>
      <c r="CY723" s="217"/>
      <c r="CZ723" s="217"/>
      <c r="DA723" s="217"/>
      <c r="DB723" s="217"/>
      <c r="DC723" s="217"/>
      <c r="DD723" s="217"/>
      <c r="DE723" s="217"/>
      <c r="DF723" s="217"/>
      <c r="DG723" s="217"/>
      <c r="DH723" s="217"/>
      <c r="DI723" s="217"/>
      <c r="DJ723" s="217"/>
      <c r="DK723" s="217"/>
      <c r="DL723" s="217"/>
      <c r="DM723" s="217"/>
      <c r="DN723" s="217"/>
      <c r="DO723" s="217"/>
      <c r="DP723" s="217"/>
      <c r="DQ723" s="217"/>
      <c r="DR723" s="217"/>
      <c r="DS723" s="217"/>
      <c r="DT723" s="217"/>
      <c r="DU723" s="217"/>
      <c r="DV723" s="217"/>
      <c r="DW723" s="217"/>
      <c r="DX723" s="217"/>
      <c r="DY723" s="217"/>
      <c r="DZ723" s="217"/>
      <c r="EA723" s="217"/>
      <c r="EB723" s="217"/>
      <c r="EC723" s="217"/>
      <c r="ED723" s="217"/>
      <c r="EE723" s="217"/>
      <c r="EF723" s="217"/>
      <c r="EG723" s="217"/>
      <c r="EH723" s="217"/>
      <c r="EI723" s="217"/>
      <c r="EJ723" s="217"/>
      <c r="EK723" s="217"/>
      <c r="EL723" s="217"/>
      <c r="EM723" s="217"/>
      <c r="EN723" s="217"/>
      <c r="EO723" s="217"/>
      <c r="EP723" s="217"/>
      <c r="EQ723" s="217"/>
      <c r="ER723" s="217"/>
      <c r="ES723" s="217"/>
      <c r="ET723" s="217"/>
      <c r="EU723" s="217"/>
      <c r="EV723" s="217"/>
      <c r="EW723" s="217"/>
      <c r="EX723" s="217"/>
      <c r="EY723" s="217"/>
      <c r="EZ723" s="217"/>
      <c r="FA723" s="217"/>
      <c r="FB723" s="217"/>
      <c r="FC723" s="217"/>
      <c r="FD723" s="217"/>
      <c r="FE723" s="217"/>
      <c r="FF723" s="217"/>
      <c r="FG723" s="217"/>
      <c r="FH723" s="217"/>
      <c r="FI723" s="217"/>
      <c r="FJ723" s="217"/>
      <c r="FK723" s="217"/>
      <c r="FL723" s="217"/>
      <c r="FM723" s="217"/>
      <c r="FN723" s="217"/>
      <c r="FO723" s="217"/>
      <c r="FP723" s="217"/>
      <c r="FQ723" s="217"/>
      <c r="FR723" s="217"/>
      <c r="FS723" s="217"/>
      <c r="FT723" s="217"/>
      <c r="FU723" s="217"/>
      <c r="FV723" s="217"/>
      <c r="FW723" s="217"/>
      <c r="FX723" s="217"/>
      <c r="FY723" s="217"/>
      <c r="FZ723" s="217"/>
      <c r="GA723" s="217"/>
      <c r="GB723" s="217"/>
      <c r="GC723" s="217"/>
      <c r="GD723" s="217"/>
      <c r="GE723" s="217"/>
      <c r="GF723" s="217"/>
      <c r="GG723" s="217"/>
      <c r="GH723" s="217"/>
      <c r="GI723" s="217"/>
      <c r="GJ723" s="217"/>
      <c r="GK723" s="217"/>
      <c r="GL723" s="217"/>
      <c r="GM723" s="217"/>
      <c r="GN723" s="217"/>
      <c r="GO723" s="217"/>
      <c r="GP723" s="217"/>
      <c r="GQ723" s="217"/>
      <c r="GR723" s="217"/>
      <c r="GS723" s="217"/>
      <c r="GT723" s="217"/>
      <c r="GU723" s="217"/>
      <c r="GV723" s="217"/>
      <c r="GW723" s="217"/>
      <c r="GX723" s="217"/>
      <c r="GY723" s="217"/>
      <c r="GZ723" s="217"/>
      <c r="HA723" s="217"/>
      <c r="HB723" s="217"/>
      <c r="HC723" s="217"/>
      <c r="HD723" s="217"/>
      <c r="HE723" s="217"/>
      <c r="HF723" s="217"/>
      <c r="HG723" s="217"/>
      <c r="HH723" s="217"/>
      <c r="HI723" s="217"/>
      <c r="HJ723" s="217"/>
      <c r="HK723" s="217"/>
      <c r="HL723" s="217"/>
      <c r="HM723" s="217"/>
      <c r="HN723" s="217"/>
      <c r="HO723" s="217"/>
      <c r="HP723" s="217"/>
      <c r="HQ723" s="217"/>
      <c r="HR723" s="217"/>
      <c r="HS723" s="217"/>
      <c r="HT723" s="217"/>
      <c r="HU723" s="217"/>
      <c r="HV723" s="217"/>
      <c r="HW723" s="217"/>
      <c r="HX723" s="217"/>
      <c r="HY723" s="217"/>
      <c r="HZ723" s="217"/>
      <c r="IA723" s="217"/>
      <c r="IB723" s="217"/>
      <c r="IC723" s="217"/>
      <c r="ID723" s="217"/>
      <c r="IE723" s="217"/>
      <c r="IF723" s="217"/>
      <c r="IG723" s="217"/>
      <c r="IH723" s="217"/>
      <c r="II723" s="217"/>
      <c r="IJ723" s="217"/>
      <c r="IK723" s="217"/>
      <c r="IL723" s="217"/>
    </row>
    <row r="724" spans="2:246" ht="75" x14ac:dyDescent="0.25">
      <c r="B724" s="217">
        <v>1</v>
      </c>
      <c r="C724" s="564" t="s">
        <v>668</v>
      </c>
      <c r="D724" s="175"/>
      <c r="E724" s="289"/>
      <c r="F724" s="2460">
        <f>SUM(F635,F547,F400,F250,F157,F38)</f>
        <v>0</v>
      </c>
      <c r="G724" s="2461">
        <f t="shared" ref="G724:H724" si="362">SUM(G635,G547,G400,G250,G157,G38)</f>
        <v>0</v>
      </c>
      <c r="H724" s="2461">
        <f t="shared" si="362"/>
        <v>0</v>
      </c>
      <c r="I724" s="2461" t="e">
        <f t="shared" si="360"/>
        <v>#DIV/0!</v>
      </c>
      <c r="J724" s="2465"/>
      <c r="K724" s="2465"/>
      <c r="L724" s="2461"/>
      <c r="M724" s="2461"/>
      <c r="N724" s="2461"/>
      <c r="O724" s="2461"/>
      <c r="P724" s="2461"/>
      <c r="Q724" s="1878"/>
      <c r="R724" s="2463"/>
      <c r="S724" s="2463"/>
      <c r="T724" s="2463"/>
      <c r="U724" s="3063"/>
      <c r="V724" s="2463"/>
      <c r="W724" s="2463"/>
      <c r="X724" s="3064"/>
      <c r="Y724" s="3064"/>
      <c r="Z724" s="2463"/>
      <c r="AA724" s="2369"/>
      <c r="AB724" s="2369"/>
      <c r="AC724" s="2257"/>
      <c r="AD724" s="217"/>
      <c r="AE724" s="217"/>
      <c r="AF724" s="217"/>
      <c r="AG724" s="217"/>
      <c r="AH724" s="217"/>
      <c r="AI724" s="217"/>
      <c r="AJ724" s="217"/>
      <c r="AK724" s="217"/>
      <c r="AL724" s="217"/>
      <c r="AM724" s="217"/>
      <c r="AN724" s="217"/>
      <c r="AO724" s="217"/>
      <c r="AP724" s="217"/>
      <c r="AQ724" s="217"/>
      <c r="AR724" s="217"/>
      <c r="AS724" s="217"/>
      <c r="AT724" s="217"/>
      <c r="AU724" s="217"/>
      <c r="AV724" s="217"/>
      <c r="AW724" s="217"/>
      <c r="AX724" s="217"/>
      <c r="AY724" s="217"/>
      <c r="AZ724" s="217"/>
      <c r="BA724" s="217"/>
      <c r="BB724" s="217"/>
      <c r="BC724" s="217"/>
      <c r="BD724" s="217"/>
      <c r="BE724" s="217"/>
      <c r="BF724" s="217"/>
      <c r="BG724" s="217"/>
      <c r="BH724" s="217"/>
      <c r="BI724" s="217"/>
      <c r="BJ724" s="217"/>
      <c r="BK724" s="217"/>
      <c r="BL724" s="217"/>
      <c r="BM724" s="217"/>
      <c r="BN724" s="217"/>
      <c r="BO724" s="217"/>
      <c r="BP724" s="217"/>
      <c r="BQ724" s="217"/>
      <c r="BR724" s="217"/>
      <c r="BS724" s="217"/>
      <c r="BT724" s="217"/>
      <c r="BU724" s="217"/>
      <c r="BV724" s="217"/>
      <c r="BW724" s="217"/>
      <c r="BX724" s="217"/>
      <c r="BY724" s="217"/>
      <c r="BZ724" s="217"/>
      <c r="CA724" s="217"/>
      <c r="CB724" s="217"/>
      <c r="CC724" s="217"/>
      <c r="CD724" s="217"/>
      <c r="CE724" s="217"/>
      <c r="CF724" s="217"/>
      <c r="CG724" s="217"/>
      <c r="CH724" s="217"/>
      <c r="CI724" s="217"/>
      <c r="CJ724" s="217"/>
      <c r="CK724" s="217"/>
      <c r="CL724" s="217"/>
      <c r="CM724" s="217"/>
      <c r="CN724" s="217"/>
      <c r="CO724" s="217"/>
      <c r="CP724" s="217"/>
      <c r="CQ724" s="217"/>
      <c r="CR724" s="217"/>
      <c r="CS724" s="217"/>
      <c r="CT724" s="217"/>
      <c r="CU724" s="217"/>
      <c r="CV724" s="217"/>
      <c r="CW724" s="217"/>
      <c r="CX724" s="217"/>
      <c r="CY724" s="217"/>
      <c r="CZ724" s="217"/>
      <c r="DA724" s="217"/>
      <c r="DB724" s="217"/>
      <c r="DC724" s="217"/>
      <c r="DD724" s="217"/>
      <c r="DE724" s="217"/>
      <c r="DF724" s="217"/>
      <c r="DG724" s="217"/>
      <c r="DH724" s="217"/>
      <c r="DI724" s="217"/>
      <c r="DJ724" s="217"/>
      <c r="DK724" s="217"/>
      <c r="DL724" s="217"/>
      <c r="DM724" s="217"/>
      <c r="DN724" s="217"/>
      <c r="DO724" s="217"/>
      <c r="DP724" s="217"/>
      <c r="DQ724" s="217"/>
      <c r="DR724" s="217"/>
      <c r="DS724" s="217"/>
      <c r="DT724" s="217"/>
      <c r="DU724" s="217"/>
      <c r="DV724" s="217"/>
      <c r="DW724" s="217"/>
      <c r="DX724" s="217"/>
      <c r="DY724" s="217"/>
      <c r="DZ724" s="217"/>
      <c r="EA724" s="217"/>
      <c r="EB724" s="217"/>
      <c r="EC724" s="217"/>
      <c r="ED724" s="217"/>
      <c r="EE724" s="217"/>
      <c r="EF724" s="217"/>
      <c r="EG724" s="217"/>
      <c r="EH724" s="217"/>
      <c r="EI724" s="217"/>
      <c r="EJ724" s="217"/>
      <c r="EK724" s="217"/>
      <c r="EL724" s="217"/>
      <c r="EM724" s="217"/>
      <c r="EN724" s="217"/>
      <c r="EO724" s="217"/>
      <c r="EP724" s="217"/>
      <c r="EQ724" s="217"/>
      <c r="ER724" s="217"/>
      <c r="ES724" s="217"/>
      <c r="ET724" s="217"/>
      <c r="EU724" s="217"/>
      <c r="EV724" s="217"/>
      <c r="EW724" s="217"/>
      <c r="EX724" s="217"/>
      <c r="EY724" s="217"/>
      <c r="EZ724" s="217"/>
      <c r="FA724" s="217"/>
      <c r="FB724" s="217"/>
      <c r="FC724" s="217"/>
      <c r="FD724" s="217"/>
      <c r="FE724" s="217"/>
      <c r="FF724" s="217"/>
      <c r="FG724" s="217"/>
      <c r="FH724" s="217"/>
      <c r="FI724" s="217"/>
      <c r="FJ724" s="217"/>
      <c r="FK724" s="217"/>
      <c r="FL724" s="217"/>
      <c r="FM724" s="217"/>
      <c r="FN724" s="217"/>
      <c r="FO724" s="217"/>
      <c r="FP724" s="217"/>
      <c r="FQ724" s="217"/>
      <c r="FR724" s="217"/>
      <c r="FS724" s="217"/>
      <c r="FT724" s="217"/>
      <c r="FU724" s="217"/>
      <c r="FV724" s="217"/>
      <c r="FW724" s="217"/>
      <c r="FX724" s="217"/>
      <c r="FY724" s="217"/>
      <c r="FZ724" s="217"/>
      <c r="GA724" s="217"/>
      <c r="GB724" s="217"/>
      <c r="GC724" s="217"/>
      <c r="GD724" s="217"/>
      <c r="GE724" s="217"/>
      <c r="GF724" s="217"/>
      <c r="GG724" s="217"/>
      <c r="GH724" s="217"/>
      <c r="GI724" s="217"/>
      <c r="GJ724" s="217"/>
      <c r="GK724" s="217"/>
      <c r="GL724" s="217"/>
      <c r="GM724" s="217"/>
      <c r="GN724" s="217"/>
      <c r="GO724" s="217"/>
      <c r="GP724" s="217"/>
      <c r="GQ724" s="217"/>
      <c r="GR724" s="217"/>
      <c r="GS724" s="217"/>
      <c r="GT724" s="217"/>
      <c r="GU724" s="217"/>
      <c r="GV724" s="217"/>
      <c r="GW724" s="217"/>
      <c r="GX724" s="217"/>
      <c r="GY724" s="217"/>
      <c r="GZ724" s="217"/>
      <c r="HA724" s="217"/>
      <c r="HB724" s="217"/>
      <c r="HC724" s="217"/>
      <c r="HD724" s="217"/>
      <c r="HE724" s="217"/>
      <c r="HF724" s="217"/>
      <c r="HG724" s="217"/>
      <c r="HH724" s="217"/>
      <c r="HI724" s="217"/>
      <c r="HJ724" s="217"/>
      <c r="HK724" s="217"/>
      <c r="HL724" s="217"/>
      <c r="HM724" s="217"/>
      <c r="HN724" s="217"/>
      <c r="HO724" s="217"/>
      <c r="HP724" s="217"/>
      <c r="HQ724" s="217"/>
      <c r="HR724" s="217"/>
      <c r="HS724" s="217"/>
      <c r="HT724" s="217"/>
      <c r="HU724" s="217"/>
      <c r="HV724" s="217"/>
      <c r="HW724" s="217"/>
      <c r="HX724" s="217"/>
      <c r="HY724" s="217"/>
      <c r="HZ724" s="217"/>
      <c r="IA724" s="217"/>
      <c r="IB724" s="217"/>
      <c r="IC724" s="217"/>
      <c r="ID724" s="217"/>
      <c r="IE724" s="217"/>
      <c r="IF724" s="217"/>
      <c r="IG724" s="217"/>
      <c r="IH724" s="217"/>
      <c r="II724" s="217"/>
      <c r="IJ724" s="217"/>
      <c r="IK724" s="217"/>
      <c r="IL724" s="217"/>
    </row>
    <row r="725" spans="2:246" ht="45" x14ac:dyDescent="0.25">
      <c r="B725" s="217">
        <v>1</v>
      </c>
      <c r="C725" s="565" t="s">
        <v>669</v>
      </c>
      <c r="D725" s="175"/>
      <c r="E725" s="289"/>
      <c r="F725" s="2460">
        <f>SUM(F636,F548,F401,F251,F158,F39)</f>
        <v>0</v>
      </c>
      <c r="G725" s="2461">
        <f t="shared" ref="G725:H725" si="363">SUM(G636,G548,G401,G251,G158,G39)</f>
        <v>0</v>
      </c>
      <c r="H725" s="2461">
        <f t="shared" si="363"/>
        <v>0</v>
      </c>
      <c r="I725" s="2461" t="e">
        <f t="shared" si="360"/>
        <v>#DIV/0!</v>
      </c>
      <c r="J725" s="2465"/>
      <c r="K725" s="2465"/>
      <c r="L725" s="2461"/>
      <c r="M725" s="2461"/>
      <c r="N725" s="2461"/>
      <c r="O725" s="2461"/>
      <c r="P725" s="2461"/>
      <c r="Q725" s="1878"/>
      <c r="R725" s="2463"/>
      <c r="S725" s="2463"/>
      <c r="T725" s="2463"/>
      <c r="U725" s="3063"/>
      <c r="V725" s="2463"/>
      <c r="W725" s="2463"/>
      <c r="X725" s="3064"/>
      <c r="Y725" s="3064"/>
      <c r="Z725" s="2463"/>
      <c r="AA725" s="2369"/>
      <c r="AB725" s="2369"/>
      <c r="AC725" s="2257"/>
      <c r="AD725" s="217"/>
      <c r="AE725" s="217"/>
      <c r="AF725" s="217"/>
      <c r="AG725" s="217"/>
      <c r="AH725" s="217"/>
      <c r="AI725" s="217"/>
      <c r="AJ725" s="217"/>
      <c r="AK725" s="217"/>
      <c r="AL725" s="217"/>
      <c r="AM725" s="217"/>
      <c r="AN725" s="217"/>
      <c r="AO725" s="217"/>
      <c r="AP725" s="217"/>
      <c r="AQ725" s="217"/>
      <c r="AR725" s="217"/>
      <c r="AS725" s="217"/>
      <c r="AT725" s="217"/>
      <c r="AU725" s="217"/>
      <c r="AV725" s="217"/>
      <c r="AW725" s="217"/>
      <c r="AX725" s="217"/>
      <c r="AY725" s="217"/>
      <c r="AZ725" s="217"/>
      <c r="BA725" s="217"/>
      <c r="BB725" s="217"/>
      <c r="BC725" s="217"/>
      <c r="BD725" s="217"/>
      <c r="BE725" s="217"/>
      <c r="BF725" s="217"/>
      <c r="BG725" s="217"/>
      <c r="BH725" s="217"/>
      <c r="BI725" s="217"/>
      <c r="BJ725" s="217"/>
      <c r="BK725" s="217"/>
      <c r="BL725" s="217"/>
      <c r="BM725" s="217"/>
      <c r="BN725" s="217"/>
      <c r="BO725" s="217"/>
      <c r="BP725" s="217"/>
      <c r="BQ725" s="217"/>
      <c r="BR725" s="217"/>
      <c r="BS725" s="217"/>
      <c r="BT725" s="217"/>
      <c r="BU725" s="217"/>
      <c r="BV725" s="217"/>
      <c r="BW725" s="217"/>
      <c r="BX725" s="217"/>
      <c r="BY725" s="217"/>
      <c r="BZ725" s="217"/>
      <c r="CA725" s="217"/>
      <c r="CB725" s="217"/>
      <c r="CC725" s="217"/>
      <c r="CD725" s="217"/>
      <c r="CE725" s="217"/>
      <c r="CF725" s="217"/>
      <c r="CG725" s="217"/>
      <c r="CH725" s="217"/>
      <c r="CI725" s="217"/>
      <c r="CJ725" s="217"/>
      <c r="CK725" s="217"/>
      <c r="CL725" s="217"/>
      <c r="CM725" s="217"/>
      <c r="CN725" s="217"/>
      <c r="CO725" s="217"/>
      <c r="CP725" s="217"/>
      <c r="CQ725" s="217"/>
      <c r="CR725" s="217"/>
      <c r="CS725" s="217"/>
      <c r="CT725" s="217"/>
      <c r="CU725" s="217"/>
      <c r="CV725" s="217"/>
      <c r="CW725" s="217"/>
      <c r="CX725" s="217"/>
      <c r="CY725" s="217"/>
      <c r="CZ725" s="217"/>
      <c r="DA725" s="217"/>
      <c r="DB725" s="217"/>
      <c r="DC725" s="217"/>
      <c r="DD725" s="217"/>
      <c r="DE725" s="217"/>
      <c r="DF725" s="217"/>
      <c r="DG725" s="217"/>
      <c r="DH725" s="217"/>
      <c r="DI725" s="217"/>
      <c r="DJ725" s="217"/>
      <c r="DK725" s="217"/>
      <c r="DL725" s="217"/>
      <c r="DM725" s="217"/>
      <c r="DN725" s="217"/>
      <c r="DO725" s="217"/>
      <c r="DP725" s="217"/>
      <c r="DQ725" s="217"/>
      <c r="DR725" s="217"/>
      <c r="DS725" s="217"/>
      <c r="DT725" s="217"/>
      <c r="DU725" s="217"/>
      <c r="DV725" s="217"/>
      <c r="DW725" s="217"/>
      <c r="DX725" s="217"/>
      <c r="DY725" s="217"/>
      <c r="DZ725" s="217"/>
      <c r="EA725" s="217"/>
      <c r="EB725" s="217"/>
      <c r="EC725" s="217"/>
      <c r="ED725" s="217"/>
      <c r="EE725" s="217"/>
      <c r="EF725" s="217"/>
      <c r="EG725" s="217"/>
      <c r="EH725" s="217"/>
      <c r="EI725" s="217"/>
      <c r="EJ725" s="217"/>
      <c r="EK725" s="217"/>
      <c r="EL725" s="217"/>
      <c r="EM725" s="217"/>
      <c r="EN725" s="217"/>
      <c r="EO725" s="217"/>
      <c r="EP725" s="217"/>
      <c r="EQ725" s="217"/>
      <c r="ER725" s="217"/>
      <c r="ES725" s="217"/>
      <c r="ET725" s="217"/>
      <c r="EU725" s="217"/>
      <c r="EV725" s="217"/>
      <c r="EW725" s="217"/>
      <c r="EX725" s="217"/>
      <c r="EY725" s="217"/>
      <c r="EZ725" s="217"/>
      <c r="FA725" s="217"/>
      <c r="FB725" s="217"/>
      <c r="FC725" s="217"/>
      <c r="FD725" s="217"/>
      <c r="FE725" s="217"/>
      <c r="FF725" s="217"/>
      <c r="FG725" s="217"/>
      <c r="FH725" s="217"/>
      <c r="FI725" s="217"/>
      <c r="FJ725" s="217"/>
      <c r="FK725" s="217"/>
      <c r="FL725" s="217"/>
      <c r="FM725" s="217"/>
      <c r="FN725" s="217"/>
      <c r="FO725" s="217"/>
      <c r="FP725" s="217"/>
      <c r="FQ725" s="217"/>
      <c r="FR725" s="217"/>
      <c r="FS725" s="217"/>
      <c r="FT725" s="217"/>
      <c r="FU725" s="217"/>
      <c r="FV725" s="217"/>
      <c r="FW725" s="217"/>
      <c r="FX725" s="217"/>
      <c r="FY725" s="217"/>
      <c r="FZ725" s="217"/>
      <c r="GA725" s="217"/>
      <c r="GB725" s="217"/>
      <c r="GC725" s="217"/>
      <c r="GD725" s="217"/>
      <c r="GE725" s="217"/>
      <c r="GF725" s="217"/>
      <c r="GG725" s="217"/>
      <c r="GH725" s="217"/>
      <c r="GI725" s="217"/>
      <c r="GJ725" s="217"/>
      <c r="GK725" s="217"/>
      <c r="GL725" s="217"/>
      <c r="GM725" s="217"/>
      <c r="GN725" s="217"/>
      <c r="GO725" s="217"/>
      <c r="GP725" s="217"/>
      <c r="GQ725" s="217"/>
      <c r="GR725" s="217"/>
      <c r="GS725" s="217"/>
      <c r="GT725" s="217"/>
      <c r="GU725" s="217"/>
      <c r="GV725" s="217"/>
      <c r="GW725" s="217"/>
      <c r="GX725" s="217"/>
      <c r="GY725" s="217"/>
      <c r="GZ725" s="217"/>
      <c r="HA725" s="217"/>
      <c r="HB725" s="217"/>
      <c r="HC725" s="217"/>
      <c r="HD725" s="217"/>
      <c r="HE725" s="217"/>
      <c r="HF725" s="217"/>
      <c r="HG725" s="217"/>
      <c r="HH725" s="217"/>
      <c r="HI725" s="217"/>
      <c r="HJ725" s="217"/>
      <c r="HK725" s="217"/>
      <c r="HL725" s="217"/>
      <c r="HM725" s="217"/>
      <c r="HN725" s="217"/>
      <c r="HO725" s="217"/>
      <c r="HP725" s="217"/>
      <c r="HQ725" s="217"/>
      <c r="HR725" s="217"/>
      <c r="HS725" s="217"/>
      <c r="HT725" s="217"/>
      <c r="HU725" s="217"/>
      <c r="HV725" s="217"/>
      <c r="HW725" s="217"/>
      <c r="HX725" s="217"/>
      <c r="HY725" s="217"/>
      <c r="HZ725" s="217"/>
      <c r="IA725" s="217"/>
      <c r="IB725" s="217"/>
      <c r="IC725" s="217"/>
      <c r="ID725" s="217"/>
      <c r="IE725" s="217"/>
      <c r="IF725" s="217"/>
      <c r="IG725" s="217"/>
      <c r="IH725" s="217"/>
      <c r="II725" s="217"/>
      <c r="IJ725" s="217"/>
      <c r="IK725" s="217"/>
      <c r="IL725" s="217"/>
    </row>
    <row r="726" spans="2:246" ht="29.25" x14ac:dyDescent="0.25">
      <c r="B726" s="217">
        <v>1</v>
      </c>
      <c r="C726" s="562" t="s">
        <v>130</v>
      </c>
      <c r="D726" s="175"/>
      <c r="E726" s="289"/>
      <c r="F726" s="2460">
        <f>SUM(F637,F549,F252,F159,F40,F402)</f>
        <v>0</v>
      </c>
      <c r="G726" s="2461">
        <f t="shared" ref="G726:H726" si="364">SUM(G637,G549,G252,G159,G40,G402)</f>
        <v>0</v>
      </c>
      <c r="H726" s="2461">
        <f t="shared" si="364"/>
        <v>2</v>
      </c>
      <c r="I726" s="2461" t="e">
        <f t="shared" si="360"/>
        <v>#DIV/0!</v>
      </c>
      <c r="J726" s="2465"/>
      <c r="K726" s="2465"/>
      <c r="L726" s="2461"/>
      <c r="M726" s="2461"/>
      <c r="N726" s="2461"/>
      <c r="O726" s="2461"/>
      <c r="P726" s="2461"/>
      <c r="Q726" s="1878"/>
      <c r="R726" s="2463"/>
      <c r="S726" s="2463"/>
      <c r="T726" s="2463"/>
      <c r="U726" s="3063"/>
      <c r="V726" s="2463"/>
      <c r="W726" s="2463"/>
      <c r="X726" s="3064"/>
      <c r="Y726" s="3064"/>
      <c r="Z726" s="2463"/>
      <c r="AA726" s="2369"/>
      <c r="AB726" s="2369"/>
      <c r="AC726" s="2257"/>
      <c r="AD726" s="217"/>
      <c r="AE726" s="217"/>
      <c r="AF726" s="217"/>
      <c r="AG726" s="217"/>
      <c r="AH726" s="217"/>
      <c r="AI726" s="217"/>
      <c r="AJ726" s="217"/>
      <c r="AK726" s="217"/>
      <c r="AL726" s="217"/>
      <c r="AM726" s="217"/>
      <c r="AN726" s="217"/>
      <c r="AO726" s="217"/>
      <c r="AP726" s="217"/>
      <c r="AQ726" s="217"/>
      <c r="AR726" s="217"/>
      <c r="AS726" s="217"/>
      <c r="AT726" s="217"/>
      <c r="AU726" s="217"/>
      <c r="AV726" s="217"/>
      <c r="AW726" s="217"/>
      <c r="AX726" s="217"/>
      <c r="AY726" s="217"/>
      <c r="AZ726" s="217"/>
      <c r="BA726" s="217"/>
      <c r="BB726" s="217"/>
      <c r="BC726" s="217"/>
      <c r="BD726" s="217"/>
      <c r="BE726" s="217"/>
      <c r="BF726" s="217"/>
      <c r="BG726" s="217"/>
      <c r="BH726" s="217"/>
      <c r="BI726" s="217"/>
      <c r="BJ726" s="217"/>
      <c r="BK726" s="217"/>
      <c r="BL726" s="217"/>
      <c r="BM726" s="217"/>
      <c r="BN726" s="217"/>
      <c r="BO726" s="217"/>
      <c r="BP726" s="217"/>
      <c r="BQ726" s="217"/>
      <c r="BR726" s="217"/>
      <c r="BS726" s="217"/>
      <c r="BT726" s="217"/>
      <c r="BU726" s="217"/>
      <c r="BV726" s="217"/>
      <c r="BW726" s="217"/>
      <c r="BX726" s="217"/>
      <c r="BY726" s="217"/>
      <c r="BZ726" s="217"/>
      <c r="CA726" s="217"/>
      <c r="CB726" s="217"/>
      <c r="CC726" s="217"/>
      <c r="CD726" s="217"/>
      <c r="CE726" s="217"/>
      <c r="CF726" s="217"/>
      <c r="CG726" s="217"/>
      <c r="CH726" s="217"/>
      <c r="CI726" s="217"/>
      <c r="CJ726" s="217"/>
      <c r="CK726" s="217"/>
      <c r="CL726" s="217"/>
      <c r="CM726" s="217"/>
      <c r="CN726" s="217"/>
      <c r="CO726" s="217"/>
      <c r="CP726" s="217"/>
      <c r="CQ726" s="217"/>
      <c r="CR726" s="217"/>
      <c r="CS726" s="217"/>
      <c r="CT726" s="217"/>
      <c r="CU726" s="217"/>
      <c r="CV726" s="217"/>
      <c r="CW726" s="217"/>
      <c r="CX726" s="217"/>
      <c r="CY726" s="217"/>
      <c r="CZ726" s="217"/>
      <c r="DA726" s="217"/>
      <c r="DB726" s="217"/>
      <c r="DC726" s="217"/>
      <c r="DD726" s="217"/>
      <c r="DE726" s="217"/>
      <c r="DF726" s="217"/>
      <c r="DG726" s="217"/>
      <c r="DH726" s="217"/>
      <c r="DI726" s="217"/>
      <c r="DJ726" s="217"/>
      <c r="DK726" s="217"/>
      <c r="DL726" s="217"/>
      <c r="DM726" s="217"/>
      <c r="DN726" s="217"/>
      <c r="DO726" s="217"/>
      <c r="DP726" s="217"/>
      <c r="DQ726" s="217"/>
      <c r="DR726" s="217"/>
      <c r="DS726" s="217"/>
      <c r="DT726" s="217"/>
      <c r="DU726" s="217"/>
      <c r="DV726" s="217"/>
      <c r="DW726" s="217"/>
      <c r="DX726" s="217"/>
      <c r="DY726" s="217"/>
      <c r="DZ726" s="217"/>
      <c r="EA726" s="217"/>
      <c r="EB726" s="217"/>
      <c r="EC726" s="217"/>
      <c r="ED726" s="217"/>
      <c r="EE726" s="217"/>
      <c r="EF726" s="217"/>
      <c r="EG726" s="217"/>
      <c r="EH726" s="217"/>
      <c r="EI726" s="217"/>
      <c r="EJ726" s="217"/>
      <c r="EK726" s="217"/>
      <c r="EL726" s="217"/>
      <c r="EM726" s="217"/>
      <c r="EN726" s="217"/>
      <c r="EO726" s="217"/>
      <c r="EP726" s="217"/>
      <c r="EQ726" s="217"/>
      <c r="ER726" s="217"/>
      <c r="ES726" s="217"/>
      <c r="ET726" s="217"/>
      <c r="EU726" s="217"/>
      <c r="EV726" s="217"/>
      <c r="EW726" s="217"/>
      <c r="EX726" s="217"/>
      <c r="EY726" s="217"/>
      <c r="EZ726" s="217"/>
      <c r="FA726" s="217"/>
      <c r="FB726" s="217"/>
      <c r="FC726" s="217"/>
      <c r="FD726" s="217"/>
      <c r="FE726" s="217"/>
      <c r="FF726" s="217"/>
      <c r="FG726" s="217"/>
      <c r="FH726" s="217"/>
      <c r="FI726" s="217"/>
      <c r="FJ726" s="217"/>
      <c r="FK726" s="217"/>
      <c r="FL726" s="217"/>
      <c r="FM726" s="217"/>
      <c r="FN726" s="217"/>
      <c r="FO726" s="217"/>
      <c r="FP726" s="217"/>
      <c r="FQ726" s="217"/>
      <c r="FR726" s="217"/>
      <c r="FS726" s="217"/>
      <c r="FT726" s="217"/>
      <c r="FU726" s="217"/>
      <c r="FV726" s="217"/>
      <c r="FW726" s="217"/>
      <c r="FX726" s="217"/>
      <c r="FY726" s="217"/>
      <c r="FZ726" s="217"/>
      <c r="GA726" s="217"/>
      <c r="GB726" s="217"/>
      <c r="GC726" s="217"/>
      <c r="GD726" s="217"/>
      <c r="GE726" s="217"/>
      <c r="GF726" s="217"/>
      <c r="GG726" s="217"/>
      <c r="GH726" s="217"/>
      <c r="GI726" s="217"/>
      <c r="GJ726" s="217"/>
      <c r="GK726" s="217"/>
      <c r="GL726" s="217"/>
      <c r="GM726" s="217"/>
      <c r="GN726" s="217"/>
      <c r="GO726" s="217"/>
      <c r="GP726" s="217"/>
      <c r="GQ726" s="217"/>
      <c r="GR726" s="217"/>
      <c r="GS726" s="217"/>
      <c r="GT726" s="217"/>
      <c r="GU726" s="217"/>
      <c r="GV726" s="217"/>
      <c r="GW726" s="217"/>
      <c r="GX726" s="217"/>
      <c r="GY726" s="217"/>
      <c r="GZ726" s="217"/>
      <c r="HA726" s="217"/>
      <c r="HB726" s="217"/>
      <c r="HC726" s="217"/>
      <c r="HD726" s="217"/>
      <c r="HE726" s="217"/>
      <c r="HF726" s="217"/>
      <c r="HG726" s="217"/>
      <c r="HH726" s="217"/>
      <c r="HI726" s="217"/>
      <c r="HJ726" s="217"/>
      <c r="HK726" s="217"/>
      <c r="HL726" s="217"/>
      <c r="HM726" s="217"/>
      <c r="HN726" s="217"/>
      <c r="HO726" s="217"/>
      <c r="HP726" s="217"/>
      <c r="HQ726" s="217"/>
      <c r="HR726" s="217"/>
      <c r="HS726" s="217"/>
      <c r="HT726" s="217"/>
      <c r="HU726" s="217"/>
      <c r="HV726" s="217"/>
      <c r="HW726" s="217"/>
      <c r="HX726" s="217"/>
      <c r="HY726" s="217"/>
      <c r="HZ726" s="217"/>
      <c r="IA726" s="217"/>
      <c r="IB726" s="217"/>
      <c r="IC726" s="217"/>
      <c r="ID726" s="217"/>
      <c r="IE726" s="217"/>
      <c r="IF726" s="217"/>
      <c r="IG726" s="217"/>
      <c r="IH726" s="217"/>
      <c r="II726" s="217"/>
      <c r="IJ726" s="217"/>
      <c r="IK726" s="217"/>
      <c r="IL726" s="217"/>
    </row>
    <row r="727" spans="2:246" x14ac:dyDescent="0.25">
      <c r="B727" s="217">
        <v>1</v>
      </c>
      <c r="C727" s="565" t="s">
        <v>219</v>
      </c>
      <c r="D727" s="175"/>
      <c r="E727" s="289"/>
      <c r="F727" s="2460">
        <f>SUM(F638,F550,F403,F253,F160,F41)</f>
        <v>0</v>
      </c>
      <c r="G727" s="2461">
        <f t="shared" ref="G727:H727" si="365">SUM(G638,G550,G403,G253,G160,G41)</f>
        <v>0</v>
      </c>
      <c r="H727" s="2461">
        <f t="shared" si="365"/>
        <v>2</v>
      </c>
      <c r="I727" s="2461" t="e">
        <f t="shared" si="360"/>
        <v>#DIV/0!</v>
      </c>
      <c r="J727" s="2465"/>
      <c r="K727" s="2465"/>
      <c r="L727" s="2461"/>
      <c r="M727" s="2461"/>
      <c r="N727" s="2461"/>
      <c r="O727" s="2461"/>
      <c r="P727" s="2461"/>
      <c r="Q727" s="1878"/>
      <c r="R727" s="2463"/>
      <c r="S727" s="2463"/>
      <c r="T727" s="2463"/>
      <c r="U727" s="3063"/>
      <c r="V727" s="2463"/>
      <c r="W727" s="2463"/>
      <c r="X727" s="3064"/>
      <c r="Y727" s="3064"/>
      <c r="Z727" s="2463"/>
      <c r="AA727" s="2369"/>
      <c r="AB727" s="2369"/>
      <c r="AC727" s="2257"/>
      <c r="AD727" s="217"/>
      <c r="AE727" s="217"/>
      <c r="AF727" s="217"/>
      <c r="AG727" s="217"/>
      <c r="AH727" s="217"/>
      <c r="AI727" s="217"/>
      <c r="AJ727" s="217"/>
      <c r="AK727" s="217"/>
      <c r="AL727" s="217"/>
      <c r="AM727" s="217"/>
      <c r="AN727" s="217"/>
      <c r="AO727" s="217"/>
      <c r="AP727" s="217"/>
      <c r="AQ727" s="217"/>
      <c r="AR727" s="217"/>
      <c r="AS727" s="217"/>
      <c r="AT727" s="217"/>
      <c r="AU727" s="217"/>
      <c r="AV727" s="217"/>
      <c r="AW727" s="217"/>
      <c r="AX727" s="217"/>
      <c r="AY727" s="217"/>
      <c r="AZ727" s="217"/>
      <c r="BA727" s="217"/>
      <c r="BB727" s="217"/>
      <c r="BC727" s="217"/>
      <c r="BD727" s="217"/>
      <c r="BE727" s="217"/>
      <c r="BF727" s="217"/>
      <c r="BG727" s="217"/>
      <c r="BH727" s="217"/>
      <c r="BI727" s="217"/>
      <c r="BJ727" s="217"/>
      <c r="BK727" s="217"/>
      <c r="BL727" s="217"/>
      <c r="BM727" s="217"/>
      <c r="BN727" s="217"/>
      <c r="BO727" s="217"/>
      <c r="BP727" s="217"/>
      <c r="BQ727" s="217"/>
      <c r="BR727" s="217"/>
      <c r="BS727" s="217"/>
      <c r="BT727" s="217"/>
      <c r="BU727" s="217"/>
      <c r="BV727" s="217"/>
      <c r="BW727" s="217"/>
      <c r="BX727" s="217"/>
      <c r="BY727" s="217"/>
      <c r="BZ727" s="217"/>
      <c r="CA727" s="217"/>
      <c r="CB727" s="217"/>
      <c r="CC727" s="217"/>
      <c r="CD727" s="217"/>
      <c r="CE727" s="217"/>
      <c r="CF727" s="217"/>
      <c r="CG727" s="217"/>
      <c r="CH727" s="217"/>
      <c r="CI727" s="217"/>
      <c r="CJ727" s="217"/>
      <c r="CK727" s="217"/>
      <c r="CL727" s="217"/>
      <c r="CM727" s="217"/>
      <c r="CN727" s="217"/>
      <c r="CO727" s="217"/>
      <c r="CP727" s="217"/>
      <c r="CQ727" s="217"/>
      <c r="CR727" s="217"/>
      <c r="CS727" s="217"/>
      <c r="CT727" s="217"/>
      <c r="CU727" s="217"/>
      <c r="CV727" s="217"/>
      <c r="CW727" s="217"/>
      <c r="CX727" s="217"/>
      <c r="CY727" s="217"/>
      <c r="CZ727" s="217"/>
      <c r="DA727" s="217"/>
      <c r="DB727" s="217"/>
      <c r="DC727" s="217"/>
      <c r="DD727" s="217"/>
      <c r="DE727" s="217"/>
      <c r="DF727" s="217"/>
      <c r="DG727" s="217"/>
      <c r="DH727" s="217"/>
      <c r="DI727" s="217"/>
      <c r="DJ727" s="217"/>
      <c r="DK727" s="217"/>
      <c r="DL727" s="217"/>
      <c r="DM727" s="217"/>
      <c r="DN727" s="217"/>
      <c r="DO727" s="217"/>
      <c r="DP727" s="217"/>
      <c r="DQ727" s="217"/>
      <c r="DR727" s="217"/>
      <c r="DS727" s="217"/>
      <c r="DT727" s="217"/>
      <c r="DU727" s="217"/>
      <c r="DV727" s="217"/>
      <c r="DW727" s="217"/>
      <c r="DX727" s="217"/>
      <c r="DY727" s="217"/>
      <c r="DZ727" s="217"/>
      <c r="EA727" s="217"/>
      <c r="EB727" s="217"/>
      <c r="EC727" s="217"/>
      <c r="ED727" s="217"/>
      <c r="EE727" s="217"/>
      <c r="EF727" s="217"/>
      <c r="EG727" s="217"/>
      <c r="EH727" s="217"/>
      <c r="EI727" s="217"/>
      <c r="EJ727" s="217"/>
      <c r="EK727" s="217"/>
      <c r="EL727" s="217"/>
      <c r="EM727" s="217"/>
      <c r="EN727" s="217"/>
      <c r="EO727" s="217"/>
      <c r="EP727" s="217"/>
      <c r="EQ727" s="217"/>
      <c r="ER727" s="217"/>
      <c r="ES727" s="217"/>
      <c r="ET727" s="217"/>
      <c r="EU727" s="217"/>
      <c r="EV727" s="217"/>
      <c r="EW727" s="217"/>
      <c r="EX727" s="217"/>
      <c r="EY727" s="217"/>
      <c r="EZ727" s="217"/>
      <c r="FA727" s="217"/>
      <c r="FB727" s="217"/>
      <c r="FC727" s="217"/>
      <c r="FD727" s="217"/>
      <c r="FE727" s="217"/>
      <c r="FF727" s="217"/>
      <c r="FG727" s="217"/>
      <c r="FH727" s="217"/>
      <c r="FI727" s="217"/>
      <c r="FJ727" s="217"/>
      <c r="FK727" s="217"/>
      <c r="FL727" s="217"/>
      <c r="FM727" s="217"/>
      <c r="FN727" s="217"/>
      <c r="FO727" s="217"/>
      <c r="FP727" s="217"/>
      <c r="FQ727" s="217"/>
      <c r="FR727" s="217"/>
      <c r="FS727" s="217"/>
      <c r="FT727" s="217"/>
      <c r="FU727" s="217"/>
      <c r="FV727" s="217"/>
      <c r="FW727" s="217"/>
      <c r="FX727" s="217"/>
      <c r="FY727" s="217"/>
      <c r="FZ727" s="217"/>
      <c r="GA727" s="217"/>
      <c r="GB727" s="217"/>
      <c r="GC727" s="217"/>
      <c r="GD727" s="217"/>
      <c r="GE727" s="217"/>
      <c r="GF727" s="217"/>
      <c r="GG727" s="217"/>
      <c r="GH727" s="217"/>
      <c r="GI727" s="217"/>
      <c r="GJ727" s="217"/>
      <c r="GK727" s="217"/>
      <c r="GL727" s="217"/>
      <c r="GM727" s="217"/>
      <c r="GN727" s="217"/>
      <c r="GO727" s="217"/>
      <c r="GP727" s="217"/>
      <c r="GQ727" s="217"/>
      <c r="GR727" s="217"/>
      <c r="GS727" s="217"/>
      <c r="GT727" s="217"/>
      <c r="GU727" s="217"/>
      <c r="GV727" s="217"/>
      <c r="GW727" s="217"/>
      <c r="GX727" s="217"/>
      <c r="GY727" s="217"/>
      <c r="GZ727" s="217"/>
      <c r="HA727" s="217"/>
      <c r="HB727" s="217"/>
      <c r="HC727" s="217"/>
      <c r="HD727" s="217"/>
      <c r="HE727" s="217"/>
      <c r="HF727" s="217"/>
      <c r="HG727" s="217"/>
      <c r="HH727" s="217"/>
      <c r="HI727" s="217"/>
      <c r="HJ727" s="217"/>
      <c r="HK727" s="217"/>
      <c r="HL727" s="217"/>
      <c r="HM727" s="217"/>
      <c r="HN727" s="217"/>
      <c r="HO727" s="217"/>
      <c r="HP727" s="217"/>
      <c r="HQ727" s="217"/>
      <c r="HR727" s="217"/>
      <c r="HS727" s="217"/>
      <c r="HT727" s="217"/>
      <c r="HU727" s="217"/>
      <c r="HV727" s="217"/>
      <c r="HW727" s="217"/>
      <c r="HX727" s="217"/>
      <c r="HY727" s="217"/>
      <c r="HZ727" s="217"/>
      <c r="IA727" s="217"/>
      <c r="IB727" s="217"/>
      <c r="IC727" s="217"/>
      <c r="ID727" s="217"/>
      <c r="IE727" s="217"/>
      <c r="IF727" s="217"/>
      <c r="IG727" s="217"/>
      <c r="IH727" s="217"/>
      <c r="II727" s="217"/>
      <c r="IJ727" s="217"/>
      <c r="IK727" s="217"/>
      <c r="IL727" s="217"/>
    </row>
    <row r="728" spans="2:246" ht="45" x14ac:dyDescent="0.25">
      <c r="B728" s="217">
        <v>1</v>
      </c>
      <c r="C728" s="565" t="s">
        <v>436</v>
      </c>
      <c r="D728" s="175"/>
      <c r="E728" s="289"/>
      <c r="F728" s="2460">
        <f>SUM(F639,F404,F42)</f>
        <v>0</v>
      </c>
      <c r="G728" s="2461">
        <f t="shared" ref="G728:H728" si="366">SUM(G639,G404,G42)</f>
        <v>0</v>
      </c>
      <c r="H728" s="2461">
        <f t="shared" si="366"/>
        <v>0</v>
      </c>
      <c r="I728" s="2461" t="e">
        <f t="shared" si="360"/>
        <v>#DIV/0!</v>
      </c>
      <c r="J728" s="2465"/>
      <c r="K728" s="2465"/>
      <c r="L728" s="2461"/>
      <c r="M728" s="2461"/>
      <c r="N728" s="2461"/>
      <c r="O728" s="2461"/>
      <c r="P728" s="2461"/>
      <c r="Q728" s="1878"/>
      <c r="R728" s="2463"/>
      <c r="S728" s="2463"/>
      <c r="T728" s="2463"/>
      <c r="U728" s="3063"/>
      <c r="V728" s="2463"/>
      <c r="W728" s="2463"/>
      <c r="X728" s="3064"/>
      <c r="Y728" s="3064"/>
      <c r="Z728" s="2463"/>
      <c r="AA728" s="2369"/>
      <c r="AB728" s="2369"/>
      <c r="AC728" s="2257"/>
      <c r="AD728" s="217"/>
      <c r="AE728" s="217"/>
      <c r="AF728" s="217"/>
      <c r="AG728" s="217"/>
      <c r="AH728" s="217"/>
      <c r="AI728" s="217"/>
      <c r="AJ728" s="217"/>
      <c r="AK728" s="217"/>
      <c r="AL728" s="217"/>
      <c r="AM728" s="217"/>
      <c r="AN728" s="217"/>
      <c r="AO728" s="217"/>
      <c r="AP728" s="217"/>
      <c r="AQ728" s="217"/>
      <c r="AR728" s="217"/>
      <c r="AS728" s="217"/>
      <c r="AT728" s="217"/>
      <c r="AU728" s="217"/>
      <c r="AV728" s="217"/>
      <c r="AW728" s="217"/>
      <c r="AX728" s="217"/>
      <c r="AY728" s="217"/>
      <c r="AZ728" s="217"/>
      <c r="BA728" s="217"/>
      <c r="BB728" s="217"/>
      <c r="BC728" s="217"/>
      <c r="BD728" s="217"/>
      <c r="BE728" s="217"/>
      <c r="BF728" s="217"/>
      <c r="BG728" s="217"/>
      <c r="BH728" s="217"/>
      <c r="BI728" s="217"/>
      <c r="BJ728" s="217"/>
      <c r="BK728" s="217"/>
      <c r="BL728" s="217"/>
      <c r="BM728" s="217"/>
      <c r="BN728" s="217"/>
      <c r="BO728" s="217"/>
      <c r="BP728" s="217"/>
      <c r="BQ728" s="217"/>
      <c r="BR728" s="217"/>
      <c r="BS728" s="217"/>
      <c r="BT728" s="217"/>
      <c r="BU728" s="217"/>
      <c r="BV728" s="217"/>
      <c r="BW728" s="217"/>
      <c r="BX728" s="217"/>
      <c r="BY728" s="217"/>
      <c r="BZ728" s="217"/>
      <c r="CA728" s="217"/>
      <c r="CB728" s="217"/>
      <c r="CC728" s="217"/>
      <c r="CD728" s="217"/>
      <c r="CE728" s="217"/>
      <c r="CF728" s="217"/>
      <c r="CG728" s="217"/>
      <c r="CH728" s="217"/>
      <c r="CI728" s="217"/>
      <c r="CJ728" s="217"/>
      <c r="CK728" s="217"/>
      <c r="CL728" s="217"/>
      <c r="CM728" s="217"/>
      <c r="CN728" s="217"/>
      <c r="CO728" s="217"/>
      <c r="CP728" s="217"/>
      <c r="CQ728" s="217"/>
      <c r="CR728" s="217"/>
      <c r="CS728" s="217"/>
      <c r="CT728" s="217"/>
      <c r="CU728" s="217"/>
      <c r="CV728" s="217"/>
      <c r="CW728" s="217"/>
      <c r="CX728" s="217"/>
      <c r="CY728" s="217"/>
      <c r="CZ728" s="217"/>
      <c r="DA728" s="217"/>
      <c r="DB728" s="217"/>
      <c r="DC728" s="217"/>
      <c r="DD728" s="217"/>
      <c r="DE728" s="217"/>
      <c r="DF728" s="217"/>
      <c r="DG728" s="217"/>
      <c r="DH728" s="217"/>
      <c r="DI728" s="217"/>
      <c r="DJ728" s="217"/>
      <c r="DK728" s="217"/>
      <c r="DL728" s="217"/>
      <c r="DM728" s="217"/>
      <c r="DN728" s="217"/>
      <c r="DO728" s="217"/>
      <c r="DP728" s="217"/>
      <c r="DQ728" s="217"/>
      <c r="DR728" s="217"/>
      <c r="DS728" s="217"/>
      <c r="DT728" s="217"/>
      <c r="DU728" s="217"/>
      <c r="DV728" s="217"/>
      <c r="DW728" s="217"/>
      <c r="DX728" s="217"/>
      <c r="DY728" s="217"/>
      <c r="DZ728" s="217"/>
      <c r="EA728" s="217"/>
      <c r="EB728" s="217"/>
      <c r="EC728" s="217"/>
      <c r="ED728" s="217"/>
      <c r="EE728" s="217"/>
      <c r="EF728" s="217"/>
      <c r="EG728" s="217"/>
      <c r="EH728" s="217"/>
      <c r="EI728" s="217"/>
      <c r="EJ728" s="217"/>
      <c r="EK728" s="217"/>
      <c r="EL728" s="217"/>
      <c r="EM728" s="217"/>
      <c r="EN728" s="217"/>
      <c r="EO728" s="217"/>
      <c r="EP728" s="217"/>
      <c r="EQ728" s="217"/>
      <c r="ER728" s="217"/>
      <c r="ES728" s="217"/>
      <c r="ET728" s="217"/>
      <c r="EU728" s="217"/>
      <c r="EV728" s="217"/>
      <c r="EW728" s="217"/>
      <c r="EX728" s="217"/>
      <c r="EY728" s="217"/>
      <c r="EZ728" s="217"/>
      <c r="FA728" s="217"/>
      <c r="FB728" s="217"/>
      <c r="FC728" s="217"/>
      <c r="FD728" s="217"/>
      <c r="FE728" s="217"/>
      <c r="FF728" s="217"/>
      <c r="FG728" s="217"/>
      <c r="FH728" s="217"/>
      <c r="FI728" s="217"/>
      <c r="FJ728" s="217"/>
      <c r="FK728" s="217"/>
      <c r="FL728" s="217"/>
      <c r="FM728" s="217"/>
      <c r="FN728" s="217"/>
      <c r="FO728" s="217"/>
      <c r="FP728" s="217"/>
      <c r="FQ728" s="217"/>
      <c r="FR728" s="217"/>
      <c r="FS728" s="217"/>
      <c r="FT728" s="217"/>
      <c r="FU728" s="217"/>
      <c r="FV728" s="217"/>
      <c r="FW728" s="217"/>
      <c r="FX728" s="217"/>
      <c r="FY728" s="217"/>
      <c r="FZ728" s="217"/>
      <c r="GA728" s="217"/>
      <c r="GB728" s="217"/>
      <c r="GC728" s="217"/>
      <c r="GD728" s="217"/>
      <c r="GE728" s="217"/>
      <c r="GF728" s="217"/>
      <c r="GG728" s="217"/>
      <c r="GH728" s="217"/>
      <c r="GI728" s="217"/>
      <c r="GJ728" s="217"/>
      <c r="GK728" s="217"/>
      <c r="GL728" s="217"/>
      <c r="GM728" s="217"/>
      <c r="GN728" s="217"/>
      <c r="GO728" s="217"/>
      <c r="GP728" s="217"/>
      <c r="GQ728" s="217"/>
      <c r="GR728" s="217"/>
      <c r="GS728" s="217"/>
      <c r="GT728" s="217"/>
      <c r="GU728" s="217"/>
      <c r="GV728" s="217"/>
      <c r="GW728" s="217"/>
      <c r="GX728" s="217"/>
      <c r="GY728" s="217"/>
      <c r="GZ728" s="217"/>
      <c r="HA728" s="217"/>
      <c r="HB728" s="217"/>
      <c r="HC728" s="217"/>
      <c r="HD728" s="217"/>
      <c r="HE728" s="217"/>
      <c r="HF728" s="217"/>
      <c r="HG728" s="217"/>
      <c r="HH728" s="217"/>
      <c r="HI728" s="217"/>
      <c r="HJ728" s="217"/>
      <c r="HK728" s="217"/>
      <c r="HL728" s="217"/>
      <c r="HM728" s="217"/>
      <c r="HN728" s="217"/>
      <c r="HO728" s="217"/>
      <c r="HP728" s="217"/>
      <c r="HQ728" s="217"/>
      <c r="HR728" s="217"/>
      <c r="HS728" s="217"/>
      <c r="HT728" s="217"/>
      <c r="HU728" s="217"/>
      <c r="HV728" s="217"/>
      <c r="HW728" s="217"/>
      <c r="HX728" s="217"/>
      <c r="HY728" s="217"/>
      <c r="HZ728" s="217"/>
      <c r="IA728" s="217"/>
      <c r="IB728" s="217"/>
      <c r="IC728" s="217"/>
      <c r="ID728" s="217"/>
      <c r="IE728" s="217"/>
      <c r="IF728" s="217"/>
      <c r="IG728" s="217"/>
      <c r="IH728" s="217"/>
      <c r="II728" s="217"/>
      <c r="IJ728" s="217"/>
      <c r="IK728" s="217"/>
      <c r="IL728" s="217"/>
    </row>
    <row r="729" spans="2:246" ht="75" x14ac:dyDescent="0.25">
      <c r="B729" s="217">
        <v>1</v>
      </c>
      <c r="C729" s="565" t="s">
        <v>464</v>
      </c>
      <c r="D729" s="175"/>
      <c r="E729" s="289"/>
      <c r="F729" s="2460">
        <f>SUM(F640,F551,F254,F161,F43)</f>
        <v>0</v>
      </c>
      <c r="G729" s="2461">
        <f t="shared" ref="G729:H729" si="367">SUM(G640,G551,G254,G161,G43)</f>
        <v>0</v>
      </c>
      <c r="H729" s="2461">
        <f t="shared" si="367"/>
        <v>0</v>
      </c>
      <c r="I729" s="2461" t="e">
        <f t="shared" si="360"/>
        <v>#DIV/0!</v>
      </c>
      <c r="J729" s="2465"/>
      <c r="K729" s="2465"/>
      <c r="L729" s="2461"/>
      <c r="M729" s="2461"/>
      <c r="N729" s="2461"/>
      <c r="O729" s="2461"/>
      <c r="P729" s="2461"/>
      <c r="Q729" s="1878"/>
      <c r="R729" s="2463"/>
      <c r="S729" s="2463"/>
      <c r="T729" s="2463"/>
      <c r="U729" s="3063"/>
      <c r="V729" s="2463"/>
      <c r="W729" s="2463"/>
      <c r="X729" s="3064"/>
      <c r="Y729" s="3064"/>
      <c r="Z729" s="2463"/>
      <c r="AA729" s="2369"/>
      <c r="AB729" s="2369"/>
      <c r="AC729" s="2257"/>
      <c r="AD729" s="217"/>
      <c r="AE729" s="217"/>
      <c r="AF729" s="217"/>
      <c r="AG729" s="217"/>
      <c r="AH729" s="217"/>
      <c r="AI729" s="217"/>
      <c r="AJ729" s="217"/>
      <c r="AK729" s="217"/>
      <c r="AL729" s="217"/>
      <c r="AM729" s="217"/>
      <c r="AN729" s="217"/>
      <c r="AO729" s="217"/>
      <c r="AP729" s="217"/>
      <c r="AQ729" s="217"/>
      <c r="AR729" s="217"/>
      <c r="AS729" s="217"/>
      <c r="AT729" s="217"/>
      <c r="AU729" s="217"/>
      <c r="AV729" s="217"/>
      <c r="AW729" s="217"/>
      <c r="AX729" s="217"/>
      <c r="AY729" s="217"/>
      <c r="AZ729" s="217"/>
      <c r="BA729" s="217"/>
      <c r="BB729" s="217"/>
      <c r="BC729" s="217"/>
      <c r="BD729" s="217"/>
      <c r="BE729" s="217"/>
      <c r="BF729" s="217"/>
      <c r="BG729" s="217"/>
      <c r="BH729" s="217"/>
      <c r="BI729" s="217"/>
      <c r="BJ729" s="217"/>
      <c r="BK729" s="217"/>
      <c r="BL729" s="217"/>
      <c r="BM729" s="217"/>
      <c r="BN729" s="217"/>
      <c r="BO729" s="217"/>
      <c r="BP729" s="217"/>
      <c r="BQ729" s="217"/>
      <c r="BR729" s="217"/>
      <c r="BS729" s="217"/>
      <c r="BT729" s="217"/>
      <c r="BU729" s="217"/>
      <c r="BV729" s="217"/>
      <c r="BW729" s="217"/>
      <c r="BX729" s="217"/>
      <c r="BY729" s="217"/>
      <c r="BZ729" s="217"/>
      <c r="CA729" s="217"/>
      <c r="CB729" s="217"/>
      <c r="CC729" s="217"/>
      <c r="CD729" s="217"/>
      <c r="CE729" s="217"/>
      <c r="CF729" s="217"/>
      <c r="CG729" s="217"/>
      <c r="CH729" s="217"/>
      <c r="CI729" s="217"/>
      <c r="CJ729" s="217"/>
      <c r="CK729" s="217"/>
      <c r="CL729" s="217"/>
      <c r="CM729" s="217"/>
      <c r="CN729" s="217"/>
      <c r="CO729" s="217"/>
      <c r="CP729" s="217"/>
      <c r="CQ729" s="217"/>
      <c r="CR729" s="217"/>
      <c r="CS729" s="217"/>
      <c r="CT729" s="217"/>
      <c r="CU729" s="217"/>
      <c r="CV729" s="217"/>
      <c r="CW729" s="217"/>
      <c r="CX729" s="217"/>
      <c r="CY729" s="217"/>
      <c r="CZ729" s="217"/>
      <c r="DA729" s="217"/>
      <c r="DB729" s="217"/>
      <c r="DC729" s="217"/>
      <c r="DD729" s="217"/>
      <c r="DE729" s="217"/>
      <c r="DF729" s="217"/>
      <c r="DG729" s="217"/>
      <c r="DH729" s="217"/>
      <c r="DI729" s="217"/>
      <c r="DJ729" s="217"/>
      <c r="DK729" s="217"/>
      <c r="DL729" s="217"/>
      <c r="DM729" s="217"/>
      <c r="DN729" s="217"/>
      <c r="DO729" s="217"/>
      <c r="DP729" s="217"/>
      <c r="DQ729" s="217"/>
      <c r="DR729" s="217"/>
      <c r="DS729" s="217"/>
      <c r="DT729" s="217"/>
      <c r="DU729" s="217"/>
      <c r="DV729" s="217"/>
      <c r="DW729" s="217"/>
      <c r="DX729" s="217"/>
      <c r="DY729" s="217"/>
      <c r="DZ729" s="217"/>
      <c r="EA729" s="217"/>
      <c r="EB729" s="217"/>
      <c r="EC729" s="217"/>
      <c r="ED729" s="217"/>
      <c r="EE729" s="217"/>
      <c r="EF729" s="217"/>
      <c r="EG729" s="217"/>
      <c r="EH729" s="217"/>
      <c r="EI729" s="217"/>
      <c r="EJ729" s="217"/>
      <c r="EK729" s="217"/>
      <c r="EL729" s="217"/>
      <c r="EM729" s="217"/>
      <c r="EN729" s="217"/>
      <c r="EO729" s="217"/>
      <c r="EP729" s="217"/>
      <c r="EQ729" s="217"/>
      <c r="ER729" s="217"/>
      <c r="ES729" s="217"/>
      <c r="ET729" s="217"/>
      <c r="EU729" s="217"/>
      <c r="EV729" s="217"/>
      <c r="EW729" s="217"/>
      <c r="EX729" s="217"/>
      <c r="EY729" s="217"/>
      <c r="EZ729" s="217"/>
      <c r="FA729" s="217"/>
      <c r="FB729" s="217"/>
      <c r="FC729" s="217"/>
      <c r="FD729" s="217"/>
      <c r="FE729" s="217"/>
      <c r="FF729" s="217"/>
      <c r="FG729" s="217"/>
      <c r="FH729" s="217"/>
      <c r="FI729" s="217"/>
      <c r="FJ729" s="217"/>
      <c r="FK729" s="217"/>
      <c r="FL729" s="217"/>
      <c r="FM729" s="217"/>
      <c r="FN729" s="217"/>
      <c r="FO729" s="217"/>
      <c r="FP729" s="217"/>
      <c r="FQ729" s="217"/>
      <c r="FR729" s="217"/>
      <c r="FS729" s="217"/>
      <c r="FT729" s="217"/>
      <c r="FU729" s="217"/>
      <c r="FV729" s="217"/>
      <c r="FW729" s="217"/>
      <c r="FX729" s="217"/>
      <c r="FY729" s="217"/>
      <c r="FZ729" s="217"/>
      <c r="GA729" s="217"/>
      <c r="GB729" s="217"/>
      <c r="GC729" s="217"/>
      <c r="GD729" s="217"/>
      <c r="GE729" s="217"/>
      <c r="GF729" s="217"/>
      <c r="GG729" s="217"/>
      <c r="GH729" s="217"/>
      <c r="GI729" s="217"/>
      <c r="GJ729" s="217"/>
      <c r="GK729" s="217"/>
      <c r="GL729" s="217"/>
      <c r="GM729" s="217"/>
      <c r="GN729" s="217"/>
      <c r="GO729" s="217"/>
      <c r="GP729" s="217"/>
      <c r="GQ729" s="217"/>
      <c r="GR729" s="217"/>
      <c r="GS729" s="217"/>
      <c r="GT729" s="217"/>
      <c r="GU729" s="217"/>
      <c r="GV729" s="217"/>
      <c r="GW729" s="217"/>
      <c r="GX729" s="217"/>
      <c r="GY729" s="217"/>
      <c r="GZ729" s="217"/>
      <c r="HA729" s="217"/>
      <c r="HB729" s="217"/>
      <c r="HC729" s="217"/>
      <c r="HD729" s="217"/>
      <c r="HE729" s="217"/>
      <c r="HF729" s="217"/>
      <c r="HG729" s="217"/>
      <c r="HH729" s="217"/>
      <c r="HI729" s="217"/>
      <c r="HJ729" s="217"/>
      <c r="HK729" s="217"/>
      <c r="HL729" s="217"/>
      <c r="HM729" s="217"/>
      <c r="HN729" s="217"/>
      <c r="HO729" s="217"/>
      <c r="HP729" s="217"/>
      <c r="HQ729" s="217"/>
      <c r="HR729" s="217"/>
      <c r="HS729" s="217"/>
      <c r="HT729" s="217"/>
      <c r="HU729" s="217"/>
      <c r="HV729" s="217"/>
      <c r="HW729" s="217"/>
      <c r="HX729" s="217"/>
      <c r="HY729" s="217"/>
      <c r="HZ729" s="217"/>
      <c r="IA729" s="217"/>
      <c r="IB729" s="217"/>
      <c r="IC729" s="217"/>
      <c r="ID729" s="217"/>
      <c r="IE729" s="217"/>
      <c r="IF729" s="217"/>
      <c r="IG729" s="217"/>
      <c r="IH729" s="217"/>
      <c r="II729" s="217"/>
      <c r="IJ729" s="217"/>
      <c r="IK729" s="217"/>
      <c r="IL729" s="217"/>
    </row>
    <row r="730" spans="2:246" ht="29.25" x14ac:dyDescent="0.25">
      <c r="B730" s="217">
        <v>1</v>
      </c>
      <c r="C730" s="562" t="s">
        <v>334</v>
      </c>
      <c r="D730" s="3148"/>
      <c r="E730" s="289"/>
      <c r="F730" s="2460">
        <f>F641+F552+F405+F255+F162+F44</f>
        <v>0</v>
      </c>
      <c r="G730" s="2461">
        <f t="shared" ref="G730:H730" si="368">G641+G552+G405+G255+G162+G44</f>
        <v>0</v>
      </c>
      <c r="H730" s="2461">
        <f t="shared" si="368"/>
        <v>7</v>
      </c>
      <c r="I730" s="2461" t="e">
        <f t="shared" si="360"/>
        <v>#DIV/0!</v>
      </c>
      <c r="J730" s="2465"/>
      <c r="K730" s="2465"/>
      <c r="L730" s="2461"/>
      <c r="M730" s="2461"/>
      <c r="N730" s="2461"/>
      <c r="O730" s="2461"/>
      <c r="P730" s="2461"/>
      <c r="Q730" s="1878"/>
      <c r="R730" s="2463"/>
      <c r="S730" s="2463"/>
      <c r="T730" s="2463"/>
      <c r="U730" s="3063"/>
      <c r="V730" s="2463"/>
      <c r="W730" s="2463"/>
      <c r="X730" s="3064"/>
      <c r="Y730" s="3064"/>
      <c r="Z730" s="2463"/>
      <c r="AA730" s="2369"/>
      <c r="AB730" s="2369"/>
      <c r="AC730" s="2257"/>
      <c r="AD730" s="217"/>
      <c r="AE730" s="217"/>
      <c r="AF730" s="217"/>
      <c r="AG730" s="217"/>
      <c r="AH730" s="217"/>
      <c r="AI730" s="217"/>
      <c r="AJ730" s="217"/>
      <c r="AK730" s="217"/>
      <c r="AL730" s="217"/>
      <c r="AM730" s="217"/>
      <c r="AN730" s="217"/>
      <c r="AO730" s="217"/>
      <c r="AP730" s="217"/>
      <c r="AQ730" s="217"/>
      <c r="AR730" s="217"/>
      <c r="AS730" s="217"/>
      <c r="AT730" s="217"/>
      <c r="AU730" s="217"/>
      <c r="AV730" s="217"/>
      <c r="AW730" s="217"/>
      <c r="AX730" s="217"/>
      <c r="AY730" s="217"/>
      <c r="AZ730" s="217"/>
      <c r="BA730" s="217"/>
      <c r="BB730" s="217"/>
      <c r="BC730" s="217"/>
      <c r="BD730" s="217"/>
      <c r="BE730" s="217"/>
      <c r="BF730" s="217"/>
      <c r="BG730" s="217"/>
      <c r="BH730" s="217"/>
      <c r="BI730" s="217"/>
      <c r="BJ730" s="217"/>
      <c r="BK730" s="217"/>
      <c r="BL730" s="217"/>
      <c r="BM730" s="217"/>
      <c r="BN730" s="217"/>
      <c r="BO730" s="217"/>
      <c r="BP730" s="217"/>
      <c r="BQ730" s="217"/>
      <c r="BR730" s="217"/>
      <c r="BS730" s="217"/>
      <c r="BT730" s="217"/>
      <c r="BU730" s="217"/>
      <c r="BV730" s="217"/>
      <c r="BW730" s="217"/>
      <c r="BX730" s="217"/>
      <c r="BY730" s="217"/>
      <c r="BZ730" s="217"/>
      <c r="CA730" s="217"/>
      <c r="CB730" s="217"/>
      <c r="CC730" s="217"/>
      <c r="CD730" s="217"/>
      <c r="CE730" s="217"/>
      <c r="CF730" s="217"/>
      <c r="CG730" s="217"/>
      <c r="CH730" s="217"/>
      <c r="CI730" s="217"/>
      <c r="CJ730" s="217"/>
      <c r="CK730" s="217"/>
      <c r="CL730" s="217"/>
      <c r="CM730" s="217"/>
      <c r="CN730" s="217"/>
      <c r="CO730" s="217"/>
      <c r="CP730" s="217"/>
      <c r="CQ730" s="217"/>
      <c r="CR730" s="217"/>
      <c r="CS730" s="217"/>
      <c r="CT730" s="217"/>
      <c r="CU730" s="217"/>
      <c r="CV730" s="217"/>
      <c r="CW730" s="217"/>
      <c r="CX730" s="217"/>
      <c r="CY730" s="217"/>
      <c r="CZ730" s="217"/>
      <c r="DA730" s="217"/>
      <c r="DB730" s="217"/>
      <c r="DC730" s="217"/>
      <c r="DD730" s="217"/>
      <c r="DE730" s="217"/>
      <c r="DF730" s="217"/>
      <c r="DG730" s="217"/>
      <c r="DH730" s="217"/>
      <c r="DI730" s="217"/>
      <c r="DJ730" s="217"/>
      <c r="DK730" s="217"/>
      <c r="DL730" s="217"/>
      <c r="DM730" s="217"/>
      <c r="DN730" s="217"/>
      <c r="DO730" s="217"/>
      <c r="DP730" s="217"/>
      <c r="DQ730" s="217"/>
      <c r="DR730" s="217"/>
      <c r="DS730" s="217"/>
      <c r="DT730" s="217"/>
      <c r="DU730" s="217"/>
      <c r="DV730" s="217"/>
      <c r="DW730" s="217"/>
      <c r="DX730" s="217"/>
      <c r="DY730" s="217"/>
      <c r="DZ730" s="217"/>
      <c r="EA730" s="217"/>
      <c r="EB730" s="217"/>
      <c r="EC730" s="217"/>
      <c r="ED730" s="217"/>
      <c r="EE730" s="217"/>
      <c r="EF730" s="217"/>
      <c r="EG730" s="217"/>
      <c r="EH730" s="217"/>
      <c r="EI730" s="217"/>
      <c r="EJ730" s="217"/>
      <c r="EK730" s="217"/>
      <c r="EL730" s="217"/>
      <c r="EM730" s="217"/>
      <c r="EN730" s="217"/>
      <c r="EO730" s="217"/>
      <c r="EP730" s="217"/>
      <c r="EQ730" s="217"/>
      <c r="ER730" s="217"/>
      <c r="ES730" s="217"/>
      <c r="ET730" s="217"/>
      <c r="EU730" s="217"/>
      <c r="EV730" s="217"/>
      <c r="EW730" s="217"/>
      <c r="EX730" s="217"/>
      <c r="EY730" s="217"/>
      <c r="EZ730" s="217"/>
      <c r="FA730" s="217"/>
      <c r="FB730" s="217"/>
      <c r="FC730" s="217"/>
      <c r="FD730" s="217"/>
      <c r="FE730" s="217"/>
      <c r="FF730" s="217"/>
      <c r="FG730" s="217"/>
      <c r="FH730" s="217"/>
      <c r="FI730" s="217"/>
      <c r="FJ730" s="217"/>
      <c r="FK730" s="217"/>
      <c r="FL730" s="217"/>
      <c r="FM730" s="217"/>
      <c r="FN730" s="217"/>
      <c r="FO730" s="217"/>
      <c r="FP730" s="217"/>
      <c r="FQ730" s="217"/>
      <c r="FR730" s="217"/>
      <c r="FS730" s="217"/>
      <c r="FT730" s="217"/>
      <c r="FU730" s="217"/>
      <c r="FV730" s="217"/>
      <c r="FW730" s="217"/>
      <c r="FX730" s="217"/>
      <c r="FY730" s="217"/>
      <c r="FZ730" s="217"/>
      <c r="GA730" s="217"/>
      <c r="GB730" s="217"/>
      <c r="GC730" s="217"/>
      <c r="GD730" s="217"/>
      <c r="GE730" s="217"/>
      <c r="GF730" s="217"/>
      <c r="GG730" s="217"/>
      <c r="GH730" s="217"/>
      <c r="GI730" s="217"/>
      <c r="GJ730" s="217"/>
      <c r="GK730" s="217"/>
      <c r="GL730" s="217"/>
      <c r="GM730" s="217"/>
      <c r="GN730" s="217"/>
      <c r="GO730" s="217"/>
      <c r="GP730" s="217"/>
      <c r="GQ730" s="217"/>
      <c r="GR730" s="217"/>
      <c r="GS730" s="217"/>
      <c r="GT730" s="217"/>
      <c r="GU730" s="217"/>
      <c r="GV730" s="217"/>
      <c r="GW730" s="217"/>
      <c r="GX730" s="217"/>
      <c r="GY730" s="217"/>
      <c r="GZ730" s="217"/>
      <c r="HA730" s="217"/>
      <c r="HB730" s="217"/>
      <c r="HC730" s="217"/>
      <c r="HD730" s="217"/>
      <c r="HE730" s="217"/>
      <c r="HF730" s="217"/>
      <c r="HG730" s="217"/>
      <c r="HH730" s="217"/>
      <c r="HI730" s="217"/>
      <c r="HJ730" s="217"/>
      <c r="HK730" s="217"/>
      <c r="HL730" s="217"/>
      <c r="HM730" s="217"/>
      <c r="HN730" s="217"/>
      <c r="HO730" s="217"/>
      <c r="HP730" s="217"/>
      <c r="HQ730" s="217"/>
      <c r="HR730" s="217"/>
      <c r="HS730" s="217"/>
      <c r="HT730" s="217"/>
      <c r="HU730" s="217"/>
      <c r="HV730" s="217"/>
      <c r="HW730" s="217"/>
      <c r="HX730" s="217"/>
      <c r="HY730" s="217"/>
      <c r="HZ730" s="217"/>
      <c r="IA730" s="217"/>
      <c r="IB730" s="217"/>
      <c r="IC730" s="217"/>
      <c r="ID730" s="217"/>
      <c r="IE730" s="217"/>
      <c r="IF730" s="217"/>
      <c r="IG730" s="217"/>
      <c r="IH730" s="217"/>
      <c r="II730" s="217"/>
      <c r="IJ730" s="217"/>
      <c r="IK730" s="217"/>
      <c r="IL730" s="217"/>
    </row>
    <row r="731" spans="2:246" ht="29.25" x14ac:dyDescent="0.25">
      <c r="B731" s="217">
        <v>1</v>
      </c>
      <c r="C731" s="566" t="s">
        <v>191</v>
      </c>
      <c r="D731" s="3148"/>
      <c r="E731" s="289"/>
      <c r="F731" s="2460"/>
      <c r="G731" s="2461"/>
      <c r="H731" s="2461"/>
      <c r="I731" s="2461"/>
      <c r="J731" s="2465"/>
      <c r="K731" s="2465"/>
      <c r="L731" s="2461"/>
      <c r="M731" s="2461"/>
      <c r="N731" s="2461"/>
      <c r="O731" s="2461"/>
      <c r="P731" s="2461"/>
      <c r="Q731" s="1878"/>
      <c r="R731" s="2463"/>
      <c r="S731" s="2463"/>
      <c r="T731" s="2463"/>
      <c r="U731" s="3063"/>
      <c r="V731" s="2463"/>
      <c r="W731" s="2463"/>
      <c r="X731" s="3064"/>
      <c r="Y731" s="3064"/>
      <c r="Z731" s="2463"/>
      <c r="AA731" s="2369"/>
      <c r="AB731" s="2369"/>
      <c r="AC731" s="2257"/>
      <c r="AD731" s="217"/>
      <c r="AE731" s="217"/>
      <c r="AF731" s="217"/>
      <c r="AG731" s="217"/>
      <c r="AH731" s="217"/>
      <c r="AI731" s="217"/>
      <c r="AJ731" s="217"/>
      <c r="AK731" s="217"/>
      <c r="AL731" s="217"/>
      <c r="AM731" s="217"/>
      <c r="AN731" s="217"/>
      <c r="AO731" s="217"/>
      <c r="AP731" s="217"/>
      <c r="AQ731" s="217"/>
      <c r="AR731" s="217"/>
      <c r="AS731" s="217"/>
      <c r="AT731" s="217"/>
      <c r="AU731" s="217"/>
      <c r="AV731" s="217"/>
      <c r="AW731" s="217"/>
      <c r="AX731" s="217"/>
      <c r="AY731" s="217"/>
      <c r="AZ731" s="217"/>
      <c r="BA731" s="217"/>
      <c r="BB731" s="217"/>
      <c r="BC731" s="217"/>
      <c r="BD731" s="217"/>
      <c r="BE731" s="217"/>
      <c r="BF731" s="217"/>
      <c r="BG731" s="217"/>
      <c r="BH731" s="217"/>
      <c r="BI731" s="217"/>
      <c r="BJ731" s="217"/>
      <c r="BK731" s="217"/>
      <c r="BL731" s="217"/>
      <c r="BM731" s="217"/>
      <c r="BN731" s="217"/>
      <c r="BO731" s="217"/>
      <c r="BP731" s="217"/>
      <c r="BQ731" s="217"/>
      <c r="BR731" s="217"/>
      <c r="BS731" s="217"/>
      <c r="BT731" s="217"/>
      <c r="BU731" s="217"/>
      <c r="BV731" s="217"/>
      <c r="BW731" s="217"/>
      <c r="BX731" s="217"/>
      <c r="BY731" s="217"/>
      <c r="BZ731" s="217"/>
      <c r="CA731" s="217"/>
      <c r="CB731" s="217"/>
      <c r="CC731" s="217"/>
      <c r="CD731" s="217"/>
      <c r="CE731" s="217"/>
      <c r="CF731" s="217"/>
      <c r="CG731" s="217"/>
      <c r="CH731" s="217"/>
      <c r="CI731" s="217"/>
      <c r="CJ731" s="217"/>
      <c r="CK731" s="217"/>
      <c r="CL731" s="217"/>
      <c r="CM731" s="217"/>
      <c r="CN731" s="217"/>
      <c r="CO731" s="217"/>
      <c r="CP731" s="217"/>
      <c r="CQ731" s="217"/>
      <c r="CR731" s="217"/>
      <c r="CS731" s="217"/>
      <c r="CT731" s="217"/>
      <c r="CU731" s="217"/>
      <c r="CV731" s="217"/>
      <c r="CW731" s="217"/>
      <c r="CX731" s="217"/>
      <c r="CY731" s="217"/>
      <c r="CZ731" s="217"/>
      <c r="DA731" s="217"/>
      <c r="DB731" s="217"/>
      <c r="DC731" s="217"/>
      <c r="DD731" s="217"/>
      <c r="DE731" s="217"/>
      <c r="DF731" s="217"/>
      <c r="DG731" s="217"/>
      <c r="DH731" s="217"/>
      <c r="DI731" s="217"/>
      <c r="DJ731" s="217"/>
      <c r="DK731" s="217"/>
      <c r="DL731" s="217"/>
      <c r="DM731" s="217"/>
      <c r="DN731" s="217"/>
      <c r="DO731" s="217"/>
      <c r="DP731" s="217"/>
      <c r="DQ731" s="217"/>
      <c r="DR731" s="217"/>
      <c r="DS731" s="217"/>
      <c r="DT731" s="217"/>
      <c r="DU731" s="217"/>
      <c r="DV731" s="217"/>
      <c r="DW731" s="217"/>
      <c r="DX731" s="217"/>
      <c r="DY731" s="217"/>
      <c r="DZ731" s="217"/>
      <c r="EA731" s="217"/>
      <c r="EB731" s="217"/>
      <c r="EC731" s="217"/>
      <c r="ED731" s="217"/>
      <c r="EE731" s="217"/>
      <c r="EF731" s="217"/>
      <c r="EG731" s="217"/>
      <c r="EH731" s="217"/>
      <c r="EI731" s="217"/>
      <c r="EJ731" s="217"/>
      <c r="EK731" s="217"/>
      <c r="EL731" s="217"/>
      <c r="EM731" s="217"/>
      <c r="EN731" s="217"/>
      <c r="EO731" s="217"/>
      <c r="EP731" s="217"/>
      <c r="EQ731" s="217"/>
      <c r="ER731" s="217"/>
      <c r="ES731" s="217"/>
      <c r="ET731" s="217"/>
      <c r="EU731" s="217"/>
      <c r="EV731" s="217"/>
      <c r="EW731" s="217"/>
      <c r="EX731" s="217"/>
      <c r="EY731" s="217"/>
      <c r="EZ731" s="217"/>
      <c r="FA731" s="217"/>
      <c r="FB731" s="217"/>
      <c r="FC731" s="217"/>
      <c r="FD731" s="217"/>
      <c r="FE731" s="217"/>
      <c r="FF731" s="217"/>
      <c r="FG731" s="217"/>
      <c r="FH731" s="217"/>
      <c r="FI731" s="217"/>
      <c r="FJ731" s="217"/>
      <c r="FK731" s="217"/>
      <c r="FL731" s="217"/>
      <c r="FM731" s="217"/>
      <c r="FN731" s="217"/>
      <c r="FO731" s="217"/>
      <c r="FP731" s="217"/>
      <c r="FQ731" s="217"/>
      <c r="FR731" s="217"/>
      <c r="FS731" s="217"/>
      <c r="FT731" s="217"/>
      <c r="FU731" s="217"/>
      <c r="FV731" s="217"/>
      <c r="FW731" s="217"/>
      <c r="FX731" s="217"/>
      <c r="FY731" s="217"/>
      <c r="FZ731" s="217"/>
      <c r="GA731" s="217"/>
      <c r="GB731" s="217"/>
      <c r="GC731" s="217"/>
      <c r="GD731" s="217"/>
      <c r="GE731" s="217"/>
      <c r="GF731" s="217"/>
      <c r="GG731" s="217"/>
      <c r="GH731" s="217"/>
      <c r="GI731" s="217"/>
      <c r="GJ731" s="217"/>
      <c r="GK731" s="217"/>
      <c r="GL731" s="217"/>
      <c r="GM731" s="217"/>
      <c r="GN731" s="217"/>
      <c r="GO731" s="217"/>
      <c r="GP731" s="217"/>
      <c r="GQ731" s="217"/>
      <c r="GR731" s="217"/>
      <c r="GS731" s="217"/>
      <c r="GT731" s="217"/>
      <c r="GU731" s="217"/>
      <c r="GV731" s="217"/>
      <c r="GW731" s="217"/>
      <c r="GX731" s="217"/>
      <c r="GY731" s="217"/>
      <c r="GZ731" s="217"/>
      <c r="HA731" s="217"/>
      <c r="HB731" s="217"/>
      <c r="HC731" s="217"/>
      <c r="HD731" s="217"/>
      <c r="HE731" s="217"/>
      <c r="HF731" s="217"/>
      <c r="HG731" s="217"/>
      <c r="HH731" s="217"/>
      <c r="HI731" s="217"/>
      <c r="HJ731" s="217"/>
      <c r="HK731" s="217"/>
      <c r="HL731" s="217"/>
      <c r="HM731" s="217"/>
      <c r="HN731" s="217"/>
      <c r="HO731" s="217"/>
      <c r="HP731" s="217"/>
      <c r="HQ731" s="217"/>
      <c r="HR731" s="217"/>
      <c r="HS731" s="217"/>
      <c r="HT731" s="217"/>
      <c r="HU731" s="217"/>
      <c r="HV731" s="217"/>
      <c r="HW731" s="217"/>
      <c r="HX731" s="217"/>
      <c r="HY731" s="217"/>
      <c r="HZ731" s="217"/>
      <c r="IA731" s="217"/>
      <c r="IB731" s="217"/>
      <c r="IC731" s="217"/>
      <c r="ID731" s="217"/>
      <c r="IE731" s="217"/>
      <c r="IF731" s="217"/>
      <c r="IG731" s="217"/>
      <c r="IH731" s="217"/>
      <c r="II731" s="217"/>
      <c r="IJ731" s="217"/>
      <c r="IK731" s="217"/>
      <c r="IL731" s="217"/>
    </row>
    <row r="732" spans="2:246" ht="90" x14ac:dyDescent="0.25">
      <c r="B732" s="217">
        <v>1</v>
      </c>
      <c r="C732" s="565" t="s">
        <v>462</v>
      </c>
      <c r="D732" s="175"/>
      <c r="E732" s="289"/>
      <c r="F732" s="2460">
        <f>SUM(F643,F554,F257,F164,F46)</f>
        <v>0</v>
      </c>
      <c r="G732" s="2461">
        <f t="shared" ref="G732:H732" si="369">SUM(G643,G554,G257,G164,G46)</f>
        <v>0</v>
      </c>
      <c r="H732" s="2461">
        <f t="shared" si="369"/>
        <v>12</v>
      </c>
      <c r="I732" s="2461" t="e">
        <f t="shared" ref="I732:I740" si="370">H732/G732*100</f>
        <v>#DIV/0!</v>
      </c>
      <c r="J732" s="2465"/>
      <c r="K732" s="2465"/>
      <c r="L732" s="2461"/>
      <c r="M732" s="2461"/>
      <c r="N732" s="2461"/>
      <c r="O732" s="2461"/>
      <c r="P732" s="2461"/>
      <c r="Q732" s="1878"/>
      <c r="R732" s="2463">
        <f>SUM(R643,R554, ,R257,R164, ,R46)</f>
        <v>0</v>
      </c>
      <c r="S732" s="2463">
        <f t="shared" ref="S732:Z732" si="371">SUM(S643,S554, ,S257,S164, ,S46)</f>
        <v>0</v>
      </c>
      <c r="T732" s="2463">
        <f t="shared" si="371"/>
        <v>40.820970000000003</v>
      </c>
      <c r="U732" s="3063">
        <f t="shared" si="371"/>
        <v>0</v>
      </c>
      <c r="V732" s="2463">
        <f t="shared" si="371"/>
        <v>0</v>
      </c>
      <c r="W732" s="2463">
        <f t="shared" si="371"/>
        <v>0</v>
      </c>
      <c r="X732" s="3064">
        <f t="shared" si="371"/>
        <v>0</v>
      </c>
      <c r="Y732" s="3064">
        <f t="shared" si="371"/>
        <v>0</v>
      </c>
      <c r="Z732" s="2463">
        <f t="shared" si="371"/>
        <v>40.820970000000003</v>
      </c>
      <c r="AA732" s="2369"/>
      <c r="AB732" s="2369"/>
      <c r="AC732" s="2257"/>
      <c r="AD732" s="217"/>
      <c r="AE732" s="217"/>
      <c r="AF732" s="217"/>
      <c r="AG732" s="217"/>
      <c r="AH732" s="217"/>
      <c r="AI732" s="217"/>
      <c r="AJ732" s="217"/>
      <c r="AK732" s="217"/>
      <c r="AL732" s="217"/>
      <c r="AM732" s="217"/>
      <c r="AN732" s="217"/>
      <c r="AO732" s="217"/>
      <c r="AP732" s="217"/>
      <c r="AQ732" s="217"/>
      <c r="AR732" s="217"/>
      <c r="AS732" s="217"/>
      <c r="AT732" s="217"/>
      <c r="AU732" s="217"/>
      <c r="AV732" s="217"/>
      <c r="AW732" s="217"/>
      <c r="AX732" s="217"/>
      <c r="AY732" s="217"/>
      <c r="AZ732" s="217"/>
      <c r="BA732" s="217"/>
      <c r="BB732" s="217"/>
      <c r="BC732" s="217"/>
      <c r="BD732" s="217"/>
      <c r="BE732" s="217"/>
      <c r="BF732" s="217"/>
      <c r="BG732" s="217"/>
      <c r="BH732" s="217"/>
      <c r="BI732" s="217"/>
      <c r="BJ732" s="217"/>
      <c r="BK732" s="217"/>
      <c r="BL732" s="217"/>
      <c r="BM732" s="217"/>
      <c r="BN732" s="217"/>
      <c r="BO732" s="217"/>
      <c r="BP732" s="217"/>
      <c r="BQ732" s="217"/>
      <c r="BR732" s="217"/>
      <c r="BS732" s="217"/>
      <c r="BT732" s="217"/>
      <c r="BU732" s="217"/>
      <c r="BV732" s="217"/>
      <c r="BW732" s="217"/>
      <c r="BX732" s="217"/>
      <c r="BY732" s="217"/>
      <c r="BZ732" s="217"/>
      <c r="CA732" s="217"/>
      <c r="CB732" s="217"/>
      <c r="CC732" s="217"/>
      <c r="CD732" s="217"/>
      <c r="CE732" s="217"/>
      <c r="CF732" s="217"/>
      <c r="CG732" s="217"/>
      <c r="CH732" s="217"/>
      <c r="CI732" s="217"/>
      <c r="CJ732" s="217"/>
      <c r="CK732" s="217"/>
      <c r="CL732" s="217"/>
      <c r="CM732" s="217"/>
      <c r="CN732" s="217"/>
      <c r="CO732" s="217"/>
      <c r="CP732" s="217"/>
      <c r="CQ732" s="217"/>
      <c r="CR732" s="217"/>
      <c r="CS732" s="217"/>
      <c r="CT732" s="217"/>
      <c r="CU732" s="217"/>
      <c r="CV732" s="217"/>
      <c r="CW732" s="217"/>
      <c r="CX732" s="217"/>
      <c r="CY732" s="217"/>
      <c r="CZ732" s="217"/>
      <c r="DA732" s="217"/>
      <c r="DB732" s="217"/>
      <c r="DC732" s="217"/>
      <c r="DD732" s="217"/>
      <c r="DE732" s="217"/>
      <c r="DF732" s="217"/>
      <c r="DG732" s="217"/>
      <c r="DH732" s="217"/>
      <c r="DI732" s="217"/>
      <c r="DJ732" s="217"/>
      <c r="DK732" s="217"/>
      <c r="DL732" s="217"/>
      <c r="DM732" s="217"/>
      <c r="DN732" s="217"/>
      <c r="DO732" s="217"/>
      <c r="DP732" s="217"/>
      <c r="DQ732" s="217"/>
      <c r="DR732" s="217"/>
      <c r="DS732" s="217"/>
      <c r="DT732" s="217"/>
      <c r="DU732" s="217"/>
      <c r="DV732" s="217"/>
      <c r="DW732" s="217"/>
      <c r="DX732" s="217"/>
      <c r="DY732" s="217"/>
      <c r="DZ732" s="217"/>
      <c r="EA732" s="217"/>
      <c r="EB732" s="217"/>
      <c r="EC732" s="217"/>
      <c r="ED732" s="217"/>
      <c r="EE732" s="217"/>
      <c r="EF732" s="217"/>
      <c r="EG732" s="217"/>
      <c r="EH732" s="217"/>
      <c r="EI732" s="217"/>
      <c r="EJ732" s="217"/>
      <c r="EK732" s="217"/>
      <c r="EL732" s="217"/>
      <c r="EM732" s="217"/>
      <c r="EN732" s="217"/>
      <c r="EO732" s="217"/>
      <c r="EP732" s="217"/>
      <c r="EQ732" s="217"/>
      <c r="ER732" s="217"/>
      <c r="ES732" s="217"/>
      <c r="ET732" s="217"/>
      <c r="EU732" s="217"/>
      <c r="EV732" s="217"/>
      <c r="EW732" s="217"/>
      <c r="EX732" s="217"/>
      <c r="EY732" s="217"/>
      <c r="EZ732" s="217"/>
      <c r="FA732" s="217"/>
      <c r="FB732" s="217"/>
      <c r="FC732" s="217"/>
      <c r="FD732" s="217"/>
      <c r="FE732" s="217"/>
      <c r="FF732" s="217"/>
      <c r="FG732" s="217"/>
      <c r="FH732" s="217"/>
      <c r="FI732" s="217"/>
      <c r="FJ732" s="217"/>
      <c r="FK732" s="217"/>
      <c r="FL732" s="217"/>
      <c r="FM732" s="217"/>
      <c r="FN732" s="217"/>
      <c r="FO732" s="217"/>
      <c r="FP732" s="217"/>
      <c r="FQ732" s="217"/>
      <c r="FR732" s="217"/>
      <c r="FS732" s="217"/>
      <c r="FT732" s="217"/>
      <c r="FU732" s="217"/>
      <c r="FV732" s="217"/>
      <c r="FW732" s="217"/>
      <c r="FX732" s="217"/>
      <c r="FY732" s="217"/>
      <c r="FZ732" s="217"/>
      <c r="GA732" s="217"/>
      <c r="GB732" s="217"/>
      <c r="GC732" s="217"/>
      <c r="GD732" s="217"/>
      <c r="GE732" s="217"/>
      <c r="GF732" s="217"/>
      <c r="GG732" s="217"/>
      <c r="GH732" s="217"/>
      <c r="GI732" s="217"/>
      <c r="GJ732" s="217"/>
      <c r="GK732" s="217"/>
      <c r="GL732" s="217"/>
      <c r="GM732" s="217"/>
      <c r="GN732" s="217"/>
      <c r="GO732" s="217"/>
      <c r="GP732" s="217"/>
      <c r="GQ732" s="217"/>
      <c r="GR732" s="217"/>
      <c r="GS732" s="217"/>
      <c r="GT732" s="217"/>
      <c r="GU732" s="217"/>
      <c r="GV732" s="217"/>
      <c r="GW732" s="217"/>
      <c r="GX732" s="217"/>
      <c r="GY732" s="217"/>
      <c r="GZ732" s="217"/>
      <c r="HA732" s="217"/>
      <c r="HB732" s="217"/>
      <c r="HC732" s="217"/>
      <c r="HD732" s="217"/>
      <c r="HE732" s="217"/>
      <c r="HF732" s="217"/>
      <c r="HG732" s="217"/>
      <c r="HH732" s="217"/>
      <c r="HI732" s="217"/>
      <c r="HJ732" s="217"/>
      <c r="HK732" s="217"/>
      <c r="HL732" s="217"/>
      <c r="HM732" s="217"/>
      <c r="HN732" s="217"/>
      <c r="HO732" s="217"/>
      <c r="HP732" s="217"/>
      <c r="HQ732" s="217"/>
      <c r="HR732" s="217"/>
      <c r="HS732" s="217"/>
      <c r="HT732" s="217"/>
      <c r="HU732" s="217"/>
      <c r="HV732" s="217"/>
      <c r="HW732" s="217"/>
      <c r="HX732" s="217"/>
      <c r="HY732" s="217"/>
      <c r="HZ732" s="217"/>
      <c r="IA732" s="217"/>
      <c r="IB732" s="217"/>
      <c r="IC732" s="217"/>
      <c r="ID732" s="217"/>
      <c r="IE732" s="217"/>
      <c r="IF732" s="217"/>
      <c r="IG732" s="217"/>
      <c r="IH732" s="217"/>
      <c r="II732" s="217"/>
      <c r="IJ732" s="217"/>
      <c r="IK732" s="217"/>
      <c r="IL732" s="217"/>
    </row>
    <row r="733" spans="2:246" x14ac:dyDescent="0.25">
      <c r="B733" s="217">
        <v>1</v>
      </c>
      <c r="C733" s="565" t="s">
        <v>563</v>
      </c>
      <c r="D733" s="175"/>
      <c r="E733" s="289"/>
      <c r="F733" s="2460">
        <f>F644+F555+F258+F165+F47</f>
        <v>0</v>
      </c>
      <c r="G733" s="2461">
        <f t="shared" ref="G733:H733" si="372">G644+G555+G258+G165+G47</f>
        <v>0</v>
      </c>
      <c r="H733" s="2461">
        <f t="shared" si="372"/>
        <v>0</v>
      </c>
      <c r="I733" s="2461" t="e">
        <f t="shared" si="370"/>
        <v>#DIV/0!</v>
      </c>
      <c r="J733" s="2465"/>
      <c r="K733" s="2465"/>
      <c r="L733" s="2461"/>
      <c r="M733" s="2461"/>
      <c r="N733" s="2461"/>
      <c r="O733" s="2461"/>
      <c r="P733" s="2461"/>
      <c r="Q733" s="1878"/>
      <c r="R733" s="2463"/>
      <c r="S733" s="2463"/>
      <c r="T733" s="2463"/>
      <c r="U733" s="3063"/>
      <c r="V733" s="2463"/>
      <c r="W733" s="2463"/>
      <c r="X733" s="3064"/>
      <c r="Y733" s="3064"/>
      <c r="Z733" s="2463"/>
      <c r="AA733" s="2369"/>
      <c r="AB733" s="2369"/>
      <c r="AC733" s="2257"/>
      <c r="AD733" s="217"/>
      <c r="AE733" s="217"/>
      <c r="AF733" s="217"/>
      <c r="AG733" s="217"/>
      <c r="AH733" s="217"/>
      <c r="AI733" s="217"/>
      <c r="AJ733" s="217"/>
      <c r="AK733" s="217"/>
      <c r="AL733" s="217"/>
      <c r="AM733" s="217"/>
      <c r="AN733" s="217"/>
      <c r="AO733" s="217"/>
      <c r="AP733" s="217"/>
      <c r="AQ733" s="217"/>
      <c r="AR733" s="217"/>
      <c r="AS733" s="217"/>
      <c r="AT733" s="217"/>
      <c r="AU733" s="217"/>
      <c r="AV733" s="217"/>
      <c r="AW733" s="217"/>
      <c r="AX733" s="217"/>
      <c r="AY733" s="217"/>
      <c r="AZ733" s="217"/>
      <c r="BA733" s="217"/>
      <c r="BB733" s="217"/>
      <c r="BC733" s="217"/>
      <c r="BD733" s="217"/>
      <c r="BE733" s="217"/>
      <c r="BF733" s="217"/>
      <c r="BG733" s="217"/>
      <c r="BH733" s="217"/>
      <c r="BI733" s="217"/>
      <c r="BJ733" s="217"/>
      <c r="BK733" s="217"/>
      <c r="BL733" s="217"/>
      <c r="BM733" s="217"/>
      <c r="BN733" s="217"/>
      <c r="BO733" s="217"/>
      <c r="BP733" s="217"/>
      <c r="BQ733" s="217"/>
      <c r="BR733" s="217"/>
      <c r="BS733" s="217"/>
      <c r="BT733" s="217"/>
      <c r="BU733" s="217"/>
      <c r="BV733" s="217"/>
      <c r="BW733" s="217"/>
      <c r="BX733" s="217"/>
      <c r="BY733" s="217"/>
      <c r="BZ733" s="217"/>
      <c r="CA733" s="217"/>
      <c r="CB733" s="217"/>
      <c r="CC733" s="217"/>
      <c r="CD733" s="217"/>
      <c r="CE733" s="217"/>
      <c r="CF733" s="217"/>
      <c r="CG733" s="217"/>
      <c r="CH733" s="217"/>
      <c r="CI733" s="217"/>
      <c r="CJ733" s="217"/>
      <c r="CK733" s="217"/>
      <c r="CL733" s="217"/>
      <c r="CM733" s="217"/>
      <c r="CN733" s="217"/>
      <c r="CO733" s="217"/>
      <c r="CP733" s="217"/>
      <c r="CQ733" s="217"/>
      <c r="CR733" s="217"/>
      <c r="CS733" s="217"/>
      <c r="CT733" s="217"/>
      <c r="CU733" s="217"/>
      <c r="CV733" s="217"/>
      <c r="CW733" s="217"/>
      <c r="CX733" s="217"/>
      <c r="CY733" s="217"/>
      <c r="CZ733" s="217"/>
      <c r="DA733" s="217"/>
      <c r="DB733" s="217"/>
      <c r="DC733" s="217"/>
      <c r="DD733" s="217"/>
      <c r="DE733" s="217"/>
      <c r="DF733" s="217"/>
      <c r="DG733" s="217"/>
      <c r="DH733" s="217"/>
      <c r="DI733" s="217"/>
      <c r="DJ733" s="217"/>
      <c r="DK733" s="217"/>
      <c r="DL733" s="217"/>
      <c r="DM733" s="217"/>
      <c r="DN733" s="217"/>
      <c r="DO733" s="217"/>
      <c r="DP733" s="217"/>
      <c r="DQ733" s="217"/>
      <c r="DR733" s="217"/>
      <c r="DS733" s="217"/>
      <c r="DT733" s="217"/>
      <c r="DU733" s="217"/>
      <c r="DV733" s="217"/>
      <c r="DW733" s="217"/>
      <c r="DX733" s="217"/>
      <c r="DY733" s="217"/>
      <c r="DZ733" s="217"/>
      <c r="EA733" s="217"/>
      <c r="EB733" s="217"/>
      <c r="EC733" s="217"/>
      <c r="ED733" s="217"/>
      <c r="EE733" s="217"/>
      <c r="EF733" s="217"/>
      <c r="EG733" s="217"/>
      <c r="EH733" s="217"/>
      <c r="EI733" s="217"/>
      <c r="EJ733" s="217"/>
      <c r="EK733" s="217"/>
      <c r="EL733" s="217"/>
      <c r="EM733" s="217"/>
      <c r="EN733" s="217"/>
      <c r="EO733" s="217"/>
      <c r="EP733" s="217"/>
      <c r="EQ733" s="217"/>
      <c r="ER733" s="217"/>
      <c r="ES733" s="217"/>
      <c r="ET733" s="217"/>
      <c r="EU733" s="217"/>
      <c r="EV733" s="217"/>
      <c r="EW733" s="217"/>
      <c r="EX733" s="217"/>
      <c r="EY733" s="217"/>
      <c r="EZ733" s="217"/>
      <c r="FA733" s="217"/>
      <c r="FB733" s="217"/>
      <c r="FC733" s="217"/>
      <c r="FD733" s="217"/>
      <c r="FE733" s="217"/>
      <c r="FF733" s="217"/>
      <c r="FG733" s="217"/>
      <c r="FH733" s="217"/>
      <c r="FI733" s="217"/>
      <c r="FJ733" s="217"/>
      <c r="FK733" s="217"/>
      <c r="FL733" s="217"/>
      <c r="FM733" s="217"/>
      <c r="FN733" s="217"/>
      <c r="FO733" s="217"/>
      <c r="FP733" s="217"/>
      <c r="FQ733" s="217"/>
      <c r="FR733" s="217"/>
      <c r="FS733" s="217"/>
      <c r="FT733" s="217"/>
      <c r="FU733" s="217"/>
      <c r="FV733" s="217"/>
      <c r="FW733" s="217"/>
      <c r="FX733" s="217"/>
      <c r="FY733" s="217"/>
      <c r="FZ733" s="217"/>
      <c r="GA733" s="217"/>
      <c r="GB733" s="217"/>
      <c r="GC733" s="217"/>
      <c r="GD733" s="217"/>
      <c r="GE733" s="217"/>
      <c r="GF733" s="217"/>
      <c r="GG733" s="217"/>
      <c r="GH733" s="217"/>
      <c r="GI733" s="217"/>
      <c r="GJ733" s="217"/>
      <c r="GK733" s="217"/>
      <c r="GL733" s="217"/>
      <c r="GM733" s="217"/>
      <c r="GN733" s="217"/>
      <c r="GO733" s="217"/>
      <c r="GP733" s="217"/>
      <c r="GQ733" s="217"/>
      <c r="GR733" s="217"/>
      <c r="GS733" s="217"/>
      <c r="GT733" s="217"/>
      <c r="GU733" s="217"/>
      <c r="GV733" s="217"/>
      <c r="GW733" s="217"/>
      <c r="GX733" s="217"/>
      <c r="GY733" s="217"/>
      <c r="GZ733" s="217"/>
      <c r="HA733" s="217"/>
      <c r="HB733" s="217"/>
      <c r="HC733" s="217"/>
      <c r="HD733" s="217"/>
      <c r="HE733" s="217"/>
      <c r="HF733" s="217"/>
      <c r="HG733" s="217"/>
      <c r="HH733" s="217"/>
      <c r="HI733" s="217"/>
      <c r="HJ733" s="217"/>
      <c r="HK733" s="217"/>
      <c r="HL733" s="217"/>
      <c r="HM733" s="217"/>
      <c r="HN733" s="217"/>
      <c r="HO733" s="217"/>
      <c r="HP733" s="217"/>
      <c r="HQ733" s="217"/>
      <c r="HR733" s="217"/>
      <c r="HS733" s="217"/>
      <c r="HT733" s="217"/>
      <c r="HU733" s="217"/>
      <c r="HV733" s="217"/>
      <c r="HW733" s="217"/>
      <c r="HX733" s="217"/>
      <c r="HY733" s="217"/>
      <c r="HZ733" s="217"/>
      <c r="IA733" s="217"/>
      <c r="IB733" s="217"/>
      <c r="IC733" s="217"/>
      <c r="ID733" s="217"/>
      <c r="IE733" s="217"/>
      <c r="IF733" s="217"/>
      <c r="IG733" s="217"/>
      <c r="IH733" s="217"/>
      <c r="II733" s="217"/>
      <c r="IJ733" s="217"/>
      <c r="IK733" s="217"/>
      <c r="IL733" s="217"/>
    </row>
    <row r="734" spans="2:246" x14ac:dyDescent="0.25">
      <c r="B734" s="217">
        <v>1</v>
      </c>
      <c r="C734" s="565" t="s">
        <v>564</v>
      </c>
      <c r="D734" s="175"/>
      <c r="E734" s="289"/>
      <c r="F734" s="2460">
        <f>F645+F556+F259+F166+F48</f>
        <v>0</v>
      </c>
      <c r="G734" s="2461">
        <f t="shared" ref="G734:H734" si="373">G645+G556+G259+G166+G48</f>
        <v>0</v>
      </c>
      <c r="H734" s="2461">
        <f t="shared" si="373"/>
        <v>0</v>
      </c>
      <c r="I734" s="2461" t="e">
        <f t="shared" si="370"/>
        <v>#DIV/0!</v>
      </c>
      <c r="J734" s="2465"/>
      <c r="K734" s="2465"/>
      <c r="L734" s="2461"/>
      <c r="M734" s="2461"/>
      <c r="N734" s="2461"/>
      <c r="O734" s="2461"/>
      <c r="P734" s="2461"/>
      <c r="Q734" s="1878"/>
      <c r="R734" s="2463"/>
      <c r="S734" s="2463"/>
      <c r="T734" s="2463"/>
      <c r="U734" s="3063"/>
      <c r="V734" s="2463"/>
      <c r="W734" s="2463"/>
      <c r="X734" s="3064"/>
      <c r="Y734" s="3064"/>
      <c r="Z734" s="2463"/>
      <c r="AA734" s="2369"/>
      <c r="AB734" s="2369"/>
      <c r="AC734" s="2257"/>
      <c r="AD734" s="217"/>
      <c r="AE734" s="217"/>
      <c r="AF734" s="217"/>
      <c r="AG734" s="217"/>
      <c r="AH734" s="217"/>
      <c r="AI734" s="217"/>
      <c r="AJ734" s="217"/>
      <c r="AK734" s="217"/>
      <c r="AL734" s="217"/>
      <c r="AM734" s="217"/>
      <c r="AN734" s="217"/>
      <c r="AO734" s="217"/>
      <c r="AP734" s="217"/>
      <c r="AQ734" s="217"/>
      <c r="AR734" s="217"/>
      <c r="AS734" s="217"/>
      <c r="AT734" s="217"/>
      <c r="AU734" s="217"/>
      <c r="AV734" s="217"/>
      <c r="AW734" s="217"/>
      <c r="AX734" s="217"/>
      <c r="AY734" s="217"/>
      <c r="AZ734" s="217"/>
      <c r="BA734" s="217"/>
      <c r="BB734" s="217"/>
      <c r="BC734" s="217"/>
      <c r="BD734" s="217"/>
      <c r="BE734" s="217"/>
      <c r="BF734" s="217"/>
      <c r="BG734" s="217"/>
      <c r="BH734" s="217"/>
      <c r="BI734" s="217"/>
      <c r="BJ734" s="217"/>
      <c r="BK734" s="217"/>
      <c r="BL734" s="217"/>
      <c r="BM734" s="217"/>
      <c r="BN734" s="217"/>
      <c r="BO734" s="217"/>
      <c r="BP734" s="217"/>
      <c r="BQ734" s="217"/>
      <c r="BR734" s="217"/>
      <c r="BS734" s="217"/>
      <c r="BT734" s="217"/>
      <c r="BU734" s="217"/>
      <c r="BV734" s="217"/>
      <c r="BW734" s="217"/>
      <c r="BX734" s="217"/>
      <c r="BY734" s="217"/>
      <c r="BZ734" s="217"/>
      <c r="CA734" s="217"/>
      <c r="CB734" s="217"/>
      <c r="CC734" s="217"/>
      <c r="CD734" s="217"/>
      <c r="CE734" s="217"/>
      <c r="CF734" s="217"/>
      <c r="CG734" s="217"/>
      <c r="CH734" s="217"/>
      <c r="CI734" s="217"/>
      <c r="CJ734" s="217"/>
      <c r="CK734" s="217"/>
      <c r="CL734" s="217"/>
      <c r="CM734" s="217"/>
      <c r="CN734" s="217"/>
      <c r="CO734" s="217"/>
      <c r="CP734" s="217"/>
      <c r="CQ734" s="217"/>
      <c r="CR734" s="217"/>
      <c r="CS734" s="217"/>
      <c r="CT734" s="217"/>
      <c r="CU734" s="217"/>
      <c r="CV734" s="217"/>
      <c r="CW734" s="217"/>
      <c r="CX734" s="217"/>
      <c r="CY734" s="217"/>
      <c r="CZ734" s="217"/>
      <c r="DA734" s="217"/>
      <c r="DB734" s="217"/>
      <c r="DC734" s="217"/>
      <c r="DD734" s="217"/>
      <c r="DE734" s="217"/>
      <c r="DF734" s="217"/>
      <c r="DG734" s="217"/>
      <c r="DH734" s="217"/>
      <c r="DI734" s="217"/>
      <c r="DJ734" s="217"/>
      <c r="DK734" s="217"/>
      <c r="DL734" s="217"/>
      <c r="DM734" s="217"/>
      <c r="DN734" s="217"/>
      <c r="DO734" s="217"/>
      <c r="DP734" s="217"/>
      <c r="DQ734" s="217"/>
      <c r="DR734" s="217"/>
      <c r="DS734" s="217"/>
      <c r="DT734" s="217"/>
      <c r="DU734" s="217"/>
      <c r="DV734" s="217"/>
      <c r="DW734" s="217"/>
      <c r="DX734" s="217"/>
      <c r="DY734" s="217"/>
      <c r="DZ734" s="217"/>
      <c r="EA734" s="217"/>
      <c r="EB734" s="217"/>
      <c r="EC734" s="217"/>
      <c r="ED734" s="217"/>
      <c r="EE734" s="217"/>
      <c r="EF734" s="217"/>
      <c r="EG734" s="217"/>
      <c r="EH734" s="217"/>
      <c r="EI734" s="217"/>
      <c r="EJ734" s="217"/>
      <c r="EK734" s="217"/>
      <c r="EL734" s="217"/>
      <c r="EM734" s="217"/>
      <c r="EN734" s="217"/>
      <c r="EO734" s="217"/>
      <c r="EP734" s="217"/>
      <c r="EQ734" s="217"/>
      <c r="ER734" s="217"/>
      <c r="ES734" s="217"/>
      <c r="ET734" s="217"/>
      <c r="EU734" s="217"/>
      <c r="EV734" s="217"/>
      <c r="EW734" s="217"/>
      <c r="EX734" s="217"/>
      <c r="EY734" s="217"/>
      <c r="EZ734" s="217"/>
      <c r="FA734" s="217"/>
      <c r="FB734" s="217"/>
      <c r="FC734" s="217"/>
      <c r="FD734" s="217"/>
      <c r="FE734" s="217"/>
      <c r="FF734" s="217"/>
      <c r="FG734" s="217"/>
      <c r="FH734" s="217"/>
      <c r="FI734" s="217"/>
      <c r="FJ734" s="217"/>
      <c r="FK734" s="217"/>
      <c r="FL734" s="217"/>
      <c r="FM734" s="217"/>
      <c r="FN734" s="217"/>
      <c r="FO734" s="217"/>
      <c r="FP734" s="217"/>
      <c r="FQ734" s="217"/>
      <c r="FR734" s="217"/>
      <c r="FS734" s="217"/>
      <c r="FT734" s="217"/>
      <c r="FU734" s="217"/>
      <c r="FV734" s="217"/>
      <c r="FW734" s="217"/>
      <c r="FX734" s="217"/>
      <c r="FY734" s="217"/>
      <c r="FZ734" s="217"/>
      <c r="GA734" s="217"/>
      <c r="GB734" s="217"/>
      <c r="GC734" s="217"/>
      <c r="GD734" s="217"/>
      <c r="GE734" s="217"/>
      <c r="GF734" s="217"/>
      <c r="GG734" s="217"/>
      <c r="GH734" s="217"/>
      <c r="GI734" s="217"/>
      <c r="GJ734" s="217"/>
      <c r="GK734" s="217"/>
      <c r="GL734" s="217"/>
      <c r="GM734" s="217"/>
      <c r="GN734" s="217"/>
      <c r="GO734" s="217"/>
      <c r="GP734" s="217"/>
      <c r="GQ734" s="217"/>
      <c r="GR734" s="217"/>
      <c r="GS734" s="217"/>
      <c r="GT734" s="217"/>
      <c r="GU734" s="217"/>
      <c r="GV734" s="217"/>
      <c r="GW734" s="217"/>
      <c r="GX734" s="217"/>
      <c r="GY734" s="217"/>
      <c r="GZ734" s="217"/>
      <c r="HA734" s="217"/>
      <c r="HB734" s="217"/>
      <c r="HC734" s="217"/>
      <c r="HD734" s="217"/>
      <c r="HE734" s="217"/>
      <c r="HF734" s="217"/>
      <c r="HG734" s="217"/>
      <c r="HH734" s="217"/>
      <c r="HI734" s="217"/>
      <c r="HJ734" s="217"/>
      <c r="HK734" s="217"/>
      <c r="HL734" s="217"/>
      <c r="HM734" s="217"/>
      <c r="HN734" s="217"/>
      <c r="HO734" s="217"/>
      <c r="HP734" s="217"/>
      <c r="HQ734" s="217"/>
      <c r="HR734" s="217"/>
      <c r="HS734" s="217"/>
      <c r="HT734" s="217"/>
      <c r="HU734" s="217"/>
      <c r="HV734" s="217"/>
      <c r="HW734" s="217"/>
      <c r="HX734" s="217"/>
      <c r="HY734" s="217"/>
      <c r="HZ734" s="217"/>
      <c r="IA734" s="217"/>
      <c r="IB734" s="217"/>
      <c r="IC734" s="217"/>
      <c r="ID734" s="217"/>
      <c r="IE734" s="217"/>
      <c r="IF734" s="217"/>
      <c r="IG734" s="217"/>
      <c r="IH734" s="217"/>
      <c r="II734" s="217"/>
      <c r="IJ734" s="217"/>
      <c r="IK734" s="217"/>
      <c r="IL734" s="217"/>
    </row>
    <row r="735" spans="2:246" ht="30" x14ac:dyDescent="0.25">
      <c r="B735" s="217">
        <v>1</v>
      </c>
      <c r="C735" s="565" t="s">
        <v>565</v>
      </c>
      <c r="D735" s="175"/>
      <c r="E735" s="289"/>
      <c r="F735" s="2460">
        <f>F646+F557+F260+F167+F49</f>
        <v>0</v>
      </c>
      <c r="G735" s="2461">
        <f t="shared" ref="G735:H735" si="374">G646+G557+G260+G167+G49</f>
        <v>0</v>
      </c>
      <c r="H735" s="2461">
        <f t="shared" si="374"/>
        <v>7</v>
      </c>
      <c r="I735" s="2461" t="e">
        <f t="shared" si="370"/>
        <v>#DIV/0!</v>
      </c>
      <c r="J735" s="2465"/>
      <c r="K735" s="2465"/>
      <c r="L735" s="2461"/>
      <c r="M735" s="2461"/>
      <c r="N735" s="2461"/>
      <c r="O735" s="2461"/>
      <c r="P735" s="2461"/>
      <c r="Q735" s="1878"/>
      <c r="R735" s="2463"/>
      <c r="S735" s="2463"/>
      <c r="T735" s="2463"/>
      <c r="U735" s="3063"/>
      <c r="V735" s="2463"/>
      <c r="W735" s="2463"/>
      <c r="X735" s="3064"/>
      <c r="Y735" s="3064"/>
      <c r="Z735" s="2463"/>
      <c r="AA735" s="2369"/>
      <c r="AB735" s="2369"/>
      <c r="AC735" s="2257"/>
      <c r="AD735" s="217"/>
      <c r="AE735" s="217"/>
      <c r="AF735" s="217"/>
      <c r="AG735" s="217"/>
      <c r="AH735" s="217"/>
      <c r="AI735" s="217"/>
      <c r="AJ735" s="217"/>
      <c r="AK735" s="217"/>
      <c r="AL735" s="217"/>
      <c r="AM735" s="217"/>
      <c r="AN735" s="217"/>
      <c r="AO735" s="217"/>
      <c r="AP735" s="217"/>
      <c r="AQ735" s="217"/>
      <c r="AR735" s="217"/>
      <c r="AS735" s="217"/>
      <c r="AT735" s="217"/>
      <c r="AU735" s="217"/>
      <c r="AV735" s="217"/>
      <c r="AW735" s="217"/>
      <c r="AX735" s="217"/>
      <c r="AY735" s="217"/>
      <c r="AZ735" s="217"/>
      <c r="BA735" s="217"/>
      <c r="BB735" s="217"/>
      <c r="BC735" s="217"/>
      <c r="BD735" s="217"/>
      <c r="BE735" s="217"/>
      <c r="BF735" s="217"/>
      <c r="BG735" s="217"/>
      <c r="BH735" s="217"/>
      <c r="BI735" s="217"/>
      <c r="BJ735" s="217"/>
      <c r="BK735" s="217"/>
      <c r="BL735" s="217"/>
      <c r="BM735" s="217"/>
      <c r="BN735" s="217"/>
      <c r="BO735" s="217"/>
      <c r="BP735" s="217"/>
      <c r="BQ735" s="217"/>
      <c r="BR735" s="217"/>
      <c r="BS735" s="217"/>
      <c r="BT735" s="217"/>
      <c r="BU735" s="217"/>
      <c r="BV735" s="217"/>
      <c r="BW735" s="217"/>
      <c r="BX735" s="217"/>
      <c r="BY735" s="217"/>
      <c r="BZ735" s="217"/>
      <c r="CA735" s="217"/>
      <c r="CB735" s="217"/>
      <c r="CC735" s="217"/>
      <c r="CD735" s="217"/>
      <c r="CE735" s="217"/>
      <c r="CF735" s="217"/>
      <c r="CG735" s="217"/>
      <c r="CH735" s="217"/>
      <c r="CI735" s="217"/>
      <c r="CJ735" s="217"/>
      <c r="CK735" s="217"/>
      <c r="CL735" s="217"/>
      <c r="CM735" s="217"/>
      <c r="CN735" s="217"/>
      <c r="CO735" s="217"/>
      <c r="CP735" s="217"/>
      <c r="CQ735" s="217"/>
      <c r="CR735" s="217"/>
      <c r="CS735" s="217"/>
      <c r="CT735" s="217"/>
      <c r="CU735" s="217"/>
      <c r="CV735" s="217"/>
      <c r="CW735" s="217"/>
      <c r="CX735" s="217"/>
      <c r="CY735" s="217"/>
      <c r="CZ735" s="217"/>
      <c r="DA735" s="217"/>
      <c r="DB735" s="217"/>
      <c r="DC735" s="217"/>
      <c r="DD735" s="217"/>
      <c r="DE735" s="217"/>
      <c r="DF735" s="217"/>
      <c r="DG735" s="217"/>
      <c r="DH735" s="217"/>
      <c r="DI735" s="217"/>
      <c r="DJ735" s="217"/>
      <c r="DK735" s="217"/>
      <c r="DL735" s="217"/>
      <c r="DM735" s="217"/>
      <c r="DN735" s="217"/>
      <c r="DO735" s="217"/>
      <c r="DP735" s="217"/>
      <c r="DQ735" s="217"/>
      <c r="DR735" s="217"/>
      <c r="DS735" s="217"/>
      <c r="DT735" s="217"/>
      <c r="DU735" s="217"/>
      <c r="DV735" s="217"/>
      <c r="DW735" s="217"/>
      <c r="DX735" s="217"/>
      <c r="DY735" s="217"/>
      <c r="DZ735" s="217"/>
      <c r="EA735" s="217"/>
      <c r="EB735" s="217"/>
      <c r="EC735" s="217"/>
      <c r="ED735" s="217"/>
      <c r="EE735" s="217"/>
      <c r="EF735" s="217"/>
      <c r="EG735" s="217"/>
      <c r="EH735" s="217"/>
      <c r="EI735" s="217"/>
      <c r="EJ735" s="217"/>
      <c r="EK735" s="217"/>
      <c r="EL735" s="217"/>
      <c r="EM735" s="217"/>
      <c r="EN735" s="217"/>
      <c r="EO735" s="217"/>
      <c r="EP735" s="217"/>
      <c r="EQ735" s="217"/>
      <c r="ER735" s="217"/>
      <c r="ES735" s="217"/>
      <c r="ET735" s="217"/>
      <c r="EU735" s="217"/>
      <c r="EV735" s="217"/>
      <c r="EW735" s="217"/>
      <c r="EX735" s="217"/>
      <c r="EY735" s="217"/>
      <c r="EZ735" s="217"/>
      <c r="FA735" s="217"/>
      <c r="FB735" s="217"/>
      <c r="FC735" s="217"/>
      <c r="FD735" s="217"/>
      <c r="FE735" s="217"/>
      <c r="FF735" s="217"/>
      <c r="FG735" s="217"/>
      <c r="FH735" s="217"/>
      <c r="FI735" s="217"/>
      <c r="FJ735" s="217"/>
      <c r="FK735" s="217"/>
      <c r="FL735" s="217"/>
      <c r="FM735" s="217"/>
      <c r="FN735" s="217"/>
      <c r="FO735" s="217"/>
      <c r="FP735" s="217"/>
      <c r="FQ735" s="217"/>
      <c r="FR735" s="217"/>
      <c r="FS735" s="217"/>
      <c r="FT735" s="217"/>
      <c r="FU735" s="217"/>
      <c r="FV735" s="217"/>
      <c r="FW735" s="217"/>
      <c r="FX735" s="217"/>
      <c r="FY735" s="217"/>
      <c r="FZ735" s="217"/>
      <c r="GA735" s="217"/>
      <c r="GB735" s="217"/>
      <c r="GC735" s="217"/>
      <c r="GD735" s="217"/>
      <c r="GE735" s="217"/>
      <c r="GF735" s="217"/>
      <c r="GG735" s="217"/>
      <c r="GH735" s="217"/>
      <c r="GI735" s="217"/>
      <c r="GJ735" s="217"/>
      <c r="GK735" s="217"/>
      <c r="GL735" s="217"/>
      <c r="GM735" s="217"/>
      <c r="GN735" s="217"/>
      <c r="GO735" s="217"/>
      <c r="GP735" s="217"/>
      <c r="GQ735" s="217"/>
      <c r="GR735" s="217"/>
      <c r="GS735" s="217"/>
      <c r="GT735" s="217"/>
      <c r="GU735" s="217"/>
      <c r="GV735" s="217"/>
      <c r="GW735" s="217"/>
      <c r="GX735" s="217"/>
      <c r="GY735" s="217"/>
      <c r="GZ735" s="217"/>
      <c r="HA735" s="217"/>
      <c r="HB735" s="217"/>
      <c r="HC735" s="217"/>
      <c r="HD735" s="217"/>
      <c r="HE735" s="217"/>
      <c r="HF735" s="217"/>
      <c r="HG735" s="217"/>
      <c r="HH735" s="217"/>
      <c r="HI735" s="217"/>
      <c r="HJ735" s="217"/>
      <c r="HK735" s="217"/>
      <c r="HL735" s="217"/>
      <c r="HM735" s="217"/>
      <c r="HN735" s="217"/>
      <c r="HO735" s="217"/>
      <c r="HP735" s="217"/>
      <c r="HQ735" s="217"/>
      <c r="HR735" s="217"/>
      <c r="HS735" s="217"/>
      <c r="HT735" s="217"/>
      <c r="HU735" s="217"/>
      <c r="HV735" s="217"/>
      <c r="HW735" s="217"/>
      <c r="HX735" s="217"/>
      <c r="HY735" s="217"/>
      <c r="HZ735" s="217"/>
      <c r="IA735" s="217"/>
      <c r="IB735" s="217"/>
      <c r="IC735" s="217"/>
      <c r="ID735" s="217"/>
      <c r="IE735" s="217"/>
      <c r="IF735" s="217"/>
      <c r="IG735" s="217"/>
      <c r="IH735" s="217"/>
      <c r="II735" s="217"/>
      <c r="IJ735" s="217"/>
      <c r="IK735" s="217"/>
      <c r="IL735" s="217"/>
    </row>
    <row r="736" spans="2:246" x14ac:dyDescent="0.25">
      <c r="C736" s="565" t="s">
        <v>670</v>
      </c>
      <c r="D736" s="175"/>
      <c r="E736" s="289"/>
      <c r="F736" s="2460">
        <f>F647+F558+F261+F168+F50</f>
        <v>0</v>
      </c>
      <c r="G736" s="2461">
        <f t="shared" ref="G736:H736" si="375">G647+G558+G261+G168+G50</f>
        <v>0</v>
      </c>
      <c r="H736" s="2461">
        <f t="shared" si="375"/>
        <v>0</v>
      </c>
      <c r="I736" s="2461" t="e">
        <f t="shared" si="370"/>
        <v>#DIV/0!</v>
      </c>
      <c r="J736" s="2465"/>
      <c r="K736" s="2465"/>
      <c r="L736" s="2461"/>
      <c r="M736" s="2461"/>
      <c r="N736" s="2461"/>
      <c r="O736" s="2461"/>
      <c r="P736" s="2461"/>
      <c r="Q736" s="1878"/>
      <c r="R736" s="2463"/>
      <c r="S736" s="2463"/>
      <c r="T736" s="2463"/>
      <c r="U736" s="3063"/>
      <c r="V736" s="2463"/>
      <c r="W736" s="2463"/>
      <c r="X736" s="3064"/>
      <c r="Y736" s="3064"/>
      <c r="Z736" s="2463"/>
      <c r="AA736" s="2369"/>
      <c r="AB736" s="2369"/>
      <c r="AC736" s="2257"/>
      <c r="AD736" s="217"/>
      <c r="AE736" s="217"/>
      <c r="AF736" s="217"/>
      <c r="AG736" s="217"/>
      <c r="AH736" s="217"/>
      <c r="AI736" s="217"/>
      <c r="AJ736" s="217"/>
      <c r="AK736" s="217"/>
      <c r="AL736" s="217"/>
      <c r="AM736" s="217"/>
      <c r="AN736" s="217"/>
      <c r="AO736" s="217"/>
      <c r="AP736" s="217"/>
      <c r="AQ736" s="217"/>
      <c r="AR736" s="217"/>
      <c r="AS736" s="217"/>
      <c r="AT736" s="217"/>
      <c r="AU736" s="217"/>
      <c r="AV736" s="217"/>
      <c r="AW736" s="217"/>
      <c r="AX736" s="217"/>
      <c r="AY736" s="217"/>
      <c r="AZ736" s="217"/>
      <c r="BA736" s="217"/>
      <c r="BB736" s="217"/>
      <c r="BC736" s="217"/>
      <c r="BD736" s="217"/>
      <c r="BE736" s="217"/>
      <c r="BF736" s="217"/>
      <c r="BG736" s="217"/>
      <c r="BH736" s="217"/>
      <c r="BI736" s="217"/>
      <c r="BJ736" s="217"/>
      <c r="BK736" s="217"/>
      <c r="BL736" s="217"/>
      <c r="BM736" s="217"/>
      <c r="BN736" s="217"/>
      <c r="BO736" s="217"/>
      <c r="BP736" s="217"/>
      <c r="BQ736" s="217"/>
      <c r="BR736" s="217"/>
      <c r="BS736" s="217"/>
      <c r="BT736" s="217"/>
      <c r="BU736" s="217"/>
      <c r="BV736" s="217"/>
      <c r="BW736" s="217"/>
      <c r="BX736" s="217"/>
      <c r="BY736" s="217"/>
      <c r="BZ736" s="217"/>
      <c r="CA736" s="217"/>
      <c r="CB736" s="217"/>
      <c r="CC736" s="217"/>
      <c r="CD736" s="217"/>
      <c r="CE736" s="217"/>
      <c r="CF736" s="217"/>
      <c r="CG736" s="217"/>
      <c r="CH736" s="217"/>
      <c r="CI736" s="217"/>
      <c r="CJ736" s="217"/>
      <c r="CK736" s="217"/>
      <c r="CL736" s="217"/>
      <c r="CM736" s="217"/>
      <c r="CN736" s="217"/>
      <c r="CO736" s="217"/>
      <c r="CP736" s="217"/>
      <c r="CQ736" s="217"/>
      <c r="CR736" s="217"/>
      <c r="CS736" s="217"/>
      <c r="CT736" s="217"/>
      <c r="CU736" s="217"/>
      <c r="CV736" s="217"/>
      <c r="CW736" s="217"/>
      <c r="CX736" s="217"/>
      <c r="CY736" s="217"/>
      <c r="CZ736" s="217"/>
      <c r="DA736" s="217"/>
      <c r="DB736" s="217"/>
      <c r="DC736" s="217"/>
      <c r="DD736" s="217"/>
      <c r="DE736" s="217"/>
      <c r="DF736" s="217"/>
      <c r="DG736" s="217"/>
      <c r="DH736" s="217"/>
      <c r="DI736" s="217"/>
      <c r="DJ736" s="217"/>
      <c r="DK736" s="217"/>
      <c r="DL736" s="217"/>
      <c r="DM736" s="217"/>
      <c r="DN736" s="217"/>
      <c r="DO736" s="217"/>
      <c r="DP736" s="217"/>
      <c r="DQ736" s="217"/>
      <c r="DR736" s="217"/>
      <c r="DS736" s="217"/>
      <c r="DT736" s="217"/>
      <c r="DU736" s="217"/>
      <c r="DV736" s="217"/>
      <c r="DW736" s="217"/>
      <c r="DX736" s="217"/>
      <c r="DY736" s="217"/>
      <c r="DZ736" s="217"/>
      <c r="EA736" s="217"/>
      <c r="EB736" s="217"/>
      <c r="EC736" s="217"/>
      <c r="ED736" s="217"/>
      <c r="EE736" s="217"/>
      <c r="EF736" s="217"/>
      <c r="EG736" s="217"/>
      <c r="EH736" s="217"/>
      <c r="EI736" s="217"/>
      <c r="EJ736" s="217"/>
      <c r="EK736" s="217"/>
      <c r="EL736" s="217"/>
      <c r="EM736" s="217"/>
      <c r="EN736" s="217"/>
      <c r="EO736" s="217"/>
      <c r="EP736" s="217"/>
      <c r="EQ736" s="217"/>
      <c r="ER736" s="217"/>
      <c r="ES736" s="217"/>
      <c r="ET736" s="217"/>
      <c r="EU736" s="217"/>
      <c r="EV736" s="217"/>
      <c r="EW736" s="217"/>
      <c r="EX736" s="217"/>
      <c r="EY736" s="217"/>
      <c r="EZ736" s="217"/>
      <c r="FA736" s="217"/>
      <c r="FB736" s="217"/>
      <c r="FC736" s="217"/>
      <c r="FD736" s="217"/>
      <c r="FE736" s="217"/>
      <c r="FF736" s="217"/>
      <c r="FG736" s="217"/>
      <c r="FH736" s="217"/>
      <c r="FI736" s="217"/>
      <c r="FJ736" s="217"/>
      <c r="FK736" s="217"/>
      <c r="FL736" s="217"/>
      <c r="FM736" s="217"/>
      <c r="FN736" s="217"/>
      <c r="FO736" s="217"/>
      <c r="FP736" s="217"/>
      <c r="FQ736" s="217"/>
      <c r="FR736" s="217"/>
      <c r="FS736" s="217"/>
      <c r="FT736" s="217"/>
      <c r="FU736" s="217"/>
      <c r="FV736" s="217"/>
      <c r="FW736" s="217"/>
      <c r="FX736" s="217"/>
      <c r="FY736" s="217"/>
      <c r="FZ736" s="217"/>
      <c r="GA736" s="217"/>
      <c r="GB736" s="217"/>
      <c r="GC736" s="217"/>
      <c r="GD736" s="217"/>
      <c r="GE736" s="217"/>
      <c r="GF736" s="217"/>
      <c r="GG736" s="217"/>
      <c r="GH736" s="217"/>
      <c r="GI736" s="217"/>
      <c r="GJ736" s="217"/>
      <c r="GK736" s="217"/>
      <c r="GL736" s="217"/>
      <c r="GM736" s="217"/>
      <c r="GN736" s="217"/>
      <c r="GO736" s="217"/>
      <c r="GP736" s="217"/>
      <c r="GQ736" s="217"/>
      <c r="GR736" s="217"/>
      <c r="GS736" s="217"/>
      <c r="GT736" s="217"/>
      <c r="GU736" s="217"/>
      <c r="GV736" s="217"/>
      <c r="GW736" s="217"/>
      <c r="GX736" s="217"/>
      <c r="GY736" s="217"/>
      <c r="GZ736" s="217"/>
      <c r="HA736" s="217"/>
      <c r="HB736" s="217"/>
      <c r="HC736" s="217"/>
      <c r="HD736" s="217"/>
      <c r="HE736" s="217"/>
      <c r="HF736" s="217"/>
      <c r="HG736" s="217"/>
      <c r="HH736" s="217"/>
      <c r="HI736" s="217"/>
      <c r="HJ736" s="217"/>
      <c r="HK736" s="217"/>
      <c r="HL736" s="217"/>
      <c r="HM736" s="217"/>
      <c r="HN736" s="217"/>
      <c r="HO736" s="217"/>
      <c r="HP736" s="217"/>
      <c r="HQ736" s="217"/>
      <c r="HR736" s="217"/>
      <c r="HS736" s="217"/>
      <c r="HT736" s="217"/>
      <c r="HU736" s="217"/>
      <c r="HV736" s="217"/>
      <c r="HW736" s="217"/>
      <c r="HX736" s="217"/>
      <c r="HY736" s="217"/>
      <c r="HZ736" s="217"/>
      <c r="IA736" s="217"/>
      <c r="IB736" s="217"/>
      <c r="IC736" s="217"/>
      <c r="ID736" s="217"/>
      <c r="IE736" s="217"/>
      <c r="IF736" s="217"/>
      <c r="IG736" s="217"/>
      <c r="IH736" s="217"/>
      <c r="II736" s="217"/>
      <c r="IJ736" s="217"/>
      <c r="IK736" s="217"/>
      <c r="IL736" s="217"/>
    </row>
    <row r="737" spans="2:246" ht="57.75" x14ac:dyDescent="0.25">
      <c r="B737" s="217">
        <v>1</v>
      </c>
      <c r="C737" s="562" t="s">
        <v>437</v>
      </c>
      <c r="D737" s="3148"/>
      <c r="E737" s="289"/>
      <c r="F737" s="2460">
        <f>SUM(F648,F559,F407,F262,F169,F51)</f>
        <v>0</v>
      </c>
      <c r="G737" s="2461">
        <f t="shared" ref="G737:H737" si="376">SUM(G648,G559,G407,G262,G169,G51)</f>
        <v>0</v>
      </c>
      <c r="H737" s="2461">
        <f t="shared" si="376"/>
        <v>0</v>
      </c>
      <c r="I737" s="2461" t="e">
        <f t="shared" si="370"/>
        <v>#DIV/0!</v>
      </c>
      <c r="J737" s="2465"/>
      <c r="K737" s="2465"/>
      <c r="L737" s="2461"/>
      <c r="M737" s="2461"/>
      <c r="N737" s="2461"/>
      <c r="O737" s="2461"/>
      <c r="P737" s="2461"/>
      <c r="Q737" s="1878"/>
      <c r="R737" s="2463">
        <f>SUM(R648,R559,R407,R262,R169,R51)</f>
        <v>0</v>
      </c>
      <c r="S737" s="2463">
        <f t="shared" ref="S737:Z737" si="377">SUM(S648,S559,S407,S262,S169,S51)</f>
        <v>0</v>
      </c>
      <c r="T737" s="2463">
        <f t="shared" si="377"/>
        <v>0</v>
      </c>
      <c r="U737" s="3063">
        <f t="shared" si="377"/>
        <v>0</v>
      </c>
      <c r="V737" s="2463">
        <f t="shared" si="377"/>
        <v>0</v>
      </c>
      <c r="W737" s="2463">
        <f t="shared" si="377"/>
        <v>0</v>
      </c>
      <c r="X737" s="3064">
        <f t="shared" si="377"/>
        <v>0</v>
      </c>
      <c r="Y737" s="3064">
        <f t="shared" si="377"/>
        <v>0</v>
      </c>
      <c r="Z737" s="2463">
        <f t="shared" si="377"/>
        <v>0</v>
      </c>
      <c r="AA737" s="2369"/>
      <c r="AB737" s="2369"/>
      <c r="AC737" s="2257"/>
      <c r="AD737" s="217"/>
      <c r="AE737" s="217"/>
      <c r="AF737" s="217"/>
      <c r="AG737" s="217"/>
      <c r="AH737" s="217"/>
      <c r="AI737" s="217"/>
      <c r="AJ737" s="217"/>
      <c r="AK737" s="217"/>
      <c r="AL737" s="217"/>
      <c r="AM737" s="217"/>
      <c r="AN737" s="217"/>
      <c r="AO737" s="217"/>
      <c r="AP737" s="217"/>
      <c r="AQ737" s="217"/>
      <c r="AR737" s="217"/>
      <c r="AS737" s="217"/>
      <c r="AT737" s="217"/>
      <c r="AU737" s="217"/>
      <c r="AV737" s="217"/>
      <c r="AW737" s="217"/>
      <c r="AX737" s="217"/>
      <c r="AY737" s="217"/>
      <c r="AZ737" s="217"/>
      <c r="BA737" s="217"/>
      <c r="BB737" s="217"/>
      <c r="BC737" s="217"/>
      <c r="BD737" s="217"/>
      <c r="BE737" s="217"/>
      <c r="BF737" s="217"/>
      <c r="BG737" s="217"/>
      <c r="BH737" s="217"/>
      <c r="BI737" s="217"/>
      <c r="BJ737" s="217"/>
      <c r="BK737" s="217"/>
      <c r="BL737" s="217"/>
      <c r="BM737" s="217"/>
      <c r="BN737" s="217"/>
      <c r="BO737" s="217"/>
      <c r="BP737" s="217"/>
      <c r="BQ737" s="217"/>
      <c r="BR737" s="217"/>
      <c r="BS737" s="217"/>
      <c r="BT737" s="217"/>
      <c r="BU737" s="217"/>
      <c r="BV737" s="217"/>
      <c r="BW737" s="217"/>
      <c r="BX737" s="217"/>
      <c r="BY737" s="217"/>
      <c r="BZ737" s="217"/>
      <c r="CA737" s="217"/>
      <c r="CB737" s="217"/>
      <c r="CC737" s="217"/>
      <c r="CD737" s="217"/>
      <c r="CE737" s="217"/>
      <c r="CF737" s="217"/>
      <c r="CG737" s="217"/>
      <c r="CH737" s="217"/>
      <c r="CI737" s="217"/>
      <c r="CJ737" s="217"/>
      <c r="CK737" s="217"/>
      <c r="CL737" s="217"/>
      <c r="CM737" s="217"/>
      <c r="CN737" s="217"/>
      <c r="CO737" s="217"/>
      <c r="CP737" s="217"/>
      <c r="CQ737" s="217"/>
      <c r="CR737" s="217"/>
      <c r="CS737" s="217"/>
      <c r="CT737" s="217"/>
      <c r="CU737" s="217"/>
      <c r="CV737" s="217"/>
      <c r="CW737" s="217"/>
      <c r="CX737" s="217"/>
      <c r="CY737" s="217"/>
      <c r="CZ737" s="217"/>
      <c r="DA737" s="217"/>
      <c r="DB737" s="217"/>
      <c r="DC737" s="217"/>
      <c r="DD737" s="217"/>
      <c r="DE737" s="217"/>
      <c r="DF737" s="217"/>
      <c r="DG737" s="217"/>
      <c r="DH737" s="217"/>
      <c r="DI737" s="217"/>
      <c r="DJ737" s="217"/>
      <c r="DK737" s="217"/>
      <c r="DL737" s="217"/>
      <c r="DM737" s="217"/>
      <c r="DN737" s="217"/>
      <c r="DO737" s="217"/>
      <c r="DP737" s="217"/>
      <c r="DQ737" s="217"/>
      <c r="DR737" s="217"/>
      <c r="DS737" s="217"/>
      <c r="DT737" s="217"/>
      <c r="DU737" s="217"/>
      <c r="DV737" s="217"/>
      <c r="DW737" s="217"/>
      <c r="DX737" s="217"/>
      <c r="DY737" s="217"/>
      <c r="DZ737" s="217"/>
      <c r="EA737" s="217"/>
      <c r="EB737" s="217"/>
      <c r="EC737" s="217"/>
      <c r="ED737" s="217"/>
      <c r="EE737" s="217"/>
      <c r="EF737" s="217"/>
      <c r="EG737" s="217"/>
      <c r="EH737" s="217"/>
      <c r="EI737" s="217"/>
      <c r="EJ737" s="217"/>
      <c r="EK737" s="217"/>
      <c r="EL737" s="217"/>
      <c r="EM737" s="217"/>
      <c r="EN737" s="217"/>
      <c r="EO737" s="217"/>
      <c r="EP737" s="217"/>
      <c r="EQ737" s="217"/>
      <c r="ER737" s="217"/>
      <c r="ES737" s="217"/>
      <c r="ET737" s="217"/>
      <c r="EU737" s="217"/>
      <c r="EV737" s="217"/>
      <c r="EW737" s="217"/>
      <c r="EX737" s="217"/>
      <c r="EY737" s="217"/>
      <c r="EZ737" s="217"/>
      <c r="FA737" s="217"/>
      <c r="FB737" s="217"/>
      <c r="FC737" s="217"/>
      <c r="FD737" s="217"/>
      <c r="FE737" s="217"/>
      <c r="FF737" s="217"/>
      <c r="FG737" s="217"/>
      <c r="FH737" s="217"/>
      <c r="FI737" s="217"/>
      <c r="FJ737" s="217"/>
      <c r="FK737" s="217"/>
      <c r="FL737" s="217"/>
      <c r="FM737" s="217"/>
      <c r="FN737" s="217"/>
      <c r="FO737" s="217"/>
      <c r="FP737" s="217"/>
      <c r="FQ737" s="217"/>
      <c r="FR737" s="217"/>
      <c r="FS737" s="217"/>
      <c r="FT737" s="217"/>
      <c r="FU737" s="217"/>
      <c r="FV737" s="217"/>
      <c r="FW737" s="217"/>
      <c r="FX737" s="217"/>
      <c r="FY737" s="217"/>
      <c r="FZ737" s="217"/>
      <c r="GA737" s="217"/>
      <c r="GB737" s="217"/>
      <c r="GC737" s="217"/>
      <c r="GD737" s="217"/>
      <c r="GE737" s="217"/>
      <c r="GF737" s="217"/>
      <c r="GG737" s="217"/>
      <c r="GH737" s="217"/>
      <c r="GI737" s="217"/>
      <c r="GJ737" s="217"/>
      <c r="GK737" s="217"/>
      <c r="GL737" s="217"/>
      <c r="GM737" s="217"/>
      <c r="GN737" s="217"/>
      <c r="GO737" s="217"/>
      <c r="GP737" s="217"/>
      <c r="GQ737" s="217"/>
      <c r="GR737" s="217"/>
      <c r="GS737" s="217"/>
      <c r="GT737" s="217"/>
      <c r="GU737" s="217"/>
      <c r="GV737" s="217"/>
      <c r="GW737" s="217"/>
      <c r="GX737" s="217"/>
      <c r="GY737" s="217"/>
      <c r="GZ737" s="217"/>
      <c r="HA737" s="217"/>
      <c r="HB737" s="217"/>
      <c r="HC737" s="217"/>
      <c r="HD737" s="217"/>
      <c r="HE737" s="217"/>
      <c r="HF737" s="217"/>
      <c r="HG737" s="217"/>
      <c r="HH737" s="217"/>
      <c r="HI737" s="217"/>
      <c r="HJ737" s="217"/>
      <c r="HK737" s="217"/>
      <c r="HL737" s="217"/>
      <c r="HM737" s="217"/>
      <c r="HN737" s="217"/>
      <c r="HO737" s="217"/>
      <c r="HP737" s="217"/>
      <c r="HQ737" s="217"/>
      <c r="HR737" s="217"/>
      <c r="HS737" s="217"/>
      <c r="HT737" s="217"/>
      <c r="HU737" s="217"/>
      <c r="HV737" s="217"/>
      <c r="HW737" s="217"/>
      <c r="HX737" s="217"/>
      <c r="HY737" s="217"/>
      <c r="HZ737" s="217"/>
      <c r="IA737" s="217"/>
      <c r="IB737" s="217"/>
      <c r="IC737" s="217"/>
      <c r="ID737" s="217"/>
      <c r="IE737" s="217"/>
      <c r="IF737" s="217"/>
      <c r="IG737" s="217"/>
      <c r="IH737" s="217"/>
      <c r="II737" s="217"/>
      <c r="IJ737" s="217"/>
      <c r="IK737" s="217"/>
      <c r="IL737" s="217"/>
    </row>
    <row r="738" spans="2:246" ht="31.5" x14ac:dyDescent="0.25">
      <c r="B738" s="217">
        <v>1</v>
      </c>
      <c r="C738" s="570" t="s">
        <v>267</v>
      </c>
      <c r="D738" s="175"/>
      <c r="E738" s="289"/>
      <c r="F738" s="2460">
        <f>SUM(F649,F560,F408,F263,F170,F52)</f>
        <v>0</v>
      </c>
      <c r="G738" s="2461">
        <f t="shared" ref="G738:H738" si="378">SUM(G649,G560,G408,G263,G170,G52)</f>
        <v>0</v>
      </c>
      <c r="H738" s="2461">
        <f t="shared" si="378"/>
        <v>0</v>
      </c>
      <c r="I738" s="2461" t="e">
        <f t="shared" si="370"/>
        <v>#DIV/0!</v>
      </c>
      <c r="J738" s="2465"/>
      <c r="K738" s="2465"/>
      <c r="L738" s="2461"/>
      <c r="M738" s="2461"/>
      <c r="N738" s="2461"/>
      <c r="O738" s="2461"/>
      <c r="P738" s="2461"/>
      <c r="Q738" s="1878"/>
      <c r="R738" s="2463">
        <f>SUM(R649,R560,R408,R263,R170,R52)</f>
        <v>0</v>
      </c>
      <c r="S738" s="2463">
        <f t="shared" ref="S738:Z738" si="379">SUM(S649,S560,S408,S263,S170,S52)</f>
        <v>0</v>
      </c>
      <c r="T738" s="2463">
        <f t="shared" si="379"/>
        <v>0</v>
      </c>
      <c r="U738" s="3063">
        <f t="shared" si="379"/>
        <v>0</v>
      </c>
      <c r="V738" s="2463">
        <f t="shared" si="379"/>
        <v>0</v>
      </c>
      <c r="W738" s="2463">
        <f t="shared" si="379"/>
        <v>0</v>
      </c>
      <c r="X738" s="3064">
        <f t="shared" si="379"/>
        <v>0</v>
      </c>
      <c r="Y738" s="3064">
        <f t="shared" si="379"/>
        <v>0</v>
      </c>
      <c r="Z738" s="2463">
        <f t="shared" si="379"/>
        <v>0</v>
      </c>
      <c r="AA738" s="2369"/>
      <c r="AB738" s="2369"/>
      <c r="AC738" s="2257"/>
      <c r="AD738" s="217"/>
      <c r="AE738" s="217"/>
      <c r="AF738" s="217"/>
      <c r="AG738" s="217"/>
      <c r="AH738" s="217"/>
      <c r="AI738" s="217"/>
      <c r="AJ738" s="217"/>
      <c r="AK738" s="217"/>
      <c r="AL738" s="217"/>
      <c r="AM738" s="217"/>
      <c r="AN738" s="217"/>
      <c r="AO738" s="217"/>
      <c r="AP738" s="217"/>
      <c r="AQ738" s="217"/>
      <c r="AR738" s="217"/>
      <c r="AS738" s="217"/>
      <c r="AT738" s="217"/>
      <c r="AU738" s="217"/>
      <c r="AV738" s="217"/>
      <c r="AW738" s="217"/>
      <c r="AX738" s="217"/>
      <c r="AY738" s="217"/>
      <c r="AZ738" s="217"/>
      <c r="BA738" s="217"/>
      <c r="BB738" s="217"/>
      <c r="BC738" s="217"/>
      <c r="BD738" s="217"/>
      <c r="BE738" s="217"/>
      <c r="BF738" s="217"/>
      <c r="BG738" s="217"/>
      <c r="BH738" s="217"/>
      <c r="BI738" s="217"/>
      <c r="BJ738" s="217"/>
      <c r="BK738" s="217"/>
      <c r="BL738" s="217"/>
      <c r="BM738" s="217"/>
      <c r="BN738" s="217"/>
      <c r="BO738" s="217"/>
      <c r="BP738" s="217"/>
      <c r="BQ738" s="217"/>
      <c r="BR738" s="217"/>
      <c r="BS738" s="217"/>
      <c r="BT738" s="217"/>
      <c r="BU738" s="217"/>
      <c r="BV738" s="217"/>
      <c r="BW738" s="217"/>
      <c r="BX738" s="217"/>
      <c r="BY738" s="217"/>
      <c r="BZ738" s="217"/>
      <c r="CA738" s="217"/>
      <c r="CB738" s="217"/>
      <c r="CC738" s="217"/>
      <c r="CD738" s="217"/>
      <c r="CE738" s="217"/>
      <c r="CF738" s="217"/>
      <c r="CG738" s="217"/>
      <c r="CH738" s="217"/>
      <c r="CI738" s="217"/>
      <c r="CJ738" s="217"/>
      <c r="CK738" s="217"/>
      <c r="CL738" s="217"/>
      <c r="CM738" s="217"/>
      <c r="CN738" s="217"/>
      <c r="CO738" s="217"/>
      <c r="CP738" s="217"/>
      <c r="CQ738" s="217"/>
      <c r="CR738" s="217"/>
      <c r="CS738" s="217"/>
      <c r="CT738" s="217"/>
      <c r="CU738" s="217"/>
      <c r="CV738" s="217"/>
      <c r="CW738" s="217"/>
      <c r="CX738" s="217"/>
      <c r="CY738" s="217"/>
      <c r="CZ738" s="217"/>
      <c r="DA738" s="217"/>
      <c r="DB738" s="217"/>
      <c r="DC738" s="217"/>
      <c r="DD738" s="217"/>
      <c r="DE738" s="217"/>
      <c r="DF738" s="217"/>
      <c r="DG738" s="217"/>
      <c r="DH738" s="217"/>
      <c r="DI738" s="217"/>
      <c r="DJ738" s="217"/>
      <c r="DK738" s="217"/>
      <c r="DL738" s="217"/>
      <c r="DM738" s="217"/>
      <c r="DN738" s="217"/>
      <c r="DO738" s="217"/>
      <c r="DP738" s="217"/>
      <c r="DQ738" s="217"/>
      <c r="DR738" s="217"/>
      <c r="DS738" s="217"/>
      <c r="DT738" s="217"/>
      <c r="DU738" s="217"/>
      <c r="DV738" s="217"/>
      <c r="DW738" s="217"/>
      <c r="DX738" s="217"/>
      <c r="DY738" s="217"/>
      <c r="DZ738" s="217"/>
      <c r="EA738" s="217"/>
      <c r="EB738" s="217"/>
      <c r="EC738" s="217"/>
      <c r="ED738" s="217"/>
      <c r="EE738" s="217"/>
      <c r="EF738" s="217"/>
      <c r="EG738" s="217"/>
      <c r="EH738" s="217"/>
      <c r="EI738" s="217"/>
      <c r="EJ738" s="217"/>
      <c r="EK738" s="217"/>
      <c r="EL738" s="217"/>
      <c r="EM738" s="217"/>
      <c r="EN738" s="217"/>
      <c r="EO738" s="217"/>
      <c r="EP738" s="217"/>
      <c r="EQ738" s="217"/>
      <c r="ER738" s="217"/>
      <c r="ES738" s="217"/>
      <c r="ET738" s="217"/>
      <c r="EU738" s="217"/>
      <c r="EV738" s="217"/>
      <c r="EW738" s="217"/>
      <c r="EX738" s="217"/>
      <c r="EY738" s="217"/>
      <c r="EZ738" s="217"/>
      <c r="FA738" s="217"/>
      <c r="FB738" s="217"/>
      <c r="FC738" s="217"/>
      <c r="FD738" s="217"/>
      <c r="FE738" s="217"/>
      <c r="FF738" s="217"/>
      <c r="FG738" s="217"/>
      <c r="FH738" s="217"/>
      <c r="FI738" s="217"/>
      <c r="FJ738" s="217"/>
      <c r="FK738" s="217"/>
      <c r="FL738" s="217"/>
      <c r="FM738" s="217"/>
      <c r="FN738" s="217"/>
      <c r="FO738" s="217"/>
      <c r="FP738" s="217"/>
      <c r="FQ738" s="217"/>
      <c r="FR738" s="217"/>
      <c r="FS738" s="217"/>
      <c r="FT738" s="217"/>
      <c r="FU738" s="217"/>
      <c r="FV738" s="217"/>
      <c r="FW738" s="217"/>
      <c r="FX738" s="217"/>
      <c r="FY738" s="217"/>
      <c r="FZ738" s="217"/>
      <c r="GA738" s="217"/>
      <c r="GB738" s="217"/>
      <c r="GC738" s="217"/>
      <c r="GD738" s="217"/>
      <c r="GE738" s="217"/>
      <c r="GF738" s="217"/>
      <c r="GG738" s="217"/>
      <c r="GH738" s="217"/>
      <c r="GI738" s="217"/>
      <c r="GJ738" s="217"/>
      <c r="GK738" s="217"/>
      <c r="GL738" s="217"/>
      <c r="GM738" s="217"/>
      <c r="GN738" s="217"/>
      <c r="GO738" s="217"/>
      <c r="GP738" s="217"/>
      <c r="GQ738" s="217"/>
      <c r="GR738" s="217"/>
      <c r="GS738" s="217"/>
      <c r="GT738" s="217"/>
      <c r="GU738" s="217"/>
      <c r="GV738" s="217"/>
      <c r="GW738" s="217"/>
      <c r="GX738" s="217"/>
      <c r="GY738" s="217"/>
      <c r="GZ738" s="217"/>
      <c r="HA738" s="217"/>
      <c r="HB738" s="217"/>
      <c r="HC738" s="217"/>
      <c r="HD738" s="217"/>
      <c r="HE738" s="217"/>
      <c r="HF738" s="217"/>
      <c r="HG738" s="217"/>
      <c r="HH738" s="217"/>
      <c r="HI738" s="217"/>
      <c r="HJ738" s="217"/>
      <c r="HK738" s="217"/>
      <c r="HL738" s="217"/>
      <c r="HM738" s="217"/>
      <c r="HN738" s="217"/>
      <c r="HO738" s="217"/>
      <c r="HP738" s="217"/>
      <c r="HQ738" s="217"/>
      <c r="HR738" s="217"/>
      <c r="HS738" s="217"/>
      <c r="HT738" s="217"/>
      <c r="HU738" s="217"/>
      <c r="HV738" s="217"/>
      <c r="HW738" s="217"/>
      <c r="HX738" s="217"/>
      <c r="HY738" s="217"/>
      <c r="HZ738" s="217"/>
      <c r="IA738" s="217"/>
      <c r="IB738" s="217"/>
      <c r="IC738" s="217"/>
      <c r="ID738" s="217"/>
      <c r="IE738" s="217"/>
      <c r="IF738" s="217"/>
      <c r="IG738" s="217"/>
      <c r="IH738" s="217"/>
      <c r="II738" s="217"/>
      <c r="IJ738" s="217"/>
      <c r="IK738" s="217"/>
      <c r="IL738" s="217"/>
    </row>
    <row r="739" spans="2:246" ht="30" x14ac:dyDescent="0.25">
      <c r="B739" s="217">
        <v>1</v>
      </c>
      <c r="C739" s="564" t="s">
        <v>438</v>
      </c>
      <c r="D739" s="175"/>
      <c r="E739" s="289"/>
      <c r="F739" s="3149">
        <f>SUM(F650,F561,F409,F264,F171,F53)</f>
        <v>0</v>
      </c>
      <c r="G739" s="3150">
        <f t="shared" ref="G739:H739" si="380">SUM(G650,G561,G409,G264,G171,G53)</f>
        <v>0</v>
      </c>
      <c r="H739" s="3150">
        <f t="shared" si="380"/>
        <v>0</v>
      </c>
      <c r="I739" s="2461" t="e">
        <f t="shared" si="370"/>
        <v>#DIV/0!</v>
      </c>
      <c r="J739" s="2465"/>
      <c r="K739" s="2465"/>
      <c r="L739" s="2461"/>
      <c r="M739" s="2461"/>
      <c r="N739" s="2461"/>
      <c r="O739" s="2461"/>
      <c r="P739" s="2461"/>
      <c r="Q739" s="1878"/>
      <c r="R739" s="2463">
        <f>SUM(R650,R561,R409,R264,R171,R53)</f>
        <v>0</v>
      </c>
      <c r="S739" s="2463">
        <f t="shared" ref="S739:Z739" si="381">SUM(S650,S561,S409,S264,S171,S53)</f>
        <v>0</v>
      </c>
      <c r="T739" s="2463">
        <f t="shared" si="381"/>
        <v>0</v>
      </c>
      <c r="U739" s="3063">
        <f t="shared" si="381"/>
        <v>0</v>
      </c>
      <c r="V739" s="2463">
        <f t="shared" si="381"/>
        <v>0</v>
      </c>
      <c r="W739" s="2463">
        <f t="shared" si="381"/>
        <v>0</v>
      </c>
      <c r="X739" s="3064">
        <f t="shared" si="381"/>
        <v>0</v>
      </c>
      <c r="Y739" s="3064">
        <f t="shared" si="381"/>
        <v>0</v>
      </c>
      <c r="Z739" s="2463">
        <f t="shared" si="381"/>
        <v>0</v>
      </c>
      <c r="AA739" s="2369"/>
      <c r="AB739" s="2369"/>
      <c r="AC739" s="2257"/>
      <c r="AD739" s="217"/>
      <c r="AE739" s="217"/>
      <c r="AF739" s="217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  <c r="EW739" s="217"/>
      <c r="EX739" s="217"/>
      <c r="EY739" s="217"/>
      <c r="EZ739" s="217"/>
      <c r="FA739" s="217"/>
      <c r="FB739" s="217"/>
      <c r="FC739" s="217"/>
      <c r="FD739" s="217"/>
      <c r="FE739" s="217"/>
      <c r="FF739" s="217"/>
      <c r="FG739" s="217"/>
      <c r="FH739" s="217"/>
      <c r="FI739" s="217"/>
      <c r="FJ739" s="217"/>
      <c r="FK739" s="217"/>
      <c r="FL739" s="217"/>
      <c r="FM739" s="217"/>
      <c r="FN739" s="217"/>
      <c r="FO739" s="217"/>
      <c r="FP739" s="217"/>
      <c r="FQ739" s="217"/>
      <c r="FR739" s="217"/>
      <c r="FS739" s="217"/>
      <c r="FT739" s="217"/>
      <c r="FU739" s="217"/>
      <c r="FV739" s="217"/>
      <c r="FW739" s="217"/>
      <c r="FX739" s="217"/>
      <c r="FY739" s="217"/>
      <c r="FZ739" s="217"/>
      <c r="GA739" s="217"/>
      <c r="GB739" s="217"/>
      <c r="GC739" s="217"/>
      <c r="GD739" s="217"/>
      <c r="GE739" s="217"/>
      <c r="GF739" s="217"/>
      <c r="GG739" s="217"/>
      <c r="GH739" s="217"/>
      <c r="GI739" s="217"/>
      <c r="GJ739" s="217"/>
      <c r="GK739" s="217"/>
      <c r="GL739" s="217"/>
      <c r="GM739" s="217"/>
      <c r="GN739" s="217"/>
      <c r="GO739" s="217"/>
      <c r="GP739" s="217"/>
      <c r="GQ739" s="217"/>
      <c r="GR739" s="217"/>
      <c r="GS739" s="217"/>
      <c r="GT739" s="217"/>
      <c r="GU739" s="217"/>
      <c r="GV739" s="217"/>
      <c r="GW739" s="217"/>
      <c r="GX739" s="217"/>
      <c r="GY739" s="217"/>
      <c r="GZ739" s="217"/>
      <c r="HA739" s="217"/>
      <c r="HB739" s="217"/>
      <c r="HC739" s="217"/>
      <c r="HD739" s="217"/>
      <c r="HE739" s="217"/>
      <c r="HF739" s="217"/>
      <c r="HG739" s="217"/>
      <c r="HH739" s="217"/>
      <c r="HI739" s="217"/>
      <c r="HJ739" s="217"/>
      <c r="HK739" s="217"/>
      <c r="HL739" s="217"/>
      <c r="HM739" s="217"/>
      <c r="HN739" s="217"/>
      <c r="HO739" s="217"/>
      <c r="HP739" s="217"/>
      <c r="HQ739" s="217"/>
      <c r="HR739" s="217"/>
      <c r="HS739" s="217"/>
      <c r="HT739" s="217"/>
      <c r="HU739" s="217"/>
      <c r="HV739" s="217"/>
      <c r="HW739" s="217"/>
      <c r="HX739" s="217"/>
      <c r="HY739" s="217"/>
      <c r="HZ739" s="217"/>
      <c r="IA739" s="217"/>
      <c r="IB739" s="217"/>
      <c r="IC739" s="217"/>
      <c r="ID739" s="217"/>
      <c r="IE739" s="217"/>
      <c r="IF739" s="217"/>
      <c r="IG739" s="217"/>
      <c r="IH739" s="217"/>
      <c r="II739" s="217"/>
      <c r="IJ739" s="217"/>
      <c r="IK739" s="217"/>
      <c r="IL739" s="217"/>
    </row>
    <row r="740" spans="2:246" ht="30" x14ac:dyDescent="0.25">
      <c r="B740" s="217">
        <v>1</v>
      </c>
      <c r="C740" s="565" t="s">
        <v>671</v>
      </c>
      <c r="D740" s="175"/>
      <c r="E740" s="289"/>
      <c r="F740" s="3149">
        <f>SUM(F651,F562,F265,F172,F54)</f>
        <v>0</v>
      </c>
      <c r="G740" s="3150">
        <f t="shared" ref="G740:H740" si="382">SUM(G651,G562,G265,G172,G54)</f>
        <v>0</v>
      </c>
      <c r="H740" s="3150">
        <f t="shared" si="382"/>
        <v>0</v>
      </c>
      <c r="I740" s="2461" t="e">
        <f t="shared" si="370"/>
        <v>#DIV/0!</v>
      </c>
      <c r="J740" s="2465"/>
      <c r="K740" s="2465"/>
      <c r="L740" s="2461"/>
      <c r="M740" s="2461"/>
      <c r="N740" s="2461"/>
      <c r="O740" s="2461"/>
      <c r="P740" s="2461"/>
      <c r="Q740" s="1878"/>
      <c r="R740" s="2463">
        <f>SUM(R651,R562,R265,R172,R54)</f>
        <v>0</v>
      </c>
      <c r="S740" s="2463">
        <f t="shared" ref="S740:Z740" si="383">SUM(S651,S562,S265,S172,S54)</f>
        <v>0</v>
      </c>
      <c r="T740" s="2463">
        <f t="shared" si="383"/>
        <v>0</v>
      </c>
      <c r="U740" s="3063">
        <f t="shared" si="383"/>
        <v>0</v>
      </c>
      <c r="V740" s="2463">
        <f t="shared" si="383"/>
        <v>0</v>
      </c>
      <c r="W740" s="2463">
        <f t="shared" si="383"/>
        <v>0</v>
      </c>
      <c r="X740" s="3064">
        <f t="shared" si="383"/>
        <v>0</v>
      </c>
      <c r="Y740" s="3064">
        <f t="shared" si="383"/>
        <v>0</v>
      </c>
      <c r="Z740" s="2463">
        <f t="shared" si="383"/>
        <v>0</v>
      </c>
      <c r="AA740" s="2369"/>
      <c r="AB740" s="2369"/>
      <c r="AC740" s="2257"/>
      <c r="AD740" s="217"/>
      <c r="AE740" s="217"/>
      <c r="AF740" s="217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  <c r="EW740" s="217"/>
      <c r="EX740" s="217"/>
      <c r="EY740" s="217"/>
      <c r="EZ740" s="217"/>
      <c r="FA740" s="217"/>
      <c r="FB740" s="217"/>
      <c r="FC740" s="217"/>
      <c r="FD740" s="217"/>
      <c r="FE740" s="217"/>
      <c r="FF740" s="217"/>
      <c r="FG740" s="217"/>
      <c r="FH740" s="217"/>
      <c r="FI740" s="217"/>
      <c r="FJ740" s="217"/>
      <c r="FK740" s="217"/>
      <c r="FL740" s="217"/>
      <c r="FM740" s="217"/>
      <c r="FN740" s="217"/>
      <c r="FO740" s="217"/>
      <c r="FP740" s="217"/>
      <c r="FQ740" s="217"/>
      <c r="FR740" s="217"/>
      <c r="FS740" s="217"/>
      <c r="FT740" s="217"/>
      <c r="FU740" s="217"/>
      <c r="FV740" s="217"/>
      <c r="FW740" s="217"/>
      <c r="FX740" s="217"/>
      <c r="FY740" s="217"/>
      <c r="FZ740" s="217"/>
      <c r="GA740" s="217"/>
      <c r="GB740" s="217"/>
      <c r="GC740" s="217"/>
      <c r="GD740" s="217"/>
      <c r="GE740" s="217"/>
      <c r="GF740" s="217"/>
      <c r="GG740" s="217"/>
      <c r="GH740" s="217"/>
      <c r="GI740" s="217"/>
      <c r="GJ740" s="217"/>
      <c r="GK740" s="217"/>
      <c r="GL740" s="217"/>
      <c r="GM740" s="217"/>
      <c r="GN740" s="217"/>
      <c r="GO740" s="217"/>
      <c r="GP740" s="217"/>
      <c r="GQ740" s="217"/>
      <c r="GR740" s="217"/>
      <c r="GS740" s="217"/>
      <c r="GT740" s="217"/>
      <c r="GU740" s="217"/>
      <c r="GV740" s="217"/>
      <c r="GW740" s="217"/>
      <c r="GX740" s="217"/>
      <c r="GY740" s="217"/>
      <c r="GZ740" s="217"/>
      <c r="HA740" s="217"/>
      <c r="HB740" s="217"/>
      <c r="HC740" s="217"/>
      <c r="HD740" s="217"/>
      <c r="HE740" s="217"/>
      <c r="HF740" s="217"/>
      <c r="HG740" s="217"/>
      <c r="HH740" s="217"/>
      <c r="HI740" s="217"/>
      <c r="HJ740" s="217"/>
      <c r="HK740" s="217"/>
      <c r="HL740" s="217"/>
      <c r="HM740" s="217"/>
      <c r="HN740" s="217"/>
      <c r="HO740" s="217"/>
      <c r="HP740" s="217"/>
      <c r="HQ740" s="217"/>
      <c r="HR740" s="217"/>
      <c r="HS740" s="217"/>
      <c r="HT740" s="217"/>
      <c r="HU740" s="217"/>
      <c r="HV740" s="217"/>
      <c r="HW740" s="217"/>
      <c r="HX740" s="217"/>
      <c r="HY740" s="217"/>
      <c r="HZ740" s="217"/>
      <c r="IA740" s="217"/>
      <c r="IB740" s="217"/>
      <c r="IC740" s="217"/>
      <c r="ID740" s="217"/>
      <c r="IE740" s="217"/>
      <c r="IF740" s="217"/>
      <c r="IG740" s="217"/>
      <c r="IH740" s="217"/>
      <c r="II740" s="217"/>
      <c r="IJ740" s="217"/>
      <c r="IK740" s="217"/>
      <c r="IL740" s="217"/>
    </row>
    <row r="741" spans="2:246" ht="30" x14ac:dyDescent="0.25">
      <c r="C741" s="565" t="s">
        <v>672</v>
      </c>
      <c r="D741" s="175"/>
      <c r="E741" s="289"/>
      <c r="F741" s="3149">
        <f>SUM(F652,F563,F266,F173,F55)</f>
        <v>0</v>
      </c>
      <c r="G741" s="3150">
        <f t="shared" ref="G741:H741" si="384">SUM(G652,G563,G266,G173,G55)</f>
        <v>0</v>
      </c>
      <c r="H741" s="3150">
        <f t="shared" si="384"/>
        <v>0</v>
      </c>
      <c r="I741" s="2461"/>
      <c r="J741" s="2465"/>
      <c r="K741" s="2465"/>
      <c r="L741" s="2461"/>
      <c r="M741" s="2461"/>
      <c r="N741" s="2461"/>
      <c r="O741" s="2461"/>
      <c r="P741" s="2461"/>
      <c r="Q741" s="1878"/>
      <c r="R741" s="2463">
        <f>SUM(R652,R563,R266,R173,R55)</f>
        <v>0</v>
      </c>
      <c r="S741" s="2463">
        <f t="shared" ref="S741:Z741" si="385">SUM(S652,S563,S266,S173,S55)</f>
        <v>0</v>
      </c>
      <c r="T741" s="2463">
        <f t="shared" si="385"/>
        <v>0</v>
      </c>
      <c r="U741" s="3063">
        <f t="shared" si="385"/>
        <v>0</v>
      </c>
      <c r="V741" s="2463">
        <f t="shared" si="385"/>
        <v>0</v>
      </c>
      <c r="W741" s="2463">
        <f t="shared" si="385"/>
        <v>0</v>
      </c>
      <c r="X741" s="3064">
        <f t="shared" si="385"/>
        <v>0</v>
      </c>
      <c r="Y741" s="3064">
        <f t="shared" si="385"/>
        <v>0</v>
      </c>
      <c r="Z741" s="2463">
        <f t="shared" si="385"/>
        <v>0</v>
      </c>
      <c r="AA741" s="2369"/>
      <c r="AB741" s="2369"/>
      <c r="AC741" s="2257"/>
      <c r="AD741" s="217"/>
      <c r="AE741" s="217"/>
      <c r="AF741" s="217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  <c r="EW741" s="217"/>
      <c r="EX741" s="217"/>
      <c r="EY741" s="217"/>
      <c r="EZ741" s="217"/>
      <c r="FA741" s="217"/>
      <c r="FB741" s="217"/>
      <c r="FC741" s="217"/>
      <c r="FD741" s="217"/>
      <c r="FE741" s="217"/>
      <c r="FF741" s="217"/>
      <c r="FG741" s="217"/>
      <c r="FH741" s="217"/>
      <c r="FI741" s="217"/>
      <c r="FJ741" s="217"/>
      <c r="FK741" s="217"/>
      <c r="FL741" s="217"/>
      <c r="FM741" s="217"/>
      <c r="FN741" s="217"/>
      <c r="FO741" s="217"/>
      <c r="FP741" s="217"/>
      <c r="FQ741" s="217"/>
      <c r="FR741" s="217"/>
      <c r="FS741" s="217"/>
      <c r="FT741" s="217"/>
      <c r="FU741" s="217"/>
      <c r="FV741" s="217"/>
      <c r="FW741" s="217"/>
      <c r="FX741" s="217"/>
      <c r="FY741" s="217"/>
      <c r="FZ741" s="217"/>
      <c r="GA741" s="217"/>
      <c r="GB741" s="217"/>
      <c r="GC741" s="217"/>
      <c r="GD741" s="217"/>
      <c r="GE741" s="217"/>
      <c r="GF741" s="217"/>
      <c r="GG741" s="217"/>
      <c r="GH741" s="217"/>
      <c r="GI741" s="217"/>
      <c r="GJ741" s="217"/>
      <c r="GK741" s="217"/>
      <c r="GL741" s="217"/>
      <c r="GM741" s="217"/>
      <c r="GN741" s="217"/>
      <c r="GO741" s="217"/>
      <c r="GP741" s="217"/>
      <c r="GQ741" s="217"/>
      <c r="GR741" s="217"/>
      <c r="GS741" s="217"/>
      <c r="GT741" s="217"/>
      <c r="GU741" s="217"/>
      <c r="GV741" s="217"/>
      <c r="GW741" s="217"/>
      <c r="GX741" s="217"/>
      <c r="GY741" s="217"/>
      <c r="GZ741" s="217"/>
      <c r="HA741" s="217"/>
      <c r="HB741" s="217"/>
      <c r="HC741" s="217"/>
      <c r="HD741" s="217"/>
      <c r="HE741" s="217"/>
      <c r="HF741" s="217"/>
      <c r="HG741" s="217"/>
      <c r="HH741" s="217"/>
      <c r="HI741" s="217"/>
      <c r="HJ741" s="217"/>
      <c r="HK741" s="217"/>
      <c r="HL741" s="217"/>
      <c r="HM741" s="217"/>
      <c r="HN741" s="217"/>
      <c r="HO741" s="217"/>
      <c r="HP741" s="217"/>
      <c r="HQ741" s="217"/>
      <c r="HR741" s="217"/>
      <c r="HS741" s="217"/>
      <c r="HT741" s="217"/>
      <c r="HU741" s="217"/>
      <c r="HV741" s="217"/>
      <c r="HW741" s="217"/>
      <c r="HX741" s="217"/>
      <c r="HY741" s="217"/>
      <c r="HZ741" s="217"/>
      <c r="IA741" s="217"/>
      <c r="IB741" s="217"/>
      <c r="IC741" s="217"/>
      <c r="ID741" s="217"/>
      <c r="IE741" s="217"/>
      <c r="IF741" s="217"/>
      <c r="IG741" s="217"/>
      <c r="IH741" s="217"/>
      <c r="II741" s="217"/>
      <c r="IJ741" s="217"/>
      <c r="IK741" s="217"/>
      <c r="IL741" s="217"/>
    </row>
    <row r="742" spans="2:246" ht="60" x14ac:dyDescent="0.25">
      <c r="C742" s="565" t="s">
        <v>673</v>
      </c>
      <c r="D742" s="175"/>
      <c r="E742" s="289"/>
      <c r="F742" s="3149">
        <f>F653+F564+F267+F174+F56</f>
        <v>0</v>
      </c>
      <c r="G742" s="3150">
        <f t="shared" ref="G742:H742" si="386">G653+G564+G267+G174+G56</f>
        <v>0</v>
      </c>
      <c r="H742" s="3150">
        <f t="shared" si="386"/>
        <v>0</v>
      </c>
      <c r="I742" s="2461" t="e">
        <f>H742/G742*100</f>
        <v>#DIV/0!</v>
      </c>
      <c r="J742" s="2465"/>
      <c r="K742" s="2465"/>
      <c r="L742" s="2461"/>
      <c r="M742" s="2461"/>
      <c r="N742" s="2461"/>
      <c r="O742" s="2461"/>
      <c r="P742" s="2461"/>
      <c r="Q742" s="1878"/>
      <c r="R742" s="2463">
        <f>R653+R564+R267+R174+R56</f>
        <v>0</v>
      </c>
      <c r="S742" s="2463">
        <f t="shared" ref="S742:Z742" si="387">S653+S564+S267+S174+S56</f>
        <v>0</v>
      </c>
      <c r="T742" s="2463">
        <f t="shared" si="387"/>
        <v>0</v>
      </c>
      <c r="U742" s="3063">
        <f t="shared" si="387"/>
        <v>0</v>
      </c>
      <c r="V742" s="2463">
        <f t="shared" si="387"/>
        <v>0</v>
      </c>
      <c r="W742" s="2463">
        <f t="shared" si="387"/>
        <v>0</v>
      </c>
      <c r="X742" s="3064">
        <f t="shared" si="387"/>
        <v>0</v>
      </c>
      <c r="Y742" s="3064">
        <f t="shared" si="387"/>
        <v>0</v>
      </c>
      <c r="Z742" s="2463">
        <f t="shared" si="387"/>
        <v>0</v>
      </c>
      <c r="AA742" s="2369"/>
      <c r="AB742" s="2369"/>
      <c r="AC742" s="2257"/>
      <c r="AD742" s="217"/>
      <c r="AE742" s="217"/>
      <c r="AF742" s="217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  <c r="EW742" s="217"/>
      <c r="EX742" s="217"/>
      <c r="EY742" s="217"/>
      <c r="EZ742" s="217"/>
      <c r="FA742" s="217"/>
      <c r="FB742" s="217"/>
      <c r="FC742" s="217"/>
      <c r="FD742" s="217"/>
      <c r="FE742" s="217"/>
      <c r="FF742" s="217"/>
      <c r="FG742" s="217"/>
      <c r="FH742" s="217"/>
      <c r="FI742" s="217"/>
      <c r="FJ742" s="217"/>
      <c r="FK742" s="217"/>
      <c r="FL742" s="217"/>
      <c r="FM742" s="217"/>
      <c r="FN742" s="217"/>
      <c r="FO742" s="217"/>
      <c r="FP742" s="217"/>
      <c r="FQ742" s="217"/>
      <c r="FR742" s="217"/>
      <c r="FS742" s="217"/>
      <c r="FT742" s="217"/>
      <c r="FU742" s="217"/>
      <c r="FV742" s="217"/>
      <c r="FW742" s="217"/>
      <c r="FX742" s="217"/>
      <c r="FY742" s="217"/>
      <c r="FZ742" s="217"/>
      <c r="GA742" s="217"/>
      <c r="GB742" s="217"/>
      <c r="GC742" s="217"/>
      <c r="GD742" s="217"/>
      <c r="GE742" s="217"/>
      <c r="GF742" s="217"/>
      <c r="GG742" s="217"/>
      <c r="GH742" s="217"/>
      <c r="GI742" s="217"/>
      <c r="GJ742" s="217"/>
      <c r="GK742" s="217"/>
      <c r="GL742" s="217"/>
      <c r="GM742" s="217"/>
      <c r="GN742" s="217"/>
      <c r="GO742" s="217"/>
      <c r="GP742" s="217"/>
      <c r="GQ742" s="217"/>
      <c r="GR742" s="217"/>
      <c r="GS742" s="217"/>
      <c r="GT742" s="217"/>
      <c r="GU742" s="217"/>
      <c r="GV742" s="217"/>
      <c r="GW742" s="217"/>
      <c r="GX742" s="217"/>
      <c r="GY742" s="217"/>
      <c r="GZ742" s="217"/>
      <c r="HA742" s="217"/>
      <c r="HB742" s="217"/>
      <c r="HC742" s="217"/>
      <c r="HD742" s="217"/>
      <c r="HE742" s="217"/>
      <c r="HF742" s="217"/>
      <c r="HG742" s="217"/>
      <c r="HH742" s="217"/>
      <c r="HI742" s="217"/>
      <c r="HJ742" s="217"/>
      <c r="HK742" s="217"/>
      <c r="HL742" s="217"/>
      <c r="HM742" s="217"/>
      <c r="HN742" s="217"/>
      <c r="HO742" s="217"/>
      <c r="HP742" s="217"/>
      <c r="HQ742" s="217"/>
      <c r="HR742" s="217"/>
      <c r="HS742" s="217"/>
      <c r="HT742" s="217"/>
      <c r="HU742" s="217"/>
      <c r="HV742" s="217"/>
      <c r="HW742" s="217"/>
      <c r="HX742" s="217"/>
      <c r="HY742" s="217"/>
      <c r="HZ742" s="217"/>
      <c r="IA742" s="217"/>
      <c r="IB742" s="217"/>
      <c r="IC742" s="217"/>
      <c r="ID742" s="217"/>
      <c r="IE742" s="217"/>
      <c r="IF742" s="217"/>
      <c r="IG742" s="217"/>
      <c r="IH742" s="217"/>
      <c r="II742" s="217"/>
      <c r="IJ742" s="217"/>
      <c r="IK742" s="217"/>
      <c r="IL742" s="217"/>
    </row>
    <row r="743" spans="2:246" x14ac:dyDescent="0.25">
      <c r="C743" s="565" t="s">
        <v>674</v>
      </c>
      <c r="D743" s="175"/>
      <c r="E743" s="289"/>
      <c r="F743" s="3149">
        <f>F654+F268+F565+F175+F57</f>
        <v>0</v>
      </c>
      <c r="G743" s="3150">
        <f t="shared" ref="G743:H743" si="388">G654+G268+G565+G175+G57</f>
        <v>0</v>
      </c>
      <c r="H743" s="3150">
        <f t="shared" si="388"/>
        <v>0</v>
      </c>
      <c r="I743" s="2461" t="e">
        <f>H743/G743*100</f>
        <v>#DIV/0!</v>
      </c>
      <c r="J743" s="2465"/>
      <c r="K743" s="2465"/>
      <c r="L743" s="2461"/>
      <c r="M743" s="2461"/>
      <c r="N743" s="2461"/>
      <c r="O743" s="2461"/>
      <c r="P743" s="2461"/>
      <c r="Q743" s="1878"/>
      <c r="R743" s="2463">
        <f>R654+R268+R565+R175+R57</f>
        <v>0</v>
      </c>
      <c r="S743" s="2463">
        <f t="shared" ref="S743:Z743" si="389">S654+S268+S565+S175+S57</f>
        <v>0</v>
      </c>
      <c r="T743" s="2463">
        <f t="shared" si="389"/>
        <v>0</v>
      </c>
      <c r="U743" s="3063">
        <f t="shared" si="389"/>
        <v>0</v>
      </c>
      <c r="V743" s="2463">
        <f t="shared" si="389"/>
        <v>0</v>
      </c>
      <c r="W743" s="2463">
        <f t="shared" si="389"/>
        <v>0</v>
      </c>
      <c r="X743" s="3064">
        <f t="shared" si="389"/>
        <v>0</v>
      </c>
      <c r="Y743" s="3064">
        <f t="shared" si="389"/>
        <v>0</v>
      </c>
      <c r="Z743" s="2463">
        <f t="shared" si="389"/>
        <v>0</v>
      </c>
      <c r="AA743" s="2369"/>
      <c r="AB743" s="2369"/>
      <c r="AC743" s="2257"/>
      <c r="AD743" s="217"/>
      <c r="AE743" s="217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  <c r="EW743" s="217"/>
      <c r="EX743" s="217"/>
      <c r="EY743" s="217"/>
      <c r="EZ743" s="217"/>
      <c r="FA743" s="217"/>
      <c r="FB743" s="217"/>
      <c r="FC743" s="217"/>
      <c r="FD743" s="217"/>
      <c r="FE743" s="217"/>
      <c r="FF743" s="217"/>
      <c r="FG743" s="217"/>
      <c r="FH743" s="217"/>
      <c r="FI743" s="217"/>
      <c r="FJ743" s="217"/>
      <c r="FK743" s="217"/>
      <c r="FL743" s="217"/>
      <c r="FM743" s="217"/>
      <c r="FN743" s="217"/>
      <c r="FO743" s="217"/>
      <c r="FP743" s="217"/>
      <c r="FQ743" s="217"/>
      <c r="FR743" s="217"/>
      <c r="FS743" s="217"/>
      <c r="FT743" s="217"/>
      <c r="FU743" s="217"/>
      <c r="FV743" s="217"/>
      <c r="FW743" s="217"/>
      <c r="FX743" s="217"/>
      <c r="FY743" s="217"/>
      <c r="FZ743" s="217"/>
      <c r="GA743" s="217"/>
      <c r="GB743" s="217"/>
      <c r="GC743" s="217"/>
      <c r="GD743" s="217"/>
      <c r="GE743" s="217"/>
      <c r="GF743" s="217"/>
      <c r="GG743" s="217"/>
      <c r="GH743" s="217"/>
      <c r="GI743" s="217"/>
      <c r="GJ743" s="217"/>
      <c r="GK743" s="217"/>
      <c r="GL743" s="217"/>
      <c r="GM743" s="217"/>
      <c r="GN743" s="217"/>
      <c r="GO743" s="217"/>
      <c r="GP743" s="217"/>
      <c r="GQ743" s="217"/>
      <c r="GR743" s="217"/>
      <c r="GS743" s="217"/>
      <c r="GT743" s="217"/>
      <c r="GU743" s="217"/>
      <c r="GV743" s="217"/>
      <c r="GW743" s="217"/>
      <c r="GX743" s="217"/>
      <c r="GY743" s="217"/>
      <c r="GZ743" s="217"/>
      <c r="HA743" s="217"/>
      <c r="HB743" s="217"/>
      <c r="HC743" s="217"/>
      <c r="HD743" s="217"/>
      <c r="HE743" s="217"/>
      <c r="HF743" s="217"/>
      <c r="HG743" s="217"/>
      <c r="HH743" s="217"/>
      <c r="HI743" s="217"/>
      <c r="HJ743" s="217"/>
      <c r="HK743" s="217"/>
      <c r="HL743" s="217"/>
      <c r="HM743" s="217"/>
      <c r="HN743" s="217"/>
      <c r="HO743" s="217"/>
      <c r="HP743" s="217"/>
      <c r="HQ743" s="217"/>
      <c r="HR743" s="217"/>
      <c r="HS743" s="217"/>
      <c r="HT743" s="217"/>
      <c r="HU743" s="217"/>
      <c r="HV743" s="217"/>
      <c r="HW743" s="217"/>
      <c r="HX743" s="217"/>
      <c r="HY743" s="217"/>
      <c r="HZ743" s="217"/>
      <c r="IA743" s="217"/>
      <c r="IB743" s="217"/>
      <c r="IC743" s="217"/>
      <c r="ID743" s="217"/>
      <c r="IE743" s="217"/>
      <c r="IF743" s="217"/>
      <c r="IG743" s="217"/>
      <c r="IH743" s="217"/>
      <c r="II743" s="217"/>
      <c r="IJ743" s="217"/>
      <c r="IK743" s="217"/>
      <c r="IL743" s="217"/>
    </row>
    <row r="744" spans="2:246" x14ac:dyDescent="0.25">
      <c r="C744" s="565" t="s">
        <v>675</v>
      </c>
      <c r="D744" s="175"/>
      <c r="E744" s="289"/>
      <c r="F744" s="3149">
        <f>F655+F566+F269+F176+F58</f>
        <v>0</v>
      </c>
      <c r="G744" s="3150">
        <f t="shared" ref="G744:H744" si="390">G655+G566+G269+G176+G58</f>
        <v>0</v>
      </c>
      <c r="H744" s="3150">
        <f t="shared" si="390"/>
        <v>0</v>
      </c>
      <c r="I744" s="2461"/>
      <c r="J744" s="2465"/>
      <c r="K744" s="2465"/>
      <c r="L744" s="2461"/>
      <c r="M744" s="2461"/>
      <c r="N744" s="2461"/>
      <c r="O744" s="2461"/>
      <c r="P744" s="2461"/>
      <c r="Q744" s="1878"/>
      <c r="R744" s="2463">
        <f>R655+R566+R269+R176+R58</f>
        <v>0</v>
      </c>
      <c r="S744" s="2463">
        <f t="shared" ref="S744:Z744" si="391">S655+S566+S269+S176+S58</f>
        <v>0</v>
      </c>
      <c r="T744" s="2463">
        <f t="shared" si="391"/>
        <v>0</v>
      </c>
      <c r="U744" s="3063">
        <f t="shared" si="391"/>
        <v>0</v>
      </c>
      <c r="V744" s="2463">
        <f t="shared" si="391"/>
        <v>0</v>
      </c>
      <c r="W744" s="2463">
        <f t="shared" si="391"/>
        <v>0</v>
      </c>
      <c r="X744" s="3064">
        <f t="shared" si="391"/>
        <v>0</v>
      </c>
      <c r="Y744" s="3064">
        <f t="shared" si="391"/>
        <v>0</v>
      </c>
      <c r="Z744" s="2463">
        <f t="shared" si="391"/>
        <v>0</v>
      </c>
      <c r="AA744" s="2369"/>
      <c r="AB744" s="2369"/>
      <c r="AC744" s="2257"/>
      <c r="AD744" s="217"/>
      <c r="AE744" s="217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  <c r="EW744" s="217"/>
      <c r="EX744" s="217"/>
      <c r="EY744" s="217"/>
      <c r="EZ744" s="217"/>
      <c r="FA744" s="217"/>
      <c r="FB744" s="217"/>
      <c r="FC744" s="217"/>
      <c r="FD744" s="217"/>
      <c r="FE744" s="217"/>
      <c r="FF744" s="217"/>
      <c r="FG744" s="217"/>
      <c r="FH744" s="217"/>
      <c r="FI744" s="217"/>
      <c r="FJ744" s="217"/>
      <c r="FK744" s="217"/>
      <c r="FL744" s="217"/>
      <c r="FM744" s="217"/>
      <c r="FN744" s="217"/>
      <c r="FO744" s="217"/>
      <c r="FP744" s="217"/>
      <c r="FQ744" s="217"/>
      <c r="FR744" s="217"/>
      <c r="FS744" s="217"/>
      <c r="FT744" s="217"/>
      <c r="FU744" s="217"/>
      <c r="FV744" s="217"/>
      <c r="FW744" s="217"/>
      <c r="FX744" s="217"/>
      <c r="FY744" s="217"/>
      <c r="FZ744" s="217"/>
      <c r="GA744" s="217"/>
      <c r="GB744" s="217"/>
      <c r="GC744" s="217"/>
      <c r="GD744" s="217"/>
      <c r="GE744" s="217"/>
      <c r="GF744" s="217"/>
      <c r="GG744" s="217"/>
      <c r="GH744" s="217"/>
      <c r="GI744" s="217"/>
      <c r="GJ744" s="217"/>
      <c r="GK744" s="217"/>
      <c r="GL744" s="217"/>
      <c r="GM744" s="217"/>
      <c r="GN744" s="217"/>
      <c r="GO744" s="217"/>
      <c r="GP744" s="217"/>
      <c r="GQ744" s="217"/>
      <c r="GR744" s="217"/>
      <c r="GS744" s="217"/>
      <c r="GT744" s="217"/>
      <c r="GU744" s="217"/>
      <c r="GV744" s="217"/>
      <c r="GW744" s="217"/>
      <c r="GX744" s="217"/>
      <c r="GY744" s="217"/>
      <c r="GZ744" s="217"/>
      <c r="HA744" s="217"/>
      <c r="HB744" s="217"/>
      <c r="HC744" s="217"/>
      <c r="HD744" s="217"/>
      <c r="HE744" s="217"/>
      <c r="HF744" s="217"/>
      <c r="HG744" s="217"/>
      <c r="HH744" s="217"/>
      <c r="HI744" s="217"/>
      <c r="HJ744" s="217"/>
      <c r="HK744" s="217"/>
      <c r="HL744" s="217"/>
      <c r="HM744" s="217"/>
      <c r="HN744" s="217"/>
      <c r="HO744" s="217"/>
      <c r="HP744" s="217"/>
      <c r="HQ744" s="217"/>
      <c r="HR744" s="217"/>
      <c r="HS744" s="217"/>
      <c r="HT744" s="217"/>
      <c r="HU744" s="217"/>
      <c r="HV744" s="217"/>
      <c r="HW744" s="217"/>
      <c r="HX744" s="217"/>
      <c r="HY744" s="217"/>
      <c r="HZ744" s="217"/>
      <c r="IA744" s="217"/>
      <c r="IB744" s="217"/>
      <c r="IC744" s="217"/>
      <c r="ID744" s="217"/>
      <c r="IE744" s="217"/>
      <c r="IF744" s="217"/>
      <c r="IG744" s="217"/>
      <c r="IH744" s="217"/>
      <c r="II744" s="217"/>
      <c r="IJ744" s="217"/>
      <c r="IK744" s="217"/>
      <c r="IL744" s="217"/>
    </row>
    <row r="745" spans="2:246" ht="60" x14ac:dyDescent="0.25">
      <c r="C745" s="565" t="s">
        <v>676</v>
      </c>
      <c r="D745" s="175"/>
      <c r="E745" s="289"/>
      <c r="F745" s="3149">
        <f>F656+F567+F270+F177+F59</f>
        <v>0</v>
      </c>
      <c r="G745" s="3150">
        <f t="shared" ref="G745:H745" si="392">G656+G567+G270+G177+G59</f>
        <v>0</v>
      </c>
      <c r="H745" s="3150">
        <f t="shared" si="392"/>
        <v>0</v>
      </c>
      <c r="I745" s="2461"/>
      <c r="J745" s="2465"/>
      <c r="K745" s="2465"/>
      <c r="L745" s="2461"/>
      <c r="M745" s="2461"/>
      <c r="N745" s="2461"/>
      <c r="O745" s="2461"/>
      <c r="P745" s="2461"/>
      <c r="Q745" s="1878"/>
      <c r="R745" s="2463">
        <f>R656+R567+R270+R177+R59</f>
        <v>0</v>
      </c>
      <c r="S745" s="2463">
        <f t="shared" ref="S745:Z745" si="393">S656+S567+S270+S177+S59</f>
        <v>0</v>
      </c>
      <c r="T745" s="2463">
        <f t="shared" si="393"/>
        <v>0</v>
      </c>
      <c r="U745" s="3063">
        <f t="shared" si="393"/>
        <v>0</v>
      </c>
      <c r="V745" s="2463">
        <f t="shared" si="393"/>
        <v>0</v>
      </c>
      <c r="W745" s="2463">
        <f t="shared" si="393"/>
        <v>0</v>
      </c>
      <c r="X745" s="3064">
        <f t="shared" si="393"/>
        <v>0</v>
      </c>
      <c r="Y745" s="3064">
        <f t="shared" si="393"/>
        <v>0</v>
      </c>
      <c r="Z745" s="2463">
        <f t="shared" si="393"/>
        <v>0</v>
      </c>
      <c r="AA745" s="2369"/>
      <c r="AB745" s="2369"/>
      <c r="AC745" s="2257"/>
      <c r="AD745" s="217"/>
      <c r="AE745" s="217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  <c r="EW745" s="217"/>
      <c r="EX745" s="217"/>
      <c r="EY745" s="217"/>
      <c r="EZ745" s="217"/>
      <c r="FA745" s="217"/>
      <c r="FB745" s="217"/>
      <c r="FC745" s="217"/>
      <c r="FD745" s="217"/>
      <c r="FE745" s="217"/>
      <c r="FF745" s="217"/>
      <c r="FG745" s="217"/>
      <c r="FH745" s="217"/>
      <c r="FI745" s="217"/>
      <c r="FJ745" s="217"/>
      <c r="FK745" s="217"/>
      <c r="FL745" s="217"/>
      <c r="FM745" s="217"/>
      <c r="FN745" s="217"/>
      <c r="FO745" s="217"/>
      <c r="FP745" s="217"/>
      <c r="FQ745" s="217"/>
      <c r="FR745" s="217"/>
      <c r="FS745" s="217"/>
      <c r="FT745" s="217"/>
      <c r="FU745" s="217"/>
      <c r="FV745" s="217"/>
      <c r="FW745" s="217"/>
      <c r="FX745" s="217"/>
      <c r="FY745" s="217"/>
      <c r="FZ745" s="217"/>
      <c r="GA745" s="217"/>
      <c r="GB745" s="217"/>
      <c r="GC745" s="217"/>
      <c r="GD745" s="217"/>
      <c r="GE745" s="217"/>
      <c r="GF745" s="217"/>
      <c r="GG745" s="217"/>
      <c r="GH745" s="217"/>
      <c r="GI745" s="217"/>
      <c r="GJ745" s="217"/>
      <c r="GK745" s="217"/>
      <c r="GL745" s="217"/>
      <c r="GM745" s="217"/>
      <c r="GN745" s="217"/>
      <c r="GO745" s="217"/>
      <c r="GP745" s="217"/>
      <c r="GQ745" s="217"/>
      <c r="GR745" s="217"/>
      <c r="GS745" s="217"/>
      <c r="GT745" s="217"/>
      <c r="GU745" s="217"/>
      <c r="GV745" s="217"/>
      <c r="GW745" s="217"/>
      <c r="GX745" s="217"/>
      <c r="GY745" s="217"/>
      <c r="GZ745" s="217"/>
      <c r="HA745" s="217"/>
      <c r="HB745" s="217"/>
      <c r="HC745" s="217"/>
      <c r="HD745" s="217"/>
      <c r="HE745" s="217"/>
      <c r="HF745" s="217"/>
      <c r="HG745" s="217"/>
      <c r="HH745" s="217"/>
      <c r="HI745" s="217"/>
      <c r="HJ745" s="217"/>
      <c r="HK745" s="217"/>
      <c r="HL745" s="217"/>
      <c r="HM745" s="217"/>
      <c r="HN745" s="217"/>
      <c r="HO745" s="217"/>
      <c r="HP745" s="217"/>
      <c r="HQ745" s="217"/>
      <c r="HR745" s="217"/>
      <c r="HS745" s="217"/>
      <c r="HT745" s="217"/>
      <c r="HU745" s="217"/>
      <c r="HV745" s="217"/>
      <c r="HW745" s="217"/>
      <c r="HX745" s="217"/>
      <c r="HY745" s="217"/>
      <c r="HZ745" s="217"/>
      <c r="IA745" s="217"/>
      <c r="IB745" s="217"/>
      <c r="IC745" s="217"/>
      <c r="ID745" s="217"/>
      <c r="IE745" s="217"/>
      <c r="IF745" s="217"/>
      <c r="IG745" s="217"/>
      <c r="IH745" s="217"/>
      <c r="II745" s="217"/>
      <c r="IJ745" s="217"/>
      <c r="IK745" s="217"/>
      <c r="IL745" s="217"/>
    </row>
    <row r="746" spans="2:246" x14ac:dyDescent="0.25">
      <c r="B746" s="217">
        <v>1</v>
      </c>
      <c r="C746" s="565" t="s">
        <v>677</v>
      </c>
      <c r="D746" s="175"/>
      <c r="E746" s="289"/>
      <c r="F746" s="3149">
        <f>F657+F568+F271+F178+F60</f>
        <v>0</v>
      </c>
      <c r="G746" s="3150">
        <f t="shared" ref="G746:H746" si="394">G657+G568+G271+G178+G60</f>
        <v>0</v>
      </c>
      <c r="H746" s="3150">
        <f t="shared" si="394"/>
        <v>0</v>
      </c>
      <c r="I746" s="2461"/>
      <c r="J746" s="2465"/>
      <c r="K746" s="2465"/>
      <c r="L746" s="2461"/>
      <c r="M746" s="2461"/>
      <c r="N746" s="2461"/>
      <c r="O746" s="2461"/>
      <c r="P746" s="2461"/>
      <c r="Q746" s="1878"/>
      <c r="R746" s="2463">
        <f>R657+R568+R271+R178+R60</f>
        <v>0</v>
      </c>
      <c r="S746" s="2463">
        <f t="shared" ref="S746:Z746" si="395">S657+S568+S271+S178+S60</f>
        <v>0</v>
      </c>
      <c r="T746" s="2463">
        <f t="shared" si="395"/>
        <v>0</v>
      </c>
      <c r="U746" s="3063">
        <f t="shared" si="395"/>
        <v>0</v>
      </c>
      <c r="V746" s="2463">
        <f t="shared" si="395"/>
        <v>0</v>
      </c>
      <c r="W746" s="2463">
        <f t="shared" si="395"/>
        <v>0</v>
      </c>
      <c r="X746" s="3064">
        <f t="shared" si="395"/>
        <v>0</v>
      </c>
      <c r="Y746" s="3064">
        <f t="shared" si="395"/>
        <v>0</v>
      </c>
      <c r="Z746" s="2463">
        <f t="shared" si="395"/>
        <v>0</v>
      </c>
      <c r="AA746" s="2369"/>
      <c r="AB746" s="2369"/>
      <c r="AC746" s="2257"/>
      <c r="AD746" s="217"/>
      <c r="AE746" s="217"/>
      <c r="AF746" s="217"/>
      <c r="AG746" s="217"/>
      <c r="AH746" s="217"/>
      <c r="AI746" s="217"/>
      <c r="AJ746" s="217"/>
      <c r="AK746" s="217"/>
      <c r="AL746" s="217"/>
      <c r="AM746" s="217"/>
      <c r="AN746" s="217"/>
      <c r="AO746" s="217"/>
      <c r="AP746" s="217"/>
      <c r="AQ746" s="217"/>
      <c r="AR746" s="217"/>
      <c r="AS746" s="217"/>
      <c r="AT746" s="217"/>
      <c r="AU746" s="217"/>
      <c r="AV746" s="217"/>
      <c r="AW746" s="217"/>
      <c r="AX746" s="217"/>
      <c r="AY746" s="217"/>
      <c r="AZ746" s="217"/>
      <c r="BA746" s="217"/>
      <c r="BB746" s="217"/>
      <c r="BC746" s="217"/>
      <c r="BD746" s="217"/>
      <c r="BE746" s="217"/>
      <c r="BF746" s="217"/>
      <c r="BG746" s="217"/>
      <c r="BH746" s="217"/>
      <c r="BI746" s="217"/>
      <c r="BJ746" s="217"/>
      <c r="BK746" s="217"/>
      <c r="BL746" s="217"/>
      <c r="BM746" s="217"/>
      <c r="BN746" s="217"/>
      <c r="BO746" s="217"/>
      <c r="BP746" s="217"/>
      <c r="BQ746" s="217"/>
      <c r="BR746" s="217"/>
      <c r="BS746" s="217"/>
      <c r="BT746" s="217"/>
      <c r="BU746" s="217"/>
      <c r="BV746" s="217"/>
      <c r="BW746" s="217"/>
      <c r="BX746" s="217"/>
      <c r="BY746" s="217"/>
      <c r="BZ746" s="217"/>
      <c r="CA746" s="217"/>
      <c r="CB746" s="217"/>
      <c r="CC746" s="217"/>
      <c r="CD746" s="217"/>
      <c r="CE746" s="217"/>
      <c r="CF746" s="217"/>
      <c r="CG746" s="217"/>
      <c r="CH746" s="217"/>
      <c r="CI746" s="217"/>
      <c r="CJ746" s="217"/>
      <c r="CK746" s="217"/>
      <c r="CL746" s="217"/>
      <c r="CM746" s="217"/>
      <c r="CN746" s="217"/>
      <c r="CO746" s="217"/>
      <c r="CP746" s="217"/>
      <c r="CQ746" s="217"/>
      <c r="CR746" s="217"/>
      <c r="CS746" s="217"/>
      <c r="CT746" s="217"/>
      <c r="CU746" s="217"/>
      <c r="CV746" s="217"/>
      <c r="CW746" s="217"/>
      <c r="CX746" s="217"/>
      <c r="CY746" s="217"/>
      <c r="CZ746" s="217"/>
      <c r="DA746" s="217"/>
      <c r="DB746" s="217"/>
      <c r="DC746" s="217"/>
      <c r="DD746" s="217"/>
      <c r="DE746" s="217"/>
      <c r="DF746" s="217"/>
      <c r="DG746" s="217"/>
      <c r="DH746" s="217"/>
      <c r="DI746" s="217"/>
      <c r="DJ746" s="217"/>
      <c r="DK746" s="217"/>
      <c r="DL746" s="217"/>
      <c r="DM746" s="217"/>
      <c r="DN746" s="217"/>
      <c r="DO746" s="217"/>
      <c r="DP746" s="217"/>
      <c r="DQ746" s="217"/>
      <c r="DR746" s="217"/>
      <c r="DS746" s="217"/>
      <c r="DT746" s="217"/>
      <c r="DU746" s="217"/>
      <c r="DV746" s="217"/>
      <c r="DW746" s="217"/>
      <c r="DX746" s="217"/>
      <c r="DY746" s="217"/>
      <c r="DZ746" s="217"/>
      <c r="EA746" s="217"/>
      <c r="EB746" s="217"/>
      <c r="EC746" s="217"/>
      <c r="ED746" s="217"/>
      <c r="EE746" s="217"/>
      <c r="EF746" s="217"/>
      <c r="EG746" s="217"/>
      <c r="EH746" s="217"/>
      <c r="EI746" s="217"/>
      <c r="EJ746" s="217"/>
      <c r="EK746" s="217"/>
      <c r="EL746" s="217"/>
      <c r="EM746" s="217"/>
      <c r="EN746" s="217"/>
      <c r="EO746" s="217"/>
      <c r="EP746" s="217"/>
      <c r="EQ746" s="217"/>
      <c r="ER746" s="217"/>
      <c r="ES746" s="217"/>
      <c r="ET746" s="217"/>
      <c r="EU746" s="217"/>
      <c r="EV746" s="217"/>
      <c r="EW746" s="217"/>
      <c r="EX746" s="217"/>
      <c r="EY746" s="217"/>
      <c r="EZ746" s="217"/>
      <c r="FA746" s="217"/>
      <c r="FB746" s="217"/>
      <c r="FC746" s="217"/>
      <c r="FD746" s="217"/>
      <c r="FE746" s="217"/>
      <c r="FF746" s="217"/>
      <c r="FG746" s="217"/>
      <c r="FH746" s="217"/>
      <c r="FI746" s="217"/>
      <c r="FJ746" s="217"/>
      <c r="FK746" s="217"/>
      <c r="FL746" s="217"/>
      <c r="FM746" s="217"/>
      <c r="FN746" s="217"/>
      <c r="FO746" s="217"/>
      <c r="FP746" s="217"/>
      <c r="FQ746" s="217"/>
      <c r="FR746" s="217"/>
      <c r="FS746" s="217"/>
      <c r="FT746" s="217"/>
      <c r="FU746" s="217"/>
      <c r="FV746" s="217"/>
      <c r="FW746" s="217"/>
      <c r="FX746" s="217"/>
      <c r="FY746" s="217"/>
      <c r="FZ746" s="217"/>
      <c r="GA746" s="217"/>
      <c r="GB746" s="217"/>
      <c r="GC746" s="217"/>
      <c r="GD746" s="217"/>
      <c r="GE746" s="217"/>
      <c r="GF746" s="217"/>
      <c r="GG746" s="217"/>
      <c r="GH746" s="217"/>
      <c r="GI746" s="217"/>
      <c r="GJ746" s="217"/>
      <c r="GK746" s="217"/>
      <c r="GL746" s="217"/>
      <c r="GM746" s="217"/>
      <c r="GN746" s="217"/>
      <c r="GO746" s="217"/>
      <c r="GP746" s="217"/>
      <c r="GQ746" s="217"/>
      <c r="GR746" s="217"/>
      <c r="GS746" s="217"/>
      <c r="GT746" s="217"/>
      <c r="GU746" s="217"/>
      <c r="GV746" s="217"/>
      <c r="GW746" s="217"/>
      <c r="GX746" s="217"/>
      <c r="GY746" s="217"/>
      <c r="GZ746" s="217"/>
      <c r="HA746" s="217"/>
      <c r="HB746" s="217"/>
      <c r="HC746" s="217"/>
      <c r="HD746" s="217"/>
      <c r="HE746" s="217"/>
      <c r="HF746" s="217"/>
      <c r="HG746" s="217"/>
      <c r="HH746" s="217"/>
      <c r="HI746" s="217"/>
      <c r="HJ746" s="217"/>
      <c r="HK746" s="217"/>
      <c r="HL746" s="217"/>
      <c r="HM746" s="217"/>
      <c r="HN746" s="217"/>
      <c r="HO746" s="217"/>
      <c r="HP746" s="217"/>
      <c r="HQ746" s="217"/>
      <c r="HR746" s="217"/>
      <c r="HS746" s="217"/>
      <c r="HT746" s="217"/>
      <c r="HU746" s="217"/>
      <c r="HV746" s="217"/>
      <c r="HW746" s="217"/>
      <c r="HX746" s="217"/>
      <c r="HY746" s="217"/>
      <c r="HZ746" s="217"/>
      <c r="IA746" s="217"/>
      <c r="IB746" s="217"/>
      <c r="IC746" s="217"/>
      <c r="ID746" s="217"/>
      <c r="IE746" s="217"/>
      <c r="IF746" s="217"/>
      <c r="IG746" s="217"/>
      <c r="IH746" s="217"/>
      <c r="II746" s="217"/>
      <c r="IJ746" s="217"/>
      <c r="IK746" s="217"/>
      <c r="IL746" s="217"/>
    </row>
    <row r="747" spans="2:246" x14ac:dyDescent="0.25">
      <c r="B747" s="217">
        <v>1</v>
      </c>
      <c r="C747" s="565" t="s">
        <v>678</v>
      </c>
      <c r="D747" s="175"/>
      <c r="E747" s="289"/>
      <c r="F747" s="3149">
        <f>F658+F569+F272+F179+F61</f>
        <v>0</v>
      </c>
      <c r="G747" s="3150">
        <f t="shared" ref="G747:H747" si="396">G658+G569+G272+G179+G61</f>
        <v>0</v>
      </c>
      <c r="H747" s="3150">
        <f t="shared" si="396"/>
        <v>0</v>
      </c>
      <c r="I747" s="2461"/>
      <c r="J747" s="2465"/>
      <c r="K747" s="2465"/>
      <c r="L747" s="2461"/>
      <c r="M747" s="2461"/>
      <c r="N747" s="2461"/>
      <c r="O747" s="2461"/>
      <c r="P747" s="2461"/>
      <c r="Q747" s="1878"/>
      <c r="R747" s="2463">
        <f>R658+R569+R272+R179+R61</f>
        <v>0</v>
      </c>
      <c r="S747" s="2463">
        <f t="shared" ref="S747:Z747" si="397">S658+S569+S272+S179+S61</f>
        <v>0</v>
      </c>
      <c r="T747" s="2463">
        <f t="shared" si="397"/>
        <v>0</v>
      </c>
      <c r="U747" s="3063">
        <f t="shared" si="397"/>
        <v>0</v>
      </c>
      <c r="V747" s="2463">
        <f t="shared" si="397"/>
        <v>0</v>
      </c>
      <c r="W747" s="2463">
        <f t="shared" si="397"/>
        <v>0</v>
      </c>
      <c r="X747" s="3064">
        <f t="shared" si="397"/>
        <v>0</v>
      </c>
      <c r="Y747" s="3064">
        <f t="shared" si="397"/>
        <v>0</v>
      </c>
      <c r="Z747" s="2463">
        <f t="shared" si="397"/>
        <v>0</v>
      </c>
      <c r="AA747" s="2369"/>
      <c r="AB747" s="2369"/>
      <c r="AC747" s="2257"/>
      <c r="AD747" s="217"/>
      <c r="AE747" s="217"/>
      <c r="AF747" s="217"/>
      <c r="AG747" s="217"/>
      <c r="AH747" s="217"/>
      <c r="AI747" s="217"/>
      <c r="AJ747" s="217"/>
      <c r="AK747" s="217"/>
      <c r="AL747" s="217"/>
      <c r="AM747" s="217"/>
      <c r="AN747" s="217"/>
      <c r="AO747" s="217"/>
      <c r="AP747" s="217"/>
      <c r="AQ747" s="217"/>
      <c r="AR747" s="217"/>
      <c r="AS747" s="217"/>
      <c r="AT747" s="217"/>
      <c r="AU747" s="217"/>
      <c r="AV747" s="217"/>
      <c r="AW747" s="217"/>
      <c r="AX747" s="217"/>
      <c r="AY747" s="217"/>
      <c r="AZ747" s="217"/>
      <c r="BA747" s="217"/>
      <c r="BB747" s="217"/>
      <c r="BC747" s="217"/>
      <c r="BD747" s="217"/>
      <c r="BE747" s="217"/>
      <c r="BF747" s="217"/>
      <c r="BG747" s="217"/>
      <c r="BH747" s="217"/>
      <c r="BI747" s="217"/>
      <c r="BJ747" s="217"/>
      <c r="BK747" s="217"/>
      <c r="BL747" s="217"/>
      <c r="BM747" s="217"/>
      <c r="BN747" s="217"/>
      <c r="BO747" s="217"/>
      <c r="BP747" s="217"/>
      <c r="BQ747" s="217"/>
      <c r="BR747" s="217"/>
      <c r="BS747" s="217"/>
      <c r="BT747" s="217"/>
      <c r="BU747" s="217"/>
      <c r="BV747" s="217"/>
      <c r="BW747" s="217"/>
      <c r="BX747" s="217"/>
      <c r="BY747" s="217"/>
      <c r="BZ747" s="217"/>
      <c r="CA747" s="217"/>
      <c r="CB747" s="217"/>
      <c r="CC747" s="217"/>
      <c r="CD747" s="217"/>
      <c r="CE747" s="217"/>
      <c r="CF747" s="217"/>
      <c r="CG747" s="217"/>
      <c r="CH747" s="217"/>
      <c r="CI747" s="217"/>
      <c r="CJ747" s="217"/>
      <c r="CK747" s="217"/>
      <c r="CL747" s="217"/>
      <c r="CM747" s="217"/>
      <c r="CN747" s="217"/>
      <c r="CO747" s="217"/>
      <c r="CP747" s="217"/>
      <c r="CQ747" s="217"/>
      <c r="CR747" s="217"/>
      <c r="CS747" s="217"/>
      <c r="CT747" s="217"/>
      <c r="CU747" s="217"/>
      <c r="CV747" s="217"/>
      <c r="CW747" s="217"/>
      <c r="CX747" s="217"/>
      <c r="CY747" s="217"/>
      <c r="CZ747" s="217"/>
      <c r="DA747" s="217"/>
      <c r="DB747" s="217"/>
      <c r="DC747" s="217"/>
      <c r="DD747" s="217"/>
      <c r="DE747" s="217"/>
      <c r="DF747" s="217"/>
      <c r="DG747" s="217"/>
      <c r="DH747" s="217"/>
      <c r="DI747" s="217"/>
      <c r="DJ747" s="217"/>
      <c r="DK747" s="217"/>
      <c r="DL747" s="217"/>
      <c r="DM747" s="217"/>
      <c r="DN747" s="217"/>
      <c r="DO747" s="217"/>
      <c r="DP747" s="217"/>
      <c r="DQ747" s="217"/>
      <c r="DR747" s="217"/>
      <c r="DS747" s="217"/>
      <c r="DT747" s="217"/>
      <c r="DU747" s="217"/>
      <c r="DV747" s="217"/>
      <c r="DW747" s="217"/>
      <c r="DX747" s="217"/>
      <c r="DY747" s="217"/>
      <c r="DZ747" s="217"/>
      <c r="EA747" s="217"/>
      <c r="EB747" s="217"/>
      <c r="EC747" s="217"/>
      <c r="ED747" s="217"/>
      <c r="EE747" s="217"/>
      <c r="EF747" s="217"/>
      <c r="EG747" s="217"/>
      <c r="EH747" s="217"/>
      <c r="EI747" s="217"/>
      <c r="EJ747" s="217"/>
      <c r="EK747" s="217"/>
      <c r="EL747" s="217"/>
      <c r="EM747" s="217"/>
      <c r="EN747" s="217"/>
      <c r="EO747" s="217"/>
      <c r="EP747" s="217"/>
      <c r="EQ747" s="217"/>
      <c r="ER747" s="217"/>
      <c r="ES747" s="217"/>
      <c r="ET747" s="217"/>
      <c r="EU747" s="217"/>
      <c r="EV747" s="217"/>
      <c r="EW747" s="217"/>
      <c r="EX747" s="217"/>
      <c r="EY747" s="217"/>
      <c r="EZ747" s="217"/>
      <c r="FA747" s="217"/>
      <c r="FB747" s="217"/>
      <c r="FC747" s="217"/>
      <c r="FD747" s="217"/>
      <c r="FE747" s="217"/>
      <c r="FF747" s="217"/>
      <c r="FG747" s="217"/>
      <c r="FH747" s="217"/>
      <c r="FI747" s="217"/>
      <c r="FJ747" s="217"/>
      <c r="FK747" s="217"/>
      <c r="FL747" s="217"/>
      <c r="FM747" s="217"/>
      <c r="FN747" s="217"/>
      <c r="FO747" s="217"/>
      <c r="FP747" s="217"/>
      <c r="FQ747" s="217"/>
      <c r="FR747" s="217"/>
      <c r="FS747" s="217"/>
      <c r="FT747" s="217"/>
      <c r="FU747" s="217"/>
      <c r="FV747" s="217"/>
      <c r="FW747" s="217"/>
      <c r="FX747" s="217"/>
      <c r="FY747" s="217"/>
      <c r="FZ747" s="217"/>
      <c r="GA747" s="217"/>
      <c r="GB747" s="217"/>
      <c r="GC747" s="217"/>
      <c r="GD747" s="217"/>
      <c r="GE747" s="217"/>
      <c r="GF747" s="217"/>
      <c r="GG747" s="217"/>
      <c r="GH747" s="217"/>
      <c r="GI747" s="217"/>
      <c r="GJ747" s="217"/>
      <c r="GK747" s="217"/>
      <c r="GL747" s="217"/>
      <c r="GM747" s="217"/>
      <c r="GN747" s="217"/>
      <c r="GO747" s="217"/>
      <c r="GP747" s="217"/>
      <c r="GQ747" s="217"/>
      <c r="GR747" s="217"/>
      <c r="GS747" s="217"/>
      <c r="GT747" s="217"/>
      <c r="GU747" s="217"/>
      <c r="GV747" s="217"/>
      <c r="GW747" s="217"/>
      <c r="GX747" s="217"/>
      <c r="GY747" s="217"/>
      <c r="GZ747" s="217"/>
      <c r="HA747" s="217"/>
      <c r="HB747" s="217"/>
      <c r="HC747" s="217"/>
      <c r="HD747" s="217"/>
      <c r="HE747" s="217"/>
      <c r="HF747" s="217"/>
      <c r="HG747" s="217"/>
      <c r="HH747" s="217"/>
      <c r="HI747" s="217"/>
      <c r="HJ747" s="217"/>
      <c r="HK747" s="217"/>
      <c r="HL747" s="217"/>
      <c r="HM747" s="217"/>
      <c r="HN747" s="217"/>
      <c r="HO747" s="217"/>
      <c r="HP747" s="217"/>
      <c r="HQ747" s="217"/>
      <c r="HR747" s="217"/>
      <c r="HS747" s="217"/>
      <c r="HT747" s="217"/>
      <c r="HU747" s="217"/>
      <c r="HV747" s="217"/>
      <c r="HW747" s="217"/>
      <c r="HX747" s="217"/>
      <c r="HY747" s="217"/>
      <c r="HZ747" s="217"/>
      <c r="IA747" s="217"/>
      <c r="IB747" s="217"/>
      <c r="IC747" s="217"/>
      <c r="ID747" s="217"/>
      <c r="IE747" s="217"/>
      <c r="IF747" s="217"/>
      <c r="IG747" s="217"/>
      <c r="IH747" s="217"/>
      <c r="II747" s="217"/>
      <c r="IJ747" s="217"/>
      <c r="IK747" s="217"/>
      <c r="IL747" s="217"/>
    </row>
    <row r="748" spans="2:246" ht="45" x14ac:dyDescent="0.25">
      <c r="B748" s="217">
        <v>1</v>
      </c>
      <c r="C748" s="565" t="s">
        <v>685</v>
      </c>
      <c r="D748" s="175"/>
      <c r="E748" s="289"/>
      <c r="F748" s="3149">
        <f>F659+F570+F410+F273+F180+F62</f>
        <v>0</v>
      </c>
      <c r="G748" s="3150">
        <f t="shared" ref="G748:H748" si="398">G659+G570+G410+G273+G180+G62</f>
        <v>0</v>
      </c>
      <c r="H748" s="3150">
        <f t="shared" si="398"/>
        <v>0</v>
      </c>
      <c r="I748" s="2461" t="e">
        <f t="shared" ref="I748:I761" si="399">H748/G748*100</f>
        <v>#DIV/0!</v>
      </c>
      <c r="J748" s="2465"/>
      <c r="K748" s="2465"/>
      <c r="L748" s="2461"/>
      <c r="M748" s="2461"/>
      <c r="N748" s="2461"/>
      <c r="O748" s="2461"/>
      <c r="P748" s="2461"/>
      <c r="Q748" s="1878"/>
      <c r="R748" s="2463">
        <f>R659+R570+R410+R273+R180+R62</f>
        <v>0</v>
      </c>
      <c r="S748" s="2463">
        <f t="shared" ref="S748:Z748" si="400">S659+S570+S410+S273+S180+S62</f>
        <v>0</v>
      </c>
      <c r="T748" s="2463">
        <f t="shared" si="400"/>
        <v>0</v>
      </c>
      <c r="U748" s="3063">
        <f t="shared" si="400"/>
        <v>0</v>
      </c>
      <c r="V748" s="2463">
        <f t="shared" si="400"/>
        <v>0</v>
      </c>
      <c r="W748" s="2463">
        <f t="shared" si="400"/>
        <v>0</v>
      </c>
      <c r="X748" s="3064">
        <f t="shared" si="400"/>
        <v>0</v>
      </c>
      <c r="Y748" s="3064">
        <f t="shared" si="400"/>
        <v>0</v>
      </c>
      <c r="Z748" s="2463">
        <f t="shared" si="400"/>
        <v>0</v>
      </c>
      <c r="AA748" s="2369"/>
      <c r="AB748" s="2369"/>
      <c r="AC748" s="2257"/>
      <c r="AD748" s="217"/>
      <c r="AE748" s="217"/>
      <c r="AF748" s="217"/>
      <c r="AG748" s="217"/>
      <c r="AH748" s="217"/>
      <c r="AI748" s="217"/>
      <c r="AJ748" s="217"/>
      <c r="AK748" s="217"/>
      <c r="AL748" s="217"/>
      <c r="AM748" s="217"/>
      <c r="AN748" s="217"/>
      <c r="AO748" s="217"/>
      <c r="AP748" s="217"/>
      <c r="AQ748" s="217"/>
      <c r="AR748" s="217"/>
      <c r="AS748" s="217"/>
      <c r="AT748" s="217"/>
      <c r="AU748" s="217"/>
      <c r="AV748" s="217"/>
      <c r="AW748" s="217"/>
      <c r="AX748" s="217"/>
      <c r="AY748" s="217"/>
      <c r="AZ748" s="217"/>
      <c r="BA748" s="217"/>
      <c r="BB748" s="217"/>
      <c r="BC748" s="217"/>
      <c r="BD748" s="217"/>
      <c r="BE748" s="217"/>
      <c r="BF748" s="217"/>
      <c r="BG748" s="217"/>
      <c r="BH748" s="217"/>
      <c r="BI748" s="217"/>
      <c r="BJ748" s="217"/>
      <c r="BK748" s="217"/>
      <c r="BL748" s="217"/>
      <c r="BM748" s="217"/>
      <c r="BN748" s="217"/>
      <c r="BO748" s="217"/>
      <c r="BP748" s="217"/>
      <c r="BQ748" s="217"/>
      <c r="BR748" s="217"/>
      <c r="BS748" s="217"/>
      <c r="BT748" s="217"/>
      <c r="BU748" s="217"/>
      <c r="BV748" s="217"/>
      <c r="BW748" s="217"/>
      <c r="BX748" s="217"/>
      <c r="BY748" s="217"/>
      <c r="BZ748" s="217"/>
      <c r="CA748" s="217"/>
      <c r="CB748" s="217"/>
      <c r="CC748" s="217"/>
      <c r="CD748" s="217"/>
      <c r="CE748" s="217"/>
      <c r="CF748" s="217"/>
      <c r="CG748" s="217"/>
      <c r="CH748" s="217"/>
      <c r="CI748" s="217"/>
      <c r="CJ748" s="217"/>
      <c r="CK748" s="217"/>
      <c r="CL748" s="217"/>
      <c r="CM748" s="217"/>
      <c r="CN748" s="217"/>
      <c r="CO748" s="217"/>
      <c r="CP748" s="217"/>
      <c r="CQ748" s="217"/>
      <c r="CR748" s="217"/>
      <c r="CS748" s="217"/>
      <c r="CT748" s="217"/>
      <c r="CU748" s="217"/>
      <c r="CV748" s="217"/>
      <c r="CW748" s="217"/>
      <c r="CX748" s="217"/>
      <c r="CY748" s="217"/>
      <c r="CZ748" s="217"/>
      <c r="DA748" s="217"/>
      <c r="DB748" s="217"/>
      <c r="DC748" s="217"/>
      <c r="DD748" s="217"/>
      <c r="DE748" s="217"/>
      <c r="DF748" s="217"/>
      <c r="DG748" s="217"/>
      <c r="DH748" s="217"/>
      <c r="DI748" s="217"/>
      <c r="DJ748" s="217"/>
      <c r="DK748" s="217"/>
      <c r="DL748" s="217"/>
      <c r="DM748" s="217"/>
      <c r="DN748" s="217"/>
      <c r="DO748" s="217"/>
      <c r="DP748" s="217"/>
      <c r="DQ748" s="217"/>
      <c r="DR748" s="217"/>
      <c r="DS748" s="217"/>
      <c r="DT748" s="217"/>
      <c r="DU748" s="217"/>
      <c r="DV748" s="217"/>
      <c r="DW748" s="217"/>
      <c r="DX748" s="217"/>
      <c r="DY748" s="217"/>
      <c r="DZ748" s="217"/>
      <c r="EA748" s="217"/>
      <c r="EB748" s="217"/>
      <c r="EC748" s="217"/>
      <c r="ED748" s="217"/>
      <c r="EE748" s="217"/>
      <c r="EF748" s="217"/>
      <c r="EG748" s="217"/>
      <c r="EH748" s="217"/>
      <c r="EI748" s="217"/>
      <c r="EJ748" s="217"/>
      <c r="EK748" s="217"/>
      <c r="EL748" s="217"/>
      <c r="EM748" s="217"/>
      <c r="EN748" s="217"/>
      <c r="EO748" s="217"/>
      <c r="EP748" s="217"/>
      <c r="EQ748" s="217"/>
      <c r="ER748" s="217"/>
      <c r="ES748" s="217"/>
      <c r="ET748" s="217"/>
      <c r="EU748" s="217"/>
      <c r="EV748" s="217"/>
      <c r="EW748" s="217"/>
      <c r="EX748" s="217"/>
      <c r="EY748" s="217"/>
      <c r="EZ748" s="217"/>
      <c r="FA748" s="217"/>
      <c r="FB748" s="217"/>
      <c r="FC748" s="217"/>
      <c r="FD748" s="217"/>
      <c r="FE748" s="217"/>
      <c r="FF748" s="217"/>
      <c r="FG748" s="217"/>
      <c r="FH748" s="217"/>
      <c r="FI748" s="217"/>
      <c r="FJ748" s="217"/>
      <c r="FK748" s="217"/>
      <c r="FL748" s="217"/>
      <c r="FM748" s="217"/>
      <c r="FN748" s="217"/>
      <c r="FO748" s="217"/>
      <c r="FP748" s="217"/>
      <c r="FQ748" s="217"/>
      <c r="FR748" s="217"/>
      <c r="FS748" s="217"/>
      <c r="FT748" s="217"/>
      <c r="FU748" s="217"/>
      <c r="FV748" s="217"/>
      <c r="FW748" s="217"/>
      <c r="FX748" s="217"/>
      <c r="FY748" s="217"/>
      <c r="FZ748" s="217"/>
      <c r="GA748" s="217"/>
      <c r="GB748" s="217"/>
      <c r="GC748" s="217"/>
      <c r="GD748" s="217"/>
      <c r="GE748" s="217"/>
      <c r="GF748" s="217"/>
      <c r="GG748" s="217"/>
      <c r="GH748" s="217"/>
      <c r="GI748" s="217"/>
      <c r="GJ748" s="217"/>
      <c r="GK748" s="217"/>
      <c r="GL748" s="217"/>
      <c r="GM748" s="217"/>
      <c r="GN748" s="217"/>
      <c r="GO748" s="217"/>
      <c r="GP748" s="217"/>
      <c r="GQ748" s="217"/>
      <c r="GR748" s="217"/>
      <c r="GS748" s="217"/>
      <c r="GT748" s="217"/>
      <c r="GU748" s="217"/>
      <c r="GV748" s="217"/>
      <c r="GW748" s="217"/>
      <c r="GX748" s="217"/>
      <c r="GY748" s="217"/>
      <c r="GZ748" s="217"/>
      <c r="HA748" s="217"/>
      <c r="HB748" s="217"/>
      <c r="HC748" s="217"/>
      <c r="HD748" s="217"/>
      <c r="HE748" s="217"/>
      <c r="HF748" s="217"/>
      <c r="HG748" s="217"/>
      <c r="HH748" s="217"/>
      <c r="HI748" s="217"/>
      <c r="HJ748" s="217"/>
      <c r="HK748" s="217"/>
      <c r="HL748" s="217"/>
      <c r="HM748" s="217"/>
      <c r="HN748" s="217"/>
      <c r="HO748" s="217"/>
      <c r="HP748" s="217"/>
      <c r="HQ748" s="217"/>
      <c r="HR748" s="217"/>
      <c r="HS748" s="217"/>
      <c r="HT748" s="217"/>
      <c r="HU748" s="217"/>
      <c r="HV748" s="217"/>
      <c r="HW748" s="217"/>
      <c r="HX748" s="217"/>
      <c r="HY748" s="217"/>
      <c r="HZ748" s="217"/>
      <c r="IA748" s="217"/>
      <c r="IB748" s="217"/>
      <c r="IC748" s="217"/>
      <c r="ID748" s="217"/>
      <c r="IE748" s="217"/>
      <c r="IF748" s="217"/>
      <c r="IG748" s="217"/>
      <c r="IH748" s="217"/>
      <c r="II748" s="217"/>
      <c r="IJ748" s="217"/>
      <c r="IK748" s="217"/>
      <c r="IL748" s="217"/>
    </row>
    <row r="749" spans="2:246" ht="30" x14ac:dyDescent="0.25">
      <c r="B749" s="217">
        <v>1</v>
      </c>
      <c r="C749" s="564" t="s">
        <v>686</v>
      </c>
      <c r="D749" s="175"/>
      <c r="E749" s="289"/>
      <c r="F749" s="3149">
        <f>F411+F63</f>
        <v>0</v>
      </c>
      <c r="G749" s="3150">
        <f t="shared" ref="G749:H749" si="401">G411+G63</f>
        <v>0</v>
      </c>
      <c r="H749" s="3150">
        <f t="shared" si="401"/>
        <v>0</v>
      </c>
      <c r="I749" s="2461" t="e">
        <f t="shared" si="399"/>
        <v>#DIV/0!</v>
      </c>
      <c r="J749" s="2465"/>
      <c r="K749" s="2465"/>
      <c r="L749" s="2461"/>
      <c r="M749" s="2461"/>
      <c r="N749" s="2461"/>
      <c r="O749" s="2461"/>
      <c r="P749" s="2461"/>
      <c r="Q749" s="1878"/>
      <c r="R749" s="2463">
        <f>R411+R63</f>
        <v>0</v>
      </c>
      <c r="S749" s="2463">
        <f t="shared" ref="S749:Z749" si="402">S411+S63</f>
        <v>0</v>
      </c>
      <c r="T749" s="2463">
        <f t="shared" si="402"/>
        <v>0</v>
      </c>
      <c r="U749" s="3063">
        <f t="shared" si="402"/>
        <v>0</v>
      </c>
      <c r="V749" s="2463">
        <f t="shared" si="402"/>
        <v>0</v>
      </c>
      <c r="W749" s="2463">
        <f t="shared" si="402"/>
        <v>0</v>
      </c>
      <c r="X749" s="3064">
        <f t="shared" si="402"/>
        <v>0</v>
      </c>
      <c r="Y749" s="3064">
        <f t="shared" si="402"/>
        <v>0</v>
      </c>
      <c r="Z749" s="2463">
        <f t="shared" si="402"/>
        <v>0</v>
      </c>
      <c r="AA749" s="2369"/>
      <c r="AB749" s="2369"/>
      <c r="AC749" s="2257"/>
      <c r="AD749" s="217"/>
      <c r="AE749" s="217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  <c r="EW749" s="217"/>
      <c r="EX749" s="217"/>
      <c r="EY749" s="217"/>
      <c r="EZ749" s="217"/>
      <c r="FA749" s="217"/>
      <c r="FB749" s="217"/>
      <c r="FC749" s="217"/>
      <c r="FD749" s="217"/>
      <c r="FE749" s="217"/>
      <c r="FF749" s="217"/>
      <c r="FG749" s="217"/>
      <c r="FH749" s="217"/>
      <c r="FI749" s="217"/>
      <c r="FJ749" s="217"/>
      <c r="FK749" s="217"/>
      <c r="FL749" s="217"/>
      <c r="FM749" s="217"/>
      <c r="FN749" s="217"/>
      <c r="FO749" s="217"/>
      <c r="FP749" s="217"/>
      <c r="FQ749" s="217"/>
      <c r="FR749" s="217"/>
      <c r="FS749" s="217"/>
      <c r="FT749" s="217"/>
      <c r="FU749" s="217"/>
      <c r="FV749" s="217"/>
      <c r="FW749" s="217"/>
      <c r="FX749" s="217"/>
      <c r="FY749" s="217"/>
      <c r="FZ749" s="217"/>
      <c r="GA749" s="217"/>
      <c r="GB749" s="217"/>
      <c r="GC749" s="217"/>
      <c r="GD749" s="217"/>
      <c r="GE749" s="217"/>
      <c r="GF749" s="217"/>
      <c r="GG749" s="217"/>
      <c r="GH749" s="217"/>
      <c r="GI749" s="217"/>
      <c r="GJ749" s="217"/>
      <c r="GK749" s="217"/>
      <c r="GL749" s="217"/>
      <c r="GM749" s="217"/>
      <c r="GN749" s="217"/>
      <c r="GO749" s="217"/>
      <c r="GP749" s="217"/>
      <c r="GQ749" s="217"/>
      <c r="GR749" s="217"/>
      <c r="GS749" s="217"/>
      <c r="GT749" s="217"/>
      <c r="GU749" s="217"/>
      <c r="GV749" s="217"/>
      <c r="GW749" s="217"/>
      <c r="GX749" s="217"/>
      <c r="GY749" s="217"/>
      <c r="GZ749" s="217"/>
      <c r="HA749" s="217"/>
      <c r="HB749" s="217"/>
      <c r="HC749" s="217"/>
      <c r="HD749" s="217"/>
      <c r="HE749" s="217"/>
      <c r="HF749" s="217"/>
      <c r="HG749" s="217"/>
      <c r="HH749" s="217"/>
      <c r="HI749" s="217"/>
      <c r="HJ749" s="217"/>
      <c r="HK749" s="217"/>
      <c r="HL749" s="217"/>
      <c r="HM749" s="217"/>
      <c r="HN749" s="217"/>
      <c r="HO749" s="217"/>
      <c r="HP749" s="217"/>
      <c r="HQ749" s="217"/>
      <c r="HR749" s="217"/>
      <c r="HS749" s="217"/>
      <c r="HT749" s="217"/>
      <c r="HU749" s="217"/>
      <c r="HV749" s="217"/>
      <c r="HW749" s="217"/>
      <c r="HX749" s="217"/>
      <c r="HY749" s="217"/>
      <c r="HZ749" s="217"/>
      <c r="IA749" s="217"/>
      <c r="IB749" s="217"/>
      <c r="IC749" s="217"/>
      <c r="ID749" s="217"/>
      <c r="IE749" s="217"/>
      <c r="IF749" s="217"/>
      <c r="IG749" s="217"/>
      <c r="IH749" s="217"/>
      <c r="II749" s="217"/>
      <c r="IJ749" s="217"/>
      <c r="IK749" s="217"/>
      <c r="IL749" s="217"/>
    </row>
    <row r="750" spans="2:246" ht="57.75" x14ac:dyDescent="0.25">
      <c r="B750" s="217">
        <v>1</v>
      </c>
      <c r="C750" s="562" t="s">
        <v>268</v>
      </c>
      <c r="D750" s="3148"/>
      <c r="E750" s="289"/>
      <c r="F750" s="2460">
        <f>SUM(F661,F572,F412,F275,F182,F64)</f>
        <v>0</v>
      </c>
      <c r="G750" s="2461">
        <f t="shared" ref="G750:H750" si="403">SUM(G661,G572,G412,G275,G182,G64)</f>
        <v>0</v>
      </c>
      <c r="H750" s="2461">
        <f t="shared" si="403"/>
        <v>0</v>
      </c>
      <c r="I750" s="2461" t="e">
        <f t="shared" si="399"/>
        <v>#DIV/0!</v>
      </c>
      <c r="J750" s="2465"/>
      <c r="K750" s="2465"/>
      <c r="L750" s="2461"/>
      <c r="M750" s="2461"/>
      <c r="N750" s="2461"/>
      <c r="O750" s="2461"/>
      <c r="P750" s="2461"/>
      <c r="Q750" s="1878"/>
      <c r="R750" s="2463">
        <f t="shared" ref="R750:Y750" si="404">SUM(R661,R572,R412,R275,R182,R64)</f>
        <v>0</v>
      </c>
      <c r="S750" s="2463">
        <f t="shared" si="404"/>
        <v>0</v>
      </c>
      <c r="T750" s="2463">
        <f t="shared" si="404"/>
        <v>0</v>
      </c>
      <c r="U750" s="3063">
        <f t="shared" si="404"/>
        <v>0</v>
      </c>
      <c r="V750" s="2463">
        <f t="shared" si="404"/>
        <v>0</v>
      </c>
      <c r="W750" s="2463">
        <f t="shared" si="404"/>
        <v>0</v>
      </c>
      <c r="X750" s="3064">
        <f t="shared" si="404"/>
        <v>0</v>
      </c>
      <c r="Y750" s="3064">
        <f t="shared" si="404"/>
        <v>0</v>
      </c>
      <c r="Z750" s="2463">
        <f t="shared" ref="Z750" si="405">SUM(Z661,Z572,Z420,Z275,Z182, ,Z64)</f>
        <v>0</v>
      </c>
      <c r="AA750" s="2369"/>
      <c r="AB750" s="2369"/>
      <c r="AC750" s="2257"/>
      <c r="AD750" s="217"/>
      <c r="AE750" s="217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  <c r="EW750" s="217"/>
      <c r="EX750" s="217"/>
      <c r="EY750" s="217"/>
      <c r="EZ750" s="217"/>
      <c r="FA750" s="217"/>
      <c r="FB750" s="217"/>
      <c r="FC750" s="217"/>
      <c r="FD750" s="217"/>
      <c r="FE750" s="217"/>
      <c r="FF750" s="217"/>
      <c r="FG750" s="217"/>
      <c r="FH750" s="217"/>
      <c r="FI750" s="217"/>
      <c r="FJ750" s="217"/>
      <c r="FK750" s="217"/>
      <c r="FL750" s="217"/>
      <c r="FM750" s="217"/>
      <c r="FN750" s="217"/>
      <c r="FO750" s="217"/>
      <c r="FP750" s="217"/>
      <c r="FQ750" s="217"/>
      <c r="FR750" s="217"/>
      <c r="FS750" s="217"/>
      <c r="FT750" s="217"/>
      <c r="FU750" s="217"/>
      <c r="FV750" s="217"/>
      <c r="FW750" s="217"/>
      <c r="FX750" s="217"/>
      <c r="FY750" s="217"/>
      <c r="FZ750" s="217"/>
      <c r="GA750" s="217"/>
      <c r="GB750" s="217"/>
      <c r="GC750" s="217"/>
      <c r="GD750" s="217"/>
      <c r="GE750" s="217"/>
      <c r="GF750" s="217"/>
      <c r="GG750" s="217"/>
      <c r="GH750" s="217"/>
      <c r="GI750" s="217"/>
      <c r="GJ750" s="217"/>
      <c r="GK750" s="217"/>
      <c r="GL750" s="217"/>
      <c r="GM750" s="217"/>
      <c r="GN750" s="217"/>
      <c r="GO750" s="217"/>
      <c r="GP750" s="217"/>
      <c r="GQ750" s="217"/>
      <c r="GR750" s="217"/>
      <c r="GS750" s="217"/>
      <c r="GT750" s="217"/>
      <c r="GU750" s="217"/>
      <c r="GV750" s="217"/>
      <c r="GW750" s="217"/>
      <c r="GX750" s="217"/>
      <c r="GY750" s="217"/>
      <c r="GZ750" s="217"/>
      <c r="HA750" s="217"/>
      <c r="HB750" s="217"/>
      <c r="HC750" s="217"/>
      <c r="HD750" s="217"/>
      <c r="HE750" s="217"/>
      <c r="HF750" s="217"/>
      <c r="HG750" s="217"/>
      <c r="HH750" s="217"/>
      <c r="HI750" s="217"/>
      <c r="HJ750" s="217"/>
      <c r="HK750" s="217"/>
      <c r="HL750" s="217"/>
      <c r="HM750" s="217"/>
      <c r="HN750" s="217"/>
      <c r="HO750" s="217"/>
      <c r="HP750" s="217"/>
      <c r="HQ750" s="217"/>
      <c r="HR750" s="217"/>
      <c r="HS750" s="217"/>
      <c r="HT750" s="217"/>
      <c r="HU750" s="217"/>
      <c r="HV750" s="217"/>
      <c r="HW750" s="217"/>
      <c r="HX750" s="217"/>
      <c r="HY750" s="217"/>
      <c r="HZ750" s="217"/>
      <c r="IA750" s="217"/>
      <c r="IB750" s="217"/>
      <c r="IC750" s="217"/>
      <c r="ID750" s="217"/>
      <c r="IE750" s="217"/>
      <c r="IF750" s="217"/>
      <c r="IG750" s="217"/>
      <c r="IH750" s="217"/>
      <c r="II750" s="217"/>
      <c r="IJ750" s="217"/>
      <c r="IK750" s="217"/>
      <c r="IL750" s="217"/>
    </row>
    <row r="751" spans="2:246" ht="45" x14ac:dyDescent="0.25">
      <c r="B751" s="217">
        <v>1</v>
      </c>
      <c r="C751" s="565" t="s">
        <v>679</v>
      </c>
      <c r="D751" s="175"/>
      <c r="E751" s="289"/>
      <c r="F751" s="3149">
        <f>SUM(F662,F573,F413,F276,F183,F65)</f>
        <v>0</v>
      </c>
      <c r="G751" s="3150">
        <f t="shared" ref="G751:H751" si="406">SUM(G662,G573,G413,G276,G183,G65)</f>
        <v>0</v>
      </c>
      <c r="H751" s="3150">
        <f t="shared" si="406"/>
        <v>0</v>
      </c>
      <c r="I751" s="2461" t="e">
        <f t="shared" si="399"/>
        <v>#DIV/0!</v>
      </c>
      <c r="J751" s="2465"/>
      <c r="K751" s="2465"/>
      <c r="L751" s="2461"/>
      <c r="M751" s="2461"/>
      <c r="N751" s="2461"/>
      <c r="O751" s="2461"/>
      <c r="P751" s="2461"/>
      <c r="Q751" s="1878"/>
      <c r="R751" s="2463">
        <f t="shared" ref="R751:Y751" si="407">SUM(R662,R573,R413,R276,R183,R65)</f>
        <v>0</v>
      </c>
      <c r="S751" s="2463">
        <f t="shared" si="407"/>
        <v>0</v>
      </c>
      <c r="T751" s="2463">
        <f t="shared" si="407"/>
        <v>0</v>
      </c>
      <c r="U751" s="3063">
        <f t="shared" si="407"/>
        <v>0</v>
      </c>
      <c r="V751" s="2463">
        <f t="shared" si="407"/>
        <v>0</v>
      </c>
      <c r="W751" s="2463">
        <f t="shared" si="407"/>
        <v>0</v>
      </c>
      <c r="X751" s="3064">
        <f t="shared" si="407"/>
        <v>0</v>
      </c>
      <c r="Y751" s="3064">
        <f t="shared" si="407"/>
        <v>0</v>
      </c>
      <c r="Z751" s="2463">
        <f t="shared" ref="Z751" si="408">SUM(Z662,Z573,Z421,Z276,Z183, ,Z65)</f>
        <v>0</v>
      </c>
      <c r="AA751" s="2369"/>
      <c r="AB751" s="2369"/>
      <c r="AC751" s="2257"/>
      <c r="AD751" s="217"/>
      <c r="AE751" s="217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  <c r="EW751" s="217"/>
      <c r="EX751" s="217"/>
      <c r="EY751" s="217"/>
      <c r="EZ751" s="217"/>
      <c r="FA751" s="217"/>
      <c r="FB751" s="217"/>
      <c r="FC751" s="217"/>
      <c r="FD751" s="217"/>
      <c r="FE751" s="217"/>
      <c r="FF751" s="217"/>
      <c r="FG751" s="217"/>
      <c r="FH751" s="217"/>
      <c r="FI751" s="217"/>
      <c r="FJ751" s="217"/>
      <c r="FK751" s="217"/>
      <c r="FL751" s="217"/>
      <c r="FM751" s="217"/>
      <c r="FN751" s="217"/>
      <c r="FO751" s="217"/>
      <c r="FP751" s="217"/>
      <c r="FQ751" s="217"/>
      <c r="FR751" s="217"/>
      <c r="FS751" s="217"/>
      <c r="FT751" s="217"/>
      <c r="FU751" s="217"/>
      <c r="FV751" s="217"/>
      <c r="FW751" s="217"/>
      <c r="FX751" s="217"/>
      <c r="FY751" s="217"/>
      <c r="FZ751" s="217"/>
      <c r="GA751" s="217"/>
      <c r="GB751" s="217"/>
      <c r="GC751" s="217"/>
      <c r="GD751" s="217"/>
      <c r="GE751" s="217"/>
      <c r="GF751" s="217"/>
      <c r="GG751" s="217"/>
      <c r="GH751" s="217"/>
      <c r="GI751" s="217"/>
      <c r="GJ751" s="217"/>
      <c r="GK751" s="217"/>
      <c r="GL751" s="217"/>
      <c r="GM751" s="217"/>
      <c r="GN751" s="217"/>
      <c r="GO751" s="217"/>
      <c r="GP751" s="217"/>
      <c r="GQ751" s="217"/>
      <c r="GR751" s="217"/>
      <c r="GS751" s="217"/>
      <c r="GT751" s="217"/>
      <c r="GU751" s="217"/>
      <c r="GV751" s="217"/>
      <c r="GW751" s="217"/>
      <c r="GX751" s="217"/>
      <c r="GY751" s="217"/>
      <c r="GZ751" s="217"/>
      <c r="HA751" s="217"/>
      <c r="HB751" s="217"/>
      <c r="HC751" s="217"/>
      <c r="HD751" s="217"/>
      <c r="HE751" s="217"/>
      <c r="HF751" s="217"/>
      <c r="HG751" s="217"/>
      <c r="HH751" s="217"/>
      <c r="HI751" s="217"/>
      <c r="HJ751" s="217"/>
      <c r="HK751" s="217"/>
      <c r="HL751" s="217"/>
      <c r="HM751" s="217"/>
      <c r="HN751" s="217"/>
      <c r="HO751" s="217"/>
      <c r="HP751" s="217"/>
      <c r="HQ751" s="217"/>
      <c r="HR751" s="217"/>
      <c r="HS751" s="217"/>
      <c r="HT751" s="217"/>
      <c r="HU751" s="217"/>
      <c r="HV751" s="217"/>
      <c r="HW751" s="217"/>
      <c r="HX751" s="217"/>
      <c r="HY751" s="217"/>
      <c r="HZ751" s="217"/>
      <c r="IA751" s="217"/>
      <c r="IB751" s="217"/>
      <c r="IC751" s="217"/>
      <c r="ID751" s="217"/>
      <c r="IE751" s="217"/>
      <c r="IF751" s="217"/>
      <c r="IG751" s="217"/>
      <c r="IH751" s="217"/>
      <c r="II751" s="217"/>
      <c r="IJ751" s="217"/>
      <c r="IK751" s="217"/>
      <c r="IL751" s="217"/>
    </row>
    <row r="752" spans="2:246" ht="75" x14ac:dyDescent="0.25">
      <c r="B752" s="217">
        <v>1</v>
      </c>
      <c r="C752" s="565" t="s">
        <v>680</v>
      </c>
      <c r="D752" s="175"/>
      <c r="E752" s="289"/>
      <c r="F752" s="3149">
        <f>SUM(F663,F574,F414,F277,F184,F66)</f>
        <v>0</v>
      </c>
      <c r="G752" s="3150">
        <f t="shared" ref="G752:H752" si="409">SUM(G663,G574,G414,G277,G184,G66)</f>
        <v>0</v>
      </c>
      <c r="H752" s="3150">
        <f t="shared" si="409"/>
        <v>0</v>
      </c>
      <c r="I752" s="2461" t="e">
        <f t="shared" si="399"/>
        <v>#DIV/0!</v>
      </c>
      <c r="J752" s="2465"/>
      <c r="K752" s="2465"/>
      <c r="L752" s="2461"/>
      <c r="M752" s="2461"/>
      <c r="N752" s="2461"/>
      <c r="O752" s="2461"/>
      <c r="P752" s="2461"/>
      <c r="Q752" s="1878"/>
      <c r="R752" s="2463">
        <f t="shared" ref="R752:Y752" si="410">SUM(R663,R574,R414,R277,R184,R66)</f>
        <v>0</v>
      </c>
      <c r="S752" s="2463">
        <f t="shared" si="410"/>
        <v>0</v>
      </c>
      <c r="T752" s="2463">
        <f t="shared" si="410"/>
        <v>0</v>
      </c>
      <c r="U752" s="3063">
        <f t="shared" si="410"/>
        <v>0</v>
      </c>
      <c r="V752" s="2463">
        <f t="shared" si="410"/>
        <v>0</v>
      </c>
      <c r="W752" s="2463">
        <f t="shared" si="410"/>
        <v>0</v>
      </c>
      <c r="X752" s="3064">
        <f t="shared" si="410"/>
        <v>0</v>
      </c>
      <c r="Y752" s="3064">
        <f t="shared" si="410"/>
        <v>0</v>
      </c>
      <c r="Z752" s="2463">
        <f t="shared" ref="Z752" si="411">SUM(Z663,Z574,Z422,Z277,Z184, ,Z66)</f>
        <v>0</v>
      </c>
      <c r="AA752" s="2369"/>
      <c r="AB752" s="2369"/>
      <c r="AC752" s="2257"/>
      <c r="AD752" s="217"/>
      <c r="AE752" s="217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  <c r="EW752" s="217"/>
      <c r="EX752" s="217"/>
      <c r="EY752" s="217"/>
      <c r="EZ752" s="217"/>
      <c r="FA752" s="217"/>
      <c r="FB752" s="217"/>
      <c r="FC752" s="217"/>
      <c r="FD752" s="217"/>
      <c r="FE752" s="217"/>
      <c r="FF752" s="217"/>
      <c r="FG752" s="217"/>
      <c r="FH752" s="217"/>
      <c r="FI752" s="217"/>
      <c r="FJ752" s="217"/>
      <c r="FK752" s="217"/>
      <c r="FL752" s="217"/>
      <c r="FM752" s="217"/>
      <c r="FN752" s="217"/>
      <c r="FO752" s="217"/>
      <c r="FP752" s="217"/>
      <c r="FQ752" s="217"/>
      <c r="FR752" s="217"/>
      <c r="FS752" s="217"/>
      <c r="FT752" s="217"/>
      <c r="FU752" s="217"/>
      <c r="FV752" s="217"/>
      <c r="FW752" s="217"/>
      <c r="FX752" s="217"/>
      <c r="FY752" s="217"/>
      <c r="FZ752" s="217"/>
      <c r="GA752" s="217"/>
      <c r="GB752" s="217"/>
      <c r="GC752" s="217"/>
      <c r="GD752" s="217"/>
      <c r="GE752" s="217"/>
      <c r="GF752" s="217"/>
      <c r="GG752" s="217"/>
      <c r="GH752" s="217"/>
      <c r="GI752" s="217"/>
      <c r="GJ752" s="217"/>
      <c r="GK752" s="217"/>
      <c r="GL752" s="217"/>
      <c r="GM752" s="217"/>
      <c r="GN752" s="217"/>
      <c r="GO752" s="217"/>
      <c r="GP752" s="217"/>
      <c r="GQ752" s="217"/>
      <c r="GR752" s="217"/>
      <c r="GS752" s="217"/>
      <c r="GT752" s="217"/>
      <c r="GU752" s="217"/>
      <c r="GV752" s="217"/>
      <c r="GW752" s="217"/>
      <c r="GX752" s="217"/>
      <c r="GY752" s="217"/>
      <c r="GZ752" s="217"/>
      <c r="HA752" s="217"/>
      <c r="HB752" s="217"/>
      <c r="HC752" s="217"/>
      <c r="HD752" s="217"/>
      <c r="HE752" s="217"/>
      <c r="HF752" s="217"/>
      <c r="HG752" s="217"/>
      <c r="HH752" s="217"/>
      <c r="HI752" s="217"/>
      <c r="HJ752" s="217"/>
      <c r="HK752" s="217"/>
      <c r="HL752" s="217"/>
      <c r="HM752" s="217"/>
      <c r="HN752" s="217"/>
      <c r="HO752" s="217"/>
      <c r="HP752" s="217"/>
      <c r="HQ752" s="217"/>
      <c r="HR752" s="217"/>
      <c r="HS752" s="217"/>
      <c r="HT752" s="217"/>
      <c r="HU752" s="217"/>
      <c r="HV752" s="217"/>
      <c r="HW752" s="217"/>
      <c r="HX752" s="217"/>
      <c r="HY752" s="217"/>
      <c r="HZ752" s="217"/>
      <c r="IA752" s="217"/>
      <c r="IB752" s="217"/>
      <c r="IC752" s="217"/>
      <c r="ID752" s="217"/>
      <c r="IE752" s="217"/>
      <c r="IF752" s="217"/>
      <c r="IG752" s="217"/>
      <c r="IH752" s="217"/>
      <c r="II752" s="217"/>
      <c r="IJ752" s="217"/>
      <c r="IK752" s="217"/>
      <c r="IL752" s="217"/>
    </row>
    <row r="753" spans="2:246" ht="60" x14ac:dyDescent="0.25">
      <c r="B753" s="217">
        <v>1</v>
      </c>
      <c r="C753" s="565" t="s">
        <v>681</v>
      </c>
      <c r="D753" s="175"/>
      <c r="E753" s="289"/>
      <c r="F753" s="3149">
        <f>SUM(F664,,F575,F415,F278,F185,F67)</f>
        <v>0</v>
      </c>
      <c r="G753" s="3150">
        <f t="shared" ref="G753:H753" si="412">SUM(G664,,G575,G415,G278,G185,G67)</f>
        <v>0</v>
      </c>
      <c r="H753" s="3150">
        <f t="shared" si="412"/>
        <v>0</v>
      </c>
      <c r="I753" s="2461" t="e">
        <f t="shared" si="399"/>
        <v>#DIV/0!</v>
      </c>
      <c r="J753" s="2465"/>
      <c r="K753" s="2465"/>
      <c r="L753" s="2461"/>
      <c r="M753" s="2461"/>
      <c r="N753" s="2461"/>
      <c r="O753" s="2461"/>
      <c r="P753" s="2461"/>
      <c r="Q753" s="1878"/>
      <c r="R753" s="2463">
        <f t="shared" ref="R753:Y753" si="413">SUM(R664,,R575,R415,R278,R185,R67)</f>
        <v>0</v>
      </c>
      <c r="S753" s="2463">
        <f t="shared" si="413"/>
        <v>0</v>
      </c>
      <c r="T753" s="2463">
        <f t="shared" si="413"/>
        <v>0</v>
      </c>
      <c r="U753" s="3063">
        <f t="shared" si="413"/>
        <v>0</v>
      </c>
      <c r="V753" s="2463">
        <f t="shared" si="413"/>
        <v>0</v>
      </c>
      <c r="W753" s="2463">
        <f t="shared" si="413"/>
        <v>0</v>
      </c>
      <c r="X753" s="3064">
        <f t="shared" si="413"/>
        <v>0</v>
      </c>
      <c r="Y753" s="3064">
        <f t="shared" si="413"/>
        <v>0</v>
      </c>
      <c r="Z753" s="2463">
        <f t="shared" ref="Z753" si="414">SUM(Z664,Z575,Z423,Z278,Z185, ,Z67)</f>
        <v>0</v>
      </c>
      <c r="AA753" s="2369"/>
      <c r="AB753" s="2369"/>
      <c r="AC753" s="2257"/>
      <c r="AD753" s="217"/>
      <c r="AE753" s="217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  <c r="EW753" s="217"/>
      <c r="EX753" s="217"/>
      <c r="EY753" s="217"/>
      <c r="EZ753" s="217"/>
      <c r="FA753" s="217"/>
      <c r="FB753" s="217"/>
      <c r="FC753" s="217"/>
      <c r="FD753" s="217"/>
      <c r="FE753" s="217"/>
      <c r="FF753" s="217"/>
      <c r="FG753" s="217"/>
      <c r="FH753" s="217"/>
      <c r="FI753" s="217"/>
      <c r="FJ753" s="217"/>
      <c r="FK753" s="217"/>
      <c r="FL753" s="217"/>
      <c r="FM753" s="217"/>
      <c r="FN753" s="217"/>
      <c r="FO753" s="217"/>
      <c r="FP753" s="217"/>
      <c r="FQ753" s="217"/>
      <c r="FR753" s="217"/>
      <c r="FS753" s="217"/>
      <c r="FT753" s="217"/>
      <c r="FU753" s="217"/>
      <c r="FV753" s="217"/>
      <c r="FW753" s="217"/>
      <c r="FX753" s="217"/>
      <c r="FY753" s="217"/>
      <c r="FZ753" s="217"/>
      <c r="GA753" s="217"/>
      <c r="GB753" s="217"/>
      <c r="GC753" s="217"/>
      <c r="GD753" s="217"/>
      <c r="GE753" s="217"/>
      <c r="GF753" s="217"/>
      <c r="GG753" s="217"/>
      <c r="GH753" s="217"/>
      <c r="GI753" s="217"/>
      <c r="GJ753" s="217"/>
      <c r="GK753" s="217"/>
      <c r="GL753" s="217"/>
      <c r="GM753" s="217"/>
      <c r="GN753" s="217"/>
      <c r="GO753" s="217"/>
      <c r="GP753" s="217"/>
      <c r="GQ753" s="217"/>
      <c r="GR753" s="217"/>
      <c r="GS753" s="217"/>
      <c r="GT753" s="217"/>
      <c r="GU753" s="217"/>
      <c r="GV753" s="217"/>
      <c r="GW753" s="217"/>
      <c r="GX753" s="217"/>
      <c r="GY753" s="217"/>
      <c r="GZ753" s="217"/>
      <c r="HA753" s="217"/>
      <c r="HB753" s="217"/>
      <c r="HC753" s="217"/>
      <c r="HD753" s="217"/>
      <c r="HE753" s="217"/>
      <c r="HF753" s="217"/>
      <c r="HG753" s="217"/>
      <c r="HH753" s="217"/>
      <c r="HI753" s="217"/>
      <c r="HJ753" s="217"/>
      <c r="HK753" s="217"/>
      <c r="HL753" s="217"/>
      <c r="HM753" s="217"/>
      <c r="HN753" s="217"/>
      <c r="HO753" s="217"/>
      <c r="HP753" s="217"/>
      <c r="HQ753" s="217"/>
      <c r="HR753" s="217"/>
      <c r="HS753" s="217"/>
      <c r="HT753" s="217"/>
      <c r="HU753" s="217"/>
      <c r="HV753" s="217"/>
      <c r="HW753" s="217"/>
      <c r="HX753" s="217"/>
      <c r="HY753" s="217"/>
      <c r="HZ753" s="217"/>
      <c r="IA753" s="217"/>
      <c r="IB753" s="217"/>
      <c r="IC753" s="217"/>
      <c r="ID753" s="217"/>
      <c r="IE753" s="217"/>
      <c r="IF753" s="217"/>
      <c r="IG753" s="217"/>
      <c r="IH753" s="217"/>
      <c r="II753" s="217"/>
      <c r="IJ753" s="217"/>
      <c r="IK753" s="217"/>
      <c r="IL753" s="217"/>
    </row>
    <row r="754" spans="2:246" ht="29.25" x14ac:dyDescent="0.25">
      <c r="B754" s="217">
        <v>1</v>
      </c>
      <c r="C754" s="562" t="s">
        <v>304</v>
      </c>
      <c r="D754" s="175"/>
      <c r="E754" s="289"/>
      <c r="F754" s="2460">
        <f>SUM(F665,F608,F576,F477,F416,F353,F279,F186,F68,)</f>
        <v>0</v>
      </c>
      <c r="G754" s="2461">
        <f t="shared" ref="G754:H754" si="415">SUM(G665,G608,G576,G477,G416,G353,G279,G186,G68,)</f>
        <v>0</v>
      </c>
      <c r="H754" s="2461">
        <f t="shared" si="415"/>
        <v>15.217499999999999</v>
      </c>
      <c r="I754" s="2461" t="e">
        <f t="shared" si="399"/>
        <v>#DIV/0!</v>
      </c>
      <c r="J754" s="2465"/>
      <c r="K754" s="2465"/>
      <c r="L754" s="2461"/>
      <c r="M754" s="2461"/>
      <c r="N754" s="2461"/>
      <c r="O754" s="2461"/>
      <c r="P754" s="2461"/>
      <c r="Q754" s="1878"/>
      <c r="R754" s="2463">
        <f t="shared" ref="R754:Z754" si="416">SUM(R665,R608,R576,R477,R416,R353,R279,R186,R68,)</f>
        <v>0</v>
      </c>
      <c r="S754" s="2463">
        <f t="shared" si="416"/>
        <v>0</v>
      </c>
      <c r="T754" s="2463">
        <f t="shared" si="416"/>
        <v>3.6568299999999998</v>
      </c>
      <c r="U754" s="2463">
        <f t="shared" si="416"/>
        <v>0</v>
      </c>
      <c r="V754" s="2463">
        <f t="shared" si="416"/>
        <v>0</v>
      </c>
      <c r="W754" s="2463">
        <f t="shared" si="416"/>
        <v>0</v>
      </c>
      <c r="X754" s="2463">
        <f t="shared" si="416"/>
        <v>0</v>
      </c>
      <c r="Y754" s="2463">
        <f t="shared" si="416"/>
        <v>0</v>
      </c>
      <c r="Z754" s="2463">
        <f t="shared" si="416"/>
        <v>3.6568299999999998</v>
      </c>
      <c r="AA754" s="2369"/>
      <c r="AB754" s="2369"/>
      <c r="AC754" s="2257"/>
      <c r="AD754" s="217"/>
      <c r="AE754" s="217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  <c r="EW754" s="217"/>
      <c r="EX754" s="217"/>
      <c r="EY754" s="217"/>
      <c r="EZ754" s="217"/>
      <c r="FA754" s="217"/>
      <c r="FB754" s="217"/>
      <c r="FC754" s="217"/>
      <c r="FD754" s="217"/>
      <c r="FE754" s="217"/>
      <c r="FF754" s="217"/>
      <c r="FG754" s="217"/>
      <c r="FH754" s="217"/>
      <c r="FI754" s="217"/>
      <c r="FJ754" s="217"/>
      <c r="FK754" s="217"/>
      <c r="FL754" s="217"/>
      <c r="FM754" s="217"/>
      <c r="FN754" s="217"/>
      <c r="FO754" s="217"/>
      <c r="FP754" s="217"/>
      <c r="FQ754" s="217"/>
      <c r="FR754" s="217"/>
      <c r="FS754" s="217"/>
      <c r="FT754" s="217"/>
      <c r="FU754" s="217"/>
      <c r="FV754" s="217"/>
      <c r="FW754" s="217"/>
      <c r="FX754" s="217"/>
      <c r="FY754" s="217"/>
      <c r="FZ754" s="217"/>
      <c r="GA754" s="217"/>
      <c r="GB754" s="217"/>
      <c r="GC754" s="217"/>
      <c r="GD754" s="217"/>
      <c r="GE754" s="217"/>
      <c r="GF754" s="217"/>
      <c r="GG754" s="217"/>
      <c r="GH754" s="217"/>
      <c r="GI754" s="217"/>
      <c r="GJ754" s="217"/>
      <c r="GK754" s="217"/>
      <c r="GL754" s="217"/>
      <c r="GM754" s="217"/>
      <c r="GN754" s="217"/>
      <c r="GO754" s="217"/>
      <c r="GP754" s="217"/>
      <c r="GQ754" s="217"/>
      <c r="GR754" s="217"/>
      <c r="GS754" s="217"/>
      <c r="GT754" s="217"/>
      <c r="GU754" s="217"/>
      <c r="GV754" s="217"/>
      <c r="GW754" s="217"/>
      <c r="GX754" s="217"/>
      <c r="GY754" s="217"/>
      <c r="GZ754" s="217"/>
      <c r="HA754" s="217"/>
      <c r="HB754" s="217"/>
      <c r="HC754" s="217"/>
      <c r="HD754" s="217"/>
      <c r="HE754" s="217"/>
      <c r="HF754" s="217"/>
      <c r="HG754" s="217"/>
      <c r="HH754" s="217"/>
      <c r="HI754" s="217"/>
      <c r="HJ754" s="217"/>
      <c r="HK754" s="217"/>
      <c r="HL754" s="217"/>
      <c r="HM754" s="217"/>
      <c r="HN754" s="217"/>
      <c r="HO754" s="217"/>
      <c r="HP754" s="217"/>
      <c r="HQ754" s="217"/>
      <c r="HR754" s="217"/>
      <c r="HS754" s="217"/>
      <c r="HT754" s="217"/>
      <c r="HU754" s="217"/>
      <c r="HV754" s="217"/>
      <c r="HW754" s="217"/>
      <c r="HX754" s="217"/>
      <c r="HY754" s="217"/>
      <c r="HZ754" s="217"/>
      <c r="IA754" s="217"/>
      <c r="IB754" s="217"/>
      <c r="IC754" s="217"/>
      <c r="ID754" s="217"/>
      <c r="IE754" s="217"/>
      <c r="IF754" s="217"/>
      <c r="IG754" s="217"/>
      <c r="IH754" s="217"/>
      <c r="II754" s="217"/>
      <c r="IJ754" s="217"/>
      <c r="IK754" s="217"/>
      <c r="IL754" s="217"/>
    </row>
    <row r="755" spans="2:246" x14ac:dyDescent="0.25">
      <c r="B755" s="217">
        <v>1</v>
      </c>
      <c r="C755" s="565" t="s">
        <v>297</v>
      </c>
      <c r="D755" s="175"/>
      <c r="E755" s="289"/>
      <c r="F755" s="2460">
        <f>F478+F417+F69</f>
        <v>0</v>
      </c>
      <c r="G755" s="2461">
        <f t="shared" ref="G755:H755" si="417">G478+G417+G69</f>
        <v>0</v>
      </c>
      <c r="H755" s="2461">
        <f t="shared" si="417"/>
        <v>1</v>
      </c>
      <c r="I755" s="2461" t="e">
        <f t="shared" si="399"/>
        <v>#DIV/0!</v>
      </c>
      <c r="J755" s="2465"/>
      <c r="K755" s="2465"/>
      <c r="L755" s="2461"/>
      <c r="M755" s="2461"/>
      <c r="N755" s="2461"/>
      <c r="O755" s="2461"/>
      <c r="P755" s="2461"/>
      <c r="Q755" s="1878"/>
      <c r="R755" s="2463">
        <f t="shared" ref="R755:Z755" si="418">R478</f>
        <v>0</v>
      </c>
      <c r="S755" s="2463">
        <f t="shared" si="418"/>
        <v>0</v>
      </c>
      <c r="T755" s="2463">
        <f t="shared" si="418"/>
        <v>0</v>
      </c>
      <c r="U755" s="3063">
        <f t="shared" si="418"/>
        <v>0</v>
      </c>
      <c r="V755" s="2463">
        <f t="shared" si="418"/>
        <v>0</v>
      </c>
      <c r="W755" s="2463">
        <f t="shared" si="418"/>
        <v>0</v>
      </c>
      <c r="X755" s="3064">
        <f t="shared" si="418"/>
        <v>0</v>
      </c>
      <c r="Y755" s="3064">
        <f t="shared" si="418"/>
        <v>0</v>
      </c>
      <c r="Z755" s="2463">
        <f t="shared" si="418"/>
        <v>0</v>
      </c>
      <c r="AA755" s="2369"/>
      <c r="AB755" s="2369"/>
      <c r="AC755" s="2257"/>
      <c r="AD755" s="217"/>
      <c r="AE755" s="217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  <c r="EW755" s="217"/>
      <c r="EX755" s="217"/>
      <c r="EY755" s="217"/>
      <c r="EZ755" s="217"/>
      <c r="FA755" s="217"/>
      <c r="FB755" s="217"/>
      <c r="FC755" s="217"/>
      <c r="FD755" s="217"/>
      <c r="FE755" s="217"/>
      <c r="FF755" s="217"/>
      <c r="FG755" s="217"/>
      <c r="FH755" s="217"/>
      <c r="FI755" s="217"/>
      <c r="FJ755" s="217"/>
      <c r="FK755" s="217"/>
      <c r="FL755" s="217"/>
      <c r="FM755" s="217"/>
      <c r="FN755" s="217"/>
      <c r="FO755" s="217"/>
      <c r="FP755" s="217"/>
      <c r="FQ755" s="217"/>
      <c r="FR755" s="217"/>
      <c r="FS755" s="217"/>
      <c r="FT755" s="217"/>
      <c r="FU755" s="217"/>
      <c r="FV755" s="217"/>
      <c r="FW755" s="217"/>
      <c r="FX755" s="217"/>
      <c r="FY755" s="217"/>
      <c r="FZ755" s="217"/>
      <c r="GA755" s="217"/>
      <c r="GB755" s="217"/>
      <c r="GC755" s="217"/>
      <c r="GD755" s="217"/>
      <c r="GE755" s="217"/>
      <c r="GF755" s="217"/>
      <c r="GG755" s="217"/>
      <c r="GH755" s="217"/>
      <c r="GI755" s="217"/>
      <c r="GJ755" s="217"/>
      <c r="GK755" s="217"/>
      <c r="GL755" s="217"/>
      <c r="GM755" s="217"/>
      <c r="GN755" s="217"/>
      <c r="GO755" s="217"/>
      <c r="GP755" s="217"/>
      <c r="GQ755" s="217"/>
      <c r="GR755" s="217"/>
      <c r="GS755" s="217"/>
      <c r="GT755" s="217"/>
      <c r="GU755" s="217"/>
      <c r="GV755" s="217"/>
      <c r="GW755" s="217"/>
      <c r="GX755" s="217"/>
      <c r="GY755" s="217"/>
      <c r="GZ755" s="217"/>
      <c r="HA755" s="217"/>
      <c r="HB755" s="217"/>
      <c r="HC755" s="217"/>
      <c r="HD755" s="217"/>
      <c r="HE755" s="217"/>
      <c r="HF755" s="217"/>
      <c r="HG755" s="217"/>
      <c r="HH755" s="217"/>
      <c r="HI755" s="217"/>
      <c r="HJ755" s="217"/>
      <c r="HK755" s="217"/>
      <c r="HL755" s="217"/>
      <c r="HM755" s="217"/>
      <c r="HN755" s="217"/>
      <c r="HO755" s="217"/>
      <c r="HP755" s="217"/>
      <c r="HQ755" s="217"/>
      <c r="HR755" s="217"/>
      <c r="HS755" s="217"/>
      <c r="HT755" s="217"/>
      <c r="HU755" s="217"/>
      <c r="HV755" s="217"/>
      <c r="HW755" s="217"/>
      <c r="HX755" s="217"/>
      <c r="HY755" s="217"/>
      <c r="HZ755" s="217"/>
      <c r="IA755" s="217"/>
      <c r="IB755" s="217"/>
      <c r="IC755" s="217"/>
      <c r="ID755" s="217"/>
      <c r="IE755" s="217"/>
      <c r="IF755" s="217"/>
      <c r="IG755" s="217"/>
      <c r="IH755" s="217"/>
      <c r="II755" s="217"/>
      <c r="IJ755" s="217"/>
      <c r="IK755" s="217"/>
      <c r="IL755" s="217"/>
    </row>
    <row r="756" spans="2:246" ht="30" x14ac:dyDescent="0.25">
      <c r="C756" s="565" t="s">
        <v>652</v>
      </c>
      <c r="D756" s="175"/>
      <c r="E756" s="289"/>
      <c r="F756" s="2460">
        <f>F479+F418+F70</f>
        <v>0</v>
      </c>
      <c r="G756" s="2461">
        <f t="shared" ref="G756:H756" si="419">G479+G418+G70</f>
        <v>0</v>
      </c>
      <c r="H756" s="2461">
        <f t="shared" si="419"/>
        <v>0</v>
      </c>
      <c r="I756" s="2461" t="e">
        <f t="shared" si="399"/>
        <v>#DIV/0!</v>
      </c>
      <c r="J756" s="2465"/>
      <c r="K756" s="2465"/>
      <c r="L756" s="2461"/>
      <c r="M756" s="2461"/>
      <c r="N756" s="2461"/>
      <c r="O756" s="2461"/>
      <c r="P756" s="2461"/>
      <c r="Q756" s="1878"/>
      <c r="R756" s="2463"/>
      <c r="S756" s="2463"/>
      <c r="T756" s="2463"/>
      <c r="U756" s="3063"/>
      <c r="V756" s="2463"/>
      <c r="W756" s="2463"/>
      <c r="X756" s="3064"/>
      <c r="Y756" s="3064"/>
      <c r="Z756" s="2463"/>
      <c r="AA756" s="2369"/>
      <c r="AB756" s="2369"/>
      <c r="AC756" s="2257"/>
      <c r="AD756" s="217"/>
      <c r="AE756" s="217"/>
      <c r="AF756" s="217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  <c r="EW756" s="217"/>
      <c r="EX756" s="217"/>
      <c r="EY756" s="217"/>
      <c r="EZ756" s="217"/>
      <c r="FA756" s="217"/>
      <c r="FB756" s="217"/>
      <c r="FC756" s="217"/>
      <c r="FD756" s="217"/>
      <c r="FE756" s="217"/>
      <c r="FF756" s="217"/>
      <c r="FG756" s="217"/>
      <c r="FH756" s="217"/>
      <c r="FI756" s="217"/>
      <c r="FJ756" s="217"/>
      <c r="FK756" s="217"/>
      <c r="FL756" s="217"/>
      <c r="FM756" s="217"/>
      <c r="FN756" s="217"/>
      <c r="FO756" s="217"/>
      <c r="FP756" s="217"/>
      <c r="FQ756" s="217"/>
      <c r="FR756" s="217"/>
      <c r="FS756" s="217"/>
      <c r="FT756" s="217"/>
      <c r="FU756" s="217"/>
      <c r="FV756" s="217"/>
      <c r="FW756" s="217"/>
      <c r="FX756" s="217"/>
      <c r="FY756" s="217"/>
      <c r="FZ756" s="217"/>
      <c r="GA756" s="217"/>
      <c r="GB756" s="217"/>
      <c r="GC756" s="217"/>
      <c r="GD756" s="217"/>
      <c r="GE756" s="217"/>
      <c r="GF756" s="217"/>
      <c r="GG756" s="217"/>
      <c r="GH756" s="217"/>
      <c r="GI756" s="217"/>
      <c r="GJ756" s="217"/>
      <c r="GK756" s="217"/>
      <c r="GL756" s="217"/>
      <c r="GM756" s="217"/>
      <c r="GN756" s="217"/>
      <c r="GO756" s="217"/>
      <c r="GP756" s="217"/>
      <c r="GQ756" s="217"/>
      <c r="GR756" s="217"/>
      <c r="GS756" s="217"/>
      <c r="GT756" s="217"/>
      <c r="GU756" s="217"/>
      <c r="GV756" s="217"/>
      <c r="GW756" s="217"/>
      <c r="GX756" s="217"/>
      <c r="GY756" s="217"/>
      <c r="GZ756" s="217"/>
      <c r="HA756" s="217"/>
      <c r="HB756" s="217"/>
      <c r="HC756" s="217"/>
      <c r="HD756" s="217"/>
      <c r="HE756" s="217"/>
      <c r="HF756" s="217"/>
      <c r="HG756" s="217"/>
      <c r="HH756" s="217"/>
      <c r="HI756" s="217"/>
      <c r="HJ756" s="217"/>
      <c r="HK756" s="217"/>
      <c r="HL756" s="217"/>
      <c r="HM756" s="217"/>
      <c r="HN756" s="217"/>
      <c r="HO756" s="217"/>
      <c r="HP756" s="217"/>
      <c r="HQ756" s="217"/>
      <c r="HR756" s="217"/>
      <c r="HS756" s="217"/>
      <c r="HT756" s="217"/>
      <c r="HU756" s="217"/>
      <c r="HV756" s="217"/>
      <c r="HW756" s="217"/>
      <c r="HX756" s="217"/>
      <c r="HY756" s="217"/>
      <c r="HZ756" s="217"/>
      <c r="IA756" s="217"/>
      <c r="IB756" s="217"/>
      <c r="IC756" s="217"/>
      <c r="ID756" s="217"/>
      <c r="IE756" s="217"/>
      <c r="IF756" s="217"/>
      <c r="IG756" s="217"/>
      <c r="IH756" s="217"/>
      <c r="II756" s="217"/>
      <c r="IJ756" s="217"/>
      <c r="IK756" s="217"/>
      <c r="IL756" s="217"/>
    </row>
    <row r="757" spans="2:246" ht="30" x14ac:dyDescent="0.25">
      <c r="B757" s="217">
        <v>1</v>
      </c>
      <c r="C757" s="565" t="s">
        <v>423</v>
      </c>
      <c r="D757" s="175"/>
      <c r="E757" s="289"/>
      <c r="F757" s="2460">
        <f>SUM(F667,F609,F578,F480,F419,F355,F281,F188,F71)</f>
        <v>0</v>
      </c>
      <c r="G757" s="2461">
        <f t="shared" ref="G757:H757" si="420">SUM(G667,G609,G578,G480,G419,G355,G281,G188,G71)</f>
        <v>0</v>
      </c>
      <c r="H757" s="2460">
        <f t="shared" si="420"/>
        <v>13.217499999999999</v>
      </c>
      <c r="I757" s="2461" t="e">
        <f t="shared" si="399"/>
        <v>#DIV/0!</v>
      </c>
      <c r="J757" s="2465"/>
      <c r="K757" s="2465"/>
      <c r="L757" s="2461"/>
      <c r="M757" s="2461"/>
      <c r="N757" s="2461"/>
      <c r="O757" s="2461"/>
      <c r="P757" s="2461"/>
      <c r="Q757" s="1878"/>
      <c r="R757" s="2463"/>
      <c r="S757" s="2463"/>
      <c r="T757" s="2463"/>
      <c r="U757" s="3063"/>
      <c r="V757" s="2463"/>
      <c r="W757" s="2463"/>
      <c r="X757" s="3064"/>
      <c r="Y757" s="3064"/>
      <c r="Z757" s="2463"/>
      <c r="AA757" s="939"/>
      <c r="AB757" s="2369"/>
      <c r="AC757" s="2257"/>
      <c r="AD757" s="217"/>
      <c r="AE757" s="217"/>
      <c r="AF757" s="217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  <c r="EW757" s="217"/>
      <c r="EX757" s="217"/>
      <c r="EY757" s="217"/>
      <c r="EZ757" s="217"/>
      <c r="FA757" s="217"/>
      <c r="FB757" s="217"/>
      <c r="FC757" s="217"/>
      <c r="FD757" s="217"/>
      <c r="FE757" s="217"/>
      <c r="FF757" s="217"/>
      <c r="FG757" s="217"/>
      <c r="FH757" s="217"/>
      <c r="FI757" s="217"/>
      <c r="FJ757" s="217"/>
      <c r="FK757" s="217"/>
      <c r="FL757" s="217"/>
      <c r="FM757" s="217"/>
      <c r="FN757" s="217"/>
      <c r="FO757" s="217"/>
      <c r="FP757" s="217"/>
      <c r="FQ757" s="217"/>
      <c r="FR757" s="217"/>
      <c r="FS757" s="217"/>
      <c r="FT757" s="217"/>
      <c r="FU757" s="217"/>
      <c r="FV757" s="217"/>
      <c r="FW757" s="217"/>
      <c r="FX757" s="217"/>
      <c r="FY757" s="217"/>
      <c r="FZ757" s="217"/>
      <c r="GA757" s="217"/>
      <c r="GB757" s="217"/>
      <c r="GC757" s="217"/>
      <c r="GD757" s="217"/>
      <c r="GE757" s="217"/>
      <c r="GF757" s="217"/>
      <c r="GG757" s="217"/>
      <c r="GH757" s="217"/>
      <c r="GI757" s="217"/>
      <c r="GJ757" s="217"/>
      <c r="GK757" s="217"/>
      <c r="GL757" s="217"/>
      <c r="GM757" s="217"/>
      <c r="GN757" s="217"/>
      <c r="GO757" s="217"/>
      <c r="GP757" s="217"/>
      <c r="GQ757" s="217"/>
      <c r="GR757" s="217"/>
      <c r="GS757" s="217"/>
      <c r="GT757" s="217"/>
      <c r="GU757" s="217"/>
      <c r="GV757" s="217"/>
      <c r="GW757" s="217"/>
      <c r="GX757" s="217"/>
      <c r="GY757" s="217"/>
      <c r="GZ757" s="217"/>
      <c r="HA757" s="217"/>
      <c r="HB757" s="217"/>
      <c r="HC757" s="217"/>
      <c r="HD757" s="217"/>
      <c r="HE757" s="217"/>
      <c r="HF757" s="217"/>
      <c r="HG757" s="217"/>
      <c r="HH757" s="217"/>
      <c r="HI757" s="217"/>
      <c r="HJ757" s="217"/>
      <c r="HK757" s="217"/>
      <c r="HL757" s="217"/>
      <c r="HM757" s="217"/>
      <c r="HN757" s="217"/>
      <c r="HO757" s="217"/>
      <c r="HP757" s="217"/>
      <c r="HQ757" s="217"/>
      <c r="HR757" s="217"/>
      <c r="HS757" s="217"/>
      <c r="HT757" s="217"/>
      <c r="HU757" s="217"/>
      <c r="HV757" s="217"/>
      <c r="HW757" s="217"/>
      <c r="HX757" s="217"/>
      <c r="HY757" s="217"/>
      <c r="HZ757" s="217"/>
      <c r="IA757" s="217"/>
      <c r="IB757" s="217"/>
      <c r="IC757" s="217"/>
      <c r="ID757" s="217"/>
      <c r="IE757" s="217"/>
      <c r="IF757" s="217"/>
      <c r="IG757" s="217"/>
      <c r="IH757" s="217"/>
      <c r="II757" s="217"/>
      <c r="IJ757" s="217"/>
      <c r="IK757" s="217"/>
      <c r="IL757" s="217"/>
    </row>
    <row r="758" spans="2:246" x14ac:dyDescent="0.25">
      <c r="B758" s="217">
        <v>1</v>
      </c>
      <c r="C758" s="565" t="s">
        <v>424</v>
      </c>
      <c r="D758" s="175"/>
      <c r="E758" s="289"/>
      <c r="F758" s="2460">
        <f>SUM(F668,F579,F481,F420,F356,F282,F189,F72)</f>
        <v>0</v>
      </c>
      <c r="G758" s="2461">
        <f t="shared" ref="G758:H758" si="421">SUM(G668,G579,G481,G420,G356,G282,G189,G72)</f>
        <v>0</v>
      </c>
      <c r="H758" s="2461">
        <f t="shared" si="421"/>
        <v>13</v>
      </c>
      <c r="I758" s="2461" t="e">
        <f t="shared" si="399"/>
        <v>#DIV/0!</v>
      </c>
      <c r="J758" s="2465"/>
      <c r="K758" s="2465"/>
      <c r="L758" s="2461"/>
      <c r="M758" s="2461"/>
      <c r="N758" s="2461"/>
      <c r="O758" s="2461"/>
      <c r="P758" s="2461"/>
      <c r="Q758" s="1878"/>
      <c r="R758" s="2463"/>
      <c r="S758" s="2463"/>
      <c r="T758" s="2463"/>
      <c r="U758" s="3063"/>
      <c r="V758" s="2463"/>
      <c r="W758" s="2463"/>
      <c r="X758" s="3064"/>
      <c r="Y758" s="3064"/>
      <c r="Z758" s="2463"/>
      <c r="AA758" s="2369"/>
      <c r="AB758" s="2369"/>
      <c r="AC758" s="2257"/>
      <c r="AD758" s="217"/>
      <c r="AE758" s="217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  <c r="EW758" s="217"/>
      <c r="EX758" s="217"/>
      <c r="EY758" s="217"/>
      <c r="EZ758" s="217"/>
      <c r="FA758" s="217"/>
      <c r="FB758" s="217"/>
      <c r="FC758" s="217"/>
      <c r="FD758" s="217"/>
      <c r="FE758" s="217"/>
      <c r="FF758" s="217"/>
      <c r="FG758" s="217"/>
      <c r="FH758" s="217"/>
      <c r="FI758" s="217"/>
      <c r="FJ758" s="217"/>
      <c r="FK758" s="217"/>
      <c r="FL758" s="217"/>
      <c r="FM758" s="217"/>
      <c r="FN758" s="217"/>
      <c r="FO758" s="217"/>
      <c r="FP758" s="217"/>
      <c r="FQ758" s="217"/>
      <c r="FR758" s="217"/>
      <c r="FS758" s="217"/>
      <c r="FT758" s="217"/>
      <c r="FU758" s="217"/>
      <c r="FV758" s="217"/>
      <c r="FW758" s="217"/>
      <c r="FX758" s="217"/>
      <c r="FY758" s="217"/>
      <c r="FZ758" s="217"/>
      <c r="GA758" s="217"/>
      <c r="GB758" s="217"/>
      <c r="GC758" s="217"/>
      <c r="GD758" s="217"/>
      <c r="GE758" s="217"/>
      <c r="GF758" s="217"/>
      <c r="GG758" s="217"/>
      <c r="GH758" s="217"/>
      <c r="GI758" s="217"/>
      <c r="GJ758" s="217"/>
      <c r="GK758" s="217"/>
      <c r="GL758" s="217"/>
      <c r="GM758" s="217"/>
      <c r="GN758" s="217"/>
      <c r="GO758" s="217"/>
      <c r="GP758" s="217"/>
      <c r="GQ758" s="217"/>
      <c r="GR758" s="217"/>
      <c r="GS758" s="217"/>
      <c r="GT758" s="217"/>
      <c r="GU758" s="217"/>
      <c r="GV758" s="217"/>
      <c r="GW758" s="217"/>
      <c r="GX758" s="217"/>
      <c r="GY758" s="217"/>
      <c r="GZ758" s="217"/>
      <c r="HA758" s="217"/>
      <c r="HB758" s="217"/>
      <c r="HC758" s="217"/>
      <c r="HD758" s="217"/>
      <c r="HE758" s="217"/>
      <c r="HF758" s="217"/>
      <c r="HG758" s="217"/>
      <c r="HH758" s="217"/>
      <c r="HI758" s="217"/>
      <c r="HJ758" s="217"/>
      <c r="HK758" s="217"/>
      <c r="HL758" s="217"/>
      <c r="HM758" s="217"/>
      <c r="HN758" s="217"/>
      <c r="HO758" s="217"/>
      <c r="HP758" s="217"/>
      <c r="HQ758" s="217"/>
      <c r="HR758" s="217"/>
      <c r="HS758" s="217"/>
      <c r="HT758" s="217"/>
      <c r="HU758" s="217"/>
      <c r="HV758" s="217"/>
      <c r="HW758" s="217"/>
      <c r="HX758" s="217"/>
      <c r="HY758" s="217"/>
      <c r="HZ758" s="217"/>
      <c r="IA758" s="217"/>
      <c r="IB758" s="217"/>
      <c r="IC758" s="217"/>
      <c r="ID758" s="217"/>
      <c r="IE758" s="217"/>
      <c r="IF758" s="217"/>
      <c r="IG758" s="217"/>
      <c r="IH758" s="217"/>
      <c r="II758" s="217"/>
      <c r="IJ758" s="217"/>
      <c r="IK758" s="217"/>
      <c r="IL758" s="217"/>
    </row>
    <row r="759" spans="2:246" ht="30" x14ac:dyDescent="0.25">
      <c r="B759" s="217">
        <v>1</v>
      </c>
      <c r="C759" s="564" t="s">
        <v>425</v>
      </c>
      <c r="D759" s="175"/>
      <c r="E759" s="289"/>
      <c r="F759" s="2460">
        <f>SUM(F669,F610,F580,F482,F73)</f>
        <v>0</v>
      </c>
      <c r="G759" s="2461">
        <f t="shared" ref="G759:H759" si="422">SUM(G669,G610,G580,G482,G73)</f>
        <v>0</v>
      </c>
      <c r="H759" s="2461">
        <f t="shared" si="422"/>
        <v>0.87</v>
      </c>
      <c r="I759" s="2461" t="e">
        <f t="shared" si="399"/>
        <v>#DIV/0!</v>
      </c>
      <c r="J759" s="2465"/>
      <c r="K759" s="2465"/>
      <c r="L759" s="2461"/>
      <c r="M759" s="2461"/>
      <c r="N759" s="2461"/>
      <c r="O759" s="2461"/>
      <c r="P759" s="2461"/>
      <c r="Q759" s="1878"/>
      <c r="R759" s="2463"/>
      <c r="S759" s="2463"/>
      <c r="T759" s="2463"/>
      <c r="U759" s="3063"/>
      <c r="V759" s="2463"/>
      <c r="W759" s="2463"/>
      <c r="X759" s="3064"/>
      <c r="Y759" s="3064"/>
      <c r="Z759" s="2463"/>
      <c r="AA759" s="2369"/>
      <c r="AB759" s="2369"/>
      <c r="AC759" s="2257"/>
      <c r="AD759" s="217"/>
      <c r="AE759" s="217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  <c r="EW759" s="217"/>
      <c r="EX759" s="217"/>
      <c r="EY759" s="217"/>
      <c r="EZ759" s="217"/>
      <c r="FA759" s="217"/>
      <c r="FB759" s="217"/>
      <c r="FC759" s="217"/>
      <c r="FD759" s="217"/>
      <c r="FE759" s="217"/>
      <c r="FF759" s="217"/>
      <c r="FG759" s="217"/>
      <c r="FH759" s="217"/>
      <c r="FI759" s="217"/>
      <c r="FJ759" s="217"/>
      <c r="FK759" s="217"/>
      <c r="FL759" s="217"/>
      <c r="FM759" s="217"/>
      <c r="FN759" s="217"/>
      <c r="FO759" s="217"/>
      <c r="FP759" s="217"/>
      <c r="FQ759" s="217"/>
      <c r="FR759" s="217"/>
      <c r="FS759" s="217"/>
      <c r="FT759" s="217"/>
      <c r="FU759" s="217"/>
      <c r="FV759" s="217"/>
      <c r="FW759" s="217"/>
      <c r="FX759" s="217"/>
      <c r="FY759" s="217"/>
      <c r="FZ759" s="217"/>
      <c r="GA759" s="217"/>
      <c r="GB759" s="217"/>
      <c r="GC759" s="217"/>
      <c r="GD759" s="217"/>
      <c r="GE759" s="217"/>
      <c r="GF759" s="217"/>
      <c r="GG759" s="217"/>
      <c r="GH759" s="217"/>
      <c r="GI759" s="217"/>
      <c r="GJ759" s="217"/>
      <c r="GK759" s="217"/>
      <c r="GL759" s="217"/>
      <c r="GM759" s="217"/>
      <c r="GN759" s="217"/>
      <c r="GO759" s="217"/>
      <c r="GP759" s="217"/>
      <c r="GQ759" s="217"/>
      <c r="GR759" s="217"/>
      <c r="GS759" s="217"/>
      <c r="GT759" s="217"/>
      <c r="GU759" s="217"/>
      <c r="GV759" s="217"/>
      <c r="GW759" s="217"/>
      <c r="GX759" s="217"/>
      <c r="GY759" s="217"/>
      <c r="GZ759" s="217"/>
      <c r="HA759" s="217"/>
      <c r="HB759" s="217"/>
      <c r="HC759" s="217"/>
      <c r="HD759" s="217"/>
      <c r="HE759" s="217"/>
      <c r="HF759" s="217"/>
      <c r="HG759" s="217"/>
      <c r="HH759" s="217"/>
      <c r="HI759" s="217"/>
      <c r="HJ759" s="217"/>
      <c r="HK759" s="217"/>
      <c r="HL759" s="217"/>
      <c r="HM759" s="217"/>
      <c r="HN759" s="217"/>
      <c r="HO759" s="217"/>
      <c r="HP759" s="217"/>
      <c r="HQ759" s="217"/>
      <c r="HR759" s="217"/>
      <c r="HS759" s="217"/>
      <c r="HT759" s="217"/>
      <c r="HU759" s="217"/>
      <c r="HV759" s="217"/>
      <c r="HW759" s="217"/>
      <c r="HX759" s="217"/>
      <c r="HY759" s="217"/>
      <c r="HZ759" s="217"/>
      <c r="IA759" s="217"/>
      <c r="IB759" s="217"/>
      <c r="IC759" s="217"/>
      <c r="ID759" s="217"/>
      <c r="IE759" s="217"/>
      <c r="IF759" s="217"/>
      <c r="IG759" s="217"/>
      <c r="IH759" s="217"/>
      <c r="II759" s="217"/>
      <c r="IJ759" s="217"/>
      <c r="IK759" s="217"/>
      <c r="IL759" s="217"/>
    </row>
    <row r="760" spans="2:246" ht="60" x14ac:dyDescent="0.25">
      <c r="B760" s="217">
        <v>1</v>
      </c>
      <c r="C760" s="176" t="s">
        <v>426</v>
      </c>
      <c r="D760" s="175"/>
      <c r="E760" s="289"/>
      <c r="F760" s="2460">
        <f t="shared" ref="F760:F761" si="423">F483</f>
        <v>0</v>
      </c>
      <c r="G760" s="2461">
        <f t="shared" ref="G760:H760" si="424">G483</f>
        <v>0</v>
      </c>
      <c r="H760" s="2461">
        <f t="shared" si="424"/>
        <v>0</v>
      </c>
      <c r="I760" s="2461" t="e">
        <f t="shared" si="399"/>
        <v>#DIV/0!</v>
      </c>
      <c r="J760" s="2465"/>
      <c r="K760" s="2465"/>
      <c r="L760" s="2461"/>
      <c r="M760" s="2461"/>
      <c r="N760" s="2461"/>
      <c r="O760" s="2461"/>
      <c r="P760" s="2461"/>
      <c r="Q760" s="1878"/>
      <c r="R760" s="2463">
        <f t="shared" ref="R760:Z760" si="425">R483</f>
        <v>0</v>
      </c>
      <c r="S760" s="2463">
        <f t="shared" si="425"/>
        <v>0</v>
      </c>
      <c r="T760" s="2463">
        <f t="shared" si="425"/>
        <v>0</v>
      </c>
      <c r="U760" s="3063">
        <f t="shared" si="425"/>
        <v>0</v>
      </c>
      <c r="V760" s="2463">
        <f t="shared" si="425"/>
        <v>0</v>
      </c>
      <c r="W760" s="2463">
        <f t="shared" si="425"/>
        <v>0</v>
      </c>
      <c r="X760" s="3064">
        <f t="shared" si="425"/>
        <v>0</v>
      </c>
      <c r="Y760" s="3064">
        <f t="shared" si="425"/>
        <v>0</v>
      </c>
      <c r="Z760" s="2463">
        <f t="shared" si="425"/>
        <v>0</v>
      </c>
      <c r="AA760" s="2369"/>
      <c r="AB760" s="2369"/>
      <c r="AC760" s="2257"/>
      <c r="AD760" s="217"/>
      <c r="AE760" s="217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  <c r="EW760" s="217"/>
      <c r="EX760" s="217"/>
      <c r="EY760" s="217"/>
      <c r="EZ760" s="217"/>
      <c r="FA760" s="217"/>
      <c r="FB760" s="217"/>
      <c r="FC760" s="217"/>
      <c r="FD760" s="217"/>
      <c r="FE760" s="217"/>
      <c r="FF760" s="217"/>
      <c r="FG760" s="217"/>
      <c r="FH760" s="217"/>
      <c r="FI760" s="217"/>
      <c r="FJ760" s="217"/>
      <c r="FK760" s="217"/>
      <c r="FL760" s="217"/>
      <c r="FM760" s="217"/>
      <c r="FN760" s="217"/>
      <c r="FO760" s="217"/>
      <c r="FP760" s="217"/>
      <c r="FQ760" s="217"/>
      <c r="FR760" s="217"/>
      <c r="FS760" s="217"/>
      <c r="FT760" s="217"/>
      <c r="FU760" s="217"/>
      <c r="FV760" s="217"/>
      <c r="FW760" s="217"/>
      <c r="FX760" s="217"/>
      <c r="FY760" s="217"/>
      <c r="FZ760" s="217"/>
      <c r="GA760" s="217"/>
      <c r="GB760" s="217"/>
      <c r="GC760" s="217"/>
      <c r="GD760" s="217"/>
      <c r="GE760" s="217"/>
      <c r="GF760" s="217"/>
      <c r="GG760" s="217"/>
      <c r="GH760" s="217"/>
      <c r="GI760" s="217"/>
      <c r="GJ760" s="217"/>
      <c r="GK760" s="217"/>
      <c r="GL760" s="217"/>
      <c r="GM760" s="217"/>
      <c r="GN760" s="217"/>
      <c r="GO760" s="217"/>
      <c r="GP760" s="217"/>
      <c r="GQ760" s="217"/>
      <c r="GR760" s="217"/>
      <c r="GS760" s="217"/>
      <c r="GT760" s="217"/>
      <c r="GU760" s="217"/>
      <c r="GV760" s="217"/>
      <c r="GW760" s="217"/>
      <c r="GX760" s="217"/>
      <c r="GY760" s="217"/>
      <c r="GZ760" s="217"/>
      <c r="HA760" s="217"/>
      <c r="HB760" s="217"/>
      <c r="HC760" s="217"/>
      <c r="HD760" s="217"/>
      <c r="HE760" s="217"/>
      <c r="HF760" s="217"/>
      <c r="HG760" s="217"/>
      <c r="HH760" s="217"/>
      <c r="HI760" s="217"/>
      <c r="HJ760" s="217"/>
      <c r="HK760" s="217"/>
      <c r="HL760" s="217"/>
      <c r="HM760" s="217"/>
      <c r="HN760" s="217"/>
      <c r="HO760" s="217"/>
      <c r="HP760" s="217"/>
      <c r="HQ760" s="217"/>
      <c r="HR760" s="217"/>
      <c r="HS760" s="217"/>
      <c r="HT760" s="217"/>
      <c r="HU760" s="217"/>
      <c r="HV760" s="217"/>
      <c r="HW760" s="217"/>
      <c r="HX760" s="217"/>
      <c r="HY760" s="217"/>
      <c r="HZ760" s="217"/>
      <c r="IA760" s="217"/>
      <c r="IB760" s="217"/>
      <c r="IC760" s="217"/>
      <c r="ID760" s="217"/>
      <c r="IE760" s="217"/>
      <c r="IF760" s="217"/>
      <c r="IG760" s="217"/>
      <c r="IH760" s="217"/>
      <c r="II760" s="217"/>
      <c r="IJ760" s="217"/>
      <c r="IK760" s="217"/>
      <c r="IL760" s="217"/>
    </row>
    <row r="761" spans="2:246" ht="75" x14ac:dyDescent="0.25">
      <c r="B761" s="217">
        <v>1</v>
      </c>
      <c r="C761" s="565" t="s">
        <v>452</v>
      </c>
      <c r="D761" s="175"/>
      <c r="E761" s="289"/>
      <c r="F761" s="2460">
        <f t="shared" si="423"/>
        <v>0</v>
      </c>
      <c r="G761" s="2461">
        <f t="shared" ref="G761:H761" si="426">G484</f>
        <v>0</v>
      </c>
      <c r="H761" s="2461">
        <f t="shared" si="426"/>
        <v>0</v>
      </c>
      <c r="I761" s="2461" t="e">
        <f t="shared" si="399"/>
        <v>#DIV/0!</v>
      </c>
      <c r="J761" s="2465"/>
      <c r="K761" s="2465"/>
      <c r="L761" s="2461"/>
      <c r="M761" s="2461"/>
      <c r="N761" s="2461"/>
      <c r="O761" s="2461"/>
      <c r="P761" s="2461"/>
      <c r="Q761" s="1878"/>
      <c r="R761" s="2463">
        <f t="shared" ref="R761:Z761" si="427">R484</f>
        <v>0</v>
      </c>
      <c r="S761" s="2463">
        <f t="shared" si="427"/>
        <v>0</v>
      </c>
      <c r="T761" s="2463">
        <f t="shared" si="427"/>
        <v>0</v>
      </c>
      <c r="U761" s="3063">
        <f t="shared" si="427"/>
        <v>0</v>
      </c>
      <c r="V761" s="2463">
        <f t="shared" si="427"/>
        <v>0</v>
      </c>
      <c r="W761" s="2463">
        <f t="shared" si="427"/>
        <v>0</v>
      </c>
      <c r="X761" s="3064">
        <f t="shared" si="427"/>
        <v>0</v>
      </c>
      <c r="Y761" s="3064">
        <f t="shared" si="427"/>
        <v>0</v>
      </c>
      <c r="Z761" s="2463">
        <f t="shared" si="427"/>
        <v>0</v>
      </c>
      <c r="AA761" s="2369"/>
      <c r="AB761" s="2369"/>
      <c r="AC761" s="2257"/>
      <c r="AD761" s="217"/>
      <c r="AE761" s="217"/>
      <c r="AF761" s="217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  <c r="EW761" s="217"/>
      <c r="EX761" s="217"/>
      <c r="EY761" s="217"/>
      <c r="EZ761" s="217"/>
      <c r="FA761" s="217"/>
      <c r="FB761" s="217"/>
      <c r="FC761" s="217"/>
      <c r="FD761" s="217"/>
      <c r="FE761" s="217"/>
      <c r="FF761" s="217"/>
      <c r="FG761" s="217"/>
      <c r="FH761" s="217"/>
      <c r="FI761" s="217"/>
      <c r="FJ761" s="217"/>
      <c r="FK761" s="217"/>
      <c r="FL761" s="217"/>
      <c r="FM761" s="217"/>
      <c r="FN761" s="217"/>
      <c r="FO761" s="217"/>
      <c r="FP761" s="217"/>
      <c r="FQ761" s="217"/>
      <c r="FR761" s="217"/>
      <c r="FS761" s="217"/>
      <c r="FT761" s="217"/>
      <c r="FU761" s="217"/>
      <c r="FV761" s="217"/>
      <c r="FW761" s="217"/>
      <c r="FX761" s="217"/>
      <c r="FY761" s="217"/>
      <c r="FZ761" s="217"/>
      <c r="GA761" s="217"/>
      <c r="GB761" s="217"/>
      <c r="GC761" s="217"/>
      <c r="GD761" s="217"/>
      <c r="GE761" s="217"/>
      <c r="GF761" s="217"/>
      <c r="GG761" s="217"/>
      <c r="GH761" s="217"/>
      <c r="GI761" s="217"/>
      <c r="GJ761" s="217"/>
      <c r="GK761" s="217"/>
      <c r="GL761" s="217"/>
      <c r="GM761" s="217"/>
      <c r="GN761" s="217"/>
      <c r="GO761" s="217"/>
      <c r="GP761" s="217"/>
      <c r="GQ761" s="217"/>
      <c r="GR761" s="217"/>
      <c r="GS761" s="217"/>
      <c r="GT761" s="217"/>
      <c r="GU761" s="217"/>
      <c r="GV761" s="217"/>
      <c r="GW761" s="217"/>
      <c r="GX761" s="217"/>
      <c r="GY761" s="217"/>
      <c r="GZ761" s="217"/>
      <c r="HA761" s="217"/>
      <c r="HB761" s="217"/>
      <c r="HC761" s="217"/>
      <c r="HD761" s="217"/>
      <c r="HE761" s="217"/>
      <c r="HF761" s="217"/>
      <c r="HG761" s="217"/>
      <c r="HH761" s="217"/>
      <c r="HI761" s="217"/>
      <c r="HJ761" s="217"/>
      <c r="HK761" s="217"/>
      <c r="HL761" s="217"/>
      <c r="HM761" s="217"/>
      <c r="HN761" s="217"/>
      <c r="HO761" s="217"/>
      <c r="HP761" s="217"/>
      <c r="HQ761" s="217"/>
      <c r="HR761" s="217"/>
      <c r="HS761" s="217"/>
      <c r="HT761" s="217"/>
      <c r="HU761" s="217"/>
      <c r="HV761" s="217"/>
      <c r="HW761" s="217"/>
      <c r="HX761" s="217"/>
      <c r="HY761" s="217"/>
      <c r="HZ761" s="217"/>
      <c r="IA761" s="217"/>
      <c r="IB761" s="217"/>
      <c r="IC761" s="217"/>
      <c r="ID761" s="217"/>
      <c r="IE761" s="217"/>
      <c r="IF761" s="217"/>
      <c r="IG761" s="217"/>
      <c r="IH761" s="217"/>
      <c r="II761" s="217"/>
      <c r="IJ761" s="217"/>
      <c r="IK761" s="217"/>
      <c r="IL761" s="217"/>
    </row>
    <row r="762" spans="2:246" ht="60" x14ac:dyDescent="0.25">
      <c r="B762" s="217">
        <v>1</v>
      </c>
      <c r="C762" s="565" t="s">
        <v>427</v>
      </c>
      <c r="D762" s="175"/>
      <c r="E762" s="289"/>
      <c r="F762" s="2460">
        <f>SUM(F671,F582,F485,F423,F359,F285,F192,F75)</f>
        <v>0</v>
      </c>
      <c r="G762" s="2461">
        <f t="shared" ref="G762:H762" si="428">SUM(G671,G582,G485,G423,G359,G285,G192,G75)</f>
        <v>0</v>
      </c>
      <c r="H762" s="2461">
        <f t="shared" si="428"/>
        <v>0</v>
      </c>
      <c r="I762" s="2461"/>
      <c r="J762" s="2465"/>
      <c r="K762" s="2465"/>
      <c r="L762" s="2461"/>
      <c r="M762" s="2461"/>
      <c r="N762" s="2461"/>
      <c r="O762" s="2461"/>
      <c r="P762" s="2461"/>
      <c r="Q762" s="1878"/>
      <c r="R762" s="2463"/>
      <c r="S762" s="2463"/>
      <c r="T762" s="2463"/>
      <c r="U762" s="3063"/>
      <c r="V762" s="2463"/>
      <c r="W762" s="2463"/>
      <c r="X762" s="3064"/>
      <c r="Y762" s="3064"/>
      <c r="Z762" s="2463"/>
      <c r="AA762" s="2369"/>
      <c r="AB762" s="2369"/>
      <c r="AC762" s="2257"/>
      <c r="AD762" s="217"/>
      <c r="AE762" s="217"/>
      <c r="AF762" s="217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  <c r="EW762" s="217"/>
      <c r="EX762" s="217"/>
      <c r="EY762" s="217"/>
      <c r="EZ762" s="217"/>
      <c r="FA762" s="217"/>
      <c r="FB762" s="217"/>
      <c r="FC762" s="217"/>
      <c r="FD762" s="217"/>
      <c r="FE762" s="217"/>
      <c r="FF762" s="217"/>
      <c r="FG762" s="217"/>
      <c r="FH762" s="217"/>
      <c r="FI762" s="217"/>
      <c r="FJ762" s="217"/>
      <c r="FK762" s="217"/>
      <c r="FL762" s="217"/>
      <c r="FM762" s="217"/>
      <c r="FN762" s="217"/>
      <c r="FO762" s="217"/>
      <c r="FP762" s="217"/>
      <c r="FQ762" s="217"/>
      <c r="FR762" s="217"/>
      <c r="FS762" s="217"/>
      <c r="FT762" s="217"/>
      <c r="FU762" s="217"/>
      <c r="FV762" s="217"/>
      <c r="FW762" s="217"/>
      <c r="FX762" s="217"/>
      <c r="FY762" s="217"/>
      <c r="FZ762" s="217"/>
      <c r="GA762" s="217"/>
      <c r="GB762" s="217"/>
      <c r="GC762" s="217"/>
      <c r="GD762" s="217"/>
      <c r="GE762" s="217"/>
      <c r="GF762" s="217"/>
      <c r="GG762" s="217"/>
      <c r="GH762" s="217"/>
      <c r="GI762" s="217"/>
      <c r="GJ762" s="217"/>
      <c r="GK762" s="217"/>
      <c r="GL762" s="217"/>
      <c r="GM762" s="217"/>
      <c r="GN762" s="217"/>
      <c r="GO762" s="217"/>
      <c r="GP762" s="217"/>
      <c r="GQ762" s="217"/>
      <c r="GR762" s="217"/>
      <c r="GS762" s="217"/>
      <c r="GT762" s="217"/>
      <c r="GU762" s="217"/>
      <c r="GV762" s="217"/>
      <c r="GW762" s="217"/>
      <c r="GX762" s="217"/>
      <c r="GY762" s="217"/>
      <c r="GZ762" s="217"/>
      <c r="HA762" s="217"/>
      <c r="HB762" s="217"/>
      <c r="HC762" s="217"/>
      <c r="HD762" s="217"/>
      <c r="HE762" s="217"/>
      <c r="HF762" s="217"/>
      <c r="HG762" s="217"/>
      <c r="HH762" s="217"/>
      <c r="HI762" s="217"/>
      <c r="HJ762" s="217"/>
      <c r="HK762" s="217"/>
      <c r="HL762" s="217"/>
      <c r="HM762" s="217"/>
      <c r="HN762" s="217"/>
      <c r="HO762" s="217"/>
      <c r="HP762" s="217"/>
      <c r="HQ762" s="217"/>
      <c r="HR762" s="217"/>
      <c r="HS762" s="217"/>
      <c r="HT762" s="217"/>
      <c r="HU762" s="217"/>
      <c r="HV762" s="217"/>
      <c r="HW762" s="217"/>
      <c r="HX762" s="217"/>
      <c r="HY762" s="217"/>
      <c r="HZ762" s="217"/>
      <c r="IA762" s="217"/>
      <c r="IB762" s="217"/>
      <c r="IC762" s="217"/>
      <c r="ID762" s="217"/>
      <c r="IE762" s="217"/>
      <c r="IF762" s="217"/>
      <c r="IG762" s="217"/>
      <c r="IH762" s="217"/>
      <c r="II762" s="217"/>
      <c r="IJ762" s="217"/>
      <c r="IK762" s="217"/>
      <c r="IL762" s="217"/>
    </row>
    <row r="763" spans="2:246" ht="45" x14ac:dyDescent="0.25">
      <c r="B763" s="217">
        <v>1</v>
      </c>
      <c r="C763" s="176" t="s">
        <v>428</v>
      </c>
      <c r="D763" s="175"/>
      <c r="E763" s="289"/>
      <c r="F763" s="2460">
        <f>SUM(,F672,F583,F486,F424,F360,F286,F193,F76)</f>
        <v>0</v>
      </c>
      <c r="G763" s="2460">
        <f t="shared" ref="G763:H763" si="429">SUM(,G672,G583,G486,G424,G360,G286,G193,G76)</f>
        <v>0</v>
      </c>
      <c r="H763" s="2460">
        <f t="shared" si="429"/>
        <v>1</v>
      </c>
      <c r="I763" s="2461" t="e">
        <f>H763/G763*100</f>
        <v>#DIV/0!</v>
      </c>
      <c r="J763" s="2465"/>
      <c r="K763" s="2465"/>
      <c r="L763" s="2461"/>
      <c r="M763" s="2461"/>
      <c r="N763" s="2461"/>
      <c r="O763" s="2461"/>
      <c r="P763" s="2461"/>
      <c r="Q763" s="1878"/>
      <c r="R763" s="2463"/>
      <c r="S763" s="2463"/>
      <c r="T763" s="2463"/>
      <c r="U763" s="3063"/>
      <c r="V763" s="2463"/>
      <c r="W763" s="2463"/>
      <c r="X763" s="3064"/>
      <c r="Y763" s="3064"/>
      <c r="Z763" s="2463"/>
      <c r="AA763" s="939"/>
      <c r="AB763" s="2369"/>
      <c r="AC763" s="2257"/>
      <c r="AD763" s="217"/>
      <c r="AE763" s="217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  <c r="EW763" s="217"/>
      <c r="EX763" s="217"/>
      <c r="EY763" s="217"/>
      <c r="EZ763" s="217"/>
      <c r="FA763" s="217"/>
      <c r="FB763" s="217"/>
      <c r="FC763" s="217"/>
      <c r="FD763" s="217"/>
      <c r="FE763" s="217"/>
      <c r="FF763" s="217"/>
      <c r="FG763" s="217"/>
      <c r="FH763" s="217"/>
      <c r="FI763" s="217"/>
      <c r="FJ763" s="217"/>
      <c r="FK763" s="217"/>
      <c r="FL763" s="217"/>
      <c r="FM763" s="217"/>
      <c r="FN763" s="217"/>
      <c r="FO763" s="217"/>
      <c r="FP763" s="217"/>
      <c r="FQ763" s="217"/>
      <c r="FR763" s="217"/>
      <c r="FS763" s="217"/>
      <c r="FT763" s="217"/>
      <c r="FU763" s="217"/>
      <c r="FV763" s="217"/>
      <c r="FW763" s="217"/>
      <c r="FX763" s="217"/>
      <c r="FY763" s="217"/>
      <c r="FZ763" s="217"/>
      <c r="GA763" s="217"/>
      <c r="GB763" s="217"/>
      <c r="GC763" s="217"/>
      <c r="GD763" s="217"/>
      <c r="GE763" s="217"/>
      <c r="GF763" s="217"/>
      <c r="GG763" s="217"/>
      <c r="GH763" s="217"/>
      <c r="GI763" s="217"/>
      <c r="GJ763" s="217"/>
      <c r="GK763" s="217"/>
      <c r="GL763" s="217"/>
      <c r="GM763" s="217"/>
      <c r="GN763" s="217"/>
      <c r="GO763" s="217"/>
      <c r="GP763" s="217"/>
      <c r="GQ763" s="217"/>
      <c r="GR763" s="217"/>
      <c r="GS763" s="217"/>
      <c r="GT763" s="217"/>
      <c r="GU763" s="217"/>
      <c r="GV763" s="217"/>
      <c r="GW763" s="217"/>
      <c r="GX763" s="217"/>
      <c r="GY763" s="217"/>
      <c r="GZ763" s="217"/>
      <c r="HA763" s="217"/>
      <c r="HB763" s="217"/>
      <c r="HC763" s="217"/>
      <c r="HD763" s="217"/>
      <c r="HE763" s="217"/>
      <c r="HF763" s="217"/>
      <c r="HG763" s="217"/>
      <c r="HH763" s="217"/>
      <c r="HI763" s="217"/>
      <c r="HJ763" s="217"/>
      <c r="HK763" s="217"/>
      <c r="HL763" s="217"/>
      <c r="HM763" s="217"/>
      <c r="HN763" s="217"/>
      <c r="HO763" s="217"/>
      <c r="HP763" s="217"/>
      <c r="HQ763" s="217"/>
      <c r="HR763" s="217"/>
      <c r="HS763" s="217"/>
      <c r="HT763" s="217"/>
      <c r="HU763" s="217"/>
      <c r="HV763" s="217"/>
      <c r="HW763" s="217"/>
      <c r="HX763" s="217"/>
      <c r="HY763" s="217"/>
      <c r="HZ763" s="217"/>
      <c r="IA763" s="217"/>
      <c r="IB763" s="217"/>
      <c r="IC763" s="217"/>
      <c r="ID763" s="217"/>
      <c r="IE763" s="217"/>
      <c r="IF763" s="217"/>
      <c r="IG763" s="217"/>
      <c r="IH763" s="217"/>
      <c r="II763" s="217"/>
      <c r="IJ763" s="217"/>
      <c r="IK763" s="217"/>
      <c r="IL763" s="217"/>
    </row>
    <row r="764" spans="2:246" ht="57" x14ac:dyDescent="0.25">
      <c r="B764" s="217">
        <v>1</v>
      </c>
      <c r="C764" s="3207" t="s">
        <v>647</v>
      </c>
      <c r="D764" s="3148"/>
      <c r="E764" s="289"/>
      <c r="F764" s="2460">
        <f>F487+F287+F77+F425</f>
        <v>0</v>
      </c>
      <c r="G764" s="2461">
        <f t="shared" ref="G764:H764" si="430">G487+G287+G77+G425</f>
        <v>0</v>
      </c>
      <c r="H764" s="2461">
        <f t="shared" si="430"/>
        <v>0</v>
      </c>
      <c r="I764" s="2461" t="e">
        <f>H764/G764*100</f>
        <v>#DIV/0!</v>
      </c>
      <c r="J764" s="2465"/>
      <c r="K764" s="2465"/>
      <c r="L764" s="2461"/>
      <c r="M764" s="2461"/>
      <c r="N764" s="2461"/>
      <c r="O764" s="2461"/>
      <c r="P764" s="2461"/>
      <c r="Q764" s="1878"/>
      <c r="R764" s="2463"/>
      <c r="S764" s="2463"/>
      <c r="T764" s="2463"/>
      <c r="U764" s="3063"/>
      <c r="V764" s="2463"/>
      <c r="W764" s="2463"/>
      <c r="X764" s="3064"/>
      <c r="Y764" s="3064"/>
      <c r="Z764" s="2463"/>
      <c r="AA764" s="2369"/>
      <c r="AB764" s="2369"/>
      <c r="AC764" s="2257"/>
      <c r="AD764" s="217"/>
      <c r="AE764" s="217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  <c r="EW764" s="217"/>
      <c r="EX764" s="217"/>
      <c r="EY764" s="217"/>
      <c r="EZ764" s="217"/>
      <c r="FA764" s="217"/>
      <c r="FB764" s="217"/>
      <c r="FC764" s="217"/>
      <c r="FD764" s="217"/>
      <c r="FE764" s="217"/>
      <c r="FF764" s="217"/>
      <c r="FG764" s="217"/>
      <c r="FH764" s="217"/>
      <c r="FI764" s="217"/>
      <c r="FJ764" s="217"/>
      <c r="FK764" s="217"/>
      <c r="FL764" s="217"/>
      <c r="FM764" s="217"/>
      <c r="FN764" s="217"/>
      <c r="FO764" s="217"/>
      <c r="FP764" s="217"/>
      <c r="FQ764" s="217"/>
      <c r="FR764" s="217"/>
      <c r="FS764" s="217"/>
      <c r="FT764" s="217"/>
      <c r="FU764" s="217"/>
      <c r="FV764" s="217"/>
      <c r="FW764" s="217"/>
      <c r="FX764" s="217"/>
      <c r="FY764" s="217"/>
      <c r="FZ764" s="217"/>
      <c r="GA764" s="217"/>
      <c r="GB764" s="217"/>
      <c r="GC764" s="217"/>
      <c r="GD764" s="217"/>
      <c r="GE764" s="217"/>
      <c r="GF764" s="217"/>
      <c r="GG764" s="217"/>
      <c r="GH764" s="217"/>
      <c r="GI764" s="217"/>
      <c r="GJ764" s="217"/>
      <c r="GK764" s="217"/>
      <c r="GL764" s="217"/>
      <c r="GM764" s="217"/>
      <c r="GN764" s="217"/>
      <c r="GO764" s="217"/>
      <c r="GP764" s="217"/>
      <c r="GQ764" s="217"/>
      <c r="GR764" s="217"/>
      <c r="GS764" s="217"/>
      <c r="GT764" s="217"/>
      <c r="GU764" s="217"/>
      <c r="GV764" s="217"/>
      <c r="GW764" s="217"/>
      <c r="GX764" s="217"/>
      <c r="GY764" s="217"/>
      <c r="GZ764" s="217"/>
      <c r="HA764" s="217"/>
      <c r="HB764" s="217"/>
      <c r="HC764" s="217"/>
      <c r="HD764" s="217"/>
      <c r="HE764" s="217"/>
      <c r="HF764" s="217"/>
      <c r="HG764" s="217"/>
      <c r="HH764" s="217"/>
      <c r="HI764" s="217"/>
      <c r="HJ764" s="217"/>
      <c r="HK764" s="217"/>
      <c r="HL764" s="217"/>
      <c r="HM764" s="217"/>
      <c r="HN764" s="217"/>
      <c r="HO764" s="217"/>
      <c r="HP764" s="217"/>
      <c r="HQ764" s="217"/>
      <c r="HR764" s="217"/>
      <c r="HS764" s="217"/>
      <c r="HT764" s="217"/>
      <c r="HU764" s="217"/>
      <c r="HV764" s="217"/>
      <c r="HW764" s="217"/>
      <c r="HX764" s="217"/>
      <c r="HY764" s="217"/>
      <c r="HZ764" s="217"/>
      <c r="IA764" s="217"/>
      <c r="IB764" s="217"/>
      <c r="IC764" s="217"/>
      <c r="ID764" s="217"/>
      <c r="IE764" s="217"/>
      <c r="IF764" s="217"/>
      <c r="IG764" s="217"/>
      <c r="IH764" s="217"/>
      <c r="II764" s="217"/>
      <c r="IJ764" s="217"/>
      <c r="IK764" s="217"/>
      <c r="IL764" s="217"/>
    </row>
    <row r="765" spans="2:246" ht="30" x14ac:dyDescent="0.25">
      <c r="B765" s="217">
        <v>1</v>
      </c>
      <c r="C765" s="563" t="s">
        <v>648</v>
      </c>
      <c r="D765" s="175"/>
      <c r="E765" s="289"/>
      <c r="F765" s="2460">
        <f>F488+F288+F78</f>
        <v>0</v>
      </c>
      <c r="G765" s="2461">
        <f t="shared" ref="G765:H765" si="431">G488+G288+G78</f>
        <v>0</v>
      </c>
      <c r="H765" s="2461">
        <f t="shared" si="431"/>
        <v>0</v>
      </c>
      <c r="I765" s="2461" t="e">
        <f>H765/G765*100</f>
        <v>#DIV/0!</v>
      </c>
      <c r="J765" s="2465"/>
      <c r="K765" s="2465"/>
      <c r="L765" s="2461"/>
      <c r="M765" s="2461"/>
      <c r="N765" s="2461"/>
      <c r="O765" s="2461"/>
      <c r="P765" s="2461"/>
      <c r="Q765" s="1878"/>
      <c r="R765" s="2463"/>
      <c r="S765" s="2463"/>
      <c r="T765" s="2463"/>
      <c r="U765" s="3063"/>
      <c r="V765" s="2463"/>
      <c r="W765" s="2463"/>
      <c r="X765" s="3064"/>
      <c r="Y765" s="3064"/>
      <c r="Z765" s="2463"/>
      <c r="AA765" s="2369"/>
      <c r="AB765" s="2369"/>
      <c r="AC765" s="2257"/>
      <c r="AD765" s="217"/>
      <c r="AE765" s="217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  <c r="EW765" s="217"/>
      <c r="EX765" s="217"/>
      <c r="EY765" s="217"/>
      <c r="EZ765" s="217"/>
      <c r="FA765" s="217"/>
      <c r="FB765" s="217"/>
      <c r="FC765" s="217"/>
      <c r="FD765" s="217"/>
      <c r="FE765" s="217"/>
      <c r="FF765" s="217"/>
      <c r="FG765" s="217"/>
      <c r="FH765" s="217"/>
      <c r="FI765" s="217"/>
      <c r="FJ765" s="217"/>
      <c r="FK765" s="217"/>
      <c r="FL765" s="217"/>
      <c r="FM765" s="217"/>
      <c r="FN765" s="217"/>
      <c r="FO765" s="217"/>
      <c r="FP765" s="217"/>
      <c r="FQ765" s="217"/>
      <c r="FR765" s="217"/>
      <c r="FS765" s="217"/>
      <c r="FT765" s="217"/>
      <c r="FU765" s="217"/>
      <c r="FV765" s="217"/>
      <c r="FW765" s="217"/>
      <c r="FX765" s="217"/>
      <c r="FY765" s="217"/>
      <c r="FZ765" s="217"/>
      <c r="GA765" s="217"/>
      <c r="GB765" s="217"/>
      <c r="GC765" s="217"/>
      <c r="GD765" s="217"/>
      <c r="GE765" s="217"/>
      <c r="GF765" s="217"/>
      <c r="GG765" s="217"/>
      <c r="GH765" s="217"/>
      <c r="GI765" s="217"/>
      <c r="GJ765" s="217"/>
      <c r="GK765" s="217"/>
      <c r="GL765" s="217"/>
      <c r="GM765" s="217"/>
      <c r="GN765" s="217"/>
      <c r="GO765" s="217"/>
      <c r="GP765" s="217"/>
      <c r="GQ765" s="217"/>
      <c r="GR765" s="217"/>
      <c r="GS765" s="217"/>
      <c r="GT765" s="217"/>
      <c r="GU765" s="217"/>
      <c r="GV765" s="217"/>
      <c r="GW765" s="217"/>
      <c r="GX765" s="217"/>
      <c r="GY765" s="217"/>
      <c r="GZ765" s="217"/>
      <c r="HA765" s="217"/>
      <c r="HB765" s="217"/>
      <c r="HC765" s="217"/>
      <c r="HD765" s="217"/>
      <c r="HE765" s="217"/>
      <c r="HF765" s="217"/>
      <c r="HG765" s="217"/>
      <c r="HH765" s="217"/>
      <c r="HI765" s="217"/>
      <c r="HJ765" s="217"/>
      <c r="HK765" s="217"/>
      <c r="HL765" s="217"/>
      <c r="HM765" s="217"/>
      <c r="HN765" s="217"/>
      <c r="HO765" s="217"/>
      <c r="HP765" s="217"/>
      <c r="HQ765" s="217"/>
      <c r="HR765" s="217"/>
      <c r="HS765" s="217"/>
      <c r="HT765" s="217"/>
      <c r="HU765" s="217"/>
      <c r="HV765" s="217"/>
      <c r="HW765" s="217"/>
      <c r="HX765" s="217"/>
      <c r="HY765" s="217"/>
      <c r="HZ765" s="217"/>
      <c r="IA765" s="217"/>
      <c r="IB765" s="217"/>
      <c r="IC765" s="217"/>
      <c r="ID765" s="217"/>
      <c r="IE765" s="217"/>
      <c r="IF765" s="217"/>
      <c r="IG765" s="217"/>
      <c r="IH765" s="217"/>
      <c r="II765" s="217"/>
      <c r="IJ765" s="217"/>
      <c r="IK765" s="217"/>
      <c r="IL765" s="217"/>
    </row>
    <row r="766" spans="2:246" ht="30" x14ac:dyDescent="0.25">
      <c r="B766" s="217">
        <v>1</v>
      </c>
      <c r="C766" s="563" t="s">
        <v>649</v>
      </c>
      <c r="D766" s="175"/>
      <c r="E766" s="289"/>
      <c r="F766" s="2460">
        <f>F489+F289+F79</f>
        <v>0</v>
      </c>
      <c r="G766" s="2461">
        <f t="shared" ref="G766:H766" si="432">G489+G289+G79</f>
        <v>0</v>
      </c>
      <c r="H766" s="2461">
        <f t="shared" si="432"/>
        <v>0</v>
      </c>
      <c r="I766" s="2461" t="e">
        <f>H766/G766*100</f>
        <v>#DIV/0!</v>
      </c>
      <c r="J766" s="2465"/>
      <c r="K766" s="2465"/>
      <c r="L766" s="2461"/>
      <c r="M766" s="2461"/>
      <c r="N766" s="2461"/>
      <c r="O766" s="2461"/>
      <c r="P766" s="2461"/>
      <c r="Q766" s="1878"/>
      <c r="R766" s="2463"/>
      <c r="S766" s="2463"/>
      <c r="T766" s="2463"/>
      <c r="U766" s="3063"/>
      <c r="V766" s="2463"/>
      <c r="W766" s="2463"/>
      <c r="X766" s="3064"/>
      <c r="Y766" s="3064"/>
      <c r="Z766" s="2463"/>
      <c r="AA766" s="2369"/>
      <c r="AB766" s="2369"/>
      <c r="AC766" s="2257"/>
      <c r="AD766" s="217"/>
      <c r="AE766" s="217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  <c r="EW766" s="217"/>
      <c r="EX766" s="217"/>
      <c r="EY766" s="217"/>
      <c r="EZ766" s="217"/>
      <c r="FA766" s="217"/>
      <c r="FB766" s="217"/>
      <c r="FC766" s="217"/>
      <c r="FD766" s="217"/>
      <c r="FE766" s="217"/>
      <c r="FF766" s="217"/>
      <c r="FG766" s="217"/>
      <c r="FH766" s="217"/>
      <c r="FI766" s="217"/>
      <c r="FJ766" s="217"/>
      <c r="FK766" s="217"/>
      <c r="FL766" s="217"/>
      <c r="FM766" s="217"/>
      <c r="FN766" s="217"/>
      <c r="FO766" s="217"/>
      <c r="FP766" s="217"/>
      <c r="FQ766" s="217"/>
      <c r="FR766" s="217"/>
      <c r="FS766" s="217"/>
      <c r="FT766" s="217"/>
      <c r="FU766" s="217"/>
      <c r="FV766" s="217"/>
      <c r="FW766" s="217"/>
      <c r="FX766" s="217"/>
      <c r="FY766" s="217"/>
      <c r="FZ766" s="217"/>
      <c r="GA766" s="217"/>
      <c r="GB766" s="217"/>
      <c r="GC766" s="217"/>
      <c r="GD766" s="217"/>
      <c r="GE766" s="217"/>
      <c r="GF766" s="217"/>
      <c r="GG766" s="217"/>
      <c r="GH766" s="217"/>
      <c r="GI766" s="217"/>
      <c r="GJ766" s="217"/>
      <c r="GK766" s="217"/>
      <c r="GL766" s="217"/>
      <c r="GM766" s="217"/>
      <c r="GN766" s="217"/>
      <c r="GO766" s="217"/>
      <c r="GP766" s="217"/>
      <c r="GQ766" s="217"/>
      <c r="GR766" s="217"/>
      <c r="GS766" s="217"/>
      <c r="GT766" s="217"/>
      <c r="GU766" s="217"/>
      <c r="GV766" s="217"/>
      <c r="GW766" s="217"/>
      <c r="GX766" s="217"/>
      <c r="GY766" s="217"/>
      <c r="GZ766" s="217"/>
      <c r="HA766" s="217"/>
      <c r="HB766" s="217"/>
      <c r="HC766" s="217"/>
      <c r="HD766" s="217"/>
      <c r="HE766" s="217"/>
      <c r="HF766" s="217"/>
      <c r="HG766" s="217"/>
      <c r="HH766" s="217"/>
      <c r="HI766" s="217"/>
      <c r="HJ766" s="217"/>
      <c r="HK766" s="217"/>
      <c r="HL766" s="217"/>
      <c r="HM766" s="217"/>
      <c r="HN766" s="217"/>
      <c r="HO766" s="217"/>
      <c r="HP766" s="217"/>
      <c r="HQ766" s="217"/>
      <c r="HR766" s="217"/>
      <c r="HS766" s="217"/>
      <c r="HT766" s="217"/>
      <c r="HU766" s="217"/>
      <c r="HV766" s="217"/>
      <c r="HW766" s="217"/>
      <c r="HX766" s="217"/>
      <c r="HY766" s="217"/>
      <c r="HZ766" s="217"/>
      <c r="IA766" s="217"/>
      <c r="IB766" s="217"/>
      <c r="IC766" s="217"/>
      <c r="ID766" s="217"/>
      <c r="IE766" s="217"/>
      <c r="IF766" s="217"/>
      <c r="IG766" s="217"/>
      <c r="IH766" s="217"/>
      <c r="II766" s="217"/>
      <c r="IJ766" s="217"/>
      <c r="IK766" s="217"/>
      <c r="IL766" s="217"/>
    </row>
    <row r="767" spans="2:246" ht="30" x14ac:dyDescent="0.25">
      <c r="B767" s="217">
        <v>1</v>
      </c>
      <c r="C767" s="563" t="s">
        <v>665</v>
      </c>
      <c r="D767" s="175"/>
      <c r="E767" s="289"/>
      <c r="F767" s="2460">
        <f>F426+F290+F80</f>
        <v>0</v>
      </c>
      <c r="G767" s="2461">
        <f t="shared" ref="G767:H767" si="433">G426+G290+G80</f>
        <v>0</v>
      </c>
      <c r="H767" s="2461">
        <f t="shared" si="433"/>
        <v>0</v>
      </c>
      <c r="I767" s="2461" t="e">
        <f>H767/G767*100</f>
        <v>#DIV/0!</v>
      </c>
      <c r="J767" s="2465"/>
      <c r="K767" s="2465"/>
      <c r="L767" s="2461"/>
      <c r="M767" s="2461"/>
      <c r="N767" s="2461"/>
      <c r="O767" s="2461"/>
      <c r="P767" s="2461"/>
      <c r="Q767" s="1878"/>
      <c r="R767" s="2463"/>
      <c r="S767" s="2463"/>
      <c r="T767" s="2463"/>
      <c r="U767" s="3063"/>
      <c r="V767" s="2463"/>
      <c r="W767" s="2463"/>
      <c r="X767" s="3064"/>
      <c r="Y767" s="3064"/>
      <c r="Z767" s="2463"/>
      <c r="AA767" s="2369"/>
      <c r="AB767" s="2369"/>
      <c r="AC767" s="2257"/>
      <c r="AD767" s="217"/>
      <c r="AE767" s="217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  <c r="EW767" s="217"/>
      <c r="EX767" s="217"/>
      <c r="EY767" s="217"/>
      <c r="EZ767" s="217"/>
      <c r="FA767" s="217"/>
      <c r="FB767" s="217"/>
      <c r="FC767" s="217"/>
      <c r="FD767" s="217"/>
      <c r="FE767" s="217"/>
      <c r="FF767" s="217"/>
      <c r="FG767" s="217"/>
      <c r="FH767" s="217"/>
      <c r="FI767" s="217"/>
      <c r="FJ767" s="217"/>
      <c r="FK767" s="217"/>
      <c r="FL767" s="217"/>
      <c r="FM767" s="217"/>
      <c r="FN767" s="217"/>
      <c r="FO767" s="217"/>
      <c r="FP767" s="217"/>
      <c r="FQ767" s="217"/>
      <c r="FR767" s="217"/>
      <c r="FS767" s="217"/>
      <c r="FT767" s="217"/>
      <c r="FU767" s="217"/>
      <c r="FV767" s="217"/>
      <c r="FW767" s="217"/>
      <c r="FX767" s="217"/>
      <c r="FY767" s="217"/>
      <c r="FZ767" s="217"/>
      <c r="GA767" s="217"/>
      <c r="GB767" s="217"/>
      <c r="GC767" s="217"/>
      <c r="GD767" s="217"/>
      <c r="GE767" s="217"/>
      <c r="GF767" s="217"/>
      <c r="GG767" s="217"/>
      <c r="GH767" s="217"/>
      <c r="GI767" s="217"/>
      <c r="GJ767" s="217"/>
      <c r="GK767" s="217"/>
      <c r="GL767" s="217"/>
      <c r="GM767" s="217"/>
      <c r="GN767" s="217"/>
      <c r="GO767" s="217"/>
      <c r="GP767" s="217"/>
      <c r="GQ767" s="217"/>
      <c r="GR767" s="217"/>
      <c r="GS767" s="217"/>
      <c r="GT767" s="217"/>
      <c r="GU767" s="217"/>
      <c r="GV767" s="217"/>
      <c r="GW767" s="217"/>
      <c r="GX767" s="217"/>
      <c r="GY767" s="217"/>
      <c r="GZ767" s="217"/>
      <c r="HA767" s="217"/>
      <c r="HB767" s="217"/>
      <c r="HC767" s="217"/>
      <c r="HD767" s="217"/>
      <c r="HE767" s="217"/>
      <c r="HF767" s="217"/>
      <c r="HG767" s="217"/>
      <c r="HH767" s="217"/>
      <c r="HI767" s="217"/>
      <c r="HJ767" s="217"/>
      <c r="HK767" s="217"/>
      <c r="HL767" s="217"/>
      <c r="HM767" s="217"/>
      <c r="HN767" s="217"/>
      <c r="HO767" s="217"/>
      <c r="HP767" s="217"/>
      <c r="HQ767" s="217"/>
      <c r="HR767" s="217"/>
      <c r="HS767" s="217"/>
      <c r="HT767" s="217"/>
      <c r="HU767" s="217"/>
      <c r="HV767" s="217"/>
      <c r="HW767" s="217"/>
      <c r="HX767" s="217"/>
      <c r="HY767" s="217"/>
      <c r="HZ767" s="217"/>
      <c r="IA767" s="217"/>
      <c r="IB767" s="217"/>
      <c r="IC767" s="217"/>
      <c r="ID767" s="217"/>
      <c r="IE767" s="217"/>
      <c r="IF767" s="217"/>
      <c r="IG767" s="217"/>
      <c r="IH767" s="217"/>
      <c r="II767" s="217"/>
      <c r="IJ767" s="217"/>
      <c r="IK767" s="217"/>
      <c r="IL767" s="217"/>
    </row>
    <row r="768" spans="2:246" ht="30" x14ac:dyDescent="0.25">
      <c r="C768" s="563" t="s">
        <v>666</v>
      </c>
      <c r="D768" s="175"/>
      <c r="E768" s="289"/>
      <c r="F768" s="2460">
        <f>F427+F291+F81</f>
        <v>0</v>
      </c>
      <c r="G768" s="2461">
        <f t="shared" ref="G768:H768" si="434">G427+G291+G81</f>
        <v>0</v>
      </c>
      <c r="H768" s="2461">
        <f t="shared" si="434"/>
        <v>0</v>
      </c>
      <c r="I768" s="2461"/>
      <c r="J768" s="2465"/>
      <c r="K768" s="2465"/>
      <c r="L768" s="2461"/>
      <c r="M768" s="2461"/>
      <c r="N768" s="2461"/>
      <c r="O768" s="2461"/>
      <c r="P768" s="2461"/>
      <c r="Q768" s="1878"/>
      <c r="R768" s="2463"/>
      <c r="S768" s="2463"/>
      <c r="T768" s="2463"/>
      <c r="U768" s="3063"/>
      <c r="V768" s="2463"/>
      <c r="W768" s="2463"/>
      <c r="X768" s="3064"/>
      <c r="Y768" s="3064"/>
      <c r="Z768" s="2463"/>
      <c r="AA768" s="2369"/>
      <c r="AB768" s="2369"/>
      <c r="AC768" s="2257"/>
      <c r="AD768" s="217"/>
      <c r="AE768" s="217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  <c r="EW768" s="217"/>
      <c r="EX768" s="217"/>
      <c r="EY768" s="217"/>
      <c r="EZ768" s="217"/>
      <c r="FA768" s="217"/>
      <c r="FB768" s="217"/>
      <c r="FC768" s="217"/>
      <c r="FD768" s="217"/>
      <c r="FE768" s="217"/>
      <c r="FF768" s="217"/>
      <c r="FG768" s="217"/>
      <c r="FH768" s="217"/>
      <c r="FI768" s="217"/>
      <c r="FJ768" s="217"/>
      <c r="FK768" s="217"/>
      <c r="FL768" s="217"/>
      <c r="FM768" s="217"/>
      <c r="FN768" s="217"/>
      <c r="FO768" s="217"/>
      <c r="FP768" s="217"/>
      <c r="FQ768" s="217"/>
      <c r="FR768" s="217"/>
      <c r="FS768" s="217"/>
      <c r="FT768" s="217"/>
      <c r="FU768" s="217"/>
      <c r="FV768" s="217"/>
      <c r="FW768" s="217"/>
      <c r="FX768" s="217"/>
      <c r="FY768" s="217"/>
      <c r="FZ768" s="217"/>
      <c r="GA768" s="217"/>
      <c r="GB768" s="217"/>
      <c r="GC768" s="217"/>
      <c r="GD768" s="217"/>
      <c r="GE768" s="217"/>
      <c r="GF768" s="217"/>
      <c r="GG768" s="217"/>
      <c r="GH768" s="217"/>
      <c r="GI768" s="217"/>
      <c r="GJ768" s="217"/>
      <c r="GK768" s="217"/>
      <c r="GL768" s="217"/>
      <c r="GM768" s="217"/>
      <c r="GN768" s="217"/>
      <c r="GO768" s="217"/>
      <c r="GP768" s="217"/>
      <c r="GQ768" s="217"/>
      <c r="GR768" s="217"/>
      <c r="GS768" s="217"/>
      <c r="GT768" s="217"/>
      <c r="GU768" s="217"/>
      <c r="GV768" s="217"/>
      <c r="GW768" s="217"/>
      <c r="GX768" s="217"/>
      <c r="GY768" s="217"/>
      <c r="GZ768" s="217"/>
      <c r="HA768" s="217"/>
      <c r="HB768" s="217"/>
      <c r="HC768" s="217"/>
      <c r="HD768" s="217"/>
      <c r="HE768" s="217"/>
      <c r="HF768" s="217"/>
      <c r="HG768" s="217"/>
      <c r="HH768" s="217"/>
      <c r="HI768" s="217"/>
      <c r="HJ768" s="217"/>
      <c r="HK768" s="217"/>
      <c r="HL768" s="217"/>
      <c r="HM768" s="217"/>
      <c r="HN768" s="217"/>
      <c r="HO768" s="217"/>
      <c r="HP768" s="217"/>
      <c r="HQ768" s="217"/>
      <c r="HR768" s="217"/>
      <c r="HS768" s="217"/>
      <c r="HT768" s="217"/>
      <c r="HU768" s="217"/>
      <c r="HV768" s="217"/>
      <c r="HW768" s="217"/>
      <c r="HX768" s="217"/>
      <c r="HY768" s="217"/>
      <c r="HZ768" s="217"/>
      <c r="IA768" s="217"/>
      <c r="IB768" s="217"/>
      <c r="IC768" s="217"/>
      <c r="ID768" s="217"/>
      <c r="IE768" s="217"/>
      <c r="IF768" s="217"/>
      <c r="IG768" s="217"/>
      <c r="IH768" s="217"/>
      <c r="II768" s="217"/>
      <c r="IJ768" s="217"/>
      <c r="IK768" s="217"/>
      <c r="IL768" s="217"/>
    </row>
    <row r="769" spans="1:246" ht="29.25" x14ac:dyDescent="0.25">
      <c r="B769" s="217">
        <v>1</v>
      </c>
      <c r="C769" s="562" t="s">
        <v>305</v>
      </c>
      <c r="D769" s="175"/>
      <c r="E769" s="289"/>
      <c r="F769" s="2460">
        <f>SUM(F673,F611,F584,F490,F428,F361,F292,F194,F82)</f>
        <v>0</v>
      </c>
      <c r="G769" s="2461">
        <f t="shared" ref="G769:H769" si="435">SUM(G673,G611,G584,G490,G428,G361,G292,G194,G82)</f>
        <v>0</v>
      </c>
      <c r="H769" s="2461">
        <f t="shared" si="435"/>
        <v>29.109574468085107</v>
      </c>
      <c r="I769" s="2461" t="e">
        <f>H769/G769*100</f>
        <v>#DIV/0!</v>
      </c>
      <c r="J769" s="2465"/>
      <c r="K769" s="2465"/>
      <c r="L769" s="2461"/>
      <c r="M769" s="2461"/>
      <c r="N769" s="2461"/>
      <c r="O769" s="2461"/>
      <c r="P769" s="2461"/>
      <c r="Q769" s="1878"/>
      <c r="R769" s="2463"/>
      <c r="S769" s="2463"/>
      <c r="T769" s="2463"/>
      <c r="U769" s="3063"/>
      <c r="V769" s="2463"/>
      <c r="W769" s="2463"/>
      <c r="X769" s="3064"/>
      <c r="Y769" s="3064"/>
      <c r="Z769" s="2463"/>
      <c r="AA769" s="2369"/>
      <c r="AB769" s="2369"/>
      <c r="AC769" s="2257"/>
      <c r="AD769" s="217"/>
      <c r="AE769" s="217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  <c r="EW769" s="217"/>
      <c r="EX769" s="217"/>
      <c r="EY769" s="217"/>
      <c r="EZ769" s="217"/>
      <c r="FA769" s="217"/>
      <c r="FB769" s="217"/>
      <c r="FC769" s="217"/>
      <c r="FD769" s="217"/>
      <c r="FE769" s="217"/>
      <c r="FF769" s="217"/>
      <c r="FG769" s="217"/>
      <c r="FH769" s="217"/>
      <c r="FI769" s="217"/>
      <c r="FJ769" s="217"/>
      <c r="FK769" s="217"/>
      <c r="FL769" s="217"/>
      <c r="FM769" s="217"/>
      <c r="FN769" s="217"/>
      <c r="FO769" s="217"/>
      <c r="FP769" s="217"/>
      <c r="FQ769" s="217"/>
      <c r="FR769" s="217"/>
      <c r="FS769" s="217"/>
      <c r="FT769" s="217"/>
      <c r="FU769" s="217"/>
      <c r="FV769" s="217"/>
      <c r="FW769" s="217"/>
      <c r="FX769" s="217"/>
      <c r="FY769" s="217"/>
      <c r="FZ769" s="217"/>
      <c r="GA769" s="217"/>
      <c r="GB769" s="217"/>
      <c r="GC769" s="217"/>
      <c r="GD769" s="217"/>
      <c r="GE769" s="217"/>
      <c r="GF769" s="217"/>
      <c r="GG769" s="217"/>
      <c r="GH769" s="217"/>
      <c r="GI769" s="217"/>
      <c r="GJ769" s="217"/>
      <c r="GK769" s="217"/>
      <c r="GL769" s="217"/>
      <c r="GM769" s="217"/>
      <c r="GN769" s="217"/>
      <c r="GO769" s="217"/>
      <c r="GP769" s="217"/>
      <c r="GQ769" s="217"/>
      <c r="GR769" s="217"/>
      <c r="GS769" s="217"/>
      <c r="GT769" s="217"/>
      <c r="GU769" s="217"/>
      <c r="GV769" s="217"/>
      <c r="GW769" s="217"/>
      <c r="GX769" s="217"/>
      <c r="GY769" s="217"/>
      <c r="GZ769" s="217"/>
      <c r="HA769" s="217"/>
      <c r="HB769" s="217"/>
      <c r="HC769" s="217"/>
      <c r="HD769" s="217"/>
      <c r="HE769" s="217"/>
      <c r="HF769" s="217"/>
      <c r="HG769" s="217"/>
      <c r="HH769" s="217"/>
      <c r="HI769" s="217"/>
      <c r="HJ769" s="217"/>
      <c r="HK769" s="217"/>
      <c r="HL769" s="217"/>
      <c r="HM769" s="217"/>
      <c r="HN769" s="217"/>
      <c r="HO769" s="217"/>
      <c r="HP769" s="217"/>
      <c r="HQ769" s="217"/>
      <c r="HR769" s="217"/>
      <c r="HS769" s="217"/>
      <c r="HT769" s="217"/>
      <c r="HU769" s="217"/>
      <c r="HV769" s="217"/>
      <c r="HW769" s="217"/>
      <c r="HX769" s="217"/>
      <c r="HY769" s="217"/>
      <c r="HZ769" s="217"/>
      <c r="IA769" s="217"/>
      <c r="IB769" s="217"/>
      <c r="IC769" s="217"/>
      <c r="ID769" s="217"/>
      <c r="IE769" s="217"/>
      <c r="IF769" s="217"/>
      <c r="IG769" s="217"/>
      <c r="IH769" s="217"/>
      <c r="II769" s="217"/>
      <c r="IJ769" s="217"/>
      <c r="IK769" s="217"/>
      <c r="IL769" s="217"/>
    </row>
    <row r="770" spans="1:246" x14ac:dyDescent="0.25">
      <c r="B770" s="217">
        <v>1</v>
      </c>
      <c r="C770" s="562" t="s">
        <v>313</v>
      </c>
      <c r="D770" s="175"/>
      <c r="E770" s="289"/>
      <c r="F770" s="2460">
        <f>SUM(,F674,F585,F491,F429,F362,F293,F195,F83)</f>
        <v>0</v>
      </c>
      <c r="G770" s="2461">
        <f t="shared" ref="G770:H770" si="436">SUM(,G674,G585,G491,G429,G362,G293,G195,G83)</f>
        <v>0</v>
      </c>
      <c r="H770" s="2461">
        <f t="shared" si="436"/>
        <v>19</v>
      </c>
      <c r="I770" s="2461" t="e">
        <f>H770/G770*100</f>
        <v>#DIV/0!</v>
      </c>
      <c r="J770" s="2465"/>
      <c r="K770" s="2465"/>
      <c r="L770" s="2461"/>
      <c r="M770" s="2461"/>
      <c r="N770" s="2461"/>
      <c r="O770" s="2461"/>
      <c r="P770" s="2461"/>
      <c r="Q770" s="1878"/>
      <c r="R770" s="2463"/>
      <c r="S770" s="2463"/>
      <c r="T770" s="2463"/>
      <c r="U770" s="3063"/>
      <c r="V770" s="2463"/>
      <c r="W770" s="2463"/>
      <c r="X770" s="3064"/>
      <c r="Y770" s="3064"/>
      <c r="Z770" s="2463"/>
      <c r="AA770" s="2369"/>
      <c r="AB770" s="2369"/>
      <c r="AC770" s="2257"/>
      <c r="AD770" s="217"/>
      <c r="AE770" s="217"/>
      <c r="AF770" s="217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  <c r="EW770" s="217"/>
      <c r="EX770" s="217"/>
      <c r="EY770" s="217"/>
      <c r="EZ770" s="217"/>
      <c r="FA770" s="217"/>
      <c r="FB770" s="217"/>
      <c r="FC770" s="217"/>
      <c r="FD770" s="217"/>
      <c r="FE770" s="217"/>
      <c r="FF770" s="217"/>
      <c r="FG770" s="217"/>
      <c r="FH770" s="217"/>
      <c r="FI770" s="217"/>
      <c r="FJ770" s="217"/>
      <c r="FK770" s="217"/>
      <c r="FL770" s="217"/>
      <c r="FM770" s="217"/>
      <c r="FN770" s="217"/>
      <c r="FO770" s="217"/>
      <c r="FP770" s="217"/>
      <c r="FQ770" s="217"/>
      <c r="FR770" s="217"/>
      <c r="FS770" s="217"/>
      <c r="FT770" s="217"/>
      <c r="FU770" s="217"/>
      <c r="FV770" s="217"/>
      <c r="FW770" s="217"/>
      <c r="FX770" s="217"/>
      <c r="FY770" s="217"/>
      <c r="FZ770" s="217"/>
      <c r="GA770" s="217"/>
      <c r="GB770" s="217"/>
      <c r="GC770" s="217"/>
      <c r="GD770" s="217"/>
      <c r="GE770" s="217"/>
      <c r="GF770" s="217"/>
      <c r="GG770" s="217"/>
      <c r="GH770" s="217"/>
      <c r="GI770" s="217"/>
      <c r="GJ770" s="217"/>
      <c r="GK770" s="217"/>
      <c r="GL770" s="217"/>
      <c r="GM770" s="217"/>
      <c r="GN770" s="217"/>
      <c r="GO770" s="217"/>
      <c r="GP770" s="217"/>
      <c r="GQ770" s="217"/>
      <c r="GR770" s="217"/>
      <c r="GS770" s="217"/>
      <c r="GT770" s="217"/>
      <c r="GU770" s="217"/>
      <c r="GV770" s="217"/>
      <c r="GW770" s="217"/>
      <c r="GX770" s="217"/>
      <c r="GY770" s="217"/>
      <c r="GZ770" s="217"/>
      <c r="HA770" s="217"/>
      <c r="HB770" s="217"/>
      <c r="HC770" s="217"/>
      <c r="HD770" s="217"/>
      <c r="HE770" s="217"/>
      <c r="HF770" s="217"/>
      <c r="HG770" s="217"/>
      <c r="HH770" s="217"/>
      <c r="HI770" s="217"/>
      <c r="HJ770" s="217"/>
      <c r="HK770" s="217"/>
      <c r="HL770" s="217"/>
      <c r="HM770" s="217"/>
      <c r="HN770" s="217"/>
      <c r="HO770" s="217"/>
      <c r="HP770" s="217"/>
      <c r="HQ770" s="217"/>
      <c r="HR770" s="217"/>
      <c r="HS770" s="217"/>
      <c r="HT770" s="217"/>
      <c r="HU770" s="217"/>
      <c r="HV770" s="217"/>
      <c r="HW770" s="217"/>
      <c r="HX770" s="217"/>
      <c r="HY770" s="217"/>
      <c r="HZ770" s="217"/>
      <c r="IA770" s="217"/>
      <c r="IB770" s="217"/>
      <c r="IC770" s="217"/>
      <c r="ID770" s="217"/>
      <c r="IE770" s="217"/>
      <c r="IF770" s="217"/>
      <c r="IG770" s="217"/>
      <c r="IH770" s="217"/>
      <c r="II770" s="217"/>
      <c r="IJ770" s="217"/>
      <c r="IK770" s="217"/>
      <c r="IL770" s="217"/>
    </row>
    <row r="771" spans="1:246" x14ac:dyDescent="0.25">
      <c r="B771" s="217">
        <v>1</v>
      </c>
      <c r="C771" s="565" t="s">
        <v>314</v>
      </c>
      <c r="D771" s="175"/>
      <c r="E771" s="289"/>
      <c r="F771" s="2460">
        <f>SUM(F675,F612,F586,F492,F430,F363,F294,F196,F84)</f>
        <v>0</v>
      </c>
      <c r="G771" s="2461">
        <f t="shared" ref="G771:H771" si="437">SUM(G675,G612,G586,G492,G430,G363,G294,G196,G84)</f>
        <v>0</v>
      </c>
      <c r="H771" s="2461">
        <f t="shared" si="437"/>
        <v>10.109574468085105</v>
      </c>
      <c r="I771" s="2461" t="e">
        <f>H771/G771*100</f>
        <v>#DIV/0!</v>
      </c>
      <c r="J771" s="2465"/>
      <c r="K771" s="2465"/>
      <c r="L771" s="2461"/>
      <c r="M771" s="2461"/>
      <c r="N771" s="2461"/>
      <c r="O771" s="2461"/>
      <c r="P771" s="2461"/>
      <c r="Q771" s="1878"/>
      <c r="R771" s="2463"/>
      <c r="S771" s="2463"/>
      <c r="T771" s="2463"/>
      <c r="U771" s="3063"/>
      <c r="V771" s="2463"/>
      <c r="W771" s="2463"/>
      <c r="X771" s="3064"/>
      <c r="Y771" s="3064"/>
      <c r="Z771" s="2463"/>
      <c r="AA771" s="2369"/>
      <c r="AB771" s="2369"/>
      <c r="AC771" s="2257"/>
      <c r="AD771" s="217"/>
      <c r="AE771" s="217"/>
      <c r="AF771" s="217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  <c r="EW771" s="217"/>
      <c r="EX771" s="217"/>
      <c r="EY771" s="217"/>
      <c r="EZ771" s="217"/>
      <c r="FA771" s="217"/>
      <c r="FB771" s="217"/>
      <c r="FC771" s="217"/>
      <c r="FD771" s="217"/>
      <c r="FE771" s="217"/>
      <c r="FF771" s="217"/>
      <c r="FG771" s="217"/>
      <c r="FH771" s="217"/>
      <c r="FI771" s="217"/>
      <c r="FJ771" s="217"/>
      <c r="FK771" s="217"/>
      <c r="FL771" s="217"/>
      <c r="FM771" s="217"/>
      <c r="FN771" s="217"/>
      <c r="FO771" s="217"/>
      <c r="FP771" s="217"/>
      <c r="FQ771" s="217"/>
      <c r="FR771" s="217"/>
      <c r="FS771" s="217"/>
      <c r="FT771" s="217"/>
      <c r="FU771" s="217"/>
      <c r="FV771" s="217"/>
      <c r="FW771" s="217"/>
      <c r="FX771" s="217"/>
      <c r="FY771" s="217"/>
      <c r="FZ771" s="217"/>
      <c r="GA771" s="217"/>
      <c r="GB771" s="217"/>
      <c r="GC771" s="217"/>
      <c r="GD771" s="217"/>
      <c r="GE771" s="217"/>
      <c r="GF771" s="217"/>
      <c r="GG771" s="217"/>
      <c r="GH771" s="217"/>
      <c r="GI771" s="217"/>
      <c r="GJ771" s="217"/>
      <c r="GK771" s="217"/>
      <c r="GL771" s="217"/>
      <c r="GM771" s="217"/>
      <c r="GN771" s="217"/>
      <c r="GO771" s="217"/>
      <c r="GP771" s="217"/>
      <c r="GQ771" s="217"/>
      <c r="GR771" s="217"/>
      <c r="GS771" s="217"/>
      <c r="GT771" s="217"/>
      <c r="GU771" s="217"/>
      <c r="GV771" s="217"/>
      <c r="GW771" s="217"/>
      <c r="GX771" s="217"/>
      <c r="GY771" s="217"/>
      <c r="GZ771" s="217"/>
      <c r="HA771" s="217"/>
      <c r="HB771" s="217"/>
      <c r="HC771" s="217"/>
      <c r="HD771" s="217"/>
      <c r="HE771" s="217"/>
      <c r="HF771" s="217"/>
      <c r="HG771" s="217"/>
      <c r="HH771" s="217"/>
      <c r="HI771" s="217"/>
      <c r="HJ771" s="217"/>
      <c r="HK771" s="217"/>
      <c r="HL771" s="217"/>
      <c r="HM771" s="217"/>
      <c r="HN771" s="217"/>
      <c r="HO771" s="217"/>
      <c r="HP771" s="217"/>
      <c r="HQ771" s="217"/>
      <c r="HR771" s="217"/>
      <c r="HS771" s="217"/>
      <c r="HT771" s="217"/>
      <c r="HU771" s="217"/>
      <c r="HV771" s="217"/>
      <c r="HW771" s="217"/>
      <c r="HX771" s="217"/>
      <c r="HY771" s="217"/>
      <c r="HZ771" s="217"/>
      <c r="IA771" s="217"/>
      <c r="IB771" s="217"/>
      <c r="IC771" s="217"/>
      <c r="ID771" s="217"/>
      <c r="IE771" s="217"/>
      <c r="IF771" s="217"/>
      <c r="IG771" s="217"/>
      <c r="IH771" s="217"/>
      <c r="II771" s="217"/>
      <c r="IJ771" s="217"/>
      <c r="IK771" s="217"/>
      <c r="IL771" s="217"/>
    </row>
    <row r="772" spans="1:246" x14ac:dyDescent="0.25">
      <c r="B772" s="217">
        <v>1</v>
      </c>
      <c r="C772" s="568" t="s">
        <v>315</v>
      </c>
      <c r="D772" s="175"/>
      <c r="E772" s="289"/>
      <c r="F772" s="2460">
        <f>SUM(F676,F613,F587,F431,F493,F295,F197,F85)</f>
        <v>0</v>
      </c>
      <c r="G772" s="2461">
        <f t="shared" ref="G772:H772" si="438">SUM(G676,G613,G587,G431,G493,G295,G197,G85)</f>
        <v>0</v>
      </c>
      <c r="H772" s="2461">
        <f t="shared" si="438"/>
        <v>95.03</v>
      </c>
      <c r="I772" s="2461" t="e">
        <f>H772/G772*100</f>
        <v>#DIV/0!</v>
      </c>
      <c r="J772" s="2465"/>
      <c r="K772" s="2465"/>
      <c r="L772" s="2461"/>
      <c r="M772" s="2461"/>
      <c r="N772" s="2461"/>
      <c r="O772" s="2461"/>
      <c r="P772" s="2461"/>
      <c r="Q772" s="1878"/>
      <c r="R772" s="2463"/>
      <c r="S772" s="2463"/>
      <c r="T772" s="2463"/>
      <c r="U772" s="3063"/>
      <c r="V772" s="2463"/>
      <c r="W772" s="2463"/>
      <c r="X772" s="3064"/>
      <c r="Y772" s="3064"/>
      <c r="Z772" s="2463"/>
      <c r="AA772" s="2369"/>
      <c r="AB772" s="2369"/>
      <c r="AC772" s="2257"/>
      <c r="AD772" s="217"/>
      <c r="AE772" s="217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</row>
    <row r="773" spans="1:246" x14ac:dyDescent="0.25">
      <c r="B773" s="217">
        <v>1</v>
      </c>
      <c r="C773" s="568" t="s">
        <v>316</v>
      </c>
      <c r="D773" s="175"/>
      <c r="E773" s="289"/>
      <c r="F773" s="2460">
        <f>F614</f>
        <v>0</v>
      </c>
      <c r="G773" s="2461">
        <f t="shared" ref="G773:H773" si="439">G614</f>
        <v>0</v>
      </c>
      <c r="H773" s="2461">
        <f t="shared" si="439"/>
        <v>0</v>
      </c>
      <c r="I773" s="2461" t="e">
        <f>H773/G773*100</f>
        <v>#DIV/0!</v>
      </c>
      <c r="J773" s="2465"/>
      <c r="K773" s="2465"/>
      <c r="L773" s="2461"/>
      <c r="M773" s="2461"/>
      <c r="N773" s="2461"/>
      <c r="O773" s="2461"/>
      <c r="P773" s="2461"/>
      <c r="Q773" s="1878"/>
      <c r="R773" s="2463"/>
      <c r="S773" s="2463"/>
      <c r="T773" s="2463"/>
      <c r="U773" s="3063"/>
      <c r="V773" s="2463"/>
      <c r="W773" s="2463"/>
      <c r="X773" s="3064"/>
      <c r="Y773" s="3064"/>
      <c r="Z773" s="2463"/>
      <c r="AA773" s="2369"/>
      <c r="AB773" s="2369"/>
      <c r="AC773" s="2257"/>
      <c r="AD773" s="217"/>
      <c r="AE773" s="217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</row>
    <row r="774" spans="1:246" ht="29.25" x14ac:dyDescent="0.25">
      <c r="C774" s="562" t="s">
        <v>460</v>
      </c>
      <c r="D774" s="175"/>
      <c r="E774" s="289"/>
      <c r="F774" s="2460">
        <f>F432</f>
        <v>0</v>
      </c>
      <c r="G774" s="2461">
        <f t="shared" ref="G774:H774" si="440">G432</f>
        <v>0</v>
      </c>
      <c r="H774" s="2461">
        <f t="shared" si="440"/>
        <v>0</v>
      </c>
      <c r="I774" s="2461" t="e">
        <f>I432</f>
        <v>#DIV/0!</v>
      </c>
      <c r="J774" s="2465"/>
      <c r="K774" s="2465"/>
      <c r="L774" s="2461"/>
      <c r="M774" s="2461"/>
      <c r="N774" s="2461"/>
      <c r="O774" s="2461"/>
      <c r="P774" s="2461"/>
      <c r="Q774" s="1878"/>
      <c r="R774" s="2463">
        <f t="shared" ref="R774:Z774" si="441">R432</f>
        <v>0</v>
      </c>
      <c r="S774" s="2463">
        <f t="shared" si="441"/>
        <v>0</v>
      </c>
      <c r="T774" s="2463">
        <f t="shared" si="441"/>
        <v>0</v>
      </c>
      <c r="U774" s="3063">
        <f t="shared" si="441"/>
        <v>0</v>
      </c>
      <c r="V774" s="2463">
        <f t="shared" si="441"/>
        <v>0</v>
      </c>
      <c r="W774" s="2463">
        <f t="shared" si="441"/>
        <v>0</v>
      </c>
      <c r="X774" s="3064">
        <f t="shared" si="441"/>
        <v>0</v>
      </c>
      <c r="Y774" s="3064">
        <f t="shared" si="441"/>
        <v>0</v>
      </c>
      <c r="Z774" s="2463">
        <f t="shared" si="441"/>
        <v>0</v>
      </c>
      <c r="AA774" s="2369"/>
      <c r="AB774" s="2369"/>
      <c r="AC774" s="2257"/>
      <c r="AD774" s="217"/>
      <c r="AE774" s="217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</row>
    <row r="775" spans="1:246" ht="29.25" x14ac:dyDescent="0.25">
      <c r="C775" s="562" t="s">
        <v>682</v>
      </c>
      <c r="D775" s="175"/>
      <c r="E775" s="289"/>
      <c r="F775" s="2460">
        <f>F677+F588+F296+F198+F86</f>
        <v>0</v>
      </c>
      <c r="G775" s="2461">
        <f t="shared" ref="G775:H775" si="442">G677+G588+G296+G198+G86</f>
        <v>0</v>
      </c>
      <c r="H775" s="2461">
        <f t="shared" si="442"/>
        <v>0</v>
      </c>
      <c r="I775" s="2461" t="e">
        <f>H775/G775*100</f>
        <v>#DIV/0!</v>
      </c>
      <c r="J775" s="2465"/>
      <c r="K775" s="2465"/>
      <c r="L775" s="2461"/>
      <c r="M775" s="2461"/>
      <c r="N775" s="2461"/>
      <c r="O775" s="2461"/>
      <c r="P775" s="2461"/>
      <c r="Q775" s="1878"/>
      <c r="R775" s="2463">
        <f t="shared" ref="R775:Z775" si="443">R677+R588+R296+R198+R86</f>
        <v>0</v>
      </c>
      <c r="S775" s="2463">
        <f t="shared" si="443"/>
        <v>0</v>
      </c>
      <c r="T775" s="2463">
        <f t="shared" si="443"/>
        <v>0</v>
      </c>
      <c r="U775" s="3063">
        <f t="shared" si="443"/>
        <v>0</v>
      </c>
      <c r="V775" s="2463">
        <f t="shared" si="443"/>
        <v>0</v>
      </c>
      <c r="W775" s="2463">
        <f t="shared" si="443"/>
        <v>0</v>
      </c>
      <c r="X775" s="3064">
        <f t="shared" si="443"/>
        <v>0</v>
      </c>
      <c r="Y775" s="3064">
        <f t="shared" si="443"/>
        <v>0</v>
      </c>
      <c r="Z775" s="2463">
        <f t="shared" si="443"/>
        <v>0</v>
      </c>
      <c r="AA775" s="2369"/>
      <c r="AB775" s="2369"/>
      <c r="AC775" s="2257"/>
      <c r="AD775" s="217"/>
      <c r="AE775" s="217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</row>
    <row r="776" spans="1:246" ht="29.25" x14ac:dyDescent="0.25">
      <c r="B776" s="217">
        <v>1</v>
      </c>
      <c r="C776" s="562" t="s">
        <v>298</v>
      </c>
      <c r="D776" s="175"/>
      <c r="E776" s="289"/>
      <c r="F776" s="2460">
        <f>F494+F436+F364+F297+F87</f>
        <v>0</v>
      </c>
      <c r="G776" s="2461">
        <f>G494+G436+G364+G297+G87</f>
        <v>0</v>
      </c>
      <c r="H776" s="2461">
        <f>H494+H436+H364+H297+H87</f>
        <v>19</v>
      </c>
      <c r="I776" s="2461" t="e">
        <f>H776/G776*100</f>
        <v>#DIV/0!</v>
      </c>
      <c r="J776" s="2465"/>
      <c r="K776" s="2465"/>
      <c r="L776" s="2461"/>
      <c r="M776" s="2461"/>
      <c r="N776" s="2461"/>
      <c r="O776" s="2461"/>
      <c r="P776" s="2461"/>
      <c r="Q776" s="1878"/>
      <c r="R776" s="2463"/>
      <c r="S776" s="2463"/>
      <c r="T776" s="2463"/>
      <c r="U776" s="3063"/>
      <c r="V776" s="2463"/>
      <c r="W776" s="2463"/>
      <c r="X776" s="3064"/>
      <c r="Y776" s="3064"/>
      <c r="Z776" s="2463"/>
      <c r="AA776" s="2369"/>
      <c r="AB776" s="2369"/>
      <c r="AC776" s="2257"/>
      <c r="AD776" s="217"/>
      <c r="AE776" s="217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</row>
    <row r="777" spans="1:246" ht="30" x14ac:dyDescent="0.25">
      <c r="B777" s="217">
        <v>1</v>
      </c>
      <c r="C777" s="567" t="s">
        <v>595</v>
      </c>
      <c r="D777" s="175"/>
      <c r="E777" s="289"/>
      <c r="F777" s="2460">
        <f>SUM(F495,F437,F365,F298,F88)</f>
        <v>0</v>
      </c>
      <c r="G777" s="2461">
        <f>SUM(G495,G437,G365,G298,G88)</f>
        <v>0</v>
      </c>
      <c r="H777" s="2461">
        <f>SUM(H495,H437,H365,H298,H88)</f>
        <v>19</v>
      </c>
      <c r="I777" s="2461" t="e">
        <f>H777/G777*100</f>
        <v>#DIV/0!</v>
      </c>
      <c r="J777" s="2465"/>
      <c r="K777" s="2465"/>
      <c r="L777" s="2461"/>
      <c r="M777" s="2461"/>
      <c r="N777" s="2461"/>
      <c r="O777" s="2461"/>
      <c r="P777" s="2461"/>
      <c r="Q777" s="1878"/>
      <c r="R777" s="2463"/>
      <c r="S777" s="2463"/>
      <c r="T777" s="2463"/>
      <c r="U777" s="3063"/>
      <c r="V777" s="2463"/>
      <c r="W777" s="2463"/>
      <c r="X777" s="3064"/>
      <c r="Y777" s="3064"/>
      <c r="Z777" s="2463"/>
      <c r="AA777" s="2369"/>
      <c r="AB777" s="2369"/>
      <c r="AC777" s="2257"/>
      <c r="AD777" s="217"/>
      <c r="AE777" s="217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</row>
    <row r="778" spans="1:246" ht="72" x14ac:dyDescent="0.25">
      <c r="B778" s="217">
        <v>1</v>
      </c>
      <c r="C778" s="562" t="s">
        <v>299</v>
      </c>
      <c r="D778" s="175"/>
      <c r="E778" s="289"/>
      <c r="F778" s="2460">
        <f>SUM(F438,F366,F299,F199,F89)</f>
        <v>0</v>
      </c>
      <c r="G778" s="2461">
        <f t="shared" ref="G778:H778" si="444">SUM(G438,G366,G299,G199,G89)</f>
        <v>0</v>
      </c>
      <c r="H778" s="2461">
        <f t="shared" si="444"/>
        <v>35</v>
      </c>
      <c r="I778" s="2461" t="e">
        <f>H778/G778*100</f>
        <v>#DIV/0!</v>
      </c>
      <c r="J778" s="2465"/>
      <c r="K778" s="2465"/>
      <c r="L778" s="2461"/>
      <c r="M778" s="2461"/>
      <c r="N778" s="2461"/>
      <c r="O778" s="2461"/>
      <c r="P778" s="2461"/>
      <c r="Q778" s="1878"/>
      <c r="R778" s="2463"/>
      <c r="S778" s="2463"/>
      <c r="T778" s="2463"/>
      <c r="U778" s="3063"/>
      <c r="V778" s="2463"/>
      <c r="W778" s="2463"/>
      <c r="X778" s="3064"/>
      <c r="Y778" s="3064"/>
      <c r="Z778" s="2463"/>
      <c r="AA778" s="2369"/>
      <c r="AB778" s="2369"/>
      <c r="AC778" s="2257"/>
      <c r="AD778" s="217"/>
      <c r="AE778" s="217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</row>
    <row r="779" spans="1:246" x14ac:dyDescent="0.25">
      <c r="B779" s="217">
        <v>1</v>
      </c>
      <c r="C779" s="571" t="s">
        <v>214</v>
      </c>
      <c r="D779" s="175"/>
      <c r="E779" s="289"/>
      <c r="F779" s="2460">
        <f>SUM(F704,F678,F589,F496,F439,F367,F300,F200,F90)</f>
        <v>0</v>
      </c>
      <c r="G779" s="2461">
        <f t="shared" ref="G779:H779" si="445">SUM(G704,G678,G589,G496,G439,G367,G300,G200,G90)</f>
        <v>0</v>
      </c>
      <c r="H779" s="2461">
        <f t="shared" si="445"/>
        <v>198</v>
      </c>
      <c r="I779" s="2461" t="e">
        <f>H779/G779*100</f>
        <v>#DIV/0!</v>
      </c>
      <c r="J779" s="2465"/>
      <c r="K779" s="2465"/>
      <c r="L779" s="2461"/>
      <c r="M779" s="2461"/>
      <c r="N779" s="2461"/>
      <c r="O779" s="2461"/>
      <c r="P779" s="2461"/>
      <c r="Q779" s="1878"/>
      <c r="R779" s="2463">
        <f t="shared" ref="R779:Z779" si="446">SUM(R704,R678,R589,R496,R439,R367,R300,R200,R90)</f>
        <v>0</v>
      </c>
      <c r="S779" s="2463">
        <f t="shared" si="446"/>
        <v>0</v>
      </c>
      <c r="T779" s="2463">
        <f t="shared" si="446"/>
        <v>131.53034000000002</v>
      </c>
      <c r="U779" s="3063">
        <f t="shared" si="446"/>
        <v>0</v>
      </c>
      <c r="V779" s="2463">
        <f t="shared" si="446"/>
        <v>3.1050200000000006</v>
      </c>
      <c r="W779" s="2463">
        <f t="shared" si="446"/>
        <v>0</v>
      </c>
      <c r="X779" s="3064">
        <f t="shared" si="446"/>
        <v>0</v>
      </c>
      <c r="Y779" s="3064">
        <f t="shared" si="446"/>
        <v>0</v>
      </c>
      <c r="Z779" s="2463">
        <f t="shared" si="446"/>
        <v>134.63536000000002</v>
      </c>
      <c r="AA779" s="2369"/>
      <c r="AB779" s="2369"/>
      <c r="AC779" s="2257"/>
      <c r="AD779" s="217"/>
      <c r="AE779" s="217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</row>
    <row r="780" spans="1:246" ht="29.25" x14ac:dyDescent="0.25">
      <c r="B780" s="217">
        <v>1</v>
      </c>
      <c r="C780" s="572" t="s">
        <v>288</v>
      </c>
      <c r="D780" s="175"/>
      <c r="E780" s="289"/>
      <c r="F780" s="2460">
        <f>SUBTOTAL(9,F319,F104)</f>
        <v>0</v>
      </c>
      <c r="G780" s="2461">
        <f>SUBTOTAL(9,G319,G104)</f>
        <v>0</v>
      </c>
      <c r="H780" s="2461">
        <f>SUBTOTAL(9,H319,H104)</f>
        <v>0</v>
      </c>
      <c r="I780" s="2461"/>
      <c r="J780" s="2465"/>
      <c r="K780" s="2465"/>
      <c r="L780" s="2461"/>
      <c r="M780" s="2461"/>
      <c r="N780" s="2461"/>
      <c r="O780" s="2461"/>
      <c r="P780" s="2461"/>
      <c r="Q780" s="1878"/>
      <c r="R780" s="2463">
        <f t="shared" ref="R780:Z780" si="447">SUM(R319,R104)</f>
        <v>0</v>
      </c>
      <c r="S780" s="2463">
        <f t="shared" si="447"/>
        <v>0</v>
      </c>
      <c r="T780" s="2463">
        <f t="shared" si="447"/>
        <v>0</v>
      </c>
      <c r="U780" s="3063">
        <f t="shared" si="447"/>
        <v>0</v>
      </c>
      <c r="V780" s="2463">
        <f t="shared" si="447"/>
        <v>0</v>
      </c>
      <c r="W780" s="2463">
        <f t="shared" si="447"/>
        <v>0</v>
      </c>
      <c r="X780" s="3064">
        <f t="shared" si="447"/>
        <v>0</v>
      </c>
      <c r="Y780" s="3064">
        <f t="shared" si="447"/>
        <v>0</v>
      </c>
      <c r="Z780" s="2463">
        <f t="shared" si="447"/>
        <v>0</v>
      </c>
      <c r="AA780" s="2369"/>
      <c r="AB780" s="2369"/>
      <c r="AC780" s="2257"/>
      <c r="AD780" s="217"/>
      <c r="AE780" s="217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</row>
    <row r="781" spans="1:246" ht="86.25" x14ac:dyDescent="0.25">
      <c r="B781" s="217">
        <v>1</v>
      </c>
      <c r="C781" s="572" t="s">
        <v>466</v>
      </c>
      <c r="D781" s="175"/>
      <c r="E781" s="289"/>
      <c r="F781" s="2460">
        <f>SUM(F681,F592,F320,F207,F105)</f>
        <v>0</v>
      </c>
      <c r="G781" s="2461">
        <f t="shared" ref="G781:H781" si="448">SUM(G681,G592,G320,G207,G105)</f>
        <v>0</v>
      </c>
      <c r="H781" s="2461">
        <f t="shared" si="448"/>
        <v>12</v>
      </c>
      <c r="I781" s="2461" t="e">
        <f t="shared" ref="I781:I786" si="449">H781/G781*100</f>
        <v>#DIV/0!</v>
      </c>
      <c r="J781" s="2465"/>
      <c r="K781" s="2465"/>
      <c r="L781" s="2461"/>
      <c r="M781" s="2461"/>
      <c r="N781" s="2461"/>
      <c r="O781" s="2461"/>
      <c r="P781" s="2461"/>
      <c r="Q781" s="1878"/>
      <c r="R781" s="2463">
        <f>SUM(R681,R592,R320,R207, ,R105)</f>
        <v>0</v>
      </c>
      <c r="S781" s="2463">
        <f t="shared" ref="S781:Z781" si="450">SUM(S681,S592,S320,S207, ,S105)</f>
        <v>0</v>
      </c>
      <c r="T781" s="2463">
        <f t="shared" si="450"/>
        <v>40.820970000000003</v>
      </c>
      <c r="U781" s="3063">
        <f t="shared" si="450"/>
        <v>0</v>
      </c>
      <c r="V781" s="2463">
        <f t="shared" si="450"/>
        <v>0</v>
      </c>
      <c r="W781" s="2463">
        <f t="shared" si="450"/>
        <v>0</v>
      </c>
      <c r="X781" s="3064">
        <f t="shared" si="450"/>
        <v>0</v>
      </c>
      <c r="Y781" s="3064">
        <f t="shared" si="450"/>
        <v>0</v>
      </c>
      <c r="Z781" s="2463">
        <f t="shared" si="450"/>
        <v>40.820970000000003</v>
      </c>
      <c r="AA781" s="2369"/>
      <c r="AB781" s="2369"/>
      <c r="AC781" s="2257"/>
      <c r="AD781" s="217"/>
      <c r="AE781" s="217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</row>
    <row r="782" spans="1:246" ht="29.25" x14ac:dyDescent="0.25">
      <c r="A782" s="217">
        <v>1</v>
      </c>
      <c r="B782" s="217">
        <v>1</v>
      </c>
      <c r="C782" s="572" t="s">
        <v>256</v>
      </c>
      <c r="D782" s="176"/>
      <c r="E782" s="176"/>
      <c r="F782" s="2460">
        <f>SUM(,F682,F615,F593,F535,F456,F374,F321,F208,F106)</f>
        <v>0</v>
      </c>
      <c r="G782" s="2461">
        <f t="shared" ref="G782:H782" si="451">SUM(,G682,G615,G593,G535,G456,G374,G321,G208,G106)</f>
        <v>0</v>
      </c>
      <c r="H782" s="2461">
        <f t="shared" si="451"/>
        <v>16.217500000000001</v>
      </c>
      <c r="I782" s="2461" t="e">
        <f t="shared" si="449"/>
        <v>#DIV/0!</v>
      </c>
      <c r="J782" s="2465"/>
      <c r="K782" s="2465"/>
      <c r="L782" s="2461"/>
      <c r="M782" s="2461"/>
      <c r="N782" s="2461"/>
      <c r="O782" s="2461"/>
      <c r="P782" s="2461"/>
      <c r="Q782" s="1878"/>
      <c r="R782" s="2463"/>
      <c r="S782" s="2463"/>
      <c r="T782" s="2463"/>
      <c r="U782" s="3063"/>
      <c r="V782" s="2463"/>
      <c r="W782" s="2463"/>
      <c r="X782" s="3064"/>
      <c r="Y782" s="3064"/>
      <c r="Z782" s="2463"/>
      <c r="AA782" s="2369"/>
      <c r="AB782" s="2369"/>
      <c r="AC782" s="2257"/>
      <c r="AD782" s="217"/>
      <c r="AE782" s="217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</row>
    <row r="783" spans="1:246" ht="43.5" x14ac:dyDescent="0.25">
      <c r="B783" s="217">
        <v>1</v>
      </c>
      <c r="C783" s="572" t="s">
        <v>269</v>
      </c>
      <c r="D783" s="176"/>
      <c r="E783" s="176"/>
      <c r="F783" s="2460">
        <f>SUM(F683,F594,F536,F457,F375,F322,F209,F107)</f>
        <v>0</v>
      </c>
      <c r="G783" s="2461">
        <f t="shared" ref="G783:H783" si="452">SUM(G683,G594,G536,G457,G375,G322,G209,G107)</f>
        <v>0</v>
      </c>
      <c r="H783" s="2461">
        <f t="shared" si="452"/>
        <v>0</v>
      </c>
      <c r="I783" s="2461" t="e">
        <f t="shared" si="449"/>
        <v>#DIV/0!</v>
      </c>
      <c r="J783" s="2465"/>
      <c r="K783" s="2465"/>
      <c r="L783" s="2461"/>
      <c r="M783" s="2461"/>
      <c r="N783" s="2461"/>
      <c r="O783" s="2461"/>
      <c r="P783" s="2461"/>
      <c r="Q783" s="1878"/>
      <c r="R783" s="2463">
        <f>SUM(R683,R594,R536,R457, ,R375,R322,R209, ,R107)</f>
        <v>0</v>
      </c>
      <c r="S783" s="2463">
        <f t="shared" ref="S783:T783" si="453">SUM(S683,S594,S536,S457, ,S375,S322,S209, ,S107)</f>
        <v>0</v>
      </c>
      <c r="T783" s="2463">
        <f t="shared" si="453"/>
        <v>0</v>
      </c>
      <c r="U783" s="3063"/>
      <c r="V783" s="2463">
        <f t="shared" ref="V783:Z783" si="454">SUM(V683,V594,V536,V457, ,V375,V322,V209, ,V107)</f>
        <v>0</v>
      </c>
      <c r="W783" s="2463">
        <f t="shared" si="454"/>
        <v>0</v>
      </c>
      <c r="X783" s="2463">
        <f t="shared" si="454"/>
        <v>0</v>
      </c>
      <c r="Y783" s="2463">
        <f t="shared" si="454"/>
        <v>0</v>
      </c>
      <c r="Z783" s="2463">
        <f t="shared" si="454"/>
        <v>0</v>
      </c>
      <c r="AA783" s="2369"/>
      <c r="AB783" s="2369"/>
      <c r="AC783" s="2257"/>
      <c r="AD783" s="217"/>
      <c r="AE783" s="217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</row>
    <row r="784" spans="1:246" ht="29.25" x14ac:dyDescent="0.25">
      <c r="A784" s="217">
        <v>1</v>
      </c>
      <c r="B784" s="217">
        <v>1</v>
      </c>
      <c r="C784" s="572" t="s">
        <v>257</v>
      </c>
      <c r="D784" s="176"/>
      <c r="E784" s="176"/>
      <c r="F784" s="2460">
        <f>SUM(F684,F616,F595,F537,F458,F376,F323,F210,F108)</f>
        <v>0</v>
      </c>
      <c r="G784" s="2461">
        <f t="shared" ref="G784:H784" si="455">SUM(G684,G616,G595,G537,G458,G376,G323,G210,G108)</f>
        <v>0</v>
      </c>
      <c r="H784" s="2461">
        <f t="shared" si="455"/>
        <v>31.109574468085107</v>
      </c>
      <c r="I784" s="2461" t="e">
        <f t="shared" si="449"/>
        <v>#DIV/0!</v>
      </c>
      <c r="J784" s="2465"/>
      <c r="K784" s="2465"/>
      <c r="L784" s="2461"/>
      <c r="M784" s="2461"/>
      <c r="N784" s="2461"/>
      <c r="O784" s="2461"/>
      <c r="P784" s="2461"/>
      <c r="Q784" s="1878"/>
      <c r="R784" s="2463"/>
      <c r="S784" s="2463"/>
      <c r="T784" s="2463"/>
      <c r="U784" s="3063"/>
      <c r="V784" s="2463"/>
      <c r="W784" s="2463"/>
      <c r="X784" s="3064"/>
      <c r="Y784" s="3064"/>
      <c r="Z784" s="2463"/>
      <c r="AA784" s="2369"/>
      <c r="AB784" s="2369"/>
      <c r="AC784" s="2257"/>
      <c r="AD784" s="217"/>
      <c r="AE784" s="217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</row>
    <row r="785" spans="1:246" ht="29.25" x14ac:dyDescent="0.25">
      <c r="A785" s="217">
        <v>1</v>
      </c>
      <c r="B785" s="217">
        <v>1</v>
      </c>
      <c r="C785" s="572" t="s">
        <v>258</v>
      </c>
      <c r="D785" s="176"/>
      <c r="E785" s="176"/>
      <c r="F785" s="2460">
        <f>SUM(F685,F596,F538,F459,F377,F324,F211,F109)</f>
        <v>0</v>
      </c>
      <c r="G785" s="2461">
        <f t="shared" ref="G785:H785" si="456">SUM(G685,G596,G538,G459,G377,G324,G211,G109)</f>
        <v>0</v>
      </c>
      <c r="H785" s="2461">
        <f t="shared" si="456"/>
        <v>61</v>
      </c>
      <c r="I785" s="2461" t="e">
        <f t="shared" si="449"/>
        <v>#DIV/0!</v>
      </c>
      <c r="J785" s="2465"/>
      <c r="K785" s="2465"/>
      <c r="L785" s="2461"/>
      <c r="M785" s="2461"/>
      <c r="N785" s="2461"/>
      <c r="O785" s="2461"/>
      <c r="P785" s="2461"/>
      <c r="Q785" s="1878"/>
      <c r="R785" s="2463"/>
      <c r="S785" s="2463"/>
      <c r="T785" s="2463"/>
      <c r="U785" s="3063"/>
      <c r="V785" s="2463"/>
      <c r="W785" s="2463"/>
      <c r="X785" s="3064"/>
      <c r="Y785" s="3064"/>
      <c r="Z785" s="2463"/>
      <c r="AA785" s="2369"/>
      <c r="AB785" s="2369"/>
      <c r="AC785" s="2257"/>
      <c r="AD785" s="217"/>
      <c r="AE785" s="217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</row>
    <row r="786" spans="1:246" x14ac:dyDescent="0.25">
      <c r="A786" s="217">
        <v>1</v>
      </c>
      <c r="B786" s="217">
        <v>1</v>
      </c>
      <c r="C786" s="573" t="s">
        <v>133</v>
      </c>
      <c r="D786" s="176"/>
      <c r="E786" s="176"/>
      <c r="F786" s="2460">
        <f>SUM(,F707,F686,F617,F597,F539,F460,F378,F325,F212,F110)</f>
        <v>0</v>
      </c>
      <c r="G786" s="2461">
        <f t="shared" ref="G786:H786" si="457">SUM(,G707,G686,G617,G597,G539,G460,G378,G325,G212,G110)</f>
        <v>0</v>
      </c>
      <c r="H786" s="2461">
        <f t="shared" si="457"/>
        <v>183.1436904761905</v>
      </c>
      <c r="I786" s="2461" t="e">
        <f t="shared" si="449"/>
        <v>#DIV/0!</v>
      </c>
      <c r="J786" s="2465"/>
      <c r="K786" s="2465"/>
      <c r="L786" s="2461"/>
      <c r="M786" s="2461"/>
      <c r="N786" s="2461"/>
      <c r="O786" s="2461"/>
      <c r="P786" s="2461"/>
      <c r="Q786" s="1878"/>
      <c r="R786" s="2463">
        <f>SUM( ,R707,R686,R617,R597,R539,R460, ,R378,R325,R212, ,R110)</f>
        <v>0</v>
      </c>
      <c r="S786" s="2463">
        <f t="shared" ref="S786:AB786" si="458">SUM( ,S707,S686,S617,S597,S539,S460, ,S378,S325,S212, ,S110)</f>
        <v>0</v>
      </c>
      <c r="T786" s="2463">
        <f t="shared" si="458"/>
        <v>378.92842000000007</v>
      </c>
      <c r="U786" s="3063">
        <f t="shared" si="458"/>
        <v>0</v>
      </c>
      <c r="V786" s="2463">
        <f t="shared" si="458"/>
        <v>3.1050200000000006</v>
      </c>
      <c r="W786" s="2463">
        <f t="shared" si="458"/>
        <v>0</v>
      </c>
      <c r="X786" s="3064">
        <f t="shared" si="458"/>
        <v>0</v>
      </c>
      <c r="Y786" s="3064">
        <f t="shared" si="458"/>
        <v>0</v>
      </c>
      <c r="Z786" s="2463">
        <f t="shared" si="458"/>
        <v>382.0334400000001</v>
      </c>
      <c r="AA786" s="2369">
        <f t="shared" si="458"/>
        <v>0</v>
      </c>
      <c r="AB786" s="2369">
        <f t="shared" si="458"/>
        <v>0</v>
      </c>
      <c r="AC786" s="2257"/>
      <c r="AD786" s="217"/>
      <c r="AE786" s="217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</row>
    <row r="787" spans="1:246" ht="15.75" x14ac:dyDescent="0.25">
      <c r="A787" s="217">
        <v>1</v>
      </c>
      <c r="B787" s="217">
        <v>1</v>
      </c>
      <c r="C787" s="1890" t="s">
        <v>28</v>
      </c>
      <c r="D787" s="1890"/>
      <c r="E787" s="293"/>
      <c r="F787" s="2460"/>
      <c r="G787" s="2461"/>
      <c r="H787" s="2461"/>
      <c r="I787" s="2461"/>
      <c r="J787" s="2465"/>
      <c r="K787" s="2465"/>
      <c r="L787" s="2461"/>
      <c r="M787" s="2461"/>
      <c r="N787" s="2461"/>
      <c r="O787" s="2461"/>
      <c r="P787" s="2461"/>
      <c r="Q787" s="1878"/>
      <c r="R787" s="2463">
        <f>R786-R779-R775-R774-R754-R737-R732-R721-R720</f>
        <v>0</v>
      </c>
      <c r="S787" s="2463">
        <f t="shared" ref="S787:Y787" si="459">S786-S779-S775-S774-S754-S737-S732-S721-S720</f>
        <v>0</v>
      </c>
      <c r="T787" s="2463"/>
      <c r="U787" s="3063">
        <f t="shared" si="459"/>
        <v>0</v>
      </c>
      <c r="V787" s="2463">
        <f t="shared" si="459"/>
        <v>0</v>
      </c>
      <c r="W787" s="2463">
        <f t="shared" si="459"/>
        <v>0</v>
      </c>
      <c r="X787" s="3064">
        <f t="shared" si="459"/>
        <v>0</v>
      </c>
      <c r="Y787" s="3064">
        <f t="shared" si="459"/>
        <v>0</v>
      </c>
      <c r="Z787" s="2463"/>
      <c r="AA787" s="2369"/>
      <c r="AB787" s="2369"/>
      <c r="AC787" s="2257"/>
      <c r="AD787" s="217"/>
      <c r="AE787" s="217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</row>
    <row r="788" spans="1:246" ht="29.25" x14ac:dyDescent="0.25">
      <c r="A788" s="217">
        <v>1</v>
      </c>
      <c r="B788" s="217">
        <v>1</v>
      </c>
      <c r="C788" s="291" t="s">
        <v>279</v>
      </c>
      <c r="D788" s="699"/>
      <c r="E788" s="2466"/>
      <c r="F788" s="2460">
        <f>SUM(F464,F332,F217,F126,F699)</f>
        <v>0</v>
      </c>
      <c r="G788" s="2461">
        <f t="shared" ref="G788:H788" si="460">SUM(G464,G332,G217,G126,G699)</f>
        <v>0</v>
      </c>
      <c r="H788" s="2461">
        <f t="shared" si="460"/>
        <v>0</v>
      </c>
      <c r="I788" s="2461" t="e">
        <f t="shared" ref="I788:I795" si="461">H788/G788*100</f>
        <v>#DIV/0!</v>
      </c>
      <c r="J788" s="2461" t="e">
        <f>SUM(L788/F788)</f>
        <v>#DIV/0!</v>
      </c>
      <c r="K788" s="2461" t="e">
        <f t="shared" ref="K788" si="462">SUM(K464,K332,K217,K126,K699)</f>
        <v>#DIV/0!</v>
      </c>
      <c r="L788" s="2461">
        <f t="shared" ref="L788:N788" si="463">SUM(L464,L332,L217,L126,L699)</f>
        <v>0</v>
      </c>
      <c r="M788" s="2461">
        <f t="shared" si="463"/>
        <v>0</v>
      </c>
      <c r="N788" s="2461">
        <f t="shared" si="463"/>
        <v>0</v>
      </c>
      <c r="O788" s="2461" t="e">
        <f>N788/M788*100</f>
        <v>#DIV/0!</v>
      </c>
      <c r="P788" s="2461">
        <f t="shared" ref="P788" si="464">SUM(P464,P332,P217,P126,P699)</f>
        <v>0</v>
      </c>
      <c r="Q788" s="1878" t="e">
        <f>N788/$C$3*12/P788</f>
        <v>#DIV/0!</v>
      </c>
      <c r="R788" s="2463"/>
      <c r="S788" s="2463"/>
      <c r="T788" s="2463"/>
      <c r="U788" s="3063"/>
      <c r="V788" s="2463"/>
      <c r="W788" s="2463"/>
      <c r="X788" s="3064"/>
      <c r="Y788" s="3064"/>
      <c r="Z788" s="2463"/>
      <c r="AA788" s="2369"/>
      <c r="AB788" s="2369"/>
      <c r="AC788" s="2257"/>
      <c r="AD788" s="217"/>
      <c r="AE788" s="217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</row>
    <row r="789" spans="1:246" ht="29.25" x14ac:dyDescent="0.25">
      <c r="A789" s="217">
        <v>1</v>
      </c>
      <c r="B789" s="217">
        <v>1</v>
      </c>
      <c r="C789" s="291" t="s">
        <v>280</v>
      </c>
      <c r="D789" s="696"/>
      <c r="E789" s="2189"/>
      <c r="F789" s="2460">
        <f>SUM(F691,F468,F382,F340,F222,F135,F601,F702)</f>
        <v>0</v>
      </c>
      <c r="G789" s="2461">
        <f t="shared" ref="G789:H789" si="465">SUM(G691,G468,G382,G340,G222,G135,G601,G702)</f>
        <v>0</v>
      </c>
      <c r="H789" s="2461">
        <f t="shared" si="465"/>
        <v>0</v>
      </c>
      <c r="I789" s="2461" t="e">
        <f t="shared" si="461"/>
        <v>#DIV/0!</v>
      </c>
      <c r="J789" s="2461" t="e">
        <f>SUM(L789/F789)</f>
        <v>#DIV/0!</v>
      </c>
      <c r="K789" s="2461" t="e">
        <f t="shared" ref="K789" si="466">SUM(K691,K468,K382,K340,K222,K135,K601,K702)</f>
        <v>#DIV/0!</v>
      </c>
      <c r="L789" s="2461">
        <f t="shared" ref="L789:N789" si="467">SUM(L691,L468,L382,L340,L222,L135,L601,L702)</f>
        <v>0</v>
      </c>
      <c r="M789" s="2461">
        <f t="shared" si="467"/>
        <v>0</v>
      </c>
      <c r="N789" s="2461">
        <f t="shared" si="467"/>
        <v>0</v>
      </c>
      <c r="O789" s="2461" t="e">
        <f>N789/M789*100</f>
        <v>#DIV/0!</v>
      </c>
      <c r="P789" s="2461">
        <f t="shared" ref="P789" si="468">SUM(P691,P468,P382,P340,P222,P135,P601,P702)</f>
        <v>0</v>
      </c>
      <c r="Q789" s="1878" t="e">
        <f>N789/$C$3*12/P789</f>
        <v>#DIV/0!</v>
      </c>
      <c r="R789" s="2463"/>
      <c r="S789" s="2463"/>
      <c r="T789" s="2463"/>
      <c r="U789" s="3063"/>
      <c r="V789" s="2463"/>
      <c r="W789" s="2463"/>
      <c r="X789" s="3064"/>
      <c r="Y789" s="3064"/>
      <c r="Z789" s="2463"/>
      <c r="AA789" s="2369"/>
      <c r="AB789" s="2369"/>
      <c r="AC789" s="2257"/>
      <c r="AD789" s="217"/>
      <c r="AE789" s="217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</row>
    <row r="790" spans="1:246" ht="29.25" x14ac:dyDescent="0.25">
      <c r="A790" s="217">
        <v>1</v>
      </c>
      <c r="B790" s="217">
        <v>1</v>
      </c>
      <c r="C790" s="695" t="s">
        <v>134</v>
      </c>
      <c r="D790" s="695"/>
      <c r="E790" s="695"/>
      <c r="F790" s="2460">
        <f>SUM(F692,F602,F469,F383,F341,F223,F136,F703)</f>
        <v>0</v>
      </c>
      <c r="G790" s="2461">
        <f t="shared" ref="G790:H790" si="469">SUM(G692,G602,G469,G383,G341,G223,G136,G703)</f>
        <v>0</v>
      </c>
      <c r="H790" s="2461">
        <f t="shared" si="469"/>
        <v>0</v>
      </c>
      <c r="I790" s="2461" t="e">
        <f t="shared" si="461"/>
        <v>#DIV/0!</v>
      </c>
      <c r="J790" s="2461" t="e">
        <f>SUM(L790/F790)</f>
        <v>#DIV/0!</v>
      </c>
      <c r="K790" s="2461" t="e">
        <f t="shared" ref="K790" si="470">SUM(K692,K602,K469,K383,K341,K223,K136,K703)</f>
        <v>#DIV/0!</v>
      </c>
      <c r="L790" s="2461">
        <f t="shared" ref="L790:N790" si="471">SUM(L692,L602,L469,L383,L341,L223,L136,L703)</f>
        <v>0</v>
      </c>
      <c r="M790" s="2461">
        <f t="shared" si="471"/>
        <v>0</v>
      </c>
      <c r="N790" s="2461">
        <f t="shared" si="471"/>
        <v>0</v>
      </c>
      <c r="O790" s="2461" t="e">
        <f>N790/M790*100</f>
        <v>#DIV/0!</v>
      </c>
      <c r="P790" s="2461">
        <f t="shared" ref="P790" si="472">SUM(P692,P602,P469,P383,P341,P223,P136,P703)</f>
        <v>0</v>
      </c>
      <c r="Q790" s="1878" t="e">
        <f>N790/$C$3*12/P790</f>
        <v>#DIV/0!</v>
      </c>
      <c r="R790" s="2463">
        <f>SUM(R692,R602,R469,R383,R341,R223,R136,R703)</f>
        <v>0</v>
      </c>
      <c r="S790" s="2463">
        <f t="shared" ref="S790:AB790" si="473">SUM(S692,S602,S469,S383,S341,S223,S136,S703)</f>
        <v>0</v>
      </c>
      <c r="T790" s="2463">
        <f t="shared" si="473"/>
        <v>0</v>
      </c>
      <c r="U790" s="3063">
        <f t="shared" si="473"/>
        <v>0</v>
      </c>
      <c r="V790" s="2463">
        <f t="shared" si="473"/>
        <v>0</v>
      </c>
      <c r="W790" s="2463">
        <f t="shared" si="473"/>
        <v>0</v>
      </c>
      <c r="X790" s="2463">
        <f t="shared" si="473"/>
        <v>0</v>
      </c>
      <c r="Y790" s="2463">
        <f t="shared" si="473"/>
        <v>0</v>
      </c>
      <c r="Z790" s="2463">
        <f t="shared" si="473"/>
        <v>0</v>
      </c>
      <c r="AA790" s="2369"/>
      <c r="AB790" s="2369">
        <f t="shared" si="473"/>
        <v>0</v>
      </c>
      <c r="AC790" s="2257"/>
      <c r="AD790" s="217"/>
      <c r="AE790" s="217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</row>
    <row r="791" spans="1:246" x14ac:dyDescent="0.25">
      <c r="B791" s="217">
        <v>1</v>
      </c>
      <c r="C791" s="1903" t="s">
        <v>206</v>
      </c>
      <c r="D791" s="1903"/>
      <c r="E791" s="695"/>
      <c r="F791" s="2460">
        <f>SUM(F713,F114)</f>
        <v>0</v>
      </c>
      <c r="G791" s="2461">
        <f>SUM(G713,G114)</f>
        <v>0</v>
      </c>
      <c r="H791" s="2461">
        <f>SUM(H713,H114)</f>
        <v>11</v>
      </c>
      <c r="I791" s="2461" t="e">
        <f t="shared" si="461"/>
        <v>#DIV/0!</v>
      </c>
      <c r="J791" s="2465"/>
      <c r="K791" s="2467"/>
      <c r="L791" s="2468"/>
      <c r="M791" s="2468"/>
      <c r="N791" s="2461"/>
      <c r="O791" s="2468"/>
      <c r="P791" s="2468"/>
      <c r="Q791" s="1878"/>
      <c r="R791" s="2469">
        <f t="shared" ref="R791:Z791" si="474">SUM(R713,R114)</f>
        <v>0</v>
      </c>
      <c r="S791" s="2463">
        <f t="shared" si="474"/>
        <v>0</v>
      </c>
      <c r="T791" s="2469">
        <f t="shared" si="474"/>
        <v>91.159199999999998</v>
      </c>
      <c r="U791" s="3063">
        <f t="shared" si="474"/>
        <v>0</v>
      </c>
      <c r="V791" s="2463">
        <f t="shared" si="474"/>
        <v>0</v>
      </c>
      <c r="W791" s="2463">
        <f t="shared" si="474"/>
        <v>0</v>
      </c>
      <c r="X791" s="2469">
        <f t="shared" si="474"/>
        <v>0</v>
      </c>
      <c r="Y791" s="2469">
        <f t="shared" si="474"/>
        <v>0</v>
      </c>
      <c r="Z791" s="2469">
        <f t="shared" si="474"/>
        <v>91.159199999999998</v>
      </c>
      <c r="AA791" s="2369"/>
      <c r="AB791" s="2470">
        <f>SUM(AB713,AB114)</f>
        <v>0</v>
      </c>
      <c r="AC791" s="2257"/>
      <c r="AD791" s="217"/>
      <c r="AE791" s="217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</row>
    <row r="792" spans="1:246" x14ac:dyDescent="0.25">
      <c r="A792" s="217">
        <v>1</v>
      </c>
      <c r="B792" s="217">
        <v>1</v>
      </c>
      <c r="C792" s="696" t="s">
        <v>194</v>
      </c>
      <c r="D792" s="696"/>
      <c r="E792" s="703"/>
      <c r="F792" s="2471">
        <f t="shared" ref="F792:H795" si="475">F621+F138</f>
        <v>0</v>
      </c>
      <c r="G792" s="2472">
        <f t="shared" si="475"/>
        <v>0</v>
      </c>
      <c r="H792" s="2472">
        <f t="shared" si="475"/>
        <v>78</v>
      </c>
      <c r="I792" s="2472" t="e">
        <f t="shared" si="461"/>
        <v>#DIV/0!</v>
      </c>
      <c r="J792" s="2473"/>
      <c r="K792" s="2465"/>
      <c r="L792" s="2461"/>
      <c r="M792" s="2461"/>
      <c r="N792" s="2472"/>
      <c r="O792" s="2461"/>
      <c r="P792" s="2461"/>
      <c r="Q792" s="2186"/>
      <c r="R792" s="2463">
        <f t="shared" ref="R792:Z792" si="476">R621</f>
        <v>0</v>
      </c>
      <c r="S792" s="2463">
        <f t="shared" si="476"/>
        <v>0</v>
      </c>
      <c r="T792" s="2463">
        <f t="shared" si="476"/>
        <v>0</v>
      </c>
      <c r="U792" s="3066">
        <f t="shared" si="476"/>
        <v>0</v>
      </c>
      <c r="V792" s="2458">
        <f t="shared" si="476"/>
        <v>0</v>
      </c>
      <c r="W792" s="2458">
        <f t="shared" si="476"/>
        <v>0</v>
      </c>
      <c r="X792" s="2458">
        <f t="shared" si="476"/>
        <v>0</v>
      </c>
      <c r="Y792" s="2463">
        <f t="shared" si="476"/>
        <v>0</v>
      </c>
      <c r="Z792" s="2463">
        <f t="shared" si="476"/>
        <v>0</v>
      </c>
      <c r="AA792" s="2393"/>
      <c r="AB792" s="2369">
        <f>AB621</f>
        <v>0</v>
      </c>
      <c r="AC792" s="2257"/>
      <c r="AD792" s="217"/>
      <c r="AE792" s="217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</row>
    <row r="793" spans="1:246" x14ac:dyDescent="0.25">
      <c r="A793" s="217">
        <v>1</v>
      </c>
      <c r="B793" s="217">
        <v>1</v>
      </c>
      <c r="C793" s="697" t="s">
        <v>195</v>
      </c>
      <c r="D793" s="2474"/>
      <c r="E793" s="695"/>
      <c r="F793" s="2460">
        <f t="shared" si="475"/>
        <v>0</v>
      </c>
      <c r="G793" s="2461">
        <f t="shared" si="475"/>
        <v>0</v>
      </c>
      <c r="H793" s="2461">
        <f t="shared" si="475"/>
        <v>78</v>
      </c>
      <c r="I793" s="2461" t="e">
        <f t="shared" si="461"/>
        <v>#DIV/0!</v>
      </c>
      <c r="J793" s="2465"/>
      <c r="K793" s="2465"/>
      <c r="L793" s="2461"/>
      <c r="M793" s="2461"/>
      <c r="N793" s="2461"/>
      <c r="O793" s="2461"/>
      <c r="P793" s="2461"/>
      <c r="Q793" s="1878"/>
      <c r="R793" s="2463">
        <f t="shared" ref="R793:Z793" si="477">R622</f>
        <v>0</v>
      </c>
      <c r="S793" s="2463">
        <f t="shared" si="477"/>
        <v>0</v>
      </c>
      <c r="T793" s="2463">
        <f t="shared" si="477"/>
        <v>0</v>
      </c>
      <c r="U793" s="3063">
        <f t="shared" si="477"/>
        <v>0</v>
      </c>
      <c r="V793" s="2463">
        <f t="shared" si="477"/>
        <v>0</v>
      </c>
      <c r="W793" s="2463">
        <f t="shared" si="477"/>
        <v>0</v>
      </c>
      <c r="X793" s="3064">
        <f t="shared" si="477"/>
        <v>0</v>
      </c>
      <c r="Y793" s="3064">
        <f t="shared" si="477"/>
        <v>0</v>
      </c>
      <c r="Z793" s="2463">
        <f t="shared" si="477"/>
        <v>0</v>
      </c>
      <c r="AA793" s="2369"/>
      <c r="AB793" s="2369">
        <f>AB622</f>
        <v>0</v>
      </c>
      <c r="AC793" s="2257"/>
      <c r="AD793" s="217"/>
      <c r="AE793" s="217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</row>
    <row r="794" spans="1:246" ht="30" x14ac:dyDescent="0.25">
      <c r="A794" s="217">
        <v>1</v>
      </c>
      <c r="B794" s="217">
        <v>1</v>
      </c>
      <c r="C794" s="698" t="s">
        <v>196</v>
      </c>
      <c r="D794" s="698"/>
      <c r="E794" s="703"/>
      <c r="F794" s="2460">
        <f t="shared" si="475"/>
        <v>0</v>
      </c>
      <c r="G794" s="2461">
        <f t="shared" si="475"/>
        <v>0</v>
      </c>
      <c r="H794" s="2468">
        <f t="shared" si="475"/>
        <v>0</v>
      </c>
      <c r="I794" s="2461" t="e">
        <f t="shared" si="461"/>
        <v>#DIV/0!</v>
      </c>
      <c r="J794" s="2467"/>
      <c r="K794" s="2467"/>
      <c r="L794" s="2461"/>
      <c r="M794" s="2461"/>
      <c r="N794" s="2468"/>
      <c r="O794" s="2461"/>
      <c r="P794" s="2468"/>
      <c r="Q794" s="1907"/>
      <c r="R794" s="2469">
        <f t="shared" ref="R794:Z794" si="478">R623</f>
        <v>0</v>
      </c>
      <c r="S794" s="2463">
        <f t="shared" si="478"/>
        <v>0</v>
      </c>
      <c r="T794" s="2469">
        <f t="shared" si="478"/>
        <v>0</v>
      </c>
      <c r="U794" s="3065">
        <f t="shared" si="478"/>
        <v>0</v>
      </c>
      <c r="V794" s="2469">
        <f t="shared" si="478"/>
        <v>0</v>
      </c>
      <c r="W794" s="2469">
        <f t="shared" si="478"/>
        <v>0</v>
      </c>
      <c r="X794" s="3067">
        <f t="shared" si="478"/>
        <v>0</v>
      </c>
      <c r="Y794" s="3067">
        <f t="shared" si="478"/>
        <v>0</v>
      </c>
      <c r="Z794" s="2469">
        <f t="shared" si="478"/>
        <v>0</v>
      </c>
      <c r="AA794" s="2470"/>
      <c r="AB794" s="2470">
        <f>AB623</f>
        <v>0</v>
      </c>
      <c r="AC794" s="2257"/>
      <c r="AD794" s="217"/>
      <c r="AE794" s="217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</row>
    <row r="795" spans="1:246" ht="29.25" thickBot="1" x14ac:dyDescent="0.3">
      <c r="B795" s="217">
        <v>1</v>
      </c>
      <c r="C795" s="2115" t="s">
        <v>201</v>
      </c>
      <c r="D795" s="2115"/>
      <c r="E795" s="702"/>
      <c r="F795" s="2475">
        <f t="shared" si="475"/>
        <v>0</v>
      </c>
      <c r="G795" s="2476">
        <f t="shared" si="475"/>
        <v>0</v>
      </c>
      <c r="H795" s="2476">
        <f t="shared" si="475"/>
        <v>78</v>
      </c>
      <c r="I795" s="2476" t="e">
        <f t="shared" si="461"/>
        <v>#DIV/0!</v>
      </c>
      <c r="J795" s="2477"/>
      <c r="K795" s="2477"/>
      <c r="L795" s="2476"/>
      <c r="M795" s="2476"/>
      <c r="N795" s="2476"/>
      <c r="O795" s="2476"/>
      <c r="P795" s="2476"/>
      <c r="Q795" s="1923"/>
      <c r="R795" s="2478">
        <f t="shared" ref="R795:Z795" si="479">R624+R141</f>
        <v>0</v>
      </c>
      <c r="S795" s="2478">
        <f t="shared" si="479"/>
        <v>0</v>
      </c>
      <c r="T795" s="2478">
        <f t="shared" si="479"/>
        <v>486.41549999999995</v>
      </c>
      <c r="U795" s="3068">
        <f t="shared" si="479"/>
        <v>0</v>
      </c>
      <c r="V795" s="2478">
        <f t="shared" si="479"/>
        <v>0</v>
      </c>
      <c r="W795" s="2478">
        <f t="shared" si="479"/>
        <v>0</v>
      </c>
      <c r="X795" s="2478">
        <f t="shared" si="479"/>
        <v>0</v>
      </c>
      <c r="Y795" s="2478">
        <f t="shared" si="479"/>
        <v>0</v>
      </c>
      <c r="Z795" s="2478">
        <f t="shared" si="479"/>
        <v>486.41549999999995</v>
      </c>
      <c r="AA795" s="2479"/>
      <c r="AB795" s="2479">
        <f>AB624+AB141</f>
        <v>0</v>
      </c>
      <c r="AC795" s="2257"/>
      <c r="AD795" s="217"/>
      <c r="AE795" s="217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</row>
    <row r="796" spans="1:246" x14ac:dyDescent="0.25">
      <c r="A796" s="217">
        <v>1</v>
      </c>
      <c r="B796" s="217">
        <v>1</v>
      </c>
      <c r="C796" s="1630"/>
      <c r="D796" s="1630"/>
      <c r="E796" s="1630"/>
      <c r="F796" s="1420"/>
      <c r="G796" s="1216"/>
      <c r="H796" s="1216"/>
      <c r="I796" s="1216"/>
      <c r="J796" s="1166"/>
      <c r="K796" s="1166"/>
      <c r="L796" s="1216"/>
      <c r="M796" s="1216"/>
      <c r="N796" s="1216"/>
      <c r="O796" s="1216"/>
      <c r="P796" s="1216"/>
      <c r="Q796" s="1216"/>
      <c r="R796" s="2480"/>
      <c r="S796" s="2481"/>
      <c r="T796" s="2480"/>
      <c r="U796" s="3069"/>
      <c r="V796" s="2480"/>
      <c r="W796" s="2480"/>
      <c r="X796" s="3070"/>
      <c r="Y796" s="3070"/>
      <c r="Z796" s="2480"/>
      <c r="AA796" s="1337"/>
      <c r="AB796" s="1337"/>
      <c r="AC796" s="2257"/>
      <c r="AD796" s="217"/>
      <c r="AE796" s="217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</row>
    <row r="797" spans="1:246" x14ac:dyDescent="0.25">
      <c r="A797" s="217">
        <v>1</v>
      </c>
      <c r="B797" s="217">
        <v>1</v>
      </c>
      <c r="C797" s="2482" t="s">
        <v>80</v>
      </c>
      <c r="D797" s="2482"/>
      <c r="E797" s="2482"/>
      <c r="F797" s="225"/>
      <c r="G797" s="2016"/>
      <c r="H797" s="2016"/>
      <c r="I797" s="2016"/>
      <c r="J797" s="2016"/>
      <c r="K797" s="2016"/>
      <c r="L797" s="2016"/>
      <c r="M797" s="2016"/>
      <c r="N797" s="2016"/>
      <c r="O797" s="2016"/>
      <c r="P797" s="2016"/>
      <c r="Q797" s="2016"/>
      <c r="R797" s="369"/>
      <c r="S797" s="2235"/>
      <c r="T797" s="369"/>
      <c r="U797" s="1107"/>
      <c r="V797" s="369"/>
      <c r="W797" s="369"/>
      <c r="X797" s="3035"/>
      <c r="Y797" s="3035"/>
      <c r="Z797" s="369"/>
      <c r="AA797" s="2073"/>
      <c r="AB797" s="2236"/>
      <c r="AC797" s="2257"/>
      <c r="AD797" s="217"/>
      <c r="AE797" s="217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</row>
    <row r="798" spans="1:246" ht="63" x14ac:dyDescent="0.25">
      <c r="A798" s="217">
        <v>1</v>
      </c>
      <c r="B798" s="217">
        <v>1</v>
      </c>
      <c r="C798" s="1826" t="s">
        <v>545</v>
      </c>
      <c r="D798" s="2510"/>
      <c r="E798" s="1660"/>
      <c r="F798" s="2131"/>
      <c r="G798" s="818"/>
      <c r="H798" s="818"/>
      <c r="I798" s="818"/>
      <c r="J798" s="328"/>
      <c r="K798" s="1229"/>
      <c r="L798" s="675"/>
      <c r="M798" s="675"/>
      <c r="N798" s="675"/>
      <c r="O798" s="675"/>
      <c r="P798" s="675"/>
      <c r="Q798" s="675"/>
      <c r="R798" s="355"/>
      <c r="S798" s="2511"/>
      <c r="T798" s="355"/>
      <c r="U798" s="758"/>
      <c r="V798" s="355"/>
      <c r="W798" s="355"/>
      <c r="X798" s="3071"/>
      <c r="Y798" s="3071"/>
      <c r="Z798" s="355"/>
      <c r="AA798" s="945"/>
      <c r="AB798" s="2512"/>
      <c r="AC798" s="2257"/>
      <c r="AD798" s="217"/>
      <c r="AE798" s="217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</row>
    <row r="799" spans="1:246" s="2225" customFormat="1" x14ac:dyDescent="0.25">
      <c r="A799" s="217">
        <v>1</v>
      </c>
      <c r="B799" s="217">
        <v>1</v>
      </c>
      <c r="C799" s="520" t="s">
        <v>14</v>
      </c>
      <c r="D799" s="520"/>
      <c r="E799" s="520"/>
      <c r="F799" s="225"/>
      <c r="G799" s="190"/>
      <c r="H799" s="190"/>
      <c r="I799" s="190"/>
      <c r="J799" s="1475"/>
      <c r="K799" s="1475"/>
      <c r="L799" s="510"/>
      <c r="M799" s="510"/>
      <c r="N799" s="510"/>
      <c r="O799" s="510"/>
      <c r="P799" s="510"/>
      <c r="Q799" s="510"/>
      <c r="R799" s="325"/>
      <c r="S799" s="741"/>
      <c r="T799" s="325"/>
      <c r="U799" s="766"/>
      <c r="V799" s="325"/>
      <c r="W799" s="325"/>
      <c r="X799" s="325"/>
      <c r="Y799" s="325"/>
      <c r="Z799" s="325"/>
      <c r="AA799" s="929"/>
      <c r="AB799" s="937"/>
      <c r="AC799" s="2257"/>
    </row>
    <row r="800" spans="1:246" s="2225" customFormat="1" x14ac:dyDescent="0.25">
      <c r="A800" s="217">
        <v>1</v>
      </c>
      <c r="B800" s="217">
        <v>1</v>
      </c>
      <c r="C800" s="455" t="s">
        <v>191</v>
      </c>
      <c r="D800" s="2395"/>
      <c r="E800" s="2395"/>
      <c r="F800" s="238"/>
      <c r="G800" s="174"/>
      <c r="H800" s="174"/>
      <c r="I800" s="190"/>
      <c r="J800" s="1475"/>
      <c r="K800" s="1475"/>
      <c r="L800" s="510"/>
      <c r="M800" s="510"/>
      <c r="N800" s="510"/>
      <c r="O800" s="510"/>
      <c r="P800" s="510"/>
      <c r="Q800" s="510"/>
      <c r="R800" s="325"/>
      <c r="S800" s="860">
        <f>R800/12*$C$3</f>
        <v>0</v>
      </c>
      <c r="T800" s="325">
        <f t="shared" ref="T800:T801" si="480">Z800-Y800-V800-U800</f>
        <v>0</v>
      </c>
      <c r="U800" s="766"/>
      <c r="V800" s="325"/>
      <c r="W800" s="325">
        <f>T800-S800</f>
        <v>0</v>
      </c>
      <c r="X800" s="325"/>
      <c r="Y800" s="325"/>
      <c r="Z800" s="325"/>
      <c r="AA800" s="892"/>
      <c r="AB800" s="937"/>
      <c r="AC800" s="2257"/>
    </row>
    <row r="801" spans="1:246" s="2225" customFormat="1" ht="29.25" x14ac:dyDescent="0.25">
      <c r="A801" s="217"/>
      <c r="B801" s="217">
        <v>1</v>
      </c>
      <c r="C801" s="509" t="s">
        <v>304</v>
      </c>
      <c r="D801" s="2395"/>
      <c r="E801" s="2395"/>
      <c r="F801" s="320">
        <f>F802</f>
        <v>0</v>
      </c>
      <c r="G801" s="530">
        <f>G802</f>
        <v>0</v>
      </c>
      <c r="H801" s="530">
        <f>H802</f>
        <v>0</v>
      </c>
      <c r="I801" s="510" t="e">
        <f t="shared" ref="I801:I806" si="481">H801/G801*100</f>
        <v>#DIV/0!</v>
      </c>
      <c r="J801" s="1475"/>
      <c r="K801" s="1475"/>
      <c r="L801" s="510"/>
      <c r="M801" s="510"/>
      <c r="N801" s="510"/>
      <c r="O801" s="510"/>
      <c r="P801" s="510"/>
      <c r="Q801" s="510"/>
      <c r="R801" s="325"/>
      <c r="S801" s="2701">
        <f t="shared" ref="S801" si="482">R801/12*$C$3</f>
        <v>0</v>
      </c>
      <c r="T801" s="325">
        <f t="shared" si="480"/>
        <v>9.7945700000000038</v>
      </c>
      <c r="U801" s="766"/>
      <c r="V801" s="325"/>
      <c r="W801" s="325"/>
      <c r="X801" s="325"/>
      <c r="Y801" s="325"/>
      <c r="Z801" s="325">
        <v>9.7945700000000038</v>
      </c>
      <c r="AA801" s="893"/>
      <c r="AB801" s="937"/>
      <c r="AC801" s="2257"/>
    </row>
    <row r="802" spans="1:246" s="2225" customFormat="1" ht="30" x14ac:dyDescent="0.25">
      <c r="A802" s="217"/>
      <c r="B802" s="217">
        <v>1</v>
      </c>
      <c r="C802" s="803" t="s">
        <v>423</v>
      </c>
      <c r="D802" s="2395"/>
      <c r="E802" s="2395"/>
      <c r="F802" s="2217">
        <f>F803/4</f>
        <v>0</v>
      </c>
      <c r="G802" s="174">
        <f>G803/4</f>
        <v>0</v>
      </c>
      <c r="H802" s="174">
        <f>H803/4</f>
        <v>0</v>
      </c>
      <c r="I802" s="190" t="e">
        <f t="shared" si="481"/>
        <v>#DIV/0!</v>
      </c>
      <c r="J802" s="1475"/>
      <c r="K802" s="1475"/>
      <c r="L802" s="510"/>
      <c r="M802" s="510"/>
      <c r="N802" s="510"/>
      <c r="O802" s="510"/>
      <c r="P802" s="510"/>
      <c r="Q802" s="510"/>
      <c r="R802" s="325"/>
      <c r="S802" s="741"/>
      <c r="T802" s="325"/>
      <c r="U802" s="766"/>
      <c r="V802" s="325"/>
      <c r="W802" s="325"/>
      <c r="X802" s="325"/>
      <c r="Y802" s="325"/>
      <c r="Z802" s="325"/>
      <c r="AA802" s="892"/>
      <c r="AB802" s="937"/>
      <c r="AC802" s="2257"/>
    </row>
    <row r="803" spans="1:246" s="2225" customFormat="1" ht="30" x14ac:dyDescent="0.25">
      <c r="A803" s="217"/>
      <c r="B803" s="217">
        <v>1</v>
      </c>
      <c r="C803" s="4" t="s">
        <v>425</v>
      </c>
      <c r="D803" s="2395"/>
      <c r="E803" s="2395"/>
      <c r="F803" s="2217"/>
      <c r="G803" s="126">
        <f>F803/12*$C$3</f>
        <v>0</v>
      </c>
      <c r="H803" s="174"/>
      <c r="I803" s="190" t="e">
        <f t="shared" si="481"/>
        <v>#DIV/0!</v>
      </c>
      <c r="J803" s="1475"/>
      <c r="K803" s="1475"/>
      <c r="L803" s="510"/>
      <c r="M803" s="510"/>
      <c r="N803" s="510"/>
      <c r="O803" s="510"/>
      <c r="P803" s="510"/>
      <c r="Q803" s="510"/>
      <c r="R803" s="325"/>
      <c r="S803" s="741"/>
      <c r="T803" s="325"/>
      <c r="U803" s="766"/>
      <c r="V803" s="325"/>
      <c r="W803" s="325"/>
      <c r="X803" s="325"/>
      <c r="Y803" s="325"/>
      <c r="Z803" s="325"/>
      <c r="AA803" s="892"/>
      <c r="AB803" s="937"/>
      <c r="AC803" s="2257"/>
    </row>
    <row r="804" spans="1:246" s="2225" customFormat="1" ht="29.25" x14ac:dyDescent="0.25">
      <c r="A804" s="217"/>
      <c r="B804" s="217">
        <v>1</v>
      </c>
      <c r="C804" s="509" t="s">
        <v>305</v>
      </c>
      <c r="D804" s="2395"/>
      <c r="E804" s="2395"/>
      <c r="F804" s="2217">
        <f>F806/9.4</f>
        <v>0</v>
      </c>
      <c r="G804" s="174">
        <f>G806/9.4</f>
        <v>0</v>
      </c>
      <c r="H804" s="174">
        <f>H806/9.4</f>
        <v>2.9063829787234043</v>
      </c>
      <c r="I804" s="190" t="e">
        <f t="shared" si="481"/>
        <v>#DIV/0!</v>
      </c>
      <c r="J804" s="1475"/>
      <c r="K804" s="1475"/>
      <c r="L804" s="510"/>
      <c r="M804" s="510"/>
      <c r="N804" s="510"/>
      <c r="O804" s="510"/>
      <c r="P804" s="510"/>
      <c r="Q804" s="510"/>
      <c r="R804" s="325"/>
      <c r="S804" s="741"/>
      <c r="T804" s="325"/>
      <c r="U804" s="766"/>
      <c r="V804" s="325"/>
      <c r="W804" s="325"/>
      <c r="X804" s="325"/>
      <c r="Y804" s="325"/>
      <c r="Z804" s="325"/>
      <c r="AA804" s="892"/>
      <c r="AB804" s="937"/>
      <c r="AC804" s="2257"/>
    </row>
    <row r="805" spans="1:246" s="2225" customFormat="1" x14ac:dyDescent="0.25">
      <c r="A805" s="217"/>
      <c r="B805" s="217">
        <v>1</v>
      </c>
      <c r="C805" s="4" t="s">
        <v>314</v>
      </c>
      <c r="D805" s="2395"/>
      <c r="E805" s="2395"/>
      <c r="F805" s="2217">
        <f>F806/9.4</f>
        <v>0</v>
      </c>
      <c r="G805" s="126">
        <f>G806/9.4</f>
        <v>0</v>
      </c>
      <c r="H805" s="174">
        <f>H806/9.4</f>
        <v>2.9063829787234043</v>
      </c>
      <c r="I805" s="190" t="e">
        <f t="shared" si="481"/>
        <v>#DIV/0!</v>
      </c>
      <c r="J805" s="1475"/>
      <c r="K805" s="1475"/>
      <c r="L805" s="510"/>
      <c r="M805" s="510"/>
      <c r="N805" s="510"/>
      <c r="O805" s="510"/>
      <c r="P805" s="510"/>
      <c r="Q805" s="510"/>
      <c r="R805" s="325"/>
      <c r="S805" s="741"/>
      <c r="T805" s="325"/>
      <c r="U805" s="766"/>
      <c r="V805" s="325"/>
      <c r="W805" s="325"/>
      <c r="X805" s="325"/>
      <c r="Y805" s="325"/>
      <c r="Z805" s="325"/>
      <c r="AA805" s="892"/>
      <c r="AB805" s="937"/>
      <c r="AC805" s="2257"/>
    </row>
    <row r="806" spans="1:246" s="2225" customFormat="1" x14ac:dyDescent="0.25">
      <c r="A806" s="217">
        <v>1</v>
      </c>
      <c r="B806" s="217">
        <v>1</v>
      </c>
      <c r="C806" s="523" t="s">
        <v>315</v>
      </c>
      <c r="D806" s="2395"/>
      <c r="E806" s="2395"/>
      <c r="F806" s="2217"/>
      <c r="G806" s="174">
        <f>F806/12*$C$3</f>
        <v>0</v>
      </c>
      <c r="H806" s="174">
        <v>27.32</v>
      </c>
      <c r="I806" s="190" t="e">
        <f t="shared" si="481"/>
        <v>#DIV/0!</v>
      </c>
      <c r="J806" s="1475"/>
      <c r="K806" s="1475"/>
      <c r="L806" s="510"/>
      <c r="M806" s="510"/>
      <c r="N806" s="510"/>
      <c r="O806" s="510"/>
      <c r="P806" s="510"/>
      <c r="Q806" s="510"/>
      <c r="R806" s="325"/>
      <c r="S806" s="741"/>
      <c r="T806" s="325"/>
      <c r="U806" s="766"/>
      <c r="V806" s="325"/>
      <c r="W806" s="325"/>
      <c r="X806" s="325"/>
      <c r="Y806" s="325"/>
      <c r="Z806" s="325"/>
      <c r="AA806" s="892"/>
      <c r="AB806" s="937"/>
      <c r="AC806" s="2257"/>
    </row>
    <row r="807" spans="1:246" s="2225" customFormat="1" x14ac:dyDescent="0.25">
      <c r="A807" s="217">
        <v>1</v>
      </c>
      <c r="B807" s="217">
        <v>1</v>
      </c>
      <c r="C807" s="523" t="s">
        <v>319</v>
      </c>
      <c r="D807" s="9"/>
      <c r="E807" s="9"/>
      <c r="F807" s="2217"/>
      <c r="G807" s="126"/>
      <c r="H807" s="174"/>
      <c r="I807" s="126"/>
      <c r="J807" s="1475"/>
      <c r="K807" s="1475"/>
      <c r="L807" s="125"/>
      <c r="M807" s="125"/>
      <c r="N807" s="125"/>
      <c r="O807" s="125"/>
      <c r="P807" s="125"/>
      <c r="Q807" s="125"/>
      <c r="R807" s="325"/>
      <c r="S807" s="741"/>
      <c r="T807" s="325"/>
      <c r="U807" s="766"/>
      <c r="V807" s="325"/>
      <c r="W807" s="325"/>
      <c r="X807" s="325"/>
      <c r="Y807" s="325"/>
      <c r="Z807" s="325"/>
      <c r="AA807" s="892"/>
      <c r="AB807" s="937"/>
      <c r="AC807" s="2257"/>
    </row>
    <row r="808" spans="1:246" s="2225" customFormat="1" ht="29.25" x14ac:dyDescent="0.25">
      <c r="A808" s="217">
        <v>1</v>
      </c>
      <c r="B808" s="217">
        <v>1</v>
      </c>
      <c r="C808" s="459" t="s">
        <v>256</v>
      </c>
      <c r="D808" s="4"/>
      <c r="E808" s="4"/>
      <c r="F808" s="245">
        <f>F801</f>
        <v>0</v>
      </c>
      <c r="G808" s="730">
        <f>G801</f>
        <v>0</v>
      </c>
      <c r="H808" s="730">
        <f>H801</f>
        <v>0</v>
      </c>
      <c r="I808" s="730" t="e">
        <f>H808/G808*100</f>
        <v>#DIV/0!</v>
      </c>
      <c r="J808" s="1475"/>
      <c r="K808" s="1475"/>
      <c r="L808" s="125"/>
      <c r="M808" s="125"/>
      <c r="N808" s="125"/>
      <c r="O808" s="125"/>
      <c r="P808" s="125"/>
      <c r="Q808" s="125"/>
      <c r="R808" s="325"/>
      <c r="S808" s="741"/>
      <c r="T808" s="325"/>
      <c r="U808" s="766"/>
      <c r="V808" s="325"/>
      <c r="W808" s="325"/>
      <c r="X808" s="325"/>
      <c r="Y808" s="325"/>
      <c r="Z808" s="325"/>
      <c r="AA808" s="913"/>
      <c r="AB808" s="937"/>
      <c r="AC808" s="2257"/>
    </row>
    <row r="809" spans="1:246" s="2225" customFormat="1" ht="29.25" x14ac:dyDescent="0.25">
      <c r="A809" s="217">
        <v>1</v>
      </c>
      <c r="B809" s="217">
        <v>1</v>
      </c>
      <c r="C809" s="459" t="s">
        <v>257</v>
      </c>
      <c r="D809" s="1691"/>
      <c r="E809" s="1230"/>
      <c r="F809" s="227">
        <f>F804</f>
        <v>0</v>
      </c>
      <c r="G809" s="1498">
        <f>G804</f>
        <v>0</v>
      </c>
      <c r="H809" s="125">
        <f>H804</f>
        <v>2.9063829787234043</v>
      </c>
      <c r="I809" s="125" t="e">
        <f>H809/G809*100</f>
        <v>#DIV/0!</v>
      </c>
      <c r="J809" s="1497"/>
      <c r="K809" s="1497"/>
      <c r="L809" s="308"/>
      <c r="M809" s="510"/>
      <c r="N809" s="308"/>
      <c r="O809" s="308"/>
      <c r="P809" s="308"/>
      <c r="Q809" s="510"/>
      <c r="R809" s="330"/>
      <c r="S809" s="2357">
        <f>R809/12*$C$3</f>
        <v>0</v>
      </c>
      <c r="T809" s="330">
        <f>Z809-Y809</f>
        <v>0</v>
      </c>
      <c r="U809" s="1100"/>
      <c r="V809" s="330"/>
      <c r="W809" s="329">
        <f>T809-S809</f>
        <v>0</v>
      </c>
      <c r="X809" s="329"/>
      <c r="Y809" s="329"/>
      <c r="Z809" s="329"/>
      <c r="AA809" s="904"/>
      <c r="AB809" s="913"/>
      <c r="AC809" s="2257"/>
    </row>
    <row r="810" spans="1:246" s="2225" customFormat="1" ht="29.25" x14ac:dyDescent="0.25">
      <c r="A810" s="217"/>
      <c r="B810" s="217">
        <v>1</v>
      </c>
      <c r="C810" s="459" t="s">
        <v>200</v>
      </c>
      <c r="D810" s="2158"/>
      <c r="E810" s="1227"/>
      <c r="F810" s="250">
        <f>F808+F806/4.2</f>
        <v>0</v>
      </c>
      <c r="G810" s="1688">
        <f>G808+G806/4.2</f>
        <v>0</v>
      </c>
      <c r="H810" s="1491">
        <f>H808+H806/4.2</f>
        <v>6.5047619047619047</v>
      </c>
      <c r="I810" s="1491" t="e">
        <f>H810/G810*100</f>
        <v>#DIV/0!</v>
      </c>
      <c r="J810" s="1722"/>
      <c r="K810" s="1722"/>
      <c r="L810" s="212"/>
      <c r="M810" s="1254"/>
      <c r="N810" s="212"/>
      <c r="O810" s="212"/>
      <c r="P810" s="212"/>
      <c r="Q810" s="1254"/>
      <c r="R810" s="336">
        <f t="shared" ref="R810" si="483">R801</f>
        <v>0</v>
      </c>
      <c r="S810" s="2513">
        <f t="shared" ref="S810:Z810" si="484">S801</f>
        <v>0</v>
      </c>
      <c r="T810" s="336">
        <f t="shared" si="484"/>
        <v>9.7945700000000038</v>
      </c>
      <c r="U810" s="1116">
        <f t="shared" si="484"/>
        <v>0</v>
      </c>
      <c r="V810" s="336">
        <f t="shared" si="484"/>
        <v>0</v>
      </c>
      <c r="W810" s="331">
        <f t="shared" si="484"/>
        <v>0</v>
      </c>
      <c r="X810" s="331">
        <f t="shared" si="484"/>
        <v>0</v>
      </c>
      <c r="Y810" s="331">
        <f t="shared" si="484"/>
        <v>0</v>
      </c>
      <c r="Z810" s="331">
        <f t="shared" si="484"/>
        <v>9.7945700000000038</v>
      </c>
      <c r="AA810" s="1510"/>
      <c r="AB810" s="1815"/>
      <c r="AC810" s="2257"/>
    </row>
    <row r="811" spans="1:246" s="2225" customFormat="1" x14ac:dyDescent="0.25">
      <c r="A811" s="217">
        <v>1</v>
      </c>
      <c r="B811" s="217">
        <v>1</v>
      </c>
      <c r="C811" s="1118" t="s">
        <v>273</v>
      </c>
      <c r="D811" s="1118"/>
      <c r="E811" s="1118"/>
      <c r="F811" s="232"/>
      <c r="G811" s="1479"/>
      <c r="H811" s="1479"/>
      <c r="I811" s="1479"/>
      <c r="J811" s="1616">
        <f>F811/12-G811</f>
        <v>0</v>
      </c>
      <c r="K811" s="1616"/>
      <c r="L811" s="1479"/>
      <c r="M811" s="1479"/>
      <c r="N811" s="1479"/>
      <c r="O811" s="1479"/>
      <c r="P811" s="1479"/>
      <c r="Q811" s="1479"/>
      <c r="R811" s="327">
        <f t="shared" ref="R811:S811" si="485">R810</f>
        <v>0</v>
      </c>
      <c r="S811" s="861">
        <f t="shared" si="485"/>
        <v>0</v>
      </c>
      <c r="T811" s="327">
        <f t="shared" ref="T811:AB811" si="486">T810</f>
        <v>9.7945700000000038</v>
      </c>
      <c r="U811" s="761">
        <f t="shared" si="486"/>
        <v>0</v>
      </c>
      <c r="V811" s="327">
        <f>V810</f>
        <v>0</v>
      </c>
      <c r="W811" s="327">
        <f t="shared" si="486"/>
        <v>0</v>
      </c>
      <c r="X811" s="327"/>
      <c r="Y811" s="327">
        <f t="shared" si="486"/>
        <v>0</v>
      </c>
      <c r="Z811" s="327">
        <f t="shared" si="486"/>
        <v>9.7945700000000038</v>
      </c>
      <c r="AA811" s="1480"/>
      <c r="AB811" s="1667">
        <f t="shared" si="486"/>
        <v>0</v>
      </c>
      <c r="AC811" s="2257"/>
    </row>
    <row r="812" spans="1:246" ht="15.75" thickBot="1" x14ac:dyDescent="0.3">
      <c r="A812" s="217">
        <v>1</v>
      </c>
      <c r="B812" s="217">
        <v>1</v>
      </c>
      <c r="C812" s="149"/>
      <c r="D812" s="149"/>
      <c r="E812" s="149"/>
      <c r="F812" s="251"/>
      <c r="G812" s="679"/>
      <c r="H812" s="679"/>
      <c r="I812" s="679"/>
      <c r="J812" s="331"/>
      <c r="K812" s="331"/>
      <c r="L812" s="679"/>
      <c r="M812" s="679"/>
      <c r="N812" s="679"/>
      <c r="O812" s="679"/>
      <c r="P812" s="679"/>
      <c r="Q812" s="679"/>
      <c r="R812" s="331">
        <f t="shared" ref="R812:W812" si="487">R813-R814-R836-R840-R844</f>
        <v>0</v>
      </c>
      <c r="S812" s="2514">
        <f t="shared" si="487"/>
        <v>0</v>
      </c>
      <c r="T812" s="331">
        <f t="shared" si="487"/>
        <v>0</v>
      </c>
      <c r="U812" s="1250">
        <f t="shared" si="487"/>
        <v>0</v>
      </c>
      <c r="V812" s="331">
        <f t="shared" si="487"/>
        <v>0</v>
      </c>
      <c r="W812" s="331">
        <f t="shared" si="487"/>
        <v>0</v>
      </c>
      <c r="X812" s="331"/>
      <c r="Y812" s="331">
        <f>Y813-Y814-Y836-Y840-Y844</f>
        <v>0</v>
      </c>
      <c r="Z812" s="331">
        <f>Z813-Z814-Z836-Z840-Z844</f>
        <v>0</v>
      </c>
      <c r="AA812" s="2515"/>
      <c r="AB812" s="2305"/>
      <c r="AC812" s="2257"/>
      <c r="AD812" s="217"/>
      <c r="AE812" s="217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</row>
    <row r="813" spans="1:246" x14ac:dyDescent="0.25">
      <c r="A813" s="217">
        <v>1</v>
      </c>
      <c r="B813" s="217">
        <v>1</v>
      </c>
      <c r="C813" s="2516" t="s">
        <v>202</v>
      </c>
      <c r="D813" s="2516"/>
      <c r="E813" s="2516"/>
      <c r="F813" s="2517"/>
      <c r="G813" s="2518"/>
      <c r="H813" s="2518"/>
      <c r="I813" s="2518"/>
      <c r="J813" s="2519"/>
      <c r="K813" s="2519"/>
      <c r="L813" s="2520"/>
      <c r="M813" s="2520"/>
      <c r="N813" s="2520"/>
      <c r="O813" s="2520"/>
      <c r="P813" s="2520"/>
      <c r="Q813" s="2520"/>
      <c r="R813" s="2519">
        <f t="shared" ref="R813" si="488">SUM(R811, )</f>
        <v>0</v>
      </c>
      <c r="S813" s="2521">
        <f t="shared" ref="S813:Z813" si="489">SUM(S811, )</f>
        <v>0</v>
      </c>
      <c r="T813" s="2519">
        <f t="shared" si="489"/>
        <v>9.7945700000000038</v>
      </c>
      <c r="U813" s="1278">
        <f t="shared" si="489"/>
        <v>0</v>
      </c>
      <c r="V813" s="2519">
        <f t="shared" si="489"/>
        <v>0</v>
      </c>
      <c r="W813" s="2519">
        <f t="shared" si="489"/>
        <v>0</v>
      </c>
      <c r="X813" s="2519">
        <f t="shared" si="489"/>
        <v>0</v>
      </c>
      <c r="Y813" s="2519">
        <f t="shared" si="489"/>
        <v>0</v>
      </c>
      <c r="Z813" s="2519">
        <f t="shared" si="489"/>
        <v>9.7945700000000038</v>
      </c>
      <c r="AA813" s="2522"/>
      <c r="AB813" s="2522">
        <f t="shared" ref="AB813" si="490">SUM(AB811, )</f>
        <v>0</v>
      </c>
      <c r="AC813" s="2257"/>
    </row>
    <row r="814" spans="1:246" x14ac:dyDescent="0.25">
      <c r="A814" s="217">
        <v>1</v>
      </c>
      <c r="B814" s="217">
        <v>1</v>
      </c>
      <c r="C814" s="694" t="s">
        <v>7</v>
      </c>
      <c r="D814" s="694"/>
      <c r="E814" s="2089"/>
      <c r="F814" s="1892"/>
      <c r="G814" s="1900"/>
      <c r="H814" s="1900"/>
      <c r="I814" s="2007"/>
      <c r="J814" s="373"/>
      <c r="K814" s="373"/>
      <c r="L814" s="1900"/>
      <c r="M814" s="1900"/>
      <c r="N814" s="1900"/>
      <c r="O814" s="1900"/>
      <c r="P814" s="1900"/>
      <c r="Q814" s="1878"/>
      <c r="R814" s="2523"/>
      <c r="S814" s="2524"/>
      <c r="T814" s="2523"/>
      <c r="U814" s="2583"/>
      <c r="V814" s="2523"/>
      <c r="W814" s="2523"/>
      <c r="X814" s="2523"/>
      <c r="Y814" s="2523"/>
      <c r="Z814" s="2523"/>
      <c r="AA814" s="1901"/>
      <c r="AB814" s="1901"/>
      <c r="AC814" s="2257"/>
    </row>
    <row r="815" spans="1:246" s="837" customFormat="1" ht="30" x14ac:dyDescent="0.25">
      <c r="A815" s="217"/>
      <c r="B815" s="217">
        <v>1</v>
      </c>
      <c r="C815" s="3471" t="s">
        <v>191</v>
      </c>
      <c r="D815" s="176"/>
      <c r="E815" s="176"/>
      <c r="F815" s="1886"/>
      <c r="G815" s="732"/>
      <c r="H815" s="732"/>
      <c r="I815" s="2007"/>
      <c r="J815" s="2525"/>
      <c r="K815" s="2525"/>
      <c r="L815" s="2526"/>
      <c r="M815" s="2526"/>
      <c r="N815" s="2526"/>
      <c r="O815" s="2526"/>
      <c r="P815" s="2526"/>
      <c r="Q815" s="2526"/>
      <c r="R815" s="2524"/>
      <c r="S815" s="2524"/>
      <c r="T815" s="2524"/>
      <c r="U815" s="1107"/>
      <c r="V815" s="2524"/>
      <c r="W815" s="2524"/>
      <c r="X815" s="2668"/>
      <c r="Y815" s="2668"/>
      <c r="Z815" s="2524"/>
      <c r="AA815" s="909"/>
      <c r="AB815" s="909"/>
      <c r="AC815" s="2257"/>
      <c r="AD815" s="154"/>
      <c r="AE815" s="154"/>
      <c r="AF815" s="154"/>
      <c r="AG815" s="154"/>
      <c r="AH815" s="154"/>
      <c r="AI815" s="154"/>
      <c r="AJ815" s="154"/>
      <c r="AK815" s="154"/>
      <c r="AL815" s="154"/>
      <c r="AM815" s="154"/>
      <c r="AN815" s="154"/>
      <c r="AO815" s="154"/>
      <c r="AP815" s="154"/>
      <c r="AQ815" s="154"/>
      <c r="AR815" s="154"/>
      <c r="AS815" s="154"/>
      <c r="AT815" s="154"/>
      <c r="AU815" s="154"/>
      <c r="AV815" s="154"/>
      <c r="AW815" s="154"/>
      <c r="AX815" s="154"/>
      <c r="AY815" s="154"/>
      <c r="AZ815" s="154"/>
      <c r="BA815" s="154"/>
      <c r="BB815" s="154"/>
      <c r="BC815" s="154"/>
      <c r="BD815" s="154"/>
      <c r="BE815" s="154"/>
      <c r="BF815" s="154"/>
      <c r="BG815" s="154"/>
      <c r="BH815" s="154"/>
      <c r="BI815" s="154"/>
      <c r="BJ815" s="154"/>
      <c r="BK815" s="154"/>
      <c r="BL815" s="154"/>
      <c r="BM815" s="154"/>
      <c r="BN815" s="154"/>
      <c r="BO815" s="154"/>
      <c r="BP815" s="154"/>
      <c r="BQ815" s="154"/>
      <c r="BR815" s="154"/>
      <c r="BS815" s="154"/>
      <c r="BT815" s="154"/>
      <c r="BU815" s="154"/>
      <c r="BV815" s="154"/>
      <c r="BW815" s="154"/>
      <c r="BX815" s="154"/>
      <c r="BY815" s="154"/>
      <c r="BZ815" s="154"/>
      <c r="CA815" s="154"/>
      <c r="CB815" s="154"/>
      <c r="CC815" s="154"/>
      <c r="CD815" s="154"/>
      <c r="CE815" s="154"/>
      <c r="CF815" s="154"/>
      <c r="CG815" s="154"/>
      <c r="CH815" s="154"/>
      <c r="CI815" s="154"/>
      <c r="CJ815" s="154"/>
      <c r="CK815" s="154"/>
      <c r="CL815" s="154"/>
      <c r="CM815" s="154"/>
      <c r="CN815" s="154"/>
      <c r="CO815" s="154"/>
      <c r="CP815" s="154"/>
      <c r="CQ815" s="154"/>
      <c r="CR815" s="154"/>
      <c r="CS815" s="154"/>
      <c r="CT815" s="154"/>
      <c r="CU815" s="154"/>
      <c r="CV815" s="154"/>
      <c r="CW815" s="154"/>
      <c r="CX815" s="154"/>
      <c r="CY815" s="154"/>
      <c r="CZ815" s="154"/>
      <c r="DA815" s="154"/>
      <c r="DB815" s="154"/>
      <c r="DC815" s="154"/>
      <c r="DD815" s="154"/>
      <c r="DE815" s="154"/>
      <c r="DF815" s="154"/>
      <c r="DG815" s="154"/>
      <c r="DH815" s="154"/>
      <c r="DI815" s="154"/>
      <c r="DJ815" s="154"/>
      <c r="DK815" s="154"/>
      <c r="DL815" s="154"/>
      <c r="DM815" s="154"/>
      <c r="DN815" s="154"/>
      <c r="DO815" s="154"/>
      <c r="DP815" s="154"/>
      <c r="DQ815" s="154"/>
      <c r="DR815" s="154"/>
      <c r="DS815" s="154"/>
      <c r="DT815" s="154"/>
      <c r="DU815" s="154"/>
      <c r="DV815" s="154"/>
      <c r="DW815" s="154"/>
      <c r="DX815" s="154"/>
      <c r="DY815" s="154"/>
      <c r="DZ815" s="154"/>
      <c r="EA815" s="154"/>
      <c r="EB815" s="154"/>
      <c r="EC815" s="154"/>
      <c r="ED815" s="154"/>
      <c r="EE815" s="154"/>
      <c r="EF815" s="154"/>
      <c r="EG815" s="154"/>
      <c r="EH815" s="154"/>
      <c r="EI815" s="154"/>
      <c r="EJ815" s="154"/>
      <c r="EK815" s="154"/>
      <c r="EL815" s="154"/>
      <c r="EM815" s="154"/>
      <c r="EN815" s="154"/>
      <c r="EO815" s="154"/>
      <c r="EP815" s="154"/>
      <c r="EQ815" s="154"/>
      <c r="ER815" s="154"/>
      <c r="ES815" s="154"/>
      <c r="ET815" s="154"/>
      <c r="EU815" s="154"/>
      <c r="EV815" s="154"/>
      <c r="EW815" s="154"/>
      <c r="EX815" s="154"/>
      <c r="EY815" s="154"/>
      <c r="EZ815" s="154"/>
      <c r="FA815" s="154"/>
      <c r="FB815" s="154"/>
      <c r="FC815" s="154"/>
      <c r="FD815" s="154"/>
      <c r="FE815" s="154"/>
      <c r="FF815" s="154"/>
      <c r="FG815" s="154"/>
      <c r="FH815" s="154"/>
      <c r="FI815" s="154"/>
      <c r="FJ815" s="154"/>
      <c r="FK815" s="154"/>
      <c r="FL815" s="154"/>
      <c r="FM815" s="154"/>
      <c r="FN815" s="154"/>
      <c r="FO815" s="154"/>
      <c r="FP815" s="154"/>
      <c r="FQ815" s="154"/>
      <c r="FR815" s="154"/>
      <c r="FS815" s="154"/>
      <c r="FT815" s="154"/>
      <c r="FU815" s="154"/>
      <c r="FV815" s="154"/>
      <c r="FW815" s="154"/>
      <c r="FX815" s="154"/>
      <c r="FY815" s="154"/>
      <c r="FZ815" s="154"/>
      <c r="GA815" s="154"/>
      <c r="GB815" s="154"/>
      <c r="GC815" s="154"/>
      <c r="GD815" s="154"/>
      <c r="GE815" s="154"/>
      <c r="GF815" s="154"/>
      <c r="GG815" s="154"/>
      <c r="GH815" s="154"/>
      <c r="GI815" s="154"/>
      <c r="GJ815" s="154"/>
      <c r="GK815" s="154"/>
      <c r="GL815" s="154"/>
      <c r="GM815" s="154"/>
      <c r="GN815" s="154"/>
      <c r="GO815" s="154"/>
      <c r="GP815" s="154"/>
      <c r="GQ815" s="154"/>
      <c r="GR815" s="154"/>
      <c r="GS815" s="154"/>
      <c r="GT815" s="154"/>
      <c r="GU815" s="154"/>
      <c r="GV815" s="154"/>
      <c r="GW815" s="154"/>
      <c r="GX815" s="154"/>
      <c r="GY815" s="154"/>
      <c r="GZ815" s="154"/>
      <c r="HA815" s="154"/>
      <c r="HB815" s="154"/>
      <c r="HC815" s="154"/>
      <c r="HD815" s="154"/>
      <c r="HE815" s="154"/>
      <c r="HF815" s="154"/>
      <c r="HG815" s="154"/>
      <c r="HH815" s="154"/>
      <c r="HI815" s="154"/>
      <c r="HJ815" s="154"/>
      <c r="HK815" s="154"/>
      <c r="HL815" s="154"/>
      <c r="HM815" s="154"/>
      <c r="HN815" s="154"/>
      <c r="HO815" s="154"/>
      <c r="HP815" s="154"/>
      <c r="HQ815" s="154"/>
      <c r="HR815" s="154"/>
      <c r="HS815" s="154"/>
      <c r="HT815" s="154"/>
      <c r="HU815" s="154"/>
      <c r="HV815" s="154"/>
      <c r="HW815" s="154"/>
      <c r="HX815" s="154"/>
      <c r="HY815" s="154"/>
      <c r="HZ815" s="154"/>
      <c r="IA815" s="154"/>
      <c r="IB815" s="154"/>
      <c r="IC815" s="154"/>
      <c r="ID815" s="154"/>
      <c r="IE815" s="154"/>
      <c r="IF815" s="154"/>
      <c r="IG815" s="154"/>
      <c r="IH815" s="154"/>
      <c r="II815" s="154"/>
      <c r="IJ815" s="154"/>
      <c r="IK815" s="154"/>
      <c r="IL815" s="154"/>
    </row>
    <row r="816" spans="1:246" s="837" customFormat="1" ht="29.25" x14ac:dyDescent="0.25">
      <c r="A816" s="217">
        <v>1</v>
      </c>
      <c r="B816" s="217">
        <v>1</v>
      </c>
      <c r="C816" s="599" t="s">
        <v>304</v>
      </c>
      <c r="D816" s="176"/>
      <c r="E816" s="176"/>
      <c r="F816" s="1886">
        <f>F801</f>
        <v>0</v>
      </c>
      <c r="G816" s="732">
        <f>G801</f>
        <v>0</v>
      </c>
      <c r="H816" s="732">
        <f>H801</f>
        <v>0</v>
      </c>
      <c r="I816" s="2007" t="e">
        <f>H816/G816*100</f>
        <v>#DIV/0!</v>
      </c>
      <c r="J816" s="2525"/>
      <c r="K816" s="2525"/>
      <c r="L816" s="2526"/>
      <c r="M816" s="2526"/>
      <c r="N816" s="2526"/>
      <c r="O816" s="2526"/>
      <c r="P816" s="2526"/>
      <c r="Q816" s="2526"/>
      <c r="R816" s="2524">
        <f t="shared" ref="R816:Z816" si="491">R801</f>
        <v>0</v>
      </c>
      <c r="S816" s="2524">
        <f t="shared" si="491"/>
        <v>0</v>
      </c>
      <c r="T816" s="2524">
        <f t="shared" si="491"/>
        <v>9.7945700000000038</v>
      </c>
      <c r="U816" s="1107">
        <f t="shared" si="491"/>
        <v>0</v>
      </c>
      <c r="V816" s="2524">
        <f t="shared" si="491"/>
        <v>0</v>
      </c>
      <c r="W816" s="2524">
        <f t="shared" si="491"/>
        <v>0</v>
      </c>
      <c r="X816" s="2668">
        <f t="shared" si="491"/>
        <v>0</v>
      </c>
      <c r="Y816" s="2668">
        <f t="shared" si="491"/>
        <v>0</v>
      </c>
      <c r="Z816" s="2524">
        <f t="shared" si="491"/>
        <v>9.7945700000000038</v>
      </c>
      <c r="AA816" s="909"/>
      <c r="AB816" s="909">
        <f>AB801</f>
        <v>0</v>
      </c>
      <c r="AC816" s="2257"/>
      <c r="AD816" s="154"/>
      <c r="AE816" s="154"/>
      <c r="AF816" s="154"/>
      <c r="AG816" s="154"/>
      <c r="AH816" s="154"/>
      <c r="AI816" s="154"/>
      <c r="AJ816" s="154"/>
      <c r="AK816" s="154"/>
      <c r="AL816" s="154"/>
      <c r="AM816" s="154"/>
      <c r="AN816" s="154"/>
      <c r="AO816" s="154"/>
      <c r="AP816" s="154"/>
      <c r="AQ816" s="154"/>
      <c r="AR816" s="154"/>
      <c r="AS816" s="154"/>
      <c r="AT816" s="154"/>
      <c r="AU816" s="154"/>
      <c r="AV816" s="154"/>
      <c r="AW816" s="154"/>
      <c r="AX816" s="154"/>
      <c r="AY816" s="154"/>
      <c r="AZ816" s="154"/>
      <c r="BA816" s="154"/>
      <c r="BB816" s="154"/>
      <c r="BC816" s="154"/>
      <c r="BD816" s="154"/>
      <c r="BE816" s="154"/>
      <c r="BF816" s="154"/>
      <c r="BG816" s="154"/>
      <c r="BH816" s="154"/>
      <c r="BI816" s="154"/>
      <c r="BJ816" s="154"/>
      <c r="BK816" s="154"/>
      <c r="BL816" s="154"/>
      <c r="BM816" s="154"/>
      <c r="BN816" s="154"/>
      <c r="BO816" s="154"/>
      <c r="BP816" s="154"/>
      <c r="BQ816" s="154"/>
      <c r="BR816" s="154"/>
      <c r="BS816" s="154"/>
      <c r="BT816" s="154"/>
      <c r="BU816" s="154"/>
      <c r="BV816" s="154"/>
      <c r="BW816" s="154"/>
      <c r="BX816" s="154"/>
      <c r="BY816" s="154"/>
      <c r="BZ816" s="154"/>
      <c r="CA816" s="154"/>
      <c r="CB816" s="154"/>
      <c r="CC816" s="154"/>
      <c r="CD816" s="154"/>
      <c r="CE816" s="154"/>
      <c r="CF816" s="154"/>
      <c r="CG816" s="154"/>
      <c r="CH816" s="154"/>
      <c r="CI816" s="154"/>
      <c r="CJ816" s="154"/>
      <c r="CK816" s="154"/>
      <c r="CL816" s="154"/>
      <c r="CM816" s="154"/>
      <c r="CN816" s="154"/>
      <c r="CO816" s="154"/>
      <c r="CP816" s="154"/>
      <c r="CQ816" s="154"/>
      <c r="CR816" s="154"/>
      <c r="CS816" s="154"/>
      <c r="CT816" s="154"/>
      <c r="CU816" s="154"/>
      <c r="CV816" s="154"/>
      <c r="CW816" s="154"/>
      <c r="CX816" s="154"/>
      <c r="CY816" s="154"/>
      <c r="CZ816" s="154"/>
      <c r="DA816" s="154"/>
      <c r="DB816" s="154"/>
      <c r="DC816" s="154"/>
      <c r="DD816" s="154"/>
      <c r="DE816" s="154"/>
      <c r="DF816" s="154"/>
      <c r="DG816" s="154"/>
      <c r="DH816" s="154"/>
      <c r="DI816" s="154"/>
      <c r="DJ816" s="154"/>
      <c r="DK816" s="154"/>
      <c r="DL816" s="154"/>
      <c r="DM816" s="154"/>
      <c r="DN816" s="154"/>
      <c r="DO816" s="154"/>
      <c r="DP816" s="154"/>
      <c r="DQ816" s="154"/>
      <c r="DR816" s="154"/>
      <c r="DS816" s="154"/>
      <c r="DT816" s="154"/>
      <c r="DU816" s="154"/>
      <c r="DV816" s="154"/>
      <c r="DW816" s="154"/>
      <c r="DX816" s="154"/>
      <c r="DY816" s="154"/>
      <c r="DZ816" s="154"/>
      <c r="EA816" s="154"/>
      <c r="EB816" s="154"/>
      <c r="EC816" s="154"/>
      <c r="ED816" s="154"/>
      <c r="EE816" s="154"/>
      <c r="EF816" s="154"/>
      <c r="EG816" s="154"/>
      <c r="EH816" s="154"/>
      <c r="EI816" s="154"/>
      <c r="EJ816" s="154"/>
      <c r="EK816" s="154"/>
      <c r="EL816" s="154"/>
      <c r="EM816" s="154"/>
      <c r="EN816" s="154"/>
      <c r="EO816" s="154"/>
      <c r="EP816" s="154"/>
      <c r="EQ816" s="154"/>
      <c r="ER816" s="154"/>
      <c r="ES816" s="154"/>
      <c r="ET816" s="154"/>
      <c r="EU816" s="154"/>
      <c r="EV816" s="154"/>
      <c r="EW816" s="154"/>
      <c r="EX816" s="154"/>
      <c r="EY816" s="154"/>
      <c r="EZ816" s="154"/>
      <c r="FA816" s="154"/>
      <c r="FB816" s="154"/>
      <c r="FC816" s="154"/>
      <c r="FD816" s="154"/>
      <c r="FE816" s="154"/>
      <c r="FF816" s="154"/>
      <c r="FG816" s="154"/>
      <c r="FH816" s="154"/>
      <c r="FI816" s="154"/>
      <c r="FJ816" s="154"/>
      <c r="FK816" s="154"/>
      <c r="FL816" s="154"/>
      <c r="FM816" s="154"/>
      <c r="FN816" s="154"/>
      <c r="FO816" s="154"/>
      <c r="FP816" s="154"/>
      <c r="FQ816" s="154"/>
      <c r="FR816" s="154"/>
      <c r="FS816" s="154"/>
      <c r="FT816" s="154"/>
      <c r="FU816" s="154"/>
      <c r="FV816" s="154"/>
      <c r="FW816" s="154"/>
      <c r="FX816" s="154"/>
      <c r="FY816" s="154"/>
      <c r="FZ816" s="154"/>
      <c r="GA816" s="154"/>
      <c r="GB816" s="154"/>
      <c r="GC816" s="154"/>
      <c r="GD816" s="154"/>
      <c r="GE816" s="154"/>
      <c r="GF816" s="154"/>
      <c r="GG816" s="154"/>
      <c r="GH816" s="154"/>
      <c r="GI816" s="154"/>
      <c r="GJ816" s="154"/>
      <c r="GK816" s="154"/>
      <c r="GL816" s="154"/>
      <c r="GM816" s="154"/>
      <c r="GN816" s="154"/>
      <c r="GO816" s="154"/>
      <c r="GP816" s="154"/>
      <c r="GQ816" s="154"/>
      <c r="GR816" s="154"/>
      <c r="GS816" s="154"/>
      <c r="GT816" s="154"/>
      <c r="GU816" s="154"/>
      <c r="GV816" s="154"/>
      <c r="GW816" s="154"/>
      <c r="GX816" s="154"/>
      <c r="GY816" s="154"/>
      <c r="GZ816" s="154"/>
      <c r="HA816" s="154"/>
      <c r="HB816" s="154"/>
      <c r="HC816" s="154"/>
      <c r="HD816" s="154"/>
      <c r="HE816" s="154"/>
      <c r="HF816" s="154"/>
      <c r="HG816" s="154"/>
      <c r="HH816" s="154"/>
      <c r="HI816" s="154"/>
      <c r="HJ816" s="154"/>
      <c r="HK816" s="154"/>
      <c r="HL816" s="154"/>
      <c r="HM816" s="154"/>
      <c r="HN816" s="154"/>
      <c r="HO816" s="154"/>
      <c r="HP816" s="154"/>
      <c r="HQ816" s="154"/>
      <c r="HR816" s="154"/>
      <c r="HS816" s="154"/>
      <c r="HT816" s="154"/>
      <c r="HU816" s="154"/>
      <c r="HV816" s="154"/>
      <c r="HW816" s="154"/>
      <c r="HX816" s="154"/>
      <c r="HY816" s="154"/>
      <c r="HZ816" s="154"/>
      <c r="IA816" s="154"/>
      <c r="IB816" s="154"/>
      <c r="IC816" s="154"/>
      <c r="ID816" s="154"/>
      <c r="IE816" s="154"/>
      <c r="IF816" s="154"/>
      <c r="IG816" s="154"/>
      <c r="IH816" s="154"/>
      <c r="II816" s="154"/>
      <c r="IJ816" s="154"/>
      <c r="IK816" s="154"/>
      <c r="IL816" s="154"/>
    </row>
    <row r="817" spans="1:246" s="837" customFormat="1" x14ac:dyDescent="0.25">
      <c r="A817" s="217">
        <v>1</v>
      </c>
      <c r="B817" s="217">
        <v>1</v>
      </c>
      <c r="C817" s="591" t="s">
        <v>297</v>
      </c>
      <c r="D817" s="176"/>
      <c r="E817" s="176"/>
      <c r="F817" s="1886"/>
      <c r="G817" s="732"/>
      <c r="H817" s="732"/>
      <c r="I817" s="2007"/>
      <c r="J817" s="2525"/>
      <c r="K817" s="2525"/>
      <c r="L817" s="2526"/>
      <c r="M817" s="2526"/>
      <c r="N817" s="2526"/>
      <c r="O817" s="2526"/>
      <c r="P817" s="2526"/>
      <c r="Q817" s="2526"/>
      <c r="R817" s="2524"/>
      <c r="S817" s="2524"/>
      <c r="T817" s="2524"/>
      <c r="U817" s="1107"/>
      <c r="V817" s="2524"/>
      <c r="W817" s="2524"/>
      <c r="X817" s="2668"/>
      <c r="Y817" s="2668"/>
      <c r="Z817" s="2524"/>
      <c r="AA817" s="909"/>
      <c r="AB817" s="909"/>
      <c r="AC817" s="2257"/>
      <c r="AD817" s="154"/>
      <c r="AE817" s="154"/>
      <c r="AF817" s="154"/>
      <c r="AG817" s="154"/>
      <c r="AH817" s="154"/>
      <c r="AI817" s="154"/>
      <c r="AJ817" s="154"/>
      <c r="AK817" s="154"/>
      <c r="AL817" s="154"/>
      <c r="AM817" s="154"/>
      <c r="AN817" s="154"/>
      <c r="AO817" s="154"/>
      <c r="AP817" s="154"/>
      <c r="AQ817" s="154"/>
      <c r="AR817" s="154"/>
      <c r="AS817" s="154"/>
      <c r="AT817" s="154"/>
      <c r="AU817" s="154"/>
      <c r="AV817" s="154"/>
      <c r="AW817" s="154"/>
      <c r="AX817" s="154"/>
      <c r="AY817" s="154"/>
      <c r="AZ817" s="154"/>
      <c r="BA817" s="154"/>
      <c r="BB817" s="154"/>
      <c r="BC817" s="154"/>
      <c r="BD817" s="154"/>
      <c r="BE817" s="154"/>
      <c r="BF817" s="154"/>
      <c r="BG817" s="154"/>
      <c r="BH817" s="154"/>
      <c r="BI817" s="154"/>
      <c r="BJ817" s="154"/>
      <c r="BK817" s="154"/>
      <c r="BL817" s="154"/>
      <c r="BM817" s="154"/>
      <c r="BN817" s="154"/>
      <c r="BO817" s="154"/>
      <c r="BP817" s="154"/>
      <c r="BQ817" s="154"/>
      <c r="BR817" s="154"/>
      <c r="BS817" s="154"/>
      <c r="BT817" s="154"/>
      <c r="BU817" s="154"/>
      <c r="BV817" s="154"/>
      <c r="BW817" s="154"/>
      <c r="BX817" s="154"/>
      <c r="BY817" s="154"/>
      <c r="BZ817" s="154"/>
      <c r="CA817" s="154"/>
      <c r="CB817" s="154"/>
      <c r="CC817" s="154"/>
      <c r="CD817" s="154"/>
      <c r="CE817" s="154"/>
      <c r="CF817" s="154"/>
      <c r="CG817" s="154"/>
      <c r="CH817" s="154"/>
      <c r="CI817" s="154"/>
      <c r="CJ817" s="154"/>
      <c r="CK817" s="154"/>
      <c r="CL817" s="154"/>
      <c r="CM817" s="154"/>
      <c r="CN817" s="154"/>
      <c r="CO817" s="154"/>
      <c r="CP817" s="154"/>
      <c r="CQ817" s="154"/>
      <c r="CR817" s="154"/>
      <c r="CS817" s="154"/>
      <c r="CT817" s="154"/>
      <c r="CU817" s="154"/>
      <c r="CV817" s="154"/>
      <c r="CW817" s="154"/>
      <c r="CX817" s="154"/>
      <c r="CY817" s="154"/>
      <c r="CZ817" s="154"/>
      <c r="DA817" s="154"/>
      <c r="DB817" s="154"/>
      <c r="DC817" s="154"/>
      <c r="DD817" s="154"/>
      <c r="DE817" s="154"/>
      <c r="DF817" s="154"/>
      <c r="DG817" s="154"/>
      <c r="DH817" s="154"/>
      <c r="DI817" s="154"/>
      <c r="DJ817" s="154"/>
      <c r="DK817" s="154"/>
      <c r="DL817" s="154"/>
      <c r="DM817" s="154"/>
      <c r="DN817" s="154"/>
      <c r="DO817" s="154"/>
      <c r="DP817" s="154"/>
      <c r="DQ817" s="154"/>
      <c r="DR817" s="154"/>
      <c r="DS817" s="154"/>
      <c r="DT817" s="154"/>
      <c r="DU817" s="154"/>
      <c r="DV817" s="154"/>
      <c r="DW817" s="154"/>
      <c r="DX817" s="154"/>
      <c r="DY817" s="154"/>
      <c r="DZ817" s="154"/>
      <c r="EA817" s="154"/>
      <c r="EB817" s="154"/>
      <c r="EC817" s="154"/>
      <c r="ED817" s="154"/>
      <c r="EE817" s="154"/>
      <c r="EF817" s="154"/>
      <c r="EG817" s="154"/>
      <c r="EH817" s="154"/>
      <c r="EI817" s="154"/>
      <c r="EJ817" s="154"/>
      <c r="EK817" s="154"/>
      <c r="EL817" s="154"/>
      <c r="EM817" s="154"/>
      <c r="EN817" s="154"/>
      <c r="EO817" s="154"/>
      <c r="EP817" s="154"/>
      <c r="EQ817" s="154"/>
      <c r="ER817" s="154"/>
      <c r="ES817" s="154"/>
      <c r="ET817" s="154"/>
      <c r="EU817" s="154"/>
      <c r="EV817" s="154"/>
      <c r="EW817" s="154"/>
      <c r="EX817" s="154"/>
      <c r="EY817" s="154"/>
      <c r="EZ817" s="154"/>
      <c r="FA817" s="154"/>
      <c r="FB817" s="154"/>
      <c r="FC817" s="154"/>
      <c r="FD817" s="154"/>
      <c r="FE817" s="154"/>
      <c r="FF817" s="154"/>
      <c r="FG817" s="154"/>
      <c r="FH817" s="154"/>
      <c r="FI817" s="154"/>
      <c r="FJ817" s="154"/>
      <c r="FK817" s="154"/>
      <c r="FL817" s="154"/>
      <c r="FM817" s="154"/>
      <c r="FN817" s="154"/>
      <c r="FO817" s="154"/>
      <c r="FP817" s="154"/>
      <c r="FQ817" s="154"/>
      <c r="FR817" s="154"/>
      <c r="FS817" s="154"/>
      <c r="FT817" s="154"/>
      <c r="FU817" s="154"/>
      <c r="FV817" s="154"/>
      <c r="FW817" s="154"/>
      <c r="FX817" s="154"/>
      <c r="FY817" s="154"/>
      <c r="FZ817" s="154"/>
      <c r="GA817" s="154"/>
      <c r="GB817" s="154"/>
      <c r="GC817" s="154"/>
      <c r="GD817" s="154"/>
      <c r="GE817" s="154"/>
      <c r="GF817" s="154"/>
      <c r="GG817" s="154"/>
      <c r="GH817" s="154"/>
      <c r="GI817" s="154"/>
      <c r="GJ817" s="154"/>
      <c r="GK817" s="154"/>
      <c r="GL817" s="154"/>
      <c r="GM817" s="154"/>
      <c r="GN817" s="154"/>
      <c r="GO817" s="154"/>
      <c r="GP817" s="154"/>
      <c r="GQ817" s="154"/>
      <c r="GR817" s="154"/>
      <c r="GS817" s="154"/>
      <c r="GT817" s="154"/>
      <c r="GU817" s="154"/>
      <c r="GV817" s="154"/>
      <c r="GW817" s="154"/>
      <c r="GX817" s="154"/>
      <c r="GY817" s="154"/>
      <c r="GZ817" s="154"/>
      <c r="HA817" s="154"/>
      <c r="HB817" s="154"/>
      <c r="HC817" s="154"/>
      <c r="HD817" s="154"/>
      <c r="HE817" s="154"/>
      <c r="HF817" s="154"/>
      <c r="HG817" s="154"/>
      <c r="HH817" s="154"/>
      <c r="HI817" s="154"/>
      <c r="HJ817" s="154"/>
      <c r="HK817" s="154"/>
      <c r="HL817" s="154"/>
      <c r="HM817" s="154"/>
      <c r="HN817" s="154"/>
      <c r="HO817" s="154"/>
      <c r="HP817" s="154"/>
      <c r="HQ817" s="154"/>
      <c r="HR817" s="154"/>
      <c r="HS817" s="154"/>
      <c r="HT817" s="154"/>
      <c r="HU817" s="154"/>
      <c r="HV817" s="154"/>
      <c r="HW817" s="154"/>
      <c r="HX817" s="154"/>
      <c r="HY817" s="154"/>
      <c r="HZ817" s="154"/>
      <c r="IA817" s="154"/>
      <c r="IB817" s="154"/>
      <c r="IC817" s="154"/>
      <c r="ID817" s="154"/>
      <c r="IE817" s="154"/>
      <c r="IF817" s="154"/>
      <c r="IG817" s="154"/>
      <c r="IH817" s="154"/>
      <c r="II817" s="154"/>
      <c r="IJ817" s="154"/>
      <c r="IK817" s="154"/>
      <c r="IL817" s="154"/>
    </row>
    <row r="818" spans="1:246" s="837" customFormat="1" ht="30" x14ac:dyDescent="0.25">
      <c r="A818" s="217"/>
      <c r="B818" s="217">
        <v>1</v>
      </c>
      <c r="C818" s="600" t="s">
        <v>423</v>
      </c>
      <c r="D818" s="176"/>
      <c r="E818" s="176"/>
      <c r="F818" s="1886">
        <f>F802</f>
        <v>0</v>
      </c>
      <c r="G818" s="732">
        <f>G802</f>
        <v>0</v>
      </c>
      <c r="H818" s="732">
        <f>H802</f>
        <v>0</v>
      </c>
      <c r="I818" s="2007" t="e">
        <f>H818/G818*100</f>
        <v>#DIV/0!</v>
      </c>
      <c r="J818" s="2525"/>
      <c r="K818" s="2525"/>
      <c r="L818" s="2526"/>
      <c r="M818" s="2526"/>
      <c r="N818" s="2526"/>
      <c r="O818" s="2526"/>
      <c r="P818" s="2526"/>
      <c r="Q818" s="2526"/>
      <c r="R818" s="2524">
        <f t="shared" ref="R818:Z818" si="492">R802</f>
        <v>0</v>
      </c>
      <c r="S818" s="2524">
        <f t="shared" si="492"/>
        <v>0</v>
      </c>
      <c r="T818" s="2524">
        <f t="shared" si="492"/>
        <v>0</v>
      </c>
      <c r="U818" s="1107">
        <f t="shared" si="492"/>
        <v>0</v>
      </c>
      <c r="V818" s="2524">
        <f t="shared" si="492"/>
        <v>0</v>
      </c>
      <c r="W818" s="2524">
        <f t="shared" si="492"/>
        <v>0</v>
      </c>
      <c r="X818" s="2668">
        <f t="shared" si="492"/>
        <v>0</v>
      </c>
      <c r="Y818" s="2668">
        <f t="shared" si="492"/>
        <v>0</v>
      </c>
      <c r="Z818" s="2524">
        <f t="shared" si="492"/>
        <v>0</v>
      </c>
      <c r="AA818" s="909"/>
      <c r="AB818" s="909">
        <f>AB802</f>
        <v>0</v>
      </c>
      <c r="AC818" s="2257"/>
      <c r="AD818" s="154"/>
      <c r="AE818" s="154"/>
      <c r="AF818" s="154"/>
      <c r="AG818" s="154"/>
      <c r="AH818" s="154"/>
      <c r="AI818" s="154"/>
      <c r="AJ818" s="154"/>
      <c r="AK818" s="154"/>
      <c r="AL818" s="154"/>
      <c r="AM818" s="154"/>
      <c r="AN818" s="154"/>
      <c r="AO818" s="154"/>
      <c r="AP818" s="154"/>
      <c r="AQ818" s="154"/>
      <c r="AR818" s="154"/>
      <c r="AS818" s="154"/>
      <c r="AT818" s="154"/>
      <c r="AU818" s="154"/>
      <c r="AV818" s="154"/>
      <c r="AW818" s="154"/>
      <c r="AX818" s="154"/>
      <c r="AY818" s="154"/>
      <c r="AZ818" s="154"/>
      <c r="BA818" s="154"/>
      <c r="BB818" s="154"/>
      <c r="BC818" s="154"/>
      <c r="BD818" s="154"/>
      <c r="BE818" s="154"/>
      <c r="BF818" s="154"/>
      <c r="BG818" s="154"/>
      <c r="BH818" s="154"/>
      <c r="BI818" s="154"/>
      <c r="BJ818" s="154"/>
      <c r="BK818" s="154"/>
      <c r="BL818" s="154"/>
      <c r="BM818" s="154"/>
      <c r="BN818" s="154"/>
      <c r="BO818" s="154"/>
      <c r="BP818" s="154"/>
      <c r="BQ818" s="154"/>
      <c r="BR818" s="154"/>
      <c r="BS818" s="154"/>
      <c r="BT818" s="154"/>
      <c r="BU818" s="154"/>
      <c r="BV818" s="154"/>
      <c r="BW818" s="154"/>
      <c r="BX818" s="154"/>
      <c r="BY818" s="154"/>
      <c r="BZ818" s="154"/>
      <c r="CA818" s="154"/>
      <c r="CB818" s="154"/>
      <c r="CC818" s="154"/>
      <c r="CD818" s="154"/>
      <c r="CE818" s="154"/>
      <c r="CF818" s="154"/>
      <c r="CG818" s="154"/>
      <c r="CH818" s="154"/>
      <c r="CI818" s="154"/>
      <c r="CJ818" s="154"/>
      <c r="CK818" s="154"/>
      <c r="CL818" s="154"/>
      <c r="CM818" s="154"/>
      <c r="CN818" s="154"/>
      <c r="CO818" s="154"/>
      <c r="CP818" s="154"/>
      <c r="CQ818" s="154"/>
      <c r="CR818" s="154"/>
      <c r="CS818" s="154"/>
      <c r="CT818" s="154"/>
      <c r="CU818" s="154"/>
      <c r="CV818" s="154"/>
      <c r="CW818" s="154"/>
      <c r="CX818" s="154"/>
      <c r="CY818" s="154"/>
      <c r="CZ818" s="154"/>
      <c r="DA818" s="154"/>
      <c r="DB818" s="154"/>
      <c r="DC818" s="154"/>
      <c r="DD818" s="154"/>
      <c r="DE818" s="154"/>
      <c r="DF818" s="154"/>
      <c r="DG818" s="154"/>
      <c r="DH818" s="154"/>
      <c r="DI818" s="154"/>
      <c r="DJ818" s="154"/>
      <c r="DK818" s="154"/>
      <c r="DL818" s="154"/>
      <c r="DM818" s="154"/>
      <c r="DN818" s="154"/>
      <c r="DO818" s="154"/>
      <c r="DP818" s="154"/>
      <c r="DQ818" s="154"/>
      <c r="DR818" s="154"/>
      <c r="DS818" s="154"/>
      <c r="DT818" s="154"/>
      <c r="DU818" s="154"/>
      <c r="DV818" s="154"/>
      <c r="DW818" s="154"/>
      <c r="DX818" s="154"/>
      <c r="DY818" s="154"/>
      <c r="DZ818" s="154"/>
      <c r="EA818" s="154"/>
      <c r="EB818" s="154"/>
      <c r="EC818" s="154"/>
      <c r="ED818" s="154"/>
      <c r="EE818" s="154"/>
      <c r="EF818" s="154"/>
      <c r="EG818" s="154"/>
      <c r="EH818" s="154"/>
      <c r="EI818" s="154"/>
      <c r="EJ818" s="154"/>
      <c r="EK818" s="154"/>
      <c r="EL818" s="154"/>
      <c r="EM818" s="154"/>
      <c r="EN818" s="154"/>
      <c r="EO818" s="154"/>
      <c r="EP818" s="154"/>
      <c r="EQ818" s="154"/>
      <c r="ER818" s="154"/>
      <c r="ES818" s="154"/>
      <c r="ET818" s="154"/>
      <c r="EU818" s="154"/>
      <c r="EV818" s="154"/>
      <c r="EW818" s="154"/>
      <c r="EX818" s="154"/>
      <c r="EY818" s="154"/>
      <c r="EZ818" s="154"/>
      <c r="FA818" s="154"/>
      <c r="FB818" s="154"/>
      <c r="FC818" s="154"/>
      <c r="FD818" s="154"/>
      <c r="FE818" s="154"/>
      <c r="FF818" s="154"/>
      <c r="FG818" s="154"/>
      <c r="FH818" s="154"/>
      <c r="FI818" s="154"/>
      <c r="FJ818" s="154"/>
      <c r="FK818" s="154"/>
      <c r="FL818" s="154"/>
      <c r="FM818" s="154"/>
      <c r="FN818" s="154"/>
      <c r="FO818" s="154"/>
      <c r="FP818" s="154"/>
      <c r="FQ818" s="154"/>
      <c r="FR818" s="154"/>
      <c r="FS818" s="154"/>
      <c r="FT818" s="154"/>
      <c r="FU818" s="154"/>
      <c r="FV818" s="154"/>
      <c r="FW818" s="154"/>
      <c r="FX818" s="154"/>
      <c r="FY818" s="154"/>
      <c r="FZ818" s="154"/>
      <c r="GA818" s="154"/>
      <c r="GB818" s="154"/>
      <c r="GC818" s="154"/>
      <c r="GD818" s="154"/>
      <c r="GE818" s="154"/>
      <c r="GF818" s="154"/>
      <c r="GG818" s="154"/>
      <c r="GH818" s="154"/>
      <c r="GI818" s="154"/>
      <c r="GJ818" s="154"/>
      <c r="GK818" s="154"/>
      <c r="GL818" s="154"/>
      <c r="GM818" s="154"/>
      <c r="GN818" s="154"/>
      <c r="GO818" s="154"/>
      <c r="GP818" s="154"/>
      <c r="GQ818" s="154"/>
      <c r="GR818" s="154"/>
      <c r="GS818" s="154"/>
      <c r="GT818" s="154"/>
      <c r="GU818" s="154"/>
      <c r="GV818" s="154"/>
      <c r="GW818" s="154"/>
      <c r="GX818" s="154"/>
      <c r="GY818" s="154"/>
      <c r="GZ818" s="154"/>
      <c r="HA818" s="154"/>
      <c r="HB818" s="154"/>
      <c r="HC818" s="154"/>
      <c r="HD818" s="154"/>
      <c r="HE818" s="154"/>
      <c r="HF818" s="154"/>
      <c r="HG818" s="154"/>
      <c r="HH818" s="154"/>
      <c r="HI818" s="154"/>
      <c r="HJ818" s="154"/>
      <c r="HK818" s="154"/>
      <c r="HL818" s="154"/>
      <c r="HM818" s="154"/>
      <c r="HN818" s="154"/>
      <c r="HO818" s="154"/>
      <c r="HP818" s="154"/>
      <c r="HQ818" s="154"/>
      <c r="HR818" s="154"/>
      <c r="HS818" s="154"/>
      <c r="HT818" s="154"/>
      <c r="HU818" s="154"/>
      <c r="HV818" s="154"/>
      <c r="HW818" s="154"/>
      <c r="HX818" s="154"/>
      <c r="HY818" s="154"/>
      <c r="HZ818" s="154"/>
      <c r="IA818" s="154"/>
      <c r="IB818" s="154"/>
      <c r="IC818" s="154"/>
      <c r="ID818" s="154"/>
      <c r="IE818" s="154"/>
      <c r="IF818" s="154"/>
      <c r="IG818" s="154"/>
      <c r="IH818" s="154"/>
      <c r="II818" s="154"/>
      <c r="IJ818" s="154"/>
      <c r="IK818" s="154"/>
      <c r="IL818" s="154"/>
    </row>
    <row r="819" spans="1:246" s="837" customFormat="1" x14ac:dyDescent="0.25">
      <c r="A819" s="217"/>
      <c r="B819" s="217">
        <v>1</v>
      </c>
      <c r="C819" s="591" t="s">
        <v>424</v>
      </c>
      <c r="D819" s="176"/>
      <c r="E819" s="176"/>
      <c r="F819" s="1886"/>
      <c r="G819" s="732"/>
      <c r="H819" s="732"/>
      <c r="I819" s="2007"/>
      <c r="J819" s="2525"/>
      <c r="K819" s="2525"/>
      <c r="L819" s="2526"/>
      <c r="M819" s="2526"/>
      <c r="N819" s="2526"/>
      <c r="O819" s="2526"/>
      <c r="P819" s="2526"/>
      <c r="Q819" s="2526"/>
      <c r="R819" s="2524"/>
      <c r="S819" s="2524"/>
      <c r="T819" s="2524"/>
      <c r="U819" s="1107"/>
      <c r="V819" s="2524"/>
      <c r="W819" s="2524"/>
      <c r="X819" s="2668"/>
      <c r="Y819" s="2668"/>
      <c r="Z819" s="2524"/>
      <c r="AA819" s="909"/>
      <c r="AB819" s="909"/>
      <c r="AC819" s="2257"/>
      <c r="AD819" s="154"/>
      <c r="AE819" s="154"/>
      <c r="AF819" s="154"/>
      <c r="AG819" s="154"/>
      <c r="AH819" s="154"/>
      <c r="AI819" s="154"/>
      <c r="AJ819" s="154"/>
      <c r="AK819" s="154"/>
      <c r="AL819" s="154"/>
      <c r="AM819" s="154"/>
      <c r="AN819" s="154"/>
      <c r="AO819" s="154"/>
      <c r="AP819" s="154"/>
      <c r="AQ819" s="154"/>
      <c r="AR819" s="154"/>
      <c r="AS819" s="154"/>
      <c r="AT819" s="154"/>
      <c r="AU819" s="154"/>
      <c r="AV819" s="154"/>
      <c r="AW819" s="154"/>
      <c r="AX819" s="154"/>
      <c r="AY819" s="154"/>
      <c r="AZ819" s="154"/>
      <c r="BA819" s="154"/>
      <c r="BB819" s="154"/>
      <c r="BC819" s="154"/>
      <c r="BD819" s="154"/>
      <c r="BE819" s="154"/>
      <c r="BF819" s="154"/>
      <c r="BG819" s="154"/>
      <c r="BH819" s="154"/>
      <c r="BI819" s="154"/>
      <c r="BJ819" s="154"/>
      <c r="BK819" s="154"/>
      <c r="BL819" s="154"/>
      <c r="BM819" s="154"/>
      <c r="BN819" s="154"/>
      <c r="BO819" s="154"/>
      <c r="BP819" s="154"/>
      <c r="BQ819" s="154"/>
      <c r="BR819" s="154"/>
      <c r="BS819" s="154"/>
      <c r="BT819" s="154"/>
      <c r="BU819" s="154"/>
      <c r="BV819" s="154"/>
      <c r="BW819" s="154"/>
      <c r="BX819" s="154"/>
      <c r="BY819" s="154"/>
      <c r="BZ819" s="154"/>
      <c r="CA819" s="154"/>
      <c r="CB819" s="154"/>
      <c r="CC819" s="154"/>
      <c r="CD819" s="154"/>
      <c r="CE819" s="154"/>
      <c r="CF819" s="154"/>
      <c r="CG819" s="154"/>
      <c r="CH819" s="154"/>
      <c r="CI819" s="154"/>
      <c r="CJ819" s="154"/>
      <c r="CK819" s="154"/>
      <c r="CL819" s="154"/>
      <c r="CM819" s="154"/>
      <c r="CN819" s="154"/>
      <c r="CO819" s="154"/>
      <c r="CP819" s="154"/>
      <c r="CQ819" s="154"/>
      <c r="CR819" s="154"/>
      <c r="CS819" s="154"/>
      <c r="CT819" s="154"/>
      <c r="CU819" s="154"/>
      <c r="CV819" s="154"/>
      <c r="CW819" s="154"/>
      <c r="CX819" s="154"/>
      <c r="CY819" s="154"/>
      <c r="CZ819" s="154"/>
      <c r="DA819" s="154"/>
      <c r="DB819" s="154"/>
      <c r="DC819" s="154"/>
      <c r="DD819" s="154"/>
      <c r="DE819" s="154"/>
      <c r="DF819" s="154"/>
      <c r="DG819" s="154"/>
      <c r="DH819" s="154"/>
      <c r="DI819" s="154"/>
      <c r="DJ819" s="154"/>
      <c r="DK819" s="154"/>
      <c r="DL819" s="154"/>
      <c r="DM819" s="154"/>
      <c r="DN819" s="154"/>
      <c r="DO819" s="154"/>
      <c r="DP819" s="154"/>
      <c r="DQ819" s="154"/>
      <c r="DR819" s="154"/>
      <c r="DS819" s="154"/>
      <c r="DT819" s="154"/>
      <c r="DU819" s="154"/>
      <c r="DV819" s="154"/>
      <c r="DW819" s="154"/>
      <c r="DX819" s="154"/>
      <c r="DY819" s="154"/>
      <c r="DZ819" s="154"/>
      <c r="EA819" s="154"/>
      <c r="EB819" s="154"/>
      <c r="EC819" s="154"/>
      <c r="ED819" s="154"/>
      <c r="EE819" s="154"/>
      <c r="EF819" s="154"/>
      <c r="EG819" s="154"/>
      <c r="EH819" s="154"/>
      <c r="EI819" s="154"/>
      <c r="EJ819" s="154"/>
      <c r="EK819" s="154"/>
      <c r="EL819" s="154"/>
      <c r="EM819" s="154"/>
      <c r="EN819" s="154"/>
      <c r="EO819" s="154"/>
      <c r="EP819" s="154"/>
      <c r="EQ819" s="154"/>
      <c r="ER819" s="154"/>
      <c r="ES819" s="154"/>
      <c r="ET819" s="154"/>
      <c r="EU819" s="154"/>
      <c r="EV819" s="154"/>
      <c r="EW819" s="154"/>
      <c r="EX819" s="154"/>
      <c r="EY819" s="154"/>
      <c r="EZ819" s="154"/>
      <c r="FA819" s="154"/>
      <c r="FB819" s="154"/>
      <c r="FC819" s="154"/>
      <c r="FD819" s="154"/>
      <c r="FE819" s="154"/>
      <c r="FF819" s="154"/>
      <c r="FG819" s="154"/>
      <c r="FH819" s="154"/>
      <c r="FI819" s="154"/>
      <c r="FJ819" s="154"/>
      <c r="FK819" s="154"/>
      <c r="FL819" s="154"/>
      <c r="FM819" s="154"/>
      <c r="FN819" s="154"/>
      <c r="FO819" s="154"/>
      <c r="FP819" s="154"/>
      <c r="FQ819" s="154"/>
      <c r="FR819" s="154"/>
      <c r="FS819" s="154"/>
      <c r="FT819" s="154"/>
      <c r="FU819" s="154"/>
      <c r="FV819" s="154"/>
      <c r="FW819" s="154"/>
      <c r="FX819" s="154"/>
      <c r="FY819" s="154"/>
      <c r="FZ819" s="154"/>
      <c r="GA819" s="154"/>
      <c r="GB819" s="154"/>
      <c r="GC819" s="154"/>
      <c r="GD819" s="154"/>
      <c r="GE819" s="154"/>
      <c r="GF819" s="154"/>
      <c r="GG819" s="154"/>
      <c r="GH819" s="154"/>
      <c r="GI819" s="154"/>
      <c r="GJ819" s="154"/>
      <c r="GK819" s="154"/>
      <c r="GL819" s="154"/>
      <c r="GM819" s="154"/>
      <c r="GN819" s="154"/>
      <c r="GO819" s="154"/>
      <c r="GP819" s="154"/>
      <c r="GQ819" s="154"/>
      <c r="GR819" s="154"/>
      <c r="GS819" s="154"/>
      <c r="GT819" s="154"/>
      <c r="GU819" s="154"/>
      <c r="GV819" s="154"/>
      <c r="GW819" s="154"/>
      <c r="GX819" s="154"/>
      <c r="GY819" s="154"/>
      <c r="GZ819" s="154"/>
      <c r="HA819" s="154"/>
      <c r="HB819" s="154"/>
      <c r="HC819" s="154"/>
      <c r="HD819" s="154"/>
      <c r="HE819" s="154"/>
      <c r="HF819" s="154"/>
      <c r="HG819" s="154"/>
      <c r="HH819" s="154"/>
      <c r="HI819" s="154"/>
      <c r="HJ819" s="154"/>
      <c r="HK819" s="154"/>
      <c r="HL819" s="154"/>
      <c r="HM819" s="154"/>
      <c r="HN819" s="154"/>
      <c r="HO819" s="154"/>
      <c r="HP819" s="154"/>
      <c r="HQ819" s="154"/>
      <c r="HR819" s="154"/>
      <c r="HS819" s="154"/>
      <c r="HT819" s="154"/>
      <c r="HU819" s="154"/>
      <c r="HV819" s="154"/>
      <c r="HW819" s="154"/>
      <c r="HX819" s="154"/>
      <c r="HY819" s="154"/>
      <c r="HZ819" s="154"/>
      <c r="IA819" s="154"/>
      <c r="IB819" s="154"/>
      <c r="IC819" s="154"/>
      <c r="ID819" s="154"/>
      <c r="IE819" s="154"/>
      <c r="IF819" s="154"/>
      <c r="IG819" s="154"/>
      <c r="IH819" s="154"/>
      <c r="II819" s="154"/>
      <c r="IJ819" s="154"/>
      <c r="IK819" s="154"/>
      <c r="IL819" s="154"/>
    </row>
    <row r="820" spans="1:246" s="837" customFormat="1" ht="30" x14ac:dyDescent="0.25">
      <c r="A820" s="217"/>
      <c r="B820" s="217">
        <v>1</v>
      </c>
      <c r="C820" s="591" t="s">
        <v>425</v>
      </c>
      <c r="D820" s="176"/>
      <c r="E820" s="176"/>
      <c r="F820" s="1886">
        <f>F803</f>
        <v>0</v>
      </c>
      <c r="G820" s="732">
        <f>G803</f>
        <v>0</v>
      </c>
      <c r="H820" s="732">
        <f>H803</f>
        <v>0</v>
      </c>
      <c r="I820" s="2007" t="e">
        <f>H820/G820*100</f>
        <v>#DIV/0!</v>
      </c>
      <c r="J820" s="2525"/>
      <c r="K820" s="2525"/>
      <c r="L820" s="2526"/>
      <c r="M820" s="2526"/>
      <c r="N820" s="2526"/>
      <c r="O820" s="2526"/>
      <c r="P820" s="2526"/>
      <c r="Q820" s="2526"/>
      <c r="R820" s="2524">
        <f t="shared" ref="R820:Z820" si="493">R803</f>
        <v>0</v>
      </c>
      <c r="S820" s="2524">
        <f t="shared" si="493"/>
        <v>0</v>
      </c>
      <c r="T820" s="2524">
        <f t="shared" si="493"/>
        <v>0</v>
      </c>
      <c r="U820" s="1107">
        <f t="shared" si="493"/>
        <v>0</v>
      </c>
      <c r="V820" s="2524">
        <f t="shared" si="493"/>
        <v>0</v>
      </c>
      <c r="W820" s="2524">
        <f t="shared" si="493"/>
        <v>0</v>
      </c>
      <c r="X820" s="2668">
        <f t="shared" si="493"/>
        <v>0</v>
      </c>
      <c r="Y820" s="2668">
        <f t="shared" si="493"/>
        <v>0</v>
      </c>
      <c r="Z820" s="2524">
        <f t="shared" si="493"/>
        <v>0</v>
      </c>
      <c r="AA820" s="909"/>
      <c r="AB820" s="909">
        <f>AB803</f>
        <v>0</v>
      </c>
      <c r="AC820" s="2257"/>
      <c r="AD820" s="154"/>
      <c r="AE820" s="154"/>
      <c r="AF820" s="154"/>
      <c r="AG820" s="154"/>
      <c r="AH820" s="154"/>
      <c r="AI820" s="154"/>
      <c r="AJ820" s="154"/>
      <c r="AK820" s="154"/>
      <c r="AL820" s="154"/>
      <c r="AM820" s="154"/>
      <c r="AN820" s="154"/>
      <c r="AO820" s="154"/>
      <c r="AP820" s="154"/>
      <c r="AQ820" s="154"/>
      <c r="AR820" s="154"/>
      <c r="AS820" s="154"/>
      <c r="AT820" s="154"/>
      <c r="AU820" s="154"/>
      <c r="AV820" s="154"/>
      <c r="AW820" s="154"/>
      <c r="AX820" s="154"/>
      <c r="AY820" s="154"/>
      <c r="AZ820" s="154"/>
      <c r="BA820" s="154"/>
      <c r="BB820" s="154"/>
      <c r="BC820" s="154"/>
      <c r="BD820" s="154"/>
      <c r="BE820" s="154"/>
      <c r="BF820" s="154"/>
      <c r="BG820" s="154"/>
      <c r="BH820" s="154"/>
      <c r="BI820" s="154"/>
      <c r="BJ820" s="154"/>
      <c r="BK820" s="154"/>
      <c r="BL820" s="154"/>
      <c r="BM820" s="154"/>
      <c r="BN820" s="154"/>
      <c r="BO820" s="154"/>
      <c r="BP820" s="154"/>
      <c r="BQ820" s="154"/>
      <c r="BR820" s="154"/>
      <c r="BS820" s="154"/>
      <c r="BT820" s="154"/>
      <c r="BU820" s="154"/>
      <c r="BV820" s="154"/>
      <c r="BW820" s="154"/>
      <c r="BX820" s="154"/>
      <c r="BY820" s="154"/>
      <c r="BZ820" s="154"/>
      <c r="CA820" s="154"/>
      <c r="CB820" s="154"/>
      <c r="CC820" s="154"/>
      <c r="CD820" s="154"/>
      <c r="CE820" s="154"/>
      <c r="CF820" s="154"/>
      <c r="CG820" s="154"/>
      <c r="CH820" s="154"/>
      <c r="CI820" s="154"/>
      <c r="CJ820" s="154"/>
      <c r="CK820" s="154"/>
      <c r="CL820" s="154"/>
      <c r="CM820" s="154"/>
      <c r="CN820" s="154"/>
      <c r="CO820" s="154"/>
      <c r="CP820" s="154"/>
      <c r="CQ820" s="154"/>
      <c r="CR820" s="154"/>
      <c r="CS820" s="154"/>
      <c r="CT820" s="154"/>
      <c r="CU820" s="154"/>
      <c r="CV820" s="154"/>
      <c r="CW820" s="154"/>
      <c r="CX820" s="154"/>
      <c r="CY820" s="154"/>
      <c r="CZ820" s="154"/>
      <c r="DA820" s="154"/>
      <c r="DB820" s="154"/>
      <c r="DC820" s="154"/>
      <c r="DD820" s="154"/>
      <c r="DE820" s="154"/>
      <c r="DF820" s="154"/>
      <c r="DG820" s="154"/>
      <c r="DH820" s="154"/>
      <c r="DI820" s="154"/>
      <c r="DJ820" s="154"/>
      <c r="DK820" s="154"/>
      <c r="DL820" s="154"/>
      <c r="DM820" s="154"/>
      <c r="DN820" s="154"/>
      <c r="DO820" s="154"/>
      <c r="DP820" s="154"/>
      <c r="DQ820" s="154"/>
      <c r="DR820" s="154"/>
      <c r="DS820" s="154"/>
      <c r="DT820" s="154"/>
      <c r="DU820" s="154"/>
      <c r="DV820" s="154"/>
      <c r="DW820" s="154"/>
      <c r="DX820" s="154"/>
      <c r="DY820" s="154"/>
      <c r="DZ820" s="154"/>
      <c r="EA820" s="154"/>
      <c r="EB820" s="154"/>
      <c r="EC820" s="154"/>
      <c r="ED820" s="154"/>
      <c r="EE820" s="154"/>
      <c r="EF820" s="154"/>
      <c r="EG820" s="154"/>
      <c r="EH820" s="154"/>
      <c r="EI820" s="154"/>
      <c r="EJ820" s="154"/>
      <c r="EK820" s="154"/>
      <c r="EL820" s="154"/>
      <c r="EM820" s="154"/>
      <c r="EN820" s="154"/>
      <c r="EO820" s="154"/>
      <c r="EP820" s="154"/>
      <c r="EQ820" s="154"/>
      <c r="ER820" s="154"/>
      <c r="ES820" s="154"/>
      <c r="ET820" s="154"/>
      <c r="EU820" s="154"/>
      <c r="EV820" s="154"/>
      <c r="EW820" s="154"/>
      <c r="EX820" s="154"/>
      <c r="EY820" s="154"/>
      <c r="EZ820" s="154"/>
      <c r="FA820" s="154"/>
      <c r="FB820" s="154"/>
      <c r="FC820" s="154"/>
      <c r="FD820" s="154"/>
      <c r="FE820" s="154"/>
      <c r="FF820" s="154"/>
      <c r="FG820" s="154"/>
      <c r="FH820" s="154"/>
      <c r="FI820" s="154"/>
      <c r="FJ820" s="154"/>
      <c r="FK820" s="154"/>
      <c r="FL820" s="154"/>
      <c r="FM820" s="154"/>
      <c r="FN820" s="154"/>
      <c r="FO820" s="154"/>
      <c r="FP820" s="154"/>
      <c r="FQ820" s="154"/>
      <c r="FR820" s="154"/>
      <c r="FS820" s="154"/>
      <c r="FT820" s="154"/>
      <c r="FU820" s="154"/>
      <c r="FV820" s="154"/>
      <c r="FW820" s="154"/>
      <c r="FX820" s="154"/>
      <c r="FY820" s="154"/>
      <c r="FZ820" s="154"/>
      <c r="GA820" s="154"/>
      <c r="GB820" s="154"/>
      <c r="GC820" s="154"/>
      <c r="GD820" s="154"/>
      <c r="GE820" s="154"/>
      <c r="GF820" s="154"/>
      <c r="GG820" s="154"/>
      <c r="GH820" s="154"/>
      <c r="GI820" s="154"/>
      <c r="GJ820" s="154"/>
      <c r="GK820" s="154"/>
      <c r="GL820" s="154"/>
      <c r="GM820" s="154"/>
      <c r="GN820" s="154"/>
      <c r="GO820" s="154"/>
      <c r="GP820" s="154"/>
      <c r="GQ820" s="154"/>
      <c r="GR820" s="154"/>
      <c r="GS820" s="154"/>
      <c r="GT820" s="154"/>
      <c r="GU820" s="154"/>
      <c r="GV820" s="154"/>
      <c r="GW820" s="154"/>
      <c r="GX820" s="154"/>
      <c r="GY820" s="154"/>
      <c r="GZ820" s="154"/>
      <c r="HA820" s="154"/>
      <c r="HB820" s="154"/>
      <c r="HC820" s="154"/>
      <c r="HD820" s="154"/>
      <c r="HE820" s="154"/>
      <c r="HF820" s="154"/>
      <c r="HG820" s="154"/>
      <c r="HH820" s="154"/>
      <c r="HI820" s="154"/>
      <c r="HJ820" s="154"/>
      <c r="HK820" s="154"/>
      <c r="HL820" s="154"/>
      <c r="HM820" s="154"/>
      <c r="HN820" s="154"/>
      <c r="HO820" s="154"/>
      <c r="HP820" s="154"/>
      <c r="HQ820" s="154"/>
      <c r="HR820" s="154"/>
      <c r="HS820" s="154"/>
      <c r="HT820" s="154"/>
      <c r="HU820" s="154"/>
      <c r="HV820" s="154"/>
      <c r="HW820" s="154"/>
      <c r="HX820" s="154"/>
      <c r="HY820" s="154"/>
      <c r="HZ820" s="154"/>
      <c r="IA820" s="154"/>
      <c r="IB820" s="154"/>
      <c r="IC820" s="154"/>
      <c r="ID820" s="154"/>
      <c r="IE820" s="154"/>
      <c r="IF820" s="154"/>
      <c r="IG820" s="154"/>
      <c r="IH820" s="154"/>
      <c r="II820" s="154"/>
      <c r="IJ820" s="154"/>
      <c r="IK820" s="154"/>
      <c r="IL820" s="154"/>
    </row>
    <row r="821" spans="1:246" s="837" customFormat="1" ht="60" x14ac:dyDescent="0.25">
      <c r="A821" s="217"/>
      <c r="B821" s="217">
        <v>1</v>
      </c>
      <c r="C821" s="176" t="s">
        <v>427</v>
      </c>
      <c r="D821" s="176"/>
      <c r="E821" s="176"/>
      <c r="F821" s="1886"/>
      <c r="G821" s="732"/>
      <c r="H821" s="732"/>
      <c r="I821" s="2007"/>
      <c r="J821" s="2525"/>
      <c r="K821" s="2525"/>
      <c r="L821" s="2526"/>
      <c r="M821" s="2526"/>
      <c r="N821" s="2526"/>
      <c r="O821" s="2526"/>
      <c r="P821" s="2526"/>
      <c r="Q821" s="2526"/>
      <c r="R821" s="2524"/>
      <c r="S821" s="2524"/>
      <c r="T821" s="2524"/>
      <c r="U821" s="1107"/>
      <c r="V821" s="2524"/>
      <c r="W821" s="2524"/>
      <c r="X821" s="2668"/>
      <c r="Y821" s="2668"/>
      <c r="Z821" s="2524"/>
      <c r="AA821" s="909"/>
      <c r="AB821" s="909"/>
      <c r="AC821" s="2257"/>
      <c r="AD821" s="154"/>
      <c r="AE821" s="154"/>
      <c r="AF821" s="154"/>
      <c r="AG821" s="154"/>
      <c r="AH821" s="154"/>
      <c r="AI821" s="154"/>
      <c r="AJ821" s="154"/>
      <c r="AK821" s="154"/>
      <c r="AL821" s="154"/>
      <c r="AM821" s="154"/>
      <c r="AN821" s="154"/>
      <c r="AO821" s="154"/>
      <c r="AP821" s="154"/>
      <c r="AQ821" s="154"/>
      <c r="AR821" s="154"/>
      <c r="AS821" s="154"/>
      <c r="AT821" s="154"/>
      <c r="AU821" s="154"/>
      <c r="AV821" s="154"/>
      <c r="AW821" s="154"/>
      <c r="AX821" s="154"/>
      <c r="AY821" s="154"/>
      <c r="AZ821" s="154"/>
      <c r="BA821" s="154"/>
      <c r="BB821" s="154"/>
      <c r="BC821" s="154"/>
      <c r="BD821" s="154"/>
      <c r="BE821" s="154"/>
      <c r="BF821" s="154"/>
      <c r="BG821" s="154"/>
      <c r="BH821" s="154"/>
      <c r="BI821" s="154"/>
      <c r="BJ821" s="154"/>
      <c r="BK821" s="154"/>
      <c r="BL821" s="154"/>
      <c r="BM821" s="154"/>
      <c r="BN821" s="154"/>
      <c r="BO821" s="154"/>
      <c r="BP821" s="154"/>
      <c r="BQ821" s="154"/>
      <c r="BR821" s="154"/>
      <c r="BS821" s="154"/>
      <c r="BT821" s="154"/>
      <c r="BU821" s="154"/>
      <c r="BV821" s="154"/>
      <c r="BW821" s="154"/>
      <c r="BX821" s="154"/>
      <c r="BY821" s="154"/>
      <c r="BZ821" s="154"/>
      <c r="CA821" s="154"/>
      <c r="CB821" s="154"/>
      <c r="CC821" s="154"/>
      <c r="CD821" s="154"/>
      <c r="CE821" s="154"/>
      <c r="CF821" s="154"/>
      <c r="CG821" s="154"/>
      <c r="CH821" s="154"/>
      <c r="CI821" s="154"/>
      <c r="CJ821" s="154"/>
      <c r="CK821" s="154"/>
      <c r="CL821" s="154"/>
      <c r="CM821" s="154"/>
      <c r="CN821" s="154"/>
      <c r="CO821" s="154"/>
      <c r="CP821" s="154"/>
      <c r="CQ821" s="154"/>
      <c r="CR821" s="154"/>
      <c r="CS821" s="154"/>
      <c r="CT821" s="154"/>
      <c r="CU821" s="154"/>
      <c r="CV821" s="154"/>
      <c r="CW821" s="154"/>
      <c r="CX821" s="154"/>
      <c r="CY821" s="154"/>
      <c r="CZ821" s="154"/>
      <c r="DA821" s="154"/>
      <c r="DB821" s="154"/>
      <c r="DC821" s="154"/>
      <c r="DD821" s="154"/>
      <c r="DE821" s="154"/>
      <c r="DF821" s="154"/>
      <c r="DG821" s="154"/>
      <c r="DH821" s="154"/>
      <c r="DI821" s="154"/>
      <c r="DJ821" s="154"/>
      <c r="DK821" s="154"/>
      <c r="DL821" s="154"/>
      <c r="DM821" s="154"/>
      <c r="DN821" s="154"/>
      <c r="DO821" s="154"/>
      <c r="DP821" s="154"/>
      <c r="DQ821" s="154"/>
      <c r="DR821" s="154"/>
      <c r="DS821" s="154"/>
      <c r="DT821" s="154"/>
      <c r="DU821" s="154"/>
      <c r="DV821" s="154"/>
      <c r="DW821" s="154"/>
      <c r="DX821" s="154"/>
      <c r="DY821" s="154"/>
      <c r="DZ821" s="154"/>
      <c r="EA821" s="154"/>
      <c r="EB821" s="154"/>
      <c r="EC821" s="154"/>
      <c r="ED821" s="154"/>
      <c r="EE821" s="154"/>
      <c r="EF821" s="154"/>
      <c r="EG821" s="154"/>
      <c r="EH821" s="154"/>
      <c r="EI821" s="154"/>
      <c r="EJ821" s="154"/>
      <c r="EK821" s="154"/>
      <c r="EL821" s="154"/>
      <c r="EM821" s="154"/>
      <c r="EN821" s="154"/>
      <c r="EO821" s="154"/>
      <c r="EP821" s="154"/>
      <c r="EQ821" s="154"/>
      <c r="ER821" s="154"/>
      <c r="ES821" s="154"/>
      <c r="ET821" s="154"/>
      <c r="EU821" s="154"/>
      <c r="EV821" s="154"/>
      <c r="EW821" s="154"/>
      <c r="EX821" s="154"/>
      <c r="EY821" s="154"/>
      <c r="EZ821" s="154"/>
      <c r="FA821" s="154"/>
      <c r="FB821" s="154"/>
      <c r="FC821" s="154"/>
      <c r="FD821" s="154"/>
      <c r="FE821" s="154"/>
      <c r="FF821" s="154"/>
      <c r="FG821" s="154"/>
      <c r="FH821" s="154"/>
      <c r="FI821" s="154"/>
      <c r="FJ821" s="154"/>
      <c r="FK821" s="154"/>
      <c r="FL821" s="154"/>
      <c r="FM821" s="154"/>
      <c r="FN821" s="154"/>
      <c r="FO821" s="154"/>
      <c r="FP821" s="154"/>
      <c r="FQ821" s="154"/>
      <c r="FR821" s="154"/>
      <c r="FS821" s="154"/>
      <c r="FT821" s="154"/>
      <c r="FU821" s="154"/>
      <c r="FV821" s="154"/>
      <c r="FW821" s="154"/>
      <c r="FX821" s="154"/>
      <c r="FY821" s="154"/>
      <c r="FZ821" s="154"/>
      <c r="GA821" s="154"/>
      <c r="GB821" s="154"/>
      <c r="GC821" s="154"/>
      <c r="GD821" s="154"/>
      <c r="GE821" s="154"/>
      <c r="GF821" s="154"/>
      <c r="GG821" s="154"/>
      <c r="GH821" s="154"/>
      <c r="GI821" s="154"/>
      <c r="GJ821" s="154"/>
      <c r="GK821" s="154"/>
      <c r="GL821" s="154"/>
      <c r="GM821" s="154"/>
      <c r="GN821" s="154"/>
      <c r="GO821" s="154"/>
      <c r="GP821" s="154"/>
      <c r="GQ821" s="154"/>
      <c r="GR821" s="154"/>
      <c r="GS821" s="154"/>
      <c r="GT821" s="154"/>
      <c r="GU821" s="154"/>
      <c r="GV821" s="154"/>
      <c r="GW821" s="154"/>
      <c r="GX821" s="154"/>
      <c r="GY821" s="154"/>
      <c r="GZ821" s="154"/>
      <c r="HA821" s="154"/>
      <c r="HB821" s="154"/>
      <c r="HC821" s="154"/>
      <c r="HD821" s="154"/>
      <c r="HE821" s="154"/>
      <c r="HF821" s="154"/>
      <c r="HG821" s="154"/>
      <c r="HH821" s="154"/>
      <c r="HI821" s="154"/>
      <c r="HJ821" s="154"/>
      <c r="HK821" s="154"/>
      <c r="HL821" s="154"/>
      <c r="HM821" s="154"/>
      <c r="HN821" s="154"/>
      <c r="HO821" s="154"/>
      <c r="HP821" s="154"/>
      <c r="HQ821" s="154"/>
      <c r="HR821" s="154"/>
      <c r="HS821" s="154"/>
      <c r="HT821" s="154"/>
      <c r="HU821" s="154"/>
      <c r="HV821" s="154"/>
      <c r="HW821" s="154"/>
      <c r="HX821" s="154"/>
      <c r="HY821" s="154"/>
      <c r="HZ821" s="154"/>
      <c r="IA821" s="154"/>
      <c r="IB821" s="154"/>
      <c r="IC821" s="154"/>
      <c r="ID821" s="154"/>
      <c r="IE821" s="154"/>
      <c r="IF821" s="154"/>
      <c r="IG821" s="154"/>
      <c r="IH821" s="154"/>
      <c r="II821" s="154"/>
      <c r="IJ821" s="154"/>
      <c r="IK821" s="154"/>
      <c r="IL821" s="154"/>
    </row>
    <row r="822" spans="1:246" s="837" customFormat="1" ht="45" x14ac:dyDescent="0.25">
      <c r="A822" s="217"/>
      <c r="B822" s="217">
        <v>1</v>
      </c>
      <c r="C822" s="587" t="s">
        <v>428</v>
      </c>
      <c r="D822" s="2081"/>
      <c r="E822" s="176"/>
      <c r="F822" s="1889"/>
      <c r="G822" s="1888"/>
      <c r="H822" s="1888"/>
      <c r="I822" s="2527"/>
      <c r="J822" s="2525"/>
      <c r="K822" s="2525"/>
      <c r="L822" s="2526"/>
      <c r="M822" s="2526"/>
      <c r="N822" s="2526"/>
      <c r="O822" s="2526"/>
      <c r="P822" s="2526"/>
      <c r="Q822" s="2526"/>
      <c r="R822" s="373"/>
      <c r="S822" s="2524"/>
      <c r="T822" s="373"/>
      <c r="U822" s="757"/>
      <c r="V822" s="373"/>
      <c r="W822" s="373"/>
      <c r="X822" s="3072"/>
      <c r="Y822" s="3072"/>
      <c r="Z822" s="373"/>
      <c r="AA822" s="913"/>
      <c r="AB822" s="913"/>
      <c r="AC822" s="2257"/>
      <c r="AD822" s="154"/>
      <c r="AE822" s="154"/>
      <c r="AF822" s="154"/>
      <c r="AG822" s="154"/>
      <c r="AH822" s="154"/>
      <c r="AI822" s="154"/>
      <c r="AJ822" s="154"/>
      <c r="AK822" s="154"/>
      <c r="AL822" s="154"/>
      <c r="AM822" s="154"/>
      <c r="AN822" s="154"/>
      <c r="AO822" s="154"/>
      <c r="AP822" s="154"/>
      <c r="AQ822" s="154"/>
      <c r="AR822" s="154"/>
      <c r="AS822" s="154"/>
      <c r="AT822" s="154"/>
      <c r="AU822" s="154"/>
      <c r="AV822" s="154"/>
      <c r="AW822" s="154"/>
      <c r="AX822" s="154"/>
      <c r="AY822" s="154"/>
      <c r="AZ822" s="154"/>
      <c r="BA822" s="154"/>
      <c r="BB822" s="154"/>
      <c r="BC822" s="154"/>
      <c r="BD822" s="154"/>
      <c r="BE822" s="154"/>
      <c r="BF822" s="154"/>
      <c r="BG822" s="154"/>
      <c r="BH822" s="154"/>
      <c r="BI822" s="154"/>
      <c r="BJ822" s="154"/>
      <c r="BK822" s="154"/>
      <c r="BL822" s="154"/>
      <c r="BM822" s="154"/>
      <c r="BN822" s="154"/>
      <c r="BO822" s="154"/>
      <c r="BP822" s="154"/>
      <c r="BQ822" s="154"/>
      <c r="BR822" s="154"/>
      <c r="BS822" s="154"/>
      <c r="BT822" s="154"/>
      <c r="BU822" s="154"/>
      <c r="BV822" s="154"/>
      <c r="BW822" s="154"/>
      <c r="BX822" s="154"/>
      <c r="BY822" s="154"/>
      <c r="BZ822" s="154"/>
      <c r="CA822" s="154"/>
      <c r="CB822" s="154"/>
      <c r="CC822" s="154"/>
      <c r="CD822" s="154"/>
      <c r="CE822" s="154"/>
      <c r="CF822" s="154"/>
      <c r="CG822" s="154"/>
      <c r="CH822" s="154"/>
      <c r="CI822" s="154"/>
      <c r="CJ822" s="154"/>
      <c r="CK822" s="154"/>
      <c r="CL822" s="154"/>
      <c r="CM822" s="154"/>
      <c r="CN822" s="154"/>
      <c r="CO822" s="154"/>
      <c r="CP822" s="154"/>
      <c r="CQ822" s="154"/>
      <c r="CR822" s="154"/>
      <c r="CS822" s="154"/>
      <c r="CT822" s="154"/>
      <c r="CU822" s="154"/>
      <c r="CV822" s="154"/>
      <c r="CW822" s="154"/>
      <c r="CX822" s="154"/>
      <c r="CY822" s="154"/>
      <c r="CZ822" s="154"/>
      <c r="DA822" s="154"/>
      <c r="DB822" s="154"/>
      <c r="DC822" s="154"/>
      <c r="DD822" s="154"/>
      <c r="DE822" s="154"/>
      <c r="DF822" s="154"/>
      <c r="DG822" s="154"/>
      <c r="DH822" s="154"/>
      <c r="DI822" s="154"/>
      <c r="DJ822" s="154"/>
      <c r="DK822" s="154"/>
      <c r="DL822" s="154"/>
      <c r="DM822" s="154"/>
      <c r="DN822" s="154"/>
      <c r="DO822" s="154"/>
      <c r="DP822" s="154"/>
      <c r="DQ822" s="154"/>
      <c r="DR822" s="154"/>
      <c r="DS822" s="154"/>
      <c r="DT822" s="154"/>
      <c r="DU822" s="154"/>
      <c r="DV822" s="154"/>
      <c r="DW822" s="154"/>
      <c r="DX822" s="154"/>
      <c r="DY822" s="154"/>
      <c r="DZ822" s="154"/>
      <c r="EA822" s="154"/>
      <c r="EB822" s="154"/>
      <c r="EC822" s="154"/>
      <c r="ED822" s="154"/>
      <c r="EE822" s="154"/>
      <c r="EF822" s="154"/>
      <c r="EG822" s="154"/>
      <c r="EH822" s="154"/>
      <c r="EI822" s="154"/>
      <c r="EJ822" s="154"/>
      <c r="EK822" s="154"/>
      <c r="EL822" s="154"/>
      <c r="EM822" s="154"/>
      <c r="EN822" s="154"/>
      <c r="EO822" s="154"/>
      <c r="EP822" s="154"/>
      <c r="EQ822" s="154"/>
      <c r="ER822" s="154"/>
      <c r="ES822" s="154"/>
      <c r="ET822" s="154"/>
      <c r="EU822" s="154"/>
      <c r="EV822" s="154"/>
      <c r="EW822" s="154"/>
      <c r="EX822" s="154"/>
      <c r="EY822" s="154"/>
      <c r="EZ822" s="154"/>
      <c r="FA822" s="154"/>
      <c r="FB822" s="154"/>
      <c r="FC822" s="154"/>
      <c r="FD822" s="154"/>
      <c r="FE822" s="154"/>
      <c r="FF822" s="154"/>
      <c r="FG822" s="154"/>
      <c r="FH822" s="154"/>
      <c r="FI822" s="154"/>
      <c r="FJ822" s="154"/>
      <c r="FK822" s="154"/>
      <c r="FL822" s="154"/>
      <c r="FM822" s="154"/>
      <c r="FN822" s="154"/>
      <c r="FO822" s="154"/>
      <c r="FP822" s="154"/>
      <c r="FQ822" s="154"/>
      <c r="FR822" s="154"/>
      <c r="FS822" s="154"/>
      <c r="FT822" s="154"/>
      <c r="FU822" s="154"/>
      <c r="FV822" s="154"/>
      <c r="FW822" s="154"/>
      <c r="FX822" s="154"/>
      <c r="FY822" s="154"/>
      <c r="FZ822" s="154"/>
      <c r="GA822" s="154"/>
      <c r="GB822" s="154"/>
      <c r="GC822" s="154"/>
      <c r="GD822" s="154"/>
      <c r="GE822" s="154"/>
      <c r="GF822" s="154"/>
      <c r="GG822" s="154"/>
      <c r="GH822" s="154"/>
      <c r="GI822" s="154"/>
      <c r="GJ822" s="154"/>
      <c r="GK822" s="154"/>
      <c r="GL822" s="154"/>
      <c r="GM822" s="154"/>
      <c r="GN822" s="154"/>
      <c r="GO822" s="154"/>
      <c r="GP822" s="154"/>
      <c r="GQ822" s="154"/>
      <c r="GR822" s="154"/>
      <c r="GS822" s="154"/>
      <c r="GT822" s="154"/>
      <c r="GU822" s="154"/>
      <c r="GV822" s="154"/>
      <c r="GW822" s="154"/>
      <c r="GX822" s="154"/>
      <c r="GY822" s="154"/>
      <c r="GZ822" s="154"/>
      <c r="HA822" s="154"/>
      <c r="HB822" s="154"/>
      <c r="HC822" s="154"/>
      <c r="HD822" s="154"/>
      <c r="HE822" s="154"/>
      <c r="HF822" s="154"/>
      <c r="HG822" s="154"/>
      <c r="HH822" s="154"/>
      <c r="HI822" s="154"/>
      <c r="HJ822" s="154"/>
      <c r="HK822" s="154"/>
      <c r="HL822" s="154"/>
      <c r="HM822" s="154"/>
      <c r="HN822" s="154"/>
      <c r="HO822" s="154"/>
      <c r="HP822" s="154"/>
      <c r="HQ822" s="154"/>
      <c r="HR822" s="154"/>
      <c r="HS822" s="154"/>
      <c r="HT822" s="154"/>
      <c r="HU822" s="154"/>
      <c r="HV822" s="154"/>
      <c r="HW822" s="154"/>
      <c r="HX822" s="154"/>
      <c r="HY822" s="154"/>
      <c r="HZ822" s="154"/>
      <c r="IA822" s="154"/>
      <c r="IB822" s="154"/>
      <c r="IC822" s="154"/>
      <c r="ID822" s="154"/>
      <c r="IE822" s="154"/>
      <c r="IF822" s="154"/>
      <c r="IG822" s="154"/>
      <c r="IH822" s="154"/>
      <c r="II822" s="154"/>
      <c r="IJ822" s="154"/>
      <c r="IK822" s="154"/>
      <c r="IL822" s="154"/>
    </row>
    <row r="823" spans="1:246" s="837" customFormat="1" ht="29.25" x14ac:dyDescent="0.25">
      <c r="A823" s="217"/>
      <c r="B823" s="217">
        <v>1</v>
      </c>
      <c r="C823" s="599" t="s">
        <v>305</v>
      </c>
      <c r="D823" s="175"/>
      <c r="E823" s="176"/>
      <c r="F823" s="1886">
        <f>F804</f>
        <v>0</v>
      </c>
      <c r="G823" s="732">
        <f>G804</f>
        <v>0</v>
      </c>
      <c r="H823" s="732">
        <f>H804</f>
        <v>2.9063829787234043</v>
      </c>
      <c r="I823" s="2007" t="e">
        <f>H823/G823*100</f>
        <v>#DIV/0!</v>
      </c>
      <c r="J823" s="2525"/>
      <c r="K823" s="2525"/>
      <c r="L823" s="2526"/>
      <c r="M823" s="2526"/>
      <c r="N823" s="2526"/>
      <c r="O823" s="2526"/>
      <c r="P823" s="2526"/>
      <c r="Q823" s="2526"/>
      <c r="R823" s="2524"/>
      <c r="S823" s="2524"/>
      <c r="T823" s="2524"/>
      <c r="U823" s="1107"/>
      <c r="V823" s="2524"/>
      <c r="W823" s="2524"/>
      <c r="X823" s="2668"/>
      <c r="Y823" s="2668"/>
      <c r="Z823" s="2524"/>
      <c r="AA823" s="909"/>
      <c r="AB823" s="909"/>
      <c r="AC823" s="2257"/>
      <c r="AD823" s="154"/>
      <c r="AE823" s="154"/>
      <c r="AF823" s="154"/>
      <c r="AG823" s="154"/>
      <c r="AH823" s="154"/>
      <c r="AI823" s="154"/>
      <c r="AJ823" s="154"/>
      <c r="AK823" s="154"/>
      <c r="AL823" s="154"/>
      <c r="AM823" s="154"/>
      <c r="AN823" s="154"/>
      <c r="AO823" s="154"/>
      <c r="AP823" s="154"/>
      <c r="AQ823" s="154"/>
      <c r="AR823" s="154"/>
      <c r="AS823" s="154"/>
      <c r="AT823" s="154"/>
      <c r="AU823" s="154"/>
      <c r="AV823" s="154"/>
      <c r="AW823" s="154"/>
      <c r="AX823" s="154"/>
      <c r="AY823" s="154"/>
      <c r="AZ823" s="154"/>
      <c r="BA823" s="154"/>
      <c r="BB823" s="154"/>
      <c r="BC823" s="154"/>
      <c r="BD823" s="154"/>
      <c r="BE823" s="154"/>
      <c r="BF823" s="154"/>
      <c r="BG823" s="154"/>
      <c r="BH823" s="154"/>
      <c r="BI823" s="154"/>
      <c r="BJ823" s="154"/>
      <c r="BK823" s="154"/>
      <c r="BL823" s="154"/>
      <c r="BM823" s="154"/>
      <c r="BN823" s="154"/>
      <c r="BO823" s="154"/>
      <c r="BP823" s="154"/>
      <c r="BQ823" s="154"/>
      <c r="BR823" s="154"/>
      <c r="BS823" s="154"/>
      <c r="BT823" s="154"/>
      <c r="BU823" s="154"/>
      <c r="BV823" s="154"/>
      <c r="BW823" s="154"/>
      <c r="BX823" s="154"/>
      <c r="BY823" s="154"/>
      <c r="BZ823" s="154"/>
      <c r="CA823" s="154"/>
      <c r="CB823" s="154"/>
      <c r="CC823" s="154"/>
      <c r="CD823" s="154"/>
      <c r="CE823" s="154"/>
      <c r="CF823" s="154"/>
      <c r="CG823" s="154"/>
      <c r="CH823" s="154"/>
      <c r="CI823" s="154"/>
      <c r="CJ823" s="154"/>
      <c r="CK823" s="154"/>
      <c r="CL823" s="154"/>
      <c r="CM823" s="154"/>
      <c r="CN823" s="154"/>
      <c r="CO823" s="154"/>
      <c r="CP823" s="154"/>
      <c r="CQ823" s="154"/>
      <c r="CR823" s="154"/>
      <c r="CS823" s="154"/>
      <c r="CT823" s="154"/>
      <c r="CU823" s="154"/>
      <c r="CV823" s="154"/>
      <c r="CW823" s="154"/>
      <c r="CX823" s="154"/>
      <c r="CY823" s="154"/>
      <c r="CZ823" s="154"/>
      <c r="DA823" s="154"/>
      <c r="DB823" s="154"/>
      <c r="DC823" s="154"/>
      <c r="DD823" s="154"/>
      <c r="DE823" s="154"/>
      <c r="DF823" s="154"/>
      <c r="DG823" s="154"/>
      <c r="DH823" s="154"/>
      <c r="DI823" s="154"/>
      <c r="DJ823" s="154"/>
      <c r="DK823" s="154"/>
      <c r="DL823" s="154"/>
      <c r="DM823" s="154"/>
      <c r="DN823" s="154"/>
      <c r="DO823" s="154"/>
      <c r="DP823" s="154"/>
      <c r="DQ823" s="154"/>
      <c r="DR823" s="154"/>
      <c r="DS823" s="154"/>
      <c r="DT823" s="154"/>
      <c r="DU823" s="154"/>
      <c r="DV823" s="154"/>
      <c r="DW823" s="154"/>
      <c r="DX823" s="154"/>
      <c r="DY823" s="154"/>
      <c r="DZ823" s="154"/>
      <c r="EA823" s="154"/>
      <c r="EB823" s="154"/>
      <c r="EC823" s="154"/>
      <c r="ED823" s="154"/>
      <c r="EE823" s="154"/>
      <c r="EF823" s="154"/>
      <c r="EG823" s="154"/>
      <c r="EH823" s="154"/>
      <c r="EI823" s="154"/>
      <c r="EJ823" s="154"/>
      <c r="EK823" s="154"/>
      <c r="EL823" s="154"/>
      <c r="EM823" s="154"/>
      <c r="EN823" s="154"/>
      <c r="EO823" s="154"/>
      <c r="EP823" s="154"/>
      <c r="EQ823" s="154"/>
      <c r="ER823" s="154"/>
      <c r="ES823" s="154"/>
      <c r="ET823" s="154"/>
      <c r="EU823" s="154"/>
      <c r="EV823" s="154"/>
      <c r="EW823" s="154"/>
      <c r="EX823" s="154"/>
      <c r="EY823" s="154"/>
      <c r="EZ823" s="154"/>
      <c r="FA823" s="154"/>
      <c r="FB823" s="154"/>
      <c r="FC823" s="154"/>
      <c r="FD823" s="154"/>
      <c r="FE823" s="154"/>
      <c r="FF823" s="154"/>
      <c r="FG823" s="154"/>
      <c r="FH823" s="154"/>
      <c r="FI823" s="154"/>
      <c r="FJ823" s="154"/>
      <c r="FK823" s="154"/>
      <c r="FL823" s="154"/>
      <c r="FM823" s="154"/>
      <c r="FN823" s="154"/>
      <c r="FO823" s="154"/>
      <c r="FP823" s="154"/>
      <c r="FQ823" s="154"/>
      <c r="FR823" s="154"/>
      <c r="FS823" s="154"/>
      <c r="FT823" s="154"/>
      <c r="FU823" s="154"/>
      <c r="FV823" s="154"/>
      <c r="FW823" s="154"/>
      <c r="FX823" s="154"/>
      <c r="FY823" s="154"/>
      <c r="FZ823" s="154"/>
      <c r="GA823" s="154"/>
      <c r="GB823" s="154"/>
      <c r="GC823" s="154"/>
      <c r="GD823" s="154"/>
      <c r="GE823" s="154"/>
      <c r="GF823" s="154"/>
      <c r="GG823" s="154"/>
      <c r="GH823" s="154"/>
      <c r="GI823" s="154"/>
      <c r="GJ823" s="154"/>
      <c r="GK823" s="154"/>
      <c r="GL823" s="154"/>
      <c r="GM823" s="154"/>
      <c r="GN823" s="154"/>
      <c r="GO823" s="154"/>
      <c r="GP823" s="154"/>
      <c r="GQ823" s="154"/>
      <c r="GR823" s="154"/>
      <c r="GS823" s="154"/>
      <c r="GT823" s="154"/>
      <c r="GU823" s="154"/>
      <c r="GV823" s="154"/>
      <c r="GW823" s="154"/>
      <c r="GX823" s="154"/>
      <c r="GY823" s="154"/>
      <c r="GZ823" s="154"/>
      <c r="HA823" s="154"/>
      <c r="HB823" s="154"/>
      <c r="HC823" s="154"/>
      <c r="HD823" s="154"/>
      <c r="HE823" s="154"/>
      <c r="HF823" s="154"/>
      <c r="HG823" s="154"/>
      <c r="HH823" s="154"/>
      <c r="HI823" s="154"/>
      <c r="HJ823" s="154"/>
      <c r="HK823" s="154"/>
      <c r="HL823" s="154"/>
      <c r="HM823" s="154"/>
      <c r="HN823" s="154"/>
      <c r="HO823" s="154"/>
      <c r="HP823" s="154"/>
      <c r="HQ823" s="154"/>
      <c r="HR823" s="154"/>
      <c r="HS823" s="154"/>
      <c r="HT823" s="154"/>
      <c r="HU823" s="154"/>
      <c r="HV823" s="154"/>
      <c r="HW823" s="154"/>
      <c r="HX823" s="154"/>
      <c r="HY823" s="154"/>
      <c r="HZ823" s="154"/>
      <c r="IA823" s="154"/>
      <c r="IB823" s="154"/>
      <c r="IC823" s="154"/>
      <c r="ID823" s="154"/>
      <c r="IE823" s="154"/>
      <c r="IF823" s="154"/>
      <c r="IG823" s="154"/>
      <c r="IH823" s="154"/>
      <c r="II823" s="154"/>
      <c r="IJ823" s="154"/>
      <c r="IK823" s="154"/>
      <c r="IL823" s="154"/>
    </row>
    <row r="824" spans="1:246" s="837" customFormat="1" x14ac:dyDescent="0.25">
      <c r="A824" s="217"/>
      <c r="B824" s="217">
        <v>1</v>
      </c>
      <c r="C824" s="599" t="s">
        <v>313</v>
      </c>
      <c r="D824" s="176"/>
      <c r="E824" s="176"/>
      <c r="F824" s="1886"/>
      <c r="G824" s="732"/>
      <c r="H824" s="732"/>
      <c r="I824" s="2007"/>
      <c r="J824" s="2525"/>
      <c r="K824" s="2525"/>
      <c r="L824" s="2526"/>
      <c r="M824" s="2526"/>
      <c r="N824" s="2526"/>
      <c r="O824" s="2526"/>
      <c r="P824" s="2526"/>
      <c r="Q824" s="2526"/>
      <c r="R824" s="2524"/>
      <c r="S824" s="2524"/>
      <c r="T824" s="2524"/>
      <c r="U824" s="1107"/>
      <c r="V824" s="2524"/>
      <c r="W824" s="2524"/>
      <c r="X824" s="2668"/>
      <c r="Y824" s="2668"/>
      <c r="Z824" s="2524"/>
      <c r="AA824" s="909"/>
      <c r="AB824" s="909"/>
      <c r="AC824" s="2257"/>
      <c r="AD824" s="154"/>
      <c r="AE824" s="154"/>
      <c r="AF824" s="154"/>
      <c r="AG824" s="154"/>
      <c r="AH824" s="154"/>
      <c r="AI824" s="154"/>
      <c r="AJ824" s="154"/>
      <c r="AK824" s="154"/>
      <c r="AL824" s="154"/>
      <c r="AM824" s="154"/>
      <c r="AN824" s="154"/>
      <c r="AO824" s="154"/>
      <c r="AP824" s="154"/>
      <c r="AQ824" s="154"/>
      <c r="AR824" s="154"/>
      <c r="AS824" s="154"/>
      <c r="AT824" s="154"/>
      <c r="AU824" s="154"/>
      <c r="AV824" s="154"/>
      <c r="AW824" s="154"/>
      <c r="AX824" s="154"/>
      <c r="AY824" s="154"/>
      <c r="AZ824" s="154"/>
      <c r="BA824" s="154"/>
      <c r="BB824" s="154"/>
      <c r="BC824" s="154"/>
      <c r="BD824" s="154"/>
      <c r="BE824" s="154"/>
      <c r="BF824" s="154"/>
      <c r="BG824" s="154"/>
      <c r="BH824" s="154"/>
      <c r="BI824" s="154"/>
      <c r="BJ824" s="154"/>
      <c r="BK824" s="154"/>
      <c r="BL824" s="154"/>
      <c r="BM824" s="154"/>
      <c r="BN824" s="154"/>
      <c r="BO824" s="154"/>
      <c r="BP824" s="154"/>
      <c r="BQ824" s="154"/>
      <c r="BR824" s="154"/>
      <c r="BS824" s="154"/>
      <c r="BT824" s="154"/>
      <c r="BU824" s="154"/>
      <c r="BV824" s="154"/>
      <c r="BW824" s="154"/>
      <c r="BX824" s="154"/>
      <c r="BY824" s="154"/>
      <c r="BZ824" s="154"/>
      <c r="CA824" s="154"/>
      <c r="CB824" s="154"/>
      <c r="CC824" s="154"/>
      <c r="CD824" s="154"/>
      <c r="CE824" s="154"/>
      <c r="CF824" s="154"/>
      <c r="CG824" s="154"/>
      <c r="CH824" s="154"/>
      <c r="CI824" s="154"/>
      <c r="CJ824" s="154"/>
      <c r="CK824" s="154"/>
      <c r="CL824" s="154"/>
      <c r="CM824" s="154"/>
      <c r="CN824" s="154"/>
      <c r="CO824" s="154"/>
      <c r="CP824" s="154"/>
      <c r="CQ824" s="154"/>
      <c r="CR824" s="154"/>
      <c r="CS824" s="154"/>
      <c r="CT824" s="154"/>
      <c r="CU824" s="154"/>
      <c r="CV824" s="154"/>
      <c r="CW824" s="154"/>
      <c r="CX824" s="154"/>
      <c r="CY824" s="154"/>
      <c r="CZ824" s="154"/>
      <c r="DA824" s="154"/>
      <c r="DB824" s="154"/>
      <c r="DC824" s="154"/>
      <c r="DD824" s="154"/>
      <c r="DE824" s="154"/>
      <c r="DF824" s="154"/>
      <c r="DG824" s="154"/>
      <c r="DH824" s="154"/>
      <c r="DI824" s="154"/>
      <c r="DJ824" s="154"/>
      <c r="DK824" s="154"/>
      <c r="DL824" s="154"/>
      <c r="DM824" s="154"/>
      <c r="DN824" s="154"/>
      <c r="DO824" s="154"/>
      <c r="DP824" s="154"/>
      <c r="DQ824" s="154"/>
      <c r="DR824" s="154"/>
      <c r="DS824" s="154"/>
      <c r="DT824" s="154"/>
      <c r="DU824" s="154"/>
      <c r="DV824" s="154"/>
      <c r="DW824" s="154"/>
      <c r="DX824" s="154"/>
      <c r="DY824" s="154"/>
      <c r="DZ824" s="154"/>
      <c r="EA824" s="154"/>
      <c r="EB824" s="154"/>
      <c r="EC824" s="154"/>
      <c r="ED824" s="154"/>
      <c r="EE824" s="154"/>
      <c r="EF824" s="154"/>
      <c r="EG824" s="154"/>
      <c r="EH824" s="154"/>
      <c r="EI824" s="154"/>
      <c r="EJ824" s="154"/>
      <c r="EK824" s="154"/>
      <c r="EL824" s="154"/>
      <c r="EM824" s="154"/>
      <c r="EN824" s="154"/>
      <c r="EO824" s="154"/>
      <c r="EP824" s="154"/>
      <c r="EQ824" s="154"/>
      <c r="ER824" s="154"/>
      <c r="ES824" s="154"/>
      <c r="ET824" s="154"/>
      <c r="EU824" s="154"/>
      <c r="EV824" s="154"/>
      <c r="EW824" s="154"/>
      <c r="EX824" s="154"/>
      <c r="EY824" s="154"/>
      <c r="EZ824" s="154"/>
      <c r="FA824" s="154"/>
      <c r="FB824" s="154"/>
      <c r="FC824" s="154"/>
      <c r="FD824" s="154"/>
      <c r="FE824" s="154"/>
      <c r="FF824" s="154"/>
      <c r="FG824" s="154"/>
      <c r="FH824" s="154"/>
      <c r="FI824" s="154"/>
      <c r="FJ824" s="154"/>
      <c r="FK824" s="154"/>
      <c r="FL824" s="154"/>
      <c r="FM824" s="154"/>
      <c r="FN824" s="154"/>
      <c r="FO824" s="154"/>
      <c r="FP824" s="154"/>
      <c r="FQ824" s="154"/>
      <c r="FR824" s="154"/>
      <c r="FS824" s="154"/>
      <c r="FT824" s="154"/>
      <c r="FU824" s="154"/>
      <c r="FV824" s="154"/>
      <c r="FW824" s="154"/>
      <c r="FX824" s="154"/>
      <c r="FY824" s="154"/>
      <c r="FZ824" s="154"/>
      <c r="GA824" s="154"/>
      <c r="GB824" s="154"/>
      <c r="GC824" s="154"/>
      <c r="GD824" s="154"/>
      <c r="GE824" s="154"/>
      <c r="GF824" s="154"/>
      <c r="GG824" s="154"/>
      <c r="GH824" s="154"/>
      <c r="GI824" s="154"/>
      <c r="GJ824" s="154"/>
      <c r="GK824" s="154"/>
      <c r="GL824" s="154"/>
      <c r="GM824" s="154"/>
      <c r="GN824" s="154"/>
      <c r="GO824" s="154"/>
      <c r="GP824" s="154"/>
      <c r="GQ824" s="154"/>
      <c r="GR824" s="154"/>
      <c r="GS824" s="154"/>
      <c r="GT824" s="154"/>
      <c r="GU824" s="154"/>
      <c r="GV824" s="154"/>
      <c r="GW824" s="154"/>
      <c r="GX824" s="154"/>
      <c r="GY824" s="154"/>
      <c r="GZ824" s="154"/>
      <c r="HA824" s="154"/>
      <c r="HB824" s="154"/>
      <c r="HC824" s="154"/>
      <c r="HD824" s="154"/>
      <c r="HE824" s="154"/>
      <c r="HF824" s="154"/>
      <c r="HG824" s="154"/>
      <c r="HH824" s="154"/>
      <c r="HI824" s="154"/>
      <c r="HJ824" s="154"/>
      <c r="HK824" s="154"/>
      <c r="HL824" s="154"/>
      <c r="HM824" s="154"/>
      <c r="HN824" s="154"/>
      <c r="HO824" s="154"/>
      <c r="HP824" s="154"/>
      <c r="HQ824" s="154"/>
      <c r="HR824" s="154"/>
      <c r="HS824" s="154"/>
      <c r="HT824" s="154"/>
      <c r="HU824" s="154"/>
      <c r="HV824" s="154"/>
      <c r="HW824" s="154"/>
      <c r="HX824" s="154"/>
      <c r="HY824" s="154"/>
      <c r="HZ824" s="154"/>
      <c r="IA824" s="154"/>
      <c r="IB824" s="154"/>
      <c r="IC824" s="154"/>
      <c r="ID824" s="154"/>
      <c r="IE824" s="154"/>
      <c r="IF824" s="154"/>
      <c r="IG824" s="154"/>
      <c r="IH824" s="154"/>
      <c r="II824" s="154"/>
      <c r="IJ824" s="154"/>
      <c r="IK824" s="154"/>
      <c r="IL824" s="154"/>
    </row>
    <row r="825" spans="1:246" s="837" customFormat="1" x14ac:dyDescent="0.25">
      <c r="A825" s="217"/>
      <c r="B825" s="217">
        <v>1</v>
      </c>
      <c r="C825" s="591" t="s">
        <v>314</v>
      </c>
      <c r="D825" s="176"/>
      <c r="E825" s="176"/>
      <c r="F825" s="1886">
        <f t="shared" ref="F825:H826" si="494">F805</f>
        <v>0</v>
      </c>
      <c r="G825" s="732">
        <f t="shared" si="494"/>
        <v>0</v>
      </c>
      <c r="H825" s="732">
        <f t="shared" si="494"/>
        <v>2.9063829787234043</v>
      </c>
      <c r="I825" s="2007" t="e">
        <f>H825/G825*100</f>
        <v>#DIV/0!</v>
      </c>
      <c r="J825" s="2525"/>
      <c r="K825" s="2525"/>
      <c r="L825" s="2526"/>
      <c r="M825" s="2526"/>
      <c r="N825" s="2526"/>
      <c r="O825" s="2526"/>
      <c r="P825" s="2526"/>
      <c r="Q825" s="2526"/>
      <c r="R825" s="2524"/>
      <c r="S825" s="2524"/>
      <c r="T825" s="2524"/>
      <c r="U825" s="1107"/>
      <c r="V825" s="2524"/>
      <c r="W825" s="2524"/>
      <c r="X825" s="2668"/>
      <c r="Y825" s="2668"/>
      <c r="Z825" s="2524"/>
      <c r="AA825" s="909"/>
      <c r="AB825" s="909"/>
      <c r="AC825" s="2257"/>
      <c r="AD825" s="154"/>
      <c r="AE825" s="154"/>
      <c r="AF825" s="154"/>
      <c r="AG825" s="154"/>
      <c r="AH825" s="154"/>
      <c r="AI825" s="154"/>
      <c r="AJ825" s="154"/>
      <c r="AK825" s="154"/>
      <c r="AL825" s="154"/>
      <c r="AM825" s="154"/>
      <c r="AN825" s="154"/>
      <c r="AO825" s="154"/>
      <c r="AP825" s="154"/>
      <c r="AQ825" s="154"/>
      <c r="AR825" s="154"/>
      <c r="AS825" s="154"/>
      <c r="AT825" s="154"/>
      <c r="AU825" s="154"/>
      <c r="AV825" s="154"/>
      <c r="AW825" s="154"/>
      <c r="AX825" s="154"/>
      <c r="AY825" s="154"/>
      <c r="AZ825" s="154"/>
      <c r="BA825" s="154"/>
      <c r="BB825" s="154"/>
      <c r="BC825" s="154"/>
      <c r="BD825" s="154"/>
      <c r="BE825" s="154"/>
      <c r="BF825" s="154"/>
      <c r="BG825" s="154"/>
      <c r="BH825" s="154"/>
      <c r="BI825" s="154"/>
      <c r="BJ825" s="154"/>
      <c r="BK825" s="154"/>
      <c r="BL825" s="154"/>
      <c r="BM825" s="154"/>
      <c r="BN825" s="154"/>
      <c r="BO825" s="154"/>
      <c r="BP825" s="154"/>
      <c r="BQ825" s="154"/>
      <c r="BR825" s="154"/>
      <c r="BS825" s="154"/>
      <c r="BT825" s="154"/>
      <c r="BU825" s="154"/>
      <c r="BV825" s="154"/>
      <c r="BW825" s="154"/>
      <c r="BX825" s="154"/>
      <c r="BY825" s="154"/>
      <c r="BZ825" s="154"/>
      <c r="CA825" s="154"/>
      <c r="CB825" s="154"/>
      <c r="CC825" s="154"/>
      <c r="CD825" s="154"/>
      <c r="CE825" s="154"/>
      <c r="CF825" s="154"/>
      <c r="CG825" s="154"/>
      <c r="CH825" s="154"/>
      <c r="CI825" s="154"/>
      <c r="CJ825" s="154"/>
      <c r="CK825" s="154"/>
      <c r="CL825" s="154"/>
      <c r="CM825" s="154"/>
      <c r="CN825" s="154"/>
      <c r="CO825" s="154"/>
      <c r="CP825" s="154"/>
      <c r="CQ825" s="154"/>
      <c r="CR825" s="154"/>
      <c r="CS825" s="154"/>
      <c r="CT825" s="154"/>
      <c r="CU825" s="154"/>
      <c r="CV825" s="154"/>
      <c r="CW825" s="154"/>
      <c r="CX825" s="154"/>
      <c r="CY825" s="154"/>
      <c r="CZ825" s="154"/>
      <c r="DA825" s="154"/>
      <c r="DB825" s="154"/>
      <c r="DC825" s="154"/>
      <c r="DD825" s="154"/>
      <c r="DE825" s="154"/>
      <c r="DF825" s="154"/>
      <c r="DG825" s="154"/>
      <c r="DH825" s="154"/>
      <c r="DI825" s="154"/>
      <c r="DJ825" s="154"/>
      <c r="DK825" s="154"/>
      <c r="DL825" s="154"/>
      <c r="DM825" s="154"/>
      <c r="DN825" s="154"/>
      <c r="DO825" s="154"/>
      <c r="DP825" s="154"/>
      <c r="DQ825" s="154"/>
      <c r="DR825" s="154"/>
      <c r="DS825" s="154"/>
      <c r="DT825" s="154"/>
      <c r="DU825" s="154"/>
      <c r="DV825" s="154"/>
      <c r="DW825" s="154"/>
      <c r="DX825" s="154"/>
      <c r="DY825" s="154"/>
      <c r="DZ825" s="154"/>
      <c r="EA825" s="154"/>
      <c r="EB825" s="154"/>
      <c r="EC825" s="154"/>
      <c r="ED825" s="154"/>
      <c r="EE825" s="154"/>
      <c r="EF825" s="154"/>
      <c r="EG825" s="154"/>
      <c r="EH825" s="154"/>
      <c r="EI825" s="154"/>
      <c r="EJ825" s="154"/>
      <c r="EK825" s="154"/>
      <c r="EL825" s="154"/>
      <c r="EM825" s="154"/>
      <c r="EN825" s="154"/>
      <c r="EO825" s="154"/>
      <c r="EP825" s="154"/>
      <c r="EQ825" s="154"/>
      <c r="ER825" s="154"/>
      <c r="ES825" s="154"/>
      <c r="ET825" s="154"/>
      <c r="EU825" s="154"/>
      <c r="EV825" s="154"/>
      <c r="EW825" s="154"/>
      <c r="EX825" s="154"/>
      <c r="EY825" s="154"/>
      <c r="EZ825" s="154"/>
      <c r="FA825" s="154"/>
      <c r="FB825" s="154"/>
      <c r="FC825" s="154"/>
      <c r="FD825" s="154"/>
      <c r="FE825" s="154"/>
      <c r="FF825" s="154"/>
      <c r="FG825" s="154"/>
      <c r="FH825" s="154"/>
      <c r="FI825" s="154"/>
      <c r="FJ825" s="154"/>
      <c r="FK825" s="154"/>
      <c r="FL825" s="154"/>
      <c r="FM825" s="154"/>
      <c r="FN825" s="154"/>
      <c r="FO825" s="154"/>
      <c r="FP825" s="154"/>
      <c r="FQ825" s="154"/>
      <c r="FR825" s="154"/>
      <c r="FS825" s="154"/>
      <c r="FT825" s="154"/>
      <c r="FU825" s="154"/>
      <c r="FV825" s="154"/>
      <c r="FW825" s="154"/>
      <c r="FX825" s="154"/>
      <c r="FY825" s="154"/>
      <c r="FZ825" s="154"/>
      <c r="GA825" s="154"/>
      <c r="GB825" s="154"/>
      <c r="GC825" s="154"/>
      <c r="GD825" s="154"/>
      <c r="GE825" s="154"/>
      <c r="GF825" s="154"/>
      <c r="GG825" s="154"/>
      <c r="GH825" s="154"/>
      <c r="GI825" s="154"/>
      <c r="GJ825" s="154"/>
      <c r="GK825" s="154"/>
      <c r="GL825" s="154"/>
      <c r="GM825" s="154"/>
      <c r="GN825" s="154"/>
      <c r="GO825" s="154"/>
      <c r="GP825" s="154"/>
      <c r="GQ825" s="154"/>
      <c r="GR825" s="154"/>
      <c r="GS825" s="154"/>
      <c r="GT825" s="154"/>
      <c r="GU825" s="154"/>
      <c r="GV825" s="154"/>
      <c r="GW825" s="154"/>
      <c r="GX825" s="154"/>
      <c r="GY825" s="154"/>
      <c r="GZ825" s="154"/>
      <c r="HA825" s="154"/>
      <c r="HB825" s="154"/>
      <c r="HC825" s="154"/>
      <c r="HD825" s="154"/>
      <c r="HE825" s="154"/>
      <c r="HF825" s="154"/>
      <c r="HG825" s="154"/>
      <c r="HH825" s="154"/>
      <c r="HI825" s="154"/>
      <c r="HJ825" s="154"/>
      <c r="HK825" s="154"/>
      <c r="HL825" s="154"/>
      <c r="HM825" s="154"/>
      <c r="HN825" s="154"/>
      <c r="HO825" s="154"/>
      <c r="HP825" s="154"/>
      <c r="HQ825" s="154"/>
      <c r="HR825" s="154"/>
      <c r="HS825" s="154"/>
      <c r="HT825" s="154"/>
      <c r="HU825" s="154"/>
      <c r="HV825" s="154"/>
      <c r="HW825" s="154"/>
      <c r="HX825" s="154"/>
      <c r="HY825" s="154"/>
      <c r="HZ825" s="154"/>
      <c r="IA825" s="154"/>
      <c r="IB825" s="154"/>
      <c r="IC825" s="154"/>
      <c r="ID825" s="154"/>
      <c r="IE825" s="154"/>
      <c r="IF825" s="154"/>
      <c r="IG825" s="154"/>
      <c r="IH825" s="154"/>
      <c r="II825" s="154"/>
      <c r="IJ825" s="154"/>
      <c r="IK825" s="154"/>
      <c r="IL825" s="154"/>
    </row>
    <row r="826" spans="1:246" s="837" customFormat="1" x14ac:dyDescent="0.25">
      <c r="A826" s="217"/>
      <c r="B826" s="217">
        <v>1</v>
      </c>
      <c r="C826" s="595" t="s">
        <v>315</v>
      </c>
      <c r="D826" s="176"/>
      <c r="E826" s="176"/>
      <c r="F826" s="1886">
        <f t="shared" si="494"/>
        <v>0</v>
      </c>
      <c r="G826" s="732">
        <f t="shared" si="494"/>
        <v>0</v>
      </c>
      <c r="H826" s="732">
        <f t="shared" si="494"/>
        <v>27.32</v>
      </c>
      <c r="I826" s="2007" t="e">
        <f>H826/G826*100</f>
        <v>#DIV/0!</v>
      </c>
      <c r="J826" s="2525"/>
      <c r="K826" s="2525"/>
      <c r="L826" s="2526"/>
      <c r="M826" s="2526"/>
      <c r="N826" s="2526"/>
      <c r="O826" s="2526"/>
      <c r="P826" s="2526"/>
      <c r="Q826" s="2526"/>
      <c r="R826" s="2524"/>
      <c r="S826" s="2524"/>
      <c r="T826" s="2524"/>
      <c r="U826" s="1107"/>
      <c r="V826" s="2524"/>
      <c r="W826" s="2524"/>
      <c r="X826" s="2668"/>
      <c r="Y826" s="2668"/>
      <c r="Z826" s="2524"/>
      <c r="AA826" s="909"/>
      <c r="AB826" s="909"/>
      <c r="AC826" s="2257"/>
      <c r="AD826" s="154"/>
      <c r="AE826" s="154"/>
      <c r="AF826" s="154"/>
      <c r="AG826" s="154"/>
      <c r="AH826" s="154"/>
      <c r="AI826" s="154"/>
      <c r="AJ826" s="154"/>
      <c r="AK826" s="154"/>
      <c r="AL826" s="154"/>
      <c r="AM826" s="154"/>
      <c r="AN826" s="154"/>
      <c r="AO826" s="154"/>
      <c r="AP826" s="154"/>
      <c r="AQ826" s="154"/>
      <c r="AR826" s="154"/>
      <c r="AS826" s="154"/>
      <c r="AT826" s="154"/>
      <c r="AU826" s="154"/>
      <c r="AV826" s="154"/>
      <c r="AW826" s="154"/>
      <c r="AX826" s="154"/>
      <c r="AY826" s="154"/>
      <c r="AZ826" s="154"/>
      <c r="BA826" s="154"/>
      <c r="BB826" s="154"/>
      <c r="BC826" s="154"/>
      <c r="BD826" s="154"/>
      <c r="BE826" s="154"/>
      <c r="BF826" s="154"/>
      <c r="BG826" s="154"/>
      <c r="BH826" s="154"/>
      <c r="BI826" s="154"/>
      <c r="BJ826" s="154"/>
      <c r="BK826" s="154"/>
      <c r="BL826" s="154"/>
      <c r="BM826" s="154"/>
      <c r="BN826" s="154"/>
      <c r="BO826" s="154"/>
      <c r="BP826" s="154"/>
      <c r="BQ826" s="154"/>
      <c r="BR826" s="154"/>
      <c r="BS826" s="154"/>
      <c r="BT826" s="154"/>
      <c r="BU826" s="154"/>
      <c r="BV826" s="154"/>
      <c r="BW826" s="154"/>
      <c r="BX826" s="154"/>
      <c r="BY826" s="154"/>
      <c r="BZ826" s="154"/>
      <c r="CA826" s="154"/>
      <c r="CB826" s="154"/>
      <c r="CC826" s="154"/>
      <c r="CD826" s="154"/>
      <c r="CE826" s="154"/>
      <c r="CF826" s="154"/>
      <c r="CG826" s="154"/>
      <c r="CH826" s="154"/>
      <c r="CI826" s="154"/>
      <c r="CJ826" s="154"/>
      <c r="CK826" s="154"/>
      <c r="CL826" s="154"/>
      <c r="CM826" s="154"/>
      <c r="CN826" s="154"/>
      <c r="CO826" s="154"/>
      <c r="CP826" s="154"/>
      <c r="CQ826" s="154"/>
      <c r="CR826" s="154"/>
      <c r="CS826" s="154"/>
      <c r="CT826" s="154"/>
      <c r="CU826" s="154"/>
      <c r="CV826" s="154"/>
      <c r="CW826" s="154"/>
      <c r="CX826" s="154"/>
      <c r="CY826" s="154"/>
      <c r="CZ826" s="154"/>
      <c r="DA826" s="154"/>
      <c r="DB826" s="154"/>
      <c r="DC826" s="154"/>
      <c r="DD826" s="154"/>
      <c r="DE826" s="154"/>
      <c r="DF826" s="154"/>
      <c r="DG826" s="154"/>
      <c r="DH826" s="154"/>
      <c r="DI826" s="154"/>
      <c r="DJ826" s="154"/>
      <c r="DK826" s="154"/>
      <c r="DL826" s="154"/>
      <c r="DM826" s="154"/>
      <c r="DN826" s="154"/>
      <c r="DO826" s="154"/>
      <c r="DP826" s="154"/>
      <c r="DQ826" s="154"/>
      <c r="DR826" s="154"/>
      <c r="DS826" s="154"/>
      <c r="DT826" s="154"/>
      <c r="DU826" s="154"/>
      <c r="DV826" s="154"/>
      <c r="DW826" s="154"/>
      <c r="DX826" s="154"/>
      <c r="DY826" s="154"/>
      <c r="DZ826" s="154"/>
      <c r="EA826" s="154"/>
      <c r="EB826" s="154"/>
      <c r="EC826" s="154"/>
      <c r="ED826" s="154"/>
      <c r="EE826" s="154"/>
      <c r="EF826" s="154"/>
      <c r="EG826" s="154"/>
      <c r="EH826" s="154"/>
      <c r="EI826" s="154"/>
      <c r="EJ826" s="154"/>
      <c r="EK826" s="154"/>
      <c r="EL826" s="154"/>
      <c r="EM826" s="154"/>
      <c r="EN826" s="154"/>
      <c r="EO826" s="154"/>
      <c r="EP826" s="154"/>
      <c r="EQ826" s="154"/>
      <c r="ER826" s="154"/>
      <c r="ES826" s="154"/>
      <c r="ET826" s="154"/>
      <c r="EU826" s="154"/>
      <c r="EV826" s="154"/>
      <c r="EW826" s="154"/>
      <c r="EX826" s="154"/>
      <c r="EY826" s="154"/>
      <c r="EZ826" s="154"/>
      <c r="FA826" s="154"/>
      <c r="FB826" s="154"/>
      <c r="FC826" s="154"/>
      <c r="FD826" s="154"/>
      <c r="FE826" s="154"/>
      <c r="FF826" s="154"/>
      <c r="FG826" s="154"/>
      <c r="FH826" s="154"/>
      <c r="FI826" s="154"/>
      <c r="FJ826" s="154"/>
      <c r="FK826" s="154"/>
      <c r="FL826" s="154"/>
      <c r="FM826" s="154"/>
      <c r="FN826" s="154"/>
      <c r="FO826" s="154"/>
      <c r="FP826" s="154"/>
      <c r="FQ826" s="154"/>
      <c r="FR826" s="154"/>
      <c r="FS826" s="154"/>
      <c r="FT826" s="154"/>
      <c r="FU826" s="154"/>
      <c r="FV826" s="154"/>
      <c r="FW826" s="154"/>
      <c r="FX826" s="154"/>
      <c r="FY826" s="154"/>
      <c r="FZ826" s="154"/>
      <c r="GA826" s="154"/>
      <c r="GB826" s="154"/>
      <c r="GC826" s="154"/>
      <c r="GD826" s="154"/>
      <c r="GE826" s="154"/>
      <c r="GF826" s="154"/>
      <c r="GG826" s="154"/>
      <c r="GH826" s="154"/>
      <c r="GI826" s="154"/>
      <c r="GJ826" s="154"/>
      <c r="GK826" s="154"/>
      <c r="GL826" s="154"/>
      <c r="GM826" s="154"/>
      <c r="GN826" s="154"/>
      <c r="GO826" s="154"/>
      <c r="GP826" s="154"/>
      <c r="GQ826" s="154"/>
      <c r="GR826" s="154"/>
      <c r="GS826" s="154"/>
      <c r="GT826" s="154"/>
      <c r="GU826" s="154"/>
      <c r="GV826" s="154"/>
      <c r="GW826" s="154"/>
      <c r="GX826" s="154"/>
      <c r="GY826" s="154"/>
      <c r="GZ826" s="154"/>
      <c r="HA826" s="154"/>
      <c r="HB826" s="154"/>
      <c r="HC826" s="154"/>
      <c r="HD826" s="154"/>
      <c r="HE826" s="154"/>
      <c r="HF826" s="154"/>
      <c r="HG826" s="154"/>
      <c r="HH826" s="154"/>
      <c r="HI826" s="154"/>
      <c r="HJ826" s="154"/>
      <c r="HK826" s="154"/>
      <c r="HL826" s="154"/>
      <c r="HM826" s="154"/>
      <c r="HN826" s="154"/>
      <c r="HO826" s="154"/>
      <c r="HP826" s="154"/>
      <c r="HQ826" s="154"/>
      <c r="HR826" s="154"/>
      <c r="HS826" s="154"/>
      <c r="HT826" s="154"/>
      <c r="HU826" s="154"/>
      <c r="HV826" s="154"/>
      <c r="HW826" s="154"/>
      <c r="HX826" s="154"/>
      <c r="HY826" s="154"/>
      <c r="HZ826" s="154"/>
      <c r="IA826" s="154"/>
      <c r="IB826" s="154"/>
      <c r="IC826" s="154"/>
      <c r="ID826" s="154"/>
      <c r="IE826" s="154"/>
      <c r="IF826" s="154"/>
      <c r="IG826" s="154"/>
      <c r="IH826" s="154"/>
      <c r="II826" s="154"/>
      <c r="IJ826" s="154"/>
      <c r="IK826" s="154"/>
      <c r="IL826" s="154"/>
    </row>
    <row r="827" spans="1:246" s="837" customFormat="1" ht="29.25" x14ac:dyDescent="0.25">
      <c r="A827" s="217">
        <v>1</v>
      </c>
      <c r="B827" s="217">
        <v>1</v>
      </c>
      <c r="C827" s="599" t="s">
        <v>298</v>
      </c>
      <c r="D827" s="294"/>
      <c r="E827" s="176"/>
      <c r="F827" s="1886"/>
      <c r="G827" s="732"/>
      <c r="H827" s="732"/>
      <c r="I827" s="2007"/>
      <c r="J827" s="2525"/>
      <c r="K827" s="2525"/>
      <c r="L827" s="2526"/>
      <c r="M827" s="2526"/>
      <c r="N827" s="2526"/>
      <c r="O827" s="2526"/>
      <c r="P827" s="2526"/>
      <c r="Q827" s="2526"/>
      <c r="R827" s="2524"/>
      <c r="S827" s="2524"/>
      <c r="T827" s="2524"/>
      <c r="U827" s="1107"/>
      <c r="V827" s="2524"/>
      <c r="W827" s="2524"/>
      <c r="X827" s="2668"/>
      <c r="Y827" s="2668"/>
      <c r="Z827" s="2524"/>
      <c r="AA827" s="909"/>
      <c r="AB827" s="909"/>
      <c r="AC827" s="2257"/>
      <c r="AD827" s="154"/>
      <c r="AE827" s="154"/>
      <c r="AF827" s="154"/>
      <c r="AG827" s="154"/>
      <c r="AH827" s="154"/>
      <c r="AI827" s="154"/>
      <c r="AJ827" s="154"/>
      <c r="AK827" s="154"/>
      <c r="AL827" s="154"/>
      <c r="AM827" s="154"/>
      <c r="AN827" s="154"/>
      <c r="AO827" s="154"/>
      <c r="AP827" s="154"/>
      <c r="AQ827" s="154"/>
      <c r="AR827" s="154"/>
      <c r="AS827" s="154"/>
      <c r="AT827" s="154"/>
      <c r="AU827" s="154"/>
      <c r="AV827" s="154"/>
      <c r="AW827" s="154"/>
      <c r="AX827" s="154"/>
      <c r="AY827" s="154"/>
      <c r="AZ827" s="154"/>
      <c r="BA827" s="154"/>
      <c r="BB827" s="154"/>
      <c r="BC827" s="154"/>
      <c r="BD827" s="154"/>
      <c r="BE827" s="154"/>
      <c r="BF827" s="154"/>
      <c r="BG827" s="154"/>
      <c r="BH827" s="154"/>
      <c r="BI827" s="154"/>
      <c r="BJ827" s="154"/>
      <c r="BK827" s="154"/>
      <c r="BL827" s="154"/>
      <c r="BM827" s="154"/>
      <c r="BN827" s="154"/>
      <c r="BO827" s="154"/>
      <c r="BP827" s="154"/>
      <c r="BQ827" s="154"/>
      <c r="BR827" s="154"/>
      <c r="BS827" s="154"/>
      <c r="BT827" s="154"/>
      <c r="BU827" s="154"/>
      <c r="BV827" s="154"/>
      <c r="BW827" s="154"/>
      <c r="BX827" s="154"/>
      <c r="BY827" s="154"/>
      <c r="BZ827" s="154"/>
      <c r="CA827" s="154"/>
      <c r="CB827" s="154"/>
      <c r="CC827" s="154"/>
      <c r="CD827" s="154"/>
      <c r="CE827" s="154"/>
      <c r="CF827" s="154"/>
      <c r="CG827" s="154"/>
      <c r="CH827" s="154"/>
      <c r="CI827" s="154"/>
      <c r="CJ827" s="154"/>
      <c r="CK827" s="154"/>
      <c r="CL827" s="154"/>
      <c r="CM827" s="154"/>
      <c r="CN827" s="154"/>
      <c r="CO827" s="154"/>
      <c r="CP827" s="154"/>
      <c r="CQ827" s="154"/>
      <c r="CR827" s="154"/>
      <c r="CS827" s="154"/>
      <c r="CT827" s="154"/>
      <c r="CU827" s="154"/>
      <c r="CV827" s="154"/>
      <c r="CW827" s="154"/>
      <c r="CX827" s="154"/>
      <c r="CY827" s="154"/>
      <c r="CZ827" s="154"/>
      <c r="DA827" s="154"/>
      <c r="DB827" s="154"/>
      <c r="DC827" s="154"/>
      <c r="DD827" s="154"/>
      <c r="DE827" s="154"/>
      <c r="DF827" s="154"/>
      <c r="DG827" s="154"/>
      <c r="DH827" s="154"/>
      <c r="DI827" s="154"/>
      <c r="DJ827" s="154"/>
      <c r="DK827" s="154"/>
      <c r="DL827" s="154"/>
      <c r="DM827" s="154"/>
      <c r="DN827" s="154"/>
      <c r="DO827" s="154"/>
      <c r="DP827" s="154"/>
      <c r="DQ827" s="154"/>
      <c r="DR827" s="154"/>
      <c r="DS827" s="154"/>
      <c r="DT827" s="154"/>
      <c r="DU827" s="154"/>
      <c r="DV827" s="154"/>
      <c r="DW827" s="154"/>
      <c r="DX827" s="154"/>
      <c r="DY827" s="154"/>
      <c r="DZ827" s="154"/>
      <c r="EA827" s="154"/>
      <c r="EB827" s="154"/>
      <c r="EC827" s="154"/>
      <c r="ED827" s="154"/>
      <c r="EE827" s="154"/>
      <c r="EF827" s="154"/>
      <c r="EG827" s="154"/>
      <c r="EH827" s="154"/>
      <c r="EI827" s="154"/>
      <c r="EJ827" s="154"/>
      <c r="EK827" s="154"/>
      <c r="EL827" s="154"/>
      <c r="EM827" s="154"/>
      <c r="EN827" s="154"/>
      <c r="EO827" s="154"/>
      <c r="EP827" s="154"/>
      <c r="EQ827" s="154"/>
      <c r="ER827" s="154"/>
      <c r="ES827" s="154"/>
      <c r="ET827" s="154"/>
      <c r="EU827" s="154"/>
      <c r="EV827" s="154"/>
      <c r="EW827" s="154"/>
      <c r="EX827" s="154"/>
      <c r="EY827" s="154"/>
      <c r="EZ827" s="154"/>
      <c r="FA827" s="154"/>
      <c r="FB827" s="154"/>
      <c r="FC827" s="154"/>
      <c r="FD827" s="154"/>
      <c r="FE827" s="154"/>
      <c r="FF827" s="154"/>
      <c r="FG827" s="154"/>
      <c r="FH827" s="154"/>
      <c r="FI827" s="154"/>
      <c r="FJ827" s="154"/>
      <c r="FK827" s="154"/>
      <c r="FL827" s="154"/>
      <c r="FM827" s="154"/>
      <c r="FN827" s="154"/>
      <c r="FO827" s="154"/>
      <c r="FP827" s="154"/>
      <c r="FQ827" s="154"/>
      <c r="FR827" s="154"/>
      <c r="FS827" s="154"/>
      <c r="FT827" s="154"/>
      <c r="FU827" s="154"/>
      <c r="FV827" s="154"/>
      <c r="FW827" s="154"/>
      <c r="FX827" s="154"/>
      <c r="FY827" s="154"/>
      <c r="FZ827" s="154"/>
      <c r="GA827" s="154"/>
      <c r="GB827" s="154"/>
      <c r="GC827" s="154"/>
      <c r="GD827" s="154"/>
      <c r="GE827" s="154"/>
      <c r="GF827" s="154"/>
      <c r="GG827" s="154"/>
      <c r="GH827" s="154"/>
      <c r="GI827" s="154"/>
      <c r="GJ827" s="154"/>
      <c r="GK827" s="154"/>
      <c r="GL827" s="154"/>
      <c r="GM827" s="154"/>
      <c r="GN827" s="154"/>
      <c r="GO827" s="154"/>
      <c r="GP827" s="154"/>
      <c r="GQ827" s="154"/>
      <c r="GR827" s="154"/>
      <c r="GS827" s="154"/>
      <c r="GT827" s="154"/>
      <c r="GU827" s="154"/>
      <c r="GV827" s="154"/>
      <c r="GW827" s="154"/>
      <c r="GX827" s="154"/>
      <c r="GY827" s="154"/>
      <c r="GZ827" s="154"/>
      <c r="HA827" s="154"/>
      <c r="HB827" s="154"/>
      <c r="HC827" s="154"/>
      <c r="HD827" s="154"/>
      <c r="HE827" s="154"/>
      <c r="HF827" s="154"/>
      <c r="HG827" s="154"/>
      <c r="HH827" s="154"/>
      <c r="HI827" s="154"/>
      <c r="HJ827" s="154"/>
      <c r="HK827" s="154"/>
      <c r="HL827" s="154"/>
      <c r="HM827" s="154"/>
      <c r="HN827" s="154"/>
      <c r="HO827" s="154"/>
      <c r="HP827" s="154"/>
      <c r="HQ827" s="154"/>
      <c r="HR827" s="154"/>
      <c r="HS827" s="154"/>
      <c r="HT827" s="154"/>
      <c r="HU827" s="154"/>
      <c r="HV827" s="154"/>
      <c r="HW827" s="154"/>
      <c r="HX827" s="154"/>
      <c r="HY827" s="154"/>
      <c r="HZ827" s="154"/>
      <c r="IA827" s="154"/>
      <c r="IB827" s="154"/>
      <c r="IC827" s="154"/>
      <c r="ID827" s="154"/>
      <c r="IE827" s="154"/>
      <c r="IF827" s="154"/>
      <c r="IG827" s="154"/>
      <c r="IH827" s="154"/>
      <c r="II827" s="154"/>
      <c r="IJ827" s="154"/>
      <c r="IK827" s="154"/>
      <c r="IL827" s="154"/>
    </row>
    <row r="828" spans="1:246" s="837" customFormat="1" ht="30" x14ac:dyDescent="0.25">
      <c r="A828" s="217">
        <v>1</v>
      </c>
      <c r="B828" s="217">
        <v>1</v>
      </c>
      <c r="C828" s="3208" t="s">
        <v>189</v>
      </c>
      <c r="D828" s="176"/>
      <c r="E828" s="176"/>
      <c r="F828" s="1886"/>
      <c r="G828" s="732"/>
      <c r="H828" s="732"/>
      <c r="I828" s="2007"/>
      <c r="J828" s="2525"/>
      <c r="K828" s="2525"/>
      <c r="L828" s="2526"/>
      <c r="M828" s="2526"/>
      <c r="N828" s="2526"/>
      <c r="O828" s="2526"/>
      <c r="P828" s="2526"/>
      <c r="Q828" s="2526"/>
      <c r="R828" s="2524"/>
      <c r="S828" s="2524"/>
      <c r="T828" s="2524"/>
      <c r="U828" s="1107"/>
      <c r="V828" s="2524"/>
      <c r="W828" s="2524"/>
      <c r="X828" s="2668"/>
      <c r="Y828" s="2668"/>
      <c r="Z828" s="2524"/>
      <c r="AA828" s="909"/>
      <c r="AB828" s="909"/>
      <c r="AC828" s="2257"/>
      <c r="AD828" s="154"/>
      <c r="AE828" s="154"/>
      <c r="AF828" s="154"/>
      <c r="AG828" s="154"/>
      <c r="AH828" s="154"/>
      <c r="AI828" s="154"/>
      <c r="AJ828" s="154"/>
      <c r="AK828" s="154"/>
      <c r="AL828" s="154"/>
      <c r="AM828" s="154"/>
      <c r="AN828" s="154"/>
      <c r="AO828" s="154"/>
      <c r="AP828" s="154"/>
      <c r="AQ828" s="154"/>
      <c r="AR828" s="154"/>
      <c r="AS828" s="154"/>
      <c r="AT828" s="154"/>
      <c r="AU828" s="154"/>
      <c r="AV828" s="154"/>
      <c r="AW828" s="154"/>
      <c r="AX828" s="154"/>
      <c r="AY828" s="154"/>
      <c r="AZ828" s="154"/>
      <c r="BA828" s="154"/>
      <c r="BB828" s="154"/>
      <c r="BC828" s="154"/>
      <c r="BD828" s="154"/>
      <c r="BE828" s="154"/>
      <c r="BF828" s="154"/>
      <c r="BG828" s="154"/>
      <c r="BH828" s="154"/>
      <c r="BI828" s="154"/>
      <c r="BJ828" s="154"/>
      <c r="BK828" s="154"/>
      <c r="BL828" s="154"/>
      <c r="BM828" s="154"/>
      <c r="BN828" s="154"/>
      <c r="BO828" s="154"/>
      <c r="BP828" s="154"/>
      <c r="BQ828" s="154"/>
      <c r="BR828" s="154"/>
      <c r="BS828" s="154"/>
      <c r="BT828" s="154"/>
      <c r="BU828" s="154"/>
      <c r="BV828" s="154"/>
      <c r="BW828" s="154"/>
      <c r="BX828" s="154"/>
      <c r="BY828" s="154"/>
      <c r="BZ828" s="154"/>
      <c r="CA828" s="154"/>
      <c r="CB828" s="154"/>
      <c r="CC828" s="154"/>
      <c r="CD828" s="154"/>
      <c r="CE828" s="154"/>
      <c r="CF828" s="154"/>
      <c r="CG828" s="154"/>
      <c r="CH828" s="154"/>
      <c r="CI828" s="154"/>
      <c r="CJ828" s="154"/>
      <c r="CK828" s="154"/>
      <c r="CL828" s="154"/>
      <c r="CM828" s="154"/>
      <c r="CN828" s="154"/>
      <c r="CO828" s="154"/>
      <c r="CP828" s="154"/>
      <c r="CQ828" s="154"/>
      <c r="CR828" s="154"/>
      <c r="CS828" s="154"/>
      <c r="CT828" s="154"/>
      <c r="CU828" s="154"/>
      <c r="CV828" s="154"/>
      <c r="CW828" s="154"/>
      <c r="CX828" s="154"/>
      <c r="CY828" s="154"/>
      <c r="CZ828" s="154"/>
      <c r="DA828" s="154"/>
      <c r="DB828" s="154"/>
      <c r="DC828" s="154"/>
      <c r="DD828" s="154"/>
      <c r="DE828" s="154"/>
      <c r="DF828" s="154"/>
      <c r="DG828" s="154"/>
      <c r="DH828" s="154"/>
      <c r="DI828" s="154"/>
      <c r="DJ828" s="154"/>
      <c r="DK828" s="154"/>
      <c r="DL828" s="154"/>
      <c r="DM828" s="154"/>
      <c r="DN828" s="154"/>
      <c r="DO828" s="154"/>
      <c r="DP828" s="154"/>
      <c r="DQ828" s="154"/>
      <c r="DR828" s="154"/>
      <c r="DS828" s="154"/>
      <c r="DT828" s="154"/>
      <c r="DU828" s="154"/>
      <c r="DV828" s="154"/>
      <c r="DW828" s="154"/>
      <c r="DX828" s="154"/>
      <c r="DY828" s="154"/>
      <c r="DZ828" s="154"/>
      <c r="EA828" s="154"/>
      <c r="EB828" s="154"/>
      <c r="EC828" s="154"/>
      <c r="ED828" s="154"/>
      <c r="EE828" s="154"/>
      <c r="EF828" s="154"/>
      <c r="EG828" s="154"/>
      <c r="EH828" s="154"/>
      <c r="EI828" s="154"/>
      <c r="EJ828" s="154"/>
      <c r="EK828" s="154"/>
      <c r="EL828" s="154"/>
      <c r="EM828" s="154"/>
      <c r="EN828" s="154"/>
      <c r="EO828" s="154"/>
      <c r="EP828" s="154"/>
      <c r="EQ828" s="154"/>
      <c r="ER828" s="154"/>
      <c r="ES828" s="154"/>
      <c r="ET828" s="154"/>
      <c r="EU828" s="154"/>
      <c r="EV828" s="154"/>
      <c r="EW828" s="154"/>
      <c r="EX828" s="154"/>
      <c r="EY828" s="154"/>
      <c r="EZ828" s="154"/>
      <c r="FA828" s="154"/>
      <c r="FB828" s="154"/>
      <c r="FC828" s="154"/>
      <c r="FD828" s="154"/>
      <c r="FE828" s="154"/>
      <c r="FF828" s="154"/>
      <c r="FG828" s="154"/>
      <c r="FH828" s="154"/>
      <c r="FI828" s="154"/>
      <c r="FJ828" s="154"/>
      <c r="FK828" s="154"/>
      <c r="FL828" s="154"/>
      <c r="FM828" s="154"/>
      <c r="FN828" s="154"/>
      <c r="FO828" s="154"/>
      <c r="FP828" s="154"/>
      <c r="FQ828" s="154"/>
      <c r="FR828" s="154"/>
      <c r="FS828" s="154"/>
      <c r="FT828" s="154"/>
      <c r="FU828" s="154"/>
      <c r="FV828" s="154"/>
      <c r="FW828" s="154"/>
      <c r="FX828" s="154"/>
      <c r="FY828" s="154"/>
      <c r="FZ828" s="154"/>
      <c r="GA828" s="154"/>
      <c r="GB828" s="154"/>
      <c r="GC828" s="154"/>
      <c r="GD828" s="154"/>
      <c r="GE828" s="154"/>
      <c r="GF828" s="154"/>
      <c r="GG828" s="154"/>
      <c r="GH828" s="154"/>
      <c r="GI828" s="154"/>
      <c r="GJ828" s="154"/>
      <c r="GK828" s="154"/>
      <c r="GL828" s="154"/>
      <c r="GM828" s="154"/>
      <c r="GN828" s="154"/>
      <c r="GO828" s="154"/>
      <c r="GP828" s="154"/>
      <c r="GQ828" s="154"/>
      <c r="GR828" s="154"/>
      <c r="GS828" s="154"/>
      <c r="GT828" s="154"/>
      <c r="GU828" s="154"/>
      <c r="GV828" s="154"/>
      <c r="GW828" s="154"/>
      <c r="GX828" s="154"/>
      <c r="GY828" s="154"/>
      <c r="GZ828" s="154"/>
      <c r="HA828" s="154"/>
      <c r="HB828" s="154"/>
      <c r="HC828" s="154"/>
      <c r="HD828" s="154"/>
      <c r="HE828" s="154"/>
      <c r="HF828" s="154"/>
      <c r="HG828" s="154"/>
      <c r="HH828" s="154"/>
      <c r="HI828" s="154"/>
      <c r="HJ828" s="154"/>
      <c r="HK828" s="154"/>
      <c r="HL828" s="154"/>
      <c r="HM828" s="154"/>
      <c r="HN828" s="154"/>
      <c r="HO828" s="154"/>
      <c r="HP828" s="154"/>
      <c r="HQ828" s="154"/>
      <c r="HR828" s="154"/>
      <c r="HS828" s="154"/>
      <c r="HT828" s="154"/>
      <c r="HU828" s="154"/>
      <c r="HV828" s="154"/>
      <c r="HW828" s="154"/>
      <c r="HX828" s="154"/>
      <c r="HY828" s="154"/>
      <c r="HZ828" s="154"/>
      <c r="IA828" s="154"/>
      <c r="IB828" s="154"/>
      <c r="IC828" s="154"/>
      <c r="ID828" s="154"/>
      <c r="IE828" s="154"/>
      <c r="IF828" s="154"/>
      <c r="IG828" s="154"/>
      <c r="IH828" s="154"/>
      <c r="II828" s="154"/>
      <c r="IJ828" s="154"/>
      <c r="IK828" s="154"/>
      <c r="IL828" s="154"/>
    </row>
    <row r="829" spans="1:246" s="837" customFormat="1" ht="86.25" x14ac:dyDescent="0.25">
      <c r="A829" s="217">
        <v>1</v>
      </c>
      <c r="B829" s="217">
        <v>1</v>
      </c>
      <c r="C829" s="291" t="s">
        <v>306</v>
      </c>
      <c r="D829" s="176"/>
      <c r="E829" s="176"/>
      <c r="F829" s="1886"/>
      <c r="G829" s="732"/>
      <c r="H829" s="732"/>
      <c r="I829" s="2007"/>
      <c r="J829" s="2525"/>
      <c r="K829" s="2525"/>
      <c r="L829" s="2526"/>
      <c r="M829" s="2526"/>
      <c r="N829" s="2526"/>
      <c r="O829" s="2526"/>
      <c r="P829" s="2526"/>
      <c r="Q829" s="2526"/>
      <c r="R829" s="2524"/>
      <c r="S829" s="2524"/>
      <c r="T829" s="2524"/>
      <c r="U829" s="1107"/>
      <c r="V829" s="2524"/>
      <c r="W829" s="2524"/>
      <c r="X829" s="2668"/>
      <c r="Y829" s="2668"/>
      <c r="Z829" s="2524"/>
      <c r="AA829" s="909"/>
      <c r="AB829" s="909"/>
      <c r="AC829" s="2257"/>
      <c r="AD829" s="154"/>
      <c r="AE829" s="154"/>
      <c r="AF829" s="154"/>
      <c r="AG829" s="154"/>
      <c r="AH829" s="154"/>
      <c r="AI829" s="154"/>
      <c r="AJ829" s="154"/>
      <c r="AK829" s="154"/>
      <c r="AL829" s="154"/>
      <c r="AM829" s="154"/>
      <c r="AN829" s="154"/>
      <c r="AO829" s="154"/>
      <c r="AP829" s="154"/>
      <c r="AQ829" s="154"/>
      <c r="AR829" s="154"/>
      <c r="AS829" s="154"/>
      <c r="AT829" s="154"/>
      <c r="AU829" s="154"/>
      <c r="AV829" s="154"/>
      <c r="AW829" s="154"/>
      <c r="AX829" s="154"/>
      <c r="AY829" s="154"/>
      <c r="AZ829" s="154"/>
      <c r="BA829" s="154"/>
      <c r="BB829" s="154"/>
      <c r="BC829" s="154"/>
      <c r="BD829" s="154"/>
      <c r="BE829" s="154"/>
      <c r="BF829" s="154"/>
      <c r="BG829" s="154"/>
      <c r="BH829" s="154"/>
      <c r="BI829" s="154"/>
      <c r="BJ829" s="154"/>
      <c r="BK829" s="154"/>
      <c r="BL829" s="154"/>
      <c r="BM829" s="154"/>
      <c r="BN829" s="154"/>
      <c r="BO829" s="154"/>
      <c r="BP829" s="154"/>
      <c r="BQ829" s="154"/>
      <c r="BR829" s="154"/>
      <c r="BS829" s="154"/>
      <c r="BT829" s="154"/>
      <c r="BU829" s="154"/>
      <c r="BV829" s="154"/>
      <c r="BW829" s="154"/>
      <c r="BX829" s="154"/>
      <c r="BY829" s="154"/>
      <c r="BZ829" s="154"/>
      <c r="CA829" s="154"/>
      <c r="CB829" s="154"/>
      <c r="CC829" s="154"/>
      <c r="CD829" s="154"/>
      <c r="CE829" s="154"/>
      <c r="CF829" s="154"/>
      <c r="CG829" s="154"/>
      <c r="CH829" s="154"/>
      <c r="CI829" s="154"/>
      <c r="CJ829" s="154"/>
      <c r="CK829" s="154"/>
      <c r="CL829" s="154"/>
      <c r="CM829" s="154"/>
      <c r="CN829" s="154"/>
      <c r="CO829" s="154"/>
      <c r="CP829" s="154"/>
      <c r="CQ829" s="154"/>
      <c r="CR829" s="154"/>
      <c r="CS829" s="154"/>
      <c r="CT829" s="154"/>
      <c r="CU829" s="154"/>
      <c r="CV829" s="154"/>
      <c r="CW829" s="154"/>
      <c r="CX829" s="154"/>
      <c r="CY829" s="154"/>
      <c r="CZ829" s="154"/>
      <c r="DA829" s="154"/>
      <c r="DB829" s="154"/>
      <c r="DC829" s="154"/>
      <c r="DD829" s="154"/>
      <c r="DE829" s="154"/>
      <c r="DF829" s="154"/>
      <c r="DG829" s="154"/>
      <c r="DH829" s="154"/>
      <c r="DI829" s="154"/>
      <c r="DJ829" s="154"/>
      <c r="DK829" s="154"/>
      <c r="DL829" s="154"/>
      <c r="DM829" s="154"/>
      <c r="DN829" s="154"/>
      <c r="DO829" s="154"/>
      <c r="DP829" s="154"/>
      <c r="DQ829" s="154"/>
      <c r="DR829" s="154"/>
      <c r="DS829" s="154"/>
      <c r="DT829" s="154"/>
      <c r="DU829" s="154"/>
      <c r="DV829" s="154"/>
      <c r="DW829" s="154"/>
      <c r="DX829" s="154"/>
      <c r="DY829" s="154"/>
      <c r="DZ829" s="154"/>
      <c r="EA829" s="154"/>
      <c r="EB829" s="154"/>
      <c r="EC829" s="154"/>
      <c r="ED829" s="154"/>
      <c r="EE829" s="154"/>
      <c r="EF829" s="154"/>
      <c r="EG829" s="154"/>
      <c r="EH829" s="154"/>
      <c r="EI829" s="154"/>
      <c r="EJ829" s="154"/>
      <c r="EK829" s="154"/>
      <c r="EL829" s="154"/>
      <c r="EM829" s="154"/>
      <c r="EN829" s="154"/>
      <c r="EO829" s="154"/>
      <c r="EP829" s="154"/>
      <c r="EQ829" s="154"/>
      <c r="ER829" s="154"/>
      <c r="ES829" s="154"/>
      <c r="ET829" s="154"/>
      <c r="EU829" s="154"/>
      <c r="EV829" s="154"/>
      <c r="EW829" s="154"/>
      <c r="EX829" s="154"/>
      <c r="EY829" s="154"/>
      <c r="EZ829" s="154"/>
      <c r="FA829" s="154"/>
      <c r="FB829" s="154"/>
      <c r="FC829" s="154"/>
      <c r="FD829" s="154"/>
      <c r="FE829" s="154"/>
      <c r="FF829" s="154"/>
      <c r="FG829" s="154"/>
      <c r="FH829" s="154"/>
      <c r="FI829" s="154"/>
      <c r="FJ829" s="154"/>
      <c r="FK829" s="154"/>
      <c r="FL829" s="154"/>
      <c r="FM829" s="154"/>
      <c r="FN829" s="154"/>
      <c r="FO829" s="154"/>
      <c r="FP829" s="154"/>
      <c r="FQ829" s="154"/>
      <c r="FR829" s="154"/>
      <c r="FS829" s="154"/>
      <c r="FT829" s="154"/>
      <c r="FU829" s="154"/>
      <c r="FV829" s="154"/>
      <c r="FW829" s="154"/>
      <c r="FX829" s="154"/>
      <c r="FY829" s="154"/>
      <c r="FZ829" s="154"/>
      <c r="GA829" s="154"/>
      <c r="GB829" s="154"/>
      <c r="GC829" s="154"/>
      <c r="GD829" s="154"/>
      <c r="GE829" s="154"/>
      <c r="GF829" s="154"/>
      <c r="GG829" s="154"/>
      <c r="GH829" s="154"/>
      <c r="GI829" s="154"/>
      <c r="GJ829" s="154"/>
      <c r="GK829" s="154"/>
      <c r="GL829" s="154"/>
      <c r="GM829" s="154"/>
      <c r="GN829" s="154"/>
      <c r="GO829" s="154"/>
      <c r="GP829" s="154"/>
      <c r="GQ829" s="154"/>
      <c r="GR829" s="154"/>
      <c r="GS829" s="154"/>
      <c r="GT829" s="154"/>
      <c r="GU829" s="154"/>
      <c r="GV829" s="154"/>
      <c r="GW829" s="154"/>
      <c r="GX829" s="154"/>
      <c r="GY829" s="154"/>
      <c r="GZ829" s="154"/>
      <c r="HA829" s="154"/>
      <c r="HB829" s="154"/>
      <c r="HC829" s="154"/>
      <c r="HD829" s="154"/>
      <c r="HE829" s="154"/>
      <c r="HF829" s="154"/>
      <c r="HG829" s="154"/>
      <c r="HH829" s="154"/>
      <c r="HI829" s="154"/>
      <c r="HJ829" s="154"/>
      <c r="HK829" s="154"/>
      <c r="HL829" s="154"/>
      <c r="HM829" s="154"/>
      <c r="HN829" s="154"/>
      <c r="HO829" s="154"/>
      <c r="HP829" s="154"/>
      <c r="HQ829" s="154"/>
      <c r="HR829" s="154"/>
      <c r="HS829" s="154"/>
      <c r="HT829" s="154"/>
      <c r="HU829" s="154"/>
      <c r="HV829" s="154"/>
      <c r="HW829" s="154"/>
      <c r="HX829" s="154"/>
      <c r="HY829" s="154"/>
      <c r="HZ829" s="154"/>
      <c r="IA829" s="154"/>
      <c r="IB829" s="154"/>
      <c r="IC829" s="154"/>
      <c r="ID829" s="154"/>
      <c r="IE829" s="154"/>
      <c r="IF829" s="154"/>
      <c r="IG829" s="154"/>
      <c r="IH829" s="154"/>
      <c r="II829" s="154"/>
      <c r="IJ829" s="154"/>
      <c r="IK829" s="154"/>
      <c r="IL829" s="154"/>
    </row>
    <row r="830" spans="1:246" s="837" customFormat="1" x14ac:dyDescent="0.25">
      <c r="A830" s="217">
        <v>1</v>
      </c>
      <c r="B830" s="217">
        <v>1</v>
      </c>
      <c r="C830" s="3209" t="s">
        <v>214</v>
      </c>
      <c r="D830" s="176"/>
      <c r="E830" s="176"/>
      <c r="F830" s="1886"/>
      <c r="G830" s="732"/>
      <c r="H830" s="732"/>
      <c r="I830" s="2007"/>
      <c r="J830" s="2525"/>
      <c r="K830" s="2525"/>
      <c r="L830" s="2526"/>
      <c r="M830" s="2526"/>
      <c r="N830" s="2526"/>
      <c r="O830" s="2526"/>
      <c r="P830" s="2526"/>
      <c r="Q830" s="2526"/>
      <c r="R830" s="2524"/>
      <c r="S830" s="2524"/>
      <c r="T830" s="2524"/>
      <c r="U830" s="1107"/>
      <c r="V830" s="2524"/>
      <c r="W830" s="2524"/>
      <c r="X830" s="2668"/>
      <c r="Y830" s="2668"/>
      <c r="Z830" s="2524"/>
      <c r="AA830" s="909"/>
      <c r="AB830" s="909"/>
      <c r="AC830" s="2257"/>
      <c r="AD830" s="154"/>
      <c r="AE830" s="154"/>
      <c r="AF830" s="154"/>
      <c r="AG830" s="154"/>
      <c r="AH830" s="154"/>
      <c r="AI830" s="154"/>
      <c r="AJ830" s="154"/>
      <c r="AK830" s="154"/>
      <c r="AL830" s="154"/>
      <c r="AM830" s="154"/>
      <c r="AN830" s="154"/>
      <c r="AO830" s="154"/>
      <c r="AP830" s="154"/>
      <c r="AQ830" s="154"/>
      <c r="AR830" s="154"/>
      <c r="AS830" s="154"/>
      <c r="AT830" s="154"/>
      <c r="AU830" s="154"/>
      <c r="AV830" s="154"/>
      <c r="AW830" s="154"/>
      <c r="AX830" s="154"/>
      <c r="AY830" s="154"/>
      <c r="AZ830" s="154"/>
      <c r="BA830" s="154"/>
      <c r="BB830" s="154"/>
      <c r="BC830" s="154"/>
      <c r="BD830" s="154"/>
      <c r="BE830" s="154"/>
      <c r="BF830" s="154"/>
      <c r="BG830" s="154"/>
      <c r="BH830" s="154"/>
      <c r="BI830" s="154"/>
      <c r="BJ830" s="154"/>
      <c r="BK830" s="154"/>
      <c r="BL830" s="154"/>
      <c r="BM830" s="154"/>
      <c r="BN830" s="154"/>
      <c r="BO830" s="154"/>
      <c r="BP830" s="154"/>
      <c r="BQ830" s="154"/>
      <c r="BR830" s="154"/>
      <c r="BS830" s="154"/>
      <c r="BT830" s="154"/>
      <c r="BU830" s="154"/>
      <c r="BV830" s="154"/>
      <c r="BW830" s="154"/>
      <c r="BX830" s="154"/>
      <c r="BY830" s="154"/>
      <c r="BZ830" s="154"/>
      <c r="CA830" s="154"/>
      <c r="CB830" s="154"/>
      <c r="CC830" s="154"/>
      <c r="CD830" s="154"/>
      <c r="CE830" s="154"/>
      <c r="CF830" s="154"/>
      <c r="CG830" s="154"/>
      <c r="CH830" s="154"/>
      <c r="CI830" s="154"/>
      <c r="CJ830" s="154"/>
      <c r="CK830" s="154"/>
      <c r="CL830" s="154"/>
      <c r="CM830" s="154"/>
      <c r="CN830" s="154"/>
      <c r="CO830" s="154"/>
      <c r="CP830" s="154"/>
      <c r="CQ830" s="154"/>
      <c r="CR830" s="154"/>
      <c r="CS830" s="154"/>
      <c r="CT830" s="154"/>
      <c r="CU830" s="154"/>
      <c r="CV830" s="154"/>
      <c r="CW830" s="154"/>
      <c r="CX830" s="154"/>
      <c r="CY830" s="154"/>
      <c r="CZ830" s="154"/>
      <c r="DA830" s="154"/>
      <c r="DB830" s="154"/>
      <c r="DC830" s="154"/>
      <c r="DD830" s="154"/>
      <c r="DE830" s="154"/>
      <c r="DF830" s="154"/>
      <c r="DG830" s="154"/>
      <c r="DH830" s="154"/>
      <c r="DI830" s="154"/>
      <c r="DJ830" s="154"/>
      <c r="DK830" s="154"/>
      <c r="DL830" s="154"/>
      <c r="DM830" s="154"/>
      <c r="DN830" s="154"/>
      <c r="DO830" s="154"/>
      <c r="DP830" s="154"/>
      <c r="DQ830" s="154"/>
      <c r="DR830" s="154"/>
      <c r="DS830" s="154"/>
      <c r="DT830" s="154"/>
      <c r="DU830" s="154"/>
      <c r="DV830" s="154"/>
      <c r="DW830" s="154"/>
      <c r="DX830" s="154"/>
      <c r="DY830" s="154"/>
      <c r="DZ830" s="154"/>
      <c r="EA830" s="154"/>
      <c r="EB830" s="154"/>
      <c r="EC830" s="154"/>
      <c r="ED830" s="154"/>
      <c r="EE830" s="154"/>
      <c r="EF830" s="154"/>
      <c r="EG830" s="154"/>
      <c r="EH830" s="154"/>
      <c r="EI830" s="154"/>
      <c r="EJ830" s="154"/>
      <c r="EK830" s="154"/>
      <c r="EL830" s="154"/>
      <c r="EM830" s="154"/>
      <c r="EN830" s="154"/>
      <c r="EO830" s="154"/>
      <c r="EP830" s="154"/>
      <c r="EQ830" s="154"/>
      <c r="ER830" s="154"/>
      <c r="ES830" s="154"/>
      <c r="ET830" s="154"/>
      <c r="EU830" s="154"/>
      <c r="EV830" s="154"/>
      <c r="EW830" s="154"/>
      <c r="EX830" s="154"/>
      <c r="EY830" s="154"/>
      <c r="EZ830" s="154"/>
      <c r="FA830" s="154"/>
      <c r="FB830" s="154"/>
      <c r="FC830" s="154"/>
      <c r="FD830" s="154"/>
      <c r="FE830" s="154"/>
      <c r="FF830" s="154"/>
      <c r="FG830" s="154"/>
      <c r="FH830" s="154"/>
      <c r="FI830" s="154"/>
      <c r="FJ830" s="154"/>
      <c r="FK830" s="154"/>
      <c r="FL830" s="154"/>
      <c r="FM830" s="154"/>
      <c r="FN830" s="154"/>
      <c r="FO830" s="154"/>
      <c r="FP830" s="154"/>
      <c r="FQ830" s="154"/>
      <c r="FR830" s="154"/>
      <c r="FS830" s="154"/>
      <c r="FT830" s="154"/>
      <c r="FU830" s="154"/>
      <c r="FV830" s="154"/>
      <c r="FW830" s="154"/>
      <c r="FX830" s="154"/>
      <c r="FY830" s="154"/>
      <c r="FZ830" s="154"/>
      <c r="GA830" s="154"/>
      <c r="GB830" s="154"/>
      <c r="GC830" s="154"/>
      <c r="GD830" s="154"/>
      <c r="GE830" s="154"/>
      <c r="GF830" s="154"/>
      <c r="GG830" s="154"/>
      <c r="GH830" s="154"/>
      <c r="GI830" s="154"/>
      <c r="GJ830" s="154"/>
      <c r="GK830" s="154"/>
      <c r="GL830" s="154"/>
      <c r="GM830" s="154"/>
      <c r="GN830" s="154"/>
      <c r="GO830" s="154"/>
      <c r="GP830" s="154"/>
      <c r="GQ830" s="154"/>
      <c r="GR830" s="154"/>
      <c r="GS830" s="154"/>
      <c r="GT830" s="154"/>
      <c r="GU830" s="154"/>
      <c r="GV830" s="154"/>
      <c r="GW830" s="154"/>
      <c r="GX830" s="154"/>
      <c r="GY830" s="154"/>
      <c r="GZ830" s="154"/>
      <c r="HA830" s="154"/>
      <c r="HB830" s="154"/>
      <c r="HC830" s="154"/>
      <c r="HD830" s="154"/>
      <c r="HE830" s="154"/>
      <c r="HF830" s="154"/>
      <c r="HG830" s="154"/>
      <c r="HH830" s="154"/>
      <c r="HI830" s="154"/>
      <c r="HJ830" s="154"/>
      <c r="HK830" s="154"/>
      <c r="HL830" s="154"/>
      <c r="HM830" s="154"/>
      <c r="HN830" s="154"/>
      <c r="HO830" s="154"/>
      <c r="HP830" s="154"/>
      <c r="HQ830" s="154"/>
      <c r="HR830" s="154"/>
      <c r="HS830" s="154"/>
      <c r="HT830" s="154"/>
      <c r="HU830" s="154"/>
      <c r="HV830" s="154"/>
      <c r="HW830" s="154"/>
      <c r="HX830" s="154"/>
      <c r="HY830" s="154"/>
      <c r="HZ830" s="154"/>
      <c r="IA830" s="154"/>
      <c r="IB830" s="154"/>
      <c r="IC830" s="154"/>
      <c r="ID830" s="154"/>
      <c r="IE830" s="154"/>
      <c r="IF830" s="154"/>
      <c r="IG830" s="154"/>
      <c r="IH830" s="154"/>
      <c r="II830" s="154"/>
      <c r="IJ830" s="154"/>
      <c r="IK830" s="154"/>
      <c r="IL830" s="154"/>
    </row>
    <row r="831" spans="1:246" s="837" customFormat="1" ht="86.25" x14ac:dyDescent="0.25">
      <c r="A831" s="217"/>
      <c r="B831" s="217">
        <v>1</v>
      </c>
      <c r="C831" s="602" t="s">
        <v>466</v>
      </c>
      <c r="D831" s="176"/>
      <c r="E831" s="176"/>
      <c r="F831" s="1889"/>
      <c r="G831" s="1888"/>
      <c r="H831" s="1888"/>
      <c r="I831" s="2527"/>
      <c r="J831" s="2525"/>
      <c r="K831" s="2525"/>
      <c r="L831" s="2526"/>
      <c r="M831" s="2526"/>
      <c r="N831" s="2526"/>
      <c r="O831" s="2526"/>
      <c r="P831" s="2526"/>
      <c r="Q831" s="2526"/>
      <c r="R831" s="2524"/>
      <c r="S831" s="2524"/>
      <c r="T831" s="2524"/>
      <c r="U831" s="1107"/>
      <c r="V831" s="2524"/>
      <c r="W831" s="2524"/>
      <c r="X831" s="2668"/>
      <c r="Y831" s="2668"/>
      <c r="Z831" s="2524"/>
      <c r="AA831" s="909"/>
      <c r="AB831" s="909"/>
      <c r="AC831" s="2257"/>
      <c r="AD831" s="154"/>
      <c r="AE831" s="154"/>
      <c r="AF831" s="154"/>
      <c r="AG831" s="154"/>
      <c r="AH831" s="154"/>
      <c r="AI831" s="154"/>
      <c r="AJ831" s="154"/>
      <c r="AK831" s="154"/>
      <c r="AL831" s="154"/>
      <c r="AM831" s="154"/>
      <c r="AN831" s="154"/>
      <c r="AO831" s="154"/>
      <c r="AP831" s="154"/>
      <c r="AQ831" s="154"/>
      <c r="AR831" s="154"/>
      <c r="AS831" s="154"/>
      <c r="AT831" s="154"/>
      <c r="AU831" s="154"/>
      <c r="AV831" s="154"/>
      <c r="AW831" s="154"/>
      <c r="AX831" s="154"/>
      <c r="AY831" s="154"/>
      <c r="AZ831" s="154"/>
      <c r="BA831" s="154"/>
      <c r="BB831" s="154"/>
      <c r="BC831" s="154"/>
      <c r="BD831" s="154"/>
      <c r="BE831" s="154"/>
      <c r="BF831" s="154"/>
      <c r="BG831" s="154"/>
      <c r="BH831" s="154"/>
      <c r="BI831" s="154"/>
      <c r="BJ831" s="154"/>
      <c r="BK831" s="154"/>
      <c r="BL831" s="154"/>
      <c r="BM831" s="154"/>
      <c r="BN831" s="154"/>
      <c r="BO831" s="154"/>
      <c r="BP831" s="154"/>
      <c r="BQ831" s="154"/>
      <c r="BR831" s="154"/>
      <c r="BS831" s="154"/>
      <c r="BT831" s="154"/>
      <c r="BU831" s="154"/>
      <c r="BV831" s="154"/>
      <c r="BW831" s="154"/>
      <c r="BX831" s="154"/>
      <c r="BY831" s="154"/>
      <c r="BZ831" s="154"/>
      <c r="CA831" s="154"/>
      <c r="CB831" s="154"/>
      <c r="CC831" s="154"/>
      <c r="CD831" s="154"/>
      <c r="CE831" s="154"/>
      <c r="CF831" s="154"/>
      <c r="CG831" s="154"/>
      <c r="CH831" s="154"/>
      <c r="CI831" s="154"/>
      <c r="CJ831" s="154"/>
      <c r="CK831" s="154"/>
      <c r="CL831" s="154"/>
      <c r="CM831" s="154"/>
      <c r="CN831" s="154"/>
      <c r="CO831" s="154"/>
      <c r="CP831" s="154"/>
      <c r="CQ831" s="154"/>
      <c r="CR831" s="154"/>
      <c r="CS831" s="154"/>
      <c r="CT831" s="154"/>
      <c r="CU831" s="154"/>
      <c r="CV831" s="154"/>
      <c r="CW831" s="154"/>
      <c r="CX831" s="154"/>
      <c r="CY831" s="154"/>
      <c r="CZ831" s="154"/>
      <c r="DA831" s="154"/>
      <c r="DB831" s="154"/>
      <c r="DC831" s="154"/>
      <c r="DD831" s="154"/>
      <c r="DE831" s="154"/>
      <c r="DF831" s="154"/>
      <c r="DG831" s="154"/>
      <c r="DH831" s="154"/>
      <c r="DI831" s="154"/>
      <c r="DJ831" s="154"/>
      <c r="DK831" s="154"/>
      <c r="DL831" s="154"/>
      <c r="DM831" s="154"/>
      <c r="DN831" s="154"/>
      <c r="DO831" s="154"/>
      <c r="DP831" s="154"/>
      <c r="DQ831" s="154"/>
      <c r="DR831" s="154"/>
      <c r="DS831" s="154"/>
      <c r="DT831" s="154"/>
      <c r="DU831" s="154"/>
      <c r="DV831" s="154"/>
      <c r="DW831" s="154"/>
      <c r="DX831" s="154"/>
      <c r="DY831" s="154"/>
      <c r="DZ831" s="154"/>
      <c r="EA831" s="154"/>
      <c r="EB831" s="154"/>
      <c r="EC831" s="154"/>
      <c r="ED831" s="154"/>
      <c r="EE831" s="154"/>
      <c r="EF831" s="154"/>
      <c r="EG831" s="154"/>
      <c r="EH831" s="154"/>
      <c r="EI831" s="154"/>
      <c r="EJ831" s="154"/>
      <c r="EK831" s="154"/>
      <c r="EL831" s="154"/>
      <c r="EM831" s="154"/>
      <c r="EN831" s="154"/>
      <c r="EO831" s="154"/>
      <c r="EP831" s="154"/>
      <c r="EQ831" s="154"/>
      <c r="ER831" s="154"/>
      <c r="ES831" s="154"/>
      <c r="ET831" s="154"/>
      <c r="EU831" s="154"/>
      <c r="EV831" s="154"/>
      <c r="EW831" s="154"/>
      <c r="EX831" s="154"/>
      <c r="EY831" s="154"/>
      <c r="EZ831" s="154"/>
      <c r="FA831" s="154"/>
      <c r="FB831" s="154"/>
      <c r="FC831" s="154"/>
      <c r="FD831" s="154"/>
      <c r="FE831" s="154"/>
      <c r="FF831" s="154"/>
      <c r="FG831" s="154"/>
      <c r="FH831" s="154"/>
      <c r="FI831" s="154"/>
      <c r="FJ831" s="154"/>
      <c r="FK831" s="154"/>
      <c r="FL831" s="154"/>
      <c r="FM831" s="154"/>
      <c r="FN831" s="154"/>
      <c r="FO831" s="154"/>
      <c r="FP831" s="154"/>
      <c r="FQ831" s="154"/>
      <c r="FR831" s="154"/>
      <c r="FS831" s="154"/>
      <c r="FT831" s="154"/>
      <c r="FU831" s="154"/>
      <c r="FV831" s="154"/>
      <c r="FW831" s="154"/>
      <c r="FX831" s="154"/>
      <c r="FY831" s="154"/>
      <c r="FZ831" s="154"/>
      <c r="GA831" s="154"/>
      <c r="GB831" s="154"/>
      <c r="GC831" s="154"/>
      <c r="GD831" s="154"/>
      <c r="GE831" s="154"/>
      <c r="GF831" s="154"/>
      <c r="GG831" s="154"/>
      <c r="GH831" s="154"/>
      <c r="GI831" s="154"/>
      <c r="GJ831" s="154"/>
      <c r="GK831" s="154"/>
      <c r="GL831" s="154"/>
      <c r="GM831" s="154"/>
      <c r="GN831" s="154"/>
      <c r="GO831" s="154"/>
      <c r="GP831" s="154"/>
      <c r="GQ831" s="154"/>
      <c r="GR831" s="154"/>
      <c r="GS831" s="154"/>
      <c r="GT831" s="154"/>
      <c r="GU831" s="154"/>
      <c r="GV831" s="154"/>
      <c r="GW831" s="154"/>
      <c r="GX831" s="154"/>
      <c r="GY831" s="154"/>
      <c r="GZ831" s="154"/>
      <c r="HA831" s="154"/>
      <c r="HB831" s="154"/>
      <c r="HC831" s="154"/>
      <c r="HD831" s="154"/>
      <c r="HE831" s="154"/>
      <c r="HF831" s="154"/>
      <c r="HG831" s="154"/>
      <c r="HH831" s="154"/>
      <c r="HI831" s="154"/>
      <c r="HJ831" s="154"/>
      <c r="HK831" s="154"/>
      <c r="HL831" s="154"/>
      <c r="HM831" s="154"/>
      <c r="HN831" s="154"/>
      <c r="HO831" s="154"/>
      <c r="HP831" s="154"/>
      <c r="HQ831" s="154"/>
      <c r="HR831" s="154"/>
      <c r="HS831" s="154"/>
      <c r="HT831" s="154"/>
      <c r="HU831" s="154"/>
      <c r="HV831" s="154"/>
      <c r="HW831" s="154"/>
      <c r="HX831" s="154"/>
      <c r="HY831" s="154"/>
      <c r="HZ831" s="154"/>
      <c r="IA831" s="154"/>
      <c r="IB831" s="154"/>
      <c r="IC831" s="154"/>
      <c r="ID831" s="154"/>
      <c r="IE831" s="154"/>
      <c r="IF831" s="154"/>
      <c r="IG831" s="154"/>
      <c r="IH831" s="154"/>
      <c r="II831" s="154"/>
      <c r="IJ831" s="154"/>
      <c r="IK831" s="154"/>
      <c r="IL831" s="154"/>
    </row>
    <row r="832" spans="1:246" s="837" customFormat="1" ht="29.25" x14ac:dyDescent="0.25">
      <c r="A832" s="217">
        <v>1</v>
      </c>
      <c r="B832" s="217">
        <v>1</v>
      </c>
      <c r="C832" s="602" t="s">
        <v>256</v>
      </c>
      <c r="D832" s="176"/>
      <c r="E832" s="176"/>
      <c r="F832" s="1889">
        <f>F808</f>
        <v>0</v>
      </c>
      <c r="G832" s="1888">
        <f>G808</f>
        <v>0</v>
      </c>
      <c r="H832" s="1888">
        <f>H808</f>
        <v>0</v>
      </c>
      <c r="I832" s="2527" t="e">
        <f>H832/G832*100</f>
        <v>#DIV/0!</v>
      </c>
      <c r="J832" s="2525"/>
      <c r="K832" s="2525"/>
      <c r="L832" s="2526"/>
      <c r="M832" s="2526"/>
      <c r="N832" s="2526"/>
      <c r="O832" s="2526"/>
      <c r="P832" s="2526"/>
      <c r="Q832" s="2526"/>
      <c r="R832" s="2524">
        <f t="shared" ref="R832:Z832" si="495">R808</f>
        <v>0</v>
      </c>
      <c r="S832" s="2524">
        <f t="shared" si="495"/>
        <v>0</v>
      </c>
      <c r="T832" s="2524">
        <f t="shared" si="495"/>
        <v>0</v>
      </c>
      <c r="U832" s="1107">
        <f t="shared" si="495"/>
        <v>0</v>
      </c>
      <c r="V832" s="2524">
        <f t="shared" si="495"/>
        <v>0</v>
      </c>
      <c r="W832" s="2524">
        <f t="shared" si="495"/>
        <v>0</v>
      </c>
      <c r="X832" s="2668">
        <f t="shared" si="495"/>
        <v>0</v>
      </c>
      <c r="Y832" s="2668">
        <f t="shared" si="495"/>
        <v>0</v>
      </c>
      <c r="Z832" s="2524">
        <f t="shared" si="495"/>
        <v>0</v>
      </c>
      <c r="AA832" s="913"/>
      <c r="AB832" s="909">
        <f>AB808</f>
        <v>0</v>
      </c>
      <c r="AC832" s="2257"/>
      <c r="AD832" s="154"/>
      <c r="AE832" s="154"/>
      <c r="AF832" s="154"/>
      <c r="AG832" s="154"/>
      <c r="AH832" s="154"/>
      <c r="AI832" s="154"/>
      <c r="AJ832" s="154"/>
      <c r="AK832" s="154"/>
      <c r="AL832" s="154"/>
      <c r="AM832" s="154"/>
      <c r="AN832" s="154"/>
      <c r="AO832" s="154"/>
      <c r="AP832" s="154"/>
      <c r="AQ832" s="154"/>
      <c r="AR832" s="154"/>
      <c r="AS832" s="154"/>
      <c r="AT832" s="154"/>
      <c r="AU832" s="154"/>
      <c r="AV832" s="154"/>
      <c r="AW832" s="154"/>
      <c r="AX832" s="154"/>
      <c r="AY832" s="154"/>
      <c r="AZ832" s="154"/>
      <c r="BA832" s="154"/>
      <c r="BB832" s="154"/>
      <c r="BC832" s="154"/>
      <c r="BD832" s="154"/>
      <c r="BE832" s="154"/>
      <c r="BF832" s="154"/>
      <c r="BG832" s="154"/>
      <c r="BH832" s="154"/>
      <c r="BI832" s="154"/>
      <c r="BJ832" s="154"/>
      <c r="BK832" s="154"/>
      <c r="BL832" s="154"/>
      <c r="BM832" s="154"/>
      <c r="BN832" s="154"/>
      <c r="BO832" s="154"/>
      <c r="BP832" s="154"/>
      <c r="BQ832" s="154"/>
      <c r="BR832" s="154"/>
      <c r="BS832" s="154"/>
      <c r="BT832" s="154"/>
      <c r="BU832" s="154"/>
      <c r="BV832" s="154"/>
      <c r="BW832" s="154"/>
      <c r="BX832" s="154"/>
      <c r="BY832" s="154"/>
      <c r="BZ832" s="154"/>
      <c r="CA832" s="154"/>
      <c r="CB832" s="154"/>
      <c r="CC832" s="154"/>
      <c r="CD832" s="154"/>
      <c r="CE832" s="154"/>
      <c r="CF832" s="154"/>
      <c r="CG832" s="154"/>
      <c r="CH832" s="154"/>
      <c r="CI832" s="154"/>
      <c r="CJ832" s="154"/>
      <c r="CK832" s="154"/>
      <c r="CL832" s="154"/>
      <c r="CM832" s="154"/>
      <c r="CN832" s="154"/>
      <c r="CO832" s="154"/>
      <c r="CP832" s="154"/>
      <c r="CQ832" s="154"/>
      <c r="CR832" s="154"/>
      <c r="CS832" s="154"/>
      <c r="CT832" s="154"/>
      <c r="CU832" s="154"/>
      <c r="CV832" s="154"/>
      <c r="CW832" s="154"/>
      <c r="CX832" s="154"/>
      <c r="CY832" s="154"/>
      <c r="CZ832" s="154"/>
      <c r="DA832" s="154"/>
      <c r="DB832" s="154"/>
      <c r="DC832" s="154"/>
      <c r="DD832" s="154"/>
      <c r="DE832" s="154"/>
      <c r="DF832" s="154"/>
      <c r="DG832" s="154"/>
      <c r="DH832" s="154"/>
      <c r="DI832" s="154"/>
      <c r="DJ832" s="154"/>
      <c r="DK832" s="154"/>
      <c r="DL832" s="154"/>
      <c r="DM832" s="154"/>
      <c r="DN832" s="154"/>
      <c r="DO832" s="154"/>
      <c r="DP832" s="154"/>
      <c r="DQ832" s="154"/>
      <c r="DR832" s="154"/>
      <c r="DS832" s="154"/>
      <c r="DT832" s="154"/>
      <c r="DU832" s="154"/>
      <c r="DV832" s="154"/>
      <c r="DW832" s="154"/>
      <c r="DX832" s="154"/>
      <c r="DY832" s="154"/>
      <c r="DZ832" s="154"/>
      <c r="EA832" s="154"/>
      <c r="EB832" s="154"/>
      <c r="EC832" s="154"/>
      <c r="ED832" s="154"/>
      <c r="EE832" s="154"/>
      <c r="EF832" s="154"/>
      <c r="EG832" s="154"/>
      <c r="EH832" s="154"/>
      <c r="EI832" s="154"/>
      <c r="EJ832" s="154"/>
      <c r="EK832" s="154"/>
      <c r="EL832" s="154"/>
      <c r="EM832" s="154"/>
      <c r="EN832" s="154"/>
      <c r="EO832" s="154"/>
      <c r="EP832" s="154"/>
      <c r="EQ832" s="154"/>
      <c r="ER832" s="154"/>
      <c r="ES832" s="154"/>
      <c r="ET832" s="154"/>
      <c r="EU832" s="154"/>
      <c r="EV832" s="154"/>
      <c r="EW832" s="154"/>
      <c r="EX832" s="154"/>
      <c r="EY832" s="154"/>
      <c r="EZ832" s="154"/>
      <c r="FA832" s="154"/>
      <c r="FB832" s="154"/>
      <c r="FC832" s="154"/>
      <c r="FD832" s="154"/>
      <c r="FE832" s="154"/>
      <c r="FF832" s="154"/>
      <c r="FG832" s="154"/>
      <c r="FH832" s="154"/>
      <c r="FI832" s="154"/>
      <c r="FJ832" s="154"/>
      <c r="FK832" s="154"/>
      <c r="FL832" s="154"/>
      <c r="FM832" s="154"/>
      <c r="FN832" s="154"/>
      <c r="FO832" s="154"/>
      <c r="FP832" s="154"/>
      <c r="FQ832" s="154"/>
      <c r="FR832" s="154"/>
      <c r="FS832" s="154"/>
      <c r="FT832" s="154"/>
      <c r="FU832" s="154"/>
      <c r="FV832" s="154"/>
      <c r="FW832" s="154"/>
      <c r="FX832" s="154"/>
      <c r="FY832" s="154"/>
      <c r="FZ832" s="154"/>
      <c r="GA832" s="154"/>
      <c r="GB832" s="154"/>
      <c r="GC832" s="154"/>
      <c r="GD832" s="154"/>
      <c r="GE832" s="154"/>
      <c r="GF832" s="154"/>
      <c r="GG832" s="154"/>
      <c r="GH832" s="154"/>
      <c r="GI832" s="154"/>
      <c r="GJ832" s="154"/>
      <c r="GK832" s="154"/>
      <c r="GL832" s="154"/>
      <c r="GM832" s="154"/>
      <c r="GN832" s="154"/>
      <c r="GO832" s="154"/>
      <c r="GP832" s="154"/>
      <c r="GQ832" s="154"/>
      <c r="GR832" s="154"/>
      <c r="GS832" s="154"/>
      <c r="GT832" s="154"/>
      <c r="GU832" s="154"/>
      <c r="GV832" s="154"/>
      <c r="GW832" s="154"/>
      <c r="GX832" s="154"/>
      <c r="GY832" s="154"/>
      <c r="GZ832" s="154"/>
      <c r="HA832" s="154"/>
      <c r="HB832" s="154"/>
      <c r="HC832" s="154"/>
      <c r="HD832" s="154"/>
      <c r="HE832" s="154"/>
      <c r="HF832" s="154"/>
      <c r="HG832" s="154"/>
      <c r="HH832" s="154"/>
      <c r="HI832" s="154"/>
      <c r="HJ832" s="154"/>
      <c r="HK832" s="154"/>
      <c r="HL832" s="154"/>
      <c r="HM832" s="154"/>
      <c r="HN832" s="154"/>
      <c r="HO832" s="154"/>
      <c r="HP832" s="154"/>
      <c r="HQ832" s="154"/>
      <c r="HR832" s="154"/>
      <c r="HS832" s="154"/>
      <c r="HT832" s="154"/>
      <c r="HU832" s="154"/>
      <c r="HV832" s="154"/>
      <c r="HW832" s="154"/>
      <c r="HX832" s="154"/>
      <c r="HY832" s="154"/>
      <c r="HZ832" s="154"/>
      <c r="IA832" s="154"/>
      <c r="IB832" s="154"/>
      <c r="IC832" s="154"/>
      <c r="ID832" s="154"/>
      <c r="IE832" s="154"/>
      <c r="IF832" s="154"/>
      <c r="IG832" s="154"/>
      <c r="IH832" s="154"/>
      <c r="II832" s="154"/>
      <c r="IJ832" s="154"/>
      <c r="IK832" s="154"/>
      <c r="IL832" s="154"/>
    </row>
    <row r="833" spans="1:246" s="837" customFormat="1" ht="43.5" x14ac:dyDescent="0.25">
      <c r="A833" s="217">
        <v>1</v>
      </c>
      <c r="B833" s="217">
        <v>1</v>
      </c>
      <c r="C833" s="603" t="s">
        <v>269</v>
      </c>
      <c r="D833" s="294"/>
      <c r="E833" s="176"/>
      <c r="F833" s="1889"/>
      <c r="G833" s="1888"/>
      <c r="H833" s="1888"/>
      <c r="I833" s="2527"/>
      <c r="J833" s="2525"/>
      <c r="K833" s="2525"/>
      <c r="L833" s="2526"/>
      <c r="M833" s="2526"/>
      <c r="N833" s="2526"/>
      <c r="O833" s="2526"/>
      <c r="P833" s="2526"/>
      <c r="Q833" s="2526"/>
      <c r="R833" s="2524"/>
      <c r="S833" s="2524"/>
      <c r="T833" s="2524"/>
      <c r="U833" s="1107"/>
      <c r="V833" s="2524"/>
      <c r="W833" s="2524"/>
      <c r="X833" s="2668"/>
      <c r="Y833" s="2668"/>
      <c r="Z833" s="2524"/>
      <c r="AA833" s="913"/>
      <c r="AB833" s="909"/>
      <c r="AC833" s="2257"/>
      <c r="AD833" s="154"/>
      <c r="AE833" s="154"/>
      <c r="AF833" s="154"/>
      <c r="AG833" s="154"/>
      <c r="AH833" s="154"/>
      <c r="AI833" s="154"/>
      <c r="AJ833" s="154"/>
      <c r="AK833" s="154"/>
      <c r="AL833" s="154"/>
      <c r="AM833" s="154"/>
      <c r="AN833" s="154"/>
      <c r="AO833" s="154"/>
      <c r="AP833" s="154"/>
      <c r="AQ833" s="154"/>
      <c r="AR833" s="154"/>
      <c r="AS833" s="154"/>
      <c r="AT833" s="154"/>
      <c r="AU833" s="154"/>
      <c r="AV833" s="154"/>
      <c r="AW833" s="154"/>
      <c r="AX833" s="154"/>
      <c r="AY833" s="154"/>
      <c r="AZ833" s="154"/>
      <c r="BA833" s="154"/>
      <c r="BB833" s="154"/>
      <c r="BC833" s="154"/>
      <c r="BD833" s="154"/>
      <c r="BE833" s="154"/>
      <c r="BF833" s="154"/>
      <c r="BG833" s="154"/>
      <c r="BH833" s="154"/>
      <c r="BI833" s="154"/>
      <c r="BJ833" s="154"/>
      <c r="BK833" s="154"/>
      <c r="BL833" s="154"/>
      <c r="BM833" s="154"/>
      <c r="BN833" s="154"/>
      <c r="BO833" s="154"/>
      <c r="BP833" s="154"/>
      <c r="BQ833" s="154"/>
      <c r="BR833" s="154"/>
      <c r="BS833" s="154"/>
      <c r="BT833" s="154"/>
      <c r="BU833" s="154"/>
      <c r="BV833" s="154"/>
      <c r="BW833" s="154"/>
      <c r="BX833" s="154"/>
      <c r="BY833" s="154"/>
      <c r="BZ833" s="154"/>
      <c r="CA833" s="154"/>
      <c r="CB833" s="154"/>
      <c r="CC833" s="154"/>
      <c r="CD833" s="154"/>
      <c r="CE833" s="154"/>
      <c r="CF833" s="154"/>
      <c r="CG833" s="154"/>
      <c r="CH833" s="154"/>
      <c r="CI833" s="154"/>
      <c r="CJ833" s="154"/>
      <c r="CK833" s="154"/>
      <c r="CL833" s="154"/>
      <c r="CM833" s="154"/>
      <c r="CN833" s="154"/>
      <c r="CO833" s="154"/>
      <c r="CP833" s="154"/>
      <c r="CQ833" s="154"/>
      <c r="CR833" s="154"/>
      <c r="CS833" s="154"/>
      <c r="CT833" s="154"/>
      <c r="CU833" s="154"/>
      <c r="CV833" s="154"/>
      <c r="CW833" s="154"/>
      <c r="CX833" s="154"/>
      <c r="CY833" s="154"/>
      <c r="CZ833" s="154"/>
      <c r="DA833" s="154"/>
      <c r="DB833" s="154"/>
      <c r="DC833" s="154"/>
      <c r="DD833" s="154"/>
      <c r="DE833" s="154"/>
      <c r="DF833" s="154"/>
      <c r="DG833" s="154"/>
      <c r="DH833" s="154"/>
      <c r="DI833" s="154"/>
      <c r="DJ833" s="154"/>
      <c r="DK833" s="154"/>
      <c r="DL833" s="154"/>
      <c r="DM833" s="154"/>
      <c r="DN833" s="154"/>
      <c r="DO833" s="154"/>
      <c r="DP833" s="154"/>
      <c r="DQ833" s="154"/>
      <c r="DR833" s="154"/>
      <c r="DS833" s="154"/>
      <c r="DT833" s="154"/>
      <c r="DU833" s="154"/>
      <c r="DV833" s="154"/>
      <c r="DW833" s="154"/>
      <c r="DX833" s="154"/>
      <c r="DY833" s="154"/>
      <c r="DZ833" s="154"/>
      <c r="EA833" s="154"/>
      <c r="EB833" s="154"/>
      <c r="EC833" s="154"/>
      <c r="ED833" s="154"/>
      <c r="EE833" s="154"/>
      <c r="EF833" s="154"/>
      <c r="EG833" s="154"/>
      <c r="EH833" s="154"/>
      <c r="EI833" s="154"/>
      <c r="EJ833" s="154"/>
      <c r="EK833" s="154"/>
      <c r="EL833" s="154"/>
      <c r="EM833" s="154"/>
      <c r="EN833" s="154"/>
      <c r="EO833" s="154"/>
      <c r="EP833" s="154"/>
      <c r="EQ833" s="154"/>
      <c r="ER833" s="154"/>
      <c r="ES833" s="154"/>
      <c r="ET833" s="154"/>
      <c r="EU833" s="154"/>
      <c r="EV833" s="154"/>
      <c r="EW833" s="154"/>
      <c r="EX833" s="154"/>
      <c r="EY833" s="154"/>
      <c r="EZ833" s="154"/>
      <c r="FA833" s="154"/>
      <c r="FB833" s="154"/>
      <c r="FC833" s="154"/>
      <c r="FD833" s="154"/>
      <c r="FE833" s="154"/>
      <c r="FF833" s="154"/>
      <c r="FG833" s="154"/>
      <c r="FH833" s="154"/>
      <c r="FI833" s="154"/>
      <c r="FJ833" s="154"/>
      <c r="FK833" s="154"/>
      <c r="FL833" s="154"/>
      <c r="FM833" s="154"/>
      <c r="FN833" s="154"/>
      <c r="FO833" s="154"/>
      <c r="FP833" s="154"/>
      <c r="FQ833" s="154"/>
      <c r="FR833" s="154"/>
      <c r="FS833" s="154"/>
      <c r="FT833" s="154"/>
      <c r="FU833" s="154"/>
      <c r="FV833" s="154"/>
      <c r="FW833" s="154"/>
      <c r="FX833" s="154"/>
      <c r="FY833" s="154"/>
      <c r="FZ833" s="154"/>
      <c r="GA833" s="154"/>
      <c r="GB833" s="154"/>
      <c r="GC833" s="154"/>
      <c r="GD833" s="154"/>
      <c r="GE833" s="154"/>
      <c r="GF833" s="154"/>
      <c r="GG833" s="154"/>
      <c r="GH833" s="154"/>
      <c r="GI833" s="154"/>
      <c r="GJ833" s="154"/>
      <c r="GK833" s="154"/>
      <c r="GL833" s="154"/>
      <c r="GM833" s="154"/>
      <c r="GN833" s="154"/>
      <c r="GO833" s="154"/>
      <c r="GP833" s="154"/>
      <c r="GQ833" s="154"/>
      <c r="GR833" s="154"/>
      <c r="GS833" s="154"/>
      <c r="GT833" s="154"/>
      <c r="GU833" s="154"/>
      <c r="GV833" s="154"/>
      <c r="GW833" s="154"/>
      <c r="GX833" s="154"/>
      <c r="GY833" s="154"/>
      <c r="GZ833" s="154"/>
      <c r="HA833" s="154"/>
      <c r="HB833" s="154"/>
      <c r="HC833" s="154"/>
      <c r="HD833" s="154"/>
      <c r="HE833" s="154"/>
      <c r="HF833" s="154"/>
      <c r="HG833" s="154"/>
      <c r="HH833" s="154"/>
      <c r="HI833" s="154"/>
      <c r="HJ833" s="154"/>
      <c r="HK833" s="154"/>
      <c r="HL833" s="154"/>
      <c r="HM833" s="154"/>
      <c r="HN833" s="154"/>
      <c r="HO833" s="154"/>
      <c r="HP833" s="154"/>
      <c r="HQ833" s="154"/>
      <c r="HR833" s="154"/>
      <c r="HS833" s="154"/>
      <c r="HT833" s="154"/>
      <c r="HU833" s="154"/>
      <c r="HV833" s="154"/>
      <c r="HW833" s="154"/>
      <c r="HX833" s="154"/>
      <c r="HY833" s="154"/>
      <c r="HZ833" s="154"/>
      <c r="IA833" s="154"/>
      <c r="IB833" s="154"/>
      <c r="IC833" s="154"/>
      <c r="ID833" s="154"/>
      <c r="IE833" s="154"/>
      <c r="IF833" s="154"/>
      <c r="IG833" s="154"/>
      <c r="IH833" s="154"/>
      <c r="II833" s="154"/>
      <c r="IJ833" s="154"/>
      <c r="IK833" s="154"/>
      <c r="IL833" s="154"/>
    </row>
    <row r="834" spans="1:246" s="837" customFormat="1" ht="29.25" x14ac:dyDescent="0.25">
      <c r="A834" s="217">
        <v>1</v>
      </c>
      <c r="B834" s="217">
        <v>1</v>
      </c>
      <c r="C834" s="601" t="s">
        <v>257</v>
      </c>
      <c r="D834" s="176"/>
      <c r="E834" s="176"/>
      <c r="F834" s="1889">
        <f>F809</f>
        <v>0</v>
      </c>
      <c r="G834" s="1888">
        <f>G809</f>
        <v>0</v>
      </c>
      <c r="H834" s="1888">
        <f>H809</f>
        <v>2.9063829787234043</v>
      </c>
      <c r="I834" s="2527" t="e">
        <f>H834/G834*100</f>
        <v>#DIV/0!</v>
      </c>
      <c r="J834" s="2525"/>
      <c r="K834" s="2525"/>
      <c r="L834" s="2526"/>
      <c r="M834" s="2526"/>
      <c r="N834" s="2526"/>
      <c r="O834" s="2526"/>
      <c r="P834" s="2526"/>
      <c r="Q834" s="2526"/>
      <c r="R834" s="2524"/>
      <c r="S834" s="2524"/>
      <c r="T834" s="2524"/>
      <c r="U834" s="1107"/>
      <c r="V834" s="2524"/>
      <c r="W834" s="2524"/>
      <c r="X834" s="2668"/>
      <c r="Y834" s="2668"/>
      <c r="Z834" s="2524"/>
      <c r="AA834" s="913"/>
      <c r="AB834" s="909"/>
      <c r="AC834" s="2257"/>
      <c r="AD834" s="154"/>
      <c r="AE834" s="154"/>
      <c r="AF834" s="154"/>
      <c r="AG834" s="154"/>
      <c r="AH834" s="154"/>
      <c r="AI834" s="154"/>
      <c r="AJ834" s="154"/>
      <c r="AK834" s="154"/>
      <c r="AL834" s="154"/>
      <c r="AM834" s="154"/>
      <c r="AN834" s="154"/>
      <c r="AO834" s="154"/>
      <c r="AP834" s="154"/>
      <c r="AQ834" s="154"/>
      <c r="AR834" s="154"/>
      <c r="AS834" s="154"/>
      <c r="AT834" s="154"/>
      <c r="AU834" s="154"/>
      <c r="AV834" s="154"/>
      <c r="AW834" s="154"/>
      <c r="AX834" s="154"/>
      <c r="AY834" s="154"/>
      <c r="AZ834" s="154"/>
      <c r="BA834" s="154"/>
      <c r="BB834" s="154"/>
      <c r="BC834" s="154"/>
      <c r="BD834" s="154"/>
      <c r="BE834" s="154"/>
      <c r="BF834" s="154"/>
      <c r="BG834" s="154"/>
      <c r="BH834" s="154"/>
      <c r="BI834" s="154"/>
      <c r="BJ834" s="154"/>
      <c r="BK834" s="154"/>
      <c r="BL834" s="154"/>
      <c r="BM834" s="154"/>
      <c r="BN834" s="154"/>
      <c r="BO834" s="154"/>
      <c r="BP834" s="154"/>
      <c r="BQ834" s="154"/>
      <c r="BR834" s="154"/>
      <c r="BS834" s="154"/>
      <c r="BT834" s="154"/>
      <c r="BU834" s="154"/>
      <c r="BV834" s="154"/>
      <c r="BW834" s="154"/>
      <c r="BX834" s="154"/>
      <c r="BY834" s="154"/>
      <c r="BZ834" s="154"/>
      <c r="CA834" s="154"/>
      <c r="CB834" s="154"/>
      <c r="CC834" s="154"/>
      <c r="CD834" s="154"/>
      <c r="CE834" s="154"/>
      <c r="CF834" s="154"/>
      <c r="CG834" s="154"/>
      <c r="CH834" s="154"/>
      <c r="CI834" s="154"/>
      <c r="CJ834" s="154"/>
      <c r="CK834" s="154"/>
      <c r="CL834" s="154"/>
      <c r="CM834" s="154"/>
      <c r="CN834" s="154"/>
      <c r="CO834" s="154"/>
      <c r="CP834" s="154"/>
      <c r="CQ834" s="154"/>
      <c r="CR834" s="154"/>
      <c r="CS834" s="154"/>
      <c r="CT834" s="154"/>
      <c r="CU834" s="154"/>
      <c r="CV834" s="154"/>
      <c r="CW834" s="154"/>
      <c r="CX834" s="154"/>
      <c r="CY834" s="154"/>
      <c r="CZ834" s="154"/>
      <c r="DA834" s="154"/>
      <c r="DB834" s="154"/>
      <c r="DC834" s="154"/>
      <c r="DD834" s="154"/>
      <c r="DE834" s="154"/>
      <c r="DF834" s="154"/>
      <c r="DG834" s="154"/>
      <c r="DH834" s="154"/>
      <c r="DI834" s="154"/>
      <c r="DJ834" s="154"/>
      <c r="DK834" s="154"/>
      <c r="DL834" s="154"/>
      <c r="DM834" s="154"/>
      <c r="DN834" s="154"/>
      <c r="DO834" s="154"/>
      <c r="DP834" s="154"/>
      <c r="DQ834" s="154"/>
      <c r="DR834" s="154"/>
      <c r="DS834" s="154"/>
      <c r="DT834" s="154"/>
      <c r="DU834" s="154"/>
      <c r="DV834" s="154"/>
      <c r="DW834" s="154"/>
      <c r="DX834" s="154"/>
      <c r="DY834" s="154"/>
      <c r="DZ834" s="154"/>
      <c r="EA834" s="154"/>
      <c r="EB834" s="154"/>
      <c r="EC834" s="154"/>
      <c r="ED834" s="154"/>
      <c r="EE834" s="154"/>
      <c r="EF834" s="154"/>
      <c r="EG834" s="154"/>
      <c r="EH834" s="154"/>
      <c r="EI834" s="154"/>
      <c r="EJ834" s="154"/>
      <c r="EK834" s="154"/>
      <c r="EL834" s="154"/>
      <c r="EM834" s="154"/>
      <c r="EN834" s="154"/>
      <c r="EO834" s="154"/>
      <c r="EP834" s="154"/>
      <c r="EQ834" s="154"/>
      <c r="ER834" s="154"/>
      <c r="ES834" s="154"/>
      <c r="ET834" s="154"/>
      <c r="EU834" s="154"/>
      <c r="EV834" s="154"/>
      <c r="EW834" s="154"/>
      <c r="EX834" s="154"/>
      <c r="EY834" s="154"/>
      <c r="EZ834" s="154"/>
      <c r="FA834" s="154"/>
      <c r="FB834" s="154"/>
      <c r="FC834" s="154"/>
      <c r="FD834" s="154"/>
      <c r="FE834" s="154"/>
      <c r="FF834" s="154"/>
      <c r="FG834" s="154"/>
      <c r="FH834" s="154"/>
      <c r="FI834" s="154"/>
      <c r="FJ834" s="154"/>
      <c r="FK834" s="154"/>
      <c r="FL834" s="154"/>
      <c r="FM834" s="154"/>
      <c r="FN834" s="154"/>
      <c r="FO834" s="154"/>
      <c r="FP834" s="154"/>
      <c r="FQ834" s="154"/>
      <c r="FR834" s="154"/>
      <c r="FS834" s="154"/>
      <c r="FT834" s="154"/>
      <c r="FU834" s="154"/>
      <c r="FV834" s="154"/>
      <c r="FW834" s="154"/>
      <c r="FX834" s="154"/>
      <c r="FY834" s="154"/>
      <c r="FZ834" s="154"/>
      <c r="GA834" s="154"/>
      <c r="GB834" s="154"/>
      <c r="GC834" s="154"/>
      <c r="GD834" s="154"/>
      <c r="GE834" s="154"/>
      <c r="GF834" s="154"/>
      <c r="GG834" s="154"/>
      <c r="GH834" s="154"/>
      <c r="GI834" s="154"/>
      <c r="GJ834" s="154"/>
      <c r="GK834" s="154"/>
      <c r="GL834" s="154"/>
      <c r="GM834" s="154"/>
      <c r="GN834" s="154"/>
      <c r="GO834" s="154"/>
      <c r="GP834" s="154"/>
      <c r="GQ834" s="154"/>
      <c r="GR834" s="154"/>
      <c r="GS834" s="154"/>
      <c r="GT834" s="154"/>
      <c r="GU834" s="154"/>
      <c r="GV834" s="154"/>
      <c r="GW834" s="154"/>
      <c r="GX834" s="154"/>
      <c r="GY834" s="154"/>
      <c r="GZ834" s="154"/>
      <c r="HA834" s="154"/>
      <c r="HB834" s="154"/>
      <c r="HC834" s="154"/>
      <c r="HD834" s="154"/>
      <c r="HE834" s="154"/>
      <c r="HF834" s="154"/>
      <c r="HG834" s="154"/>
      <c r="HH834" s="154"/>
      <c r="HI834" s="154"/>
      <c r="HJ834" s="154"/>
      <c r="HK834" s="154"/>
      <c r="HL834" s="154"/>
      <c r="HM834" s="154"/>
      <c r="HN834" s="154"/>
      <c r="HO834" s="154"/>
      <c r="HP834" s="154"/>
      <c r="HQ834" s="154"/>
      <c r="HR834" s="154"/>
      <c r="HS834" s="154"/>
      <c r="HT834" s="154"/>
      <c r="HU834" s="154"/>
      <c r="HV834" s="154"/>
      <c r="HW834" s="154"/>
      <c r="HX834" s="154"/>
      <c r="HY834" s="154"/>
      <c r="HZ834" s="154"/>
      <c r="IA834" s="154"/>
      <c r="IB834" s="154"/>
      <c r="IC834" s="154"/>
      <c r="ID834" s="154"/>
      <c r="IE834" s="154"/>
      <c r="IF834" s="154"/>
      <c r="IG834" s="154"/>
      <c r="IH834" s="154"/>
      <c r="II834" s="154"/>
      <c r="IJ834" s="154"/>
      <c r="IK834" s="154"/>
      <c r="IL834" s="154"/>
    </row>
    <row r="835" spans="1:246" s="837" customFormat="1" ht="29.25" x14ac:dyDescent="0.25">
      <c r="A835" s="217">
        <v>1</v>
      </c>
      <c r="B835" s="217">
        <v>1</v>
      </c>
      <c r="C835" s="602" t="s">
        <v>258</v>
      </c>
      <c r="D835" s="176"/>
      <c r="E835" s="176"/>
      <c r="F835" s="1889"/>
      <c r="G835" s="1888"/>
      <c r="H835" s="1888"/>
      <c r="I835" s="2527"/>
      <c r="J835" s="2525"/>
      <c r="K835" s="2525"/>
      <c r="L835" s="2526"/>
      <c r="M835" s="2526"/>
      <c r="N835" s="2526"/>
      <c r="O835" s="2526"/>
      <c r="P835" s="2526"/>
      <c r="Q835" s="2526"/>
      <c r="R835" s="2524"/>
      <c r="S835" s="2524"/>
      <c r="T835" s="2524"/>
      <c r="U835" s="1107"/>
      <c r="V835" s="2524"/>
      <c r="W835" s="2524"/>
      <c r="X835" s="2668"/>
      <c r="Y835" s="2668"/>
      <c r="Z835" s="2524"/>
      <c r="AA835" s="913"/>
      <c r="AB835" s="909"/>
      <c r="AC835" s="2257"/>
      <c r="AD835" s="154"/>
      <c r="AE835" s="154"/>
      <c r="AF835" s="154"/>
      <c r="AG835" s="154"/>
      <c r="AH835" s="154"/>
      <c r="AI835" s="154"/>
      <c r="AJ835" s="154"/>
      <c r="AK835" s="154"/>
      <c r="AL835" s="154"/>
      <c r="AM835" s="154"/>
      <c r="AN835" s="154"/>
      <c r="AO835" s="154"/>
      <c r="AP835" s="154"/>
      <c r="AQ835" s="154"/>
      <c r="AR835" s="154"/>
      <c r="AS835" s="154"/>
      <c r="AT835" s="154"/>
      <c r="AU835" s="154"/>
      <c r="AV835" s="154"/>
      <c r="AW835" s="154"/>
      <c r="AX835" s="154"/>
      <c r="AY835" s="154"/>
      <c r="AZ835" s="154"/>
      <c r="BA835" s="154"/>
      <c r="BB835" s="154"/>
      <c r="BC835" s="154"/>
      <c r="BD835" s="154"/>
      <c r="BE835" s="154"/>
      <c r="BF835" s="154"/>
      <c r="BG835" s="154"/>
      <c r="BH835" s="154"/>
      <c r="BI835" s="154"/>
      <c r="BJ835" s="154"/>
      <c r="BK835" s="154"/>
      <c r="BL835" s="154"/>
      <c r="BM835" s="154"/>
      <c r="BN835" s="154"/>
      <c r="BO835" s="154"/>
      <c r="BP835" s="154"/>
      <c r="BQ835" s="154"/>
      <c r="BR835" s="154"/>
      <c r="BS835" s="154"/>
      <c r="BT835" s="154"/>
      <c r="BU835" s="154"/>
      <c r="BV835" s="154"/>
      <c r="BW835" s="154"/>
      <c r="BX835" s="154"/>
      <c r="BY835" s="154"/>
      <c r="BZ835" s="154"/>
      <c r="CA835" s="154"/>
      <c r="CB835" s="154"/>
      <c r="CC835" s="154"/>
      <c r="CD835" s="154"/>
      <c r="CE835" s="154"/>
      <c r="CF835" s="154"/>
      <c r="CG835" s="154"/>
      <c r="CH835" s="154"/>
      <c r="CI835" s="154"/>
      <c r="CJ835" s="154"/>
      <c r="CK835" s="154"/>
      <c r="CL835" s="154"/>
      <c r="CM835" s="154"/>
      <c r="CN835" s="154"/>
      <c r="CO835" s="154"/>
      <c r="CP835" s="154"/>
      <c r="CQ835" s="154"/>
      <c r="CR835" s="154"/>
      <c r="CS835" s="154"/>
      <c r="CT835" s="154"/>
      <c r="CU835" s="154"/>
      <c r="CV835" s="154"/>
      <c r="CW835" s="154"/>
      <c r="CX835" s="154"/>
      <c r="CY835" s="154"/>
      <c r="CZ835" s="154"/>
      <c r="DA835" s="154"/>
      <c r="DB835" s="154"/>
      <c r="DC835" s="154"/>
      <c r="DD835" s="154"/>
      <c r="DE835" s="154"/>
      <c r="DF835" s="154"/>
      <c r="DG835" s="154"/>
      <c r="DH835" s="154"/>
      <c r="DI835" s="154"/>
      <c r="DJ835" s="154"/>
      <c r="DK835" s="154"/>
      <c r="DL835" s="154"/>
      <c r="DM835" s="154"/>
      <c r="DN835" s="154"/>
      <c r="DO835" s="154"/>
      <c r="DP835" s="154"/>
      <c r="DQ835" s="154"/>
      <c r="DR835" s="154"/>
      <c r="DS835" s="154"/>
      <c r="DT835" s="154"/>
      <c r="DU835" s="154"/>
      <c r="DV835" s="154"/>
      <c r="DW835" s="154"/>
      <c r="DX835" s="154"/>
      <c r="DY835" s="154"/>
      <c r="DZ835" s="154"/>
      <c r="EA835" s="154"/>
      <c r="EB835" s="154"/>
      <c r="EC835" s="154"/>
      <c r="ED835" s="154"/>
      <c r="EE835" s="154"/>
      <c r="EF835" s="154"/>
      <c r="EG835" s="154"/>
      <c r="EH835" s="154"/>
      <c r="EI835" s="154"/>
      <c r="EJ835" s="154"/>
      <c r="EK835" s="154"/>
      <c r="EL835" s="154"/>
      <c r="EM835" s="154"/>
      <c r="EN835" s="154"/>
      <c r="EO835" s="154"/>
      <c r="EP835" s="154"/>
      <c r="EQ835" s="154"/>
      <c r="ER835" s="154"/>
      <c r="ES835" s="154"/>
      <c r="ET835" s="154"/>
      <c r="EU835" s="154"/>
      <c r="EV835" s="154"/>
      <c r="EW835" s="154"/>
      <c r="EX835" s="154"/>
      <c r="EY835" s="154"/>
      <c r="EZ835" s="154"/>
      <c r="FA835" s="154"/>
      <c r="FB835" s="154"/>
      <c r="FC835" s="154"/>
      <c r="FD835" s="154"/>
      <c r="FE835" s="154"/>
      <c r="FF835" s="154"/>
      <c r="FG835" s="154"/>
      <c r="FH835" s="154"/>
      <c r="FI835" s="154"/>
      <c r="FJ835" s="154"/>
      <c r="FK835" s="154"/>
      <c r="FL835" s="154"/>
      <c r="FM835" s="154"/>
      <c r="FN835" s="154"/>
      <c r="FO835" s="154"/>
      <c r="FP835" s="154"/>
      <c r="FQ835" s="154"/>
      <c r="FR835" s="154"/>
      <c r="FS835" s="154"/>
      <c r="FT835" s="154"/>
      <c r="FU835" s="154"/>
      <c r="FV835" s="154"/>
      <c r="FW835" s="154"/>
      <c r="FX835" s="154"/>
      <c r="FY835" s="154"/>
      <c r="FZ835" s="154"/>
      <c r="GA835" s="154"/>
      <c r="GB835" s="154"/>
      <c r="GC835" s="154"/>
      <c r="GD835" s="154"/>
      <c r="GE835" s="154"/>
      <c r="GF835" s="154"/>
      <c r="GG835" s="154"/>
      <c r="GH835" s="154"/>
      <c r="GI835" s="154"/>
      <c r="GJ835" s="154"/>
      <c r="GK835" s="154"/>
      <c r="GL835" s="154"/>
      <c r="GM835" s="154"/>
      <c r="GN835" s="154"/>
      <c r="GO835" s="154"/>
      <c r="GP835" s="154"/>
      <c r="GQ835" s="154"/>
      <c r="GR835" s="154"/>
      <c r="GS835" s="154"/>
      <c r="GT835" s="154"/>
      <c r="GU835" s="154"/>
      <c r="GV835" s="154"/>
      <c r="GW835" s="154"/>
      <c r="GX835" s="154"/>
      <c r="GY835" s="154"/>
      <c r="GZ835" s="154"/>
      <c r="HA835" s="154"/>
      <c r="HB835" s="154"/>
      <c r="HC835" s="154"/>
      <c r="HD835" s="154"/>
      <c r="HE835" s="154"/>
      <c r="HF835" s="154"/>
      <c r="HG835" s="154"/>
      <c r="HH835" s="154"/>
      <c r="HI835" s="154"/>
      <c r="HJ835" s="154"/>
      <c r="HK835" s="154"/>
      <c r="HL835" s="154"/>
      <c r="HM835" s="154"/>
      <c r="HN835" s="154"/>
      <c r="HO835" s="154"/>
      <c r="HP835" s="154"/>
      <c r="HQ835" s="154"/>
      <c r="HR835" s="154"/>
      <c r="HS835" s="154"/>
      <c r="HT835" s="154"/>
      <c r="HU835" s="154"/>
      <c r="HV835" s="154"/>
      <c r="HW835" s="154"/>
      <c r="HX835" s="154"/>
      <c r="HY835" s="154"/>
      <c r="HZ835" s="154"/>
      <c r="IA835" s="154"/>
      <c r="IB835" s="154"/>
      <c r="IC835" s="154"/>
      <c r="ID835" s="154"/>
      <c r="IE835" s="154"/>
      <c r="IF835" s="154"/>
      <c r="IG835" s="154"/>
      <c r="IH835" s="154"/>
      <c r="II835" s="154"/>
      <c r="IJ835" s="154"/>
      <c r="IK835" s="154"/>
      <c r="IL835" s="154"/>
    </row>
    <row r="836" spans="1:246" s="837" customFormat="1" x14ac:dyDescent="0.25">
      <c r="A836" s="217">
        <v>1</v>
      </c>
      <c r="B836" s="217">
        <v>1</v>
      </c>
      <c r="C836" s="3210" t="s">
        <v>133</v>
      </c>
      <c r="D836" s="176"/>
      <c r="E836" s="176"/>
      <c r="F836" s="1889">
        <f>F810</f>
        <v>0</v>
      </c>
      <c r="G836" s="1888">
        <f>G810</f>
        <v>0</v>
      </c>
      <c r="H836" s="1888">
        <f>H810</f>
        <v>6.5047619047619047</v>
      </c>
      <c r="I836" s="2527" t="e">
        <f>H836/G836*100</f>
        <v>#DIV/0!</v>
      </c>
      <c r="J836" s="2525"/>
      <c r="K836" s="2525"/>
      <c r="L836" s="2526"/>
      <c r="M836" s="2526"/>
      <c r="N836" s="2526"/>
      <c r="O836" s="2526"/>
      <c r="P836" s="2526"/>
      <c r="Q836" s="2526"/>
      <c r="R836" s="2524">
        <f t="shared" ref="R836:Z836" si="496">R810</f>
        <v>0</v>
      </c>
      <c r="S836" s="2524">
        <f t="shared" si="496"/>
        <v>0</v>
      </c>
      <c r="T836" s="2524">
        <f t="shared" si="496"/>
        <v>9.7945700000000038</v>
      </c>
      <c r="U836" s="1107">
        <f t="shared" si="496"/>
        <v>0</v>
      </c>
      <c r="V836" s="2524">
        <f t="shared" si="496"/>
        <v>0</v>
      </c>
      <c r="W836" s="2524">
        <f t="shared" si="496"/>
        <v>0</v>
      </c>
      <c r="X836" s="2668">
        <f t="shared" si="496"/>
        <v>0</v>
      </c>
      <c r="Y836" s="2668">
        <f t="shared" si="496"/>
        <v>0</v>
      </c>
      <c r="Z836" s="2524">
        <f t="shared" si="496"/>
        <v>9.7945700000000038</v>
      </c>
      <c r="AA836" s="913"/>
      <c r="AB836" s="909">
        <f>AB810</f>
        <v>0</v>
      </c>
      <c r="AC836" s="2257"/>
      <c r="AD836" s="154"/>
      <c r="AE836" s="154"/>
      <c r="AF836" s="154"/>
      <c r="AG836" s="154"/>
      <c r="AH836" s="154"/>
      <c r="AI836" s="154"/>
      <c r="AJ836" s="154"/>
      <c r="AK836" s="154"/>
      <c r="AL836" s="154"/>
      <c r="AM836" s="154"/>
      <c r="AN836" s="154"/>
      <c r="AO836" s="154"/>
      <c r="AP836" s="154"/>
      <c r="AQ836" s="154"/>
      <c r="AR836" s="154"/>
      <c r="AS836" s="154"/>
      <c r="AT836" s="154"/>
      <c r="AU836" s="154"/>
      <c r="AV836" s="154"/>
      <c r="AW836" s="154"/>
      <c r="AX836" s="154"/>
      <c r="AY836" s="154"/>
      <c r="AZ836" s="154"/>
      <c r="BA836" s="154"/>
      <c r="BB836" s="154"/>
      <c r="BC836" s="154"/>
      <c r="BD836" s="154"/>
      <c r="BE836" s="154"/>
      <c r="BF836" s="154"/>
      <c r="BG836" s="154"/>
      <c r="BH836" s="154"/>
      <c r="BI836" s="154"/>
      <c r="BJ836" s="154"/>
      <c r="BK836" s="154"/>
      <c r="BL836" s="154"/>
      <c r="BM836" s="154"/>
      <c r="BN836" s="154"/>
      <c r="BO836" s="154"/>
      <c r="BP836" s="154"/>
      <c r="BQ836" s="154"/>
      <c r="BR836" s="154"/>
      <c r="BS836" s="154"/>
      <c r="BT836" s="154"/>
      <c r="BU836" s="154"/>
      <c r="BV836" s="154"/>
      <c r="BW836" s="154"/>
      <c r="BX836" s="154"/>
      <c r="BY836" s="154"/>
      <c r="BZ836" s="154"/>
      <c r="CA836" s="154"/>
      <c r="CB836" s="154"/>
      <c r="CC836" s="154"/>
      <c r="CD836" s="154"/>
      <c r="CE836" s="154"/>
      <c r="CF836" s="154"/>
      <c r="CG836" s="154"/>
      <c r="CH836" s="154"/>
      <c r="CI836" s="154"/>
      <c r="CJ836" s="154"/>
      <c r="CK836" s="154"/>
      <c r="CL836" s="154"/>
      <c r="CM836" s="154"/>
      <c r="CN836" s="154"/>
      <c r="CO836" s="154"/>
      <c r="CP836" s="154"/>
      <c r="CQ836" s="154"/>
      <c r="CR836" s="154"/>
      <c r="CS836" s="154"/>
      <c r="CT836" s="154"/>
      <c r="CU836" s="154"/>
      <c r="CV836" s="154"/>
      <c r="CW836" s="154"/>
      <c r="CX836" s="154"/>
      <c r="CY836" s="154"/>
      <c r="CZ836" s="154"/>
      <c r="DA836" s="154"/>
      <c r="DB836" s="154"/>
      <c r="DC836" s="154"/>
      <c r="DD836" s="154"/>
      <c r="DE836" s="154"/>
      <c r="DF836" s="154"/>
      <c r="DG836" s="154"/>
      <c r="DH836" s="154"/>
      <c r="DI836" s="154"/>
      <c r="DJ836" s="154"/>
      <c r="DK836" s="154"/>
      <c r="DL836" s="154"/>
      <c r="DM836" s="154"/>
      <c r="DN836" s="154"/>
      <c r="DO836" s="154"/>
      <c r="DP836" s="154"/>
      <c r="DQ836" s="154"/>
      <c r="DR836" s="154"/>
      <c r="DS836" s="154"/>
      <c r="DT836" s="154"/>
      <c r="DU836" s="154"/>
      <c r="DV836" s="154"/>
      <c r="DW836" s="154"/>
      <c r="DX836" s="154"/>
      <c r="DY836" s="154"/>
      <c r="DZ836" s="154"/>
      <c r="EA836" s="154"/>
      <c r="EB836" s="154"/>
      <c r="EC836" s="154"/>
      <c r="ED836" s="154"/>
      <c r="EE836" s="154"/>
      <c r="EF836" s="154"/>
      <c r="EG836" s="154"/>
      <c r="EH836" s="154"/>
      <c r="EI836" s="154"/>
      <c r="EJ836" s="154"/>
      <c r="EK836" s="154"/>
      <c r="EL836" s="154"/>
      <c r="EM836" s="154"/>
      <c r="EN836" s="154"/>
      <c r="EO836" s="154"/>
      <c r="EP836" s="154"/>
      <c r="EQ836" s="154"/>
      <c r="ER836" s="154"/>
      <c r="ES836" s="154"/>
      <c r="ET836" s="154"/>
      <c r="EU836" s="154"/>
      <c r="EV836" s="154"/>
      <c r="EW836" s="154"/>
      <c r="EX836" s="154"/>
      <c r="EY836" s="154"/>
      <c r="EZ836" s="154"/>
      <c r="FA836" s="154"/>
      <c r="FB836" s="154"/>
      <c r="FC836" s="154"/>
      <c r="FD836" s="154"/>
      <c r="FE836" s="154"/>
      <c r="FF836" s="154"/>
      <c r="FG836" s="154"/>
      <c r="FH836" s="154"/>
      <c r="FI836" s="154"/>
      <c r="FJ836" s="154"/>
      <c r="FK836" s="154"/>
      <c r="FL836" s="154"/>
      <c r="FM836" s="154"/>
      <c r="FN836" s="154"/>
      <c r="FO836" s="154"/>
      <c r="FP836" s="154"/>
      <c r="FQ836" s="154"/>
      <c r="FR836" s="154"/>
      <c r="FS836" s="154"/>
      <c r="FT836" s="154"/>
      <c r="FU836" s="154"/>
      <c r="FV836" s="154"/>
      <c r="FW836" s="154"/>
      <c r="FX836" s="154"/>
      <c r="FY836" s="154"/>
      <c r="FZ836" s="154"/>
      <c r="GA836" s="154"/>
      <c r="GB836" s="154"/>
      <c r="GC836" s="154"/>
      <c r="GD836" s="154"/>
      <c r="GE836" s="154"/>
      <c r="GF836" s="154"/>
      <c r="GG836" s="154"/>
      <c r="GH836" s="154"/>
      <c r="GI836" s="154"/>
      <c r="GJ836" s="154"/>
      <c r="GK836" s="154"/>
      <c r="GL836" s="154"/>
      <c r="GM836" s="154"/>
      <c r="GN836" s="154"/>
      <c r="GO836" s="154"/>
      <c r="GP836" s="154"/>
      <c r="GQ836" s="154"/>
      <c r="GR836" s="154"/>
      <c r="GS836" s="154"/>
      <c r="GT836" s="154"/>
      <c r="GU836" s="154"/>
      <c r="GV836" s="154"/>
      <c r="GW836" s="154"/>
      <c r="GX836" s="154"/>
      <c r="GY836" s="154"/>
      <c r="GZ836" s="154"/>
      <c r="HA836" s="154"/>
      <c r="HB836" s="154"/>
      <c r="HC836" s="154"/>
      <c r="HD836" s="154"/>
      <c r="HE836" s="154"/>
      <c r="HF836" s="154"/>
      <c r="HG836" s="154"/>
      <c r="HH836" s="154"/>
      <c r="HI836" s="154"/>
      <c r="HJ836" s="154"/>
      <c r="HK836" s="154"/>
      <c r="HL836" s="154"/>
      <c r="HM836" s="154"/>
      <c r="HN836" s="154"/>
      <c r="HO836" s="154"/>
      <c r="HP836" s="154"/>
      <c r="HQ836" s="154"/>
      <c r="HR836" s="154"/>
      <c r="HS836" s="154"/>
      <c r="HT836" s="154"/>
      <c r="HU836" s="154"/>
      <c r="HV836" s="154"/>
      <c r="HW836" s="154"/>
      <c r="HX836" s="154"/>
      <c r="HY836" s="154"/>
      <c r="HZ836" s="154"/>
      <c r="IA836" s="154"/>
      <c r="IB836" s="154"/>
      <c r="IC836" s="154"/>
      <c r="ID836" s="154"/>
      <c r="IE836" s="154"/>
      <c r="IF836" s="154"/>
      <c r="IG836" s="154"/>
      <c r="IH836" s="154"/>
      <c r="II836" s="154"/>
      <c r="IJ836" s="154"/>
      <c r="IK836" s="154"/>
      <c r="IL836" s="154"/>
    </row>
    <row r="837" spans="1:246" s="837" customFormat="1" ht="15.75" x14ac:dyDescent="0.25">
      <c r="A837" s="217">
        <v>1</v>
      </c>
      <c r="B837" s="217">
        <v>1</v>
      </c>
      <c r="C837" s="1890" t="s">
        <v>28</v>
      </c>
      <c r="D837" s="1890"/>
      <c r="E837" s="176"/>
      <c r="F837" s="1886"/>
      <c r="G837" s="732"/>
      <c r="H837" s="732"/>
      <c r="I837" s="2007"/>
      <c r="J837" s="2525"/>
      <c r="K837" s="2525"/>
      <c r="L837" s="2526"/>
      <c r="M837" s="2526"/>
      <c r="N837" s="2526"/>
      <c r="O837" s="2526"/>
      <c r="P837" s="2526"/>
      <c r="Q837" s="2526"/>
      <c r="R837" s="2524"/>
      <c r="S837" s="2524"/>
      <c r="T837" s="2524"/>
      <c r="U837" s="1107"/>
      <c r="V837" s="2524"/>
      <c r="W837" s="2524"/>
      <c r="X837" s="2668"/>
      <c r="Y837" s="2668"/>
      <c r="Z837" s="2524"/>
      <c r="AA837" s="909"/>
      <c r="AB837" s="909"/>
      <c r="AC837" s="2257"/>
      <c r="AD837" s="154"/>
      <c r="AE837" s="154"/>
      <c r="AF837" s="154"/>
      <c r="AG837" s="154"/>
      <c r="AH837" s="154"/>
      <c r="AI837" s="154"/>
      <c r="AJ837" s="154"/>
      <c r="AK837" s="154"/>
      <c r="AL837" s="154"/>
      <c r="AM837" s="154"/>
      <c r="AN837" s="154"/>
      <c r="AO837" s="154"/>
      <c r="AP837" s="154"/>
      <c r="AQ837" s="154"/>
      <c r="AR837" s="154"/>
      <c r="AS837" s="154"/>
      <c r="AT837" s="154"/>
      <c r="AU837" s="154"/>
      <c r="AV837" s="154"/>
      <c r="AW837" s="154"/>
      <c r="AX837" s="154"/>
      <c r="AY837" s="154"/>
      <c r="AZ837" s="154"/>
      <c r="BA837" s="154"/>
      <c r="BB837" s="154"/>
      <c r="BC837" s="154"/>
      <c r="BD837" s="154"/>
      <c r="BE837" s="154"/>
      <c r="BF837" s="154"/>
      <c r="BG837" s="154"/>
      <c r="BH837" s="154"/>
      <c r="BI837" s="154"/>
      <c r="BJ837" s="154"/>
      <c r="BK837" s="154"/>
      <c r="BL837" s="154"/>
      <c r="BM837" s="154"/>
      <c r="BN837" s="154"/>
      <c r="BO837" s="154"/>
      <c r="BP837" s="154"/>
      <c r="BQ837" s="154"/>
      <c r="BR837" s="154"/>
      <c r="BS837" s="154"/>
      <c r="BT837" s="154"/>
      <c r="BU837" s="154"/>
      <c r="BV837" s="154"/>
      <c r="BW837" s="154"/>
      <c r="BX837" s="154"/>
      <c r="BY837" s="154"/>
      <c r="BZ837" s="154"/>
      <c r="CA837" s="154"/>
      <c r="CB837" s="154"/>
      <c r="CC837" s="154"/>
      <c r="CD837" s="154"/>
      <c r="CE837" s="154"/>
      <c r="CF837" s="154"/>
      <c r="CG837" s="154"/>
      <c r="CH837" s="154"/>
      <c r="CI837" s="154"/>
      <c r="CJ837" s="154"/>
      <c r="CK837" s="154"/>
      <c r="CL837" s="154"/>
      <c r="CM837" s="154"/>
      <c r="CN837" s="154"/>
      <c r="CO837" s="154"/>
      <c r="CP837" s="154"/>
      <c r="CQ837" s="154"/>
      <c r="CR837" s="154"/>
      <c r="CS837" s="154"/>
      <c r="CT837" s="154"/>
      <c r="CU837" s="154"/>
      <c r="CV837" s="154"/>
      <c r="CW837" s="154"/>
      <c r="CX837" s="154"/>
      <c r="CY837" s="154"/>
      <c r="CZ837" s="154"/>
      <c r="DA837" s="154"/>
      <c r="DB837" s="154"/>
      <c r="DC837" s="154"/>
      <c r="DD837" s="154"/>
      <c r="DE837" s="154"/>
      <c r="DF837" s="154"/>
      <c r="DG837" s="154"/>
      <c r="DH837" s="154"/>
      <c r="DI837" s="154"/>
      <c r="DJ837" s="154"/>
      <c r="DK837" s="154"/>
      <c r="DL837" s="154"/>
      <c r="DM837" s="154"/>
      <c r="DN837" s="154"/>
      <c r="DO837" s="154"/>
      <c r="DP837" s="154"/>
      <c r="DQ837" s="154"/>
      <c r="DR837" s="154"/>
      <c r="DS837" s="154"/>
      <c r="DT837" s="154"/>
      <c r="DU837" s="154"/>
      <c r="DV837" s="154"/>
      <c r="DW837" s="154"/>
      <c r="DX837" s="154"/>
      <c r="DY837" s="154"/>
      <c r="DZ837" s="154"/>
      <c r="EA837" s="154"/>
      <c r="EB837" s="154"/>
      <c r="EC837" s="154"/>
      <c r="ED837" s="154"/>
      <c r="EE837" s="154"/>
      <c r="EF837" s="154"/>
      <c r="EG837" s="154"/>
      <c r="EH837" s="154"/>
      <c r="EI837" s="154"/>
      <c r="EJ837" s="154"/>
      <c r="EK837" s="154"/>
      <c r="EL837" s="154"/>
      <c r="EM837" s="154"/>
      <c r="EN837" s="154"/>
      <c r="EO837" s="154"/>
      <c r="EP837" s="154"/>
      <c r="EQ837" s="154"/>
      <c r="ER837" s="154"/>
      <c r="ES837" s="154"/>
      <c r="ET837" s="154"/>
      <c r="EU837" s="154"/>
      <c r="EV837" s="154"/>
      <c r="EW837" s="154"/>
      <c r="EX837" s="154"/>
      <c r="EY837" s="154"/>
      <c r="EZ837" s="154"/>
      <c r="FA837" s="154"/>
      <c r="FB837" s="154"/>
      <c r="FC837" s="154"/>
      <c r="FD837" s="154"/>
      <c r="FE837" s="154"/>
      <c r="FF837" s="154"/>
      <c r="FG837" s="154"/>
      <c r="FH837" s="154"/>
      <c r="FI837" s="154"/>
      <c r="FJ837" s="154"/>
      <c r="FK837" s="154"/>
      <c r="FL837" s="154"/>
      <c r="FM837" s="154"/>
      <c r="FN837" s="154"/>
      <c r="FO837" s="154"/>
      <c r="FP837" s="154"/>
      <c r="FQ837" s="154"/>
      <c r="FR837" s="154"/>
      <c r="FS837" s="154"/>
      <c r="FT837" s="154"/>
      <c r="FU837" s="154"/>
      <c r="FV837" s="154"/>
      <c r="FW837" s="154"/>
      <c r="FX837" s="154"/>
      <c r="FY837" s="154"/>
      <c r="FZ837" s="154"/>
      <c r="GA837" s="154"/>
      <c r="GB837" s="154"/>
      <c r="GC837" s="154"/>
      <c r="GD837" s="154"/>
      <c r="GE837" s="154"/>
      <c r="GF837" s="154"/>
      <c r="GG837" s="154"/>
      <c r="GH837" s="154"/>
      <c r="GI837" s="154"/>
      <c r="GJ837" s="154"/>
      <c r="GK837" s="154"/>
      <c r="GL837" s="154"/>
      <c r="GM837" s="154"/>
      <c r="GN837" s="154"/>
      <c r="GO837" s="154"/>
      <c r="GP837" s="154"/>
      <c r="GQ837" s="154"/>
      <c r="GR837" s="154"/>
      <c r="GS837" s="154"/>
      <c r="GT837" s="154"/>
      <c r="GU837" s="154"/>
      <c r="GV837" s="154"/>
      <c r="GW837" s="154"/>
      <c r="GX837" s="154"/>
      <c r="GY837" s="154"/>
      <c r="GZ837" s="154"/>
      <c r="HA837" s="154"/>
      <c r="HB837" s="154"/>
      <c r="HC837" s="154"/>
      <c r="HD837" s="154"/>
      <c r="HE837" s="154"/>
      <c r="HF837" s="154"/>
      <c r="HG837" s="154"/>
      <c r="HH837" s="154"/>
      <c r="HI837" s="154"/>
      <c r="HJ837" s="154"/>
      <c r="HK837" s="154"/>
      <c r="HL837" s="154"/>
      <c r="HM837" s="154"/>
      <c r="HN837" s="154"/>
      <c r="HO837" s="154"/>
      <c r="HP837" s="154"/>
      <c r="HQ837" s="154"/>
      <c r="HR837" s="154"/>
      <c r="HS837" s="154"/>
      <c r="HT837" s="154"/>
      <c r="HU837" s="154"/>
      <c r="HV837" s="154"/>
      <c r="HW837" s="154"/>
      <c r="HX837" s="154"/>
      <c r="HY837" s="154"/>
      <c r="HZ837" s="154"/>
      <c r="IA837" s="154"/>
      <c r="IB837" s="154"/>
      <c r="IC837" s="154"/>
      <c r="ID837" s="154"/>
      <c r="IE837" s="154"/>
      <c r="IF837" s="154"/>
      <c r="IG837" s="154"/>
      <c r="IH837" s="154"/>
      <c r="II837" s="154"/>
      <c r="IJ837" s="154"/>
      <c r="IK837" s="154"/>
      <c r="IL837" s="154"/>
    </row>
    <row r="838" spans="1:246" s="837" customFormat="1" x14ac:dyDescent="0.25">
      <c r="A838" s="217">
        <v>1</v>
      </c>
      <c r="B838" s="217">
        <v>1</v>
      </c>
      <c r="C838" s="699" t="s">
        <v>145</v>
      </c>
      <c r="D838" s="699"/>
      <c r="E838" s="176"/>
      <c r="F838" s="1886"/>
      <c r="G838" s="732"/>
      <c r="H838" s="732"/>
      <c r="I838" s="2007"/>
      <c r="J838" s="732"/>
      <c r="K838" s="732"/>
      <c r="L838" s="732"/>
      <c r="M838" s="732"/>
      <c r="N838" s="732"/>
      <c r="O838" s="732"/>
      <c r="P838" s="732"/>
      <c r="Q838" s="732"/>
      <c r="R838" s="2524"/>
      <c r="S838" s="2524"/>
      <c r="T838" s="2524"/>
      <c r="U838" s="1107"/>
      <c r="V838" s="2524"/>
      <c r="W838" s="2524"/>
      <c r="X838" s="2668"/>
      <c r="Y838" s="2668"/>
      <c r="Z838" s="2524"/>
      <c r="AA838" s="909"/>
      <c r="AB838" s="909"/>
      <c r="AC838" s="2257"/>
      <c r="AD838" s="154"/>
      <c r="AE838" s="154"/>
      <c r="AF838" s="154"/>
      <c r="AG838" s="154"/>
      <c r="AH838" s="154"/>
      <c r="AI838" s="154"/>
      <c r="AJ838" s="154"/>
      <c r="AK838" s="154"/>
      <c r="AL838" s="154"/>
      <c r="AM838" s="154"/>
      <c r="AN838" s="154"/>
      <c r="AO838" s="154"/>
      <c r="AP838" s="154"/>
      <c r="AQ838" s="154"/>
      <c r="AR838" s="154"/>
      <c r="AS838" s="154"/>
      <c r="AT838" s="154"/>
      <c r="AU838" s="154"/>
      <c r="AV838" s="154"/>
      <c r="AW838" s="154"/>
      <c r="AX838" s="154"/>
      <c r="AY838" s="154"/>
      <c r="AZ838" s="154"/>
      <c r="BA838" s="154"/>
      <c r="BB838" s="154"/>
      <c r="BC838" s="154"/>
      <c r="BD838" s="154"/>
      <c r="BE838" s="154"/>
      <c r="BF838" s="154"/>
      <c r="BG838" s="154"/>
      <c r="BH838" s="154"/>
      <c r="BI838" s="154"/>
      <c r="BJ838" s="154"/>
      <c r="BK838" s="154"/>
      <c r="BL838" s="154"/>
      <c r="BM838" s="154"/>
      <c r="BN838" s="154"/>
      <c r="BO838" s="154"/>
      <c r="BP838" s="154"/>
      <c r="BQ838" s="154"/>
      <c r="BR838" s="154"/>
      <c r="BS838" s="154"/>
      <c r="BT838" s="154"/>
      <c r="BU838" s="154"/>
      <c r="BV838" s="154"/>
      <c r="BW838" s="154"/>
      <c r="BX838" s="154"/>
      <c r="BY838" s="154"/>
      <c r="BZ838" s="154"/>
      <c r="CA838" s="154"/>
      <c r="CB838" s="154"/>
      <c r="CC838" s="154"/>
      <c r="CD838" s="154"/>
      <c r="CE838" s="154"/>
      <c r="CF838" s="154"/>
      <c r="CG838" s="154"/>
      <c r="CH838" s="154"/>
      <c r="CI838" s="154"/>
      <c r="CJ838" s="154"/>
      <c r="CK838" s="154"/>
      <c r="CL838" s="154"/>
      <c r="CM838" s="154"/>
      <c r="CN838" s="154"/>
      <c r="CO838" s="154"/>
      <c r="CP838" s="154"/>
      <c r="CQ838" s="154"/>
      <c r="CR838" s="154"/>
      <c r="CS838" s="154"/>
      <c r="CT838" s="154"/>
      <c r="CU838" s="154"/>
      <c r="CV838" s="154"/>
      <c r="CW838" s="154"/>
      <c r="CX838" s="154"/>
      <c r="CY838" s="154"/>
      <c r="CZ838" s="154"/>
      <c r="DA838" s="154"/>
      <c r="DB838" s="154"/>
      <c r="DC838" s="154"/>
      <c r="DD838" s="154"/>
      <c r="DE838" s="154"/>
      <c r="DF838" s="154"/>
      <c r="DG838" s="154"/>
      <c r="DH838" s="154"/>
      <c r="DI838" s="154"/>
      <c r="DJ838" s="154"/>
      <c r="DK838" s="154"/>
      <c r="DL838" s="154"/>
      <c r="DM838" s="154"/>
      <c r="DN838" s="154"/>
      <c r="DO838" s="154"/>
      <c r="DP838" s="154"/>
      <c r="DQ838" s="154"/>
      <c r="DR838" s="154"/>
      <c r="DS838" s="154"/>
      <c r="DT838" s="154"/>
      <c r="DU838" s="154"/>
      <c r="DV838" s="154"/>
      <c r="DW838" s="154"/>
      <c r="DX838" s="154"/>
      <c r="DY838" s="154"/>
      <c r="DZ838" s="154"/>
      <c r="EA838" s="154"/>
      <c r="EB838" s="154"/>
      <c r="EC838" s="154"/>
      <c r="ED838" s="154"/>
      <c r="EE838" s="154"/>
      <c r="EF838" s="154"/>
      <c r="EG838" s="154"/>
      <c r="EH838" s="154"/>
      <c r="EI838" s="154"/>
      <c r="EJ838" s="154"/>
      <c r="EK838" s="154"/>
      <c r="EL838" s="154"/>
      <c r="EM838" s="154"/>
      <c r="EN838" s="154"/>
      <c r="EO838" s="154"/>
      <c r="EP838" s="154"/>
      <c r="EQ838" s="154"/>
      <c r="ER838" s="154"/>
      <c r="ES838" s="154"/>
      <c r="ET838" s="154"/>
      <c r="EU838" s="154"/>
      <c r="EV838" s="154"/>
      <c r="EW838" s="154"/>
      <c r="EX838" s="154"/>
      <c r="EY838" s="154"/>
      <c r="EZ838" s="154"/>
      <c r="FA838" s="154"/>
      <c r="FB838" s="154"/>
      <c r="FC838" s="154"/>
      <c r="FD838" s="154"/>
      <c r="FE838" s="154"/>
      <c r="FF838" s="154"/>
      <c r="FG838" s="154"/>
      <c r="FH838" s="154"/>
      <c r="FI838" s="154"/>
      <c r="FJ838" s="154"/>
      <c r="FK838" s="154"/>
      <c r="FL838" s="154"/>
      <c r="FM838" s="154"/>
      <c r="FN838" s="154"/>
      <c r="FO838" s="154"/>
      <c r="FP838" s="154"/>
      <c r="FQ838" s="154"/>
      <c r="FR838" s="154"/>
      <c r="FS838" s="154"/>
      <c r="FT838" s="154"/>
      <c r="FU838" s="154"/>
      <c r="FV838" s="154"/>
      <c r="FW838" s="154"/>
      <c r="FX838" s="154"/>
      <c r="FY838" s="154"/>
      <c r="FZ838" s="154"/>
      <c r="GA838" s="154"/>
      <c r="GB838" s="154"/>
      <c r="GC838" s="154"/>
      <c r="GD838" s="154"/>
      <c r="GE838" s="154"/>
      <c r="GF838" s="154"/>
      <c r="GG838" s="154"/>
      <c r="GH838" s="154"/>
      <c r="GI838" s="154"/>
      <c r="GJ838" s="154"/>
      <c r="GK838" s="154"/>
      <c r="GL838" s="154"/>
      <c r="GM838" s="154"/>
      <c r="GN838" s="154"/>
      <c r="GO838" s="154"/>
      <c r="GP838" s="154"/>
      <c r="GQ838" s="154"/>
      <c r="GR838" s="154"/>
      <c r="GS838" s="154"/>
      <c r="GT838" s="154"/>
      <c r="GU838" s="154"/>
      <c r="GV838" s="154"/>
      <c r="GW838" s="154"/>
      <c r="GX838" s="154"/>
      <c r="GY838" s="154"/>
      <c r="GZ838" s="154"/>
      <c r="HA838" s="154"/>
      <c r="HB838" s="154"/>
      <c r="HC838" s="154"/>
      <c r="HD838" s="154"/>
      <c r="HE838" s="154"/>
      <c r="HF838" s="154"/>
      <c r="HG838" s="154"/>
      <c r="HH838" s="154"/>
      <c r="HI838" s="154"/>
      <c r="HJ838" s="154"/>
      <c r="HK838" s="154"/>
      <c r="HL838" s="154"/>
      <c r="HM838" s="154"/>
      <c r="HN838" s="154"/>
      <c r="HO838" s="154"/>
      <c r="HP838" s="154"/>
      <c r="HQ838" s="154"/>
      <c r="HR838" s="154"/>
      <c r="HS838" s="154"/>
      <c r="HT838" s="154"/>
      <c r="HU838" s="154"/>
      <c r="HV838" s="154"/>
      <c r="HW838" s="154"/>
      <c r="HX838" s="154"/>
      <c r="HY838" s="154"/>
      <c r="HZ838" s="154"/>
      <c r="IA838" s="154"/>
      <c r="IB838" s="154"/>
      <c r="IC838" s="154"/>
      <c r="ID838" s="154"/>
      <c r="IE838" s="154"/>
      <c r="IF838" s="154"/>
      <c r="IG838" s="154"/>
      <c r="IH838" s="154"/>
      <c r="II838" s="154"/>
      <c r="IJ838" s="154"/>
      <c r="IK838" s="154"/>
      <c r="IL838" s="154"/>
    </row>
    <row r="839" spans="1:246" s="837" customFormat="1" x14ac:dyDescent="0.25">
      <c r="A839" s="217">
        <v>1</v>
      </c>
      <c r="B839" s="217">
        <v>1</v>
      </c>
      <c r="C839" s="696" t="s">
        <v>122</v>
      </c>
      <c r="D839" s="696"/>
      <c r="E839" s="176"/>
      <c r="F839" s="1886"/>
      <c r="G839" s="732"/>
      <c r="H839" s="732"/>
      <c r="I839" s="2007"/>
      <c r="J839" s="732"/>
      <c r="K839" s="732"/>
      <c r="L839" s="732"/>
      <c r="M839" s="732"/>
      <c r="N839" s="732"/>
      <c r="O839" s="732"/>
      <c r="P839" s="732"/>
      <c r="Q839" s="732"/>
      <c r="R839" s="2524"/>
      <c r="S839" s="2524"/>
      <c r="T839" s="2524"/>
      <c r="U839" s="1107"/>
      <c r="V839" s="2524"/>
      <c r="W839" s="2524"/>
      <c r="X839" s="2668"/>
      <c r="Y839" s="2668"/>
      <c r="Z839" s="2524"/>
      <c r="AA839" s="909"/>
      <c r="AB839" s="909"/>
      <c r="AC839" s="2257"/>
      <c r="AD839" s="154"/>
      <c r="AE839" s="154"/>
      <c r="AF839" s="154"/>
      <c r="AG839" s="154"/>
      <c r="AH839" s="154"/>
      <c r="AI839" s="154"/>
      <c r="AJ839" s="154"/>
      <c r="AK839" s="154"/>
      <c r="AL839" s="154"/>
      <c r="AM839" s="154"/>
      <c r="AN839" s="154"/>
      <c r="AO839" s="154"/>
      <c r="AP839" s="154"/>
      <c r="AQ839" s="154"/>
      <c r="AR839" s="154"/>
      <c r="AS839" s="154"/>
      <c r="AT839" s="154"/>
      <c r="AU839" s="154"/>
      <c r="AV839" s="154"/>
      <c r="AW839" s="154"/>
      <c r="AX839" s="154"/>
      <c r="AY839" s="154"/>
      <c r="AZ839" s="154"/>
      <c r="BA839" s="154"/>
      <c r="BB839" s="154"/>
      <c r="BC839" s="154"/>
      <c r="BD839" s="154"/>
      <c r="BE839" s="154"/>
      <c r="BF839" s="154"/>
      <c r="BG839" s="154"/>
      <c r="BH839" s="154"/>
      <c r="BI839" s="154"/>
      <c r="BJ839" s="154"/>
      <c r="BK839" s="154"/>
      <c r="BL839" s="154"/>
      <c r="BM839" s="154"/>
      <c r="BN839" s="154"/>
      <c r="BO839" s="154"/>
      <c r="BP839" s="154"/>
      <c r="BQ839" s="154"/>
      <c r="BR839" s="154"/>
      <c r="BS839" s="154"/>
      <c r="BT839" s="154"/>
      <c r="BU839" s="154"/>
      <c r="BV839" s="154"/>
      <c r="BW839" s="154"/>
      <c r="BX839" s="154"/>
      <c r="BY839" s="154"/>
      <c r="BZ839" s="154"/>
      <c r="CA839" s="154"/>
      <c r="CB839" s="154"/>
      <c r="CC839" s="154"/>
      <c r="CD839" s="154"/>
      <c r="CE839" s="154"/>
      <c r="CF839" s="154"/>
      <c r="CG839" s="154"/>
      <c r="CH839" s="154"/>
      <c r="CI839" s="154"/>
      <c r="CJ839" s="154"/>
      <c r="CK839" s="154"/>
      <c r="CL839" s="154"/>
      <c r="CM839" s="154"/>
      <c r="CN839" s="154"/>
      <c r="CO839" s="154"/>
      <c r="CP839" s="154"/>
      <c r="CQ839" s="154"/>
      <c r="CR839" s="154"/>
      <c r="CS839" s="154"/>
      <c r="CT839" s="154"/>
      <c r="CU839" s="154"/>
      <c r="CV839" s="154"/>
      <c r="CW839" s="154"/>
      <c r="CX839" s="154"/>
      <c r="CY839" s="154"/>
      <c r="CZ839" s="154"/>
      <c r="DA839" s="154"/>
      <c r="DB839" s="154"/>
      <c r="DC839" s="154"/>
      <c r="DD839" s="154"/>
      <c r="DE839" s="154"/>
      <c r="DF839" s="154"/>
      <c r="DG839" s="154"/>
      <c r="DH839" s="154"/>
      <c r="DI839" s="154"/>
      <c r="DJ839" s="154"/>
      <c r="DK839" s="154"/>
      <c r="DL839" s="154"/>
      <c r="DM839" s="154"/>
      <c r="DN839" s="154"/>
      <c r="DO839" s="154"/>
      <c r="DP839" s="154"/>
      <c r="DQ839" s="154"/>
      <c r="DR839" s="154"/>
      <c r="DS839" s="154"/>
      <c r="DT839" s="154"/>
      <c r="DU839" s="154"/>
      <c r="DV839" s="154"/>
      <c r="DW839" s="154"/>
      <c r="DX839" s="154"/>
      <c r="DY839" s="154"/>
      <c r="DZ839" s="154"/>
      <c r="EA839" s="154"/>
      <c r="EB839" s="154"/>
      <c r="EC839" s="154"/>
      <c r="ED839" s="154"/>
      <c r="EE839" s="154"/>
      <c r="EF839" s="154"/>
      <c r="EG839" s="154"/>
      <c r="EH839" s="154"/>
      <c r="EI839" s="154"/>
      <c r="EJ839" s="154"/>
      <c r="EK839" s="154"/>
      <c r="EL839" s="154"/>
      <c r="EM839" s="154"/>
      <c r="EN839" s="154"/>
      <c r="EO839" s="154"/>
      <c r="EP839" s="154"/>
      <c r="EQ839" s="154"/>
      <c r="ER839" s="154"/>
      <c r="ES839" s="154"/>
      <c r="ET839" s="154"/>
      <c r="EU839" s="154"/>
      <c r="EV839" s="154"/>
      <c r="EW839" s="154"/>
      <c r="EX839" s="154"/>
      <c r="EY839" s="154"/>
      <c r="EZ839" s="154"/>
      <c r="FA839" s="154"/>
      <c r="FB839" s="154"/>
      <c r="FC839" s="154"/>
      <c r="FD839" s="154"/>
      <c r="FE839" s="154"/>
      <c r="FF839" s="154"/>
      <c r="FG839" s="154"/>
      <c r="FH839" s="154"/>
      <c r="FI839" s="154"/>
      <c r="FJ839" s="154"/>
      <c r="FK839" s="154"/>
      <c r="FL839" s="154"/>
      <c r="FM839" s="154"/>
      <c r="FN839" s="154"/>
      <c r="FO839" s="154"/>
      <c r="FP839" s="154"/>
      <c r="FQ839" s="154"/>
      <c r="FR839" s="154"/>
      <c r="FS839" s="154"/>
      <c r="FT839" s="154"/>
      <c r="FU839" s="154"/>
      <c r="FV839" s="154"/>
      <c r="FW839" s="154"/>
      <c r="FX839" s="154"/>
      <c r="FY839" s="154"/>
      <c r="FZ839" s="154"/>
      <c r="GA839" s="154"/>
      <c r="GB839" s="154"/>
      <c r="GC839" s="154"/>
      <c r="GD839" s="154"/>
      <c r="GE839" s="154"/>
      <c r="GF839" s="154"/>
      <c r="GG839" s="154"/>
      <c r="GH839" s="154"/>
      <c r="GI839" s="154"/>
      <c r="GJ839" s="154"/>
      <c r="GK839" s="154"/>
      <c r="GL839" s="154"/>
      <c r="GM839" s="154"/>
      <c r="GN839" s="154"/>
      <c r="GO839" s="154"/>
      <c r="GP839" s="154"/>
      <c r="GQ839" s="154"/>
      <c r="GR839" s="154"/>
      <c r="GS839" s="154"/>
      <c r="GT839" s="154"/>
      <c r="GU839" s="154"/>
      <c r="GV839" s="154"/>
      <c r="GW839" s="154"/>
      <c r="GX839" s="154"/>
      <c r="GY839" s="154"/>
      <c r="GZ839" s="154"/>
      <c r="HA839" s="154"/>
      <c r="HB839" s="154"/>
      <c r="HC839" s="154"/>
      <c r="HD839" s="154"/>
      <c r="HE839" s="154"/>
      <c r="HF839" s="154"/>
      <c r="HG839" s="154"/>
      <c r="HH839" s="154"/>
      <c r="HI839" s="154"/>
      <c r="HJ839" s="154"/>
      <c r="HK839" s="154"/>
      <c r="HL839" s="154"/>
      <c r="HM839" s="154"/>
      <c r="HN839" s="154"/>
      <c r="HO839" s="154"/>
      <c r="HP839" s="154"/>
      <c r="HQ839" s="154"/>
      <c r="HR839" s="154"/>
      <c r="HS839" s="154"/>
      <c r="HT839" s="154"/>
      <c r="HU839" s="154"/>
      <c r="HV839" s="154"/>
      <c r="HW839" s="154"/>
      <c r="HX839" s="154"/>
      <c r="HY839" s="154"/>
      <c r="HZ839" s="154"/>
      <c r="IA839" s="154"/>
      <c r="IB839" s="154"/>
      <c r="IC839" s="154"/>
      <c r="ID839" s="154"/>
      <c r="IE839" s="154"/>
      <c r="IF839" s="154"/>
      <c r="IG839" s="154"/>
      <c r="IH839" s="154"/>
      <c r="II839" s="154"/>
      <c r="IJ839" s="154"/>
      <c r="IK839" s="154"/>
      <c r="IL839" s="154"/>
    </row>
    <row r="840" spans="1:246" s="837" customFormat="1" ht="29.25" x14ac:dyDescent="0.25">
      <c r="A840" s="217">
        <v>1</v>
      </c>
      <c r="B840" s="217">
        <v>1</v>
      </c>
      <c r="C840" s="695" t="s">
        <v>134</v>
      </c>
      <c r="D840" s="695"/>
      <c r="E840" s="176"/>
      <c r="F840" s="1886"/>
      <c r="G840" s="732"/>
      <c r="H840" s="732"/>
      <c r="I840" s="2007"/>
      <c r="J840" s="732"/>
      <c r="K840" s="732"/>
      <c r="L840" s="732"/>
      <c r="M840" s="732"/>
      <c r="N840" s="732"/>
      <c r="O840" s="732"/>
      <c r="P840" s="732"/>
      <c r="Q840" s="732"/>
      <c r="R840" s="2524"/>
      <c r="S840" s="2524"/>
      <c r="T840" s="2524"/>
      <c r="U840" s="1107"/>
      <c r="V840" s="2524"/>
      <c r="W840" s="2524"/>
      <c r="X840" s="2524"/>
      <c r="Y840" s="2524"/>
      <c r="Z840" s="2524"/>
      <c r="AA840" s="909"/>
      <c r="AB840" s="909"/>
      <c r="AC840" s="2257"/>
      <c r="AD840" s="154"/>
      <c r="AE840" s="154"/>
      <c r="AF840" s="154"/>
      <c r="AG840" s="154"/>
      <c r="AH840" s="154"/>
      <c r="AI840" s="154"/>
      <c r="AJ840" s="154"/>
      <c r="AK840" s="154"/>
      <c r="AL840" s="154"/>
      <c r="AM840" s="154"/>
      <c r="AN840" s="154"/>
      <c r="AO840" s="154"/>
      <c r="AP840" s="154"/>
      <c r="AQ840" s="154"/>
      <c r="AR840" s="154"/>
      <c r="AS840" s="154"/>
      <c r="AT840" s="154"/>
      <c r="AU840" s="154"/>
      <c r="AV840" s="154"/>
      <c r="AW840" s="154"/>
      <c r="AX840" s="154"/>
      <c r="AY840" s="154"/>
      <c r="AZ840" s="154"/>
      <c r="BA840" s="154"/>
      <c r="BB840" s="154"/>
      <c r="BC840" s="154"/>
      <c r="BD840" s="154"/>
      <c r="BE840" s="154"/>
      <c r="BF840" s="154"/>
      <c r="BG840" s="154"/>
      <c r="BH840" s="154"/>
      <c r="BI840" s="154"/>
      <c r="BJ840" s="154"/>
      <c r="BK840" s="154"/>
      <c r="BL840" s="154"/>
      <c r="BM840" s="154"/>
      <c r="BN840" s="154"/>
      <c r="BO840" s="154"/>
      <c r="BP840" s="154"/>
      <c r="BQ840" s="154"/>
      <c r="BR840" s="154"/>
      <c r="BS840" s="154"/>
      <c r="BT840" s="154"/>
      <c r="BU840" s="154"/>
      <c r="BV840" s="154"/>
      <c r="BW840" s="154"/>
      <c r="BX840" s="154"/>
      <c r="BY840" s="154"/>
      <c r="BZ840" s="154"/>
      <c r="CA840" s="154"/>
      <c r="CB840" s="154"/>
      <c r="CC840" s="154"/>
      <c r="CD840" s="154"/>
      <c r="CE840" s="154"/>
      <c r="CF840" s="154"/>
      <c r="CG840" s="154"/>
      <c r="CH840" s="154"/>
      <c r="CI840" s="154"/>
      <c r="CJ840" s="154"/>
      <c r="CK840" s="154"/>
      <c r="CL840" s="154"/>
      <c r="CM840" s="154"/>
      <c r="CN840" s="154"/>
      <c r="CO840" s="154"/>
      <c r="CP840" s="154"/>
      <c r="CQ840" s="154"/>
      <c r="CR840" s="154"/>
      <c r="CS840" s="154"/>
      <c r="CT840" s="154"/>
      <c r="CU840" s="154"/>
      <c r="CV840" s="154"/>
      <c r="CW840" s="154"/>
      <c r="CX840" s="154"/>
      <c r="CY840" s="154"/>
      <c r="CZ840" s="154"/>
      <c r="DA840" s="154"/>
      <c r="DB840" s="154"/>
      <c r="DC840" s="154"/>
      <c r="DD840" s="154"/>
      <c r="DE840" s="154"/>
      <c r="DF840" s="154"/>
      <c r="DG840" s="154"/>
      <c r="DH840" s="154"/>
      <c r="DI840" s="154"/>
      <c r="DJ840" s="154"/>
      <c r="DK840" s="154"/>
      <c r="DL840" s="154"/>
      <c r="DM840" s="154"/>
      <c r="DN840" s="154"/>
      <c r="DO840" s="154"/>
      <c r="DP840" s="154"/>
      <c r="DQ840" s="154"/>
      <c r="DR840" s="154"/>
      <c r="DS840" s="154"/>
      <c r="DT840" s="154"/>
      <c r="DU840" s="154"/>
      <c r="DV840" s="154"/>
      <c r="DW840" s="154"/>
      <c r="DX840" s="154"/>
      <c r="DY840" s="154"/>
      <c r="DZ840" s="154"/>
      <c r="EA840" s="154"/>
      <c r="EB840" s="154"/>
      <c r="EC840" s="154"/>
      <c r="ED840" s="154"/>
      <c r="EE840" s="154"/>
      <c r="EF840" s="154"/>
      <c r="EG840" s="154"/>
      <c r="EH840" s="154"/>
      <c r="EI840" s="154"/>
      <c r="EJ840" s="154"/>
      <c r="EK840" s="154"/>
      <c r="EL840" s="154"/>
      <c r="EM840" s="154"/>
      <c r="EN840" s="154"/>
      <c r="EO840" s="154"/>
      <c r="EP840" s="154"/>
      <c r="EQ840" s="154"/>
      <c r="ER840" s="154"/>
      <c r="ES840" s="154"/>
      <c r="ET840" s="154"/>
      <c r="EU840" s="154"/>
      <c r="EV840" s="154"/>
      <c r="EW840" s="154"/>
      <c r="EX840" s="154"/>
      <c r="EY840" s="154"/>
      <c r="EZ840" s="154"/>
      <c r="FA840" s="154"/>
      <c r="FB840" s="154"/>
      <c r="FC840" s="154"/>
      <c r="FD840" s="154"/>
      <c r="FE840" s="154"/>
      <c r="FF840" s="154"/>
      <c r="FG840" s="154"/>
      <c r="FH840" s="154"/>
      <c r="FI840" s="154"/>
      <c r="FJ840" s="154"/>
      <c r="FK840" s="154"/>
      <c r="FL840" s="154"/>
      <c r="FM840" s="154"/>
      <c r="FN840" s="154"/>
      <c r="FO840" s="154"/>
      <c r="FP840" s="154"/>
      <c r="FQ840" s="154"/>
      <c r="FR840" s="154"/>
      <c r="FS840" s="154"/>
      <c r="FT840" s="154"/>
      <c r="FU840" s="154"/>
      <c r="FV840" s="154"/>
      <c r="FW840" s="154"/>
      <c r="FX840" s="154"/>
      <c r="FY840" s="154"/>
      <c r="FZ840" s="154"/>
      <c r="GA840" s="154"/>
      <c r="GB840" s="154"/>
      <c r="GC840" s="154"/>
      <c r="GD840" s="154"/>
      <c r="GE840" s="154"/>
      <c r="GF840" s="154"/>
      <c r="GG840" s="154"/>
      <c r="GH840" s="154"/>
      <c r="GI840" s="154"/>
      <c r="GJ840" s="154"/>
      <c r="GK840" s="154"/>
      <c r="GL840" s="154"/>
      <c r="GM840" s="154"/>
      <c r="GN840" s="154"/>
      <c r="GO840" s="154"/>
      <c r="GP840" s="154"/>
      <c r="GQ840" s="154"/>
      <c r="GR840" s="154"/>
      <c r="GS840" s="154"/>
      <c r="GT840" s="154"/>
      <c r="GU840" s="154"/>
      <c r="GV840" s="154"/>
      <c r="GW840" s="154"/>
      <c r="GX840" s="154"/>
      <c r="GY840" s="154"/>
      <c r="GZ840" s="154"/>
      <c r="HA840" s="154"/>
      <c r="HB840" s="154"/>
      <c r="HC840" s="154"/>
      <c r="HD840" s="154"/>
      <c r="HE840" s="154"/>
      <c r="HF840" s="154"/>
      <c r="HG840" s="154"/>
      <c r="HH840" s="154"/>
      <c r="HI840" s="154"/>
      <c r="HJ840" s="154"/>
      <c r="HK840" s="154"/>
      <c r="HL840" s="154"/>
      <c r="HM840" s="154"/>
      <c r="HN840" s="154"/>
      <c r="HO840" s="154"/>
      <c r="HP840" s="154"/>
      <c r="HQ840" s="154"/>
      <c r="HR840" s="154"/>
      <c r="HS840" s="154"/>
      <c r="HT840" s="154"/>
      <c r="HU840" s="154"/>
      <c r="HV840" s="154"/>
      <c r="HW840" s="154"/>
      <c r="HX840" s="154"/>
      <c r="HY840" s="154"/>
      <c r="HZ840" s="154"/>
      <c r="IA840" s="154"/>
      <c r="IB840" s="154"/>
      <c r="IC840" s="154"/>
      <c r="ID840" s="154"/>
      <c r="IE840" s="154"/>
      <c r="IF840" s="154"/>
      <c r="IG840" s="154"/>
      <c r="IH840" s="154"/>
      <c r="II840" s="154"/>
      <c r="IJ840" s="154"/>
      <c r="IK840" s="154"/>
      <c r="IL840" s="154"/>
    </row>
    <row r="841" spans="1:246" s="837" customFormat="1" x14ac:dyDescent="0.25">
      <c r="A841" s="217">
        <v>1</v>
      </c>
      <c r="B841" s="217">
        <v>1</v>
      </c>
      <c r="C841" s="700" t="s">
        <v>194</v>
      </c>
      <c r="D841" s="700"/>
      <c r="E841" s="317"/>
      <c r="F841" s="1992"/>
      <c r="G841" s="1991"/>
      <c r="H841" s="1991"/>
      <c r="I841" s="2528"/>
      <c r="J841" s="2529"/>
      <c r="K841" s="2529"/>
      <c r="L841" s="2530"/>
      <c r="M841" s="2530"/>
      <c r="N841" s="2530"/>
      <c r="O841" s="2530"/>
      <c r="P841" s="2530"/>
      <c r="Q841" s="2530"/>
      <c r="R841" s="2521"/>
      <c r="S841" s="2524"/>
      <c r="T841" s="2521"/>
      <c r="U841" s="758"/>
      <c r="V841" s="2521"/>
      <c r="W841" s="2521"/>
      <c r="X841" s="3073"/>
      <c r="Y841" s="3073"/>
      <c r="Z841" s="2521"/>
      <c r="AA841" s="892"/>
      <c r="AB841" s="892"/>
      <c r="AC841" s="2257"/>
      <c r="AD841" s="154"/>
      <c r="AE841" s="154"/>
      <c r="AF841" s="154"/>
      <c r="AG841" s="154"/>
      <c r="AH841" s="154"/>
      <c r="AI841" s="154"/>
      <c r="AJ841" s="154"/>
      <c r="AK841" s="154"/>
      <c r="AL841" s="154"/>
      <c r="AM841" s="154"/>
      <c r="AN841" s="154"/>
      <c r="AO841" s="154"/>
      <c r="AP841" s="154"/>
      <c r="AQ841" s="154"/>
      <c r="AR841" s="154"/>
      <c r="AS841" s="154"/>
      <c r="AT841" s="154"/>
      <c r="AU841" s="154"/>
      <c r="AV841" s="154"/>
      <c r="AW841" s="154"/>
      <c r="AX841" s="154"/>
      <c r="AY841" s="154"/>
      <c r="AZ841" s="154"/>
      <c r="BA841" s="154"/>
      <c r="BB841" s="154"/>
      <c r="BC841" s="154"/>
      <c r="BD841" s="154"/>
      <c r="BE841" s="154"/>
      <c r="BF841" s="154"/>
      <c r="BG841" s="154"/>
      <c r="BH841" s="154"/>
      <c r="BI841" s="154"/>
      <c r="BJ841" s="154"/>
      <c r="BK841" s="154"/>
      <c r="BL841" s="154"/>
      <c r="BM841" s="154"/>
      <c r="BN841" s="154"/>
      <c r="BO841" s="154"/>
      <c r="BP841" s="154"/>
      <c r="BQ841" s="154"/>
      <c r="BR841" s="154"/>
      <c r="BS841" s="154"/>
      <c r="BT841" s="154"/>
      <c r="BU841" s="154"/>
      <c r="BV841" s="154"/>
      <c r="BW841" s="154"/>
      <c r="BX841" s="154"/>
      <c r="BY841" s="154"/>
      <c r="BZ841" s="154"/>
      <c r="CA841" s="154"/>
      <c r="CB841" s="154"/>
      <c r="CC841" s="154"/>
      <c r="CD841" s="154"/>
      <c r="CE841" s="154"/>
      <c r="CF841" s="154"/>
      <c r="CG841" s="154"/>
      <c r="CH841" s="154"/>
      <c r="CI841" s="154"/>
      <c r="CJ841" s="154"/>
      <c r="CK841" s="154"/>
      <c r="CL841" s="154"/>
      <c r="CM841" s="154"/>
      <c r="CN841" s="154"/>
      <c r="CO841" s="154"/>
      <c r="CP841" s="154"/>
      <c r="CQ841" s="154"/>
      <c r="CR841" s="154"/>
      <c r="CS841" s="154"/>
      <c r="CT841" s="154"/>
      <c r="CU841" s="154"/>
      <c r="CV841" s="154"/>
      <c r="CW841" s="154"/>
      <c r="CX841" s="154"/>
      <c r="CY841" s="154"/>
      <c r="CZ841" s="154"/>
      <c r="DA841" s="154"/>
      <c r="DB841" s="154"/>
      <c r="DC841" s="154"/>
      <c r="DD841" s="154"/>
      <c r="DE841" s="154"/>
      <c r="DF841" s="154"/>
      <c r="DG841" s="154"/>
      <c r="DH841" s="154"/>
      <c r="DI841" s="154"/>
      <c r="DJ841" s="154"/>
      <c r="DK841" s="154"/>
      <c r="DL841" s="154"/>
      <c r="DM841" s="154"/>
      <c r="DN841" s="154"/>
      <c r="DO841" s="154"/>
      <c r="DP841" s="154"/>
      <c r="DQ841" s="154"/>
      <c r="DR841" s="154"/>
      <c r="DS841" s="154"/>
      <c r="DT841" s="154"/>
      <c r="DU841" s="154"/>
      <c r="DV841" s="154"/>
      <c r="DW841" s="154"/>
      <c r="DX841" s="154"/>
      <c r="DY841" s="154"/>
      <c r="DZ841" s="154"/>
      <c r="EA841" s="154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  <c r="EU841" s="154"/>
      <c r="EV841" s="154"/>
      <c r="EW841" s="154"/>
      <c r="EX841" s="154"/>
      <c r="EY841" s="154"/>
      <c r="EZ841" s="154"/>
      <c r="FA841" s="154"/>
      <c r="FB841" s="154"/>
      <c r="FC841" s="154"/>
      <c r="FD841" s="154"/>
      <c r="FE841" s="154"/>
      <c r="FF841" s="154"/>
      <c r="FG841" s="154"/>
      <c r="FH841" s="154"/>
      <c r="FI841" s="154"/>
      <c r="FJ841" s="154"/>
      <c r="FK841" s="154"/>
      <c r="FL841" s="154"/>
      <c r="FM841" s="154"/>
      <c r="FN841" s="154"/>
      <c r="FO841" s="154"/>
      <c r="FP841" s="154"/>
      <c r="FQ841" s="154"/>
      <c r="FR841" s="154"/>
      <c r="FS841" s="154"/>
      <c r="FT841" s="154"/>
      <c r="FU841" s="154"/>
      <c r="FV841" s="154"/>
      <c r="FW841" s="154"/>
      <c r="FX841" s="154"/>
      <c r="FY841" s="154"/>
      <c r="FZ841" s="154"/>
      <c r="GA841" s="154"/>
      <c r="GB841" s="154"/>
      <c r="GC841" s="154"/>
      <c r="GD841" s="154"/>
      <c r="GE841" s="154"/>
      <c r="GF841" s="154"/>
      <c r="GG841" s="154"/>
      <c r="GH841" s="154"/>
      <c r="GI841" s="154"/>
      <c r="GJ841" s="154"/>
      <c r="GK841" s="154"/>
      <c r="GL841" s="154"/>
      <c r="GM841" s="154"/>
      <c r="GN841" s="154"/>
      <c r="GO841" s="154"/>
      <c r="GP841" s="154"/>
      <c r="GQ841" s="154"/>
      <c r="GR841" s="154"/>
      <c r="GS841" s="154"/>
      <c r="GT841" s="154"/>
      <c r="GU841" s="154"/>
      <c r="GV841" s="154"/>
      <c r="GW841" s="154"/>
      <c r="GX841" s="154"/>
      <c r="GY841" s="154"/>
      <c r="GZ841" s="154"/>
      <c r="HA841" s="154"/>
      <c r="HB841" s="154"/>
      <c r="HC841" s="154"/>
      <c r="HD841" s="154"/>
      <c r="HE841" s="154"/>
      <c r="HF841" s="154"/>
      <c r="HG841" s="154"/>
      <c r="HH841" s="154"/>
      <c r="HI841" s="154"/>
      <c r="HJ841" s="154"/>
      <c r="HK841" s="154"/>
      <c r="HL841" s="154"/>
      <c r="HM841" s="154"/>
      <c r="HN841" s="154"/>
      <c r="HO841" s="154"/>
      <c r="HP841" s="154"/>
      <c r="HQ841" s="154"/>
      <c r="HR841" s="154"/>
      <c r="HS841" s="154"/>
      <c r="HT841" s="154"/>
      <c r="HU841" s="154"/>
      <c r="HV841" s="154"/>
      <c r="HW841" s="154"/>
      <c r="HX841" s="154"/>
      <c r="HY841" s="154"/>
      <c r="HZ841" s="154"/>
      <c r="IA841" s="154"/>
      <c r="IB841" s="154"/>
      <c r="IC841" s="154"/>
      <c r="ID841" s="154"/>
      <c r="IE841" s="154"/>
      <c r="IF841" s="154"/>
      <c r="IG841" s="154"/>
      <c r="IH841" s="154"/>
      <c r="II841" s="154"/>
      <c r="IJ841" s="154"/>
      <c r="IK841" s="154"/>
      <c r="IL841" s="154"/>
    </row>
    <row r="842" spans="1:246" s="837" customFormat="1" x14ac:dyDescent="0.25">
      <c r="A842" s="217">
        <v>1</v>
      </c>
      <c r="B842" s="217">
        <v>1</v>
      </c>
      <c r="C842" s="697" t="s">
        <v>195</v>
      </c>
      <c r="D842" s="697"/>
      <c r="E842" s="176"/>
      <c r="F842" s="1886"/>
      <c r="G842" s="732"/>
      <c r="H842" s="732"/>
      <c r="I842" s="2007"/>
      <c r="J842" s="2525"/>
      <c r="K842" s="2525"/>
      <c r="L842" s="2526"/>
      <c r="M842" s="2526"/>
      <c r="N842" s="2526"/>
      <c r="O842" s="2526"/>
      <c r="P842" s="2526"/>
      <c r="Q842" s="2526"/>
      <c r="R842" s="2524"/>
      <c r="S842" s="2524"/>
      <c r="T842" s="2524"/>
      <c r="U842" s="1107"/>
      <c r="V842" s="2524"/>
      <c r="W842" s="2524"/>
      <c r="X842" s="2668"/>
      <c r="Y842" s="2668"/>
      <c r="Z842" s="2524"/>
      <c r="AA842" s="909"/>
      <c r="AB842" s="909"/>
      <c r="AC842" s="2257"/>
      <c r="AD842" s="154"/>
      <c r="AE842" s="154"/>
      <c r="AF842" s="154"/>
      <c r="AG842" s="154"/>
      <c r="AH842" s="154"/>
      <c r="AI842" s="154"/>
      <c r="AJ842" s="154"/>
      <c r="AK842" s="154"/>
      <c r="AL842" s="154"/>
      <c r="AM842" s="154"/>
      <c r="AN842" s="154"/>
      <c r="AO842" s="154"/>
      <c r="AP842" s="154"/>
      <c r="AQ842" s="154"/>
      <c r="AR842" s="154"/>
      <c r="AS842" s="154"/>
      <c r="AT842" s="154"/>
      <c r="AU842" s="154"/>
      <c r="AV842" s="154"/>
      <c r="AW842" s="154"/>
      <c r="AX842" s="154"/>
      <c r="AY842" s="154"/>
      <c r="AZ842" s="154"/>
      <c r="BA842" s="154"/>
      <c r="BB842" s="154"/>
      <c r="BC842" s="154"/>
      <c r="BD842" s="154"/>
      <c r="BE842" s="154"/>
      <c r="BF842" s="154"/>
      <c r="BG842" s="154"/>
      <c r="BH842" s="154"/>
      <c r="BI842" s="154"/>
      <c r="BJ842" s="154"/>
      <c r="BK842" s="154"/>
      <c r="BL842" s="154"/>
      <c r="BM842" s="154"/>
      <c r="BN842" s="154"/>
      <c r="BO842" s="154"/>
      <c r="BP842" s="154"/>
      <c r="BQ842" s="154"/>
      <c r="BR842" s="154"/>
      <c r="BS842" s="154"/>
      <c r="BT842" s="154"/>
      <c r="BU842" s="154"/>
      <c r="BV842" s="154"/>
      <c r="BW842" s="154"/>
      <c r="BX842" s="154"/>
      <c r="BY842" s="154"/>
      <c r="BZ842" s="154"/>
      <c r="CA842" s="154"/>
      <c r="CB842" s="154"/>
      <c r="CC842" s="154"/>
      <c r="CD842" s="154"/>
      <c r="CE842" s="154"/>
      <c r="CF842" s="154"/>
      <c r="CG842" s="154"/>
      <c r="CH842" s="154"/>
      <c r="CI842" s="154"/>
      <c r="CJ842" s="154"/>
      <c r="CK842" s="154"/>
      <c r="CL842" s="154"/>
      <c r="CM842" s="154"/>
      <c r="CN842" s="154"/>
      <c r="CO842" s="154"/>
      <c r="CP842" s="154"/>
      <c r="CQ842" s="154"/>
      <c r="CR842" s="154"/>
      <c r="CS842" s="154"/>
      <c r="CT842" s="154"/>
      <c r="CU842" s="154"/>
      <c r="CV842" s="154"/>
      <c r="CW842" s="154"/>
      <c r="CX842" s="154"/>
      <c r="CY842" s="154"/>
      <c r="CZ842" s="154"/>
      <c r="DA842" s="154"/>
      <c r="DB842" s="154"/>
      <c r="DC842" s="154"/>
      <c r="DD842" s="154"/>
      <c r="DE842" s="154"/>
      <c r="DF842" s="154"/>
      <c r="DG842" s="154"/>
      <c r="DH842" s="154"/>
      <c r="DI842" s="154"/>
      <c r="DJ842" s="154"/>
      <c r="DK842" s="154"/>
      <c r="DL842" s="154"/>
      <c r="DM842" s="154"/>
      <c r="DN842" s="154"/>
      <c r="DO842" s="154"/>
      <c r="DP842" s="154"/>
      <c r="DQ842" s="154"/>
      <c r="DR842" s="154"/>
      <c r="DS842" s="154"/>
      <c r="DT842" s="154"/>
      <c r="DU842" s="154"/>
      <c r="DV842" s="154"/>
      <c r="DW842" s="154"/>
      <c r="DX842" s="154"/>
      <c r="DY842" s="154"/>
      <c r="DZ842" s="154"/>
      <c r="EA842" s="154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  <c r="EU842" s="154"/>
      <c r="EV842" s="154"/>
      <c r="EW842" s="154"/>
      <c r="EX842" s="154"/>
      <c r="EY842" s="154"/>
      <c r="EZ842" s="154"/>
      <c r="FA842" s="154"/>
      <c r="FB842" s="154"/>
      <c r="FC842" s="154"/>
      <c r="FD842" s="154"/>
      <c r="FE842" s="154"/>
      <c r="FF842" s="154"/>
      <c r="FG842" s="154"/>
      <c r="FH842" s="154"/>
      <c r="FI842" s="154"/>
      <c r="FJ842" s="154"/>
      <c r="FK842" s="154"/>
      <c r="FL842" s="154"/>
      <c r="FM842" s="154"/>
      <c r="FN842" s="154"/>
      <c r="FO842" s="154"/>
      <c r="FP842" s="154"/>
      <c r="FQ842" s="154"/>
      <c r="FR842" s="154"/>
      <c r="FS842" s="154"/>
      <c r="FT842" s="154"/>
      <c r="FU842" s="154"/>
      <c r="FV842" s="154"/>
      <c r="FW842" s="154"/>
      <c r="FX842" s="154"/>
      <c r="FY842" s="154"/>
      <c r="FZ842" s="154"/>
      <c r="GA842" s="154"/>
      <c r="GB842" s="154"/>
      <c r="GC842" s="154"/>
      <c r="GD842" s="154"/>
      <c r="GE842" s="154"/>
      <c r="GF842" s="154"/>
      <c r="GG842" s="154"/>
      <c r="GH842" s="154"/>
      <c r="GI842" s="154"/>
      <c r="GJ842" s="154"/>
      <c r="GK842" s="154"/>
      <c r="GL842" s="154"/>
      <c r="GM842" s="154"/>
      <c r="GN842" s="154"/>
      <c r="GO842" s="154"/>
      <c r="GP842" s="154"/>
      <c r="GQ842" s="154"/>
      <c r="GR842" s="154"/>
      <c r="GS842" s="154"/>
      <c r="GT842" s="154"/>
      <c r="GU842" s="154"/>
      <c r="GV842" s="154"/>
      <c r="GW842" s="154"/>
      <c r="GX842" s="154"/>
      <c r="GY842" s="154"/>
      <c r="GZ842" s="154"/>
      <c r="HA842" s="154"/>
      <c r="HB842" s="154"/>
      <c r="HC842" s="154"/>
      <c r="HD842" s="154"/>
      <c r="HE842" s="154"/>
      <c r="HF842" s="154"/>
      <c r="HG842" s="154"/>
      <c r="HH842" s="154"/>
      <c r="HI842" s="154"/>
      <c r="HJ842" s="154"/>
      <c r="HK842" s="154"/>
      <c r="HL842" s="154"/>
      <c r="HM842" s="154"/>
      <c r="HN842" s="154"/>
      <c r="HO842" s="154"/>
      <c r="HP842" s="154"/>
      <c r="HQ842" s="154"/>
      <c r="HR842" s="154"/>
      <c r="HS842" s="154"/>
      <c r="HT842" s="154"/>
      <c r="HU842" s="154"/>
      <c r="HV842" s="154"/>
      <c r="HW842" s="154"/>
      <c r="HX842" s="154"/>
      <c r="HY842" s="154"/>
      <c r="HZ842" s="154"/>
      <c r="IA842" s="154"/>
      <c r="IB842" s="154"/>
      <c r="IC842" s="154"/>
      <c r="ID842" s="154"/>
      <c r="IE842" s="154"/>
      <c r="IF842" s="154"/>
      <c r="IG842" s="154"/>
      <c r="IH842" s="154"/>
      <c r="II842" s="154"/>
      <c r="IJ842" s="154"/>
      <c r="IK842" s="154"/>
      <c r="IL842" s="154"/>
    </row>
    <row r="843" spans="1:246" s="837" customFormat="1" ht="30" x14ac:dyDescent="0.25">
      <c r="A843" s="217">
        <v>1</v>
      </c>
      <c r="B843" s="217">
        <v>1</v>
      </c>
      <c r="C843" s="701" t="s">
        <v>196</v>
      </c>
      <c r="D843" s="701"/>
      <c r="E843" s="176"/>
      <c r="F843" s="2531"/>
      <c r="G843" s="732"/>
      <c r="H843" s="2532"/>
      <c r="I843" s="2007"/>
      <c r="J843" s="2533"/>
      <c r="K843" s="2533"/>
      <c r="L843" s="2534"/>
      <c r="M843" s="2526"/>
      <c r="N843" s="2534"/>
      <c r="O843" s="2534"/>
      <c r="P843" s="2534"/>
      <c r="Q843" s="2526"/>
      <c r="R843" s="2535"/>
      <c r="S843" s="2524"/>
      <c r="T843" s="2524"/>
      <c r="U843" s="1107"/>
      <c r="V843" s="2524"/>
      <c r="W843" s="2535"/>
      <c r="X843" s="2756"/>
      <c r="Y843" s="2756"/>
      <c r="Z843" s="2535"/>
      <c r="AA843" s="1687"/>
      <c r="AB843" s="1687"/>
      <c r="AC843" s="2257"/>
      <c r="AD843" s="154"/>
      <c r="AE843" s="154"/>
      <c r="AF843" s="154"/>
      <c r="AG843" s="154"/>
      <c r="AH843" s="154"/>
      <c r="AI843" s="154"/>
      <c r="AJ843" s="154"/>
      <c r="AK843" s="154"/>
      <c r="AL843" s="154"/>
      <c r="AM843" s="154"/>
      <c r="AN843" s="154"/>
      <c r="AO843" s="154"/>
      <c r="AP843" s="154"/>
      <c r="AQ843" s="154"/>
      <c r="AR843" s="154"/>
      <c r="AS843" s="154"/>
      <c r="AT843" s="154"/>
      <c r="AU843" s="154"/>
      <c r="AV843" s="154"/>
      <c r="AW843" s="154"/>
      <c r="AX843" s="154"/>
      <c r="AY843" s="154"/>
      <c r="AZ843" s="154"/>
      <c r="BA843" s="154"/>
      <c r="BB843" s="154"/>
      <c r="BC843" s="154"/>
      <c r="BD843" s="154"/>
      <c r="BE843" s="154"/>
      <c r="BF843" s="154"/>
      <c r="BG843" s="154"/>
      <c r="BH843" s="154"/>
      <c r="BI843" s="154"/>
      <c r="BJ843" s="154"/>
      <c r="BK843" s="154"/>
      <c r="BL843" s="154"/>
      <c r="BM843" s="154"/>
      <c r="BN843" s="154"/>
      <c r="BO843" s="154"/>
      <c r="BP843" s="154"/>
      <c r="BQ843" s="154"/>
      <c r="BR843" s="154"/>
      <c r="BS843" s="154"/>
      <c r="BT843" s="154"/>
      <c r="BU843" s="154"/>
      <c r="BV843" s="154"/>
      <c r="BW843" s="154"/>
      <c r="BX843" s="154"/>
      <c r="BY843" s="154"/>
      <c r="BZ843" s="154"/>
      <c r="CA843" s="154"/>
      <c r="CB843" s="154"/>
      <c r="CC843" s="154"/>
      <c r="CD843" s="154"/>
      <c r="CE843" s="154"/>
      <c r="CF843" s="154"/>
      <c r="CG843" s="154"/>
      <c r="CH843" s="154"/>
      <c r="CI843" s="154"/>
      <c r="CJ843" s="154"/>
      <c r="CK843" s="154"/>
      <c r="CL843" s="154"/>
      <c r="CM843" s="154"/>
      <c r="CN843" s="154"/>
      <c r="CO843" s="154"/>
      <c r="CP843" s="154"/>
      <c r="CQ843" s="154"/>
      <c r="CR843" s="154"/>
      <c r="CS843" s="154"/>
      <c r="CT843" s="154"/>
      <c r="CU843" s="154"/>
      <c r="CV843" s="154"/>
      <c r="CW843" s="154"/>
      <c r="CX843" s="154"/>
      <c r="CY843" s="154"/>
      <c r="CZ843" s="154"/>
      <c r="DA843" s="154"/>
      <c r="DB843" s="154"/>
      <c r="DC843" s="154"/>
      <c r="DD843" s="154"/>
      <c r="DE843" s="154"/>
      <c r="DF843" s="154"/>
      <c r="DG843" s="154"/>
      <c r="DH843" s="154"/>
      <c r="DI843" s="154"/>
      <c r="DJ843" s="154"/>
      <c r="DK843" s="154"/>
      <c r="DL843" s="154"/>
      <c r="DM843" s="154"/>
      <c r="DN843" s="154"/>
      <c r="DO843" s="154"/>
      <c r="DP843" s="154"/>
      <c r="DQ843" s="154"/>
      <c r="DR843" s="154"/>
      <c r="DS843" s="154"/>
      <c r="DT843" s="154"/>
      <c r="DU843" s="154"/>
      <c r="DV843" s="154"/>
      <c r="DW843" s="154"/>
      <c r="DX843" s="154"/>
      <c r="DY843" s="154"/>
      <c r="DZ843" s="154"/>
      <c r="EA843" s="154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  <c r="EU843" s="154"/>
      <c r="EV843" s="154"/>
      <c r="EW843" s="154"/>
      <c r="EX843" s="154"/>
      <c r="EY843" s="154"/>
      <c r="EZ843" s="154"/>
      <c r="FA843" s="154"/>
      <c r="FB843" s="154"/>
      <c r="FC843" s="154"/>
      <c r="FD843" s="154"/>
      <c r="FE843" s="154"/>
      <c r="FF843" s="154"/>
      <c r="FG843" s="154"/>
      <c r="FH843" s="154"/>
      <c r="FI843" s="154"/>
      <c r="FJ843" s="154"/>
      <c r="FK843" s="154"/>
      <c r="FL843" s="154"/>
      <c r="FM843" s="154"/>
      <c r="FN843" s="154"/>
      <c r="FO843" s="154"/>
      <c r="FP843" s="154"/>
      <c r="FQ843" s="154"/>
      <c r="FR843" s="154"/>
      <c r="FS843" s="154"/>
      <c r="FT843" s="154"/>
      <c r="FU843" s="154"/>
      <c r="FV843" s="154"/>
      <c r="FW843" s="154"/>
      <c r="FX843" s="154"/>
      <c r="FY843" s="154"/>
      <c r="FZ843" s="154"/>
      <c r="GA843" s="154"/>
      <c r="GB843" s="154"/>
      <c r="GC843" s="154"/>
      <c r="GD843" s="154"/>
      <c r="GE843" s="154"/>
      <c r="GF843" s="154"/>
      <c r="GG843" s="154"/>
      <c r="GH843" s="154"/>
      <c r="GI843" s="154"/>
      <c r="GJ843" s="154"/>
      <c r="GK843" s="154"/>
      <c r="GL843" s="154"/>
      <c r="GM843" s="154"/>
      <c r="GN843" s="154"/>
      <c r="GO843" s="154"/>
      <c r="GP843" s="154"/>
      <c r="GQ843" s="154"/>
      <c r="GR843" s="154"/>
      <c r="GS843" s="154"/>
      <c r="GT843" s="154"/>
      <c r="GU843" s="154"/>
      <c r="GV843" s="154"/>
      <c r="GW843" s="154"/>
      <c r="GX843" s="154"/>
      <c r="GY843" s="154"/>
      <c r="GZ843" s="154"/>
      <c r="HA843" s="154"/>
      <c r="HB843" s="154"/>
      <c r="HC843" s="154"/>
      <c r="HD843" s="154"/>
      <c r="HE843" s="154"/>
      <c r="HF843" s="154"/>
      <c r="HG843" s="154"/>
      <c r="HH843" s="154"/>
      <c r="HI843" s="154"/>
      <c r="HJ843" s="154"/>
      <c r="HK843" s="154"/>
      <c r="HL843" s="154"/>
      <c r="HM843" s="154"/>
      <c r="HN843" s="154"/>
      <c r="HO843" s="154"/>
      <c r="HP843" s="154"/>
      <c r="HQ843" s="154"/>
      <c r="HR843" s="154"/>
      <c r="HS843" s="154"/>
      <c r="HT843" s="154"/>
      <c r="HU843" s="154"/>
      <c r="HV843" s="154"/>
      <c r="HW843" s="154"/>
      <c r="HX843" s="154"/>
      <c r="HY843" s="154"/>
      <c r="HZ843" s="154"/>
      <c r="IA843" s="154"/>
      <c r="IB843" s="154"/>
      <c r="IC843" s="154"/>
      <c r="ID843" s="154"/>
      <c r="IE843" s="154"/>
      <c r="IF843" s="154"/>
      <c r="IG843" s="154"/>
      <c r="IH843" s="154"/>
      <c r="II843" s="154"/>
      <c r="IJ843" s="154"/>
      <c r="IK843" s="154"/>
      <c r="IL843" s="154"/>
    </row>
    <row r="844" spans="1:246" s="837" customFormat="1" ht="30" thickBot="1" x14ac:dyDescent="0.3">
      <c r="A844" s="217"/>
      <c r="B844" s="217">
        <v>1</v>
      </c>
      <c r="C844" s="702" t="s">
        <v>201</v>
      </c>
      <c r="D844" s="2536"/>
      <c r="E844" s="2537"/>
      <c r="F844" s="2538"/>
      <c r="G844" s="2539"/>
      <c r="H844" s="2539"/>
      <c r="I844" s="2011"/>
      <c r="J844" s="2540"/>
      <c r="K844" s="2540"/>
      <c r="L844" s="2541"/>
      <c r="M844" s="2541"/>
      <c r="N844" s="2541"/>
      <c r="O844" s="2541"/>
      <c r="P844" s="2541"/>
      <c r="Q844" s="2541"/>
      <c r="R844" s="2542"/>
      <c r="S844" s="2542"/>
      <c r="T844" s="2542"/>
      <c r="U844" s="2759"/>
      <c r="V844" s="2542"/>
      <c r="W844" s="2542"/>
      <c r="X844" s="2542"/>
      <c r="Y844" s="2542"/>
      <c r="Z844" s="2542"/>
      <c r="AA844" s="933"/>
      <c r="AB844" s="2544"/>
      <c r="AC844" s="2257"/>
      <c r="AD844" s="154"/>
      <c r="AE844" s="154"/>
      <c r="AF844" s="154"/>
      <c r="AG844" s="154"/>
      <c r="AH844" s="154"/>
      <c r="AI844" s="154"/>
      <c r="AJ844" s="154"/>
      <c r="AK844" s="154"/>
      <c r="AL844" s="154"/>
      <c r="AM844" s="154"/>
      <c r="AN844" s="154"/>
      <c r="AO844" s="154"/>
      <c r="AP844" s="154"/>
      <c r="AQ844" s="154"/>
      <c r="AR844" s="154"/>
      <c r="AS844" s="154"/>
      <c r="AT844" s="154"/>
      <c r="AU844" s="154"/>
      <c r="AV844" s="154"/>
      <c r="AW844" s="154"/>
      <c r="AX844" s="154"/>
      <c r="AY844" s="154"/>
      <c r="AZ844" s="154"/>
      <c r="BA844" s="154"/>
      <c r="BB844" s="154"/>
      <c r="BC844" s="154"/>
      <c r="BD844" s="154"/>
      <c r="BE844" s="154"/>
      <c r="BF844" s="154"/>
      <c r="BG844" s="154"/>
      <c r="BH844" s="154"/>
      <c r="BI844" s="154"/>
      <c r="BJ844" s="154"/>
      <c r="BK844" s="154"/>
      <c r="BL844" s="154"/>
      <c r="BM844" s="154"/>
      <c r="BN844" s="154"/>
      <c r="BO844" s="154"/>
      <c r="BP844" s="154"/>
      <c r="BQ844" s="154"/>
      <c r="BR844" s="154"/>
      <c r="BS844" s="154"/>
      <c r="BT844" s="154"/>
      <c r="BU844" s="154"/>
      <c r="BV844" s="154"/>
      <c r="BW844" s="154"/>
      <c r="BX844" s="154"/>
      <c r="BY844" s="154"/>
      <c r="BZ844" s="154"/>
      <c r="CA844" s="154"/>
      <c r="CB844" s="154"/>
      <c r="CC844" s="154"/>
      <c r="CD844" s="154"/>
      <c r="CE844" s="154"/>
      <c r="CF844" s="154"/>
      <c r="CG844" s="154"/>
      <c r="CH844" s="154"/>
      <c r="CI844" s="154"/>
      <c r="CJ844" s="154"/>
      <c r="CK844" s="154"/>
      <c r="CL844" s="154"/>
      <c r="CM844" s="154"/>
      <c r="CN844" s="154"/>
      <c r="CO844" s="154"/>
      <c r="CP844" s="154"/>
      <c r="CQ844" s="154"/>
      <c r="CR844" s="154"/>
      <c r="CS844" s="154"/>
      <c r="CT844" s="154"/>
      <c r="CU844" s="154"/>
      <c r="CV844" s="154"/>
      <c r="CW844" s="154"/>
      <c r="CX844" s="154"/>
      <c r="CY844" s="154"/>
      <c r="CZ844" s="154"/>
      <c r="DA844" s="154"/>
      <c r="DB844" s="154"/>
      <c r="DC844" s="154"/>
      <c r="DD844" s="154"/>
      <c r="DE844" s="154"/>
      <c r="DF844" s="154"/>
      <c r="DG844" s="154"/>
      <c r="DH844" s="154"/>
      <c r="DI844" s="154"/>
      <c r="DJ844" s="154"/>
      <c r="DK844" s="154"/>
      <c r="DL844" s="154"/>
      <c r="DM844" s="154"/>
      <c r="DN844" s="154"/>
      <c r="DO844" s="154"/>
      <c r="DP844" s="154"/>
      <c r="DQ844" s="154"/>
      <c r="DR844" s="154"/>
      <c r="DS844" s="154"/>
      <c r="DT844" s="154"/>
      <c r="DU844" s="154"/>
      <c r="DV844" s="154"/>
      <c r="DW844" s="154"/>
      <c r="DX844" s="154"/>
      <c r="DY844" s="154"/>
      <c r="DZ844" s="154"/>
      <c r="EA844" s="154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  <c r="EU844" s="154"/>
      <c r="EV844" s="154"/>
      <c r="EW844" s="154"/>
      <c r="EX844" s="154"/>
      <c r="EY844" s="154"/>
      <c r="EZ844" s="154"/>
      <c r="FA844" s="154"/>
      <c r="FB844" s="154"/>
      <c r="FC844" s="154"/>
      <c r="FD844" s="154"/>
      <c r="FE844" s="154"/>
      <c r="FF844" s="154"/>
      <c r="FG844" s="154"/>
      <c r="FH844" s="154"/>
      <c r="FI844" s="154"/>
      <c r="FJ844" s="154"/>
      <c r="FK844" s="154"/>
      <c r="FL844" s="154"/>
      <c r="FM844" s="154"/>
      <c r="FN844" s="154"/>
      <c r="FO844" s="154"/>
      <c r="FP844" s="154"/>
      <c r="FQ844" s="154"/>
      <c r="FR844" s="154"/>
      <c r="FS844" s="154"/>
      <c r="FT844" s="154"/>
      <c r="FU844" s="154"/>
      <c r="FV844" s="154"/>
      <c r="FW844" s="154"/>
      <c r="FX844" s="154"/>
      <c r="FY844" s="154"/>
      <c r="FZ844" s="154"/>
      <c r="GA844" s="154"/>
      <c r="GB844" s="154"/>
      <c r="GC844" s="154"/>
      <c r="GD844" s="154"/>
      <c r="GE844" s="154"/>
      <c r="GF844" s="154"/>
      <c r="GG844" s="154"/>
      <c r="GH844" s="154"/>
      <c r="GI844" s="154"/>
      <c r="GJ844" s="154"/>
      <c r="GK844" s="154"/>
      <c r="GL844" s="154"/>
      <c r="GM844" s="154"/>
      <c r="GN844" s="154"/>
      <c r="GO844" s="154"/>
      <c r="GP844" s="154"/>
      <c r="GQ844" s="154"/>
      <c r="GR844" s="154"/>
      <c r="GS844" s="154"/>
      <c r="GT844" s="154"/>
      <c r="GU844" s="154"/>
      <c r="GV844" s="154"/>
      <c r="GW844" s="154"/>
      <c r="GX844" s="154"/>
      <c r="GY844" s="154"/>
      <c r="GZ844" s="154"/>
      <c r="HA844" s="154"/>
      <c r="HB844" s="154"/>
      <c r="HC844" s="154"/>
      <c r="HD844" s="154"/>
      <c r="HE844" s="154"/>
      <c r="HF844" s="154"/>
      <c r="HG844" s="154"/>
      <c r="HH844" s="154"/>
      <c r="HI844" s="154"/>
      <c r="HJ844" s="154"/>
      <c r="HK844" s="154"/>
      <c r="HL844" s="154"/>
      <c r="HM844" s="154"/>
      <c r="HN844" s="154"/>
      <c r="HO844" s="154"/>
      <c r="HP844" s="154"/>
      <c r="HQ844" s="154"/>
      <c r="HR844" s="154"/>
      <c r="HS844" s="154"/>
      <c r="HT844" s="154"/>
      <c r="HU844" s="154"/>
      <c r="HV844" s="154"/>
      <c r="HW844" s="154"/>
      <c r="HX844" s="154"/>
      <c r="HY844" s="154"/>
      <c r="HZ844" s="154"/>
      <c r="IA844" s="154"/>
      <c r="IB844" s="154"/>
      <c r="IC844" s="154"/>
      <c r="ID844" s="154"/>
      <c r="IE844" s="154"/>
      <c r="IF844" s="154"/>
      <c r="IG844" s="154"/>
      <c r="IH844" s="154"/>
      <c r="II844" s="154"/>
      <c r="IJ844" s="154"/>
      <c r="IK844" s="154"/>
      <c r="IL844" s="154"/>
    </row>
    <row r="845" spans="1:246" ht="15.75" thickBot="1" x14ac:dyDescent="0.3">
      <c r="A845" s="217">
        <v>1</v>
      </c>
      <c r="B845" s="217">
        <v>1</v>
      </c>
      <c r="C845" s="2545" t="s">
        <v>53</v>
      </c>
      <c r="D845" s="2546"/>
      <c r="E845" s="2546"/>
      <c r="F845" s="261"/>
      <c r="G845" s="1500"/>
      <c r="H845" s="1500"/>
      <c r="I845" s="1500"/>
      <c r="J845" s="331"/>
      <c r="K845" s="331"/>
      <c r="L845" s="679"/>
      <c r="M845" s="679"/>
      <c r="N845" s="679"/>
      <c r="O845" s="679"/>
      <c r="P845" s="679"/>
      <c r="Q845" s="679"/>
      <c r="R845" s="331"/>
      <c r="S845" s="2547"/>
      <c r="T845" s="331"/>
      <c r="U845" s="1250"/>
      <c r="V845" s="331"/>
      <c r="W845" s="331"/>
      <c r="X845" s="3040"/>
      <c r="Y845" s="3040"/>
      <c r="Z845" s="331"/>
      <c r="AA845" s="1502"/>
      <c r="AB845" s="2515"/>
      <c r="AC845" s="2257"/>
    </row>
    <row r="846" spans="1:246" ht="47.25" x14ac:dyDescent="0.25">
      <c r="A846" s="217">
        <v>1</v>
      </c>
      <c r="B846" s="217">
        <v>1</v>
      </c>
      <c r="C846" s="1826" t="s">
        <v>383</v>
      </c>
      <c r="D846" s="2548"/>
      <c r="E846" s="2549"/>
      <c r="F846" s="225"/>
      <c r="G846" s="145"/>
      <c r="H846" s="145"/>
      <c r="I846" s="145"/>
      <c r="J846" s="1244"/>
      <c r="K846" s="1244"/>
      <c r="L846" s="1244"/>
      <c r="M846" s="1244"/>
      <c r="N846" s="1244"/>
      <c r="O846" s="1244"/>
      <c r="P846" s="1244"/>
      <c r="Q846" s="1244"/>
      <c r="R846" s="1939"/>
      <c r="S846" s="2550"/>
      <c r="T846" s="1939"/>
      <c r="U846" s="2673"/>
      <c r="V846" s="1939"/>
      <c r="W846" s="1939"/>
      <c r="X846" s="3074"/>
      <c r="Y846" s="3074"/>
      <c r="Z846" s="1939"/>
      <c r="AA846" s="906"/>
      <c r="AB846" s="2551"/>
      <c r="AC846" s="2257"/>
    </row>
    <row r="847" spans="1:246" s="2225" customFormat="1" x14ac:dyDescent="0.25">
      <c r="A847" s="217">
        <v>1</v>
      </c>
      <c r="B847" s="217">
        <v>1</v>
      </c>
      <c r="C847" s="1933" t="s">
        <v>5</v>
      </c>
      <c r="D847" s="1933"/>
      <c r="E847" s="1933"/>
      <c r="F847" s="255"/>
      <c r="G847" s="1244"/>
      <c r="H847" s="1244"/>
      <c r="I847" s="1244"/>
      <c r="J847" s="1244"/>
      <c r="K847" s="1244"/>
      <c r="L847" s="1935"/>
      <c r="M847" s="1935"/>
      <c r="N847" s="1935"/>
      <c r="O847" s="1935"/>
      <c r="P847" s="1935"/>
      <c r="Q847" s="1935"/>
      <c r="R847" s="2361"/>
      <c r="S847" s="2552"/>
      <c r="T847" s="2361"/>
      <c r="U847" s="2677"/>
      <c r="V847" s="2361"/>
      <c r="W847" s="2361"/>
      <c r="X847" s="2361"/>
      <c r="Y847" s="2361"/>
      <c r="Z847" s="2361"/>
      <c r="AA847" s="1246"/>
      <c r="AB847" s="1246"/>
      <c r="AC847" s="2257"/>
    </row>
    <row r="848" spans="1:246" s="2225" customFormat="1" x14ac:dyDescent="0.25">
      <c r="A848" s="217">
        <v>1</v>
      </c>
      <c r="B848" s="217">
        <v>1</v>
      </c>
      <c r="C848" s="1936" t="s">
        <v>471</v>
      </c>
      <c r="D848" s="1066" t="s">
        <v>226</v>
      </c>
      <c r="E848" s="1935">
        <v>200</v>
      </c>
      <c r="F848" s="52"/>
      <c r="G848" s="126">
        <f>F848/12*$C$3</f>
        <v>0</v>
      </c>
      <c r="H848" s="126"/>
      <c r="I848" s="126" t="e">
        <f t="shared" ref="I848:I854" si="497">H848/G848*100</f>
        <v>#DIV/0!</v>
      </c>
      <c r="J848" s="1939"/>
      <c r="K848" s="155" t="e">
        <f t="shared" ref="K848:K859" si="498">N848/H848</f>
        <v>#DIV/0!</v>
      </c>
      <c r="L848" s="156">
        <f t="shared" ref="L848:L858" si="499">ROUND(F848*J848,0)</f>
        <v>0</v>
      </c>
      <c r="M848" s="156">
        <f>ROUND(L848/12*$C$3,0)</f>
        <v>0</v>
      </c>
      <c r="N848" s="156"/>
      <c r="O848" s="156" t="e">
        <f t="shared" ref="O848:O859" si="500">N848/M848*100</f>
        <v>#DIV/0!</v>
      </c>
      <c r="P848" s="156">
        <f t="shared" ref="P848:P858" si="501">ROUND(L848/E848,0)</f>
        <v>0</v>
      </c>
      <c r="Q848" s="156" t="e">
        <f t="shared" ref="Q848:Q859" si="502">N848/$C$3*12/P848</f>
        <v>#DIV/0!</v>
      </c>
      <c r="R848" s="325"/>
      <c r="S848" s="2356"/>
      <c r="T848" s="325"/>
      <c r="U848" s="766"/>
      <c r="V848" s="325"/>
      <c r="W848" s="325"/>
      <c r="X848" s="325"/>
      <c r="Y848" s="325"/>
      <c r="Z848" s="325"/>
      <c r="AA848" s="925"/>
      <c r="AB848" s="937"/>
      <c r="AC848" s="2257"/>
    </row>
    <row r="849" spans="1:29" s="2225" customFormat="1" x14ac:dyDescent="0.25">
      <c r="A849" s="217">
        <v>1</v>
      </c>
      <c r="B849" s="217">
        <v>1</v>
      </c>
      <c r="C849" s="1936" t="s">
        <v>23</v>
      </c>
      <c r="D849" s="1066" t="s">
        <v>226</v>
      </c>
      <c r="E849" s="1935">
        <v>340</v>
      </c>
      <c r="F849" s="52"/>
      <c r="G849" s="126">
        <f>F849/12*$C$3</f>
        <v>0</v>
      </c>
      <c r="H849" s="126"/>
      <c r="I849" s="126" t="e">
        <f t="shared" si="497"/>
        <v>#DIV/0!</v>
      </c>
      <c r="J849" s="1939"/>
      <c r="K849" s="155" t="e">
        <f t="shared" si="498"/>
        <v>#DIV/0!</v>
      </c>
      <c r="L849" s="156">
        <f t="shared" si="499"/>
        <v>0</v>
      </c>
      <c r="M849" s="156">
        <f>ROUND(L849/12*$C$3,0)</f>
        <v>0</v>
      </c>
      <c r="N849" s="156"/>
      <c r="O849" s="156" t="e">
        <f t="shared" si="500"/>
        <v>#DIV/0!</v>
      </c>
      <c r="P849" s="156">
        <f t="shared" si="501"/>
        <v>0</v>
      </c>
      <c r="Q849" s="156" t="e">
        <f t="shared" si="502"/>
        <v>#DIV/0!</v>
      </c>
      <c r="R849" s="325"/>
      <c r="S849" s="2356"/>
      <c r="T849" s="325"/>
      <c r="U849" s="766"/>
      <c r="V849" s="325"/>
      <c r="W849" s="325"/>
      <c r="X849" s="325"/>
      <c r="Y849" s="325"/>
      <c r="Z849" s="325"/>
      <c r="AA849" s="925"/>
      <c r="AB849" s="937"/>
      <c r="AC849" s="2257"/>
    </row>
    <row r="850" spans="1:29" s="2225" customFormat="1" x14ac:dyDescent="0.25">
      <c r="A850" s="217">
        <v>1</v>
      </c>
      <c r="B850" s="217">
        <v>1</v>
      </c>
      <c r="C850" s="1936" t="s">
        <v>24</v>
      </c>
      <c r="D850" s="1066" t="s">
        <v>226</v>
      </c>
      <c r="E850" s="1935">
        <v>300</v>
      </c>
      <c r="F850" s="52"/>
      <c r="G850" s="126">
        <f>F850/12*$C$3</f>
        <v>0</v>
      </c>
      <c r="H850" s="126"/>
      <c r="I850" s="126" t="e">
        <f t="shared" si="497"/>
        <v>#DIV/0!</v>
      </c>
      <c r="J850" s="1939"/>
      <c r="K850" s="155" t="e">
        <f t="shared" si="498"/>
        <v>#DIV/0!</v>
      </c>
      <c r="L850" s="156">
        <f t="shared" si="499"/>
        <v>0</v>
      </c>
      <c r="M850" s="156">
        <f>ROUND(L850/12*$C$3,0)</f>
        <v>0</v>
      </c>
      <c r="N850" s="156"/>
      <c r="O850" s="156" t="e">
        <f t="shared" si="500"/>
        <v>#DIV/0!</v>
      </c>
      <c r="P850" s="156">
        <f t="shared" si="501"/>
        <v>0</v>
      </c>
      <c r="Q850" s="156" t="e">
        <f t="shared" si="502"/>
        <v>#DIV/0!</v>
      </c>
      <c r="R850" s="325"/>
      <c r="S850" s="2356"/>
      <c r="T850" s="325"/>
      <c r="U850" s="766"/>
      <c r="V850" s="325"/>
      <c r="W850" s="325"/>
      <c r="X850" s="325"/>
      <c r="Y850" s="325"/>
      <c r="Z850" s="325"/>
      <c r="AA850" s="925"/>
      <c r="AB850" s="937"/>
      <c r="AC850" s="2257"/>
    </row>
    <row r="851" spans="1:29" s="2225" customFormat="1" x14ac:dyDescent="0.25">
      <c r="A851" s="217">
        <v>1</v>
      </c>
      <c r="B851" s="217">
        <v>1</v>
      </c>
      <c r="C851" s="1936" t="s">
        <v>8</v>
      </c>
      <c r="D851" s="1066" t="s">
        <v>226</v>
      </c>
      <c r="E851" s="1935">
        <v>340</v>
      </c>
      <c r="F851" s="52"/>
      <c r="G851" s="126">
        <f t="shared" ref="G851:G858" si="503">F851/12*$C$3</f>
        <v>0</v>
      </c>
      <c r="H851" s="126">
        <v>1</v>
      </c>
      <c r="I851" s="126" t="e">
        <f t="shared" si="497"/>
        <v>#DIV/0!</v>
      </c>
      <c r="J851" s="1939"/>
      <c r="K851" s="155">
        <f t="shared" si="498"/>
        <v>1</v>
      </c>
      <c r="L851" s="156">
        <f t="shared" si="499"/>
        <v>0</v>
      </c>
      <c r="M851" s="156">
        <f>L851/12*$C$3</f>
        <v>0</v>
      </c>
      <c r="N851" s="156">
        <v>1</v>
      </c>
      <c r="O851" s="156" t="e">
        <f t="shared" si="500"/>
        <v>#DIV/0!</v>
      </c>
      <c r="P851" s="156">
        <f t="shared" si="501"/>
        <v>0</v>
      </c>
      <c r="Q851" s="156" t="e">
        <f t="shared" si="502"/>
        <v>#DIV/0!</v>
      </c>
      <c r="R851" s="325"/>
      <c r="S851" s="2356"/>
      <c r="T851" s="325"/>
      <c r="U851" s="766"/>
      <c r="V851" s="325"/>
      <c r="W851" s="325"/>
      <c r="X851" s="325"/>
      <c r="Y851" s="325"/>
      <c r="Z851" s="325"/>
      <c r="AA851" s="925"/>
      <c r="AB851" s="937"/>
      <c r="AC851" s="2257"/>
    </row>
    <row r="852" spans="1:29" s="2225" customFormat="1" x14ac:dyDescent="0.25">
      <c r="A852" s="217">
        <v>1</v>
      </c>
      <c r="B852" s="217">
        <v>1</v>
      </c>
      <c r="C852" s="1936" t="s">
        <v>209</v>
      </c>
      <c r="D852" s="1066" t="s">
        <v>226</v>
      </c>
      <c r="E852" s="1935">
        <v>330</v>
      </c>
      <c r="F852" s="225"/>
      <c r="G852" s="126">
        <f t="shared" si="503"/>
        <v>0</v>
      </c>
      <c r="H852" s="126">
        <v>0</v>
      </c>
      <c r="I852" s="126" t="e">
        <f t="shared" si="497"/>
        <v>#DIV/0!</v>
      </c>
      <c r="J852" s="369"/>
      <c r="K852" s="155" t="e">
        <f t="shared" si="498"/>
        <v>#DIV/0!</v>
      </c>
      <c r="L852" s="156">
        <f t="shared" si="499"/>
        <v>0</v>
      </c>
      <c r="M852" s="156">
        <f t="shared" ref="M852:M858" si="504">ROUND(L852/12*$C$3,0)</f>
        <v>0</v>
      </c>
      <c r="N852" s="156"/>
      <c r="O852" s="156" t="e">
        <f t="shared" si="500"/>
        <v>#DIV/0!</v>
      </c>
      <c r="P852" s="156">
        <f t="shared" si="501"/>
        <v>0</v>
      </c>
      <c r="Q852" s="156" t="e">
        <f t="shared" si="502"/>
        <v>#DIV/0!</v>
      </c>
      <c r="R852" s="325"/>
      <c r="S852" s="2356"/>
      <c r="T852" s="325"/>
      <c r="U852" s="766"/>
      <c r="V852" s="325"/>
      <c r="W852" s="325"/>
      <c r="X852" s="325"/>
      <c r="Y852" s="325"/>
      <c r="Z852" s="325"/>
      <c r="AA852" s="925"/>
      <c r="AB852" s="937"/>
      <c r="AC852" s="2257"/>
    </row>
    <row r="853" spans="1:29" s="2225" customFormat="1" x14ac:dyDescent="0.25">
      <c r="A853" s="217">
        <v>1</v>
      </c>
      <c r="B853" s="217">
        <v>1</v>
      </c>
      <c r="C853" s="1936" t="s">
        <v>9</v>
      </c>
      <c r="D853" s="1066" t="s">
        <v>226</v>
      </c>
      <c r="E853" s="1935">
        <v>340</v>
      </c>
      <c r="F853" s="52"/>
      <c r="G853" s="126">
        <f t="shared" si="503"/>
        <v>0</v>
      </c>
      <c r="H853" s="126">
        <v>1</v>
      </c>
      <c r="I853" s="126" t="e">
        <f t="shared" si="497"/>
        <v>#DIV/0!</v>
      </c>
      <c r="J853" s="1939"/>
      <c r="K853" s="155">
        <f t="shared" si="498"/>
        <v>1</v>
      </c>
      <c r="L853" s="156">
        <f t="shared" si="499"/>
        <v>0</v>
      </c>
      <c r="M853" s="156">
        <f t="shared" si="504"/>
        <v>0</v>
      </c>
      <c r="N853" s="156">
        <v>1</v>
      </c>
      <c r="O853" s="156" t="e">
        <f t="shared" si="500"/>
        <v>#DIV/0!</v>
      </c>
      <c r="P853" s="156">
        <f t="shared" si="501"/>
        <v>0</v>
      </c>
      <c r="Q853" s="156" t="e">
        <f t="shared" si="502"/>
        <v>#DIV/0!</v>
      </c>
      <c r="R853" s="325"/>
      <c r="S853" s="2356"/>
      <c r="T853" s="325"/>
      <c r="U853" s="766"/>
      <c r="V853" s="325"/>
      <c r="W853" s="325"/>
      <c r="X853" s="325"/>
      <c r="Y853" s="325"/>
      <c r="Z853" s="325"/>
      <c r="AA853" s="925"/>
      <c r="AB853" s="937"/>
      <c r="AC853" s="2257"/>
    </row>
    <row r="854" spans="1:29" s="2225" customFormat="1" x14ac:dyDescent="0.25">
      <c r="A854" s="217">
        <v>1</v>
      </c>
      <c r="B854" s="217">
        <v>1</v>
      </c>
      <c r="C854" s="1936" t="s">
        <v>25</v>
      </c>
      <c r="D854" s="1066" t="s">
        <v>226</v>
      </c>
      <c r="E854" s="1724">
        <v>340</v>
      </c>
      <c r="F854" s="52"/>
      <c r="G854" s="126">
        <f t="shared" si="503"/>
        <v>0</v>
      </c>
      <c r="H854" s="126">
        <v>0</v>
      </c>
      <c r="I854" s="126" t="e">
        <f t="shared" si="497"/>
        <v>#DIV/0!</v>
      </c>
      <c r="J854" s="1939"/>
      <c r="K854" s="155" t="e">
        <f t="shared" si="498"/>
        <v>#DIV/0!</v>
      </c>
      <c r="L854" s="156">
        <f t="shared" si="499"/>
        <v>0</v>
      </c>
      <c r="M854" s="156">
        <f t="shared" si="504"/>
        <v>0</v>
      </c>
      <c r="N854" s="156"/>
      <c r="O854" s="156" t="e">
        <f t="shared" si="500"/>
        <v>#DIV/0!</v>
      </c>
      <c r="P854" s="156">
        <f t="shared" si="501"/>
        <v>0</v>
      </c>
      <c r="Q854" s="156" t="e">
        <f t="shared" si="502"/>
        <v>#DIV/0!</v>
      </c>
      <c r="R854" s="325"/>
      <c r="S854" s="2356"/>
      <c r="T854" s="325"/>
      <c r="U854" s="766"/>
      <c r="V854" s="325"/>
      <c r="W854" s="325"/>
      <c r="X854" s="325"/>
      <c r="Y854" s="325"/>
      <c r="Z854" s="325"/>
      <c r="AA854" s="925"/>
      <c r="AB854" s="937"/>
      <c r="AC854" s="2257"/>
    </row>
    <row r="855" spans="1:29" s="2225" customFormat="1" x14ac:dyDescent="0.25">
      <c r="A855" s="217"/>
      <c r="B855" s="217">
        <v>1</v>
      </c>
      <c r="C855" s="1936" t="s">
        <v>63</v>
      </c>
      <c r="D855" s="1066" t="s">
        <v>226</v>
      </c>
      <c r="E855" s="1935">
        <v>320</v>
      </c>
      <c r="F855" s="255"/>
      <c r="G855" s="126">
        <f t="shared" si="503"/>
        <v>0</v>
      </c>
      <c r="H855" s="126">
        <v>0</v>
      </c>
      <c r="I855" s="126" t="e">
        <f>H855/ROUND(G855,0)*100</f>
        <v>#DIV/0!</v>
      </c>
      <c r="J855" s="1598"/>
      <c r="K855" s="155" t="e">
        <f t="shared" si="498"/>
        <v>#DIV/0!</v>
      </c>
      <c r="L855" s="156">
        <f t="shared" si="499"/>
        <v>0</v>
      </c>
      <c r="M855" s="156">
        <f t="shared" si="504"/>
        <v>0</v>
      </c>
      <c r="N855" s="156">
        <v>0</v>
      </c>
      <c r="O855" s="156" t="e">
        <f t="shared" si="500"/>
        <v>#DIV/0!</v>
      </c>
      <c r="P855" s="156">
        <f t="shared" si="501"/>
        <v>0</v>
      </c>
      <c r="Q855" s="156" t="e">
        <f t="shared" si="502"/>
        <v>#DIV/0!</v>
      </c>
      <c r="R855" s="325"/>
      <c r="S855" s="2487"/>
      <c r="T855" s="325"/>
      <c r="U855" s="766"/>
      <c r="V855" s="325"/>
      <c r="W855" s="325"/>
      <c r="X855" s="325"/>
      <c r="Y855" s="325"/>
      <c r="Z855" s="325"/>
      <c r="AA855" s="925"/>
      <c r="AB855" s="937"/>
      <c r="AC855" s="2257"/>
    </row>
    <row r="856" spans="1:29" s="2225" customFormat="1" x14ac:dyDescent="0.25">
      <c r="A856" s="217"/>
      <c r="B856" s="217">
        <v>1</v>
      </c>
      <c r="C856" s="1936" t="s">
        <v>10</v>
      </c>
      <c r="D856" s="1066" t="s">
        <v>226</v>
      </c>
      <c r="E856" s="1935">
        <v>340</v>
      </c>
      <c r="F856" s="255"/>
      <c r="G856" s="126">
        <f t="shared" si="503"/>
        <v>0</v>
      </c>
      <c r="H856" s="126">
        <v>1</v>
      </c>
      <c r="I856" s="126" t="e">
        <f>H856/G856*100</f>
        <v>#DIV/0!</v>
      </c>
      <c r="J856" s="1598"/>
      <c r="K856" s="155">
        <f t="shared" si="498"/>
        <v>8</v>
      </c>
      <c r="L856" s="156">
        <f t="shared" si="499"/>
        <v>0</v>
      </c>
      <c r="M856" s="156">
        <f t="shared" si="504"/>
        <v>0</v>
      </c>
      <c r="N856" s="156">
        <v>8</v>
      </c>
      <c r="O856" s="156" t="e">
        <f t="shared" si="500"/>
        <v>#DIV/0!</v>
      </c>
      <c r="P856" s="156">
        <f t="shared" si="501"/>
        <v>0</v>
      </c>
      <c r="Q856" s="156" t="e">
        <f t="shared" si="502"/>
        <v>#DIV/0!</v>
      </c>
      <c r="R856" s="325"/>
      <c r="S856" s="2487"/>
      <c r="T856" s="325"/>
      <c r="U856" s="766"/>
      <c r="V856" s="325"/>
      <c r="W856" s="325"/>
      <c r="X856" s="325"/>
      <c r="Y856" s="325"/>
      <c r="Z856" s="325"/>
      <c r="AA856" s="925"/>
      <c r="AB856" s="937"/>
      <c r="AC856" s="2257"/>
    </row>
    <row r="857" spans="1:29" s="2225" customFormat="1" x14ac:dyDescent="0.25">
      <c r="A857" s="217"/>
      <c r="B857" s="217">
        <v>1</v>
      </c>
      <c r="C857" s="1936" t="s">
        <v>62</v>
      </c>
      <c r="D857" s="1066" t="s">
        <v>226</v>
      </c>
      <c r="E857" s="1935">
        <v>340</v>
      </c>
      <c r="F857" s="255"/>
      <c r="G857" s="126">
        <f t="shared" si="503"/>
        <v>0</v>
      </c>
      <c r="H857" s="126">
        <v>1</v>
      </c>
      <c r="I857" s="126" t="e">
        <f>H857/ROUND(G857,0)*100</f>
        <v>#DIV/0!</v>
      </c>
      <c r="J857" s="1598"/>
      <c r="K857" s="155">
        <f t="shared" si="498"/>
        <v>13</v>
      </c>
      <c r="L857" s="156">
        <f t="shared" si="499"/>
        <v>0</v>
      </c>
      <c r="M857" s="156">
        <f t="shared" si="504"/>
        <v>0</v>
      </c>
      <c r="N857" s="156">
        <v>13</v>
      </c>
      <c r="O857" s="156" t="e">
        <f t="shared" si="500"/>
        <v>#DIV/0!</v>
      </c>
      <c r="P857" s="156">
        <f t="shared" si="501"/>
        <v>0</v>
      </c>
      <c r="Q857" s="156" t="e">
        <f t="shared" si="502"/>
        <v>#DIV/0!</v>
      </c>
      <c r="R857" s="325"/>
      <c r="S857" s="2487"/>
      <c r="T857" s="325"/>
      <c r="U857" s="766"/>
      <c r="V857" s="325"/>
      <c r="W857" s="325"/>
      <c r="X857" s="325"/>
      <c r="Y857" s="325"/>
      <c r="Z857" s="325"/>
      <c r="AA857" s="925"/>
      <c r="AB857" s="937"/>
      <c r="AC857" s="2257"/>
    </row>
    <row r="858" spans="1:29" s="2225" customFormat="1" x14ac:dyDescent="0.25">
      <c r="A858" s="217"/>
      <c r="B858" s="217">
        <v>1</v>
      </c>
      <c r="C858" s="1936" t="s">
        <v>6</v>
      </c>
      <c r="D858" s="1066" t="s">
        <v>226</v>
      </c>
      <c r="E858" s="1935">
        <v>340</v>
      </c>
      <c r="F858" s="255"/>
      <c r="G858" s="126">
        <f t="shared" si="503"/>
        <v>0</v>
      </c>
      <c r="H858" s="126"/>
      <c r="I858" s="126" t="e">
        <f>H858/ROUND(G858,0)*100</f>
        <v>#DIV/0!</v>
      </c>
      <c r="J858" s="1598"/>
      <c r="K858" s="155" t="e">
        <f t="shared" si="498"/>
        <v>#DIV/0!</v>
      </c>
      <c r="L858" s="156">
        <f t="shared" si="499"/>
        <v>0</v>
      </c>
      <c r="M858" s="156">
        <f t="shared" si="504"/>
        <v>0</v>
      </c>
      <c r="N858" s="156"/>
      <c r="O858" s="156" t="e">
        <f t="shared" si="500"/>
        <v>#DIV/0!</v>
      </c>
      <c r="P858" s="156">
        <f t="shared" si="501"/>
        <v>0</v>
      </c>
      <c r="Q858" s="156" t="e">
        <f t="shared" si="502"/>
        <v>#DIV/0!</v>
      </c>
      <c r="R858" s="325"/>
      <c r="S858" s="2487"/>
      <c r="T858" s="325"/>
      <c r="U858" s="766"/>
      <c r="V858" s="325"/>
      <c r="W858" s="325"/>
      <c r="X858" s="325"/>
      <c r="Y858" s="325"/>
      <c r="Z858" s="325"/>
      <c r="AA858" s="925"/>
      <c r="AB858" s="937"/>
      <c r="AC858" s="2257"/>
    </row>
    <row r="859" spans="1:29" s="2225" customFormat="1" ht="29.25" x14ac:dyDescent="0.25">
      <c r="A859" s="217">
        <v>1</v>
      </c>
      <c r="B859" s="217">
        <v>1</v>
      </c>
      <c r="C859" s="1329" t="s">
        <v>7</v>
      </c>
      <c r="D859" s="2954"/>
      <c r="E859" s="1329"/>
      <c r="F859" s="83">
        <f>SUM(F848:F858)</f>
        <v>0</v>
      </c>
      <c r="G859" s="2488">
        <f>SUM(G848:G858)</f>
        <v>0</v>
      </c>
      <c r="H859" s="2488">
        <f>SUM(H848:H858)</f>
        <v>4</v>
      </c>
      <c r="I859" s="2488" t="e">
        <f>H859/G859*100</f>
        <v>#DIV/0!</v>
      </c>
      <c r="J859" s="1958">
        <f>IF(F859=0,0,L859/F859)</f>
        <v>0</v>
      </c>
      <c r="K859" s="199">
        <f t="shared" si="498"/>
        <v>5.75</v>
      </c>
      <c r="L859" s="2488">
        <f>SUM(L848:L858)</f>
        <v>0</v>
      </c>
      <c r="M859" s="2488">
        <f>SUM(M848:M858)</f>
        <v>0</v>
      </c>
      <c r="N859" s="2488">
        <f>SUM(N848:N858)</f>
        <v>23</v>
      </c>
      <c r="O859" s="156" t="e">
        <f t="shared" si="500"/>
        <v>#DIV/0!</v>
      </c>
      <c r="P859" s="2488">
        <f>SUM(P848:P858)</f>
        <v>0</v>
      </c>
      <c r="Q859" s="156" t="e">
        <f t="shared" si="502"/>
        <v>#DIV/0!</v>
      </c>
      <c r="R859" s="2489"/>
      <c r="S859" s="860">
        <f t="shared" ref="S859:S862" si="505">R859/12*$C$3</f>
        <v>0</v>
      </c>
      <c r="T859" s="2489">
        <f t="shared" ref="T859:T862" si="506">Z859-Y859-V859-U859</f>
        <v>275.69839000000002</v>
      </c>
      <c r="U859" s="2702"/>
      <c r="V859" s="2489"/>
      <c r="W859" s="2489"/>
      <c r="X859" s="2489"/>
      <c r="Y859" s="2489"/>
      <c r="Z859" s="2489">
        <v>275.69839000000002</v>
      </c>
      <c r="AA859" s="2490"/>
      <c r="AB859" s="2553"/>
      <c r="AC859" s="2257"/>
    </row>
    <row r="860" spans="1:29" s="2225" customFormat="1" x14ac:dyDescent="0.25">
      <c r="A860" s="217">
        <v>1</v>
      </c>
      <c r="B860" s="217">
        <v>1</v>
      </c>
      <c r="C860" s="1838" t="s">
        <v>14</v>
      </c>
      <c r="D860" s="1838"/>
      <c r="E860" s="2491"/>
      <c r="F860" s="83"/>
      <c r="G860" s="2488"/>
      <c r="H860" s="2488"/>
      <c r="I860" s="2488"/>
      <c r="J860" s="2492"/>
      <c r="K860" s="2492"/>
      <c r="L860" s="2488"/>
      <c r="M860" s="2488"/>
      <c r="N860" s="2488"/>
      <c r="O860" s="2488"/>
      <c r="P860" s="2488"/>
      <c r="Q860" s="2488"/>
      <c r="R860" s="2361"/>
      <c r="S860" s="2355">
        <f t="shared" si="505"/>
        <v>0</v>
      </c>
      <c r="T860" s="2361">
        <f t="shared" si="506"/>
        <v>0</v>
      </c>
      <c r="U860" s="2677"/>
      <c r="V860" s="2361"/>
      <c r="W860" s="2361">
        <f>T860-S860</f>
        <v>0</v>
      </c>
      <c r="X860" s="2361"/>
      <c r="Y860" s="2361"/>
      <c r="Z860" s="2361"/>
      <c r="AA860" s="2490"/>
      <c r="AB860" s="1246"/>
      <c r="AC860" s="2257"/>
    </row>
    <row r="861" spans="1:29" s="2225" customFormat="1" x14ac:dyDescent="0.25">
      <c r="A861" s="217">
        <v>1</v>
      </c>
      <c r="B861" s="217">
        <v>1</v>
      </c>
      <c r="C861" s="476" t="s">
        <v>318</v>
      </c>
      <c r="D861" s="520"/>
      <c r="E861" s="1619"/>
      <c r="F861" s="259"/>
      <c r="G861" s="512"/>
      <c r="H861" s="512"/>
      <c r="I861" s="512"/>
      <c r="J861" s="811"/>
      <c r="K861" s="811"/>
      <c r="L861" s="1442"/>
      <c r="M861" s="1442"/>
      <c r="N861" s="1442"/>
      <c r="O861" s="1442"/>
      <c r="P861" s="1442"/>
      <c r="Q861" s="1442"/>
      <c r="R861" s="369"/>
      <c r="S861" s="2265">
        <f t="shared" si="505"/>
        <v>0</v>
      </c>
      <c r="T861" s="369">
        <f t="shared" si="506"/>
        <v>0</v>
      </c>
      <c r="U861" s="1107"/>
      <c r="V861" s="369"/>
      <c r="W861" s="369">
        <f>T861-S861</f>
        <v>0</v>
      </c>
      <c r="X861" s="369"/>
      <c r="Y861" s="369"/>
      <c r="Z861" s="369"/>
      <c r="AA861" s="898"/>
      <c r="AB861" s="909"/>
      <c r="AC861" s="2257"/>
    </row>
    <row r="862" spans="1:29" s="2225" customFormat="1" x14ac:dyDescent="0.25">
      <c r="A862" s="217"/>
      <c r="B862" s="217">
        <v>1</v>
      </c>
      <c r="C862" s="455" t="s">
        <v>283</v>
      </c>
      <c r="D862" s="520"/>
      <c r="E862" s="1619"/>
      <c r="F862" s="259"/>
      <c r="G862" s="512"/>
      <c r="H862" s="512"/>
      <c r="I862" s="512"/>
      <c r="J862" s="811"/>
      <c r="K862" s="811"/>
      <c r="L862" s="1442"/>
      <c r="M862" s="1442"/>
      <c r="N862" s="1442"/>
      <c r="O862" s="1442"/>
      <c r="P862" s="1442"/>
      <c r="Q862" s="1442"/>
      <c r="R862" s="369"/>
      <c r="S862" s="2265">
        <f t="shared" si="505"/>
        <v>0</v>
      </c>
      <c r="T862" s="369">
        <f t="shared" si="506"/>
        <v>0</v>
      </c>
      <c r="U862" s="1107"/>
      <c r="V862" s="369"/>
      <c r="W862" s="369">
        <f>T862-S862</f>
        <v>0</v>
      </c>
      <c r="X862" s="369"/>
      <c r="Y862" s="369"/>
      <c r="Z862" s="369"/>
      <c r="AA862" s="898"/>
      <c r="AB862" s="909"/>
      <c r="AC862" s="2257"/>
    </row>
    <row r="863" spans="1:29" s="2225" customFormat="1" ht="29.25" x14ac:dyDescent="0.25">
      <c r="A863" s="217"/>
      <c r="B863" s="217">
        <v>1</v>
      </c>
      <c r="C863" s="2220" t="s">
        <v>266</v>
      </c>
      <c r="D863" s="520"/>
      <c r="E863" s="1619"/>
      <c r="F863" s="551">
        <f>F864+F865+F866</f>
        <v>0</v>
      </c>
      <c r="G863" s="551">
        <f t="shared" ref="G863:H863" si="507">G864+G865+G866</f>
        <v>0</v>
      </c>
      <c r="H863" s="551">
        <f t="shared" si="507"/>
        <v>3</v>
      </c>
      <c r="I863" s="283" t="e">
        <f t="shared" ref="I863:I871" si="508">H863/ROUND(G863,0)*100</f>
        <v>#DIV/0!</v>
      </c>
      <c r="J863" s="811"/>
      <c r="K863" s="811"/>
      <c r="L863" s="1442"/>
      <c r="M863" s="1442"/>
      <c r="N863" s="1442"/>
      <c r="O863" s="1442"/>
      <c r="P863" s="1442"/>
      <c r="Q863" s="1442"/>
      <c r="R863" s="369"/>
      <c r="S863" s="2357"/>
      <c r="T863" s="369"/>
      <c r="U863" s="1107"/>
      <c r="V863" s="369"/>
      <c r="W863" s="369"/>
      <c r="X863" s="369"/>
      <c r="Y863" s="369"/>
      <c r="Z863" s="369"/>
      <c r="AA863" s="890"/>
      <c r="AB863" s="909"/>
      <c r="AC863" s="2257"/>
    </row>
    <row r="864" spans="1:29" s="2225" customFormat="1" ht="30" x14ac:dyDescent="0.25">
      <c r="A864" s="217"/>
      <c r="B864" s="217">
        <v>1</v>
      </c>
      <c r="C864" s="310" t="s">
        <v>667</v>
      </c>
      <c r="D864" s="520"/>
      <c r="E864" s="1619"/>
      <c r="F864" s="552"/>
      <c r="G864" s="126">
        <f t="shared" ref="G864:G866" si="509">F864/12*$C$3</f>
        <v>0</v>
      </c>
      <c r="H864" s="127">
        <v>3</v>
      </c>
      <c r="I864" s="512" t="e">
        <f t="shared" si="508"/>
        <v>#DIV/0!</v>
      </c>
      <c r="J864" s="811"/>
      <c r="K864" s="811"/>
      <c r="L864" s="1442"/>
      <c r="M864" s="1442"/>
      <c r="N864" s="1442"/>
      <c r="O864" s="1442"/>
      <c r="P864" s="1442"/>
      <c r="Q864" s="1442"/>
      <c r="R864" s="369"/>
      <c r="S864" s="2357"/>
      <c r="T864" s="369"/>
      <c r="U864" s="1107"/>
      <c r="V864" s="369"/>
      <c r="W864" s="369"/>
      <c r="X864" s="369"/>
      <c r="Y864" s="369"/>
      <c r="Z864" s="369"/>
      <c r="AA864" s="894"/>
      <c r="AB864" s="909"/>
      <c r="AC864" s="2257"/>
    </row>
    <row r="865" spans="1:29" s="2225" customFormat="1" ht="60" x14ac:dyDescent="0.25">
      <c r="A865" s="217"/>
      <c r="B865" s="217">
        <v>1</v>
      </c>
      <c r="C865" s="310" t="s">
        <v>668</v>
      </c>
      <c r="D865" s="520"/>
      <c r="E865" s="1619"/>
      <c r="F865" s="316"/>
      <c r="G865" s="126">
        <f t="shared" si="509"/>
        <v>0</v>
      </c>
      <c r="H865" s="127"/>
      <c r="I865" s="283" t="e">
        <f t="shared" si="508"/>
        <v>#DIV/0!</v>
      </c>
      <c r="J865" s="811"/>
      <c r="K865" s="811"/>
      <c r="L865" s="1442"/>
      <c r="M865" s="1442"/>
      <c r="N865" s="1442"/>
      <c r="O865" s="1442"/>
      <c r="P865" s="1442"/>
      <c r="Q865" s="1442"/>
      <c r="R865" s="369"/>
      <c r="S865" s="2357"/>
      <c r="T865" s="369"/>
      <c r="U865" s="1107"/>
      <c r="V865" s="369"/>
      <c r="W865" s="369"/>
      <c r="X865" s="369"/>
      <c r="Y865" s="369"/>
      <c r="Z865" s="369"/>
      <c r="AA865" s="894"/>
      <c r="AB865" s="909"/>
      <c r="AC865" s="2257"/>
    </row>
    <row r="866" spans="1:29" s="2225" customFormat="1" ht="45" x14ac:dyDescent="0.25">
      <c r="A866" s="217"/>
      <c r="B866" s="217">
        <v>1</v>
      </c>
      <c r="C866" s="310" t="s">
        <v>669</v>
      </c>
      <c r="D866" s="520"/>
      <c r="E866" s="1619"/>
      <c r="F866" s="316"/>
      <c r="G866" s="126">
        <f t="shared" si="509"/>
        <v>0</v>
      </c>
      <c r="H866" s="127"/>
      <c r="I866" s="127" t="e">
        <f t="shared" si="508"/>
        <v>#DIV/0!</v>
      </c>
      <c r="J866" s="811"/>
      <c r="K866" s="811"/>
      <c r="L866" s="1442"/>
      <c r="M866" s="1442"/>
      <c r="N866" s="1442"/>
      <c r="O866" s="1442"/>
      <c r="P866" s="1442"/>
      <c r="Q866" s="1442"/>
      <c r="R866" s="369"/>
      <c r="S866" s="2357"/>
      <c r="T866" s="369"/>
      <c r="U866" s="1107"/>
      <c r="V866" s="369"/>
      <c r="W866" s="369"/>
      <c r="X866" s="369"/>
      <c r="Y866" s="369"/>
      <c r="Z866" s="369"/>
      <c r="AA866" s="894"/>
      <c r="AB866" s="909"/>
      <c r="AC866" s="2257"/>
    </row>
    <row r="867" spans="1:29" s="2225" customFormat="1" ht="29.25" x14ac:dyDescent="0.25">
      <c r="A867" s="217"/>
      <c r="B867" s="217">
        <v>1</v>
      </c>
      <c r="C867" s="284" t="s">
        <v>130</v>
      </c>
      <c r="D867" s="520"/>
      <c r="E867" s="1619"/>
      <c r="F867" s="585">
        <f>F868+F869+F870</f>
        <v>0</v>
      </c>
      <c r="G867" s="585">
        <f t="shared" ref="G867:H867" si="510">G868+G869+G870</f>
        <v>0</v>
      </c>
      <c r="H867" s="585">
        <f t="shared" si="510"/>
        <v>12</v>
      </c>
      <c r="I867" s="127" t="e">
        <f t="shared" si="508"/>
        <v>#DIV/0!</v>
      </c>
      <c r="J867" s="811"/>
      <c r="K867" s="811"/>
      <c r="L867" s="1442"/>
      <c r="M867" s="1442"/>
      <c r="N867" s="1442"/>
      <c r="O867" s="1442"/>
      <c r="P867" s="1442"/>
      <c r="Q867" s="1442"/>
      <c r="R867" s="369"/>
      <c r="S867" s="2357"/>
      <c r="T867" s="369"/>
      <c r="U867" s="1107"/>
      <c r="V867" s="369"/>
      <c r="W867" s="369"/>
      <c r="X867" s="369"/>
      <c r="Y867" s="369"/>
      <c r="Z867" s="369"/>
      <c r="AA867" s="894"/>
      <c r="AB867" s="909"/>
      <c r="AC867" s="2257"/>
    </row>
    <row r="868" spans="1:29" s="2225" customFormat="1" x14ac:dyDescent="0.25">
      <c r="A868" s="217"/>
      <c r="B868" s="217">
        <v>1</v>
      </c>
      <c r="C868" s="310" t="s">
        <v>219</v>
      </c>
      <c r="D868" s="520"/>
      <c r="E868" s="1619"/>
      <c r="F868" s="316"/>
      <c r="G868" s="126">
        <f t="shared" ref="G868:G879" si="511">F868/12*$C$3</f>
        <v>0</v>
      </c>
      <c r="H868" s="127">
        <v>12</v>
      </c>
      <c r="I868" s="127" t="e">
        <f t="shared" si="508"/>
        <v>#DIV/0!</v>
      </c>
      <c r="J868" s="811"/>
      <c r="K868" s="811"/>
      <c r="L868" s="1442"/>
      <c r="M868" s="1442"/>
      <c r="N868" s="1442"/>
      <c r="O868" s="1442"/>
      <c r="P868" s="1442"/>
      <c r="Q868" s="1442"/>
      <c r="R868" s="369"/>
      <c r="S868" s="2357"/>
      <c r="T868" s="369"/>
      <c r="U868" s="1107"/>
      <c r="V868" s="369"/>
      <c r="W868" s="369"/>
      <c r="X868" s="369"/>
      <c r="Y868" s="369"/>
      <c r="Z868" s="369"/>
      <c r="AA868" s="894"/>
      <c r="AB868" s="909"/>
      <c r="AC868" s="2257"/>
    </row>
    <row r="869" spans="1:29" s="2225" customFormat="1" ht="45" x14ac:dyDescent="0.25">
      <c r="A869" s="217"/>
      <c r="B869" s="217">
        <v>1</v>
      </c>
      <c r="C869" s="310" t="s">
        <v>436</v>
      </c>
      <c r="D869" s="520"/>
      <c r="E869" s="1619"/>
      <c r="F869" s="3139"/>
      <c r="G869" s="126">
        <f t="shared" si="511"/>
        <v>0</v>
      </c>
      <c r="H869" s="127"/>
      <c r="I869" s="283" t="e">
        <f t="shared" si="508"/>
        <v>#DIV/0!</v>
      </c>
      <c r="J869" s="811"/>
      <c r="K869" s="811"/>
      <c r="L869" s="1442"/>
      <c r="M869" s="1442"/>
      <c r="N869" s="1442"/>
      <c r="O869" s="1442"/>
      <c r="P869" s="1442"/>
      <c r="Q869" s="1442"/>
      <c r="R869" s="369"/>
      <c r="S869" s="2357"/>
      <c r="T869" s="369"/>
      <c r="U869" s="1107"/>
      <c r="V869" s="369"/>
      <c r="W869" s="369"/>
      <c r="X869" s="369"/>
      <c r="Y869" s="369"/>
      <c r="Z869" s="369"/>
      <c r="AA869" s="890"/>
      <c r="AB869" s="909"/>
      <c r="AC869" s="2257"/>
    </row>
    <row r="870" spans="1:29" s="2225" customFormat="1" ht="75" x14ac:dyDescent="0.25">
      <c r="A870" s="217"/>
      <c r="B870" s="217">
        <v>1</v>
      </c>
      <c r="C870" s="310" t="s">
        <v>461</v>
      </c>
      <c r="D870" s="520"/>
      <c r="E870" s="1619"/>
      <c r="F870" s="3139"/>
      <c r="G870" s="126">
        <f t="shared" si="511"/>
        <v>0</v>
      </c>
      <c r="H870" s="127"/>
      <c r="I870" s="283" t="e">
        <f t="shared" si="508"/>
        <v>#DIV/0!</v>
      </c>
      <c r="J870" s="811"/>
      <c r="K870" s="811"/>
      <c r="L870" s="1442"/>
      <c r="M870" s="1442"/>
      <c r="N870" s="1442"/>
      <c r="O870" s="1442"/>
      <c r="P870" s="1442"/>
      <c r="Q870" s="1442"/>
      <c r="R870" s="369"/>
      <c r="S870" s="2357"/>
      <c r="T870" s="369"/>
      <c r="U870" s="1107"/>
      <c r="V870" s="369"/>
      <c r="W870" s="369"/>
      <c r="X870" s="369"/>
      <c r="Y870" s="369"/>
      <c r="Z870" s="369"/>
      <c r="AA870" s="890"/>
      <c r="AB870" s="909"/>
      <c r="AC870" s="2257"/>
    </row>
    <row r="871" spans="1:29" s="2225" customFormat="1" ht="29.25" x14ac:dyDescent="0.25">
      <c r="A871" s="217"/>
      <c r="B871" s="217">
        <v>1</v>
      </c>
      <c r="C871" s="509" t="s">
        <v>334</v>
      </c>
      <c r="D871" s="520"/>
      <c r="E871" s="1619"/>
      <c r="F871" s="3139"/>
      <c r="G871" s="126">
        <f t="shared" si="511"/>
        <v>0</v>
      </c>
      <c r="H871" s="127">
        <v>4</v>
      </c>
      <c r="I871" s="283" t="e">
        <f t="shared" si="508"/>
        <v>#DIV/0!</v>
      </c>
      <c r="J871" s="811"/>
      <c r="K871" s="811"/>
      <c r="L871" s="1442"/>
      <c r="M871" s="1442"/>
      <c r="N871" s="1442"/>
      <c r="O871" s="1442"/>
      <c r="P871" s="1442"/>
      <c r="Q871" s="1442"/>
      <c r="R871" s="369"/>
      <c r="S871" s="2357"/>
      <c r="T871" s="369"/>
      <c r="U871" s="1107"/>
      <c r="V871" s="369"/>
      <c r="W871" s="369"/>
      <c r="X871" s="369"/>
      <c r="Y871" s="369"/>
      <c r="Z871" s="369"/>
      <c r="AA871" s="890"/>
      <c r="AB871" s="909"/>
      <c r="AC871" s="2257"/>
    </row>
    <row r="872" spans="1:29" s="2225" customFormat="1" ht="30" x14ac:dyDescent="0.25">
      <c r="A872" s="217"/>
      <c r="B872" s="217"/>
      <c r="C872" s="3545" t="s">
        <v>189</v>
      </c>
      <c r="D872" s="520"/>
      <c r="E872" s="1619"/>
      <c r="F872" s="3139"/>
      <c r="G872" s="126"/>
      <c r="H872" s="127">
        <v>1</v>
      </c>
      <c r="I872" s="283"/>
      <c r="J872" s="811"/>
      <c r="K872" s="811"/>
      <c r="L872" s="1442"/>
      <c r="M872" s="1442"/>
      <c r="N872" s="1442"/>
      <c r="O872" s="1442"/>
      <c r="P872" s="1442"/>
      <c r="Q872" s="1442"/>
      <c r="R872" s="369"/>
      <c r="S872" s="2357"/>
      <c r="T872" s="369"/>
      <c r="U872" s="1107"/>
      <c r="V872" s="369"/>
      <c r="W872" s="369"/>
      <c r="X872" s="369"/>
      <c r="Y872" s="369"/>
      <c r="Z872" s="369"/>
      <c r="AA872" s="890"/>
      <c r="AB872" s="909"/>
      <c r="AC872" s="2257"/>
    </row>
    <row r="873" spans="1:29" s="2225" customFormat="1" ht="86.25" x14ac:dyDescent="0.25">
      <c r="A873" s="217"/>
      <c r="B873" s="217"/>
      <c r="C873" s="509" t="s">
        <v>571</v>
      </c>
      <c r="D873" s="520"/>
      <c r="E873" s="1619"/>
      <c r="F873" s="3139"/>
      <c r="G873" s="126"/>
      <c r="H873" s="127">
        <v>3</v>
      </c>
      <c r="I873" s="283"/>
      <c r="J873" s="811"/>
      <c r="K873" s="811"/>
      <c r="L873" s="1442"/>
      <c r="M873" s="1442"/>
      <c r="N873" s="1442"/>
      <c r="O873" s="1442"/>
      <c r="P873" s="1442"/>
      <c r="Q873" s="1442"/>
      <c r="R873" s="369"/>
      <c r="S873" s="2357"/>
      <c r="T873" s="369">
        <f t="shared" ref="T873:T874" si="512">Z873-Y873-V873-U873</f>
        <v>11.56715</v>
      </c>
      <c r="U873" s="1107"/>
      <c r="V873" s="369"/>
      <c r="W873" s="369"/>
      <c r="X873" s="369"/>
      <c r="Y873" s="369"/>
      <c r="Z873" s="369">
        <v>11.56715</v>
      </c>
      <c r="AA873" s="890"/>
      <c r="AB873" s="909"/>
      <c r="AC873" s="2257"/>
    </row>
    <row r="874" spans="1:29" s="2225" customFormat="1" x14ac:dyDescent="0.25">
      <c r="A874" s="217"/>
      <c r="B874" s="217">
        <v>1</v>
      </c>
      <c r="C874" s="804" t="s">
        <v>191</v>
      </c>
      <c r="D874" s="520"/>
      <c r="E874" s="1619"/>
      <c r="F874" s="316"/>
      <c r="G874" s="126"/>
      <c r="H874" s="127"/>
      <c r="I874" s="127"/>
      <c r="J874" s="811"/>
      <c r="K874" s="811"/>
      <c r="L874" s="1442"/>
      <c r="M874" s="1442"/>
      <c r="N874" s="1442"/>
      <c r="O874" s="1442"/>
      <c r="P874" s="1442"/>
      <c r="Q874" s="1442"/>
      <c r="R874" s="369"/>
      <c r="S874" s="2357"/>
      <c r="T874" s="369">
        <f t="shared" si="512"/>
        <v>44.959199999999996</v>
      </c>
      <c r="U874" s="1107"/>
      <c r="V874" s="369"/>
      <c r="W874" s="369"/>
      <c r="X874" s="369"/>
      <c r="Y874" s="369"/>
      <c r="Z874" s="369">
        <v>44.959199999999996</v>
      </c>
      <c r="AA874" s="894"/>
      <c r="AB874" s="909"/>
      <c r="AC874" s="2257"/>
    </row>
    <row r="875" spans="1:29" s="2225" customFormat="1" ht="105" x14ac:dyDescent="0.25">
      <c r="A875" s="217"/>
      <c r="B875" s="217">
        <v>1</v>
      </c>
      <c r="C875" s="310" t="s">
        <v>562</v>
      </c>
      <c r="D875" s="520"/>
      <c r="E875" s="1619"/>
      <c r="F875" s="551">
        <f>F876+F877+F878+F879</f>
        <v>0</v>
      </c>
      <c r="G875" s="126">
        <f t="shared" ref="G875:H875" si="513">G876+G877+G878+G879</f>
        <v>0</v>
      </c>
      <c r="H875" s="127">
        <f t="shared" si="513"/>
        <v>0</v>
      </c>
      <c r="I875" s="127" t="e">
        <f t="shared" ref="I875:I883" si="514">H875/ROUND(G875,0)*100</f>
        <v>#DIV/0!</v>
      </c>
      <c r="J875" s="811"/>
      <c r="K875" s="811"/>
      <c r="L875" s="1442"/>
      <c r="M875" s="1442"/>
      <c r="N875" s="1442"/>
      <c r="O875" s="1442"/>
      <c r="P875" s="1442"/>
      <c r="Q875" s="1442"/>
      <c r="R875" s="369"/>
      <c r="S875" s="2265">
        <f t="shared" ref="S875" si="515">R875/12*$C$3</f>
        <v>0</v>
      </c>
      <c r="T875" s="369">
        <f t="shared" ref="T875" si="516">Z875-Y875-V875-U875</f>
        <v>0</v>
      </c>
      <c r="U875" s="1107"/>
      <c r="V875" s="369"/>
      <c r="W875" s="369">
        <f>T875-S875</f>
        <v>0</v>
      </c>
      <c r="X875" s="369"/>
      <c r="Y875" s="369"/>
      <c r="Z875" s="369"/>
      <c r="AA875" s="890"/>
      <c r="AB875" s="909"/>
      <c r="AC875" s="2257"/>
    </row>
    <row r="876" spans="1:29" s="2225" customFormat="1" x14ac:dyDescent="0.25">
      <c r="A876" s="217"/>
      <c r="B876" s="217">
        <v>1</v>
      </c>
      <c r="C876" s="310" t="s">
        <v>563</v>
      </c>
      <c r="D876" s="520"/>
      <c r="E876" s="1619"/>
      <c r="F876" s="552"/>
      <c r="G876" s="126">
        <f t="shared" si="511"/>
        <v>0</v>
      </c>
      <c r="H876" s="127"/>
      <c r="I876" s="127" t="e">
        <f t="shared" si="514"/>
        <v>#DIV/0!</v>
      </c>
      <c r="J876" s="811"/>
      <c r="K876" s="811"/>
      <c r="L876" s="1442"/>
      <c r="M876" s="1442"/>
      <c r="N876" s="1442"/>
      <c r="O876" s="1442"/>
      <c r="P876" s="1442"/>
      <c r="Q876" s="1442"/>
      <c r="R876" s="369"/>
      <c r="S876" s="2265"/>
      <c r="T876" s="369"/>
      <c r="U876" s="1107"/>
      <c r="V876" s="369"/>
      <c r="W876" s="369"/>
      <c r="X876" s="369"/>
      <c r="Y876" s="369"/>
      <c r="Z876" s="369"/>
      <c r="AA876" s="890"/>
      <c r="AB876" s="909"/>
      <c r="AC876" s="2257"/>
    </row>
    <row r="877" spans="1:29" s="2225" customFormat="1" x14ac:dyDescent="0.25">
      <c r="A877" s="217"/>
      <c r="B877" s="217">
        <v>1</v>
      </c>
      <c r="C877" s="310" t="s">
        <v>564</v>
      </c>
      <c r="D877" s="520"/>
      <c r="E877" s="1619"/>
      <c r="F877" s="552"/>
      <c r="G877" s="126">
        <f t="shared" si="511"/>
        <v>0</v>
      </c>
      <c r="H877" s="127"/>
      <c r="I877" s="127" t="e">
        <f t="shared" si="514"/>
        <v>#DIV/0!</v>
      </c>
      <c r="J877" s="811"/>
      <c r="K877" s="811"/>
      <c r="L877" s="1442"/>
      <c r="M877" s="1442"/>
      <c r="N877" s="1442"/>
      <c r="O877" s="1442"/>
      <c r="P877" s="1442"/>
      <c r="Q877" s="1442"/>
      <c r="R877" s="369"/>
      <c r="S877" s="2265"/>
      <c r="T877" s="369"/>
      <c r="U877" s="1107"/>
      <c r="V877" s="369"/>
      <c r="W877" s="369"/>
      <c r="X877" s="369"/>
      <c r="Y877" s="369"/>
      <c r="Z877" s="369"/>
      <c r="AA877" s="890"/>
      <c r="AB877" s="909"/>
      <c r="AC877" s="2257"/>
    </row>
    <row r="878" spans="1:29" s="2225" customFormat="1" ht="30" x14ac:dyDescent="0.25">
      <c r="A878" s="217"/>
      <c r="B878" s="217">
        <v>1</v>
      </c>
      <c r="C878" s="310" t="s">
        <v>565</v>
      </c>
      <c r="D878" s="520"/>
      <c r="E878" s="1619"/>
      <c r="F878" s="552"/>
      <c r="G878" s="126">
        <f t="shared" si="511"/>
        <v>0</v>
      </c>
      <c r="H878" s="127"/>
      <c r="I878" s="127" t="e">
        <f t="shared" si="514"/>
        <v>#DIV/0!</v>
      </c>
      <c r="J878" s="811"/>
      <c r="K878" s="811"/>
      <c r="L878" s="1442"/>
      <c r="M878" s="1442"/>
      <c r="N878" s="1442"/>
      <c r="O878" s="1442"/>
      <c r="P878" s="1442"/>
      <c r="Q878" s="1442"/>
      <c r="R878" s="369"/>
      <c r="S878" s="2265"/>
      <c r="T878" s="369"/>
      <c r="U878" s="1107"/>
      <c r="V878" s="369"/>
      <c r="W878" s="369"/>
      <c r="X878" s="369"/>
      <c r="Y878" s="369"/>
      <c r="Z878" s="369"/>
      <c r="AA878" s="890"/>
      <c r="AB878" s="909"/>
      <c r="AC878" s="2257"/>
    </row>
    <row r="879" spans="1:29" s="2225" customFormat="1" x14ac:dyDescent="0.25">
      <c r="A879" s="217"/>
      <c r="B879" s="217"/>
      <c r="C879" s="310" t="s">
        <v>670</v>
      </c>
      <c r="D879" s="520"/>
      <c r="E879" s="1619"/>
      <c r="F879" s="552"/>
      <c r="G879" s="126">
        <f t="shared" si="511"/>
        <v>0</v>
      </c>
      <c r="H879" s="127"/>
      <c r="I879" s="127" t="e">
        <f t="shared" si="514"/>
        <v>#DIV/0!</v>
      </c>
      <c r="J879" s="811"/>
      <c r="K879" s="811"/>
      <c r="L879" s="1442"/>
      <c r="M879" s="1442"/>
      <c r="N879" s="1442"/>
      <c r="O879" s="1442"/>
      <c r="P879" s="1442"/>
      <c r="Q879" s="1442"/>
      <c r="R879" s="369"/>
      <c r="S879" s="2265"/>
      <c r="T879" s="369"/>
      <c r="U879" s="1107"/>
      <c r="V879" s="369"/>
      <c r="W879" s="369"/>
      <c r="X879" s="369"/>
      <c r="Y879" s="369"/>
      <c r="Z879" s="369"/>
      <c r="AA879" s="890"/>
      <c r="AB879" s="909"/>
      <c r="AC879" s="2257"/>
    </row>
    <row r="880" spans="1:29" s="2225" customFormat="1" ht="57.75" x14ac:dyDescent="0.25">
      <c r="A880" s="217"/>
      <c r="B880" s="217">
        <v>1</v>
      </c>
      <c r="C880" s="509" t="s">
        <v>437</v>
      </c>
      <c r="D880" s="520"/>
      <c r="E880" s="1619"/>
      <c r="F880" s="585">
        <f>F881+F893</f>
        <v>0</v>
      </c>
      <c r="G880" s="585">
        <f>G881+G893</f>
        <v>0</v>
      </c>
      <c r="H880" s="585">
        <f>H881+H893</f>
        <v>0</v>
      </c>
      <c r="I880" s="512" t="e">
        <f t="shared" si="514"/>
        <v>#DIV/0!</v>
      </c>
      <c r="J880" s="811"/>
      <c r="K880" s="811"/>
      <c r="L880" s="1442"/>
      <c r="M880" s="1442"/>
      <c r="N880" s="1442"/>
      <c r="O880" s="1442"/>
      <c r="P880" s="1442"/>
      <c r="Q880" s="1442"/>
      <c r="R880" s="369">
        <f t="shared" ref="R880:Z880" si="517">R881+R893</f>
        <v>0</v>
      </c>
      <c r="S880" s="2357">
        <f t="shared" si="517"/>
        <v>0</v>
      </c>
      <c r="T880" s="369">
        <f t="shared" si="517"/>
        <v>0</v>
      </c>
      <c r="U880" s="1107">
        <f t="shared" si="517"/>
        <v>0</v>
      </c>
      <c r="V880" s="369">
        <f t="shared" si="517"/>
        <v>0</v>
      </c>
      <c r="W880" s="369">
        <f t="shared" si="517"/>
        <v>0</v>
      </c>
      <c r="X880" s="369">
        <f t="shared" si="517"/>
        <v>0</v>
      </c>
      <c r="Y880" s="369">
        <f t="shared" si="517"/>
        <v>0</v>
      </c>
      <c r="Z880" s="369">
        <f t="shared" si="517"/>
        <v>0</v>
      </c>
      <c r="AA880" s="898"/>
      <c r="AB880" s="909"/>
      <c r="AC880" s="2257"/>
    </row>
    <row r="881" spans="1:29" s="2225" customFormat="1" ht="30" x14ac:dyDescent="0.25">
      <c r="A881" s="217"/>
      <c r="B881" s="217">
        <v>1</v>
      </c>
      <c r="C881" s="457" t="s">
        <v>267</v>
      </c>
      <c r="D881" s="520"/>
      <c r="E881" s="1619"/>
      <c r="F881" s="1011">
        <f>F882+F883+F885+F891+F892</f>
        <v>0</v>
      </c>
      <c r="G881" s="824">
        <f t="shared" ref="G881:H881" si="518">G882+G883+G885+G891+G892</f>
        <v>0</v>
      </c>
      <c r="H881" s="824">
        <f t="shared" si="518"/>
        <v>0</v>
      </c>
      <c r="I881" s="512" t="e">
        <f t="shared" si="514"/>
        <v>#DIV/0!</v>
      </c>
      <c r="J881" s="811"/>
      <c r="K881" s="811"/>
      <c r="L881" s="1442"/>
      <c r="M881" s="1442"/>
      <c r="N881" s="1442"/>
      <c r="O881" s="1442"/>
      <c r="P881" s="1442"/>
      <c r="Q881" s="1442"/>
      <c r="R881" s="369">
        <f t="shared" ref="R881:Z881" si="519">R882+R883+R885+R891+R892</f>
        <v>0</v>
      </c>
      <c r="S881" s="2357">
        <f t="shared" si="519"/>
        <v>0</v>
      </c>
      <c r="T881" s="369">
        <f t="shared" si="519"/>
        <v>0</v>
      </c>
      <c r="U881" s="1107">
        <f t="shared" si="519"/>
        <v>0</v>
      </c>
      <c r="V881" s="369">
        <f t="shared" si="519"/>
        <v>0</v>
      </c>
      <c r="W881" s="369">
        <f t="shared" si="519"/>
        <v>0</v>
      </c>
      <c r="X881" s="369">
        <f t="shared" si="519"/>
        <v>0</v>
      </c>
      <c r="Y881" s="369">
        <f t="shared" si="519"/>
        <v>0</v>
      </c>
      <c r="Z881" s="369">
        <f t="shared" si="519"/>
        <v>0</v>
      </c>
      <c r="AA881" s="894"/>
      <c r="AB881" s="909"/>
      <c r="AC881" s="2257"/>
    </row>
    <row r="882" spans="1:29" s="2225" customFormat="1" ht="30" x14ac:dyDescent="0.25">
      <c r="A882" s="217"/>
      <c r="B882" s="217">
        <v>1</v>
      </c>
      <c r="C882" s="310" t="s">
        <v>438</v>
      </c>
      <c r="D882" s="520"/>
      <c r="E882" s="1619"/>
      <c r="F882" s="555"/>
      <c r="G882" s="126">
        <f t="shared" ref="G882:G892" si="520">F882/12*$C$3</f>
        <v>0</v>
      </c>
      <c r="H882" s="127"/>
      <c r="I882" s="127" t="e">
        <f t="shared" si="514"/>
        <v>#DIV/0!</v>
      </c>
      <c r="J882" s="811"/>
      <c r="K882" s="811"/>
      <c r="L882" s="1442"/>
      <c r="M882" s="1442"/>
      <c r="N882" s="1442"/>
      <c r="O882" s="1442"/>
      <c r="P882" s="1442"/>
      <c r="Q882" s="1442"/>
      <c r="R882" s="369"/>
      <c r="S882" s="2357">
        <f t="shared" ref="S882" si="521">R882/12*$C$3</f>
        <v>0</v>
      </c>
      <c r="T882" s="369">
        <f t="shared" ref="T882" si="522">Z882-Y882-V882-U882</f>
        <v>0</v>
      </c>
      <c r="U882" s="1107"/>
      <c r="V882" s="369"/>
      <c r="W882" s="369">
        <f>T882-S882</f>
        <v>0</v>
      </c>
      <c r="X882" s="369"/>
      <c r="Y882" s="369"/>
      <c r="Z882" s="369"/>
      <c r="AA882" s="898"/>
      <c r="AB882" s="909"/>
      <c r="AC882" s="2257"/>
    </row>
    <row r="883" spans="1:29" s="2225" customFormat="1" ht="30" x14ac:dyDescent="0.25">
      <c r="A883" s="217"/>
      <c r="B883" s="217"/>
      <c r="C883" s="310" t="s">
        <v>671</v>
      </c>
      <c r="D883" s="520"/>
      <c r="E883" s="1619"/>
      <c r="F883" s="553"/>
      <c r="G883" s="126">
        <f t="shared" si="520"/>
        <v>0</v>
      </c>
      <c r="H883" s="127"/>
      <c r="I883" s="127" t="e">
        <f t="shared" si="514"/>
        <v>#DIV/0!</v>
      </c>
      <c r="J883" s="811"/>
      <c r="K883" s="811"/>
      <c r="L883" s="1442"/>
      <c r="M883" s="1442"/>
      <c r="N883" s="1442"/>
      <c r="O883" s="1442"/>
      <c r="P883" s="1442"/>
      <c r="Q883" s="1442"/>
      <c r="R883" s="369"/>
      <c r="S883" s="2357">
        <f t="shared" ref="S883" si="523">R883/12*$C$3</f>
        <v>0</v>
      </c>
      <c r="T883" s="369">
        <f t="shared" ref="T883" si="524">Z883-Y883-V883-U883</f>
        <v>0</v>
      </c>
      <c r="U883" s="1107"/>
      <c r="V883" s="369"/>
      <c r="W883" s="369">
        <f>T883-S883</f>
        <v>0</v>
      </c>
      <c r="X883" s="369"/>
      <c r="Y883" s="369"/>
      <c r="Z883" s="369"/>
      <c r="AA883" s="898"/>
      <c r="AB883" s="909"/>
      <c r="AC883" s="2257"/>
    </row>
    <row r="884" spans="1:29" s="2225" customFormat="1" ht="30" x14ac:dyDescent="0.25">
      <c r="A884" s="217"/>
      <c r="B884" s="217"/>
      <c r="C884" s="310" t="s">
        <v>672</v>
      </c>
      <c r="D884" s="520"/>
      <c r="E884" s="1619"/>
      <c r="F884" s="478"/>
      <c r="G884" s="126">
        <f t="shared" si="520"/>
        <v>0</v>
      </c>
      <c r="H884" s="127"/>
      <c r="I884" s="127"/>
      <c r="J884" s="811"/>
      <c r="K884" s="811"/>
      <c r="L884" s="1442"/>
      <c r="M884" s="1442"/>
      <c r="N884" s="1442"/>
      <c r="O884" s="1442"/>
      <c r="P884" s="1442"/>
      <c r="Q884" s="1442"/>
      <c r="R884" s="369"/>
      <c r="S884" s="2357"/>
      <c r="T884" s="369"/>
      <c r="U884" s="1107"/>
      <c r="V884" s="369"/>
      <c r="W884" s="369"/>
      <c r="X884" s="369"/>
      <c r="Y884" s="369"/>
      <c r="Z884" s="369"/>
      <c r="AA884" s="898"/>
      <c r="AB884" s="909"/>
      <c r="AC884" s="2257"/>
    </row>
    <row r="885" spans="1:29" s="2225" customFormat="1" ht="60" x14ac:dyDescent="0.25">
      <c r="A885" s="217"/>
      <c r="B885" s="217"/>
      <c r="C885" s="310" t="s">
        <v>673</v>
      </c>
      <c r="D885" s="520"/>
      <c r="E885" s="1619"/>
      <c r="F885" s="479">
        <f>F886+F887</f>
        <v>0</v>
      </c>
      <c r="G885" s="126">
        <f t="shared" si="520"/>
        <v>0</v>
      </c>
      <c r="H885" s="127"/>
      <c r="I885" s="127" t="e">
        <f>H885/ROUND(G885,0)*100</f>
        <v>#DIV/0!</v>
      </c>
      <c r="J885" s="811"/>
      <c r="K885" s="811"/>
      <c r="L885" s="1442"/>
      <c r="M885" s="1442"/>
      <c r="N885" s="1442"/>
      <c r="O885" s="1442"/>
      <c r="P885" s="1442"/>
      <c r="Q885" s="1442"/>
      <c r="R885" s="369"/>
      <c r="S885" s="2357">
        <f t="shared" ref="S885" si="525">R885/12*$C$3</f>
        <v>0</v>
      </c>
      <c r="T885" s="369">
        <f t="shared" ref="T885" si="526">Z885-Y885-V885-U885</f>
        <v>0</v>
      </c>
      <c r="U885" s="1107"/>
      <c r="V885" s="369"/>
      <c r="W885" s="369">
        <f>T885-S885</f>
        <v>0</v>
      </c>
      <c r="X885" s="369"/>
      <c r="Y885" s="369"/>
      <c r="Z885" s="369"/>
      <c r="AA885" s="898"/>
      <c r="AB885" s="909"/>
      <c r="AC885" s="2257"/>
    </row>
    <row r="886" spans="1:29" s="2225" customFormat="1" x14ac:dyDescent="0.25">
      <c r="A886" s="217"/>
      <c r="B886" s="217"/>
      <c r="C886" s="310" t="s">
        <v>674</v>
      </c>
      <c r="D886" s="520"/>
      <c r="E886" s="1619"/>
      <c r="F886" s="3107"/>
      <c r="G886" s="126">
        <f t="shared" si="520"/>
        <v>0</v>
      </c>
      <c r="H886" s="127"/>
      <c r="I886" s="127" t="e">
        <f>H886/ROUND(G886,0)*100</f>
        <v>#DIV/0!</v>
      </c>
      <c r="J886" s="811"/>
      <c r="K886" s="811"/>
      <c r="L886" s="1442"/>
      <c r="M886" s="1442"/>
      <c r="N886" s="1442"/>
      <c r="O886" s="1442"/>
      <c r="P886" s="1442"/>
      <c r="Q886" s="1442"/>
      <c r="R886" s="369"/>
      <c r="S886" s="2357"/>
      <c r="T886" s="369"/>
      <c r="U886" s="1107"/>
      <c r="V886" s="369"/>
      <c r="W886" s="369"/>
      <c r="X886" s="369"/>
      <c r="Y886" s="369"/>
      <c r="Z886" s="369"/>
      <c r="AA886" s="898"/>
      <c r="AB886" s="909"/>
      <c r="AC886" s="2257"/>
    </row>
    <row r="887" spans="1:29" s="2225" customFormat="1" x14ac:dyDescent="0.25">
      <c r="A887" s="217"/>
      <c r="B887" s="217"/>
      <c r="C887" s="310" t="s">
        <v>675</v>
      </c>
      <c r="D887" s="520"/>
      <c r="E887" s="1619"/>
      <c r="F887" s="3107"/>
      <c r="G887" s="126">
        <f t="shared" si="520"/>
        <v>0</v>
      </c>
      <c r="H887" s="127"/>
      <c r="I887" s="127" t="e">
        <f>H887/ROUND(G887,0)*100</f>
        <v>#DIV/0!</v>
      </c>
      <c r="J887" s="811"/>
      <c r="K887" s="811"/>
      <c r="L887" s="1442"/>
      <c r="M887" s="1442"/>
      <c r="N887" s="1442"/>
      <c r="O887" s="1442"/>
      <c r="P887" s="1442"/>
      <c r="Q887" s="1442"/>
      <c r="R887" s="369"/>
      <c r="S887" s="2357"/>
      <c r="T887" s="369"/>
      <c r="U887" s="1107"/>
      <c r="V887" s="369"/>
      <c r="W887" s="369"/>
      <c r="X887" s="369"/>
      <c r="Y887" s="369"/>
      <c r="Z887" s="369"/>
      <c r="AA887" s="898"/>
      <c r="AB887" s="909"/>
      <c r="AC887" s="2257"/>
    </row>
    <row r="888" spans="1:29" s="2225" customFormat="1" ht="60" x14ac:dyDescent="0.25">
      <c r="A888" s="217"/>
      <c r="B888" s="217"/>
      <c r="C888" s="310" t="s">
        <v>676</v>
      </c>
      <c r="D888" s="520"/>
      <c r="E888" s="1619"/>
      <c r="F888" s="2980"/>
      <c r="G888" s="126">
        <f t="shared" si="520"/>
        <v>0</v>
      </c>
      <c r="H888" s="127"/>
      <c r="I888" s="127"/>
      <c r="J888" s="811"/>
      <c r="K888" s="811"/>
      <c r="L888" s="1442"/>
      <c r="M888" s="1442"/>
      <c r="N888" s="1442"/>
      <c r="O888" s="1442"/>
      <c r="P888" s="1442"/>
      <c r="Q888" s="1442"/>
      <c r="R888" s="369"/>
      <c r="S888" s="2357"/>
      <c r="T888" s="369"/>
      <c r="U888" s="1107"/>
      <c r="V888" s="369"/>
      <c r="W888" s="369"/>
      <c r="X888" s="369"/>
      <c r="Y888" s="369"/>
      <c r="Z888" s="369"/>
      <c r="AA888" s="898"/>
      <c r="AB888" s="909"/>
      <c r="AC888" s="2257"/>
    </row>
    <row r="889" spans="1:29" s="2225" customFormat="1" x14ac:dyDescent="0.25">
      <c r="A889" s="217"/>
      <c r="B889" s="217">
        <v>1</v>
      </c>
      <c r="C889" s="310" t="s">
        <v>677</v>
      </c>
      <c r="D889" s="520"/>
      <c r="E889" s="1619"/>
      <c r="F889" s="2980"/>
      <c r="G889" s="126">
        <f t="shared" si="520"/>
        <v>0</v>
      </c>
      <c r="H889" s="127"/>
      <c r="I889" s="512"/>
      <c r="J889" s="811"/>
      <c r="K889" s="811"/>
      <c r="L889" s="1442"/>
      <c r="M889" s="1442"/>
      <c r="N889" s="1442"/>
      <c r="O889" s="1442"/>
      <c r="P889" s="1442"/>
      <c r="Q889" s="1442"/>
      <c r="R889" s="369"/>
      <c r="S889" s="2357"/>
      <c r="T889" s="369"/>
      <c r="U889" s="1107"/>
      <c r="V889" s="369"/>
      <c r="W889" s="369"/>
      <c r="X889" s="369"/>
      <c r="Y889" s="369"/>
      <c r="Z889" s="369"/>
      <c r="AA889" s="894"/>
      <c r="AB889" s="909"/>
      <c r="AC889" s="2257"/>
    </row>
    <row r="890" spans="1:29" s="2225" customFormat="1" x14ac:dyDescent="0.25">
      <c r="A890" s="217"/>
      <c r="B890" s="217">
        <v>1</v>
      </c>
      <c r="C890" s="310" t="s">
        <v>678</v>
      </c>
      <c r="D890" s="520"/>
      <c r="E890" s="1619"/>
      <c r="F890" s="2980"/>
      <c r="G890" s="126">
        <f t="shared" si="520"/>
        <v>0</v>
      </c>
      <c r="H890" s="127"/>
      <c r="I890" s="512"/>
      <c r="J890" s="811"/>
      <c r="K890" s="811"/>
      <c r="L890" s="1442"/>
      <c r="M890" s="1442"/>
      <c r="N890" s="1442"/>
      <c r="O890" s="1442"/>
      <c r="P890" s="1442"/>
      <c r="Q890" s="1442"/>
      <c r="R890" s="369"/>
      <c r="S890" s="2357"/>
      <c r="T890" s="369"/>
      <c r="U890" s="1107"/>
      <c r="V890" s="369"/>
      <c r="W890" s="369"/>
      <c r="X890" s="369"/>
      <c r="Y890" s="369"/>
      <c r="Z890" s="369"/>
      <c r="AA890" s="894"/>
      <c r="AB890" s="909"/>
      <c r="AC890" s="2257"/>
    </row>
    <row r="891" spans="1:29" s="2225" customFormat="1" ht="45" x14ac:dyDescent="0.25">
      <c r="A891" s="217">
        <v>1</v>
      </c>
      <c r="B891" s="217">
        <v>1</v>
      </c>
      <c r="C891" s="310" t="s">
        <v>685</v>
      </c>
      <c r="D891" s="4"/>
      <c r="E891" s="4"/>
      <c r="F891" s="553"/>
      <c r="G891" s="126">
        <f t="shared" si="520"/>
        <v>0</v>
      </c>
      <c r="H891" s="186"/>
      <c r="I891" s="186" t="e">
        <f t="shared" ref="I891:I897" si="527">H891/ROUND(G891,0)*100</f>
        <v>#DIV/0!</v>
      </c>
      <c r="J891" s="1475"/>
      <c r="K891" s="1475"/>
      <c r="L891" s="125"/>
      <c r="M891" s="125"/>
      <c r="N891" s="125"/>
      <c r="O891" s="125"/>
      <c r="P891" s="125"/>
      <c r="Q891" s="125"/>
      <c r="R891" s="325"/>
      <c r="S891" s="2356">
        <f t="shared" ref="S891:S892" si="528">R891/12*$C$3</f>
        <v>0</v>
      </c>
      <c r="T891" s="325">
        <f t="shared" ref="T891:T892" si="529">Z891-Y891-V891-U891</f>
        <v>0</v>
      </c>
      <c r="U891" s="766"/>
      <c r="V891" s="325"/>
      <c r="W891" s="325">
        <f>T891-S891</f>
        <v>0</v>
      </c>
      <c r="X891" s="325"/>
      <c r="Y891" s="325"/>
      <c r="Z891" s="325"/>
      <c r="AA891" s="909"/>
      <c r="AB891" s="937"/>
      <c r="AC891" s="2257"/>
    </row>
    <row r="892" spans="1:29" s="2225" customFormat="1" ht="30" x14ac:dyDescent="0.25">
      <c r="A892" s="217"/>
      <c r="B892" s="217">
        <v>1</v>
      </c>
      <c r="C892" s="310" t="s">
        <v>686</v>
      </c>
      <c r="D892" s="4"/>
      <c r="E892" s="4"/>
      <c r="F892" s="553"/>
      <c r="G892" s="126">
        <f t="shared" si="520"/>
        <v>0</v>
      </c>
      <c r="H892" s="186"/>
      <c r="I892" s="186" t="e">
        <f t="shared" si="527"/>
        <v>#DIV/0!</v>
      </c>
      <c r="J892" s="1475"/>
      <c r="K892" s="1475"/>
      <c r="L892" s="125"/>
      <c r="M892" s="125"/>
      <c r="N892" s="125"/>
      <c r="O892" s="125"/>
      <c r="P892" s="125"/>
      <c r="Q892" s="125"/>
      <c r="R892" s="325"/>
      <c r="S892" s="2356">
        <f t="shared" si="528"/>
        <v>0</v>
      </c>
      <c r="T892" s="325">
        <f t="shared" si="529"/>
        <v>0</v>
      </c>
      <c r="U892" s="766"/>
      <c r="V892" s="325"/>
      <c r="W892" s="325">
        <f>T892-S892</f>
        <v>0</v>
      </c>
      <c r="X892" s="325"/>
      <c r="Y892" s="325"/>
      <c r="Z892" s="325"/>
      <c r="AA892" s="909"/>
      <c r="AB892" s="937"/>
      <c r="AC892" s="2257"/>
    </row>
    <row r="893" spans="1:29" s="2225" customFormat="1" ht="45" x14ac:dyDescent="0.25">
      <c r="A893" s="217"/>
      <c r="B893" s="217">
        <v>1</v>
      </c>
      <c r="C893" s="457" t="s">
        <v>268</v>
      </c>
      <c r="D893" s="4"/>
      <c r="E893" s="4"/>
      <c r="F893" s="824">
        <f>SUM(F894:F896)</f>
        <v>0</v>
      </c>
      <c r="G893" s="824">
        <f>SUM(G894:G896)</f>
        <v>0</v>
      </c>
      <c r="H893" s="824">
        <f>H894+H895+H896</f>
        <v>0</v>
      </c>
      <c r="I893" s="186" t="e">
        <f t="shared" si="527"/>
        <v>#DIV/0!</v>
      </c>
      <c r="J893" s="1475"/>
      <c r="K893" s="1475"/>
      <c r="L893" s="125"/>
      <c r="M893" s="125"/>
      <c r="N893" s="125"/>
      <c r="O893" s="125"/>
      <c r="P893" s="125"/>
      <c r="Q893" s="125"/>
      <c r="R893" s="325">
        <f t="shared" ref="R893:Z893" si="530">SUM(R894:R896)</f>
        <v>0</v>
      </c>
      <c r="S893" s="2356">
        <f t="shared" si="530"/>
        <v>0</v>
      </c>
      <c r="T893" s="325">
        <f t="shared" si="530"/>
        <v>0</v>
      </c>
      <c r="U893" s="766">
        <f t="shared" si="530"/>
        <v>0</v>
      </c>
      <c r="V893" s="325">
        <f t="shared" si="530"/>
        <v>0</v>
      </c>
      <c r="W893" s="325">
        <f t="shared" si="530"/>
        <v>0</v>
      </c>
      <c r="X893" s="325">
        <f t="shared" si="530"/>
        <v>0</v>
      </c>
      <c r="Y893" s="325">
        <f t="shared" si="530"/>
        <v>0</v>
      </c>
      <c r="Z893" s="325">
        <f t="shared" si="530"/>
        <v>0</v>
      </c>
      <c r="AA893" s="909"/>
      <c r="AB893" s="937"/>
      <c r="AC893" s="2257"/>
    </row>
    <row r="894" spans="1:29" s="2225" customFormat="1" ht="45" x14ac:dyDescent="0.25">
      <c r="A894" s="217">
        <v>1</v>
      </c>
      <c r="B894" s="217">
        <v>1</v>
      </c>
      <c r="C894" s="310" t="s">
        <v>679</v>
      </c>
      <c r="D894" s="4"/>
      <c r="E894" s="4"/>
      <c r="F894" s="829"/>
      <c r="G894" s="126">
        <f t="shared" ref="G894:G896" si="531">F894/12*$C$3</f>
        <v>0</v>
      </c>
      <c r="H894" s="186"/>
      <c r="I894" s="186" t="e">
        <f t="shared" si="527"/>
        <v>#DIV/0!</v>
      </c>
      <c r="J894" s="1475"/>
      <c r="K894" s="1475"/>
      <c r="L894" s="125"/>
      <c r="M894" s="125"/>
      <c r="N894" s="125"/>
      <c r="O894" s="125"/>
      <c r="P894" s="125"/>
      <c r="Q894" s="125"/>
      <c r="R894" s="325"/>
      <c r="S894" s="2356">
        <f t="shared" ref="S894:S897" si="532">R894/12*$C$3</f>
        <v>0</v>
      </c>
      <c r="T894" s="325">
        <f t="shared" ref="T894:T897" si="533">Z894-Y894-V894-U894</f>
        <v>0</v>
      </c>
      <c r="U894" s="766"/>
      <c r="V894" s="325"/>
      <c r="W894" s="325">
        <f>T894-S894</f>
        <v>0</v>
      </c>
      <c r="X894" s="325"/>
      <c r="Y894" s="325"/>
      <c r="Z894" s="325"/>
      <c r="AA894" s="909"/>
      <c r="AB894" s="937"/>
      <c r="AC894" s="2257"/>
    </row>
    <row r="895" spans="1:29" s="2225" customFormat="1" ht="75" x14ac:dyDescent="0.25">
      <c r="A895" s="217"/>
      <c r="B895" s="217">
        <v>1</v>
      </c>
      <c r="C895" s="310" t="s">
        <v>680</v>
      </c>
      <c r="D895" s="4"/>
      <c r="E895" s="4"/>
      <c r="F895" s="823"/>
      <c r="G895" s="126">
        <f t="shared" si="531"/>
        <v>0</v>
      </c>
      <c r="H895" s="186"/>
      <c r="I895" s="186" t="e">
        <f t="shared" si="527"/>
        <v>#DIV/0!</v>
      </c>
      <c r="J895" s="1475"/>
      <c r="K895" s="1475"/>
      <c r="L895" s="125"/>
      <c r="M895" s="125"/>
      <c r="N895" s="125"/>
      <c r="O895" s="125"/>
      <c r="P895" s="125"/>
      <c r="Q895" s="125"/>
      <c r="R895" s="325"/>
      <c r="S895" s="2356">
        <f t="shared" si="532"/>
        <v>0</v>
      </c>
      <c r="T895" s="325">
        <f t="shared" si="533"/>
        <v>0</v>
      </c>
      <c r="U895" s="766"/>
      <c r="V895" s="325"/>
      <c r="W895" s="325">
        <f>T895-S895</f>
        <v>0</v>
      </c>
      <c r="X895" s="325"/>
      <c r="Y895" s="325"/>
      <c r="Z895" s="325"/>
      <c r="AA895" s="909"/>
      <c r="AB895" s="937"/>
      <c r="AC895" s="2257"/>
    </row>
    <row r="896" spans="1:29" s="2225" customFormat="1" ht="60" x14ac:dyDescent="0.25">
      <c r="A896" s="217"/>
      <c r="B896" s="217">
        <v>1</v>
      </c>
      <c r="C896" s="310" t="s">
        <v>681</v>
      </c>
      <c r="D896" s="4"/>
      <c r="E896" s="4"/>
      <c r="F896" s="823"/>
      <c r="G896" s="126">
        <f t="shared" si="531"/>
        <v>0</v>
      </c>
      <c r="H896" s="186"/>
      <c r="I896" s="186" t="e">
        <f t="shared" si="527"/>
        <v>#DIV/0!</v>
      </c>
      <c r="J896" s="1475"/>
      <c r="K896" s="1475"/>
      <c r="L896" s="125"/>
      <c r="M896" s="125"/>
      <c r="N896" s="125"/>
      <c r="O896" s="125"/>
      <c r="P896" s="125"/>
      <c r="Q896" s="125"/>
      <c r="R896" s="325"/>
      <c r="S896" s="2356">
        <f t="shared" si="532"/>
        <v>0</v>
      </c>
      <c r="T896" s="325">
        <f t="shared" si="533"/>
        <v>0</v>
      </c>
      <c r="U896" s="766"/>
      <c r="V896" s="325"/>
      <c r="W896" s="325">
        <f>T896-S896</f>
        <v>0</v>
      </c>
      <c r="X896" s="325"/>
      <c r="Y896" s="325"/>
      <c r="Z896" s="325"/>
      <c r="AA896" s="909"/>
      <c r="AB896" s="937"/>
      <c r="AC896" s="2257"/>
    </row>
    <row r="897" spans="1:29" s="2225" customFormat="1" ht="29.25" x14ac:dyDescent="0.25">
      <c r="A897" s="217">
        <v>1</v>
      </c>
      <c r="B897" s="217">
        <v>1</v>
      </c>
      <c r="C897" s="509" t="s">
        <v>304</v>
      </c>
      <c r="D897" s="4"/>
      <c r="E897" s="4"/>
      <c r="F897" s="675">
        <f>F899+F905*5+F906*5+F907*10</f>
        <v>0</v>
      </c>
      <c r="G897" s="675">
        <f t="shared" ref="G897:H897" si="534">G899+G905*5+G906*5+G907*10</f>
        <v>0</v>
      </c>
      <c r="H897" s="675">
        <f t="shared" si="534"/>
        <v>0.65</v>
      </c>
      <c r="I897" s="186" t="e">
        <f t="shared" si="527"/>
        <v>#DIV/0!</v>
      </c>
      <c r="J897" s="1475"/>
      <c r="K897" s="1475"/>
      <c r="L897" s="125"/>
      <c r="M897" s="125"/>
      <c r="N897" s="125"/>
      <c r="O897" s="125"/>
      <c r="P897" s="125"/>
      <c r="Q897" s="125"/>
      <c r="R897" s="325"/>
      <c r="S897" s="2356">
        <f t="shared" si="532"/>
        <v>0</v>
      </c>
      <c r="T897" s="325">
        <f t="shared" si="533"/>
        <v>0</v>
      </c>
      <c r="U897" s="766"/>
      <c r="V897" s="325"/>
      <c r="W897" s="325">
        <f>T897-S897</f>
        <v>0</v>
      </c>
      <c r="X897" s="325"/>
      <c r="Y897" s="325"/>
      <c r="Z897" s="325"/>
      <c r="AA897" s="909"/>
      <c r="AB897" s="937"/>
      <c r="AC897" s="2257"/>
    </row>
    <row r="898" spans="1:29" s="2225" customFormat="1" x14ac:dyDescent="0.25">
      <c r="A898" s="217">
        <v>1</v>
      </c>
      <c r="B898" s="217">
        <v>1</v>
      </c>
      <c r="C898" s="4" t="s">
        <v>297</v>
      </c>
      <c r="D898" s="4"/>
      <c r="E898" s="4"/>
      <c r="F898" s="823"/>
      <c r="G898" s="823"/>
      <c r="H898" s="823"/>
      <c r="I898" s="186"/>
      <c r="J898" s="1475"/>
      <c r="K898" s="1475"/>
      <c r="L898" s="125"/>
      <c r="M898" s="125"/>
      <c r="N898" s="125"/>
      <c r="O898" s="125"/>
      <c r="P898" s="125"/>
      <c r="Q898" s="125"/>
      <c r="R898" s="325"/>
      <c r="S898" s="2356"/>
      <c r="T898" s="325"/>
      <c r="U898" s="766"/>
      <c r="V898" s="325"/>
      <c r="W898" s="325"/>
      <c r="X898" s="325"/>
      <c r="Y898" s="325"/>
      <c r="Z898" s="325"/>
      <c r="AA898" s="909"/>
      <c r="AB898" s="937"/>
      <c r="AC898" s="2257"/>
    </row>
    <row r="899" spans="1:29" s="2225" customFormat="1" ht="30" x14ac:dyDescent="0.25">
      <c r="A899" s="217">
        <v>1</v>
      </c>
      <c r="B899" s="217">
        <v>1</v>
      </c>
      <c r="C899" s="521" t="s">
        <v>423</v>
      </c>
      <c r="D899" s="4"/>
      <c r="E899" s="4"/>
      <c r="F899" s="320">
        <f>F900+F901/4</f>
        <v>0</v>
      </c>
      <c r="G899" s="320">
        <f t="shared" ref="G899:H899" si="535">G900+G901/4</f>
        <v>0</v>
      </c>
      <c r="H899" s="320">
        <f t="shared" si="535"/>
        <v>0.65</v>
      </c>
      <c r="I899" s="186" t="e">
        <f>H899/ROUND(G899,0)*100</f>
        <v>#DIV/0!</v>
      </c>
      <c r="J899" s="1475"/>
      <c r="K899" s="1475"/>
      <c r="L899" s="125"/>
      <c r="M899" s="125"/>
      <c r="N899" s="125"/>
      <c r="O899" s="125"/>
      <c r="P899" s="125"/>
      <c r="Q899" s="125"/>
      <c r="R899" s="325"/>
      <c r="S899" s="2356"/>
      <c r="T899" s="325"/>
      <c r="U899" s="766"/>
      <c r="V899" s="325"/>
      <c r="W899" s="325"/>
      <c r="X899" s="325"/>
      <c r="Y899" s="325"/>
      <c r="Z899" s="325"/>
      <c r="AA899" s="909"/>
      <c r="AB899" s="937"/>
      <c r="AC899" s="2257"/>
    </row>
    <row r="900" spans="1:29" s="2225" customFormat="1" x14ac:dyDescent="0.25">
      <c r="A900" s="217"/>
      <c r="B900" s="217">
        <v>1</v>
      </c>
      <c r="C900" s="4" t="s">
        <v>424</v>
      </c>
      <c r="D900" s="4"/>
      <c r="E900" s="4"/>
      <c r="F900" s="819"/>
      <c r="G900" s="126"/>
      <c r="H900" s="186"/>
      <c r="I900" s="186"/>
      <c r="J900" s="1475"/>
      <c r="K900" s="1475"/>
      <c r="L900" s="125"/>
      <c r="M900" s="125"/>
      <c r="N900" s="125"/>
      <c r="O900" s="125"/>
      <c r="P900" s="125"/>
      <c r="Q900" s="125"/>
      <c r="R900" s="325"/>
      <c r="S900" s="2356"/>
      <c r="T900" s="325"/>
      <c r="U900" s="766"/>
      <c r="V900" s="325"/>
      <c r="W900" s="325"/>
      <c r="X900" s="325"/>
      <c r="Y900" s="325"/>
      <c r="Z900" s="325"/>
      <c r="AA900" s="909"/>
      <c r="AB900" s="937"/>
      <c r="AC900" s="2257"/>
    </row>
    <row r="901" spans="1:29" s="2225" customFormat="1" ht="30" x14ac:dyDescent="0.25">
      <c r="A901" s="217">
        <v>1</v>
      </c>
      <c r="B901" s="217">
        <v>1</v>
      </c>
      <c r="C901" s="4" t="s">
        <v>425</v>
      </c>
      <c r="D901" s="4"/>
      <c r="E901" s="4"/>
      <c r="F901" s="823"/>
      <c r="G901" s="126">
        <f t="shared" ref="G901" si="536">F901/12*$C$3</f>
        <v>0</v>
      </c>
      <c r="H901" s="3519">
        <v>2.6</v>
      </c>
      <c r="I901" s="186" t="e">
        <f>H901/ROUND(G901,0)*100</f>
        <v>#DIV/0!</v>
      </c>
      <c r="J901" s="1475"/>
      <c r="K901" s="1475"/>
      <c r="L901" s="125"/>
      <c r="M901" s="125"/>
      <c r="N901" s="125"/>
      <c r="O901" s="125"/>
      <c r="P901" s="125"/>
      <c r="Q901" s="125"/>
      <c r="R901" s="325"/>
      <c r="S901" s="2356"/>
      <c r="T901" s="325"/>
      <c r="U901" s="766"/>
      <c r="V901" s="325"/>
      <c r="W901" s="325"/>
      <c r="X901" s="325"/>
      <c r="Y901" s="325"/>
      <c r="Z901" s="325"/>
      <c r="AA901" s="909"/>
      <c r="AB901" s="937"/>
      <c r="AC901" s="2257"/>
    </row>
    <row r="902" spans="1:29" s="2225" customFormat="1" ht="60" x14ac:dyDescent="0.25">
      <c r="A902" s="217">
        <v>1</v>
      </c>
      <c r="B902" s="217">
        <v>1</v>
      </c>
      <c r="C902" s="4" t="s">
        <v>427</v>
      </c>
      <c r="D902" s="4"/>
      <c r="E902" s="4"/>
      <c r="F902" s="2913"/>
      <c r="G902" s="126"/>
      <c r="H902" s="126"/>
      <c r="I902" s="186"/>
      <c r="J902" s="1475"/>
      <c r="K902" s="1475"/>
      <c r="L902" s="125"/>
      <c r="M902" s="125"/>
      <c r="N902" s="125"/>
      <c r="O902" s="125"/>
      <c r="P902" s="125"/>
      <c r="Q902" s="125"/>
      <c r="R902" s="325"/>
      <c r="S902" s="2356"/>
      <c r="T902" s="325"/>
      <c r="U902" s="766"/>
      <c r="V902" s="325"/>
      <c r="W902" s="325"/>
      <c r="X902" s="325"/>
      <c r="Y902" s="325"/>
      <c r="Z902" s="325"/>
      <c r="AA902" s="925"/>
      <c r="AB902" s="937"/>
      <c r="AC902" s="2257"/>
    </row>
    <row r="903" spans="1:29" s="2225" customFormat="1" ht="45" x14ac:dyDescent="0.25">
      <c r="A903" s="217">
        <v>1</v>
      </c>
      <c r="B903" s="217">
        <v>1</v>
      </c>
      <c r="C903" s="522" t="s">
        <v>428</v>
      </c>
      <c r="D903" s="1227"/>
      <c r="E903" s="509"/>
      <c r="F903" s="2913"/>
      <c r="G903" s="186"/>
      <c r="H903" s="730"/>
      <c r="I903" s="730"/>
      <c r="J903" s="1475"/>
      <c r="K903" s="1475"/>
      <c r="L903" s="125"/>
      <c r="M903" s="125"/>
      <c r="N903" s="125"/>
      <c r="O903" s="125"/>
      <c r="P903" s="125"/>
      <c r="Q903" s="125"/>
      <c r="R903" s="2272"/>
      <c r="S903" s="2357">
        <f>R903/12*$C$3</f>
        <v>0</v>
      </c>
      <c r="T903" s="2272">
        <f>Z903-Y903</f>
        <v>0</v>
      </c>
      <c r="U903" s="2583"/>
      <c r="V903" s="2272"/>
      <c r="W903" s="2272">
        <f>T903-S903</f>
        <v>0</v>
      </c>
      <c r="X903" s="2272"/>
      <c r="Y903" s="2272"/>
      <c r="Z903" s="2272"/>
      <c r="AA903" s="913"/>
      <c r="AB903" s="1901"/>
      <c r="AC903" s="2257"/>
    </row>
    <row r="904" spans="1:29" s="2225" customFormat="1" ht="57" x14ac:dyDescent="0.25">
      <c r="A904" s="217"/>
      <c r="B904" s="217"/>
      <c r="C904" s="3472" t="s">
        <v>647</v>
      </c>
      <c r="D904" s="1227"/>
      <c r="E904" s="509"/>
      <c r="F904" s="2980">
        <f>F905+F906+F907</f>
        <v>0</v>
      </c>
      <c r="G904" s="186">
        <f t="shared" ref="G904:H904" si="537">G905+G906+G907</f>
        <v>0</v>
      </c>
      <c r="H904" s="730">
        <f t="shared" si="537"/>
        <v>0</v>
      </c>
      <c r="I904" s="730" t="e">
        <f>H904/ROUND(G904,0)*100</f>
        <v>#DIV/0!</v>
      </c>
      <c r="J904" s="1475"/>
      <c r="K904" s="1475"/>
      <c r="L904" s="125"/>
      <c r="M904" s="125"/>
      <c r="N904" s="125"/>
      <c r="O904" s="125"/>
      <c r="P904" s="125"/>
      <c r="Q904" s="125"/>
      <c r="R904" s="2272"/>
      <c r="S904" s="2357"/>
      <c r="T904" s="2272"/>
      <c r="U904" s="2583"/>
      <c r="V904" s="2272"/>
      <c r="W904" s="2272"/>
      <c r="X904" s="2272"/>
      <c r="Y904" s="2272"/>
      <c r="Z904" s="2272"/>
      <c r="AA904" s="913"/>
      <c r="AB904" s="1901"/>
      <c r="AC904" s="2257"/>
    </row>
    <row r="905" spans="1:29" s="2225" customFormat="1" ht="30" x14ac:dyDescent="0.25">
      <c r="A905" s="217"/>
      <c r="B905" s="217"/>
      <c r="C905" s="3473" t="s">
        <v>648</v>
      </c>
      <c r="D905" s="1227"/>
      <c r="E905" s="509"/>
      <c r="F905" s="2980"/>
      <c r="G905" s="186">
        <f t="shared" ref="G905:G907" si="538">F905/12*$C$3</f>
        <v>0</v>
      </c>
      <c r="H905" s="730"/>
      <c r="I905" s="730" t="e">
        <f>H905/ROUND(G905,0)*100</f>
        <v>#DIV/0!</v>
      </c>
      <c r="J905" s="1475"/>
      <c r="K905" s="1475"/>
      <c r="L905" s="125"/>
      <c r="M905" s="125"/>
      <c r="N905" s="125"/>
      <c r="O905" s="125"/>
      <c r="P905" s="125"/>
      <c r="Q905" s="125"/>
      <c r="R905" s="2272"/>
      <c r="S905" s="2357"/>
      <c r="T905" s="2272"/>
      <c r="U905" s="2583"/>
      <c r="V905" s="2272"/>
      <c r="W905" s="2272"/>
      <c r="X905" s="2272"/>
      <c r="Y905" s="2272"/>
      <c r="Z905" s="2272"/>
      <c r="AA905" s="913"/>
      <c r="AB905" s="1901"/>
      <c r="AC905" s="2257"/>
    </row>
    <row r="906" spans="1:29" s="2225" customFormat="1" ht="30" x14ac:dyDescent="0.25">
      <c r="A906" s="217"/>
      <c r="B906" s="217"/>
      <c r="C906" s="3473" t="s">
        <v>649</v>
      </c>
      <c r="D906" s="1227"/>
      <c r="E906" s="509"/>
      <c r="F906" s="2980"/>
      <c r="G906" s="186">
        <f t="shared" si="538"/>
        <v>0</v>
      </c>
      <c r="H906" s="730"/>
      <c r="I906" s="730" t="e">
        <f>H906/ROUND(G906,0)*100</f>
        <v>#DIV/0!</v>
      </c>
      <c r="J906" s="1475"/>
      <c r="K906" s="1475"/>
      <c r="L906" s="125"/>
      <c r="M906" s="125"/>
      <c r="N906" s="125"/>
      <c r="O906" s="125"/>
      <c r="P906" s="125"/>
      <c r="Q906" s="125"/>
      <c r="R906" s="2272"/>
      <c r="S906" s="2357"/>
      <c r="T906" s="2272"/>
      <c r="U906" s="2583"/>
      <c r="V906" s="2272"/>
      <c r="W906" s="2272"/>
      <c r="X906" s="2272"/>
      <c r="Y906" s="2272"/>
      <c r="Z906" s="2272"/>
      <c r="AA906" s="913"/>
      <c r="AB906" s="1901"/>
      <c r="AC906" s="2257"/>
    </row>
    <row r="907" spans="1:29" s="2225" customFormat="1" ht="30" x14ac:dyDescent="0.25">
      <c r="A907" s="217"/>
      <c r="B907" s="217"/>
      <c r="C907" s="3473" t="s">
        <v>665</v>
      </c>
      <c r="D907" s="1227"/>
      <c r="E907" s="509"/>
      <c r="F907" s="2980"/>
      <c r="G907" s="186">
        <f t="shared" si="538"/>
        <v>0</v>
      </c>
      <c r="H907" s="730"/>
      <c r="I907" s="730" t="e">
        <f>H907/ROUND(G907,0)*100</f>
        <v>#DIV/0!</v>
      </c>
      <c r="J907" s="1475"/>
      <c r="K907" s="1475"/>
      <c r="L907" s="125"/>
      <c r="M907" s="125"/>
      <c r="N907" s="125"/>
      <c r="O907" s="125"/>
      <c r="P907" s="125"/>
      <c r="Q907" s="125"/>
      <c r="R907" s="2272"/>
      <c r="S907" s="2357"/>
      <c r="T907" s="2272"/>
      <c r="U907" s="2583"/>
      <c r="V907" s="2272"/>
      <c r="W907" s="2272"/>
      <c r="X907" s="2272"/>
      <c r="Y907" s="2272"/>
      <c r="Z907" s="2272"/>
      <c r="AA907" s="913"/>
      <c r="AB907" s="1901"/>
      <c r="AC907" s="2257"/>
    </row>
    <row r="908" spans="1:29" s="2225" customFormat="1" ht="30" x14ac:dyDescent="0.25">
      <c r="A908" s="217"/>
      <c r="B908" s="217"/>
      <c r="C908" s="3473" t="s">
        <v>666</v>
      </c>
      <c r="D908" s="1227"/>
      <c r="E908" s="509"/>
      <c r="F908" s="2980"/>
      <c r="G908" s="186"/>
      <c r="H908" s="730"/>
      <c r="I908" s="730"/>
      <c r="J908" s="1475"/>
      <c r="K908" s="1475"/>
      <c r="L908" s="125"/>
      <c r="M908" s="125"/>
      <c r="N908" s="125"/>
      <c r="O908" s="125"/>
      <c r="P908" s="125"/>
      <c r="Q908" s="125"/>
      <c r="R908" s="2272"/>
      <c r="S908" s="2357"/>
      <c r="T908" s="2272"/>
      <c r="U908" s="2583"/>
      <c r="V908" s="2272"/>
      <c r="W908" s="2272"/>
      <c r="X908" s="2272"/>
      <c r="Y908" s="2272"/>
      <c r="Z908" s="2272"/>
      <c r="AA908" s="913"/>
      <c r="AB908" s="1901"/>
      <c r="AC908" s="2257"/>
    </row>
    <row r="909" spans="1:29" s="2225" customFormat="1" ht="29.25" x14ac:dyDescent="0.25">
      <c r="A909" s="217">
        <v>1</v>
      </c>
      <c r="B909" s="217">
        <v>1</v>
      </c>
      <c r="C909" s="509" t="s">
        <v>305</v>
      </c>
      <c r="D909" s="520"/>
      <c r="E909" s="4"/>
      <c r="F909" s="221">
        <f>F910+F911+F913</f>
        <v>0</v>
      </c>
      <c r="G909" s="186">
        <f t="shared" ref="G909:H909" si="539">G910+G911+G913</f>
        <v>0</v>
      </c>
      <c r="H909" s="186">
        <f t="shared" si="539"/>
        <v>1.4861702127659573</v>
      </c>
      <c r="I909" s="730" t="e">
        <f>H909/ROUND(G909,0)*100</f>
        <v>#DIV/0!</v>
      </c>
      <c r="J909" s="1475"/>
      <c r="K909" s="1475"/>
      <c r="L909" s="125"/>
      <c r="M909" s="125"/>
      <c r="N909" s="125"/>
      <c r="O909" s="125"/>
      <c r="P909" s="125"/>
      <c r="Q909" s="125"/>
      <c r="R909" s="325"/>
      <c r="S909" s="2356"/>
      <c r="T909" s="325"/>
      <c r="U909" s="766"/>
      <c r="V909" s="325"/>
      <c r="W909" s="325"/>
      <c r="X909" s="325"/>
      <c r="Y909" s="325"/>
      <c r="Z909" s="325"/>
      <c r="AA909" s="909"/>
      <c r="AB909" s="937"/>
      <c r="AC909" s="2257"/>
    </row>
    <row r="910" spans="1:29" s="2225" customFormat="1" x14ac:dyDescent="0.25">
      <c r="A910" s="217">
        <v>1</v>
      </c>
      <c r="B910" s="217">
        <v>1</v>
      </c>
      <c r="C910" s="509" t="s">
        <v>313</v>
      </c>
      <c r="D910" s="4"/>
      <c r="E910" s="4"/>
      <c r="F910" s="221"/>
      <c r="G910" s="186"/>
      <c r="H910" s="186"/>
      <c r="I910" s="186"/>
      <c r="J910" s="1475"/>
      <c r="K910" s="1475"/>
      <c r="L910" s="125"/>
      <c r="M910" s="125"/>
      <c r="N910" s="125"/>
      <c r="O910" s="125"/>
      <c r="P910" s="125"/>
      <c r="Q910" s="125"/>
      <c r="R910" s="325"/>
      <c r="S910" s="2356"/>
      <c r="T910" s="325"/>
      <c r="U910" s="766"/>
      <c r="V910" s="325"/>
      <c r="W910" s="325"/>
      <c r="X910" s="325"/>
      <c r="Y910" s="325"/>
      <c r="Z910" s="325"/>
      <c r="AA910" s="909"/>
      <c r="AB910" s="937"/>
      <c r="AC910" s="2257"/>
    </row>
    <row r="911" spans="1:29" s="2225" customFormat="1" x14ac:dyDescent="0.25">
      <c r="A911" s="217">
        <v>1</v>
      </c>
      <c r="B911" s="217">
        <v>1</v>
      </c>
      <c r="C911" s="4" t="s">
        <v>314</v>
      </c>
      <c r="D911" s="4"/>
      <c r="E911" s="4"/>
      <c r="F911" s="221">
        <f>F912/9.4</f>
        <v>0</v>
      </c>
      <c r="G911" s="126">
        <f>G912/9.4</f>
        <v>0</v>
      </c>
      <c r="H911" s="186">
        <f>H912/9.4</f>
        <v>1.4861702127659573</v>
      </c>
      <c r="I911" s="186" t="e">
        <f t="shared" ref="I911:I919" si="540">H911/ROUND(G911,0)*100</f>
        <v>#DIV/0!</v>
      </c>
      <c r="J911" s="1475"/>
      <c r="K911" s="1475"/>
      <c r="L911" s="125"/>
      <c r="M911" s="125"/>
      <c r="N911" s="125"/>
      <c r="O911" s="125"/>
      <c r="P911" s="125"/>
      <c r="Q911" s="125"/>
      <c r="R911" s="325"/>
      <c r="S911" s="2356"/>
      <c r="T911" s="325"/>
      <c r="U911" s="766"/>
      <c r="V911" s="325"/>
      <c r="W911" s="325"/>
      <c r="X911" s="325"/>
      <c r="Y911" s="325"/>
      <c r="Z911" s="325"/>
      <c r="AA911" s="909"/>
      <c r="AB911" s="937"/>
      <c r="AC911" s="2257"/>
    </row>
    <row r="912" spans="1:29" s="2225" customFormat="1" x14ac:dyDescent="0.25">
      <c r="A912" s="217">
        <v>1</v>
      </c>
      <c r="B912" s="217">
        <v>1</v>
      </c>
      <c r="C912" s="523" t="s">
        <v>315</v>
      </c>
      <c r="D912" s="4"/>
      <c r="E912" s="4"/>
      <c r="F912" s="221"/>
      <c r="G912" s="186">
        <f>(F912/12*$C$3)</f>
        <v>0</v>
      </c>
      <c r="H912" s="3519">
        <v>13.969999999999999</v>
      </c>
      <c r="I912" s="186" t="e">
        <f t="shared" si="540"/>
        <v>#DIV/0!</v>
      </c>
      <c r="J912" s="1475"/>
      <c r="K912" s="1475"/>
      <c r="L912" s="125"/>
      <c r="M912" s="125"/>
      <c r="N912" s="125"/>
      <c r="O912" s="125"/>
      <c r="P912" s="125"/>
      <c r="Q912" s="125"/>
      <c r="R912" s="325"/>
      <c r="S912" s="2356"/>
      <c r="T912" s="325"/>
      <c r="U912" s="766"/>
      <c r="V912" s="325"/>
      <c r="W912" s="325"/>
      <c r="X912" s="325"/>
      <c r="Y912" s="325"/>
      <c r="Z912" s="325"/>
      <c r="AA912" s="909"/>
      <c r="AB912" s="937"/>
      <c r="AC912" s="2257"/>
    </row>
    <row r="913" spans="1:29" s="2225" customFormat="1" ht="30" x14ac:dyDescent="0.25">
      <c r="A913" s="217"/>
      <c r="B913" s="217"/>
      <c r="C913" s="523" t="s">
        <v>682</v>
      </c>
      <c r="D913" s="4"/>
      <c r="E913" s="4"/>
      <c r="F913" s="221"/>
      <c r="G913" s="186">
        <f>(F913/12*$C$3)</f>
        <v>0</v>
      </c>
      <c r="H913" s="186"/>
      <c r="I913" s="186" t="e">
        <f t="shared" si="540"/>
        <v>#DIV/0!</v>
      </c>
      <c r="J913" s="1475"/>
      <c r="K913" s="1475"/>
      <c r="L913" s="125"/>
      <c r="M913" s="125"/>
      <c r="N913" s="125"/>
      <c r="O913" s="125"/>
      <c r="P913" s="125"/>
      <c r="Q913" s="125"/>
      <c r="R913" s="325"/>
      <c r="S913" s="2356">
        <f t="shared" ref="S913" si="541">R913/12*$C$3</f>
        <v>0</v>
      </c>
      <c r="T913" s="325">
        <f t="shared" ref="T913" si="542">Z913-Y913-V913-U913</f>
        <v>0</v>
      </c>
      <c r="U913" s="766"/>
      <c r="V913" s="325"/>
      <c r="W913" s="325">
        <f>T913-S913</f>
        <v>0</v>
      </c>
      <c r="X913" s="325"/>
      <c r="Y913" s="325"/>
      <c r="Z913" s="325"/>
      <c r="AA913" s="909"/>
      <c r="AB913" s="937"/>
      <c r="AC913" s="2257"/>
    </row>
    <row r="914" spans="1:29" s="2225" customFormat="1" ht="29.25" x14ac:dyDescent="0.25">
      <c r="A914" s="217"/>
      <c r="B914" s="217">
        <v>1</v>
      </c>
      <c r="C914" s="509" t="s">
        <v>298</v>
      </c>
      <c r="D914" s="509"/>
      <c r="E914" s="509"/>
      <c r="F914" s="245"/>
      <c r="G914" s="126">
        <f t="shared" ref="G914:G916" si="543">F914/12*$C$3</f>
        <v>0</v>
      </c>
      <c r="H914" s="730">
        <f>H915</f>
        <v>0</v>
      </c>
      <c r="I914" s="186" t="e">
        <f t="shared" si="540"/>
        <v>#DIV/0!</v>
      </c>
      <c r="J914" s="1475"/>
      <c r="K914" s="1475"/>
      <c r="L914" s="125"/>
      <c r="M914" s="125"/>
      <c r="N914" s="125"/>
      <c r="O914" s="125"/>
      <c r="P914" s="125"/>
      <c r="Q914" s="125"/>
      <c r="R914" s="325"/>
      <c r="S914" s="2356"/>
      <c r="T914" s="325"/>
      <c r="U914" s="766"/>
      <c r="V914" s="325"/>
      <c r="W914" s="325"/>
      <c r="X914" s="325"/>
      <c r="Y914" s="325"/>
      <c r="Z914" s="325"/>
      <c r="AA914" s="909"/>
      <c r="AB914" s="937"/>
      <c r="AC914" s="2257"/>
    </row>
    <row r="915" spans="1:29" s="2225" customFormat="1" ht="30" x14ac:dyDescent="0.25">
      <c r="A915" s="217"/>
      <c r="B915" s="217">
        <v>1</v>
      </c>
      <c r="C915" s="3334" t="s">
        <v>189</v>
      </c>
      <c r="D915" s="4"/>
      <c r="E915" s="4"/>
      <c r="F915" s="221"/>
      <c r="G915" s="126">
        <f t="shared" si="543"/>
        <v>0</v>
      </c>
      <c r="H915" s="186"/>
      <c r="I915" s="186" t="e">
        <f t="shared" si="540"/>
        <v>#DIV/0!</v>
      </c>
      <c r="J915" s="1475"/>
      <c r="K915" s="1475"/>
      <c r="L915" s="125"/>
      <c r="M915" s="125"/>
      <c r="N915" s="125"/>
      <c r="O915" s="125"/>
      <c r="P915" s="125"/>
      <c r="Q915" s="125"/>
      <c r="R915" s="325"/>
      <c r="S915" s="2356"/>
      <c r="T915" s="325"/>
      <c r="U915" s="766"/>
      <c r="V915" s="325"/>
      <c r="W915" s="325"/>
      <c r="X915" s="325"/>
      <c r="Y915" s="325"/>
      <c r="Z915" s="325"/>
      <c r="AA915" s="909"/>
      <c r="AB915" s="937"/>
      <c r="AC915" s="2257"/>
    </row>
    <row r="916" spans="1:29" s="2225" customFormat="1" ht="72" x14ac:dyDescent="0.25">
      <c r="A916" s="217"/>
      <c r="B916" s="217">
        <v>1</v>
      </c>
      <c r="C916" s="509" t="s">
        <v>299</v>
      </c>
      <c r="D916" s="509"/>
      <c r="E916" s="509"/>
      <c r="F916" s="245"/>
      <c r="G916" s="126">
        <f t="shared" si="543"/>
        <v>0</v>
      </c>
      <c r="H916" s="730"/>
      <c r="I916" s="186" t="e">
        <f t="shared" si="540"/>
        <v>#DIV/0!</v>
      </c>
      <c r="J916" s="1475"/>
      <c r="K916" s="1475"/>
      <c r="L916" s="125"/>
      <c r="M916" s="125"/>
      <c r="N916" s="125"/>
      <c r="O916" s="125"/>
      <c r="P916" s="125"/>
      <c r="Q916" s="125"/>
      <c r="R916" s="325"/>
      <c r="S916" s="2356"/>
      <c r="T916" s="325"/>
      <c r="U916" s="766"/>
      <c r="V916" s="325"/>
      <c r="W916" s="325"/>
      <c r="X916" s="325"/>
      <c r="Y916" s="325"/>
      <c r="Z916" s="325"/>
      <c r="AA916" s="909"/>
      <c r="AB916" s="937"/>
      <c r="AC916" s="2257"/>
    </row>
    <row r="917" spans="1:29" s="2225" customFormat="1" x14ac:dyDescent="0.25">
      <c r="A917" s="217">
        <v>1</v>
      </c>
      <c r="B917" s="217">
        <v>1</v>
      </c>
      <c r="C917" s="3199" t="s">
        <v>214</v>
      </c>
      <c r="D917" s="4"/>
      <c r="E917" s="4"/>
      <c r="F917" s="245">
        <f>SUM(F918:F929)</f>
        <v>0</v>
      </c>
      <c r="G917" s="512">
        <f>SUM(G918:G929)</f>
        <v>0</v>
      </c>
      <c r="H917" s="730">
        <f>SUM(H918:H929)</f>
        <v>0</v>
      </c>
      <c r="I917" s="730" t="e">
        <f t="shared" si="540"/>
        <v>#DIV/0!</v>
      </c>
      <c r="J917" s="1475"/>
      <c r="K917" s="1475"/>
      <c r="L917" s="125"/>
      <c r="M917" s="125"/>
      <c r="N917" s="125"/>
      <c r="O917" s="125"/>
      <c r="P917" s="125"/>
      <c r="Q917" s="125"/>
      <c r="R917" s="325"/>
      <c r="S917" s="2356">
        <f t="shared" ref="S917" si="544">R917/12*$C$3</f>
        <v>0</v>
      </c>
      <c r="T917" s="325">
        <f t="shared" ref="T917" si="545">Z917-Y917-V917-U917</f>
        <v>0</v>
      </c>
      <c r="U917" s="766"/>
      <c r="V917" s="325"/>
      <c r="W917" s="325">
        <f>T917-S917</f>
        <v>0</v>
      </c>
      <c r="X917" s="325"/>
      <c r="Y917" s="325"/>
      <c r="Z917" s="325"/>
      <c r="AA917" s="909"/>
      <c r="AB917" s="937"/>
      <c r="AC917" s="2257"/>
    </row>
    <row r="918" spans="1:29" s="2225" customFormat="1" x14ac:dyDescent="0.25">
      <c r="A918" s="217"/>
      <c r="B918" s="217">
        <v>1</v>
      </c>
      <c r="C918" s="833" t="s">
        <v>240</v>
      </c>
      <c r="D918" s="4"/>
      <c r="E918" s="4"/>
      <c r="F918" s="221"/>
      <c r="G918" s="186">
        <f t="shared" ref="G918:G919" si="546">F918/12*$C$3</f>
        <v>0</v>
      </c>
      <c r="H918" s="186"/>
      <c r="I918" s="186" t="e">
        <f t="shared" si="540"/>
        <v>#DIV/0!</v>
      </c>
      <c r="J918" s="1475"/>
      <c r="K918" s="1475"/>
      <c r="L918" s="125"/>
      <c r="M918" s="125"/>
      <c r="N918" s="125"/>
      <c r="O918" s="125"/>
      <c r="P918" s="125"/>
      <c r="Q918" s="125"/>
      <c r="R918" s="325"/>
      <c r="S918" s="860"/>
      <c r="T918" s="325"/>
      <c r="U918" s="766"/>
      <c r="V918" s="325"/>
      <c r="W918" s="325"/>
      <c r="X918" s="325"/>
      <c r="Y918" s="325"/>
      <c r="Z918" s="325"/>
      <c r="AA918" s="909"/>
      <c r="AB918" s="937"/>
      <c r="AC918" s="2257"/>
    </row>
    <row r="919" spans="1:29" s="2225" customFormat="1" x14ac:dyDescent="0.25">
      <c r="A919" s="217"/>
      <c r="B919" s="217">
        <v>1</v>
      </c>
      <c r="C919" s="833" t="s">
        <v>64</v>
      </c>
      <c r="D919" s="4"/>
      <c r="E919" s="4"/>
      <c r="F919" s="221"/>
      <c r="G919" s="186">
        <f t="shared" si="546"/>
        <v>0</v>
      </c>
      <c r="H919" s="186"/>
      <c r="I919" s="186" t="e">
        <f t="shared" si="540"/>
        <v>#DIV/0!</v>
      </c>
      <c r="J919" s="1475"/>
      <c r="K919" s="1475"/>
      <c r="L919" s="125"/>
      <c r="M919" s="125"/>
      <c r="N919" s="125"/>
      <c r="O919" s="125"/>
      <c r="P919" s="125"/>
      <c r="Q919" s="125"/>
      <c r="R919" s="325"/>
      <c r="S919" s="2356"/>
      <c r="T919" s="325"/>
      <c r="U919" s="766"/>
      <c r="V919" s="325"/>
      <c r="W919" s="325"/>
      <c r="X919" s="325"/>
      <c r="Y919" s="325"/>
      <c r="Z919" s="325"/>
      <c r="AA919" s="909"/>
      <c r="AB919" s="937"/>
      <c r="AC919" s="2257"/>
    </row>
    <row r="920" spans="1:29" s="2225" customFormat="1" x14ac:dyDescent="0.25">
      <c r="A920" s="217"/>
      <c r="B920" s="217">
        <v>1</v>
      </c>
      <c r="C920" s="833" t="s">
        <v>321</v>
      </c>
      <c r="D920" s="4"/>
      <c r="E920" s="4"/>
      <c r="F920" s="221"/>
      <c r="G920" s="186"/>
      <c r="H920" s="186"/>
      <c r="I920" s="186"/>
      <c r="J920" s="1475"/>
      <c r="K920" s="1475"/>
      <c r="L920" s="125"/>
      <c r="M920" s="125"/>
      <c r="N920" s="125"/>
      <c r="O920" s="125"/>
      <c r="P920" s="125"/>
      <c r="Q920" s="125"/>
      <c r="R920" s="325"/>
      <c r="S920" s="2356"/>
      <c r="T920" s="325"/>
      <c r="U920" s="766"/>
      <c r="V920" s="325"/>
      <c r="W920" s="325"/>
      <c r="X920" s="325"/>
      <c r="Y920" s="325"/>
      <c r="Z920" s="325"/>
      <c r="AA920" s="909"/>
      <c r="AB920" s="937"/>
      <c r="AC920" s="2257"/>
    </row>
    <row r="921" spans="1:29" s="2225" customFormat="1" ht="30" x14ac:dyDescent="0.25">
      <c r="A921" s="217"/>
      <c r="B921" s="217">
        <v>1</v>
      </c>
      <c r="C921" s="833" t="s">
        <v>121</v>
      </c>
      <c r="D921" s="4"/>
      <c r="E921" s="4"/>
      <c r="F921" s="221"/>
      <c r="G921" s="186">
        <f t="shared" ref="G921:G929" si="547">F921/12*$C$3</f>
        <v>0</v>
      </c>
      <c r="H921" s="186"/>
      <c r="I921" s="186" t="e">
        <f>H921/G921*100</f>
        <v>#DIV/0!</v>
      </c>
      <c r="J921" s="1475"/>
      <c r="K921" s="1475"/>
      <c r="L921" s="125"/>
      <c r="M921" s="125"/>
      <c r="N921" s="125"/>
      <c r="O921" s="125"/>
      <c r="P921" s="125"/>
      <c r="Q921" s="125"/>
      <c r="R921" s="325"/>
      <c r="S921" s="2356"/>
      <c r="T921" s="325"/>
      <c r="U921" s="766"/>
      <c r="V921" s="325"/>
      <c r="W921" s="325"/>
      <c r="X921" s="325"/>
      <c r="Y921" s="325"/>
      <c r="Z921" s="325"/>
      <c r="AA921" s="909"/>
      <c r="AB921" s="937"/>
      <c r="AC921" s="2257"/>
    </row>
    <row r="922" spans="1:29" s="2225" customFormat="1" ht="45" x14ac:dyDescent="0.25">
      <c r="A922" s="217"/>
      <c r="B922" s="217">
        <v>1</v>
      </c>
      <c r="C922" s="833" t="s">
        <v>332</v>
      </c>
      <c r="D922" s="4"/>
      <c r="E922" s="4"/>
      <c r="F922" s="221"/>
      <c r="G922" s="186"/>
      <c r="H922" s="186"/>
      <c r="I922" s="186"/>
      <c r="J922" s="1475"/>
      <c r="K922" s="1475"/>
      <c r="L922" s="125"/>
      <c r="M922" s="125"/>
      <c r="N922" s="125"/>
      <c r="O922" s="125"/>
      <c r="P922" s="125"/>
      <c r="Q922" s="125"/>
      <c r="R922" s="325"/>
      <c r="S922" s="2356"/>
      <c r="T922" s="325"/>
      <c r="U922" s="766"/>
      <c r="V922" s="325"/>
      <c r="W922" s="325"/>
      <c r="X922" s="325"/>
      <c r="Y922" s="325"/>
      <c r="Z922" s="325"/>
      <c r="AA922" s="909"/>
      <c r="AB922" s="937"/>
      <c r="AC922" s="2257"/>
    </row>
    <row r="923" spans="1:29" s="2225" customFormat="1" x14ac:dyDescent="0.25">
      <c r="A923" s="217"/>
      <c r="B923" s="217">
        <v>1</v>
      </c>
      <c r="C923" s="833" t="s">
        <v>459</v>
      </c>
      <c r="D923" s="4"/>
      <c r="E923" s="4"/>
      <c r="F923" s="221"/>
      <c r="G923" s="186">
        <f t="shared" si="547"/>
        <v>0</v>
      </c>
      <c r="H923" s="186"/>
      <c r="I923" s="186" t="e">
        <f>H923/G923*100</f>
        <v>#DIV/0!</v>
      </c>
      <c r="J923" s="1475"/>
      <c r="K923" s="1475"/>
      <c r="L923" s="125"/>
      <c r="M923" s="125"/>
      <c r="N923" s="125"/>
      <c r="O923" s="125"/>
      <c r="P923" s="125"/>
      <c r="Q923" s="125"/>
      <c r="R923" s="325"/>
      <c r="S923" s="2356"/>
      <c r="T923" s="325"/>
      <c r="U923" s="766"/>
      <c r="V923" s="325"/>
      <c r="W923" s="325"/>
      <c r="X923" s="325"/>
      <c r="Y923" s="325"/>
      <c r="Z923" s="325"/>
      <c r="AA923" s="909"/>
      <c r="AB923" s="937"/>
      <c r="AC923" s="2257"/>
    </row>
    <row r="924" spans="1:29" s="2225" customFormat="1" x14ac:dyDescent="0.25">
      <c r="A924" s="217"/>
      <c r="B924" s="217">
        <v>1</v>
      </c>
      <c r="C924" s="833" t="s">
        <v>473</v>
      </c>
      <c r="D924" s="4"/>
      <c r="E924" s="4"/>
      <c r="F924" s="221"/>
      <c r="G924" s="186"/>
      <c r="H924" s="186"/>
      <c r="I924" s="186"/>
      <c r="J924" s="1475"/>
      <c r="K924" s="1475"/>
      <c r="L924" s="125"/>
      <c r="M924" s="125"/>
      <c r="N924" s="125"/>
      <c r="O924" s="125"/>
      <c r="P924" s="125"/>
      <c r="Q924" s="125"/>
      <c r="R924" s="325"/>
      <c r="S924" s="2356"/>
      <c r="T924" s="325"/>
      <c r="U924" s="766"/>
      <c r="V924" s="325"/>
      <c r="W924" s="325"/>
      <c r="X924" s="325"/>
      <c r="Y924" s="325"/>
      <c r="Z924" s="325"/>
      <c r="AA924" s="909"/>
      <c r="AB924" s="937"/>
      <c r="AC924" s="2257"/>
    </row>
    <row r="925" spans="1:29" s="2225" customFormat="1" ht="105" x14ac:dyDescent="0.25">
      <c r="A925" s="217"/>
      <c r="B925" s="217"/>
      <c r="C925" s="833" t="s">
        <v>300</v>
      </c>
      <c r="D925" s="4"/>
      <c r="E925" s="4"/>
      <c r="F925" s="221"/>
      <c r="G925" s="186">
        <f t="shared" si="547"/>
        <v>0</v>
      </c>
      <c r="H925" s="186"/>
      <c r="I925" s="186"/>
      <c r="J925" s="1475"/>
      <c r="K925" s="1475"/>
      <c r="L925" s="125"/>
      <c r="M925" s="125"/>
      <c r="N925" s="125"/>
      <c r="O925" s="125"/>
      <c r="P925" s="125"/>
      <c r="Q925" s="125"/>
      <c r="R925" s="325"/>
      <c r="S925" s="2356"/>
      <c r="T925" s="325"/>
      <c r="U925" s="766"/>
      <c r="V925" s="325"/>
      <c r="W925" s="325"/>
      <c r="X925" s="325"/>
      <c r="Y925" s="325"/>
      <c r="Z925" s="325"/>
      <c r="AA925" s="909"/>
      <c r="AB925" s="937"/>
      <c r="AC925" s="2257"/>
    </row>
    <row r="926" spans="1:29" s="2225" customFormat="1" ht="60" x14ac:dyDescent="0.25">
      <c r="A926" s="217"/>
      <c r="B926" s="217"/>
      <c r="C926" s="833" t="s">
        <v>336</v>
      </c>
      <c r="D926" s="4"/>
      <c r="E926" s="4"/>
      <c r="F926" s="221"/>
      <c r="G926" s="186">
        <f t="shared" si="547"/>
        <v>0</v>
      </c>
      <c r="H926" s="186"/>
      <c r="I926" s="186"/>
      <c r="J926" s="1475"/>
      <c r="K926" s="1475"/>
      <c r="L926" s="125"/>
      <c r="M926" s="125"/>
      <c r="N926" s="125"/>
      <c r="O926" s="125"/>
      <c r="P926" s="125"/>
      <c r="Q926" s="125"/>
      <c r="R926" s="325"/>
      <c r="S926" s="2356"/>
      <c r="T926" s="325"/>
      <c r="U926" s="766"/>
      <c r="V926" s="325"/>
      <c r="W926" s="325"/>
      <c r="X926" s="325"/>
      <c r="Y926" s="325"/>
      <c r="Z926" s="325"/>
      <c r="AA926" s="909"/>
      <c r="AB926" s="937"/>
      <c r="AC926" s="2257"/>
    </row>
    <row r="927" spans="1:29" s="2225" customFormat="1" ht="30" x14ac:dyDescent="0.25">
      <c r="A927" s="217">
        <v>1</v>
      </c>
      <c r="B927" s="217">
        <v>1</v>
      </c>
      <c r="C927" s="833" t="s">
        <v>255</v>
      </c>
      <c r="D927" s="4"/>
      <c r="E927" s="4"/>
      <c r="F927" s="221"/>
      <c r="G927" s="126">
        <f>F927/12*$C$3</f>
        <v>0</v>
      </c>
      <c r="H927" s="186"/>
      <c r="I927" s="186" t="e">
        <f t="shared" ref="I927:I935" si="548">H927/ROUND(G927,0)*100</f>
        <v>#DIV/0!</v>
      </c>
      <c r="J927" s="1475"/>
      <c r="K927" s="1475"/>
      <c r="L927" s="125"/>
      <c r="M927" s="125"/>
      <c r="N927" s="125"/>
      <c r="O927" s="125"/>
      <c r="P927" s="125"/>
      <c r="Q927" s="125"/>
      <c r="R927" s="325"/>
      <c r="S927" s="2356"/>
      <c r="T927" s="325"/>
      <c r="U927" s="766"/>
      <c r="V927" s="325"/>
      <c r="W927" s="325"/>
      <c r="X927" s="325"/>
      <c r="Y927" s="325"/>
      <c r="Z927" s="325"/>
      <c r="AA927" s="909"/>
      <c r="AB927" s="937"/>
      <c r="AC927" s="2257"/>
    </row>
    <row r="928" spans="1:29" s="2225" customFormat="1" ht="30" x14ac:dyDescent="0.25">
      <c r="A928" s="217"/>
      <c r="B928" s="217">
        <v>1</v>
      </c>
      <c r="C928" s="833" t="s">
        <v>260</v>
      </c>
      <c r="D928" s="4"/>
      <c r="E928" s="4"/>
      <c r="F928" s="221"/>
      <c r="G928" s="126">
        <f>F928/12*$C$3</f>
        <v>0</v>
      </c>
      <c r="H928" s="186"/>
      <c r="I928" s="186" t="e">
        <f t="shared" si="548"/>
        <v>#DIV/0!</v>
      </c>
      <c r="J928" s="1475"/>
      <c r="K928" s="1475"/>
      <c r="L928" s="125"/>
      <c r="M928" s="125"/>
      <c r="N928" s="125"/>
      <c r="O928" s="125"/>
      <c r="P928" s="125"/>
      <c r="Q928" s="125"/>
      <c r="R928" s="325"/>
      <c r="S928" s="2356"/>
      <c r="T928" s="325"/>
      <c r="U928" s="766"/>
      <c r="V928" s="325"/>
      <c r="W928" s="325"/>
      <c r="X928" s="325"/>
      <c r="Y928" s="325"/>
      <c r="Z928" s="325"/>
      <c r="AA928" s="909"/>
      <c r="AB928" s="937"/>
      <c r="AC928" s="2257"/>
    </row>
    <row r="929" spans="1:29" s="2225" customFormat="1" ht="30" x14ac:dyDescent="0.25">
      <c r="A929" s="217">
        <v>1</v>
      </c>
      <c r="B929" s="217">
        <v>1</v>
      </c>
      <c r="C929" s="522" t="s">
        <v>70</v>
      </c>
      <c r="D929" s="4"/>
      <c r="E929" s="4"/>
      <c r="F929" s="221"/>
      <c r="G929" s="126">
        <f t="shared" si="547"/>
        <v>0</v>
      </c>
      <c r="H929" s="186"/>
      <c r="I929" s="186" t="e">
        <f t="shared" si="548"/>
        <v>#DIV/0!</v>
      </c>
      <c r="J929" s="1475"/>
      <c r="K929" s="1475"/>
      <c r="L929" s="125"/>
      <c r="M929" s="125"/>
      <c r="N929" s="125"/>
      <c r="O929" s="125"/>
      <c r="P929" s="125"/>
      <c r="Q929" s="125"/>
      <c r="R929" s="325"/>
      <c r="S929" s="2356"/>
      <c r="T929" s="325"/>
      <c r="U929" s="766"/>
      <c r="V929" s="325"/>
      <c r="W929" s="325"/>
      <c r="X929" s="325"/>
      <c r="Y929" s="325"/>
      <c r="Z929" s="325"/>
      <c r="AA929" s="909"/>
      <c r="AB929" s="937"/>
      <c r="AC929" s="2257"/>
    </row>
    <row r="930" spans="1:29" s="2225" customFormat="1" ht="86.25" x14ac:dyDescent="0.25">
      <c r="A930" s="217"/>
      <c r="B930" s="217">
        <v>1</v>
      </c>
      <c r="C930" s="459" t="s">
        <v>466</v>
      </c>
      <c r="D930" s="4"/>
      <c r="E930" s="4"/>
      <c r="F930" s="3140">
        <f>F875</f>
        <v>0</v>
      </c>
      <c r="G930" s="3140">
        <f>G875</f>
        <v>0</v>
      </c>
      <c r="H930" s="3140">
        <f>H875</f>
        <v>0</v>
      </c>
      <c r="I930" s="730" t="e">
        <f t="shared" si="548"/>
        <v>#DIV/0!</v>
      </c>
      <c r="J930" s="1475"/>
      <c r="K930" s="1475"/>
      <c r="L930" s="125"/>
      <c r="M930" s="125"/>
      <c r="N930" s="125"/>
      <c r="O930" s="125"/>
      <c r="P930" s="125"/>
      <c r="Q930" s="125"/>
      <c r="R930" s="325">
        <f>R875</f>
        <v>0</v>
      </c>
      <c r="S930" s="2356">
        <f t="shared" ref="S930" si="549">R930/12*$C$3</f>
        <v>0</v>
      </c>
      <c r="T930" s="325">
        <f t="shared" ref="T930:Z930" si="550">T875</f>
        <v>0</v>
      </c>
      <c r="U930" s="766">
        <f t="shared" si="550"/>
        <v>0</v>
      </c>
      <c r="V930" s="325">
        <f t="shared" si="550"/>
        <v>0</v>
      </c>
      <c r="W930" s="325">
        <f t="shared" si="550"/>
        <v>0</v>
      </c>
      <c r="X930" s="325">
        <f t="shared" si="550"/>
        <v>0</v>
      </c>
      <c r="Y930" s="325">
        <f t="shared" si="550"/>
        <v>0</v>
      </c>
      <c r="Z930" s="325">
        <f t="shared" si="550"/>
        <v>0</v>
      </c>
      <c r="AA930" s="909"/>
      <c r="AB930" s="937"/>
      <c r="AC930" s="2257"/>
    </row>
    <row r="931" spans="1:29" s="2225" customFormat="1" ht="29.25" x14ac:dyDescent="0.25">
      <c r="A931" s="217"/>
      <c r="B931" s="217">
        <v>1</v>
      </c>
      <c r="C931" s="506" t="s">
        <v>256</v>
      </c>
      <c r="D931" s="4"/>
      <c r="E931" s="4"/>
      <c r="F931" s="320">
        <f>F897+F863</f>
        <v>0</v>
      </c>
      <c r="G931" s="320">
        <f>G897+G863</f>
        <v>0</v>
      </c>
      <c r="H931" s="320">
        <f>H897+H863</f>
        <v>3.65</v>
      </c>
      <c r="I931" s="730" t="e">
        <f t="shared" si="548"/>
        <v>#DIV/0!</v>
      </c>
      <c r="J931" s="1475"/>
      <c r="K931" s="1475"/>
      <c r="L931" s="125"/>
      <c r="M931" s="125"/>
      <c r="N931" s="125"/>
      <c r="O931" s="125"/>
      <c r="P931" s="125"/>
      <c r="Q931" s="125"/>
      <c r="R931" s="325"/>
      <c r="S931" s="2356"/>
      <c r="T931" s="325"/>
      <c r="U931" s="766"/>
      <c r="V931" s="325"/>
      <c r="W931" s="325"/>
      <c r="X931" s="325"/>
      <c r="Y931" s="325"/>
      <c r="Z931" s="325"/>
      <c r="AA931" s="898"/>
      <c r="AB931" s="937"/>
      <c r="AC931" s="2257"/>
    </row>
    <row r="932" spans="1:29" s="2225" customFormat="1" ht="43.5" x14ac:dyDescent="0.25">
      <c r="A932" s="217"/>
      <c r="B932" s="217">
        <v>1</v>
      </c>
      <c r="C932" s="506" t="s">
        <v>269</v>
      </c>
      <c r="D932" s="1728"/>
      <c r="E932" s="4"/>
      <c r="F932" s="320">
        <f>F880</f>
        <v>0</v>
      </c>
      <c r="G932" s="320">
        <f>G880</f>
        <v>0</v>
      </c>
      <c r="H932" s="320">
        <f>H880</f>
        <v>0</v>
      </c>
      <c r="I932" s="730" t="e">
        <f t="shared" si="548"/>
        <v>#DIV/0!</v>
      </c>
      <c r="J932" s="1475"/>
      <c r="K932" s="1475"/>
      <c r="L932" s="125"/>
      <c r="M932" s="125"/>
      <c r="N932" s="125"/>
      <c r="O932" s="125"/>
      <c r="P932" s="125"/>
      <c r="Q932" s="125"/>
      <c r="R932" s="325"/>
      <c r="S932" s="2356"/>
      <c r="T932" s="325"/>
      <c r="U932" s="766"/>
      <c r="V932" s="325"/>
      <c r="W932" s="325"/>
      <c r="X932" s="325"/>
      <c r="Y932" s="325"/>
      <c r="Z932" s="325"/>
      <c r="AA932" s="898"/>
      <c r="AB932" s="937"/>
      <c r="AC932" s="2257"/>
    </row>
    <row r="933" spans="1:29" s="2225" customFormat="1" ht="29.25" x14ac:dyDescent="0.25">
      <c r="A933" s="217">
        <v>1</v>
      </c>
      <c r="B933" s="217">
        <v>1</v>
      </c>
      <c r="C933" s="506" t="s">
        <v>257</v>
      </c>
      <c r="D933" s="1227"/>
      <c r="E933" s="509"/>
      <c r="F933" s="320">
        <f>F909+F867</f>
        <v>0</v>
      </c>
      <c r="G933" s="320">
        <f>G909+G867</f>
        <v>0</v>
      </c>
      <c r="H933" s="320">
        <f>H909+H867</f>
        <v>13.486170212765957</v>
      </c>
      <c r="I933" s="730" t="e">
        <f t="shared" si="548"/>
        <v>#DIV/0!</v>
      </c>
      <c r="J933" s="1475"/>
      <c r="K933" s="1475"/>
      <c r="L933" s="125"/>
      <c r="M933" s="125"/>
      <c r="N933" s="125"/>
      <c r="O933" s="125"/>
      <c r="P933" s="125"/>
      <c r="Q933" s="125"/>
      <c r="R933" s="2272"/>
      <c r="S933" s="2357"/>
      <c r="T933" s="2272"/>
      <c r="U933" s="2583"/>
      <c r="V933" s="2272"/>
      <c r="W933" s="2272"/>
      <c r="X933" s="2272"/>
      <c r="Y933" s="2272"/>
      <c r="Z933" s="2272"/>
      <c r="AA933" s="913"/>
      <c r="AB933" s="1901"/>
      <c r="AC933" s="2257"/>
    </row>
    <row r="934" spans="1:29" s="2225" customFormat="1" ht="29.25" x14ac:dyDescent="0.25">
      <c r="A934" s="217"/>
      <c r="B934" s="217">
        <v>1</v>
      </c>
      <c r="C934" s="506" t="s">
        <v>258</v>
      </c>
      <c r="D934" s="2129"/>
      <c r="E934" s="2129"/>
      <c r="F934" s="320">
        <f>F871+F914+F916</f>
        <v>0</v>
      </c>
      <c r="G934" s="320">
        <f t="shared" ref="G934" si="551">G871+G914+G916</f>
        <v>0</v>
      </c>
      <c r="H934" s="1762">
        <f>H871+H914+H916+H873</f>
        <v>7</v>
      </c>
      <c r="I934" s="3547" t="e">
        <f t="shared" si="548"/>
        <v>#DIV/0!</v>
      </c>
      <c r="J934" s="3548"/>
      <c r="K934" s="3548"/>
      <c r="L934" s="3547"/>
      <c r="M934" s="3547"/>
      <c r="N934" s="3547"/>
      <c r="O934" s="3547"/>
      <c r="P934" s="3547"/>
      <c r="Q934" s="3547"/>
      <c r="R934" s="2386"/>
      <c r="S934" s="882"/>
      <c r="T934" s="2906">
        <f t="shared" ref="T934:T935" si="552">Z934-Y934-V934-U934</f>
        <v>11.56715</v>
      </c>
      <c r="U934" s="3549"/>
      <c r="V934" s="2386"/>
      <c r="W934" s="2386"/>
      <c r="X934" s="2386"/>
      <c r="Y934" s="2386"/>
      <c r="Z934" s="2386">
        <v>11.56715</v>
      </c>
      <c r="AA934" s="2490"/>
      <c r="AB934" s="1901"/>
      <c r="AC934" s="2257"/>
    </row>
    <row r="935" spans="1:29" s="2225" customFormat="1" x14ac:dyDescent="0.25">
      <c r="A935" s="217"/>
      <c r="B935" s="217">
        <v>1</v>
      </c>
      <c r="C935" s="1119" t="s">
        <v>133</v>
      </c>
      <c r="D935" s="2129"/>
      <c r="E935" s="2129"/>
      <c r="F935" s="320">
        <f>F931+F932+F934+F867*2.6+F912/4.2+F930*2.6+F913*2.6</f>
        <v>0</v>
      </c>
      <c r="G935" s="320">
        <f t="shared" ref="G935:H935" si="553">G931+G932+G934+G867*2.6+G912/4.2+G930*2.6+G913*2.6</f>
        <v>0</v>
      </c>
      <c r="H935" s="812">
        <f t="shared" si="553"/>
        <v>45.176190476190477</v>
      </c>
      <c r="I935" s="1947" t="e">
        <f t="shared" si="548"/>
        <v>#DIV/0!</v>
      </c>
      <c r="J935" s="3550"/>
      <c r="K935" s="3550"/>
      <c r="L935" s="1947"/>
      <c r="M935" s="1947"/>
      <c r="N935" s="1947"/>
      <c r="O935" s="1947"/>
      <c r="P935" s="1947"/>
      <c r="Q935" s="1947"/>
      <c r="R935" s="3551">
        <f>R917+R913+R897+R880+R875+R862+R861</f>
        <v>0</v>
      </c>
      <c r="S935" s="3552">
        <f t="shared" ref="S935:Y935" si="554">S917+S913+S897+S880+S875+S862+S861</f>
        <v>0</v>
      </c>
      <c r="T935" s="2906">
        <f t="shared" si="552"/>
        <v>56.526349999999994</v>
      </c>
      <c r="U935" s="2873">
        <f t="shared" si="554"/>
        <v>0</v>
      </c>
      <c r="V935" s="3551">
        <f t="shared" si="554"/>
        <v>0</v>
      </c>
      <c r="W935" s="3551">
        <f t="shared" si="554"/>
        <v>0</v>
      </c>
      <c r="X935" s="3551">
        <f t="shared" si="554"/>
        <v>0</v>
      </c>
      <c r="Y935" s="3551">
        <f t="shared" si="554"/>
        <v>0</v>
      </c>
      <c r="Z935" s="3551">
        <f>Z917+Z913+Z897+Z873+Z874+Z862+Z861</f>
        <v>56.526349999999994</v>
      </c>
      <c r="AA935" s="915"/>
      <c r="AB935" s="1901"/>
      <c r="AC935" s="2257"/>
    </row>
    <row r="936" spans="1:29" s="2225" customFormat="1" x14ac:dyDescent="0.25">
      <c r="A936" s="217">
        <v>1</v>
      </c>
      <c r="B936" s="217">
        <v>1</v>
      </c>
      <c r="C936" s="2" t="s">
        <v>28</v>
      </c>
      <c r="D936" s="2"/>
      <c r="E936" s="2"/>
      <c r="F936" s="52"/>
      <c r="G936" s="2494"/>
      <c r="H936" s="3546"/>
      <c r="I936" s="3546"/>
      <c r="J936" s="1954"/>
      <c r="K936" s="1954"/>
      <c r="L936" s="1953"/>
      <c r="M936" s="1953"/>
      <c r="N936" s="1953"/>
      <c r="O936" s="1953"/>
      <c r="P936" s="1953"/>
      <c r="Q936" s="1953"/>
      <c r="R936" s="355"/>
      <c r="S936" s="2764"/>
      <c r="T936" s="355"/>
      <c r="U936" s="758"/>
      <c r="V936" s="355"/>
      <c r="W936" s="355"/>
      <c r="X936" s="355"/>
      <c r="Y936" s="355"/>
      <c r="Z936" s="355"/>
      <c r="AA936" s="2495"/>
      <c r="AB936" s="2236"/>
      <c r="AC936" s="2257"/>
    </row>
    <row r="937" spans="1:29" s="2225" customFormat="1" x14ac:dyDescent="0.25">
      <c r="A937" s="217">
        <v>1</v>
      </c>
      <c r="B937" s="217">
        <v>1</v>
      </c>
      <c r="C937" s="3" t="s">
        <v>23</v>
      </c>
      <c r="D937" s="3"/>
      <c r="E937" s="2496">
        <v>300</v>
      </c>
      <c r="F937" s="255"/>
      <c r="G937" s="126">
        <f t="shared" ref="G937:G939" si="555">ROUND(F937/12*$C$3,0)</f>
        <v>0</v>
      </c>
      <c r="H937" s="126"/>
      <c r="I937" s="126" t="e">
        <f>H937/G937*100</f>
        <v>#DIV/0!</v>
      </c>
      <c r="J937" s="811"/>
      <c r="K937" s="155" t="e">
        <f>N937/H937</f>
        <v>#DIV/0!</v>
      </c>
      <c r="L937" s="156">
        <f>ROUND(F937*J937,0)</f>
        <v>0</v>
      </c>
      <c r="M937" s="156">
        <f t="shared" ref="M937:M938" si="556">ROUND(L937/12*$C$3,0)</f>
        <v>0</v>
      </c>
      <c r="N937" s="156"/>
      <c r="O937" s="156" t="e">
        <f>N937/M937*100</f>
        <v>#DIV/0!</v>
      </c>
      <c r="P937" s="156">
        <f>ROUND(L937/E937,0)</f>
        <v>0</v>
      </c>
      <c r="Q937" s="156" t="e">
        <f>N937/$C$3*12/P937</f>
        <v>#DIV/0!</v>
      </c>
      <c r="R937" s="325"/>
      <c r="S937" s="2356"/>
      <c r="T937" s="325"/>
      <c r="U937" s="766"/>
      <c r="V937" s="325"/>
      <c r="W937" s="325"/>
      <c r="X937" s="325"/>
      <c r="Y937" s="325"/>
      <c r="Z937" s="325"/>
      <c r="AA937" s="925"/>
      <c r="AB937" s="937"/>
      <c r="AC937" s="2257"/>
    </row>
    <row r="938" spans="1:29" s="2225" customFormat="1" x14ac:dyDescent="0.25">
      <c r="A938" s="217">
        <v>1</v>
      </c>
      <c r="B938" s="217">
        <v>1</v>
      </c>
      <c r="C938" s="3" t="s">
        <v>63</v>
      </c>
      <c r="D938" s="3"/>
      <c r="E938" s="2496">
        <v>300</v>
      </c>
      <c r="F938" s="255"/>
      <c r="G938" s="126">
        <f t="shared" si="555"/>
        <v>0</v>
      </c>
      <c r="H938" s="126"/>
      <c r="I938" s="126" t="e">
        <f>H938/G938*100</f>
        <v>#DIV/0!</v>
      </c>
      <c r="J938" s="811"/>
      <c r="K938" s="155" t="e">
        <f>N938/H938</f>
        <v>#DIV/0!</v>
      </c>
      <c r="L938" s="156">
        <f>ROUND(F938*J938,0)</f>
        <v>0</v>
      </c>
      <c r="M938" s="156">
        <f t="shared" si="556"/>
        <v>0</v>
      </c>
      <c r="N938" s="156"/>
      <c r="O938" s="156" t="e">
        <f>N938/M938*100</f>
        <v>#DIV/0!</v>
      </c>
      <c r="P938" s="156">
        <f>ROUND(L938/E938,0)</f>
        <v>0</v>
      </c>
      <c r="Q938" s="156" t="e">
        <f>N938/$C$3*12/P938</f>
        <v>#DIV/0!</v>
      </c>
      <c r="R938" s="325"/>
      <c r="S938" s="2356"/>
      <c r="T938" s="325"/>
      <c r="U938" s="766"/>
      <c r="V938" s="325"/>
      <c r="W938" s="325"/>
      <c r="X938" s="325"/>
      <c r="Y938" s="325"/>
      <c r="Z938" s="325"/>
      <c r="AA938" s="925"/>
      <c r="AB938" s="937"/>
      <c r="AC938" s="2257"/>
    </row>
    <row r="939" spans="1:29" s="2225" customFormat="1" x14ac:dyDescent="0.25">
      <c r="A939" s="217"/>
      <c r="B939" s="217">
        <v>1</v>
      </c>
      <c r="C939" s="3" t="s">
        <v>6</v>
      </c>
      <c r="D939" s="3"/>
      <c r="E939" s="2496">
        <v>300</v>
      </c>
      <c r="F939" s="255"/>
      <c r="G939" s="126">
        <f t="shared" si="555"/>
        <v>0</v>
      </c>
      <c r="H939" s="126"/>
      <c r="I939" s="126" t="e">
        <f>H939/G939*100</f>
        <v>#DIV/0!</v>
      </c>
      <c r="J939" s="811"/>
      <c r="K939" s="155" t="e">
        <f>N939/H939</f>
        <v>#DIV/0!</v>
      </c>
      <c r="L939" s="156">
        <f>ROUND(F939*J939,0)</f>
        <v>0</v>
      </c>
      <c r="M939" s="156">
        <f t="shared" ref="M939" si="557">ROUND(L939/12*$C$3,0)</f>
        <v>0</v>
      </c>
      <c r="N939" s="156"/>
      <c r="O939" s="156" t="e">
        <f>N939/M939*100</f>
        <v>#DIV/0!</v>
      </c>
      <c r="P939" s="156">
        <f>ROUND(L939/E939,0)</f>
        <v>0</v>
      </c>
      <c r="Q939" s="156" t="e">
        <f>N939/$C$3*12/P939</f>
        <v>#DIV/0!</v>
      </c>
      <c r="R939" s="325"/>
      <c r="S939" s="2356"/>
      <c r="T939" s="325"/>
      <c r="U939" s="766"/>
      <c r="V939" s="325"/>
      <c r="W939" s="325"/>
      <c r="X939" s="325"/>
      <c r="Y939" s="325"/>
      <c r="Z939" s="325"/>
      <c r="AA939" s="925"/>
      <c r="AB939" s="937"/>
      <c r="AC939" s="2257"/>
    </row>
    <row r="940" spans="1:29" s="2225" customFormat="1" x14ac:dyDescent="0.25">
      <c r="A940" s="217">
        <v>1</v>
      </c>
      <c r="B940" s="217">
        <v>1</v>
      </c>
      <c r="C940" s="509" t="s">
        <v>13</v>
      </c>
      <c r="D940" s="509"/>
      <c r="E940" s="509"/>
      <c r="F940" s="1957">
        <f>SUM(F937:F939)</f>
        <v>0</v>
      </c>
      <c r="G940" s="1456">
        <f>SUM(G937:G939)</f>
        <v>0</v>
      </c>
      <c r="H940" s="1456">
        <f>SUM(H937:H939)</f>
        <v>0</v>
      </c>
      <c r="I940" s="1456" t="e">
        <f>H940/G940*100</f>
        <v>#DIV/0!</v>
      </c>
      <c r="J940" s="1958">
        <f>IF(F940=0,0,L940/F940)</f>
        <v>0</v>
      </c>
      <c r="K940" s="199" t="e">
        <f>N940/H940</f>
        <v>#DIV/0!</v>
      </c>
      <c r="L940" s="1456">
        <f>SUM(L937:L939)</f>
        <v>0</v>
      </c>
      <c r="M940" s="1456">
        <f>SUM(M937:M939)</f>
        <v>0</v>
      </c>
      <c r="N940" s="1456">
        <f>SUM(N937:N939)</f>
        <v>0</v>
      </c>
      <c r="O940" s="156" t="e">
        <f>N940/M940*100</f>
        <v>#DIV/0!</v>
      </c>
      <c r="P940" s="1240">
        <f>SUM(P937:P939)</f>
        <v>0</v>
      </c>
      <c r="Q940" s="156" t="e">
        <f>N940/$C$3*12/P940</f>
        <v>#DIV/0!</v>
      </c>
      <c r="R940" s="2497"/>
      <c r="S940" s="2498"/>
      <c r="T940" s="2497"/>
      <c r="U940" s="2588"/>
      <c r="V940" s="2497"/>
      <c r="W940" s="2497"/>
      <c r="X940" s="2497"/>
      <c r="Y940" s="2497"/>
      <c r="Z940" s="2497"/>
      <c r="AA940" s="1895"/>
      <c r="AB940" s="1895"/>
      <c r="AC940" s="2257"/>
    </row>
    <row r="941" spans="1:29" s="2225" customFormat="1" ht="30" x14ac:dyDescent="0.25">
      <c r="A941" s="217">
        <v>1</v>
      </c>
      <c r="B941" s="217">
        <v>1</v>
      </c>
      <c r="C941" s="2" t="s">
        <v>122</v>
      </c>
      <c r="D941" s="2"/>
      <c r="E941" s="509"/>
      <c r="F941" s="1957"/>
      <c r="G941" s="1456"/>
      <c r="H941" s="1456"/>
      <c r="I941" s="1456"/>
      <c r="J941" s="1958"/>
      <c r="K941" s="199"/>
      <c r="L941" s="1456"/>
      <c r="M941" s="1456"/>
      <c r="N941" s="1456"/>
      <c r="O941" s="156"/>
      <c r="P941" s="156"/>
      <c r="Q941" s="156"/>
      <c r="R941" s="2497"/>
      <c r="S941" s="2498"/>
      <c r="T941" s="2497"/>
      <c r="U941" s="2588"/>
      <c r="V941" s="2497"/>
      <c r="W941" s="2497"/>
      <c r="X941" s="2497"/>
      <c r="Y941" s="2497"/>
      <c r="Z941" s="2497"/>
      <c r="AA941" s="1895"/>
      <c r="AB941" s="1895"/>
      <c r="AC941" s="2257"/>
    </row>
    <row r="942" spans="1:29" s="2225" customFormat="1" x14ac:dyDescent="0.25">
      <c r="A942" s="217"/>
      <c r="B942" s="217">
        <v>1</v>
      </c>
      <c r="C942" s="2223" t="s">
        <v>44</v>
      </c>
      <c r="D942" s="2223"/>
      <c r="E942" s="1940">
        <v>240</v>
      </c>
      <c r="F942" s="255"/>
      <c r="G942" s="126">
        <f>ROUND(F942/12*$C$3,0)</f>
        <v>0</v>
      </c>
      <c r="H942" s="126"/>
      <c r="I942" s="126" t="e">
        <f t="shared" ref="I942:I948" si="558">H942/G942*100</f>
        <v>#DIV/0!</v>
      </c>
      <c r="J942" s="1598"/>
      <c r="K942" s="155" t="e">
        <f>N942/H942</f>
        <v>#DIV/0!</v>
      </c>
      <c r="L942" s="156">
        <f>ROUND(F942*J942,0)</f>
        <v>0</v>
      </c>
      <c r="M942" s="156">
        <f>ROUND(L942/12*$C$3,0)</f>
        <v>0</v>
      </c>
      <c r="N942" s="156"/>
      <c r="O942" s="156" t="e">
        <f>N942/M942*100</f>
        <v>#DIV/0!</v>
      </c>
      <c r="P942" s="156">
        <f>ROUND(L942/E942,0)</f>
        <v>0</v>
      </c>
      <c r="Q942" s="156" t="e">
        <f>N942/$C$3*12/P942</f>
        <v>#DIV/0!</v>
      </c>
      <c r="R942" s="325"/>
      <c r="S942" s="2498"/>
      <c r="T942" s="2497"/>
      <c r="U942" s="2588"/>
      <c r="V942" s="2497"/>
      <c r="W942" s="2497"/>
      <c r="X942" s="2497"/>
      <c r="Y942" s="325"/>
      <c r="Z942" s="325"/>
      <c r="AA942" s="925"/>
      <c r="AB942" s="937"/>
      <c r="AC942" s="2257"/>
    </row>
    <row r="943" spans="1:29" s="150" customFormat="1" x14ac:dyDescent="0.25">
      <c r="A943" s="217">
        <v>1</v>
      </c>
      <c r="B943" s="217">
        <v>1</v>
      </c>
      <c r="C943" s="1329" t="s">
        <v>148</v>
      </c>
      <c r="D943" s="2407"/>
      <c r="E943" s="1960"/>
      <c r="F943" s="1957">
        <f>SUM(F942:F942)</f>
        <v>0</v>
      </c>
      <c r="G943" s="512">
        <f>SUM(G942:G942)</f>
        <v>0</v>
      </c>
      <c r="H943" s="512">
        <f>SUM(H942:H942)</f>
        <v>0</v>
      </c>
      <c r="I943" s="512" t="e">
        <f t="shared" si="558"/>
        <v>#DIV/0!</v>
      </c>
      <c r="J943" s="2358" t="e">
        <f>L943/F943</f>
        <v>#DIV/0!</v>
      </c>
      <c r="K943" s="155" t="e">
        <f>N943/H943</f>
        <v>#DIV/0!</v>
      </c>
      <c r="L943" s="1098">
        <f>SUM(L942:L942)</f>
        <v>0</v>
      </c>
      <c r="M943" s="1098">
        <f>SUM(M942:M942)</f>
        <v>0</v>
      </c>
      <c r="N943" s="1098">
        <f>SUM(N942:N942)</f>
        <v>0</v>
      </c>
      <c r="O943" s="1098" t="e">
        <f>N943/M943*100</f>
        <v>#DIV/0!</v>
      </c>
      <c r="P943" s="1098">
        <f>SUM(P942:P942)</f>
        <v>0</v>
      </c>
      <c r="Q943" s="156" t="e">
        <f>N943/$C$3*12/P943</f>
        <v>#DIV/0!</v>
      </c>
      <c r="R943" s="2271"/>
      <c r="S943" s="2498"/>
      <c r="T943" s="2497"/>
      <c r="U943" s="2588"/>
      <c r="V943" s="2497"/>
      <c r="W943" s="2497"/>
      <c r="X943" s="2497"/>
      <c r="Y943" s="2367"/>
      <c r="Z943" s="2367"/>
      <c r="AA943" s="898"/>
      <c r="AB943" s="2370"/>
      <c r="AC943" s="2257"/>
    </row>
    <row r="944" spans="1:29" s="2225" customFormat="1" ht="29.25" x14ac:dyDescent="0.25">
      <c r="A944" s="217">
        <v>1</v>
      </c>
      <c r="B944" s="217">
        <v>1</v>
      </c>
      <c r="C944" s="690" t="s">
        <v>134</v>
      </c>
      <c r="D944" s="690"/>
      <c r="E944" s="690"/>
      <c r="F944" s="1957">
        <f>SUM(F943,F940)</f>
        <v>0</v>
      </c>
      <c r="G944" s="2500">
        <f>SUM(G943,G940)</f>
        <v>0</v>
      </c>
      <c r="H944" s="2500">
        <f>SUM(H943,H940)</f>
        <v>0</v>
      </c>
      <c r="I944" s="2500" t="e">
        <f t="shared" si="558"/>
        <v>#DIV/0!</v>
      </c>
      <c r="J944" s="2358" t="e">
        <f>L944/F944</f>
        <v>#DIV/0!</v>
      </c>
      <c r="K944" s="1236" t="e">
        <f>N944/H944</f>
        <v>#DIV/0!</v>
      </c>
      <c r="L944" s="2500">
        <f>SUM(L943,L940)</f>
        <v>0</v>
      </c>
      <c r="M944" s="2500">
        <f>SUM(M943,M940)</f>
        <v>0</v>
      </c>
      <c r="N944" s="2500">
        <f>SUM(N943,N940)</f>
        <v>0</v>
      </c>
      <c r="O944" s="156" t="e">
        <f>N944/M944*100</f>
        <v>#DIV/0!</v>
      </c>
      <c r="P944" s="2500">
        <f>SUM(P943,P940)</f>
        <v>0</v>
      </c>
      <c r="Q944" s="156" t="e">
        <f>N944/$C$3*12/P944</f>
        <v>#DIV/0!</v>
      </c>
      <c r="R944" s="2272"/>
      <c r="S944" s="2356">
        <f t="shared" ref="S944" si="559">R944/12*$C$3</f>
        <v>0</v>
      </c>
      <c r="T944" s="325">
        <f t="shared" ref="T944" si="560">Z944-Y944-V944-U944</f>
        <v>0</v>
      </c>
      <c r="U944" s="766"/>
      <c r="V944" s="325"/>
      <c r="W944" s="325">
        <f>T944-S944</f>
        <v>0</v>
      </c>
      <c r="X944" s="325"/>
      <c r="Y944" s="325"/>
      <c r="Z944" s="325"/>
      <c r="AA944" s="1901"/>
      <c r="AB944" s="1901"/>
      <c r="AC944" s="2257"/>
    </row>
    <row r="945" spans="1:246" s="2225" customFormat="1" x14ac:dyDescent="0.25">
      <c r="A945" s="217">
        <v>1</v>
      </c>
      <c r="B945" s="217">
        <v>1</v>
      </c>
      <c r="C945" s="690" t="s">
        <v>194</v>
      </c>
      <c r="D945" s="690"/>
      <c r="E945" s="690"/>
      <c r="F945" s="279">
        <f>F948</f>
        <v>0</v>
      </c>
      <c r="G945" s="2500">
        <f t="shared" ref="G945:G948" si="561">ROUND(F945/12*$C$3,0)</f>
        <v>0</v>
      </c>
      <c r="H945" s="2500">
        <f>H948</f>
        <v>0</v>
      </c>
      <c r="I945" s="2500" t="e">
        <f t="shared" si="558"/>
        <v>#DIV/0!</v>
      </c>
      <c r="J945" s="1962"/>
      <c r="K945" s="1223"/>
      <c r="L945" s="2502"/>
      <c r="M945" s="2502"/>
      <c r="N945" s="2502"/>
      <c r="O945" s="281"/>
      <c r="P945" s="2502"/>
      <c r="Q945" s="281"/>
      <c r="R945" s="2386"/>
      <c r="S945" s="2357"/>
      <c r="T945" s="2707"/>
      <c r="U945" s="2708"/>
      <c r="V945" s="2707"/>
      <c r="W945" s="2707"/>
      <c r="X945" s="2707"/>
      <c r="Y945" s="2386"/>
      <c r="Z945" s="2386"/>
      <c r="AA945" s="1901"/>
      <c r="AB945" s="1908"/>
      <c r="AC945" s="2257"/>
    </row>
    <row r="946" spans="1:246" s="2225" customFormat="1" x14ac:dyDescent="0.25">
      <c r="A946" s="217">
        <v>1</v>
      </c>
      <c r="B946" s="217">
        <v>1</v>
      </c>
      <c r="C946" s="684" t="s">
        <v>195</v>
      </c>
      <c r="D946" s="684"/>
      <c r="E946" s="684"/>
      <c r="F946" s="223">
        <f>F948-F947</f>
        <v>0</v>
      </c>
      <c r="G946" s="2501">
        <f t="shared" si="561"/>
        <v>0</v>
      </c>
      <c r="H946" s="2501">
        <f>H948-H947</f>
        <v>0</v>
      </c>
      <c r="I946" s="2501" t="e">
        <f t="shared" si="558"/>
        <v>#DIV/0!</v>
      </c>
      <c r="J946" s="1708"/>
      <c r="K946" s="1223"/>
      <c r="L946" s="2555"/>
      <c r="M946" s="2555"/>
      <c r="N946" s="2555"/>
      <c r="O946" s="281"/>
      <c r="P946" s="2555"/>
      <c r="Q946" s="281"/>
      <c r="R946" s="2556"/>
      <c r="S946" s="2357"/>
      <c r="T946" s="2710"/>
      <c r="U946" s="2711"/>
      <c r="V946" s="2710"/>
      <c r="W946" s="2710"/>
      <c r="X946" s="2710"/>
      <c r="Y946" s="2556"/>
      <c r="Z946" s="2556"/>
      <c r="AA946" s="2503"/>
      <c r="AB946" s="2557"/>
      <c r="AC946" s="2257"/>
    </row>
    <row r="947" spans="1:246" s="2225" customFormat="1" ht="30" x14ac:dyDescent="0.25">
      <c r="A947" s="217">
        <v>1</v>
      </c>
      <c r="B947" s="217">
        <v>1</v>
      </c>
      <c r="C947" s="684" t="s">
        <v>196</v>
      </c>
      <c r="D947" s="684"/>
      <c r="E947" s="684"/>
      <c r="F947" s="2132"/>
      <c r="G947" s="2501">
        <f t="shared" si="561"/>
        <v>0</v>
      </c>
      <c r="H947" s="2501"/>
      <c r="I947" s="2501" t="e">
        <f t="shared" si="558"/>
        <v>#DIV/0!</v>
      </c>
      <c r="J947" s="1708"/>
      <c r="K947" s="1244"/>
      <c r="L947" s="2501"/>
      <c r="M947" s="2501"/>
      <c r="N947" s="2501"/>
      <c r="O947" s="281"/>
      <c r="P947" s="2501"/>
      <c r="Q947" s="156"/>
      <c r="R947" s="2556"/>
      <c r="S947" s="2357"/>
      <c r="T947" s="2746"/>
      <c r="U947" s="2711"/>
      <c r="V947" s="2710"/>
      <c r="W947" s="2746"/>
      <c r="X947" s="2746"/>
      <c r="Y947" s="2361"/>
      <c r="Z947" s="2361"/>
      <c r="AA947" s="2503"/>
      <c r="AB947" s="2503"/>
      <c r="AC947" s="2257"/>
    </row>
    <row r="948" spans="1:246" s="2225" customFormat="1" ht="30" thickBot="1" x14ac:dyDescent="0.3">
      <c r="A948" s="217"/>
      <c r="B948" s="217">
        <v>1</v>
      </c>
      <c r="C948" s="690" t="s">
        <v>201</v>
      </c>
      <c r="D948" s="690"/>
      <c r="E948" s="690"/>
      <c r="F948" s="2132"/>
      <c r="G948" s="2502">
        <f t="shared" si="561"/>
        <v>0</v>
      </c>
      <c r="H948" s="2502"/>
      <c r="I948" s="2500" t="e">
        <f t="shared" si="558"/>
        <v>#DIV/0!</v>
      </c>
      <c r="J948" s="2558"/>
      <c r="K948" s="1137"/>
      <c r="L948" s="2559"/>
      <c r="M948" s="2559"/>
      <c r="N948" s="2559"/>
      <c r="O948" s="1784"/>
      <c r="P948" s="2559"/>
      <c r="Q948" s="1071"/>
      <c r="R948" s="2560"/>
      <c r="S948" s="860">
        <f t="shared" ref="S948" si="562">R948/12*$C$3</f>
        <v>0</v>
      </c>
      <c r="T948" s="2748">
        <f t="shared" ref="T948" si="563">Z948-Y948-V948-U948</f>
        <v>0</v>
      </c>
      <c r="U948" s="2716"/>
      <c r="V948" s="2715"/>
      <c r="W948" s="2748">
        <f>T948-S948</f>
        <v>0</v>
      </c>
      <c r="X948" s="2748"/>
      <c r="Y948" s="2766"/>
      <c r="Z948" s="2766"/>
      <c r="AA948" s="1908"/>
      <c r="AB948" s="2561"/>
      <c r="AC948" s="2257"/>
    </row>
    <row r="949" spans="1:246" s="2225" customFormat="1" ht="15.75" thickBot="1" x14ac:dyDescent="0.3">
      <c r="A949" s="217">
        <v>1</v>
      </c>
      <c r="B949" s="217">
        <v>1</v>
      </c>
      <c r="C949" s="668" t="s">
        <v>273</v>
      </c>
      <c r="D949" s="2562"/>
      <c r="E949" s="2562"/>
      <c r="F949" s="2563"/>
      <c r="G949" s="2564"/>
      <c r="H949" s="2564"/>
      <c r="I949" s="2564"/>
      <c r="J949" s="1979"/>
      <c r="K949" s="1979"/>
      <c r="L949" s="1980"/>
      <c r="M949" s="1980"/>
      <c r="N949" s="1980">
        <f>SUM(N944,N859)</f>
        <v>23</v>
      </c>
      <c r="O949" s="1980"/>
      <c r="P949" s="1980"/>
      <c r="Q949" s="1980"/>
      <c r="R949" s="1979">
        <f t="shared" ref="R949:Z949" si="564">R948+R944+R935+R859</f>
        <v>0</v>
      </c>
      <c r="S949" s="2565">
        <f t="shared" si="564"/>
        <v>0</v>
      </c>
      <c r="T949" s="1979">
        <f t="shared" si="564"/>
        <v>332.22474</v>
      </c>
      <c r="U949" s="2750">
        <f t="shared" si="564"/>
        <v>0</v>
      </c>
      <c r="V949" s="1979">
        <f t="shared" si="564"/>
        <v>0</v>
      </c>
      <c r="W949" s="1979">
        <f t="shared" si="564"/>
        <v>0</v>
      </c>
      <c r="X949" s="1979">
        <f t="shared" si="564"/>
        <v>0</v>
      </c>
      <c r="Y949" s="1979">
        <f t="shared" si="564"/>
        <v>0</v>
      </c>
      <c r="Z949" s="1979">
        <f t="shared" si="564"/>
        <v>332.22474</v>
      </c>
      <c r="AA949" s="2566"/>
      <c r="AB949" s="2567"/>
      <c r="AC949" s="2257"/>
    </row>
    <row r="950" spans="1:246" s="2225" customFormat="1" ht="15.75" thickBot="1" x14ac:dyDescent="0.3">
      <c r="A950" s="217"/>
      <c r="B950" s="217"/>
      <c r="C950" s="1658"/>
      <c r="D950" s="3453"/>
      <c r="E950" s="3453"/>
      <c r="F950" s="3454"/>
      <c r="G950" s="3455"/>
      <c r="H950" s="3455"/>
      <c r="I950" s="3455"/>
      <c r="J950" s="3412"/>
      <c r="K950" s="3412"/>
      <c r="L950" s="3411"/>
      <c r="M950" s="3411"/>
      <c r="N950" s="3411"/>
      <c r="O950" s="3411"/>
      <c r="P950" s="3411"/>
      <c r="Q950" s="3411"/>
      <c r="R950" s="3412"/>
      <c r="S950" s="3413"/>
      <c r="T950" s="3412"/>
      <c r="U950" s="3414"/>
      <c r="V950" s="3412"/>
      <c r="W950" s="3412"/>
      <c r="X950" s="3456"/>
      <c r="Y950" s="672"/>
      <c r="Z950" s="3412"/>
      <c r="AA950" s="3457"/>
      <c r="AB950" s="3415"/>
      <c r="AC950" s="2257"/>
    </row>
    <row r="951" spans="1:246" ht="63" x14ac:dyDescent="0.25">
      <c r="A951" s="217">
        <v>1</v>
      </c>
      <c r="B951" s="217">
        <v>1</v>
      </c>
      <c r="C951" s="1835" t="s">
        <v>472</v>
      </c>
      <c r="D951" s="2568"/>
      <c r="E951" s="2568"/>
      <c r="F951" s="242"/>
      <c r="G951" s="143"/>
      <c r="H951" s="143"/>
      <c r="I951" s="143"/>
      <c r="J951" s="2569"/>
      <c r="K951" s="2569"/>
      <c r="L951" s="2570"/>
      <c r="M951" s="2570"/>
      <c r="N951" s="2570"/>
      <c r="O951" s="2570"/>
      <c r="P951" s="2570"/>
      <c r="Q951" s="2570"/>
      <c r="R951" s="2569"/>
      <c r="S951" s="2571"/>
      <c r="T951" s="2569"/>
      <c r="U951" s="3075"/>
      <c r="V951" s="2569"/>
      <c r="W951" s="2569"/>
      <c r="X951" s="3076"/>
      <c r="Y951" s="3076"/>
      <c r="Z951" s="2569"/>
      <c r="AA951" s="908"/>
      <c r="AB951" s="2572"/>
      <c r="AC951" s="2257"/>
      <c r="AD951" s="217"/>
      <c r="AE951" s="217"/>
      <c r="AF951" s="217"/>
      <c r="AG951" s="217"/>
      <c r="AH951" s="217"/>
      <c r="AI951" s="217"/>
      <c r="AJ951" s="217"/>
      <c r="AK951" s="217"/>
      <c r="AL951" s="217"/>
      <c r="AM951" s="217"/>
      <c r="AN951" s="217"/>
      <c r="AO951" s="217"/>
      <c r="AP951" s="217"/>
      <c r="AQ951" s="217"/>
      <c r="AR951" s="217"/>
      <c r="AS951" s="217"/>
      <c r="AT951" s="217"/>
      <c r="AU951" s="217"/>
      <c r="AV951" s="217"/>
      <c r="AW951" s="217"/>
      <c r="AX951" s="217"/>
      <c r="AY951" s="217"/>
      <c r="AZ951" s="217"/>
      <c r="BA951" s="217"/>
      <c r="BB951" s="217"/>
      <c r="BC951" s="217"/>
      <c r="BD951" s="217"/>
      <c r="BE951" s="217"/>
      <c r="BF951" s="217"/>
      <c r="BG951" s="217"/>
      <c r="BH951" s="217"/>
      <c r="BI951" s="217"/>
      <c r="BJ951" s="217"/>
      <c r="BK951" s="217"/>
      <c r="BL951" s="217"/>
      <c r="BM951" s="217"/>
      <c r="BN951" s="217"/>
      <c r="BO951" s="217"/>
      <c r="BP951" s="217"/>
      <c r="BQ951" s="217"/>
      <c r="BR951" s="217"/>
      <c r="BS951" s="217"/>
      <c r="BT951" s="217"/>
      <c r="BU951" s="217"/>
      <c r="BV951" s="217"/>
      <c r="BW951" s="217"/>
      <c r="BX951" s="217"/>
      <c r="BY951" s="217"/>
      <c r="BZ951" s="217"/>
      <c r="CA951" s="217"/>
      <c r="CB951" s="217"/>
      <c r="CC951" s="217"/>
      <c r="CD951" s="217"/>
      <c r="CE951" s="217"/>
      <c r="CF951" s="217"/>
      <c r="CG951" s="217"/>
      <c r="CH951" s="217"/>
      <c r="CI951" s="217"/>
      <c r="CJ951" s="217"/>
      <c r="CK951" s="217"/>
      <c r="CL951" s="217"/>
      <c r="CM951" s="217"/>
      <c r="CN951" s="217"/>
      <c r="CO951" s="217"/>
      <c r="CP951" s="217"/>
      <c r="CQ951" s="217"/>
      <c r="CR951" s="217"/>
      <c r="CS951" s="217"/>
      <c r="CT951" s="217"/>
      <c r="CU951" s="217"/>
      <c r="CV951" s="217"/>
      <c r="CW951" s="217"/>
      <c r="CX951" s="217"/>
      <c r="CY951" s="217"/>
      <c r="CZ951" s="217"/>
      <c r="DA951" s="217"/>
      <c r="DB951" s="217"/>
      <c r="DC951" s="217"/>
      <c r="DD951" s="217"/>
      <c r="DE951" s="217"/>
      <c r="DF951" s="217"/>
      <c r="DG951" s="217"/>
      <c r="DH951" s="217"/>
      <c r="DI951" s="217"/>
      <c r="DJ951" s="217"/>
      <c r="DK951" s="217"/>
      <c r="DL951" s="217"/>
      <c r="DM951" s="217"/>
      <c r="DN951" s="217"/>
      <c r="DO951" s="217"/>
      <c r="DP951" s="217"/>
      <c r="DQ951" s="217"/>
      <c r="DR951" s="217"/>
      <c r="DS951" s="217"/>
      <c r="DT951" s="217"/>
      <c r="DU951" s="217"/>
      <c r="DV951" s="217"/>
      <c r="DW951" s="217"/>
      <c r="DX951" s="217"/>
      <c r="DY951" s="217"/>
      <c r="DZ951" s="217"/>
      <c r="EA951" s="217"/>
      <c r="EB951" s="217"/>
      <c r="EC951" s="217"/>
      <c r="ED951" s="217"/>
      <c r="EE951" s="217"/>
      <c r="EF951" s="217"/>
      <c r="EG951" s="217"/>
      <c r="EH951" s="217"/>
      <c r="EI951" s="217"/>
      <c r="EJ951" s="217"/>
      <c r="EK951" s="217"/>
      <c r="EL951" s="217"/>
      <c r="EM951" s="217"/>
      <c r="EN951" s="217"/>
      <c r="EO951" s="217"/>
      <c r="EP951" s="217"/>
      <c r="EQ951" s="217"/>
      <c r="ER951" s="217"/>
      <c r="ES951" s="217"/>
      <c r="ET951" s="217"/>
      <c r="EU951" s="217"/>
      <c r="EV951" s="217"/>
      <c r="EW951" s="217"/>
      <c r="EX951" s="217"/>
      <c r="EY951" s="217"/>
      <c r="EZ951" s="217"/>
      <c r="FA951" s="217"/>
      <c r="FB951" s="217"/>
      <c r="FC951" s="217"/>
      <c r="FD951" s="217"/>
      <c r="FE951" s="217"/>
      <c r="FF951" s="217"/>
      <c r="FG951" s="217"/>
      <c r="FH951" s="217"/>
      <c r="FI951" s="217"/>
      <c r="FJ951" s="217"/>
      <c r="FK951" s="217"/>
      <c r="FL951" s="217"/>
      <c r="FM951" s="217"/>
      <c r="FN951" s="217"/>
      <c r="FO951" s="217"/>
      <c r="FP951" s="217"/>
      <c r="FQ951" s="217"/>
      <c r="FR951" s="217"/>
      <c r="FS951" s="217"/>
      <c r="FT951" s="217"/>
      <c r="FU951" s="217"/>
      <c r="FV951" s="217"/>
      <c r="FW951" s="217"/>
      <c r="FX951" s="217"/>
      <c r="FY951" s="217"/>
      <c r="FZ951" s="217"/>
      <c r="GA951" s="217"/>
      <c r="GB951" s="217"/>
      <c r="GC951" s="217"/>
      <c r="GD951" s="217"/>
      <c r="GE951" s="217"/>
      <c r="GF951" s="217"/>
      <c r="GG951" s="217"/>
      <c r="GH951" s="217"/>
      <c r="GI951" s="217"/>
      <c r="GJ951" s="217"/>
      <c r="GK951" s="217"/>
      <c r="GL951" s="217"/>
      <c r="GM951" s="217"/>
      <c r="GN951" s="217"/>
      <c r="GO951" s="217"/>
      <c r="GP951" s="217"/>
      <c r="GQ951" s="217"/>
      <c r="GR951" s="217"/>
      <c r="GS951" s="217"/>
      <c r="GT951" s="217"/>
      <c r="GU951" s="217"/>
      <c r="GV951" s="217"/>
      <c r="GW951" s="217"/>
      <c r="GX951" s="217"/>
      <c r="GY951" s="217"/>
      <c r="GZ951" s="217"/>
      <c r="HA951" s="217"/>
      <c r="HB951" s="217"/>
      <c r="HC951" s="217"/>
      <c r="HD951" s="217"/>
      <c r="HE951" s="217"/>
      <c r="HF951" s="217"/>
      <c r="HG951" s="217"/>
      <c r="HH951" s="217"/>
      <c r="HI951" s="217"/>
      <c r="HJ951" s="217"/>
      <c r="HK951" s="217"/>
      <c r="HL951" s="217"/>
      <c r="HM951" s="217"/>
      <c r="HN951" s="217"/>
      <c r="HO951" s="217"/>
      <c r="HP951" s="217"/>
      <c r="HQ951" s="217"/>
      <c r="HR951" s="217"/>
      <c r="HS951" s="217"/>
      <c r="HT951" s="217"/>
      <c r="HU951" s="217"/>
      <c r="HV951" s="217"/>
      <c r="HW951" s="217"/>
      <c r="HX951" s="217"/>
      <c r="HY951" s="217"/>
      <c r="HZ951" s="217"/>
      <c r="IA951" s="217"/>
      <c r="IB951" s="217"/>
      <c r="IC951" s="217"/>
      <c r="ID951" s="217"/>
      <c r="IE951" s="217"/>
      <c r="IF951" s="217"/>
      <c r="IG951" s="217"/>
      <c r="IH951" s="217"/>
      <c r="II951" s="217"/>
      <c r="IJ951" s="217"/>
      <c r="IK951" s="217"/>
      <c r="IL951" s="217"/>
    </row>
    <row r="952" spans="1:246" s="2225" customFormat="1" x14ac:dyDescent="0.25">
      <c r="A952" s="217">
        <v>1</v>
      </c>
      <c r="B952" s="217">
        <v>1</v>
      </c>
      <c r="C952" s="1933" t="s">
        <v>5</v>
      </c>
      <c r="D952" s="1933"/>
      <c r="E952" s="1933"/>
      <c r="F952" s="255"/>
      <c r="G952" s="1244"/>
      <c r="H952" s="1244"/>
      <c r="I952" s="1244"/>
      <c r="J952" s="1244"/>
      <c r="K952" s="1244"/>
      <c r="L952" s="1935"/>
      <c r="M952" s="1935"/>
      <c r="N952" s="1935"/>
      <c r="O952" s="1935"/>
      <c r="P952" s="1935"/>
      <c r="Q952" s="1935"/>
      <c r="R952" s="2361"/>
      <c r="S952" s="2552"/>
      <c r="T952" s="2361"/>
      <c r="U952" s="2677"/>
      <c r="V952" s="2361"/>
      <c r="W952" s="2361"/>
      <c r="X952" s="2361"/>
      <c r="Y952" s="2361"/>
      <c r="Z952" s="2361"/>
      <c r="AA952" s="1246"/>
      <c r="AB952" s="1246"/>
      <c r="AC952" s="2257"/>
    </row>
    <row r="953" spans="1:246" s="2225" customFormat="1" x14ac:dyDescent="0.25">
      <c r="A953" s="217">
        <v>1</v>
      </c>
      <c r="B953" s="217">
        <v>1</v>
      </c>
      <c r="C953" s="144" t="s">
        <v>22</v>
      </c>
      <c r="D953" s="1066" t="s">
        <v>226</v>
      </c>
      <c r="E953" s="1935">
        <v>270</v>
      </c>
      <c r="F953" s="52"/>
      <c r="G953" s="126">
        <f t="shared" ref="G953:G956" si="565">F953/12*$C$3</f>
        <v>0</v>
      </c>
      <c r="H953" s="126">
        <v>1</v>
      </c>
      <c r="I953" s="126"/>
      <c r="J953" s="1598"/>
      <c r="K953" s="155"/>
      <c r="L953" s="156"/>
      <c r="M953" s="156"/>
      <c r="N953" s="156">
        <v>4</v>
      </c>
      <c r="O953" s="156" t="e">
        <f t="shared" ref="O953:O958" si="566">N953/M953*100</f>
        <v>#DIV/0!</v>
      </c>
      <c r="P953" s="156">
        <f>ROUND(L953/E953,0)</f>
        <v>0</v>
      </c>
      <c r="Q953" s="156" t="e">
        <f t="shared" ref="Q953:Q958" si="567">N953/$C$3*12/P953</f>
        <v>#DIV/0!</v>
      </c>
      <c r="R953" s="325"/>
      <c r="S953" s="2356"/>
      <c r="T953" s="325"/>
      <c r="U953" s="766"/>
      <c r="V953" s="325"/>
      <c r="W953" s="325"/>
      <c r="X953" s="325"/>
      <c r="Y953" s="325"/>
      <c r="Z953" s="325"/>
      <c r="AA953" s="925"/>
      <c r="AB953" s="937"/>
      <c r="AC953" s="2257"/>
    </row>
    <row r="954" spans="1:246" s="2225" customFormat="1" x14ac:dyDescent="0.25">
      <c r="A954" s="217"/>
      <c r="B954" s="217">
        <v>1</v>
      </c>
      <c r="C954" s="144" t="s">
        <v>129</v>
      </c>
      <c r="D954" s="1066" t="s">
        <v>226</v>
      </c>
      <c r="E954" s="1935">
        <v>340</v>
      </c>
      <c r="F954" s="52"/>
      <c r="G954" s="126">
        <f t="shared" ref="G954" si="568">F954/12*$C$3</f>
        <v>0</v>
      </c>
      <c r="H954" s="126"/>
      <c r="I954" s="126" t="e">
        <f t="shared" ref="I954:I958" si="569">H954/G954*100</f>
        <v>#DIV/0!</v>
      </c>
      <c r="J954" s="1598"/>
      <c r="K954" s="155" t="e">
        <f t="shared" ref="K954:K958" si="570">N954/H954</f>
        <v>#DIV/0!</v>
      </c>
      <c r="L954" s="156">
        <f>ROUND(F954*J954,0)</f>
        <v>0</v>
      </c>
      <c r="M954" s="156">
        <f t="shared" ref="M954" si="571">ROUND(L954/12*$C$3,0)</f>
        <v>0</v>
      </c>
      <c r="N954" s="156"/>
      <c r="O954" s="156" t="e">
        <f t="shared" si="566"/>
        <v>#DIV/0!</v>
      </c>
      <c r="P954" s="156">
        <f>ROUND(L954/E954,0)</f>
        <v>0</v>
      </c>
      <c r="Q954" s="156" t="e">
        <f t="shared" si="567"/>
        <v>#DIV/0!</v>
      </c>
      <c r="R954" s="2906"/>
      <c r="S954" s="2573">
        <f t="shared" ref="S954" si="572">R954/12*$C$3</f>
        <v>0</v>
      </c>
      <c r="T954" s="3077">
        <f t="shared" ref="T954" si="573">Z954-Y954-V954-U954</f>
        <v>0</v>
      </c>
      <c r="U954" s="766"/>
      <c r="V954" s="3077"/>
      <c r="W954" s="325">
        <f t="shared" ref="W954:W960" si="574">T954-S954</f>
        <v>0</v>
      </c>
      <c r="X954" s="325"/>
      <c r="Y954" s="325"/>
      <c r="Z954" s="325"/>
      <c r="AA954" s="925"/>
      <c r="AB954" s="2574"/>
      <c r="AC954" s="2257"/>
    </row>
    <row r="955" spans="1:246" s="2225" customFormat="1" x14ac:dyDescent="0.25">
      <c r="A955" s="217"/>
      <c r="B955" s="217">
        <v>1</v>
      </c>
      <c r="C955" s="144" t="s">
        <v>9</v>
      </c>
      <c r="D955" s="1066" t="s">
        <v>226</v>
      </c>
      <c r="E955" s="156">
        <v>340</v>
      </c>
      <c r="F955" s="52"/>
      <c r="G955" s="126">
        <f t="shared" si="565"/>
        <v>0</v>
      </c>
      <c r="H955" s="126"/>
      <c r="I955" s="126" t="e">
        <f t="shared" si="569"/>
        <v>#DIV/0!</v>
      </c>
      <c r="J955" s="1939"/>
      <c r="K955" s="155" t="e">
        <f t="shared" si="570"/>
        <v>#DIV/0!</v>
      </c>
      <c r="L955" s="156">
        <f>ROUND(F955*J955,0)</f>
        <v>0</v>
      </c>
      <c r="M955" s="156">
        <f t="shared" ref="M955:M956" si="575">ROUND(L955/12*$C$3,0)</f>
        <v>0</v>
      </c>
      <c r="N955" s="1070"/>
      <c r="O955" s="156" t="e">
        <f t="shared" si="566"/>
        <v>#DIV/0!</v>
      </c>
      <c r="P955" s="156">
        <f>ROUND(L955/E955,0)</f>
        <v>0</v>
      </c>
      <c r="Q955" s="156" t="e">
        <f t="shared" si="567"/>
        <v>#DIV/0!</v>
      </c>
      <c r="R955" s="2556"/>
      <c r="S955" s="2356">
        <f>R955/12*$C$3</f>
        <v>0</v>
      </c>
      <c r="T955" s="325">
        <f>Z955-Y955-U955</f>
        <v>0</v>
      </c>
      <c r="U955" s="3078"/>
      <c r="V955" s="325"/>
      <c r="W955" s="325">
        <f t="shared" si="574"/>
        <v>0</v>
      </c>
      <c r="X955" s="325"/>
      <c r="Y955" s="325"/>
      <c r="Z955" s="3077"/>
      <c r="AA955" s="925"/>
      <c r="AB955" s="2574"/>
      <c r="AC955" s="2257"/>
    </row>
    <row r="956" spans="1:246" s="2225" customFormat="1" x14ac:dyDescent="0.25">
      <c r="A956" s="217">
        <v>1</v>
      </c>
      <c r="B956" s="217">
        <v>1</v>
      </c>
      <c r="C956" s="144" t="s">
        <v>10</v>
      </c>
      <c r="D956" s="1066" t="s">
        <v>226</v>
      </c>
      <c r="E956" s="156">
        <v>340</v>
      </c>
      <c r="F956" s="52"/>
      <c r="G956" s="126">
        <f t="shared" si="565"/>
        <v>0</v>
      </c>
      <c r="H956" s="126"/>
      <c r="I956" s="126" t="e">
        <f t="shared" si="569"/>
        <v>#DIV/0!</v>
      </c>
      <c r="J956" s="1939"/>
      <c r="K956" s="155" t="e">
        <f t="shared" si="570"/>
        <v>#DIV/0!</v>
      </c>
      <c r="L956" s="156">
        <f>ROUND(F956*J956,0)</f>
        <v>0</v>
      </c>
      <c r="M956" s="156">
        <f t="shared" si="575"/>
        <v>0</v>
      </c>
      <c r="N956" s="156"/>
      <c r="O956" s="156" t="e">
        <f t="shared" si="566"/>
        <v>#DIV/0!</v>
      </c>
      <c r="P956" s="156">
        <f>ROUND(L956/E956,0)</f>
        <v>0</v>
      </c>
      <c r="Q956" s="156" t="e">
        <f t="shared" si="567"/>
        <v>#DIV/0!</v>
      </c>
      <c r="R956" s="2906"/>
      <c r="S956" s="2356">
        <f>R956/12*$C$3</f>
        <v>0</v>
      </c>
      <c r="T956" s="325">
        <f>Z956-Y956-U956</f>
        <v>0</v>
      </c>
      <c r="U956" s="766"/>
      <c r="V956" s="325"/>
      <c r="W956" s="325">
        <f t="shared" si="574"/>
        <v>0</v>
      </c>
      <c r="X956" s="325"/>
      <c r="Y956" s="325"/>
      <c r="Z956" s="325"/>
      <c r="AA956" s="925"/>
      <c r="AB956" s="2575"/>
      <c r="AC956" s="2257"/>
    </row>
    <row r="957" spans="1:246" s="2225" customFormat="1" x14ac:dyDescent="0.25">
      <c r="A957" s="217"/>
      <c r="B957" s="217">
        <v>1</v>
      </c>
      <c r="C957" s="144" t="s">
        <v>6</v>
      </c>
      <c r="D957" s="1066" t="s">
        <v>226</v>
      </c>
      <c r="E957" s="156">
        <v>340</v>
      </c>
      <c r="F957" s="52"/>
      <c r="G957" s="126">
        <f t="shared" ref="G957" si="576">F957/12*$C$3</f>
        <v>0</v>
      </c>
      <c r="H957" s="126"/>
      <c r="I957" s="126" t="e">
        <f t="shared" si="569"/>
        <v>#DIV/0!</v>
      </c>
      <c r="J957" s="1939"/>
      <c r="K957" s="155" t="e">
        <f t="shared" si="570"/>
        <v>#DIV/0!</v>
      </c>
      <c r="L957" s="156">
        <f>ROUND(F957*J957,0)</f>
        <v>0</v>
      </c>
      <c r="M957" s="156">
        <f t="shared" ref="M957" si="577">ROUND(L957/12*$C$3,0)</f>
        <v>0</v>
      </c>
      <c r="N957" s="156"/>
      <c r="O957" s="156" t="e">
        <f t="shared" si="566"/>
        <v>#DIV/0!</v>
      </c>
      <c r="P957" s="156">
        <f>ROUND(L957/E957,0)</f>
        <v>0</v>
      </c>
      <c r="Q957" s="156" t="e">
        <f t="shared" si="567"/>
        <v>#DIV/0!</v>
      </c>
      <c r="R957" s="2906"/>
      <c r="S957" s="2356">
        <f>R957/12*$C$3</f>
        <v>0</v>
      </c>
      <c r="T957" s="325">
        <f>Z957-Y957-U957</f>
        <v>0</v>
      </c>
      <c r="U957" s="766"/>
      <c r="V957" s="325"/>
      <c r="W957" s="325">
        <f t="shared" si="574"/>
        <v>0</v>
      </c>
      <c r="X957" s="325"/>
      <c r="Y957" s="325"/>
      <c r="Z957" s="325"/>
      <c r="AA957" s="1033"/>
      <c r="AB957" s="3141"/>
      <c r="AC957" s="2257"/>
    </row>
    <row r="958" spans="1:246" s="2225" customFormat="1" ht="29.25" x14ac:dyDescent="0.25">
      <c r="A958" s="217">
        <v>1</v>
      </c>
      <c r="B958" s="217">
        <v>1</v>
      </c>
      <c r="C958" s="1944" t="s">
        <v>7</v>
      </c>
      <c r="D958" s="2955"/>
      <c r="E958" s="1944"/>
      <c r="F958" s="1946">
        <f>SUM(F953:F957)</f>
        <v>0</v>
      </c>
      <c r="G958" s="1946">
        <f t="shared" ref="G958:H958" si="578">SUM(G953:G957)</f>
        <v>0</v>
      </c>
      <c r="H958" s="1946">
        <f t="shared" si="578"/>
        <v>1</v>
      </c>
      <c r="I958" s="1947" t="e">
        <f t="shared" si="569"/>
        <v>#DIV/0!</v>
      </c>
      <c r="J958" s="1948">
        <f>IF(F958=0,0,L958/F958)</f>
        <v>0</v>
      </c>
      <c r="K958" s="8">
        <f t="shared" si="570"/>
        <v>4</v>
      </c>
      <c r="L958" s="1947">
        <f t="shared" ref="L958:N958" si="579">SUM(L953:L957)</f>
        <v>0</v>
      </c>
      <c r="M958" s="1947">
        <f t="shared" si="579"/>
        <v>0</v>
      </c>
      <c r="N958" s="1947">
        <f t="shared" si="579"/>
        <v>4</v>
      </c>
      <c r="O958" s="1089" t="e">
        <f t="shared" si="566"/>
        <v>#DIV/0!</v>
      </c>
      <c r="P958" s="1947">
        <f>SUM(P953:P957)</f>
        <v>0</v>
      </c>
      <c r="Q958" s="1089" t="e">
        <f t="shared" si="567"/>
        <v>#DIV/0!</v>
      </c>
      <c r="R958" s="2576"/>
      <c r="S958" s="2209">
        <f t="shared" ref="S958:S960" si="580">R958/12*$C$3</f>
        <v>0</v>
      </c>
      <c r="T958" s="2577">
        <f t="shared" ref="T958:T960" si="581">Z958-Y958-V958-U958</f>
        <v>28.168830000000003</v>
      </c>
      <c r="U958" s="2578"/>
      <c r="V958" s="2577"/>
      <c r="W958" s="2577"/>
      <c r="X958" s="2577"/>
      <c r="Y958" s="2577"/>
      <c r="Z958" s="2577">
        <v>28.168830000000003</v>
      </c>
      <c r="AA958" s="1949"/>
      <c r="AB958" s="2579"/>
      <c r="AC958" s="2257"/>
    </row>
    <row r="959" spans="1:246" s="2225" customFormat="1" x14ac:dyDescent="0.25">
      <c r="A959" s="217">
        <v>1</v>
      </c>
      <c r="B959" s="217">
        <v>1</v>
      </c>
      <c r="C959" s="1950" t="s">
        <v>14</v>
      </c>
      <c r="D959" s="1950"/>
      <c r="E959" s="1951"/>
      <c r="F959" s="1952"/>
      <c r="G959" s="1953"/>
      <c r="H959" s="1953"/>
      <c r="I959" s="1953"/>
      <c r="J959" s="1954"/>
      <c r="K959" s="1954"/>
      <c r="L959" s="1953"/>
      <c r="M959" s="1953"/>
      <c r="N959" s="1953"/>
      <c r="O959" s="1953"/>
      <c r="P959" s="1953"/>
      <c r="Q959" s="1953"/>
      <c r="R959" s="2580"/>
      <c r="S959" s="2355">
        <f t="shared" si="580"/>
        <v>0</v>
      </c>
      <c r="T959" s="2580">
        <f t="shared" si="581"/>
        <v>0</v>
      </c>
      <c r="U959" s="2581"/>
      <c r="V959" s="2580"/>
      <c r="W959" s="2580">
        <f t="shared" si="574"/>
        <v>0</v>
      </c>
      <c r="X959" s="2580"/>
      <c r="Y959" s="2580"/>
      <c r="Z959" s="2580"/>
      <c r="AA959" s="1955"/>
      <c r="AB959" s="2582"/>
      <c r="AC959" s="2257"/>
    </row>
    <row r="960" spans="1:246" s="2225" customFormat="1" x14ac:dyDescent="0.25">
      <c r="A960" s="217">
        <v>1</v>
      </c>
      <c r="B960" s="217">
        <v>1</v>
      </c>
      <c r="C960" s="476" t="s">
        <v>318</v>
      </c>
      <c r="D960" s="520"/>
      <c r="E960" s="1619"/>
      <c r="F960" s="259"/>
      <c r="G960" s="512"/>
      <c r="H960" s="512"/>
      <c r="I960" s="512"/>
      <c r="J960" s="811"/>
      <c r="K960" s="811"/>
      <c r="L960" s="1442"/>
      <c r="M960" s="1442"/>
      <c r="N960" s="1442"/>
      <c r="O960" s="1442"/>
      <c r="P960" s="1442"/>
      <c r="Q960" s="1442"/>
      <c r="R960" s="369"/>
      <c r="S960" s="2265">
        <f t="shared" si="580"/>
        <v>0</v>
      </c>
      <c r="T960" s="369">
        <f t="shared" si="581"/>
        <v>0</v>
      </c>
      <c r="U960" s="1107"/>
      <c r="V960" s="369"/>
      <c r="W960" s="369">
        <f t="shared" si="574"/>
        <v>0</v>
      </c>
      <c r="X960" s="369"/>
      <c r="Y960" s="369"/>
      <c r="Z960" s="369"/>
      <c r="AA960" s="898"/>
      <c r="AB960" s="902"/>
      <c r="AC960" s="2257"/>
    </row>
    <row r="961" spans="1:29" s="2225" customFormat="1" ht="29.25" x14ac:dyDescent="0.25">
      <c r="A961" s="217">
        <v>1</v>
      </c>
      <c r="B961" s="217">
        <v>1</v>
      </c>
      <c r="C961" s="2220" t="s">
        <v>266</v>
      </c>
      <c r="D961" s="4"/>
      <c r="E961" s="4"/>
      <c r="F961" s="553">
        <f>F962+F964</f>
        <v>0</v>
      </c>
      <c r="G961" s="553">
        <f t="shared" ref="G961:H961" si="582">G962+G964</f>
        <v>0</v>
      </c>
      <c r="H961" s="553">
        <f t="shared" si="582"/>
        <v>0</v>
      </c>
      <c r="I961" s="186" t="e">
        <f>H961/G961*100</f>
        <v>#DIV/0!</v>
      </c>
      <c r="J961" s="1475"/>
      <c r="K961" s="1475"/>
      <c r="L961" s="125"/>
      <c r="M961" s="125"/>
      <c r="N961" s="125"/>
      <c r="O961" s="125"/>
      <c r="P961" s="125"/>
      <c r="Q961" s="125"/>
      <c r="R961" s="325"/>
      <c r="S961" s="2356"/>
      <c r="T961" s="325"/>
      <c r="U961" s="766"/>
      <c r="V961" s="325"/>
      <c r="W961" s="325"/>
      <c r="X961" s="325"/>
      <c r="Y961" s="325"/>
      <c r="Z961" s="325"/>
      <c r="AA961" s="909"/>
      <c r="AB961" s="957"/>
      <c r="AC961" s="2257"/>
    </row>
    <row r="962" spans="1:29" s="2225" customFormat="1" ht="30" x14ac:dyDescent="0.25">
      <c r="A962" s="217"/>
      <c r="B962" s="217">
        <v>1</v>
      </c>
      <c r="C962" s="457" t="s">
        <v>667</v>
      </c>
      <c r="D962" s="4"/>
      <c r="E962" s="4"/>
      <c r="F962" s="174"/>
      <c r="G962" s="126">
        <f t="shared" ref="G962" si="583">F962/12*$C$3</f>
        <v>0</v>
      </c>
      <c r="H962" s="186"/>
      <c r="I962" s="186" t="e">
        <f>H962/G962*100</f>
        <v>#DIV/0!</v>
      </c>
      <c r="J962" s="1475"/>
      <c r="K962" s="1475"/>
      <c r="L962" s="125"/>
      <c r="M962" s="125"/>
      <c r="N962" s="125"/>
      <c r="O962" s="125"/>
      <c r="P962" s="125"/>
      <c r="Q962" s="125"/>
      <c r="R962" s="325"/>
      <c r="S962" s="2356"/>
      <c r="T962" s="325"/>
      <c r="U962" s="766"/>
      <c r="V962" s="325"/>
      <c r="W962" s="325"/>
      <c r="X962" s="325"/>
      <c r="Y962" s="325"/>
      <c r="Z962" s="325"/>
      <c r="AA962" s="909"/>
      <c r="AB962" s="957"/>
      <c r="AC962" s="2257"/>
    </row>
    <row r="963" spans="1:29" s="2225" customFormat="1" ht="60" x14ac:dyDescent="0.25">
      <c r="A963" s="217"/>
      <c r="B963" s="217">
        <v>1</v>
      </c>
      <c r="C963" s="310" t="s">
        <v>668</v>
      </c>
      <c r="D963" s="4"/>
      <c r="E963" s="4"/>
      <c r="F963" s="174"/>
      <c r="G963" s="186"/>
      <c r="H963" s="186"/>
      <c r="I963" s="186"/>
      <c r="J963" s="1475"/>
      <c r="K963" s="1475"/>
      <c r="L963" s="125"/>
      <c r="M963" s="125"/>
      <c r="N963" s="125"/>
      <c r="O963" s="125"/>
      <c r="P963" s="125"/>
      <c r="Q963" s="125"/>
      <c r="R963" s="325"/>
      <c r="S963" s="2356"/>
      <c r="T963" s="325"/>
      <c r="U963" s="766"/>
      <c r="V963" s="325"/>
      <c r="W963" s="325"/>
      <c r="X963" s="325"/>
      <c r="Y963" s="325"/>
      <c r="Z963" s="325"/>
      <c r="AA963" s="909"/>
      <c r="AB963" s="957"/>
      <c r="AC963" s="2257"/>
    </row>
    <row r="964" spans="1:29" s="2225" customFormat="1" ht="45" x14ac:dyDescent="0.25">
      <c r="A964" s="217"/>
      <c r="B964" s="217">
        <v>1</v>
      </c>
      <c r="C964" s="310" t="s">
        <v>669</v>
      </c>
      <c r="D964" s="4"/>
      <c r="E964" s="4"/>
      <c r="F964" s="174"/>
      <c r="G964" s="126">
        <f t="shared" ref="G964:G968" si="584">F964/12*$C$3</f>
        <v>0</v>
      </c>
      <c r="H964" s="186"/>
      <c r="I964" s="186" t="e">
        <f>H964/G964*100</f>
        <v>#DIV/0!</v>
      </c>
      <c r="J964" s="1475"/>
      <c r="K964" s="1475"/>
      <c r="L964" s="125"/>
      <c r="M964" s="125"/>
      <c r="N964" s="125"/>
      <c r="O964" s="125"/>
      <c r="P964" s="125"/>
      <c r="Q964" s="125"/>
      <c r="R964" s="325"/>
      <c r="S964" s="2356"/>
      <c r="T964" s="325"/>
      <c r="U964" s="766"/>
      <c r="V964" s="325"/>
      <c r="W964" s="325"/>
      <c r="X964" s="325"/>
      <c r="Y964" s="325"/>
      <c r="Z964" s="325"/>
      <c r="AA964" s="909"/>
      <c r="AB964" s="957"/>
      <c r="AC964" s="2257"/>
    </row>
    <row r="965" spans="1:29" s="2225" customFormat="1" ht="29.25" x14ac:dyDescent="0.25">
      <c r="A965" s="217"/>
      <c r="B965" s="217">
        <v>1</v>
      </c>
      <c r="C965" s="284" t="s">
        <v>130</v>
      </c>
      <c r="D965" s="4"/>
      <c r="E965" s="4"/>
      <c r="F965" s="174">
        <f>F966+F967</f>
        <v>0</v>
      </c>
      <c r="G965" s="174">
        <f t="shared" ref="G965:H965" si="585">G966+G967</f>
        <v>0</v>
      </c>
      <c r="H965" s="174">
        <f t="shared" si="585"/>
        <v>0</v>
      </c>
      <c r="I965" s="186" t="e">
        <f>H965/G965*100</f>
        <v>#DIV/0!</v>
      </c>
      <c r="J965" s="1475"/>
      <c r="K965" s="1475"/>
      <c r="L965" s="125"/>
      <c r="M965" s="125"/>
      <c r="N965" s="125"/>
      <c r="O965" s="125"/>
      <c r="P965" s="125"/>
      <c r="Q965" s="125"/>
      <c r="R965" s="325"/>
      <c r="S965" s="2356"/>
      <c r="T965" s="325"/>
      <c r="U965" s="766"/>
      <c r="V965" s="325"/>
      <c r="W965" s="325"/>
      <c r="X965" s="325"/>
      <c r="Y965" s="325"/>
      <c r="Z965" s="325"/>
      <c r="AA965" s="909"/>
      <c r="AB965" s="957"/>
      <c r="AC965" s="2257"/>
    </row>
    <row r="966" spans="1:29" s="2225" customFormat="1" x14ac:dyDescent="0.25">
      <c r="A966" s="217"/>
      <c r="B966" s="217">
        <v>1</v>
      </c>
      <c r="C966" s="168" t="s">
        <v>219</v>
      </c>
      <c r="D966" s="4"/>
      <c r="E966" s="4"/>
      <c r="F966" s="174"/>
      <c r="G966" s="126">
        <f t="shared" si="584"/>
        <v>0</v>
      </c>
      <c r="H966" s="186"/>
      <c r="I966" s="186" t="e">
        <f>H966/G966*100</f>
        <v>#DIV/0!</v>
      </c>
      <c r="J966" s="1475"/>
      <c r="K966" s="1475"/>
      <c r="L966" s="125"/>
      <c r="M966" s="125"/>
      <c r="N966" s="125"/>
      <c r="O966" s="125"/>
      <c r="P966" s="125"/>
      <c r="Q966" s="125"/>
      <c r="R966" s="325"/>
      <c r="S966" s="2356"/>
      <c r="T966" s="325"/>
      <c r="U966" s="766"/>
      <c r="V966" s="325"/>
      <c r="W966" s="325"/>
      <c r="X966" s="325"/>
      <c r="Y966" s="325"/>
      <c r="Z966" s="325"/>
      <c r="AA966" s="909"/>
      <c r="AB966" s="957"/>
      <c r="AC966" s="2257"/>
    </row>
    <row r="967" spans="1:29" s="2225" customFormat="1" ht="75" x14ac:dyDescent="0.25">
      <c r="A967" s="217"/>
      <c r="B967" s="217">
        <v>1</v>
      </c>
      <c r="C967" s="168" t="s">
        <v>461</v>
      </c>
      <c r="D967" s="4"/>
      <c r="E967" s="4"/>
      <c r="F967" s="174"/>
      <c r="G967" s="186">
        <f t="shared" si="584"/>
        <v>0</v>
      </c>
      <c r="H967" s="186"/>
      <c r="I967" s="186" t="e">
        <f>H967/G967*100</f>
        <v>#DIV/0!</v>
      </c>
      <c r="J967" s="1475"/>
      <c r="K967" s="1475"/>
      <c r="L967" s="125"/>
      <c r="M967" s="125"/>
      <c r="N967" s="125"/>
      <c r="O967" s="125"/>
      <c r="P967" s="125"/>
      <c r="Q967" s="125"/>
      <c r="R967" s="325"/>
      <c r="S967" s="2356"/>
      <c r="T967" s="325"/>
      <c r="U967" s="766"/>
      <c r="V967" s="325"/>
      <c r="W967" s="325"/>
      <c r="X967" s="325"/>
      <c r="Y967" s="325"/>
      <c r="Z967" s="325"/>
      <c r="AA967" s="909"/>
      <c r="AB967" s="957"/>
      <c r="AC967" s="2257"/>
    </row>
    <row r="968" spans="1:29" s="2225" customFormat="1" ht="29.25" x14ac:dyDescent="0.25">
      <c r="A968" s="217"/>
      <c r="B968" s="217">
        <v>1</v>
      </c>
      <c r="C968" s="509" t="s">
        <v>334</v>
      </c>
      <c r="D968" s="4"/>
      <c r="E968" s="4"/>
      <c r="F968" s="174"/>
      <c r="G968" s="186">
        <f t="shared" si="584"/>
        <v>0</v>
      </c>
      <c r="H968" s="186"/>
      <c r="I968" s="186" t="e">
        <f>H968/G968*100</f>
        <v>#DIV/0!</v>
      </c>
      <c r="J968" s="1475"/>
      <c r="K968" s="1475"/>
      <c r="L968" s="125"/>
      <c r="M968" s="125"/>
      <c r="N968" s="125"/>
      <c r="O968" s="125"/>
      <c r="P968" s="125"/>
      <c r="Q968" s="125"/>
      <c r="R968" s="325"/>
      <c r="S968" s="2356"/>
      <c r="T968" s="325"/>
      <c r="U968" s="766"/>
      <c r="V968" s="325"/>
      <c r="W968" s="325"/>
      <c r="X968" s="325"/>
      <c r="Y968" s="325"/>
      <c r="Z968" s="325"/>
      <c r="AA968" s="909"/>
      <c r="AB968" s="957"/>
      <c r="AC968" s="2257"/>
    </row>
    <row r="969" spans="1:29" s="2225" customFormat="1" x14ac:dyDescent="0.25">
      <c r="A969" s="217"/>
      <c r="B969" s="217">
        <v>1</v>
      </c>
      <c r="C969" s="2978" t="s">
        <v>191</v>
      </c>
      <c r="D969" s="4"/>
      <c r="E969" s="4"/>
      <c r="F969" s="174"/>
      <c r="G969" s="186"/>
      <c r="H969" s="186"/>
      <c r="I969" s="186"/>
      <c r="J969" s="1475"/>
      <c r="K969" s="1475"/>
      <c r="L969" s="125"/>
      <c r="M969" s="125"/>
      <c r="N969" s="125"/>
      <c r="O969" s="125"/>
      <c r="P969" s="125"/>
      <c r="Q969" s="125"/>
      <c r="R969" s="325"/>
      <c r="S969" s="2356"/>
      <c r="T969" s="325"/>
      <c r="U969" s="766"/>
      <c r="V969" s="325"/>
      <c r="W969" s="325"/>
      <c r="X969" s="325"/>
      <c r="Y969" s="325"/>
      <c r="Z969" s="325"/>
      <c r="AA969" s="909"/>
      <c r="AB969" s="957"/>
      <c r="AC969" s="2257"/>
    </row>
    <row r="970" spans="1:29" s="2225" customFormat="1" ht="104.25" x14ac:dyDescent="0.25">
      <c r="A970" s="217"/>
      <c r="B970" s="217">
        <v>1</v>
      </c>
      <c r="C970" s="310" t="s">
        <v>463</v>
      </c>
      <c r="D970" s="4"/>
      <c r="E970" s="4"/>
      <c r="F970" s="555">
        <f>F971+F972+F973+F974</f>
        <v>0</v>
      </c>
      <c r="G970" s="126">
        <f t="shared" ref="G970:H970" si="586">G971+G972+G973+G974</f>
        <v>0</v>
      </c>
      <c r="H970" s="186">
        <f t="shared" si="586"/>
        <v>0</v>
      </c>
      <c r="I970" s="186" t="e">
        <f>H970/G970*100</f>
        <v>#DIV/0!</v>
      </c>
      <c r="J970" s="1475"/>
      <c r="K970" s="1475"/>
      <c r="L970" s="125"/>
      <c r="M970" s="125"/>
      <c r="N970" s="125"/>
      <c r="O970" s="125"/>
      <c r="P970" s="125"/>
      <c r="Q970" s="125"/>
      <c r="R970" s="325"/>
      <c r="S970" s="2265">
        <f t="shared" ref="S970" si="587">R970/12*$C$3</f>
        <v>0</v>
      </c>
      <c r="T970" s="325">
        <f t="shared" ref="T970" si="588">Z970-Y970-V970-U970</f>
        <v>0</v>
      </c>
      <c r="U970" s="766"/>
      <c r="V970" s="325"/>
      <c r="W970" s="325">
        <f>T970-S970</f>
        <v>0</v>
      </c>
      <c r="X970" s="325"/>
      <c r="Y970" s="325"/>
      <c r="Z970" s="325"/>
      <c r="AA970" s="909"/>
      <c r="AB970" s="957"/>
      <c r="AC970" s="2257"/>
    </row>
    <row r="971" spans="1:29" s="2225" customFormat="1" x14ac:dyDescent="0.25">
      <c r="A971" s="217"/>
      <c r="B971" s="217">
        <v>1</v>
      </c>
      <c r="C971" s="310" t="s">
        <v>563</v>
      </c>
      <c r="D971" s="4"/>
      <c r="E971" s="4"/>
      <c r="F971" s="552"/>
      <c r="G971" s="126">
        <f t="shared" ref="G971:G974" si="589">F971/12*$C$3</f>
        <v>0</v>
      </c>
      <c r="H971" s="186"/>
      <c r="I971" s="186" t="e">
        <f>H971/G971*100</f>
        <v>#DIV/0!</v>
      </c>
      <c r="J971" s="1475"/>
      <c r="K971" s="1475"/>
      <c r="L971" s="125"/>
      <c r="M971" s="125"/>
      <c r="N971" s="125"/>
      <c r="O971" s="125"/>
      <c r="P971" s="125"/>
      <c r="Q971" s="125"/>
      <c r="R971" s="325"/>
      <c r="S971" s="2265"/>
      <c r="T971" s="325"/>
      <c r="U971" s="766"/>
      <c r="V971" s="325"/>
      <c r="W971" s="325"/>
      <c r="X971" s="325"/>
      <c r="Y971" s="325"/>
      <c r="Z971" s="325"/>
      <c r="AA971" s="909"/>
      <c r="AB971" s="957"/>
      <c r="AC971" s="2257"/>
    </row>
    <row r="972" spans="1:29" s="2225" customFormat="1" x14ac:dyDescent="0.25">
      <c r="A972" s="217"/>
      <c r="B972" s="217">
        <v>1</v>
      </c>
      <c r="C972" s="310" t="s">
        <v>564</v>
      </c>
      <c r="D972" s="4"/>
      <c r="E972" s="4"/>
      <c r="F972" s="552"/>
      <c r="G972" s="126">
        <f t="shared" si="589"/>
        <v>0</v>
      </c>
      <c r="H972" s="186"/>
      <c r="I972" s="186" t="e">
        <f>H972/G972*100</f>
        <v>#DIV/0!</v>
      </c>
      <c r="J972" s="1475"/>
      <c r="K972" s="1475"/>
      <c r="L972" s="125"/>
      <c r="M972" s="125"/>
      <c r="N972" s="125"/>
      <c r="O972" s="125"/>
      <c r="P972" s="125"/>
      <c r="Q972" s="125"/>
      <c r="R972" s="325"/>
      <c r="S972" s="2265"/>
      <c r="T972" s="325"/>
      <c r="U972" s="766"/>
      <c r="V972" s="325"/>
      <c r="W972" s="325"/>
      <c r="X972" s="325"/>
      <c r="Y972" s="325"/>
      <c r="Z972" s="325"/>
      <c r="AA972" s="909"/>
      <c r="AB972" s="957"/>
      <c r="AC972" s="2257"/>
    </row>
    <row r="973" spans="1:29" s="2225" customFormat="1" ht="30" x14ac:dyDescent="0.25">
      <c r="A973" s="217"/>
      <c r="B973" s="217">
        <v>1</v>
      </c>
      <c r="C973" s="310" t="s">
        <v>565</v>
      </c>
      <c r="D973" s="4"/>
      <c r="E973" s="4"/>
      <c r="F973" s="552"/>
      <c r="G973" s="126">
        <f t="shared" si="589"/>
        <v>0</v>
      </c>
      <c r="H973" s="186"/>
      <c r="I973" s="186" t="e">
        <f>H973/G973*100</f>
        <v>#DIV/0!</v>
      </c>
      <c r="J973" s="1475"/>
      <c r="K973" s="1475"/>
      <c r="L973" s="125"/>
      <c r="M973" s="125"/>
      <c r="N973" s="125"/>
      <c r="O973" s="125"/>
      <c r="P973" s="125"/>
      <c r="Q973" s="125"/>
      <c r="R973" s="325"/>
      <c r="S973" s="2265"/>
      <c r="T973" s="325"/>
      <c r="U973" s="766"/>
      <c r="V973" s="325"/>
      <c r="W973" s="325"/>
      <c r="X973" s="325"/>
      <c r="Y973" s="325"/>
      <c r="Z973" s="325"/>
      <c r="AA973" s="909"/>
      <c r="AB973" s="957"/>
      <c r="AC973" s="2257"/>
    </row>
    <row r="974" spans="1:29" s="2225" customFormat="1" x14ac:dyDescent="0.25">
      <c r="A974" s="217"/>
      <c r="B974" s="217"/>
      <c r="C974" s="310" t="s">
        <v>670</v>
      </c>
      <c r="D974" s="4"/>
      <c r="E974" s="4"/>
      <c r="F974" s="552"/>
      <c r="G974" s="126">
        <f t="shared" si="589"/>
        <v>0</v>
      </c>
      <c r="H974" s="186"/>
      <c r="I974" s="186"/>
      <c r="J974" s="1475"/>
      <c r="K974" s="1475"/>
      <c r="L974" s="125"/>
      <c r="M974" s="125"/>
      <c r="N974" s="125"/>
      <c r="O974" s="125"/>
      <c r="P974" s="125"/>
      <c r="Q974" s="125"/>
      <c r="R974" s="325"/>
      <c r="S974" s="2265"/>
      <c r="T974" s="325"/>
      <c r="U974" s="766"/>
      <c r="V974" s="325"/>
      <c r="W974" s="325"/>
      <c r="X974" s="325"/>
      <c r="Y974" s="325"/>
      <c r="Z974" s="325"/>
      <c r="AA974" s="909"/>
      <c r="AB974" s="957"/>
      <c r="AC974" s="2257"/>
    </row>
    <row r="975" spans="1:29" s="2225" customFormat="1" ht="57.75" x14ac:dyDescent="0.25">
      <c r="A975" s="217"/>
      <c r="B975" s="217">
        <v>1</v>
      </c>
      <c r="C975" s="2220" t="s">
        <v>437</v>
      </c>
      <c r="D975" s="4"/>
      <c r="E975" s="4"/>
      <c r="F975" s="1011">
        <f>F976+F988</f>
        <v>0</v>
      </c>
      <c r="G975" s="1011">
        <f t="shared" ref="G975:H975" si="590">G976+G988</f>
        <v>0</v>
      </c>
      <c r="H975" s="1011">
        <f t="shared" si="590"/>
        <v>0</v>
      </c>
      <c r="I975" s="186" t="e">
        <f>H975/G975*100</f>
        <v>#DIV/0!</v>
      </c>
      <c r="J975" s="1475"/>
      <c r="K975" s="1475"/>
      <c r="L975" s="125"/>
      <c r="M975" s="125"/>
      <c r="N975" s="125"/>
      <c r="O975" s="125"/>
      <c r="P975" s="125"/>
      <c r="Q975" s="125"/>
      <c r="R975" s="325">
        <f t="shared" ref="R975:Z975" si="591">R976+R988</f>
        <v>0</v>
      </c>
      <c r="S975" s="2356">
        <f t="shared" si="591"/>
        <v>0</v>
      </c>
      <c r="T975" s="325">
        <f t="shared" si="591"/>
        <v>0</v>
      </c>
      <c r="U975" s="766">
        <f t="shared" si="591"/>
        <v>0</v>
      </c>
      <c r="V975" s="325">
        <f t="shared" si="591"/>
        <v>0</v>
      </c>
      <c r="W975" s="325">
        <f t="shared" si="591"/>
        <v>0</v>
      </c>
      <c r="X975" s="325">
        <f t="shared" si="591"/>
        <v>0</v>
      </c>
      <c r="Y975" s="325">
        <f t="shared" si="591"/>
        <v>0</v>
      </c>
      <c r="Z975" s="325">
        <f t="shared" si="591"/>
        <v>0</v>
      </c>
      <c r="AA975" s="909"/>
      <c r="AB975" s="957"/>
      <c r="AC975" s="2257"/>
    </row>
    <row r="976" spans="1:29" s="2225" customFormat="1" ht="30" x14ac:dyDescent="0.25">
      <c r="A976" s="217"/>
      <c r="B976" s="217">
        <v>1</v>
      </c>
      <c r="C976" s="457" t="s">
        <v>267</v>
      </c>
      <c r="D976" s="4"/>
      <c r="E976" s="4"/>
      <c r="F976" s="1011">
        <f>F977+F978+F980+F986+F987</f>
        <v>0</v>
      </c>
      <c r="G976" s="1011">
        <f t="shared" ref="G976:H976" si="592">G977+G978+G980+G986+G987</f>
        <v>0</v>
      </c>
      <c r="H976" s="1011">
        <f t="shared" si="592"/>
        <v>0</v>
      </c>
      <c r="I976" s="186" t="e">
        <f>H976/G976*100</f>
        <v>#DIV/0!</v>
      </c>
      <c r="J976" s="1475"/>
      <c r="K976" s="1475"/>
      <c r="L976" s="125"/>
      <c r="M976" s="125"/>
      <c r="N976" s="125"/>
      <c r="O976" s="125"/>
      <c r="P976" s="125"/>
      <c r="Q976" s="125"/>
      <c r="R976" s="325">
        <f t="shared" ref="R976:Z976" si="593">R977+R978+R980+R986+R987</f>
        <v>0</v>
      </c>
      <c r="S976" s="2356">
        <f t="shared" si="593"/>
        <v>0</v>
      </c>
      <c r="T976" s="325">
        <f t="shared" si="593"/>
        <v>0</v>
      </c>
      <c r="U976" s="766">
        <f t="shared" si="593"/>
        <v>0</v>
      </c>
      <c r="V976" s="325">
        <f t="shared" si="593"/>
        <v>0</v>
      </c>
      <c r="W976" s="325">
        <f t="shared" si="593"/>
        <v>0</v>
      </c>
      <c r="X976" s="325">
        <f t="shared" si="593"/>
        <v>0</v>
      </c>
      <c r="Y976" s="325">
        <f t="shared" si="593"/>
        <v>0</v>
      </c>
      <c r="Z976" s="325">
        <f t="shared" si="593"/>
        <v>0</v>
      </c>
      <c r="AA976" s="909"/>
      <c r="AB976" s="957"/>
      <c r="AC976" s="2257"/>
    </row>
    <row r="977" spans="1:29" s="2225" customFormat="1" ht="30" x14ac:dyDescent="0.25">
      <c r="A977" s="217"/>
      <c r="B977" s="217">
        <v>1</v>
      </c>
      <c r="C977" s="3474" t="s">
        <v>438</v>
      </c>
      <c r="D977" s="4"/>
      <c r="E977" s="4"/>
      <c r="F977" s="553"/>
      <c r="G977" s="126">
        <f t="shared" ref="G977:G982" si="594">F977/12*$C$3</f>
        <v>0</v>
      </c>
      <c r="H977" s="186"/>
      <c r="I977" s="186" t="e">
        <f>H977/G977*100</f>
        <v>#DIV/0!</v>
      </c>
      <c r="J977" s="1475"/>
      <c r="K977" s="1475"/>
      <c r="L977" s="125"/>
      <c r="M977" s="125"/>
      <c r="N977" s="125"/>
      <c r="O977" s="125"/>
      <c r="P977" s="125"/>
      <c r="Q977" s="125"/>
      <c r="R977" s="325"/>
      <c r="S977" s="2356">
        <f t="shared" ref="S977" si="595">R977/12*$C$3</f>
        <v>0</v>
      </c>
      <c r="T977" s="325">
        <f t="shared" ref="T977" si="596">Z977-Y977-V977-U977</f>
        <v>0</v>
      </c>
      <c r="U977" s="766"/>
      <c r="V977" s="325"/>
      <c r="W977" s="325">
        <f>T977-S977</f>
        <v>0</v>
      </c>
      <c r="X977" s="325"/>
      <c r="Y977" s="325"/>
      <c r="Z977" s="325"/>
      <c r="AA977" s="909"/>
      <c r="AB977" s="957"/>
      <c r="AC977" s="2257"/>
    </row>
    <row r="978" spans="1:29" s="2225" customFormat="1" ht="30" x14ac:dyDescent="0.25">
      <c r="A978" s="217"/>
      <c r="B978" s="217">
        <v>1</v>
      </c>
      <c r="C978" s="3474" t="s">
        <v>671</v>
      </c>
      <c r="D978" s="4"/>
      <c r="E978" s="4"/>
      <c r="F978" s="555"/>
      <c r="G978" s="186">
        <f t="shared" si="594"/>
        <v>0</v>
      </c>
      <c r="H978" s="186"/>
      <c r="I978" s="186"/>
      <c r="J978" s="1475"/>
      <c r="K978" s="1475"/>
      <c r="L978" s="125"/>
      <c r="M978" s="125"/>
      <c r="N978" s="125"/>
      <c r="O978" s="125"/>
      <c r="P978" s="125"/>
      <c r="Q978" s="125"/>
      <c r="R978" s="325"/>
      <c r="S978" s="2356">
        <f t="shared" ref="S978" si="597">R978/12*$C$3</f>
        <v>0</v>
      </c>
      <c r="T978" s="325">
        <f t="shared" ref="T978" si="598">Z978-Y978-V978-U978</f>
        <v>0</v>
      </c>
      <c r="U978" s="766"/>
      <c r="V978" s="325"/>
      <c r="W978" s="325">
        <f>T978-S978</f>
        <v>0</v>
      </c>
      <c r="X978" s="325"/>
      <c r="Y978" s="325"/>
      <c r="Z978" s="325"/>
      <c r="AA978" s="909"/>
      <c r="AB978" s="957"/>
      <c r="AC978" s="2257"/>
    </row>
    <row r="979" spans="1:29" s="2225" customFormat="1" ht="30" x14ac:dyDescent="0.25">
      <c r="A979" s="217"/>
      <c r="B979" s="217"/>
      <c r="C979" s="3474" t="s">
        <v>672</v>
      </c>
      <c r="D979" s="4"/>
      <c r="E979" s="4"/>
      <c r="F979" s="479"/>
      <c r="G979" s="3342">
        <f t="shared" si="594"/>
        <v>0</v>
      </c>
      <c r="H979" s="186"/>
      <c r="I979" s="186"/>
      <c r="J979" s="1475"/>
      <c r="K979" s="1475"/>
      <c r="L979" s="125"/>
      <c r="M979" s="125"/>
      <c r="N979" s="125"/>
      <c r="O979" s="125"/>
      <c r="P979" s="125"/>
      <c r="Q979" s="125"/>
      <c r="R979" s="325"/>
      <c r="S979" s="2356"/>
      <c r="T979" s="325">
        <f>Z979</f>
        <v>0</v>
      </c>
      <c r="U979" s="766"/>
      <c r="V979" s="325"/>
      <c r="W979" s="325"/>
      <c r="X979" s="325"/>
      <c r="Y979" s="325"/>
      <c r="Z979" s="325"/>
      <c r="AA979" s="909"/>
      <c r="AB979" s="957"/>
      <c r="AC979" s="2257"/>
    </row>
    <row r="980" spans="1:29" s="2225" customFormat="1" ht="60" x14ac:dyDescent="0.25">
      <c r="A980" s="217"/>
      <c r="B980" s="217"/>
      <c r="C980" s="3474" t="s">
        <v>673</v>
      </c>
      <c r="D980" s="4"/>
      <c r="E980" s="4"/>
      <c r="F980" s="479">
        <f>F981+F982</f>
        <v>0</v>
      </c>
      <c r="G980" s="186">
        <f t="shared" si="594"/>
        <v>0</v>
      </c>
      <c r="H980" s="186"/>
      <c r="I980" s="186"/>
      <c r="J980" s="1475"/>
      <c r="K980" s="1475"/>
      <c r="L980" s="125"/>
      <c r="M980" s="125"/>
      <c r="N980" s="125"/>
      <c r="O980" s="125"/>
      <c r="P980" s="125"/>
      <c r="Q980" s="125"/>
      <c r="R980" s="325"/>
      <c r="S980" s="2356">
        <f t="shared" ref="S980" si="599">R980/12*$C$3</f>
        <v>0</v>
      </c>
      <c r="T980" s="325">
        <f t="shared" ref="T980" si="600">Z980-Y980-V980-U980</f>
        <v>0</v>
      </c>
      <c r="U980" s="766"/>
      <c r="V980" s="325"/>
      <c r="W980" s="325">
        <f>T980-S980</f>
        <v>0</v>
      </c>
      <c r="X980" s="325"/>
      <c r="Y980" s="325"/>
      <c r="Z980" s="325"/>
      <c r="AA980" s="909"/>
      <c r="AB980" s="957"/>
      <c r="AC980" s="2257"/>
    </row>
    <row r="981" spans="1:29" s="2225" customFormat="1" x14ac:dyDescent="0.25">
      <c r="A981" s="217"/>
      <c r="B981" s="217"/>
      <c r="C981" s="3474" t="s">
        <v>674</v>
      </c>
      <c r="D981" s="4"/>
      <c r="E981" s="4"/>
      <c r="F981" s="3107"/>
      <c r="G981" s="186">
        <f t="shared" si="594"/>
        <v>0</v>
      </c>
      <c r="H981" s="186"/>
      <c r="I981" s="186"/>
      <c r="J981" s="1475"/>
      <c r="K981" s="1475"/>
      <c r="L981" s="125"/>
      <c r="M981" s="125"/>
      <c r="N981" s="125"/>
      <c r="O981" s="125"/>
      <c r="P981" s="125"/>
      <c r="Q981" s="125"/>
      <c r="R981" s="325"/>
      <c r="S981" s="2356"/>
      <c r="T981" s="325"/>
      <c r="U981" s="766"/>
      <c r="V981" s="325"/>
      <c r="W981" s="325"/>
      <c r="X981" s="325"/>
      <c r="Y981" s="325"/>
      <c r="Z981" s="325"/>
      <c r="AA981" s="909"/>
      <c r="AB981" s="957"/>
      <c r="AC981" s="2257"/>
    </row>
    <row r="982" spans="1:29" s="2225" customFormat="1" x14ac:dyDescent="0.25">
      <c r="A982" s="217"/>
      <c r="B982" s="217"/>
      <c r="C982" s="3474" t="s">
        <v>675</v>
      </c>
      <c r="D982" s="4"/>
      <c r="E982" s="4"/>
      <c r="F982" s="3107"/>
      <c r="G982" s="186">
        <f t="shared" si="594"/>
        <v>0</v>
      </c>
      <c r="H982" s="186"/>
      <c r="I982" s="186"/>
      <c r="J982" s="1475"/>
      <c r="K982" s="1475"/>
      <c r="L982" s="125"/>
      <c r="M982" s="125"/>
      <c r="N982" s="125"/>
      <c r="O982" s="125"/>
      <c r="P982" s="125"/>
      <c r="Q982" s="125"/>
      <c r="R982" s="325"/>
      <c r="S982" s="2356"/>
      <c r="T982" s="325"/>
      <c r="U982" s="766"/>
      <c r="V982" s="325"/>
      <c r="W982" s="325"/>
      <c r="X982" s="325"/>
      <c r="Y982" s="325"/>
      <c r="Z982" s="325"/>
      <c r="AA982" s="909"/>
      <c r="AB982" s="957"/>
      <c r="AC982" s="2257"/>
    </row>
    <row r="983" spans="1:29" s="2225" customFormat="1" ht="60" x14ac:dyDescent="0.25">
      <c r="A983" s="217"/>
      <c r="B983" s="217"/>
      <c r="C983" s="3474" t="s">
        <v>676</v>
      </c>
      <c r="D983" s="4"/>
      <c r="E983" s="4"/>
      <c r="F983" s="2980"/>
      <c r="G983" s="186"/>
      <c r="H983" s="186"/>
      <c r="I983" s="186"/>
      <c r="J983" s="1475"/>
      <c r="K983" s="1475"/>
      <c r="L983" s="125"/>
      <c r="M983" s="125"/>
      <c r="N983" s="125"/>
      <c r="O983" s="125"/>
      <c r="P983" s="125"/>
      <c r="Q983" s="125"/>
      <c r="R983" s="325"/>
      <c r="S983" s="2356"/>
      <c r="T983" s="325"/>
      <c r="U983" s="766"/>
      <c r="V983" s="325"/>
      <c r="W983" s="325"/>
      <c r="X983" s="325"/>
      <c r="Y983" s="325"/>
      <c r="Z983" s="325"/>
      <c r="AA983" s="909"/>
      <c r="AB983" s="957"/>
      <c r="AC983" s="2257"/>
    </row>
    <row r="984" spans="1:29" s="2225" customFormat="1" x14ac:dyDescent="0.25">
      <c r="A984" s="217"/>
      <c r="B984" s="217">
        <v>1</v>
      </c>
      <c r="C984" s="3474" t="s">
        <v>677</v>
      </c>
      <c r="D984" s="4"/>
      <c r="E984" s="4"/>
      <c r="F984" s="2980"/>
      <c r="G984" s="126">
        <f t="shared" ref="G984" si="601">F984/12*$C$3</f>
        <v>0</v>
      </c>
      <c r="H984" s="186"/>
      <c r="I984" s="186"/>
      <c r="J984" s="1475"/>
      <c r="K984" s="1475"/>
      <c r="L984" s="125"/>
      <c r="M984" s="125"/>
      <c r="N984" s="125"/>
      <c r="O984" s="125"/>
      <c r="P984" s="125"/>
      <c r="Q984" s="125"/>
      <c r="R984" s="325"/>
      <c r="S984" s="2356"/>
      <c r="T984" s="325"/>
      <c r="U984" s="766"/>
      <c r="V984" s="325"/>
      <c r="W984" s="325"/>
      <c r="X984" s="325"/>
      <c r="Y984" s="325"/>
      <c r="Z984" s="325"/>
      <c r="AA984" s="909"/>
      <c r="AB984" s="957"/>
      <c r="AC984" s="2257"/>
    </row>
    <row r="985" spans="1:29" s="2225" customFormat="1" x14ac:dyDescent="0.25">
      <c r="A985" s="217"/>
      <c r="B985" s="217">
        <v>1</v>
      </c>
      <c r="C985" s="3474" t="s">
        <v>678</v>
      </c>
      <c r="D985" s="4"/>
      <c r="E985" s="4"/>
      <c r="F985" s="2980"/>
      <c r="G985" s="186"/>
      <c r="H985" s="186"/>
      <c r="I985" s="186"/>
      <c r="J985" s="1475"/>
      <c r="K985" s="1475"/>
      <c r="L985" s="125"/>
      <c r="M985" s="125"/>
      <c r="N985" s="125"/>
      <c r="O985" s="125"/>
      <c r="P985" s="125"/>
      <c r="Q985" s="125"/>
      <c r="R985" s="325"/>
      <c r="S985" s="2356"/>
      <c r="T985" s="325">
        <f>Z985-Y985-V985</f>
        <v>0</v>
      </c>
      <c r="U985" s="766"/>
      <c r="V985" s="325"/>
      <c r="W985" s="325">
        <f>T985-S985</f>
        <v>0</v>
      </c>
      <c r="X985" s="325"/>
      <c r="Y985" s="325"/>
      <c r="Z985" s="325"/>
      <c r="AA985" s="909"/>
      <c r="AB985" s="957"/>
      <c r="AC985" s="2257"/>
    </row>
    <row r="986" spans="1:29" s="2225" customFormat="1" ht="45" x14ac:dyDescent="0.25">
      <c r="A986" s="217"/>
      <c r="B986" s="217">
        <v>1</v>
      </c>
      <c r="C986" s="3474" t="s">
        <v>685</v>
      </c>
      <c r="D986" s="4"/>
      <c r="E986" s="4"/>
      <c r="F986" s="555"/>
      <c r="G986" s="186"/>
      <c r="H986" s="186"/>
      <c r="I986" s="186"/>
      <c r="J986" s="1475"/>
      <c r="K986" s="1475"/>
      <c r="L986" s="125"/>
      <c r="M986" s="125"/>
      <c r="N986" s="125"/>
      <c r="O986" s="125"/>
      <c r="P986" s="125"/>
      <c r="Q986" s="125"/>
      <c r="R986" s="325"/>
      <c r="S986" s="2356"/>
      <c r="T986" s="325"/>
      <c r="U986" s="766"/>
      <c r="V986" s="325"/>
      <c r="W986" s="325"/>
      <c r="X986" s="325"/>
      <c r="Y986" s="325"/>
      <c r="Z986" s="325"/>
      <c r="AA986" s="909"/>
      <c r="AB986" s="957"/>
      <c r="AC986" s="2257"/>
    </row>
    <row r="987" spans="1:29" s="2225" customFormat="1" ht="30" x14ac:dyDescent="0.25">
      <c r="A987" s="217"/>
      <c r="B987" s="217">
        <v>1</v>
      </c>
      <c r="C987" s="3474" t="s">
        <v>686</v>
      </c>
      <c r="D987" s="4"/>
      <c r="E987" s="4"/>
      <c r="F987" s="555"/>
      <c r="G987" s="186"/>
      <c r="H987" s="186"/>
      <c r="I987" s="186"/>
      <c r="J987" s="1475"/>
      <c r="K987" s="1475"/>
      <c r="L987" s="125"/>
      <c r="M987" s="125"/>
      <c r="N987" s="125"/>
      <c r="O987" s="125"/>
      <c r="P987" s="125"/>
      <c r="Q987" s="125"/>
      <c r="R987" s="325"/>
      <c r="S987" s="2356"/>
      <c r="T987" s="325"/>
      <c r="U987" s="766"/>
      <c r="V987" s="325"/>
      <c r="W987" s="325"/>
      <c r="X987" s="325"/>
      <c r="Y987" s="325"/>
      <c r="Z987" s="325"/>
      <c r="AA987" s="909"/>
      <c r="AB987" s="957"/>
      <c r="AC987" s="2257"/>
    </row>
    <row r="988" spans="1:29" s="2225" customFormat="1" ht="45" x14ac:dyDescent="0.25">
      <c r="A988" s="217"/>
      <c r="B988" s="217">
        <v>1</v>
      </c>
      <c r="C988" s="457" t="s">
        <v>268</v>
      </c>
      <c r="D988" s="4"/>
      <c r="E988" s="4"/>
      <c r="F988" s="554">
        <f>SUM(F989:F991)</f>
        <v>0</v>
      </c>
      <c r="G988" s="554">
        <f t="shared" ref="G988:H988" si="602">SUM(G989:G991)</f>
        <v>0</v>
      </c>
      <c r="H988" s="554">
        <f t="shared" si="602"/>
        <v>0</v>
      </c>
      <c r="I988" s="186" t="e">
        <f>H988/G988*100</f>
        <v>#DIV/0!</v>
      </c>
      <c r="J988" s="1475"/>
      <c r="K988" s="1475"/>
      <c r="L988" s="125"/>
      <c r="M988" s="125"/>
      <c r="N988" s="125"/>
      <c r="O988" s="125"/>
      <c r="P988" s="125"/>
      <c r="Q988" s="125"/>
      <c r="R988" s="325">
        <f t="shared" ref="R988:Z988" si="603">SUM(R989:R991)</f>
        <v>0</v>
      </c>
      <c r="S988" s="2356">
        <f t="shared" si="603"/>
        <v>0</v>
      </c>
      <c r="T988" s="325">
        <f t="shared" si="603"/>
        <v>0</v>
      </c>
      <c r="U988" s="766">
        <f t="shared" si="603"/>
        <v>0</v>
      </c>
      <c r="V988" s="325">
        <f t="shared" si="603"/>
        <v>0</v>
      </c>
      <c r="W988" s="325">
        <f t="shared" si="603"/>
        <v>0</v>
      </c>
      <c r="X988" s="325">
        <f t="shared" si="603"/>
        <v>0</v>
      </c>
      <c r="Y988" s="325">
        <f t="shared" si="603"/>
        <v>0</v>
      </c>
      <c r="Z988" s="325">
        <f t="shared" si="603"/>
        <v>0</v>
      </c>
      <c r="AA988" s="909"/>
      <c r="AB988" s="957"/>
      <c r="AC988" s="2257"/>
    </row>
    <row r="989" spans="1:29" s="2225" customFormat="1" ht="45" x14ac:dyDescent="0.25">
      <c r="A989" s="217"/>
      <c r="B989" s="217">
        <v>1</v>
      </c>
      <c r="C989" s="310" t="s">
        <v>679</v>
      </c>
      <c r="D989" s="4"/>
      <c r="E989" s="4"/>
      <c r="F989" s="553"/>
      <c r="G989" s="126">
        <f t="shared" ref="G989" si="604">F989/12*$C$3</f>
        <v>0</v>
      </c>
      <c r="H989" s="186"/>
      <c r="I989" s="186" t="e">
        <f>H989/G989*100</f>
        <v>#DIV/0!</v>
      </c>
      <c r="J989" s="1475"/>
      <c r="K989" s="1475"/>
      <c r="L989" s="125"/>
      <c r="M989" s="125"/>
      <c r="N989" s="125"/>
      <c r="O989" s="125"/>
      <c r="P989" s="125"/>
      <c r="Q989" s="125"/>
      <c r="R989" s="325"/>
      <c r="S989" s="2356">
        <f t="shared" ref="S989" si="605">R989/12*$C$3</f>
        <v>0</v>
      </c>
      <c r="T989" s="325">
        <f t="shared" ref="T989" si="606">Z989-Y989-V989-U989</f>
        <v>0</v>
      </c>
      <c r="U989" s="766"/>
      <c r="V989" s="325"/>
      <c r="W989" s="325">
        <f>T989-S989</f>
        <v>0</v>
      </c>
      <c r="X989" s="325"/>
      <c r="Y989" s="325"/>
      <c r="Z989" s="325"/>
      <c r="AA989" s="909"/>
      <c r="AB989" s="957"/>
      <c r="AC989" s="2257"/>
    </row>
    <row r="990" spans="1:29" s="2225" customFormat="1" ht="75" x14ac:dyDescent="0.25">
      <c r="A990" s="217"/>
      <c r="B990" s="217">
        <v>1</v>
      </c>
      <c r="C990" s="310" t="s">
        <v>680</v>
      </c>
      <c r="D990" s="4"/>
      <c r="E990" s="4"/>
      <c r="F990" s="530"/>
      <c r="G990" s="186"/>
      <c r="H990" s="186"/>
      <c r="I990" s="186"/>
      <c r="J990" s="1475"/>
      <c r="K990" s="1475"/>
      <c r="L990" s="125"/>
      <c r="M990" s="125"/>
      <c r="N990" s="125"/>
      <c r="O990" s="125"/>
      <c r="P990" s="125"/>
      <c r="Q990" s="125"/>
      <c r="R990" s="325"/>
      <c r="S990" s="2356">
        <f>R990/12*$C$3</f>
        <v>0</v>
      </c>
      <c r="T990" s="325">
        <f t="shared" ref="T990:T992" si="607">Z990-Y990-V990-U990</f>
        <v>0</v>
      </c>
      <c r="U990" s="766"/>
      <c r="V990" s="325"/>
      <c r="W990" s="325">
        <f>T990-S990</f>
        <v>0</v>
      </c>
      <c r="X990" s="325"/>
      <c r="Y990" s="325"/>
      <c r="Z990" s="325"/>
      <c r="AA990" s="909"/>
      <c r="AB990" s="957"/>
      <c r="AC990" s="2257"/>
    </row>
    <row r="991" spans="1:29" s="2225" customFormat="1" ht="60" x14ac:dyDescent="0.25">
      <c r="A991" s="217"/>
      <c r="B991" s="217">
        <v>1</v>
      </c>
      <c r="C991" s="310" t="s">
        <v>681</v>
      </c>
      <c r="D991" s="4"/>
      <c r="E991" s="4"/>
      <c r="F991" s="1011"/>
      <c r="G991" s="186"/>
      <c r="H991" s="186"/>
      <c r="I991" s="186"/>
      <c r="J991" s="1475"/>
      <c r="K991" s="1475"/>
      <c r="L991" s="125"/>
      <c r="M991" s="125"/>
      <c r="N991" s="125"/>
      <c r="O991" s="125"/>
      <c r="P991" s="125"/>
      <c r="Q991" s="125"/>
      <c r="R991" s="325"/>
      <c r="S991" s="2356">
        <f>R991/12*$C$3</f>
        <v>0</v>
      </c>
      <c r="T991" s="325">
        <f t="shared" si="607"/>
        <v>0</v>
      </c>
      <c r="U991" s="766"/>
      <c r="V991" s="325"/>
      <c r="W991" s="325">
        <f>T991-S991</f>
        <v>0</v>
      </c>
      <c r="X991" s="325"/>
      <c r="Y991" s="325"/>
      <c r="Z991" s="325"/>
      <c r="AA991" s="909"/>
      <c r="AB991" s="957"/>
      <c r="AC991" s="2257"/>
    </row>
    <row r="992" spans="1:29" s="2225" customFormat="1" ht="29.25" x14ac:dyDescent="0.25">
      <c r="A992" s="217"/>
      <c r="B992" s="217">
        <v>1</v>
      </c>
      <c r="C992" s="2220" t="s">
        <v>304</v>
      </c>
      <c r="D992" s="4"/>
      <c r="E992" s="4"/>
      <c r="F992" s="530"/>
      <c r="G992" s="530"/>
      <c r="H992" s="530"/>
      <c r="I992" s="186"/>
      <c r="J992" s="1475"/>
      <c r="K992" s="1475"/>
      <c r="L992" s="125"/>
      <c r="M992" s="125"/>
      <c r="N992" s="125"/>
      <c r="O992" s="125"/>
      <c r="P992" s="125"/>
      <c r="Q992" s="125"/>
      <c r="R992" s="325"/>
      <c r="S992" s="2356">
        <f t="shared" ref="S992" si="608">R992/12*$C$3</f>
        <v>0</v>
      </c>
      <c r="T992" s="325">
        <f t="shared" si="607"/>
        <v>0</v>
      </c>
      <c r="U992" s="766"/>
      <c r="V992" s="325"/>
      <c r="W992" s="325">
        <f>T992-S992</f>
        <v>0</v>
      </c>
      <c r="X992" s="325"/>
      <c r="Y992" s="325"/>
      <c r="Z992" s="325"/>
      <c r="AA992" s="909"/>
      <c r="AB992" s="957"/>
      <c r="AC992" s="2257"/>
    </row>
    <row r="993" spans="1:29" s="2225" customFormat="1" x14ac:dyDescent="0.25">
      <c r="A993" s="217"/>
      <c r="B993" s="217">
        <v>1</v>
      </c>
      <c r="C993" s="310" t="s">
        <v>297</v>
      </c>
      <c r="D993" s="4"/>
      <c r="E993" s="4"/>
      <c r="F993" s="174"/>
      <c r="G993" s="174"/>
      <c r="H993" s="174"/>
      <c r="I993" s="186"/>
      <c r="J993" s="1475"/>
      <c r="K993" s="1475"/>
      <c r="L993" s="125"/>
      <c r="M993" s="125"/>
      <c r="N993" s="125"/>
      <c r="O993" s="125"/>
      <c r="P993" s="125"/>
      <c r="Q993" s="125"/>
      <c r="R993" s="325"/>
      <c r="S993" s="2356"/>
      <c r="T993" s="325"/>
      <c r="U993" s="766"/>
      <c r="V993" s="325"/>
      <c r="W993" s="325"/>
      <c r="X993" s="325"/>
      <c r="Y993" s="325"/>
      <c r="Z993" s="325"/>
      <c r="AA993" s="909"/>
      <c r="AB993" s="957"/>
      <c r="AC993" s="2257"/>
    </row>
    <row r="994" spans="1:29" s="2225" customFormat="1" ht="30" x14ac:dyDescent="0.25">
      <c r="A994" s="217"/>
      <c r="B994" s="217">
        <v>1</v>
      </c>
      <c r="C994" s="457" t="s">
        <v>423</v>
      </c>
      <c r="D994" s="4"/>
      <c r="E994" s="4"/>
      <c r="F994" s="174">
        <f>F995+F996/4</f>
        <v>0</v>
      </c>
      <c r="G994" s="174">
        <f t="shared" ref="G994:H994" si="609">G995+G996/4</f>
        <v>0</v>
      </c>
      <c r="H994" s="174">
        <f t="shared" si="609"/>
        <v>0</v>
      </c>
      <c r="I994" s="186"/>
      <c r="J994" s="1475"/>
      <c r="K994" s="1475"/>
      <c r="L994" s="125"/>
      <c r="M994" s="125"/>
      <c r="N994" s="125"/>
      <c r="O994" s="125"/>
      <c r="P994" s="125"/>
      <c r="Q994" s="125"/>
      <c r="R994" s="325"/>
      <c r="S994" s="2356"/>
      <c r="T994" s="325"/>
      <c r="U994" s="766"/>
      <c r="V994" s="325"/>
      <c r="W994" s="325"/>
      <c r="X994" s="325"/>
      <c r="Y994" s="325"/>
      <c r="Z994" s="325"/>
      <c r="AA994" s="909"/>
      <c r="AB994" s="957"/>
      <c r="AC994" s="2257"/>
    </row>
    <row r="995" spans="1:29" s="2225" customFormat="1" x14ac:dyDescent="0.25">
      <c r="A995" s="217"/>
      <c r="B995" s="217">
        <v>1</v>
      </c>
      <c r="C995" s="310" t="s">
        <v>424</v>
      </c>
      <c r="D995" s="4"/>
      <c r="E995" s="4"/>
      <c r="F995" s="532"/>
      <c r="G995" s="126">
        <f t="shared" ref="G995" si="610">F995/12*$C$3</f>
        <v>0</v>
      </c>
      <c r="H995" s="186"/>
      <c r="I995" s="186"/>
      <c r="J995" s="1475"/>
      <c r="K995" s="1475"/>
      <c r="L995" s="125"/>
      <c r="M995" s="125"/>
      <c r="N995" s="125"/>
      <c r="O995" s="125"/>
      <c r="P995" s="125"/>
      <c r="Q995" s="125"/>
      <c r="R995" s="325"/>
      <c r="S995" s="2356"/>
      <c r="T995" s="325"/>
      <c r="U995" s="766"/>
      <c r="V995" s="325"/>
      <c r="W995" s="325"/>
      <c r="X995" s="325"/>
      <c r="Y995" s="325"/>
      <c r="Z995" s="325"/>
      <c r="AA995" s="909"/>
      <c r="AB995" s="957"/>
      <c r="AC995" s="2257"/>
    </row>
    <row r="996" spans="1:29" s="2225" customFormat="1" ht="30" x14ac:dyDescent="0.25">
      <c r="A996" s="217">
        <v>1</v>
      </c>
      <c r="B996" s="217">
        <v>1</v>
      </c>
      <c r="C996" s="310" t="s">
        <v>425</v>
      </c>
      <c r="D996" s="4"/>
      <c r="E996" s="4"/>
      <c r="F996" s="556"/>
      <c r="G996" s="126">
        <f t="shared" ref="G996" si="611">F996/12*$C$3</f>
        <v>0</v>
      </c>
      <c r="H996" s="186"/>
      <c r="I996" s="186"/>
      <c r="J996" s="1475"/>
      <c r="K996" s="1475"/>
      <c r="L996" s="125"/>
      <c r="M996" s="125"/>
      <c r="N996" s="125"/>
      <c r="O996" s="125"/>
      <c r="P996" s="125"/>
      <c r="Q996" s="125"/>
      <c r="R996" s="325"/>
      <c r="S996" s="2356"/>
      <c r="T996" s="325"/>
      <c r="U996" s="766"/>
      <c r="V996" s="325"/>
      <c r="W996" s="325"/>
      <c r="X996" s="325"/>
      <c r="Y996" s="325"/>
      <c r="Z996" s="325"/>
      <c r="AA996" s="909"/>
      <c r="AB996" s="957"/>
      <c r="AC996" s="2257"/>
    </row>
    <row r="997" spans="1:29" s="2225" customFormat="1" ht="60" x14ac:dyDescent="0.25">
      <c r="A997" s="217">
        <v>1</v>
      </c>
      <c r="B997" s="217">
        <v>1</v>
      </c>
      <c r="C997" s="310" t="s">
        <v>427</v>
      </c>
      <c r="D997" s="4"/>
      <c r="E997" s="4"/>
      <c r="F997" s="556"/>
      <c r="G997" s="126"/>
      <c r="H997" s="186"/>
      <c r="I997" s="186"/>
      <c r="J997" s="1475"/>
      <c r="K997" s="1475"/>
      <c r="L997" s="125"/>
      <c r="M997" s="125"/>
      <c r="N997" s="125"/>
      <c r="O997" s="125"/>
      <c r="P997" s="125"/>
      <c r="Q997" s="125"/>
      <c r="R997" s="325"/>
      <c r="S997" s="2356"/>
      <c r="T997" s="325"/>
      <c r="U997" s="766"/>
      <c r="V997" s="325"/>
      <c r="W997" s="325"/>
      <c r="X997" s="325"/>
      <c r="Y997" s="325"/>
      <c r="Z997" s="325"/>
      <c r="AA997" s="909"/>
      <c r="AB997" s="957"/>
      <c r="AC997" s="2257"/>
    </row>
    <row r="998" spans="1:29" s="2225" customFormat="1" ht="45" x14ac:dyDescent="0.25">
      <c r="A998" s="217"/>
      <c r="B998" s="217">
        <v>1</v>
      </c>
      <c r="C998" s="309" t="s">
        <v>428</v>
      </c>
      <c r="D998" s="4"/>
      <c r="E998" s="4"/>
      <c r="F998" s="556"/>
      <c r="G998" s="126"/>
      <c r="H998" s="186"/>
      <c r="I998" s="186"/>
      <c r="J998" s="1475"/>
      <c r="K998" s="1475"/>
      <c r="L998" s="125"/>
      <c r="M998" s="125"/>
      <c r="N998" s="125"/>
      <c r="O998" s="125"/>
      <c r="P998" s="125"/>
      <c r="Q998" s="125"/>
      <c r="R998" s="325"/>
      <c r="S998" s="2356"/>
      <c r="T998" s="325"/>
      <c r="U998" s="766"/>
      <c r="V998" s="325"/>
      <c r="W998" s="325"/>
      <c r="X998" s="325"/>
      <c r="Y998" s="325"/>
      <c r="Z998" s="325"/>
      <c r="AA998" s="909"/>
      <c r="AB998" s="957"/>
      <c r="AC998" s="2257"/>
    </row>
    <row r="999" spans="1:29" s="2225" customFormat="1" ht="29.25" x14ac:dyDescent="0.25">
      <c r="A999" s="217">
        <v>1</v>
      </c>
      <c r="B999" s="217">
        <v>1</v>
      </c>
      <c r="C999" s="509" t="s">
        <v>305</v>
      </c>
      <c r="D999" s="4"/>
      <c r="E999" s="4"/>
      <c r="F999" s="221">
        <f>F1000+F1001+F1003+F1008</f>
        <v>0</v>
      </c>
      <c r="G999" s="126">
        <f t="shared" ref="G999:H999" si="612">G1000+G1001+G1003+G1008</f>
        <v>0</v>
      </c>
      <c r="H999" s="186">
        <f t="shared" si="612"/>
        <v>0</v>
      </c>
      <c r="I999" s="186" t="e">
        <f t="shared" ref="I999:I1006" si="613">H999/G999*100</f>
        <v>#DIV/0!</v>
      </c>
      <c r="J999" s="1475"/>
      <c r="K999" s="1475"/>
      <c r="L999" s="125"/>
      <c r="M999" s="125"/>
      <c r="N999" s="125"/>
      <c r="O999" s="125"/>
      <c r="P999" s="125"/>
      <c r="Q999" s="125"/>
      <c r="R999" s="325"/>
      <c r="S999" s="2356"/>
      <c r="T999" s="325"/>
      <c r="U999" s="766"/>
      <c r="V999" s="325"/>
      <c r="W999" s="325"/>
      <c r="X999" s="325"/>
      <c r="Y999" s="325"/>
      <c r="Z999" s="325"/>
      <c r="AA999" s="909"/>
      <c r="AB999" s="957"/>
      <c r="AC999" s="2257"/>
    </row>
    <row r="1000" spans="1:29" s="2225" customFormat="1" x14ac:dyDescent="0.25">
      <c r="A1000" s="217">
        <v>1</v>
      </c>
      <c r="B1000" s="217">
        <v>1</v>
      </c>
      <c r="C1000" s="509" t="s">
        <v>313</v>
      </c>
      <c r="D1000" s="4"/>
      <c r="E1000" s="4"/>
      <c r="F1000" s="221"/>
      <c r="G1000" s="126">
        <f>F1000/12*$C$3</f>
        <v>0</v>
      </c>
      <c r="H1000" s="186"/>
      <c r="I1000" s="186" t="e">
        <f t="shared" si="613"/>
        <v>#DIV/0!</v>
      </c>
      <c r="J1000" s="1475"/>
      <c r="K1000" s="1475"/>
      <c r="L1000" s="125"/>
      <c r="M1000" s="125"/>
      <c r="N1000" s="125"/>
      <c r="O1000" s="125"/>
      <c r="P1000" s="125"/>
      <c r="Q1000" s="125"/>
      <c r="R1000" s="325"/>
      <c r="S1000" s="2356"/>
      <c r="T1000" s="325"/>
      <c r="U1000" s="766"/>
      <c r="V1000" s="325"/>
      <c r="W1000" s="325"/>
      <c r="X1000" s="325"/>
      <c r="Y1000" s="325"/>
      <c r="Z1000" s="325"/>
      <c r="AA1000" s="909"/>
      <c r="AB1000" s="957"/>
      <c r="AC1000" s="2257"/>
    </row>
    <row r="1001" spans="1:29" s="2225" customFormat="1" x14ac:dyDescent="0.25">
      <c r="A1001" s="217"/>
      <c r="B1001" s="217">
        <v>1</v>
      </c>
      <c r="C1001" s="4" t="s">
        <v>314</v>
      </c>
      <c r="D1001" s="4"/>
      <c r="E1001" s="4"/>
      <c r="F1001" s="221">
        <f>F1002/9.4</f>
        <v>0</v>
      </c>
      <c r="G1001" s="126">
        <f>G1002/9.4</f>
        <v>0</v>
      </c>
      <c r="H1001" s="186">
        <f>H1002/9.4</f>
        <v>0</v>
      </c>
      <c r="I1001" s="186" t="e">
        <f t="shared" si="613"/>
        <v>#DIV/0!</v>
      </c>
      <c r="J1001" s="1475"/>
      <c r="K1001" s="1475"/>
      <c r="L1001" s="125"/>
      <c r="M1001" s="125"/>
      <c r="N1001" s="125"/>
      <c r="O1001" s="125"/>
      <c r="P1001" s="125"/>
      <c r="Q1001" s="125"/>
      <c r="R1001" s="325"/>
      <c r="S1001" s="2356"/>
      <c r="T1001" s="325"/>
      <c r="U1001" s="766"/>
      <c r="V1001" s="325"/>
      <c r="W1001" s="325"/>
      <c r="X1001" s="325"/>
      <c r="Y1001" s="325"/>
      <c r="Z1001" s="325"/>
      <c r="AA1001" s="909"/>
      <c r="AB1001" s="957"/>
      <c r="AC1001" s="2257"/>
    </row>
    <row r="1002" spans="1:29" s="2225" customFormat="1" x14ac:dyDescent="0.25">
      <c r="A1002" s="217">
        <v>1</v>
      </c>
      <c r="B1002" s="217">
        <v>1</v>
      </c>
      <c r="C1002" s="523" t="s">
        <v>315</v>
      </c>
      <c r="D1002" s="4"/>
      <c r="E1002" s="4"/>
      <c r="F1002" s="221"/>
      <c r="G1002" s="126">
        <f>F1002/12*$C$3</f>
        <v>0</v>
      </c>
      <c r="H1002" s="126"/>
      <c r="I1002" s="186" t="e">
        <f t="shared" si="613"/>
        <v>#DIV/0!</v>
      </c>
      <c r="J1002" s="1475"/>
      <c r="K1002" s="1475"/>
      <c r="L1002" s="125"/>
      <c r="M1002" s="125"/>
      <c r="N1002" s="125"/>
      <c r="O1002" s="125"/>
      <c r="P1002" s="125"/>
      <c r="Q1002" s="125"/>
      <c r="R1002" s="325"/>
      <c r="S1002" s="2356"/>
      <c r="T1002" s="325"/>
      <c r="U1002" s="766"/>
      <c r="V1002" s="325"/>
      <c r="W1002" s="325"/>
      <c r="X1002" s="325"/>
      <c r="Y1002" s="325"/>
      <c r="Z1002" s="325"/>
      <c r="AA1002" s="925"/>
      <c r="AB1002" s="957"/>
      <c r="AC1002" s="2257"/>
    </row>
    <row r="1003" spans="1:29" s="2225" customFormat="1" ht="29.25" x14ac:dyDescent="0.25">
      <c r="A1003" s="217"/>
      <c r="B1003" s="217">
        <v>1</v>
      </c>
      <c r="C1003" s="509" t="s">
        <v>460</v>
      </c>
      <c r="D1003" s="509"/>
      <c r="E1003" s="509"/>
      <c r="F1003" s="245">
        <f>SUM(F1004:F1007)</f>
        <v>0</v>
      </c>
      <c r="G1003" s="512">
        <f t="shared" ref="G1003:H1003" si="614">SUM(G1004:G1007)</f>
        <v>0</v>
      </c>
      <c r="H1003" s="512">
        <f t="shared" si="614"/>
        <v>0</v>
      </c>
      <c r="I1003" s="730" t="e">
        <f t="shared" si="613"/>
        <v>#DIV/0!</v>
      </c>
      <c r="J1003" s="1475"/>
      <c r="K1003" s="1475"/>
      <c r="L1003" s="125"/>
      <c r="M1003" s="125"/>
      <c r="N1003" s="125"/>
      <c r="O1003" s="125"/>
      <c r="P1003" s="125"/>
      <c r="Q1003" s="125"/>
      <c r="R1003" s="2271"/>
      <c r="S1003" s="2585">
        <f t="shared" ref="S1003" si="615">R1003/12*$C$3</f>
        <v>0</v>
      </c>
      <c r="T1003" s="2271">
        <f t="shared" ref="T1003" si="616">Z1003-Y1003-V1003-U1003</f>
        <v>0</v>
      </c>
      <c r="U1003" s="2586"/>
      <c r="V1003" s="2271"/>
      <c r="W1003" s="2271">
        <f>T1003-S1003</f>
        <v>0</v>
      </c>
      <c r="X1003" s="2271"/>
      <c r="Y1003" s="2271"/>
      <c r="Z1003" s="2271"/>
      <c r="AA1003" s="925"/>
      <c r="AB1003" s="957"/>
      <c r="AC1003" s="2257"/>
    </row>
    <row r="1004" spans="1:29" s="2225" customFormat="1" ht="60" x14ac:dyDescent="0.25">
      <c r="A1004" s="217"/>
      <c r="B1004" s="217">
        <v>1</v>
      </c>
      <c r="C1004" s="3475" t="s">
        <v>702</v>
      </c>
      <c r="D1004" s="4"/>
      <c r="E1004" s="4"/>
      <c r="F1004" s="221"/>
      <c r="G1004" s="126">
        <f t="shared" ref="G1004:G1008" si="617">F1004/12*$C$3</f>
        <v>0</v>
      </c>
      <c r="H1004" s="126"/>
      <c r="I1004" s="186" t="e">
        <f t="shared" si="613"/>
        <v>#DIV/0!</v>
      </c>
      <c r="J1004" s="1475"/>
      <c r="K1004" s="1475"/>
      <c r="L1004" s="125"/>
      <c r="M1004" s="125"/>
      <c r="N1004" s="125"/>
      <c r="O1004" s="125"/>
      <c r="P1004" s="125"/>
      <c r="Q1004" s="125"/>
      <c r="R1004" s="325"/>
      <c r="S1004" s="2356"/>
      <c r="T1004" s="325"/>
      <c r="U1004" s="766"/>
      <c r="V1004" s="325"/>
      <c r="W1004" s="325"/>
      <c r="X1004" s="325"/>
      <c r="Y1004" s="325"/>
      <c r="Z1004" s="325"/>
      <c r="AA1004" s="925"/>
      <c r="AB1004" s="957"/>
      <c r="AC1004" s="2257"/>
    </row>
    <row r="1005" spans="1:29" s="2225" customFormat="1" ht="75" x14ac:dyDescent="0.25">
      <c r="A1005" s="217"/>
      <c r="B1005" s="217">
        <v>1</v>
      </c>
      <c r="C1005" s="3475" t="s">
        <v>604</v>
      </c>
      <c r="D1005" s="4"/>
      <c r="E1005" s="4"/>
      <c r="F1005" s="221"/>
      <c r="G1005" s="126">
        <f>F1005/12*$C$3</f>
        <v>0</v>
      </c>
      <c r="H1005" s="126"/>
      <c r="I1005" s="186" t="e">
        <f t="shared" si="613"/>
        <v>#DIV/0!</v>
      </c>
      <c r="J1005" s="1475"/>
      <c r="K1005" s="1475"/>
      <c r="L1005" s="125"/>
      <c r="M1005" s="125"/>
      <c r="N1005" s="125"/>
      <c r="O1005" s="125"/>
      <c r="P1005" s="125"/>
      <c r="Q1005" s="125"/>
      <c r="R1005" s="325"/>
      <c r="S1005" s="2356"/>
      <c r="T1005" s="325"/>
      <c r="U1005" s="766"/>
      <c r="V1005" s="325"/>
      <c r="W1005" s="325"/>
      <c r="X1005" s="325"/>
      <c r="Y1005" s="325"/>
      <c r="Z1005" s="325"/>
      <c r="AA1005" s="925"/>
      <c r="AB1005" s="957"/>
      <c r="AC1005" s="2257"/>
    </row>
    <row r="1006" spans="1:29" s="2225" customFormat="1" ht="60" x14ac:dyDescent="0.25">
      <c r="A1006" s="217"/>
      <c r="B1006" s="217">
        <v>1</v>
      </c>
      <c r="C1006" s="3475" t="s">
        <v>703</v>
      </c>
      <c r="D1006" s="4"/>
      <c r="E1006" s="4"/>
      <c r="F1006" s="221"/>
      <c r="G1006" s="126">
        <f t="shared" si="617"/>
        <v>0</v>
      </c>
      <c r="H1006" s="126"/>
      <c r="I1006" s="186" t="e">
        <f t="shared" si="613"/>
        <v>#DIV/0!</v>
      </c>
      <c r="J1006" s="1475"/>
      <c r="K1006" s="1475"/>
      <c r="L1006" s="125"/>
      <c r="M1006" s="125"/>
      <c r="N1006" s="125"/>
      <c r="O1006" s="125"/>
      <c r="P1006" s="125"/>
      <c r="Q1006" s="125"/>
      <c r="R1006" s="325"/>
      <c r="S1006" s="2356"/>
      <c r="T1006" s="325"/>
      <c r="U1006" s="766"/>
      <c r="V1006" s="325"/>
      <c r="W1006" s="325"/>
      <c r="X1006" s="325"/>
      <c r="Y1006" s="325"/>
      <c r="Z1006" s="325"/>
      <c r="AA1006" s="925"/>
      <c r="AB1006" s="957"/>
      <c r="AC1006" s="2257"/>
    </row>
    <row r="1007" spans="1:29" s="2225" customFormat="1" ht="75" x14ac:dyDescent="0.25">
      <c r="A1007" s="217"/>
      <c r="B1007" s="217"/>
      <c r="C1007" s="3475" t="s">
        <v>411</v>
      </c>
      <c r="D1007" s="1728"/>
      <c r="E1007" s="4"/>
      <c r="F1007" s="221"/>
      <c r="G1007" s="126">
        <f t="shared" si="617"/>
        <v>0</v>
      </c>
      <c r="H1007" s="126"/>
      <c r="I1007" s="186"/>
      <c r="J1007" s="1475"/>
      <c r="K1007" s="1475"/>
      <c r="L1007" s="125"/>
      <c r="M1007" s="125"/>
      <c r="N1007" s="125"/>
      <c r="O1007" s="125"/>
      <c r="P1007" s="125"/>
      <c r="Q1007" s="125"/>
      <c r="R1007" s="325"/>
      <c r="S1007" s="2356"/>
      <c r="T1007" s="325"/>
      <c r="U1007" s="766"/>
      <c r="V1007" s="325"/>
      <c r="W1007" s="325"/>
      <c r="X1007" s="325"/>
      <c r="Y1007" s="325"/>
      <c r="Z1007" s="325"/>
      <c r="AA1007" s="925"/>
      <c r="AB1007" s="957"/>
      <c r="AC1007" s="2257"/>
    </row>
    <row r="1008" spans="1:29" s="2225" customFormat="1" ht="29.25" x14ac:dyDescent="0.25">
      <c r="A1008" s="217"/>
      <c r="B1008" s="217"/>
      <c r="C1008" s="3476" t="s">
        <v>682</v>
      </c>
      <c r="D1008" s="1728"/>
      <c r="E1008" s="4"/>
      <c r="F1008" s="221"/>
      <c r="G1008" s="126">
        <f t="shared" si="617"/>
        <v>0</v>
      </c>
      <c r="H1008" s="126"/>
      <c r="I1008" s="186"/>
      <c r="J1008" s="1475"/>
      <c r="K1008" s="1475"/>
      <c r="L1008" s="125"/>
      <c r="M1008" s="125"/>
      <c r="N1008" s="125"/>
      <c r="O1008" s="125"/>
      <c r="P1008" s="125"/>
      <c r="Q1008" s="125"/>
      <c r="R1008" s="325"/>
      <c r="S1008" s="2356">
        <f t="shared" ref="S1008" si="618">R1008/12*$C$3</f>
        <v>0</v>
      </c>
      <c r="T1008" s="325">
        <f t="shared" ref="T1008" si="619">Z1008-Y1008-V1008-U1008</f>
        <v>0</v>
      </c>
      <c r="U1008" s="766"/>
      <c r="V1008" s="325"/>
      <c r="W1008" s="325">
        <f>T1008-S1008</f>
        <v>0</v>
      </c>
      <c r="X1008" s="325"/>
      <c r="Y1008" s="325"/>
      <c r="Z1008" s="325"/>
      <c r="AA1008" s="925"/>
      <c r="AB1008" s="957"/>
      <c r="AC1008" s="2257"/>
    </row>
    <row r="1009" spans="1:29" s="2225" customFormat="1" ht="86.25" x14ac:dyDescent="0.25">
      <c r="A1009" s="217">
        <v>1</v>
      </c>
      <c r="B1009" s="217">
        <v>1</v>
      </c>
      <c r="C1009" s="3477" t="s">
        <v>306</v>
      </c>
      <c r="D1009" s="1227"/>
      <c r="E1009" s="509"/>
      <c r="F1009" s="221"/>
      <c r="G1009" s="186">
        <f>F1009/12*$C$3</f>
        <v>0</v>
      </c>
      <c r="H1009" s="186"/>
      <c r="I1009" s="186" t="e">
        <f>H1009/G1009*100</f>
        <v>#DIV/0!</v>
      </c>
      <c r="J1009" s="1475"/>
      <c r="K1009" s="1475"/>
      <c r="L1009" s="125"/>
      <c r="M1009" s="125"/>
      <c r="N1009" s="125"/>
      <c r="O1009" s="125"/>
      <c r="P1009" s="125"/>
      <c r="Q1009" s="125"/>
      <c r="R1009" s="2272"/>
      <c r="S1009" s="2357">
        <f>R1009/12*$C$3</f>
        <v>0</v>
      </c>
      <c r="T1009" s="2272">
        <f>Z1009-Y1009</f>
        <v>0</v>
      </c>
      <c r="U1009" s="2583"/>
      <c r="V1009" s="2272"/>
      <c r="W1009" s="2272">
        <f>T1009-S1009</f>
        <v>0</v>
      </c>
      <c r="X1009" s="2272"/>
      <c r="Y1009" s="2272"/>
      <c r="Z1009" s="2272"/>
      <c r="AA1009" s="909"/>
      <c r="AB1009" s="2584"/>
      <c r="AC1009" s="2257"/>
    </row>
    <row r="1010" spans="1:29" s="2225" customFormat="1" x14ac:dyDescent="0.25">
      <c r="A1010" s="217">
        <v>1</v>
      </c>
      <c r="B1010" s="217">
        <v>1</v>
      </c>
      <c r="C1010" s="3199" t="s">
        <v>214</v>
      </c>
      <c r="D1010" s="520"/>
      <c r="E1010" s="4"/>
      <c r="F1010" s="245">
        <f>SUM(F1011:F1015)</f>
        <v>0</v>
      </c>
      <c r="G1010" s="730">
        <f>SUM(G1011:G1015)</f>
        <v>0</v>
      </c>
      <c r="H1010" s="730">
        <f>SUM(H1011:H1015)</f>
        <v>0</v>
      </c>
      <c r="I1010" s="730" t="e">
        <f>H1010/G1010*100</f>
        <v>#DIV/0!</v>
      </c>
      <c r="J1010" s="1475"/>
      <c r="K1010" s="1475"/>
      <c r="L1010" s="125"/>
      <c r="M1010" s="125"/>
      <c r="N1010" s="125"/>
      <c r="O1010" s="125"/>
      <c r="P1010" s="125"/>
      <c r="Q1010" s="125"/>
      <c r="R1010" s="325"/>
      <c r="S1010" s="2265">
        <f t="shared" ref="S1010" si="620">R1010/12*$C$3</f>
        <v>0</v>
      </c>
      <c r="T1010" s="325">
        <f t="shared" ref="T1010" si="621">Z1010-Y1010-V1010-U1010</f>
        <v>0</v>
      </c>
      <c r="U1010" s="766"/>
      <c r="V1010" s="325"/>
      <c r="W1010" s="325">
        <f>T1010-S1010</f>
        <v>0</v>
      </c>
      <c r="X1010" s="325"/>
      <c r="Y1010" s="325"/>
      <c r="Z1010" s="325"/>
      <c r="AA1010" s="913"/>
      <c r="AB1010" s="957"/>
      <c r="AC1010" s="2257"/>
    </row>
    <row r="1011" spans="1:29" s="2225" customFormat="1" ht="30" x14ac:dyDescent="0.25">
      <c r="A1011" s="217">
        <v>1</v>
      </c>
      <c r="B1011" s="217">
        <v>1</v>
      </c>
      <c r="C1011" s="518" t="s">
        <v>255</v>
      </c>
      <c r="D1011" s="4"/>
      <c r="E1011" s="4"/>
      <c r="F1011" s="221"/>
      <c r="G1011" s="126">
        <f>F1011/12*$C$3</f>
        <v>0</v>
      </c>
      <c r="H1011" s="186"/>
      <c r="I1011" s="186" t="e">
        <f>H1011/G1011*100</f>
        <v>#DIV/0!</v>
      </c>
      <c r="J1011" s="1475"/>
      <c r="K1011" s="1475"/>
      <c r="L1011" s="125"/>
      <c r="M1011" s="125"/>
      <c r="N1011" s="125"/>
      <c r="O1011" s="125"/>
      <c r="P1011" s="125"/>
      <c r="Q1011" s="125"/>
      <c r="R1011" s="325"/>
      <c r="S1011" s="2356"/>
      <c r="T1011" s="325"/>
      <c r="U1011" s="766"/>
      <c r="V1011" s="325"/>
      <c r="W1011" s="325"/>
      <c r="X1011" s="325"/>
      <c r="Y1011" s="325"/>
      <c r="Z1011" s="325"/>
      <c r="AA1011" s="909"/>
      <c r="AB1011" s="957"/>
      <c r="AC1011" s="2257"/>
    </row>
    <row r="1012" spans="1:29" s="2225" customFormat="1" ht="30" x14ac:dyDescent="0.25">
      <c r="A1012" s="217"/>
      <c r="B1012" s="217">
        <v>1</v>
      </c>
      <c r="C1012" s="518" t="s">
        <v>260</v>
      </c>
      <c r="D1012" s="4"/>
      <c r="E1012" s="4"/>
      <c r="F1012" s="221"/>
      <c r="G1012" s="126">
        <f>F1012/12*$C$3</f>
        <v>0</v>
      </c>
      <c r="H1012" s="186"/>
      <c r="I1012" s="186" t="e">
        <f>H1012/G1012*100</f>
        <v>#DIV/0!</v>
      </c>
      <c r="J1012" s="1475"/>
      <c r="K1012" s="1475"/>
      <c r="L1012" s="125"/>
      <c r="M1012" s="125"/>
      <c r="N1012" s="125"/>
      <c r="O1012" s="125"/>
      <c r="P1012" s="125"/>
      <c r="Q1012" s="125"/>
      <c r="R1012" s="325"/>
      <c r="S1012" s="2356"/>
      <c r="T1012" s="325"/>
      <c r="U1012" s="766"/>
      <c r="V1012" s="325"/>
      <c r="W1012" s="325"/>
      <c r="X1012" s="325"/>
      <c r="Y1012" s="325"/>
      <c r="Z1012" s="325"/>
      <c r="AA1012" s="909"/>
      <c r="AB1012" s="957"/>
      <c r="AC1012" s="2257"/>
    </row>
    <row r="1013" spans="1:29" s="2225" customFormat="1" ht="30" x14ac:dyDescent="0.25">
      <c r="A1013" s="217">
        <v>1</v>
      </c>
      <c r="B1013" s="217">
        <v>1</v>
      </c>
      <c r="C1013" s="518" t="s">
        <v>70</v>
      </c>
      <c r="D1013" s="4"/>
      <c r="E1013" s="4"/>
      <c r="F1013" s="221"/>
      <c r="G1013" s="186">
        <f>F1013/12*$C$3</f>
        <v>0</v>
      </c>
      <c r="H1013" s="186"/>
      <c r="I1013" s="186" t="e">
        <f>H1013/G1013*100</f>
        <v>#DIV/0!</v>
      </c>
      <c r="J1013" s="1475"/>
      <c r="K1013" s="1475"/>
      <c r="L1013" s="125"/>
      <c r="M1013" s="125"/>
      <c r="N1013" s="125"/>
      <c r="O1013" s="125"/>
      <c r="P1013" s="125"/>
      <c r="Q1013" s="125"/>
      <c r="R1013" s="325"/>
      <c r="S1013" s="2356"/>
      <c r="T1013" s="325"/>
      <c r="U1013" s="766"/>
      <c r="V1013" s="325"/>
      <c r="W1013" s="325"/>
      <c r="X1013" s="325"/>
      <c r="Y1013" s="325"/>
      <c r="Z1013" s="325"/>
      <c r="AA1013" s="909"/>
      <c r="AB1013" s="957"/>
      <c r="AC1013" s="2257"/>
    </row>
    <row r="1014" spans="1:29" s="2225" customFormat="1" x14ac:dyDescent="0.25">
      <c r="A1014" s="217"/>
      <c r="B1014" s="217">
        <v>1</v>
      </c>
      <c r="C1014" s="518" t="s">
        <v>477</v>
      </c>
      <c r="D1014" s="4"/>
      <c r="E1014" s="4"/>
      <c r="F1014" s="238"/>
      <c r="G1014" s="2217"/>
      <c r="H1014" s="2217"/>
      <c r="I1014" s="186"/>
      <c r="J1014" s="1475"/>
      <c r="K1014" s="1475"/>
      <c r="L1014" s="125"/>
      <c r="M1014" s="125"/>
      <c r="N1014" s="125"/>
      <c r="O1014" s="125"/>
      <c r="P1014" s="125"/>
      <c r="Q1014" s="125"/>
      <c r="R1014" s="325"/>
      <c r="S1014" s="2356"/>
      <c r="T1014" s="325"/>
      <c r="U1014" s="766"/>
      <c r="V1014" s="325"/>
      <c r="W1014" s="325"/>
      <c r="X1014" s="325"/>
      <c r="Y1014" s="325"/>
      <c r="Z1014" s="325"/>
      <c r="AA1014" s="909"/>
      <c r="AB1014" s="957"/>
      <c r="AC1014" s="2257"/>
    </row>
    <row r="1015" spans="1:29" s="2225" customFormat="1" x14ac:dyDescent="0.25">
      <c r="A1015" s="217"/>
      <c r="B1015" s="217">
        <v>1</v>
      </c>
      <c r="C1015" s="518" t="s">
        <v>478</v>
      </c>
      <c r="D1015" s="4"/>
      <c r="E1015" s="4"/>
      <c r="F1015" s="238"/>
      <c r="G1015" s="2217"/>
      <c r="H1015" s="2217"/>
      <c r="I1015" s="186"/>
      <c r="J1015" s="1475"/>
      <c r="K1015" s="1475"/>
      <c r="L1015" s="125"/>
      <c r="M1015" s="125"/>
      <c r="N1015" s="125"/>
      <c r="O1015" s="125"/>
      <c r="P1015" s="125"/>
      <c r="Q1015" s="125"/>
      <c r="R1015" s="325"/>
      <c r="S1015" s="2356"/>
      <c r="T1015" s="325"/>
      <c r="U1015" s="766"/>
      <c r="V1015" s="325"/>
      <c r="W1015" s="325"/>
      <c r="X1015" s="325"/>
      <c r="Y1015" s="325"/>
      <c r="Z1015" s="325"/>
      <c r="AA1015" s="909"/>
      <c r="AB1015" s="957"/>
      <c r="AC1015" s="2257"/>
    </row>
    <row r="1016" spans="1:29" s="2225" customFormat="1" ht="86.25" x14ac:dyDescent="0.25">
      <c r="A1016" s="217"/>
      <c r="B1016" s="217">
        <v>1</v>
      </c>
      <c r="C1016" s="459" t="s">
        <v>466</v>
      </c>
      <c r="D1016" s="4"/>
      <c r="E1016" s="4"/>
      <c r="F1016" s="530">
        <f>F970</f>
        <v>0</v>
      </c>
      <c r="G1016" s="530">
        <f>G970</f>
        <v>0</v>
      </c>
      <c r="H1016" s="530">
        <f>H970</f>
        <v>0</v>
      </c>
      <c r="I1016" s="186" t="e">
        <f t="shared" ref="I1016:I1021" si="622">H1016/G1016*100</f>
        <v>#DIV/0!</v>
      </c>
      <c r="J1016" s="1475"/>
      <c r="K1016" s="1475"/>
      <c r="L1016" s="125"/>
      <c r="M1016" s="125"/>
      <c r="N1016" s="125"/>
      <c r="O1016" s="125"/>
      <c r="P1016" s="125"/>
      <c r="Q1016" s="125"/>
      <c r="R1016" s="325">
        <f>R970</f>
        <v>0</v>
      </c>
      <c r="S1016" s="2356">
        <f>R1016/12*$C$3</f>
        <v>0</v>
      </c>
      <c r="T1016" s="325">
        <f t="shared" ref="T1016:Z1016" si="623">T970</f>
        <v>0</v>
      </c>
      <c r="U1016" s="766">
        <f t="shared" si="623"/>
        <v>0</v>
      </c>
      <c r="V1016" s="325">
        <f t="shared" si="623"/>
        <v>0</v>
      </c>
      <c r="W1016" s="325">
        <f t="shared" si="623"/>
        <v>0</v>
      </c>
      <c r="X1016" s="325">
        <f t="shared" si="623"/>
        <v>0</v>
      </c>
      <c r="Y1016" s="325">
        <f t="shared" si="623"/>
        <v>0</v>
      </c>
      <c r="Z1016" s="325">
        <f t="shared" si="623"/>
        <v>0</v>
      </c>
      <c r="AA1016" s="909"/>
      <c r="AB1016" s="957"/>
      <c r="AC1016" s="2257"/>
    </row>
    <row r="1017" spans="1:29" s="2225" customFormat="1" ht="29.25" x14ac:dyDescent="0.25">
      <c r="A1017" s="217">
        <v>1</v>
      </c>
      <c r="B1017" s="217">
        <v>1</v>
      </c>
      <c r="C1017" s="459" t="s">
        <v>256</v>
      </c>
      <c r="D1017" s="4"/>
      <c r="E1017" s="4"/>
      <c r="F1017" s="530">
        <f>F992+F961</f>
        <v>0</v>
      </c>
      <c r="G1017" s="530">
        <f>G992+G961</f>
        <v>0</v>
      </c>
      <c r="H1017" s="530">
        <f>H992+H961</f>
        <v>0</v>
      </c>
      <c r="I1017" s="730" t="e">
        <f t="shared" si="622"/>
        <v>#DIV/0!</v>
      </c>
      <c r="J1017" s="1475"/>
      <c r="K1017" s="1475"/>
      <c r="L1017" s="125"/>
      <c r="M1017" s="125"/>
      <c r="N1017" s="125"/>
      <c r="O1017" s="125"/>
      <c r="P1017" s="125"/>
      <c r="Q1017" s="125"/>
      <c r="R1017" s="325"/>
      <c r="S1017" s="2356"/>
      <c r="T1017" s="325"/>
      <c r="U1017" s="766"/>
      <c r="V1017" s="325"/>
      <c r="W1017" s="325"/>
      <c r="X1017" s="325"/>
      <c r="Y1017" s="325"/>
      <c r="Z1017" s="325"/>
      <c r="AA1017" s="913"/>
      <c r="AB1017" s="957"/>
      <c r="AC1017" s="2257"/>
    </row>
    <row r="1018" spans="1:29" s="2225" customFormat="1" ht="43.5" x14ac:dyDescent="0.25">
      <c r="A1018" s="217">
        <v>1</v>
      </c>
      <c r="B1018" s="217">
        <v>1</v>
      </c>
      <c r="C1018" s="459" t="s">
        <v>269</v>
      </c>
      <c r="D1018" s="4"/>
      <c r="E1018" s="4"/>
      <c r="F1018" s="530">
        <f>F975</f>
        <v>0</v>
      </c>
      <c r="G1018" s="530">
        <f>G975</f>
        <v>0</v>
      </c>
      <c r="H1018" s="530">
        <f>H975</f>
        <v>0</v>
      </c>
      <c r="I1018" s="730" t="e">
        <f t="shared" si="622"/>
        <v>#DIV/0!</v>
      </c>
      <c r="J1018" s="1475"/>
      <c r="K1018" s="1475"/>
      <c r="L1018" s="125"/>
      <c r="M1018" s="125"/>
      <c r="N1018" s="125"/>
      <c r="O1018" s="125"/>
      <c r="P1018" s="125"/>
      <c r="Q1018" s="125"/>
      <c r="R1018" s="325"/>
      <c r="S1018" s="2356"/>
      <c r="T1018" s="325"/>
      <c r="U1018" s="766"/>
      <c r="V1018" s="325"/>
      <c r="W1018" s="325"/>
      <c r="X1018" s="325"/>
      <c r="Y1018" s="325"/>
      <c r="Z1018" s="325"/>
      <c r="AA1018" s="913"/>
      <c r="AB1018" s="957"/>
      <c r="AC1018" s="2257"/>
    </row>
    <row r="1019" spans="1:29" s="2225" customFormat="1" ht="29.25" x14ac:dyDescent="0.25">
      <c r="A1019" s="217">
        <v>1</v>
      </c>
      <c r="B1019" s="217">
        <v>1</v>
      </c>
      <c r="C1019" s="459" t="s">
        <v>257</v>
      </c>
      <c r="D1019" s="4"/>
      <c r="E1019" s="4"/>
      <c r="F1019" s="530">
        <f>F999+F965</f>
        <v>0</v>
      </c>
      <c r="G1019" s="530">
        <f>G999+G965</f>
        <v>0</v>
      </c>
      <c r="H1019" s="530">
        <f>H999+H965</f>
        <v>0</v>
      </c>
      <c r="I1019" s="730" t="e">
        <f t="shared" si="622"/>
        <v>#DIV/0!</v>
      </c>
      <c r="J1019" s="1475"/>
      <c r="K1019" s="1475"/>
      <c r="L1019" s="125"/>
      <c r="M1019" s="125"/>
      <c r="N1019" s="125"/>
      <c r="O1019" s="125"/>
      <c r="P1019" s="125"/>
      <c r="Q1019" s="125"/>
      <c r="R1019" s="325"/>
      <c r="S1019" s="2356"/>
      <c r="T1019" s="325"/>
      <c r="U1019" s="766"/>
      <c r="V1019" s="325"/>
      <c r="W1019" s="325"/>
      <c r="X1019" s="325"/>
      <c r="Y1019" s="325"/>
      <c r="Z1019" s="325"/>
      <c r="AA1019" s="913"/>
      <c r="AB1019" s="957"/>
      <c r="AC1019" s="2257"/>
    </row>
    <row r="1020" spans="1:29" s="2225" customFormat="1" ht="29.25" x14ac:dyDescent="0.25">
      <c r="A1020" s="217">
        <v>1</v>
      </c>
      <c r="B1020" s="217">
        <v>1</v>
      </c>
      <c r="C1020" s="459" t="s">
        <v>258</v>
      </c>
      <c r="D1020" s="4"/>
      <c r="E1020" s="4"/>
      <c r="F1020" s="530">
        <f>F1009+F968</f>
        <v>0</v>
      </c>
      <c r="G1020" s="530">
        <f>G1009+G968</f>
        <v>0</v>
      </c>
      <c r="H1020" s="530">
        <f>H1009+H968</f>
        <v>0</v>
      </c>
      <c r="I1020" s="730" t="e">
        <f t="shared" si="622"/>
        <v>#DIV/0!</v>
      </c>
      <c r="J1020" s="1475"/>
      <c r="K1020" s="1475"/>
      <c r="L1020" s="125"/>
      <c r="M1020" s="125"/>
      <c r="N1020" s="125"/>
      <c r="O1020" s="125"/>
      <c r="P1020" s="125"/>
      <c r="Q1020" s="125"/>
      <c r="R1020" s="325"/>
      <c r="S1020" s="2265"/>
      <c r="T1020" s="325"/>
      <c r="U1020" s="766"/>
      <c r="V1020" s="325"/>
      <c r="W1020" s="325"/>
      <c r="X1020" s="325"/>
      <c r="Y1020" s="325"/>
      <c r="Z1020" s="325"/>
      <c r="AA1020" s="913"/>
      <c r="AB1020" s="957"/>
      <c r="AC1020" s="2257"/>
    </row>
    <row r="1021" spans="1:29" s="2225" customFormat="1" x14ac:dyDescent="0.25">
      <c r="A1021" s="217">
        <v>1</v>
      </c>
      <c r="B1021" s="217">
        <v>1</v>
      </c>
      <c r="C1021" s="460" t="s">
        <v>133</v>
      </c>
      <c r="D1021" s="4"/>
      <c r="E1021" s="4"/>
      <c r="F1021" s="530">
        <f>F1017+F1018+F1020+F1000*2.6+F965*2.6+F1002/4.2+F1003*10+F1016*2.6+F1008*2.6</f>
        <v>0</v>
      </c>
      <c r="G1021" s="530">
        <f t="shared" ref="G1021:H1021" si="624">G1017+G1018+G1020+G1000*2.6+G965*2.6+G1002/4.2+G1003*10+G1016*2.6+G1008*2.6</f>
        <v>0</v>
      </c>
      <c r="H1021" s="530">
        <f t="shared" si="624"/>
        <v>0</v>
      </c>
      <c r="I1021" s="730" t="e">
        <f t="shared" si="622"/>
        <v>#DIV/0!</v>
      </c>
      <c r="J1021" s="1475"/>
      <c r="K1021" s="1475"/>
      <c r="L1021" s="125"/>
      <c r="M1021" s="125"/>
      <c r="N1021" s="125"/>
      <c r="O1021" s="125"/>
      <c r="P1021" s="125"/>
      <c r="Q1021" s="125"/>
      <c r="R1021" s="325">
        <f>R1010+R1008+R1003+R992+R975+R970+R960</f>
        <v>0</v>
      </c>
      <c r="S1021" s="2585">
        <f t="shared" ref="S1021:Z1021" si="625">S1010+S1008+S1003+S992+S975+S970+S960</f>
        <v>0</v>
      </c>
      <c r="T1021" s="2271">
        <f t="shared" si="625"/>
        <v>0</v>
      </c>
      <c r="U1021" s="2586">
        <f t="shared" si="625"/>
        <v>0</v>
      </c>
      <c r="V1021" s="2271">
        <f t="shared" si="625"/>
        <v>0</v>
      </c>
      <c r="W1021" s="2271">
        <f t="shared" si="625"/>
        <v>0</v>
      </c>
      <c r="X1021" s="2271">
        <f t="shared" si="625"/>
        <v>0</v>
      </c>
      <c r="Y1021" s="2271">
        <f t="shared" si="625"/>
        <v>0</v>
      </c>
      <c r="Z1021" s="2271">
        <f t="shared" si="625"/>
        <v>0</v>
      </c>
      <c r="AA1021" s="898"/>
      <c r="AB1021" s="2587"/>
      <c r="AC1021" s="2257"/>
    </row>
    <row r="1022" spans="1:29" s="2225" customFormat="1" x14ac:dyDescent="0.25">
      <c r="A1022" s="217">
        <v>1</v>
      </c>
      <c r="B1022" s="217">
        <v>1</v>
      </c>
      <c r="C1022" s="1330" t="s">
        <v>28</v>
      </c>
      <c r="D1022" s="1330"/>
      <c r="E1022" s="2"/>
      <c r="F1022" s="52"/>
      <c r="G1022" s="2494"/>
      <c r="H1022" s="2494"/>
      <c r="I1022" s="2494"/>
      <c r="J1022" s="2492"/>
      <c r="K1022" s="2492"/>
      <c r="L1022" s="2488"/>
      <c r="M1022" s="2488"/>
      <c r="N1022" s="2488"/>
      <c r="O1022" s="2488"/>
      <c r="P1022" s="2488"/>
      <c r="Q1022" s="2488"/>
      <c r="R1022" s="369"/>
      <c r="S1022" s="2357"/>
      <c r="T1022" s="369"/>
      <c r="U1022" s="1107"/>
      <c r="V1022" s="369"/>
      <c r="W1022" s="369"/>
      <c r="X1022" s="369"/>
      <c r="Y1022" s="369"/>
      <c r="Z1022" s="369"/>
      <c r="AA1022" s="2495"/>
      <c r="AB1022" s="902"/>
      <c r="AC1022" s="2257"/>
    </row>
    <row r="1023" spans="1:29" s="2225" customFormat="1" ht="30" x14ac:dyDescent="0.25">
      <c r="A1023" s="217">
        <v>1</v>
      </c>
      <c r="B1023" s="217">
        <v>1</v>
      </c>
      <c r="C1023" s="2" t="s">
        <v>122</v>
      </c>
      <c r="D1023" s="2"/>
      <c r="E1023" s="509"/>
      <c r="F1023" s="1957"/>
      <c r="G1023" s="1456"/>
      <c r="H1023" s="1456"/>
      <c r="I1023" s="1456"/>
      <c r="J1023" s="1958"/>
      <c r="K1023" s="199"/>
      <c r="L1023" s="1456"/>
      <c r="M1023" s="1456"/>
      <c r="N1023" s="1456"/>
      <c r="O1023" s="156"/>
      <c r="P1023" s="156"/>
      <c r="Q1023" s="156"/>
      <c r="R1023" s="2497"/>
      <c r="S1023" s="2498"/>
      <c r="T1023" s="2497"/>
      <c r="U1023" s="2588"/>
      <c r="V1023" s="2497"/>
      <c r="W1023" s="2497"/>
      <c r="X1023" s="2497"/>
      <c r="Y1023" s="2497"/>
      <c r="Z1023" s="2497"/>
      <c r="AA1023" s="1895"/>
      <c r="AB1023" s="2589"/>
      <c r="AC1023" s="2257"/>
    </row>
    <row r="1024" spans="1:29" s="2225" customFormat="1" x14ac:dyDescent="0.25">
      <c r="A1024" s="217">
        <v>1</v>
      </c>
      <c r="B1024" s="217">
        <v>1</v>
      </c>
      <c r="C1024" s="2223" t="s">
        <v>129</v>
      </c>
      <c r="D1024" s="2223"/>
      <c r="E1024" s="2496">
        <v>240</v>
      </c>
      <c r="F1024" s="255"/>
      <c r="G1024" s="126">
        <f>ROUND(F1024/12*$C$3,0)</f>
        <v>0</v>
      </c>
      <c r="H1024" s="126"/>
      <c r="I1024" s="126" t="e">
        <f>H1024/G1024*100</f>
        <v>#DIV/0!</v>
      </c>
      <c r="J1024" s="3142"/>
      <c r="K1024" s="155" t="e">
        <f>N1024/H1024</f>
        <v>#DIV/0!</v>
      </c>
      <c r="L1024" s="156">
        <f>ROUND(F1024*J1024,0)</f>
        <v>0</v>
      </c>
      <c r="M1024" s="156">
        <f>ROUND(L1024/12*$C$3,0)</f>
        <v>0</v>
      </c>
      <c r="N1024" s="156"/>
      <c r="O1024" s="156" t="e">
        <f>N1024/M1024*100</f>
        <v>#DIV/0!</v>
      </c>
      <c r="P1024" s="156">
        <f>L1024/E1024</f>
        <v>0</v>
      </c>
      <c r="Q1024" s="156" t="e">
        <f>N1024/$C$3*12/P1024</f>
        <v>#DIV/0!</v>
      </c>
      <c r="R1024" s="325"/>
      <c r="S1024" s="2585">
        <f t="shared" ref="S1024" si="626">R1024/12*$C$3</f>
        <v>0</v>
      </c>
      <c r="T1024" s="2271">
        <f t="shared" ref="T1024" si="627">Z1024-Y1024-V1024-U1024</f>
        <v>0</v>
      </c>
      <c r="U1024" s="2586"/>
      <c r="V1024" s="2271"/>
      <c r="W1024" s="2271">
        <f>T1024-S1024</f>
        <v>0</v>
      </c>
      <c r="X1024" s="2271"/>
      <c r="Y1024" s="2271"/>
      <c r="Z1024" s="2271"/>
      <c r="AA1024" s="925"/>
      <c r="AB1024" s="957"/>
      <c r="AC1024" s="2257"/>
    </row>
    <row r="1025" spans="1:246" s="2225" customFormat="1" x14ac:dyDescent="0.25">
      <c r="A1025" s="217"/>
      <c r="B1025" s="217">
        <v>1</v>
      </c>
      <c r="C1025" s="2223" t="s">
        <v>9</v>
      </c>
      <c r="D1025" s="2223"/>
      <c r="E1025" s="2590">
        <v>240</v>
      </c>
      <c r="F1025" s="255"/>
      <c r="G1025" s="126">
        <f>ROUND(F1025/12*$C$3,0)</f>
        <v>0</v>
      </c>
      <c r="H1025" s="126"/>
      <c r="I1025" s="126" t="e">
        <f>H1025/G1025*100</f>
        <v>#DIV/0!</v>
      </c>
      <c r="J1025" s="3142"/>
      <c r="K1025" s="155" t="e">
        <f>N1025/H1025</f>
        <v>#DIV/0!</v>
      </c>
      <c r="L1025" s="156">
        <f>ROUND(F1025*J1025,0)</f>
        <v>0</v>
      </c>
      <c r="M1025" s="156">
        <f>ROUND(L1025/12*$C$3,0)</f>
        <v>0</v>
      </c>
      <c r="N1025" s="156"/>
      <c r="O1025" s="156" t="e">
        <f>N1025/M1025*100</f>
        <v>#DIV/0!</v>
      </c>
      <c r="P1025" s="156">
        <f>L1025/E1025</f>
        <v>0</v>
      </c>
      <c r="Q1025" s="156" t="e">
        <f>N1025/$C$3*12/P1025</f>
        <v>#DIV/0!</v>
      </c>
      <c r="R1025" s="325"/>
      <c r="S1025" s="2591"/>
      <c r="T1025" s="2497"/>
      <c r="U1025" s="2588"/>
      <c r="V1025" s="2497"/>
      <c r="W1025" s="2497"/>
      <c r="X1025" s="2497"/>
      <c r="Y1025" s="325"/>
      <c r="Z1025" s="325"/>
      <c r="AA1025" s="925"/>
      <c r="AB1025" s="957"/>
      <c r="AC1025" s="2257"/>
    </row>
    <row r="1026" spans="1:246" s="2225" customFormat="1" x14ac:dyDescent="0.25">
      <c r="A1026" s="217"/>
      <c r="B1026" s="217">
        <v>1</v>
      </c>
      <c r="C1026" s="2223" t="s">
        <v>44</v>
      </c>
      <c r="D1026" s="2223"/>
      <c r="E1026" s="2590">
        <v>240</v>
      </c>
      <c r="F1026" s="255"/>
      <c r="G1026" s="126">
        <f>ROUND(F1026/12*$C$3,0)</f>
        <v>0</v>
      </c>
      <c r="H1026" s="126"/>
      <c r="I1026" s="126" t="e">
        <f>H1026/G1026*100</f>
        <v>#DIV/0!</v>
      </c>
      <c r="J1026" s="3142"/>
      <c r="K1026" s="155" t="e">
        <f>N1026/H1026</f>
        <v>#DIV/0!</v>
      </c>
      <c r="L1026" s="156">
        <f>ROUND(F1026*J1026,0)</f>
        <v>0</v>
      </c>
      <c r="M1026" s="156">
        <f>ROUND(L1026/12*$C$3,0)</f>
        <v>0</v>
      </c>
      <c r="N1026" s="156"/>
      <c r="O1026" s="156" t="e">
        <f>N1026/M1026*100</f>
        <v>#DIV/0!</v>
      </c>
      <c r="P1026" s="156">
        <f>L1026/E1026</f>
        <v>0</v>
      </c>
      <c r="Q1026" s="156" t="e">
        <f>N1026/$C$3*12/P1026</f>
        <v>#DIV/0!</v>
      </c>
      <c r="R1026" s="325"/>
      <c r="S1026" s="2498"/>
      <c r="T1026" s="2497"/>
      <c r="U1026" s="2588"/>
      <c r="V1026" s="2497"/>
      <c r="W1026" s="2497"/>
      <c r="X1026" s="2497"/>
      <c r="Y1026" s="325"/>
      <c r="Z1026" s="325"/>
      <c r="AA1026" s="925"/>
      <c r="AB1026" s="957"/>
      <c r="AC1026" s="2257"/>
    </row>
    <row r="1027" spans="1:246" s="150" customFormat="1" x14ac:dyDescent="0.25">
      <c r="A1027" s="217">
        <v>1</v>
      </c>
      <c r="B1027" s="217">
        <v>1</v>
      </c>
      <c r="C1027" s="1329" t="s">
        <v>148</v>
      </c>
      <c r="D1027" s="2407"/>
      <c r="E1027" s="1960"/>
      <c r="F1027" s="1957">
        <f>SUM(F1024:F1026)</f>
        <v>0</v>
      </c>
      <c r="G1027" s="1456">
        <f>SUM(G1024:G1026)</f>
        <v>0</v>
      </c>
      <c r="H1027" s="1456">
        <f>SUM(H1024:H1026)</f>
        <v>0</v>
      </c>
      <c r="I1027" s="512" t="e">
        <f>H1027/G1027*100</f>
        <v>#DIV/0!</v>
      </c>
      <c r="J1027" s="2358" t="e">
        <f>L1027/F1027</f>
        <v>#DIV/0!</v>
      </c>
      <c r="K1027" s="1236" t="e">
        <f>N1027/H1027</f>
        <v>#DIV/0!</v>
      </c>
      <c r="L1027" s="1456">
        <f>SUM(L1024:L1026)</f>
        <v>0</v>
      </c>
      <c r="M1027" s="1456">
        <f>SUM(M1024:M1026)</f>
        <v>0</v>
      </c>
      <c r="N1027" s="1456">
        <f>SUM(N1024:N1026)</f>
        <v>0</v>
      </c>
      <c r="O1027" s="1098" t="e">
        <f>N1027/M1027*100</f>
        <v>#DIV/0!</v>
      </c>
      <c r="P1027" s="1456">
        <f>SUM(P1024:P1026)</f>
        <v>0</v>
      </c>
      <c r="Q1027" s="156" t="e">
        <f>N1027/$C$3*12/P1027</f>
        <v>#DIV/0!</v>
      </c>
      <c r="R1027" s="2271"/>
      <c r="S1027" s="2592"/>
      <c r="T1027" s="2497"/>
      <c r="U1027" s="2588"/>
      <c r="V1027" s="2497"/>
      <c r="W1027" s="2497"/>
      <c r="X1027" s="2497"/>
      <c r="Y1027" s="2367"/>
      <c r="Z1027" s="2367"/>
      <c r="AA1027" s="1895"/>
      <c r="AB1027" s="2593"/>
      <c r="AC1027" s="2257"/>
    </row>
    <row r="1028" spans="1:246" s="2225" customFormat="1" ht="29.25" x14ac:dyDescent="0.25">
      <c r="A1028" s="217">
        <v>1</v>
      </c>
      <c r="B1028" s="217">
        <v>1</v>
      </c>
      <c r="C1028" s="689" t="s">
        <v>134</v>
      </c>
      <c r="D1028" s="689"/>
      <c r="E1028" s="689"/>
      <c r="F1028" s="1957">
        <f>SUM(F1027,)</f>
        <v>0</v>
      </c>
      <c r="G1028" s="2500">
        <f>SUM(G1027,)</f>
        <v>0</v>
      </c>
      <c r="H1028" s="2500">
        <f>SUM(H1027,)</f>
        <v>0</v>
      </c>
      <c r="I1028" s="2500" t="e">
        <f>H1028/G1028*100</f>
        <v>#DIV/0!</v>
      </c>
      <c r="J1028" s="2594" t="e">
        <f>L1028/F1028</f>
        <v>#DIV/0!</v>
      </c>
      <c r="K1028" s="1236" t="e">
        <f>SUM(K1027,)</f>
        <v>#DIV/0!</v>
      </c>
      <c r="L1028" s="2500">
        <f>SUM(L1027,)</f>
        <v>0</v>
      </c>
      <c r="M1028" s="2500">
        <f>SUM(M1027,)</f>
        <v>0</v>
      </c>
      <c r="N1028" s="2500">
        <f>SUM(N1027,)</f>
        <v>0</v>
      </c>
      <c r="O1028" s="1098" t="e">
        <f>N1028/M1028*100</f>
        <v>#DIV/0!</v>
      </c>
      <c r="P1028" s="2500">
        <f>SUM(P1027,)</f>
        <v>0</v>
      </c>
      <c r="Q1028" s="1098" t="e">
        <f>N1028/$C$3*12/P1028</f>
        <v>#DIV/0!</v>
      </c>
      <c r="R1028" s="2272"/>
      <c r="S1028" s="2585">
        <f t="shared" ref="S1028" si="628">R1028/12*$C$3</f>
        <v>0</v>
      </c>
      <c r="T1028" s="2271">
        <f t="shared" ref="T1028" si="629">Z1028-Y1028-V1028-U1028</f>
        <v>0</v>
      </c>
      <c r="U1028" s="2586"/>
      <c r="V1028" s="2271"/>
      <c r="W1028" s="2271">
        <f>T1028-S1028</f>
        <v>0</v>
      </c>
      <c r="X1028" s="2271"/>
      <c r="Y1028" s="2271"/>
      <c r="Z1028" s="2271"/>
      <c r="AA1028" s="1901"/>
      <c r="AB1028" s="2584"/>
      <c r="AC1028" s="2257"/>
    </row>
    <row r="1029" spans="1:246" s="2225" customFormat="1" ht="15.75" thickBot="1" x14ac:dyDescent="0.3">
      <c r="A1029" s="217">
        <v>1</v>
      </c>
      <c r="B1029" s="217">
        <v>1</v>
      </c>
      <c r="C1029" s="2595" t="s">
        <v>273</v>
      </c>
      <c r="D1029" s="2596"/>
      <c r="E1029" s="2597"/>
      <c r="F1029" s="1946"/>
      <c r="G1029" s="2598"/>
      <c r="H1029" s="2598"/>
      <c r="I1029" s="2598"/>
      <c r="J1029" s="2599"/>
      <c r="K1029" s="2599"/>
      <c r="L1029" s="2600"/>
      <c r="M1029" s="2600"/>
      <c r="N1029" s="2600">
        <f>SUM(N1028,N958)</f>
        <v>4</v>
      </c>
      <c r="O1029" s="2600"/>
      <c r="P1029" s="2600"/>
      <c r="Q1029" s="2600"/>
      <c r="R1029" s="2599">
        <f t="shared" ref="R1029:Z1029" si="630">R1028+R1021+R958</f>
        <v>0</v>
      </c>
      <c r="S1029" s="2601">
        <f t="shared" si="630"/>
        <v>0</v>
      </c>
      <c r="T1029" s="2599">
        <f t="shared" si="630"/>
        <v>28.168830000000003</v>
      </c>
      <c r="U1029" s="2602">
        <f t="shared" si="630"/>
        <v>0</v>
      </c>
      <c r="V1029" s="2599">
        <f t="shared" si="630"/>
        <v>0</v>
      </c>
      <c r="W1029" s="2599">
        <f t="shared" si="630"/>
        <v>0</v>
      </c>
      <c r="X1029" s="2599">
        <f t="shared" si="630"/>
        <v>0</v>
      </c>
      <c r="Y1029" s="2599">
        <f t="shared" si="630"/>
        <v>0</v>
      </c>
      <c r="Z1029" s="2599">
        <f t="shared" si="630"/>
        <v>28.168830000000003</v>
      </c>
      <c r="AA1029" s="2603"/>
      <c r="AB1029" s="2604">
        <f>AB1028+AB1021+AB958</f>
        <v>0</v>
      </c>
      <c r="AC1029" s="2257"/>
    </row>
    <row r="1030" spans="1:246" s="2225" customFormat="1" ht="15.75" thickBot="1" x14ac:dyDescent="0.3">
      <c r="A1030" s="217"/>
      <c r="B1030" s="217"/>
      <c r="C1030" s="1658"/>
      <c r="D1030" s="1658"/>
      <c r="E1030" s="1658"/>
      <c r="F1030" s="230"/>
      <c r="G1030" s="691"/>
      <c r="H1030" s="691"/>
      <c r="I1030" s="691"/>
      <c r="J1030" s="1445"/>
      <c r="K1030" s="1445"/>
      <c r="L1030" s="691"/>
      <c r="M1030" s="691"/>
      <c r="N1030" s="691"/>
      <c r="O1030" s="691"/>
      <c r="P1030" s="691"/>
      <c r="Q1030" s="691"/>
      <c r="R1030" s="335"/>
      <c r="S1030" s="740"/>
      <c r="T1030" s="335"/>
      <c r="U1030" s="762"/>
      <c r="V1030" s="159"/>
      <c r="W1030" s="335"/>
      <c r="X1030" s="335"/>
      <c r="Y1030" s="335"/>
      <c r="Z1030" s="335"/>
      <c r="AA1030" s="2613"/>
      <c r="AB1030" s="2614"/>
      <c r="AC1030" s="2257"/>
    </row>
    <row r="1031" spans="1:246" s="2225" customFormat="1" ht="15.75" thickBot="1" x14ac:dyDescent="0.3">
      <c r="A1031" s="217"/>
      <c r="B1031" s="217">
        <v>1</v>
      </c>
      <c r="C1031" s="2605"/>
      <c r="D1031" s="2606"/>
      <c r="E1031" s="2605"/>
      <c r="F1031" s="2607"/>
      <c r="G1031" s="2608"/>
      <c r="H1031" s="2608"/>
      <c r="I1031" s="2608"/>
      <c r="J1031" s="2609"/>
      <c r="K1031" s="2609"/>
      <c r="L1031" s="2610"/>
      <c r="M1031" s="2610"/>
      <c r="N1031" s="2610"/>
      <c r="O1031" s="2610"/>
      <c r="P1031" s="2610"/>
      <c r="Q1031" s="2610"/>
      <c r="R1031" s="2609">
        <f t="shared" ref="R1031:W1031" si="631">R1032-R1033-R1098-R1101-R1106</f>
        <v>0</v>
      </c>
      <c r="S1031" s="2611">
        <f t="shared" si="631"/>
        <v>0</v>
      </c>
      <c r="T1031" s="2609">
        <f t="shared" si="631"/>
        <v>-1.4210854715202004E-14</v>
      </c>
      <c r="U1031" s="2612">
        <f t="shared" si="631"/>
        <v>0</v>
      </c>
      <c r="V1031" s="2609">
        <f t="shared" si="631"/>
        <v>0</v>
      </c>
      <c r="W1031" s="2609">
        <f t="shared" si="631"/>
        <v>0</v>
      </c>
      <c r="X1031" s="2609"/>
      <c r="Y1031" s="2609">
        <f>Y1032-Y1033-Y1098-Y1101-Y1106</f>
        <v>0</v>
      </c>
      <c r="Z1031" s="2609">
        <f>Z1032-Z1033-Z1098-Z1101-Z1106</f>
        <v>-1.4210854715202004E-14</v>
      </c>
      <c r="AA1031" s="2613"/>
      <c r="AB1031" s="2614"/>
      <c r="AC1031" s="2257"/>
    </row>
    <row r="1032" spans="1:246" x14ac:dyDescent="0.25">
      <c r="A1032" s="217">
        <v>1</v>
      </c>
      <c r="B1032" s="217">
        <v>1</v>
      </c>
      <c r="C1032" s="2615" t="s">
        <v>203</v>
      </c>
      <c r="D1032" s="2615"/>
      <c r="E1032" s="2615"/>
      <c r="F1032" s="2616"/>
      <c r="G1032" s="2617"/>
      <c r="H1032" s="2617"/>
      <c r="I1032" s="2617"/>
      <c r="J1032" s="2618"/>
      <c r="K1032" s="2619"/>
      <c r="L1032" s="2620"/>
      <c r="M1032" s="2620"/>
      <c r="N1032" s="2620"/>
      <c r="O1032" s="2620"/>
      <c r="P1032" s="2620"/>
      <c r="Q1032" s="2620"/>
      <c r="R1032" s="2619">
        <f t="shared" ref="R1032:Z1032" si="632">SUM(R1029,R949)</f>
        <v>0</v>
      </c>
      <c r="S1032" s="2621">
        <f t="shared" si="632"/>
        <v>0</v>
      </c>
      <c r="T1032" s="2619">
        <f t="shared" si="632"/>
        <v>360.39357000000001</v>
      </c>
      <c r="U1032" s="2622">
        <f t="shared" si="632"/>
        <v>0</v>
      </c>
      <c r="V1032" s="2619">
        <f t="shared" si="632"/>
        <v>0</v>
      </c>
      <c r="W1032" s="2619">
        <f t="shared" si="632"/>
        <v>0</v>
      </c>
      <c r="X1032" s="2619">
        <f t="shared" si="632"/>
        <v>0</v>
      </c>
      <c r="Y1032" s="2619">
        <f t="shared" si="632"/>
        <v>0</v>
      </c>
      <c r="Z1032" s="2619">
        <f t="shared" si="632"/>
        <v>360.39357000000001</v>
      </c>
      <c r="AA1032" s="2623"/>
      <c r="AB1032" s="2624">
        <f>SUM(AB1029,AB949)</f>
        <v>0</v>
      </c>
      <c r="AC1032" s="2257"/>
      <c r="AD1032" s="217"/>
      <c r="AE1032" s="217"/>
      <c r="AF1032" s="217"/>
      <c r="AG1032" s="217"/>
      <c r="AH1032" s="217"/>
      <c r="AI1032" s="217"/>
      <c r="AJ1032" s="217"/>
      <c r="AK1032" s="217"/>
      <c r="AL1032" s="217"/>
      <c r="AM1032" s="217"/>
      <c r="AN1032" s="217"/>
      <c r="AO1032" s="217"/>
      <c r="AP1032" s="217"/>
      <c r="AQ1032" s="217"/>
      <c r="AR1032" s="217"/>
      <c r="AS1032" s="217"/>
      <c r="AT1032" s="217"/>
      <c r="AU1032" s="217"/>
      <c r="AV1032" s="217"/>
      <c r="AW1032" s="217"/>
      <c r="AX1032" s="217"/>
      <c r="AY1032" s="217"/>
      <c r="AZ1032" s="217"/>
      <c r="BA1032" s="217"/>
      <c r="BB1032" s="217"/>
      <c r="BC1032" s="217"/>
      <c r="BD1032" s="217"/>
      <c r="BE1032" s="217"/>
      <c r="BF1032" s="217"/>
      <c r="BG1032" s="217"/>
      <c r="BH1032" s="217"/>
      <c r="BI1032" s="217"/>
      <c r="BJ1032" s="217"/>
      <c r="BK1032" s="217"/>
      <c r="BL1032" s="217"/>
      <c r="BM1032" s="217"/>
      <c r="BN1032" s="217"/>
      <c r="BO1032" s="217"/>
      <c r="BP1032" s="217"/>
      <c r="BQ1032" s="217"/>
      <c r="BR1032" s="217"/>
      <c r="BS1032" s="217"/>
      <c r="BT1032" s="217"/>
      <c r="BU1032" s="217"/>
      <c r="BV1032" s="217"/>
      <c r="BW1032" s="217"/>
      <c r="BX1032" s="217"/>
      <c r="BY1032" s="217"/>
      <c r="BZ1032" s="217"/>
      <c r="CA1032" s="217"/>
      <c r="CB1032" s="217"/>
      <c r="CC1032" s="217"/>
      <c r="CD1032" s="217"/>
      <c r="CE1032" s="217"/>
      <c r="CF1032" s="217"/>
      <c r="CG1032" s="217"/>
      <c r="CH1032" s="217"/>
      <c r="CI1032" s="217"/>
      <c r="CJ1032" s="217"/>
      <c r="CK1032" s="217"/>
      <c r="CL1032" s="217"/>
      <c r="CM1032" s="217"/>
      <c r="CN1032" s="217"/>
      <c r="CO1032" s="217"/>
      <c r="CP1032" s="217"/>
      <c r="CQ1032" s="217"/>
      <c r="CR1032" s="217"/>
      <c r="CS1032" s="217"/>
      <c r="CT1032" s="217"/>
      <c r="CU1032" s="217"/>
      <c r="CV1032" s="217"/>
      <c r="CW1032" s="217"/>
      <c r="CX1032" s="217"/>
      <c r="CY1032" s="217"/>
      <c r="CZ1032" s="217"/>
      <c r="DA1032" s="217"/>
      <c r="DB1032" s="217"/>
      <c r="DC1032" s="217"/>
      <c r="DD1032" s="217"/>
      <c r="DE1032" s="217"/>
      <c r="DF1032" s="217"/>
      <c r="DG1032" s="217"/>
      <c r="DH1032" s="217"/>
      <c r="DI1032" s="217"/>
      <c r="DJ1032" s="217"/>
      <c r="DK1032" s="217"/>
      <c r="DL1032" s="217"/>
      <c r="DM1032" s="217"/>
      <c r="DN1032" s="217"/>
      <c r="DO1032" s="217"/>
      <c r="DP1032" s="217"/>
      <c r="DQ1032" s="217"/>
      <c r="DR1032" s="217"/>
      <c r="DS1032" s="217"/>
      <c r="DT1032" s="217"/>
      <c r="DU1032" s="217"/>
      <c r="DV1032" s="217"/>
      <c r="DW1032" s="217"/>
      <c r="DX1032" s="217"/>
      <c r="DY1032" s="217"/>
      <c r="DZ1032" s="217"/>
      <c r="EA1032" s="217"/>
      <c r="EB1032" s="217"/>
      <c r="EC1032" s="217"/>
      <c r="ED1032" s="217"/>
      <c r="EE1032" s="217"/>
      <c r="EF1032" s="217"/>
      <c r="EG1032" s="217"/>
      <c r="EH1032" s="217"/>
      <c r="EI1032" s="217"/>
      <c r="EJ1032" s="217"/>
      <c r="EK1032" s="217"/>
      <c r="EL1032" s="217"/>
      <c r="EM1032" s="217"/>
      <c r="EN1032" s="217"/>
      <c r="EO1032" s="217"/>
      <c r="EP1032" s="217"/>
      <c r="EQ1032" s="217"/>
      <c r="ER1032" s="217"/>
      <c r="ES1032" s="217"/>
      <c r="ET1032" s="217"/>
      <c r="EU1032" s="217"/>
      <c r="EV1032" s="217"/>
      <c r="EW1032" s="217"/>
      <c r="EX1032" s="217"/>
      <c r="EY1032" s="217"/>
      <c r="EZ1032" s="217"/>
      <c r="FA1032" s="217"/>
      <c r="FB1032" s="217"/>
      <c r="FC1032" s="217"/>
      <c r="FD1032" s="217"/>
      <c r="FE1032" s="217"/>
      <c r="FF1032" s="217"/>
      <c r="FG1032" s="217"/>
      <c r="FH1032" s="217"/>
      <c r="FI1032" s="217"/>
      <c r="FJ1032" s="217"/>
      <c r="FK1032" s="217"/>
      <c r="FL1032" s="217"/>
      <c r="FM1032" s="217"/>
      <c r="FN1032" s="217"/>
      <c r="FO1032" s="217"/>
      <c r="FP1032" s="217"/>
      <c r="FQ1032" s="217"/>
      <c r="FR1032" s="217"/>
      <c r="FS1032" s="217"/>
      <c r="FT1032" s="217"/>
      <c r="FU1032" s="217"/>
      <c r="FV1032" s="217"/>
      <c r="FW1032" s="217"/>
      <c r="FX1032" s="217"/>
      <c r="FY1032" s="217"/>
      <c r="FZ1032" s="217"/>
      <c r="GA1032" s="217"/>
      <c r="GB1032" s="217"/>
      <c r="GC1032" s="217"/>
      <c r="GD1032" s="217"/>
      <c r="GE1032" s="217"/>
      <c r="GF1032" s="217"/>
      <c r="GG1032" s="217"/>
      <c r="GH1032" s="217"/>
      <c r="GI1032" s="217"/>
      <c r="GJ1032" s="217"/>
      <c r="GK1032" s="217"/>
      <c r="GL1032" s="217"/>
      <c r="GM1032" s="217"/>
      <c r="GN1032" s="217"/>
      <c r="GO1032" s="217"/>
      <c r="GP1032" s="217"/>
      <c r="GQ1032" s="217"/>
      <c r="GR1032" s="217"/>
      <c r="GS1032" s="217"/>
      <c r="GT1032" s="217"/>
      <c r="GU1032" s="217"/>
      <c r="GV1032" s="217"/>
      <c r="GW1032" s="217"/>
      <c r="GX1032" s="217"/>
      <c r="GY1032" s="217"/>
      <c r="GZ1032" s="217"/>
      <c r="HA1032" s="217"/>
      <c r="HB1032" s="217"/>
      <c r="HC1032" s="217"/>
      <c r="HD1032" s="217"/>
      <c r="HE1032" s="217"/>
      <c r="HF1032" s="217"/>
      <c r="HG1032" s="217"/>
      <c r="HH1032" s="217"/>
      <c r="HI1032" s="217"/>
      <c r="HJ1032" s="217"/>
      <c r="HK1032" s="217"/>
      <c r="HL1032" s="217"/>
      <c r="HM1032" s="217"/>
      <c r="HN1032" s="217"/>
      <c r="HO1032" s="217"/>
      <c r="HP1032" s="217"/>
      <c r="HQ1032" s="217"/>
      <c r="HR1032" s="217"/>
      <c r="HS1032" s="217"/>
      <c r="HT1032" s="217"/>
      <c r="HU1032" s="217"/>
      <c r="HV1032" s="217"/>
      <c r="HW1032" s="217"/>
      <c r="HX1032" s="217"/>
      <c r="HY1032" s="217"/>
      <c r="HZ1032" s="217"/>
      <c r="IA1032" s="217"/>
      <c r="IB1032" s="217"/>
      <c r="IC1032" s="217"/>
      <c r="ID1032" s="217"/>
      <c r="IE1032" s="217"/>
      <c r="IF1032" s="217"/>
      <c r="IG1032" s="217"/>
      <c r="IH1032" s="217"/>
      <c r="II1032" s="217"/>
      <c r="IJ1032" s="217"/>
      <c r="IK1032" s="217"/>
      <c r="IL1032" s="217"/>
    </row>
    <row r="1033" spans="1:246" x14ac:dyDescent="0.25">
      <c r="A1033" s="217">
        <v>1</v>
      </c>
      <c r="B1033" s="217">
        <v>1</v>
      </c>
      <c r="C1033" s="2187" t="s">
        <v>76</v>
      </c>
      <c r="D1033" s="2187"/>
      <c r="E1033" s="2187"/>
      <c r="F1033" s="1876">
        <f>F958+F859</f>
        <v>0</v>
      </c>
      <c r="G1033" s="1998">
        <f>G958+G859</f>
        <v>0</v>
      </c>
      <c r="H1033" s="1998">
        <f>H958+H859</f>
        <v>5</v>
      </c>
      <c r="I1033" s="1998" t="e">
        <f>H1033/G1033*100</f>
        <v>#DIV/0!</v>
      </c>
      <c r="J1033" s="2625" t="e">
        <f>L1033/F1033</f>
        <v>#DIV/0!</v>
      </c>
      <c r="K1033" s="2626">
        <f>N1033/H1033</f>
        <v>5.4</v>
      </c>
      <c r="L1033" s="1998">
        <f>L958+L859</f>
        <v>0</v>
      </c>
      <c r="M1033" s="1998">
        <f>M958+M859</f>
        <v>0</v>
      </c>
      <c r="N1033" s="1998">
        <f>N958+N859</f>
        <v>27</v>
      </c>
      <c r="O1033" s="1998" t="e">
        <f>N1033/M1033*100</f>
        <v>#DIV/0!</v>
      </c>
      <c r="P1033" s="1998">
        <f>P958+P859</f>
        <v>0</v>
      </c>
      <c r="Q1033" s="1878" t="e">
        <f>N1033/$C$3*12/P1033</f>
        <v>#DIV/0!</v>
      </c>
      <c r="R1033" s="2627">
        <f>SUM(R958,R859)</f>
        <v>0</v>
      </c>
      <c r="S1033" s="2627">
        <f t="shared" ref="S1033:Z1033" si="633">S958+S859</f>
        <v>0</v>
      </c>
      <c r="T1033" s="2627">
        <f t="shared" si="633"/>
        <v>303.86722000000003</v>
      </c>
      <c r="U1033" s="2628">
        <f t="shared" si="633"/>
        <v>0</v>
      </c>
      <c r="V1033" s="2627">
        <f t="shared" si="633"/>
        <v>0</v>
      </c>
      <c r="W1033" s="2627">
        <f t="shared" si="633"/>
        <v>0</v>
      </c>
      <c r="X1033" s="2627">
        <f t="shared" si="633"/>
        <v>0</v>
      </c>
      <c r="Y1033" s="2627">
        <f t="shared" si="633"/>
        <v>0</v>
      </c>
      <c r="Z1033" s="2627">
        <f t="shared" si="633"/>
        <v>303.86722000000003</v>
      </c>
      <c r="AA1033" s="904"/>
      <c r="AB1033" s="905">
        <f>AB958+AB859</f>
        <v>0</v>
      </c>
      <c r="AC1033" s="2257"/>
      <c r="AD1033" s="217"/>
      <c r="AE1033" s="217"/>
      <c r="AF1033" s="217"/>
      <c r="AG1033" s="217"/>
      <c r="AH1033" s="217"/>
      <c r="AI1033" s="217"/>
      <c r="AJ1033" s="217"/>
      <c r="AK1033" s="217"/>
      <c r="AL1033" s="217"/>
      <c r="AM1033" s="217"/>
      <c r="AN1033" s="217"/>
      <c r="AO1033" s="217"/>
      <c r="AP1033" s="217"/>
      <c r="AQ1033" s="217"/>
      <c r="AR1033" s="217"/>
      <c r="AS1033" s="217"/>
      <c r="AT1033" s="217"/>
      <c r="AU1033" s="217"/>
      <c r="AV1033" s="217"/>
      <c r="AW1033" s="217"/>
      <c r="AX1033" s="217"/>
      <c r="AY1033" s="217"/>
      <c r="AZ1033" s="217"/>
      <c r="BA1033" s="217"/>
      <c r="BB1033" s="217"/>
      <c r="BC1033" s="217"/>
      <c r="BD1033" s="217"/>
      <c r="BE1033" s="217"/>
      <c r="BF1033" s="217"/>
      <c r="BG1033" s="217"/>
      <c r="BH1033" s="217"/>
      <c r="BI1033" s="217"/>
      <c r="BJ1033" s="217"/>
      <c r="BK1033" s="217"/>
      <c r="BL1033" s="217"/>
      <c r="BM1033" s="217"/>
      <c r="BN1033" s="217"/>
      <c r="BO1033" s="217"/>
      <c r="BP1033" s="217"/>
      <c r="BQ1033" s="217"/>
      <c r="BR1033" s="217"/>
      <c r="BS1033" s="217"/>
      <c r="BT1033" s="217"/>
      <c r="BU1033" s="217"/>
      <c r="BV1033" s="217"/>
      <c r="BW1033" s="217"/>
      <c r="BX1033" s="217"/>
      <c r="BY1033" s="217"/>
      <c r="BZ1033" s="217"/>
      <c r="CA1033" s="217"/>
      <c r="CB1033" s="217"/>
      <c r="CC1033" s="217"/>
      <c r="CD1033" s="217"/>
      <c r="CE1033" s="217"/>
      <c r="CF1033" s="217"/>
      <c r="CG1033" s="217"/>
      <c r="CH1033" s="217"/>
      <c r="CI1033" s="217"/>
      <c r="CJ1033" s="217"/>
      <c r="CK1033" s="217"/>
      <c r="CL1033" s="217"/>
      <c r="CM1033" s="217"/>
      <c r="CN1033" s="217"/>
      <c r="CO1033" s="217"/>
      <c r="CP1033" s="217"/>
      <c r="CQ1033" s="217"/>
      <c r="CR1033" s="217"/>
      <c r="CS1033" s="217"/>
      <c r="CT1033" s="217"/>
      <c r="CU1033" s="217"/>
      <c r="CV1033" s="217"/>
      <c r="CW1033" s="217"/>
      <c r="CX1033" s="217"/>
      <c r="CY1033" s="217"/>
      <c r="CZ1033" s="217"/>
      <c r="DA1033" s="217"/>
      <c r="DB1033" s="217"/>
      <c r="DC1033" s="217"/>
      <c r="DD1033" s="217"/>
      <c r="DE1033" s="217"/>
      <c r="DF1033" s="217"/>
      <c r="DG1033" s="217"/>
      <c r="DH1033" s="217"/>
      <c r="DI1033" s="217"/>
      <c r="DJ1033" s="217"/>
      <c r="DK1033" s="217"/>
      <c r="DL1033" s="217"/>
      <c r="DM1033" s="217"/>
      <c r="DN1033" s="217"/>
      <c r="DO1033" s="217"/>
      <c r="DP1033" s="217"/>
      <c r="DQ1033" s="217"/>
      <c r="DR1033" s="217"/>
      <c r="DS1033" s="217"/>
      <c r="DT1033" s="217"/>
      <c r="DU1033" s="217"/>
      <c r="DV1033" s="217"/>
      <c r="DW1033" s="217"/>
      <c r="DX1033" s="217"/>
      <c r="DY1033" s="217"/>
      <c r="DZ1033" s="217"/>
      <c r="EA1033" s="217"/>
      <c r="EB1033" s="217"/>
      <c r="EC1033" s="217"/>
      <c r="ED1033" s="217"/>
      <c r="EE1033" s="217"/>
      <c r="EF1033" s="217"/>
      <c r="EG1033" s="217"/>
      <c r="EH1033" s="217"/>
      <c r="EI1033" s="217"/>
      <c r="EJ1033" s="217"/>
      <c r="EK1033" s="217"/>
      <c r="EL1033" s="217"/>
      <c r="EM1033" s="217"/>
      <c r="EN1033" s="217"/>
      <c r="EO1033" s="217"/>
      <c r="EP1033" s="217"/>
      <c r="EQ1033" s="217"/>
      <c r="ER1033" s="217"/>
      <c r="ES1033" s="217"/>
      <c r="ET1033" s="217"/>
      <c r="EU1033" s="217"/>
      <c r="EV1033" s="217"/>
      <c r="EW1033" s="217"/>
      <c r="EX1033" s="217"/>
      <c r="EY1033" s="217"/>
      <c r="EZ1033" s="217"/>
      <c r="FA1033" s="217"/>
      <c r="FB1033" s="217"/>
      <c r="FC1033" s="217"/>
      <c r="FD1033" s="217"/>
      <c r="FE1033" s="217"/>
      <c r="FF1033" s="217"/>
      <c r="FG1033" s="217"/>
      <c r="FH1033" s="217"/>
      <c r="FI1033" s="217"/>
      <c r="FJ1033" s="217"/>
      <c r="FK1033" s="217"/>
      <c r="FL1033" s="217"/>
      <c r="FM1033" s="217"/>
      <c r="FN1033" s="217"/>
      <c r="FO1033" s="217"/>
      <c r="FP1033" s="217"/>
      <c r="FQ1033" s="217"/>
      <c r="FR1033" s="217"/>
      <c r="FS1033" s="217"/>
      <c r="FT1033" s="217"/>
      <c r="FU1033" s="217"/>
      <c r="FV1033" s="217"/>
      <c r="FW1033" s="217"/>
      <c r="FX1033" s="217"/>
      <c r="FY1033" s="217"/>
      <c r="FZ1033" s="217"/>
      <c r="GA1033" s="217"/>
      <c r="GB1033" s="217"/>
      <c r="GC1033" s="217"/>
      <c r="GD1033" s="217"/>
      <c r="GE1033" s="217"/>
      <c r="GF1033" s="217"/>
      <c r="GG1033" s="217"/>
      <c r="GH1033" s="217"/>
      <c r="GI1033" s="217"/>
      <c r="GJ1033" s="217"/>
      <c r="GK1033" s="217"/>
      <c r="GL1033" s="217"/>
      <c r="GM1033" s="217"/>
      <c r="GN1033" s="217"/>
      <c r="GO1033" s="217"/>
      <c r="GP1033" s="217"/>
      <c r="GQ1033" s="217"/>
      <c r="GR1033" s="217"/>
      <c r="GS1033" s="217"/>
      <c r="GT1033" s="217"/>
      <c r="GU1033" s="217"/>
      <c r="GV1033" s="217"/>
      <c r="GW1033" s="217"/>
      <c r="GX1033" s="217"/>
      <c r="GY1033" s="217"/>
      <c r="GZ1033" s="217"/>
      <c r="HA1033" s="217"/>
      <c r="HB1033" s="217"/>
      <c r="HC1033" s="217"/>
      <c r="HD1033" s="217"/>
      <c r="HE1033" s="217"/>
      <c r="HF1033" s="217"/>
      <c r="HG1033" s="217"/>
      <c r="HH1033" s="217"/>
      <c r="HI1033" s="217"/>
      <c r="HJ1033" s="217"/>
      <c r="HK1033" s="217"/>
      <c r="HL1033" s="217"/>
      <c r="HM1033" s="217"/>
      <c r="HN1033" s="217"/>
      <c r="HO1033" s="217"/>
      <c r="HP1033" s="217"/>
      <c r="HQ1033" s="217"/>
      <c r="HR1033" s="217"/>
      <c r="HS1033" s="217"/>
      <c r="HT1033" s="217"/>
      <c r="HU1033" s="217"/>
      <c r="HV1033" s="217"/>
      <c r="HW1033" s="217"/>
      <c r="HX1033" s="217"/>
      <c r="HY1033" s="217"/>
      <c r="HZ1033" s="217"/>
      <c r="IA1033" s="217"/>
      <c r="IB1033" s="217"/>
      <c r="IC1033" s="217"/>
      <c r="ID1033" s="217"/>
      <c r="IE1033" s="217"/>
      <c r="IF1033" s="217"/>
      <c r="IG1033" s="217"/>
      <c r="IH1033" s="217"/>
      <c r="II1033" s="217"/>
      <c r="IJ1033" s="217"/>
      <c r="IK1033" s="217"/>
      <c r="IL1033" s="217"/>
    </row>
    <row r="1034" spans="1:246" x14ac:dyDescent="0.25">
      <c r="B1034" s="217">
        <v>1</v>
      </c>
      <c r="C1034" s="2187" t="s">
        <v>176</v>
      </c>
      <c r="D1034" s="2187"/>
      <c r="E1034" s="2187"/>
      <c r="F1034" s="1876">
        <f t="shared" ref="F1034:Z1034" si="634">F954</f>
        <v>0</v>
      </c>
      <c r="G1034" s="1998">
        <f t="shared" si="634"/>
        <v>0</v>
      </c>
      <c r="H1034" s="1998">
        <f t="shared" si="634"/>
        <v>0</v>
      </c>
      <c r="I1034" s="1998" t="e">
        <f t="shared" si="634"/>
        <v>#DIV/0!</v>
      </c>
      <c r="J1034" s="2625">
        <f t="shared" si="634"/>
        <v>0</v>
      </c>
      <c r="K1034" s="2626" t="e">
        <f t="shared" si="634"/>
        <v>#DIV/0!</v>
      </c>
      <c r="L1034" s="1998">
        <f t="shared" si="634"/>
        <v>0</v>
      </c>
      <c r="M1034" s="1998">
        <f t="shared" si="634"/>
        <v>0</v>
      </c>
      <c r="N1034" s="1998">
        <f t="shared" si="634"/>
        <v>0</v>
      </c>
      <c r="O1034" s="1998" t="e">
        <f t="shared" si="634"/>
        <v>#DIV/0!</v>
      </c>
      <c r="P1034" s="1998">
        <f t="shared" si="634"/>
        <v>0</v>
      </c>
      <c r="Q1034" s="1878" t="e">
        <f t="shared" si="634"/>
        <v>#DIV/0!</v>
      </c>
      <c r="R1034" s="2627">
        <f t="shared" si="634"/>
        <v>0</v>
      </c>
      <c r="S1034" s="2627">
        <f t="shared" si="634"/>
        <v>0</v>
      </c>
      <c r="T1034" s="2627">
        <f t="shared" si="634"/>
        <v>0</v>
      </c>
      <c r="U1034" s="2628">
        <f t="shared" si="634"/>
        <v>0</v>
      </c>
      <c r="V1034" s="2627">
        <f t="shared" si="634"/>
        <v>0</v>
      </c>
      <c r="W1034" s="2627">
        <f t="shared" si="634"/>
        <v>0</v>
      </c>
      <c r="X1034" s="2627">
        <f t="shared" si="634"/>
        <v>0</v>
      </c>
      <c r="Y1034" s="2627">
        <f t="shared" si="634"/>
        <v>0</v>
      </c>
      <c r="Z1034" s="2627">
        <f t="shared" si="634"/>
        <v>0</v>
      </c>
      <c r="AA1034" s="904"/>
      <c r="AB1034" s="905">
        <f>AB954</f>
        <v>0</v>
      </c>
      <c r="AC1034" s="2257"/>
      <c r="AD1034" s="217"/>
      <c r="AE1034" s="217"/>
      <c r="AF1034" s="217"/>
      <c r="AG1034" s="217"/>
      <c r="AH1034" s="217"/>
      <c r="AI1034" s="217"/>
      <c r="AJ1034" s="217"/>
      <c r="AK1034" s="217"/>
      <c r="AL1034" s="217"/>
      <c r="AM1034" s="217"/>
      <c r="AN1034" s="217"/>
      <c r="AO1034" s="217"/>
      <c r="AP1034" s="217"/>
      <c r="AQ1034" s="217"/>
      <c r="AR1034" s="217"/>
      <c r="AS1034" s="217"/>
      <c r="AT1034" s="217"/>
      <c r="AU1034" s="217"/>
      <c r="AV1034" s="217"/>
      <c r="AW1034" s="217"/>
      <c r="AX1034" s="217"/>
      <c r="AY1034" s="217"/>
      <c r="AZ1034" s="217"/>
      <c r="BA1034" s="217"/>
      <c r="BB1034" s="217"/>
      <c r="BC1034" s="217"/>
      <c r="BD1034" s="217"/>
      <c r="BE1034" s="217"/>
      <c r="BF1034" s="217"/>
      <c r="BG1034" s="217"/>
      <c r="BH1034" s="217"/>
      <c r="BI1034" s="217"/>
      <c r="BJ1034" s="217"/>
      <c r="BK1034" s="217"/>
      <c r="BL1034" s="217"/>
      <c r="BM1034" s="217"/>
      <c r="BN1034" s="217"/>
      <c r="BO1034" s="217"/>
      <c r="BP1034" s="217"/>
      <c r="BQ1034" s="217"/>
      <c r="BR1034" s="217"/>
      <c r="BS1034" s="217"/>
      <c r="BT1034" s="217"/>
      <c r="BU1034" s="217"/>
      <c r="BV1034" s="217"/>
      <c r="BW1034" s="217"/>
      <c r="BX1034" s="217"/>
      <c r="BY1034" s="217"/>
      <c r="BZ1034" s="217"/>
      <c r="CA1034" s="217"/>
      <c r="CB1034" s="217"/>
      <c r="CC1034" s="217"/>
      <c r="CD1034" s="217"/>
      <c r="CE1034" s="217"/>
      <c r="CF1034" s="217"/>
      <c r="CG1034" s="217"/>
      <c r="CH1034" s="217"/>
      <c r="CI1034" s="217"/>
      <c r="CJ1034" s="217"/>
      <c r="CK1034" s="217"/>
      <c r="CL1034" s="217"/>
      <c r="CM1034" s="217"/>
      <c r="CN1034" s="217"/>
      <c r="CO1034" s="217"/>
      <c r="CP1034" s="217"/>
      <c r="CQ1034" s="217"/>
      <c r="CR1034" s="217"/>
      <c r="CS1034" s="217"/>
      <c r="CT1034" s="217"/>
      <c r="CU1034" s="217"/>
      <c r="CV1034" s="217"/>
      <c r="CW1034" s="217"/>
      <c r="CX1034" s="217"/>
      <c r="CY1034" s="217"/>
      <c r="CZ1034" s="217"/>
      <c r="DA1034" s="217"/>
      <c r="DB1034" s="217"/>
      <c r="DC1034" s="217"/>
      <c r="DD1034" s="217"/>
      <c r="DE1034" s="217"/>
      <c r="DF1034" s="217"/>
      <c r="DG1034" s="217"/>
      <c r="DH1034" s="217"/>
      <c r="DI1034" s="217"/>
      <c r="DJ1034" s="217"/>
      <c r="DK1034" s="217"/>
      <c r="DL1034" s="217"/>
      <c r="DM1034" s="217"/>
      <c r="DN1034" s="217"/>
      <c r="DO1034" s="217"/>
      <c r="DP1034" s="217"/>
      <c r="DQ1034" s="217"/>
      <c r="DR1034" s="217"/>
      <c r="DS1034" s="217"/>
      <c r="DT1034" s="217"/>
      <c r="DU1034" s="217"/>
      <c r="DV1034" s="217"/>
      <c r="DW1034" s="217"/>
      <c r="DX1034" s="217"/>
      <c r="DY1034" s="217"/>
      <c r="DZ1034" s="217"/>
      <c r="EA1034" s="217"/>
      <c r="EB1034" s="217"/>
      <c r="EC1034" s="217"/>
      <c r="ED1034" s="217"/>
      <c r="EE1034" s="217"/>
      <c r="EF1034" s="217"/>
      <c r="EG1034" s="217"/>
      <c r="EH1034" s="217"/>
      <c r="EI1034" s="217"/>
      <c r="EJ1034" s="217"/>
      <c r="EK1034" s="217"/>
      <c r="EL1034" s="217"/>
      <c r="EM1034" s="217"/>
      <c r="EN1034" s="217"/>
      <c r="EO1034" s="217"/>
      <c r="EP1034" s="217"/>
      <c r="EQ1034" s="217"/>
      <c r="ER1034" s="217"/>
      <c r="ES1034" s="217"/>
      <c r="ET1034" s="217"/>
      <c r="EU1034" s="217"/>
      <c r="EV1034" s="217"/>
      <c r="EW1034" s="217"/>
      <c r="EX1034" s="217"/>
      <c r="EY1034" s="217"/>
      <c r="EZ1034" s="217"/>
      <c r="FA1034" s="217"/>
      <c r="FB1034" s="217"/>
      <c r="FC1034" s="217"/>
      <c r="FD1034" s="217"/>
      <c r="FE1034" s="217"/>
      <c r="FF1034" s="217"/>
      <c r="FG1034" s="217"/>
      <c r="FH1034" s="217"/>
      <c r="FI1034" s="217"/>
      <c r="FJ1034" s="217"/>
      <c r="FK1034" s="217"/>
      <c r="FL1034" s="217"/>
      <c r="FM1034" s="217"/>
      <c r="FN1034" s="217"/>
      <c r="FO1034" s="217"/>
      <c r="FP1034" s="217"/>
      <c r="FQ1034" s="217"/>
      <c r="FR1034" s="217"/>
      <c r="FS1034" s="217"/>
      <c r="FT1034" s="217"/>
      <c r="FU1034" s="217"/>
      <c r="FV1034" s="217"/>
      <c r="FW1034" s="217"/>
      <c r="FX1034" s="217"/>
      <c r="FY1034" s="217"/>
      <c r="FZ1034" s="217"/>
      <c r="GA1034" s="217"/>
      <c r="GB1034" s="217"/>
      <c r="GC1034" s="217"/>
      <c r="GD1034" s="217"/>
      <c r="GE1034" s="217"/>
      <c r="GF1034" s="217"/>
      <c r="GG1034" s="217"/>
      <c r="GH1034" s="217"/>
      <c r="GI1034" s="217"/>
      <c r="GJ1034" s="217"/>
      <c r="GK1034" s="217"/>
      <c r="GL1034" s="217"/>
      <c r="GM1034" s="217"/>
      <c r="GN1034" s="217"/>
      <c r="GO1034" s="217"/>
      <c r="GP1034" s="217"/>
      <c r="GQ1034" s="217"/>
      <c r="GR1034" s="217"/>
      <c r="GS1034" s="217"/>
      <c r="GT1034" s="217"/>
      <c r="GU1034" s="217"/>
      <c r="GV1034" s="217"/>
      <c r="GW1034" s="217"/>
      <c r="GX1034" s="217"/>
      <c r="GY1034" s="217"/>
      <c r="GZ1034" s="217"/>
      <c r="HA1034" s="217"/>
      <c r="HB1034" s="217"/>
      <c r="HC1034" s="217"/>
      <c r="HD1034" s="217"/>
      <c r="HE1034" s="217"/>
      <c r="HF1034" s="217"/>
      <c r="HG1034" s="217"/>
      <c r="HH1034" s="217"/>
      <c r="HI1034" s="217"/>
      <c r="HJ1034" s="217"/>
      <c r="HK1034" s="217"/>
      <c r="HL1034" s="217"/>
      <c r="HM1034" s="217"/>
      <c r="HN1034" s="217"/>
      <c r="HO1034" s="217"/>
      <c r="HP1034" s="217"/>
      <c r="HQ1034" s="217"/>
      <c r="HR1034" s="217"/>
      <c r="HS1034" s="217"/>
      <c r="HT1034" s="217"/>
      <c r="HU1034" s="217"/>
      <c r="HV1034" s="217"/>
      <c r="HW1034" s="217"/>
      <c r="HX1034" s="217"/>
      <c r="HY1034" s="217"/>
      <c r="HZ1034" s="217"/>
      <c r="IA1034" s="217"/>
      <c r="IB1034" s="217"/>
      <c r="IC1034" s="217"/>
      <c r="ID1034" s="217"/>
      <c r="IE1034" s="217"/>
      <c r="IF1034" s="217"/>
      <c r="IG1034" s="217"/>
      <c r="IH1034" s="217"/>
      <c r="II1034" s="217"/>
      <c r="IJ1034" s="217"/>
      <c r="IK1034" s="217"/>
      <c r="IL1034" s="217"/>
    </row>
    <row r="1035" spans="1:246" x14ac:dyDescent="0.25">
      <c r="A1035" s="217">
        <v>1</v>
      </c>
      <c r="B1035" s="217">
        <v>1</v>
      </c>
      <c r="C1035" s="2629" t="s">
        <v>14</v>
      </c>
      <c r="D1035" s="2629"/>
      <c r="E1035" s="2187"/>
      <c r="F1035" s="1876"/>
      <c r="G1035" s="1998"/>
      <c r="H1035" s="1998"/>
      <c r="I1035" s="1998"/>
      <c r="J1035" s="2626"/>
      <c r="K1035" s="2626"/>
      <c r="L1035" s="1998"/>
      <c r="M1035" s="1998"/>
      <c r="N1035" s="1998"/>
      <c r="O1035" s="1998"/>
      <c r="P1035" s="1998"/>
      <c r="Q1035" s="1878"/>
      <c r="R1035" s="2627"/>
      <c r="S1035" s="2627"/>
      <c r="T1035" s="2627"/>
      <c r="U1035" s="2628"/>
      <c r="V1035" s="2627"/>
      <c r="W1035" s="2627"/>
      <c r="X1035" s="2627"/>
      <c r="Y1035" s="2627"/>
      <c r="Z1035" s="2627"/>
      <c r="AA1035" s="904"/>
      <c r="AB1035" s="905"/>
      <c r="AC1035" s="2257"/>
      <c r="AD1035" s="217"/>
      <c r="AE1035" s="217"/>
      <c r="AF1035" s="217"/>
      <c r="AG1035" s="217"/>
      <c r="AH1035" s="217"/>
      <c r="AI1035" s="217"/>
      <c r="AJ1035" s="217"/>
      <c r="AK1035" s="217"/>
      <c r="AL1035" s="217"/>
      <c r="AM1035" s="217"/>
      <c r="AN1035" s="217"/>
      <c r="AO1035" s="217"/>
      <c r="AP1035" s="217"/>
      <c r="AQ1035" s="217"/>
      <c r="AR1035" s="217"/>
      <c r="AS1035" s="217"/>
      <c r="AT1035" s="217"/>
      <c r="AU1035" s="217"/>
      <c r="AV1035" s="217"/>
      <c r="AW1035" s="217"/>
      <c r="AX1035" s="217"/>
      <c r="AY1035" s="217"/>
      <c r="AZ1035" s="217"/>
      <c r="BA1035" s="217"/>
      <c r="BB1035" s="217"/>
      <c r="BC1035" s="217"/>
      <c r="BD1035" s="217"/>
      <c r="BE1035" s="217"/>
      <c r="BF1035" s="217"/>
      <c r="BG1035" s="217"/>
      <c r="BH1035" s="217"/>
      <c r="BI1035" s="217"/>
      <c r="BJ1035" s="217"/>
      <c r="BK1035" s="217"/>
      <c r="BL1035" s="217"/>
      <c r="BM1035" s="217"/>
      <c r="BN1035" s="217"/>
      <c r="BO1035" s="217"/>
      <c r="BP1035" s="217"/>
      <c r="BQ1035" s="217"/>
      <c r="BR1035" s="217"/>
      <c r="BS1035" s="217"/>
      <c r="BT1035" s="217"/>
      <c r="BU1035" s="217"/>
      <c r="BV1035" s="217"/>
      <c r="BW1035" s="217"/>
      <c r="BX1035" s="217"/>
      <c r="BY1035" s="217"/>
      <c r="BZ1035" s="217"/>
      <c r="CA1035" s="217"/>
      <c r="CB1035" s="217"/>
      <c r="CC1035" s="217"/>
      <c r="CD1035" s="217"/>
      <c r="CE1035" s="217"/>
      <c r="CF1035" s="217"/>
      <c r="CG1035" s="217"/>
      <c r="CH1035" s="217"/>
      <c r="CI1035" s="217"/>
      <c r="CJ1035" s="217"/>
      <c r="CK1035" s="217"/>
      <c r="CL1035" s="217"/>
      <c r="CM1035" s="217"/>
      <c r="CN1035" s="217"/>
      <c r="CO1035" s="217"/>
      <c r="CP1035" s="217"/>
      <c r="CQ1035" s="217"/>
      <c r="CR1035" s="217"/>
      <c r="CS1035" s="217"/>
      <c r="CT1035" s="217"/>
      <c r="CU1035" s="217"/>
      <c r="CV1035" s="217"/>
      <c r="CW1035" s="217"/>
      <c r="CX1035" s="217"/>
      <c r="CY1035" s="217"/>
      <c r="CZ1035" s="217"/>
      <c r="DA1035" s="217"/>
      <c r="DB1035" s="217"/>
      <c r="DC1035" s="217"/>
      <c r="DD1035" s="217"/>
      <c r="DE1035" s="217"/>
      <c r="DF1035" s="217"/>
      <c r="DG1035" s="217"/>
      <c r="DH1035" s="217"/>
      <c r="DI1035" s="217"/>
      <c r="DJ1035" s="217"/>
      <c r="DK1035" s="217"/>
      <c r="DL1035" s="217"/>
      <c r="DM1035" s="217"/>
      <c r="DN1035" s="217"/>
      <c r="DO1035" s="217"/>
      <c r="DP1035" s="217"/>
      <c r="DQ1035" s="217"/>
      <c r="DR1035" s="217"/>
      <c r="DS1035" s="217"/>
      <c r="DT1035" s="217"/>
      <c r="DU1035" s="217"/>
      <c r="DV1035" s="217"/>
      <c r="DW1035" s="217"/>
      <c r="DX1035" s="217"/>
      <c r="DY1035" s="217"/>
      <c r="DZ1035" s="217"/>
      <c r="EA1035" s="217"/>
      <c r="EB1035" s="217"/>
      <c r="EC1035" s="217"/>
      <c r="ED1035" s="217"/>
      <c r="EE1035" s="217"/>
      <c r="EF1035" s="217"/>
      <c r="EG1035" s="217"/>
      <c r="EH1035" s="217"/>
      <c r="EI1035" s="217"/>
      <c r="EJ1035" s="217"/>
      <c r="EK1035" s="217"/>
      <c r="EL1035" s="217"/>
      <c r="EM1035" s="217"/>
      <c r="EN1035" s="217"/>
      <c r="EO1035" s="217"/>
      <c r="EP1035" s="217"/>
      <c r="EQ1035" s="217"/>
      <c r="ER1035" s="217"/>
      <c r="ES1035" s="217"/>
      <c r="ET1035" s="217"/>
      <c r="EU1035" s="217"/>
      <c r="EV1035" s="217"/>
      <c r="EW1035" s="217"/>
      <c r="EX1035" s="217"/>
      <c r="EY1035" s="217"/>
      <c r="EZ1035" s="217"/>
      <c r="FA1035" s="217"/>
      <c r="FB1035" s="217"/>
      <c r="FC1035" s="217"/>
      <c r="FD1035" s="217"/>
      <c r="FE1035" s="217"/>
      <c r="FF1035" s="217"/>
      <c r="FG1035" s="217"/>
      <c r="FH1035" s="217"/>
      <c r="FI1035" s="217"/>
      <c r="FJ1035" s="217"/>
      <c r="FK1035" s="217"/>
      <c r="FL1035" s="217"/>
      <c r="FM1035" s="217"/>
      <c r="FN1035" s="217"/>
      <c r="FO1035" s="217"/>
      <c r="FP1035" s="217"/>
      <c r="FQ1035" s="217"/>
      <c r="FR1035" s="217"/>
      <c r="FS1035" s="217"/>
      <c r="FT1035" s="217"/>
      <c r="FU1035" s="217"/>
      <c r="FV1035" s="217"/>
      <c r="FW1035" s="217"/>
      <c r="FX1035" s="217"/>
      <c r="FY1035" s="217"/>
      <c r="FZ1035" s="217"/>
      <c r="GA1035" s="217"/>
      <c r="GB1035" s="217"/>
      <c r="GC1035" s="217"/>
      <c r="GD1035" s="217"/>
      <c r="GE1035" s="217"/>
      <c r="GF1035" s="217"/>
      <c r="GG1035" s="217"/>
      <c r="GH1035" s="217"/>
      <c r="GI1035" s="217"/>
      <c r="GJ1035" s="217"/>
      <c r="GK1035" s="217"/>
      <c r="GL1035" s="217"/>
      <c r="GM1035" s="217"/>
      <c r="GN1035" s="217"/>
      <c r="GO1035" s="217"/>
      <c r="GP1035" s="217"/>
      <c r="GQ1035" s="217"/>
      <c r="GR1035" s="217"/>
      <c r="GS1035" s="217"/>
      <c r="GT1035" s="217"/>
      <c r="GU1035" s="217"/>
      <c r="GV1035" s="217"/>
      <c r="GW1035" s="217"/>
      <c r="GX1035" s="217"/>
      <c r="GY1035" s="217"/>
      <c r="GZ1035" s="217"/>
      <c r="HA1035" s="217"/>
      <c r="HB1035" s="217"/>
      <c r="HC1035" s="217"/>
      <c r="HD1035" s="217"/>
      <c r="HE1035" s="217"/>
      <c r="HF1035" s="217"/>
      <c r="HG1035" s="217"/>
      <c r="HH1035" s="217"/>
      <c r="HI1035" s="217"/>
      <c r="HJ1035" s="217"/>
      <c r="HK1035" s="217"/>
      <c r="HL1035" s="217"/>
      <c r="HM1035" s="217"/>
      <c r="HN1035" s="217"/>
      <c r="HO1035" s="217"/>
      <c r="HP1035" s="217"/>
      <c r="HQ1035" s="217"/>
      <c r="HR1035" s="217"/>
      <c r="HS1035" s="217"/>
      <c r="HT1035" s="217"/>
      <c r="HU1035" s="217"/>
      <c r="HV1035" s="217"/>
      <c r="HW1035" s="217"/>
      <c r="HX1035" s="217"/>
      <c r="HY1035" s="217"/>
      <c r="HZ1035" s="217"/>
      <c r="IA1035" s="217"/>
      <c r="IB1035" s="217"/>
      <c r="IC1035" s="217"/>
      <c r="ID1035" s="217"/>
      <c r="IE1035" s="217"/>
      <c r="IF1035" s="217"/>
      <c r="IG1035" s="217"/>
      <c r="IH1035" s="217"/>
      <c r="II1035" s="217"/>
      <c r="IJ1035" s="217"/>
      <c r="IK1035" s="217"/>
      <c r="IL1035" s="217"/>
    </row>
    <row r="1036" spans="1:246" x14ac:dyDescent="0.25">
      <c r="A1036" s="217">
        <v>1</v>
      </c>
      <c r="B1036" s="217">
        <v>1</v>
      </c>
      <c r="C1036" s="582" t="s">
        <v>318</v>
      </c>
      <c r="D1036" s="175"/>
      <c r="E1036" s="2187"/>
      <c r="F1036" s="1876"/>
      <c r="G1036" s="1998"/>
      <c r="H1036" s="1998"/>
      <c r="I1036" s="1998"/>
      <c r="J1036" s="2626"/>
      <c r="K1036" s="2626"/>
      <c r="L1036" s="1998"/>
      <c r="M1036" s="1998"/>
      <c r="N1036" s="1998"/>
      <c r="O1036" s="1998"/>
      <c r="P1036" s="1998"/>
      <c r="Q1036" s="1878"/>
      <c r="R1036" s="2627">
        <f t="shared" ref="R1036:Z1036" si="635">R960+R861</f>
        <v>0</v>
      </c>
      <c r="S1036" s="2627">
        <f t="shared" si="635"/>
        <v>0</v>
      </c>
      <c r="T1036" s="2627">
        <f t="shared" si="635"/>
        <v>0</v>
      </c>
      <c r="U1036" s="2628">
        <f t="shared" si="635"/>
        <v>0</v>
      </c>
      <c r="V1036" s="2627">
        <f t="shared" si="635"/>
        <v>0</v>
      </c>
      <c r="W1036" s="2627">
        <f t="shared" si="635"/>
        <v>0</v>
      </c>
      <c r="X1036" s="2627">
        <f t="shared" si="635"/>
        <v>0</v>
      </c>
      <c r="Y1036" s="2627">
        <f t="shared" si="635"/>
        <v>0</v>
      </c>
      <c r="Z1036" s="2627">
        <f t="shared" si="635"/>
        <v>0</v>
      </c>
      <c r="AA1036" s="904"/>
      <c r="AB1036" s="905">
        <f>AB960+AB861</f>
        <v>0</v>
      </c>
      <c r="AC1036" s="2257"/>
      <c r="AD1036" s="217"/>
      <c r="AE1036" s="217"/>
      <c r="AF1036" s="217"/>
      <c r="AG1036" s="217"/>
      <c r="AH1036" s="217"/>
      <c r="AI1036" s="217"/>
      <c r="AJ1036" s="217"/>
      <c r="AK1036" s="217"/>
      <c r="AL1036" s="217"/>
      <c r="AM1036" s="217"/>
      <c r="AN1036" s="217"/>
      <c r="AO1036" s="217"/>
      <c r="AP1036" s="217"/>
      <c r="AQ1036" s="217"/>
      <c r="AR1036" s="217"/>
      <c r="AS1036" s="217"/>
      <c r="AT1036" s="217"/>
      <c r="AU1036" s="217"/>
      <c r="AV1036" s="217"/>
      <c r="AW1036" s="217"/>
      <c r="AX1036" s="217"/>
      <c r="AY1036" s="217"/>
      <c r="AZ1036" s="217"/>
      <c r="BA1036" s="217"/>
      <c r="BB1036" s="217"/>
      <c r="BC1036" s="217"/>
      <c r="BD1036" s="217"/>
      <c r="BE1036" s="217"/>
      <c r="BF1036" s="217"/>
      <c r="BG1036" s="217"/>
      <c r="BH1036" s="217"/>
      <c r="BI1036" s="217"/>
      <c r="BJ1036" s="217"/>
      <c r="BK1036" s="217"/>
      <c r="BL1036" s="217"/>
      <c r="BM1036" s="217"/>
      <c r="BN1036" s="217"/>
      <c r="BO1036" s="217"/>
      <c r="BP1036" s="217"/>
      <c r="BQ1036" s="217"/>
      <c r="BR1036" s="217"/>
      <c r="BS1036" s="217"/>
      <c r="BT1036" s="217"/>
      <c r="BU1036" s="217"/>
      <c r="BV1036" s="217"/>
      <c r="BW1036" s="217"/>
      <c r="BX1036" s="217"/>
      <c r="BY1036" s="217"/>
      <c r="BZ1036" s="217"/>
      <c r="CA1036" s="217"/>
      <c r="CB1036" s="217"/>
      <c r="CC1036" s="217"/>
      <c r="CD1036" s="217"/>
      <c r="CE1036" s="217"/>
      <c r="CF1036" s="217"/>
      <c r="CG1036" s="217"/>
      <c r="CH1036" s="217"/>
      <c r="CI1036" s="217"/>
      <c r="CJ1036" s="217"/>
      <c r="CK1036" s="217"/>
      <c r="CL1036" s="217"/>
      <c r="CM1036" s="217"/>
      <c r="CN1036" s="217"/>
      <c r="CO1036" s="217"/>
      <c r="CP1036" s="217"/>
      <c r="CQ1036" s="217"/>
      <c r="CR1036" s="217"/>
      <c r="CS1036" s="217"/>
      <c r="CT1036" s="217"/>
      <c r="CU1036" s="217"/>
      <c r="CV1036" s="217"/>
      <c r="CW1036" s="217"/>
      <c r="CX1036" s="217"/>
      <c r="CY1036" s="217"/>
      <c r="CZ1036" s="217"/>
      <c r="DA1036" s="217"/>
      <c r="DB1036" s="217"/>
      <c r="DC1036" s="217"/>
      <c r="DD1036" s="217"/>
      <c r="DE1036" s="217"/>
      <c r="DF1036" s="217"/>
      <c r="DG1036" s="217"/>
      <c r="DH1036" s="217"/>
      <c r="DI1036" s="217"/>
      <c r="DJ1036" s="217"/>
      <c r="DK1036" s="217"/>
      <c r="DL1036" s="217"/>
      <c r="DM1036" s="217"/>
      <c r="DN1036" s="217"/>
      <c r="DO1036" s="217"/>
      <c r="DP1036" s="217"/>
      <c r="DQ1036" s="217"/>
      <c r="DR1036" s="217"/>
      <c r="DS1036" s="217"/>
      <c r="DT1036" s="217"/>
      <c r="DU1036" s="217"/>
      <c r="DV1036" s="217"/>
      <c r="DW1036" s="217"/>
      <c r="DX1036" s="217"/>
      <c r="DY1036" s="217"/>
      <c r="DZ1036" s="217"/>
      <c r="EA1036" s="217"/>
      <c r="EB1036" s="217"/>
      <c r="EC1036" s="217"/>
      <c r="ED1036" s="217"/>
      <c r="EE1036" s="217"/>
      <c r="EF1036" s="217"/>
      <c r="EG1036" s="217"/>
      <c r="EH1036" s="217"/>
      <c r="EI1036" s="217"/>
      <c r="EJ1036" s="217"/>
      <c r="EK1036" s="217"/>
      <c r="EL1036" s="217"/>
      <c r="EM1036" s="217"/>
      <c r="EN1036" s="217"/>
      <c r="EO1036" s="217"/>
      <c r="EP1036" s="217"/>
      <c r="EQ1036" s="217"/>
      <c r="ER1036" s="217"/>
      <c r="ES1036" s="217"/>
      <c r="ET1036" s="217"/>
      <c r="EU1036" s="217"/>
      <c r="EV1036" s="217"/>
      <c r="EW1036" s="217"/>
      <c r="EX1036" s="217"/>
      <c r="EY1036" s="217"/>
      <c r="EZ1036" s="217"/>
      <c r="FA1036" s="217"/>
      <c r="FB1036" s="217"/>
      <c r="FC1036" s="217"/>
      <c r="FD1036" s="217"/>
      <c r="FE1036" s="217"/>
      <c r="FF1036" s="217"/>
      <c r="FG1036" s="217"/>
      <c r="FH1036" s="217"/>
      <c r="FI1036" s="217"/>
      <c r="FJ1036" s="217"/>
      <c r="FK1036" s="217"/>
      <c r="FL1036" s="217"/>
      <c r="FM1036" s="217"/>
      <c r="FN1036" s="217"/>
      <c r="FO1036" s="217"/>
      <c r="FP1036" s="217"/>
      <c r="FQ1036" s="217"/>
      <c r="FR1036" s="217"/>
      <c r="FS1036" s="217"/>
      <c r="FT1036" s="217"/>
      <c r="FU1036" s="217"/>
      <c r="FV1036" s="217"/>
      <c r="FW1036" s="217"/>
      <c r="FX1036" s="217"/>
      <c r="FY1036" s="217"/>
      <c r="FZ1036" s="217"/>
      <c r="GA1036" s="217"/>
      <c r="GB1036" s="217"/>
      <c r="GC1036" s="217"/>
      <c r="GD1036" s="217"/>
      <c r="GE1036" s="217"/>
      <c r="GF1036" s="217"/>
      <c r="GG1036" s="217"/>
      <c r="GH1036" s="217"/>
      <c r="GI1036" s="217"/>
      <c r="GJ1036" s="217"/>
      <c r="GK1036" s="217"/>
      <c r="GL1036" s="217"/>
      <c r="GM1036" s="217"/>
      <c r="GN1036" s="217"/>
      <c r="GO1036" s="217"/>
      <c r="GP1036" s="217"/>
      <c r="GQ1036" s="217"/>
      <c r="GR1036" s="217"/>
      <c r="GS1036" s="217"/>
      <c r="GT1036" s="217"/>
      <c r="GU1036" s="217"/>
      <c r="GV1036" s="217"/>
      <c r="GW1036" s="217"/>
      <c r="GX1036" s="217"/>
      <c r="GY1036" s="217"/>
      <c r="GZ1036" s="217"/>
      <c r="HA1036" s="217"/>
      <c r="HB1036" s="217"/>
      <c r="HC1036" s="217"/>
      <c r="HD1036" s="217"/>
      <c r="HE1036" s="217"/>
      <c r="HF1036" s="217"/>
      <c r="HG1036" s="217"/>
      <c r="HH1036" s="217"/>
      <c r="HI1036" s="217"/>
      <c r="HJ1036" s="217"/>
      <c r="HK1036" s="217"/>
      <c r="HL1036" s="217"/>
      <c r="HM1036" s="217"/>
      <c r="HN1036" s="217"/>
      <c r="HO1036" s="217"/>
      <c r="HP1036" s="217"/>
      <c r="HQ1036" s="217"/>
      <c r="HR1036" s="217"/>
      <c r="HS1036" s="217"/>
      <c r="HT1036" s="217"/>
      <c r="HU1036" s="217"/>
      <c r="HV1036" s="217"/>
      <c r="HW1036" s="217"/>
      <c r="HX1036" s="217"/>
      <c r="HY1036" s="217"/>
      <c r="HZ1036" s="217"/>
      <c r="IA1036" s="217"/>
      <c r="IB1036" s="217"/>
      <c r="IC1036" s="217"/>
      <c r="ID1036" s="217"/>
      <c r="IE1036" s="217"/>
      <c r="IF1036" s="217"/>
      <c r="IG1036" s="217"/>
      <c r="IH1036" s="217"/>
      <c r="II1036" s="217"/>
      <c r="IJ1036" s="217"/>
      <c r="IK1036" s="217"/>
      <c r="IL1036" s="217"/>
    </row>
    <row r="1037" spans="1:246" x14ac:dyDescent="0.25">
      <c r="B1037" s="217">
        <v>1</v>
      </c>
      <c r="C1037" s="582" t="s">
        <v>283</v>
      </c>
      <c r="D1037" s="175"/>
      <c r="E1037" s="2187"/>
      <c r="F1037" s="1876"/>
      <c r="G1037" s="1998"/>
      <c r="H1037" s="1998"/>
      <c r="I1037" s="1998"/>
      <c r="J1037" s="2626"/>
      <c r="K1037" s="2626"/>
      <c r="L1037" s="1998"/>
      <c r="M1037" s="1998"/>
      <c r="N1037" s="1998"/>
      <c r="O1037" s="1998"/>
      <c r="P1037" s="1998"/>
      <c r="Q1037" s="1878"/>
      <c r="R1037" s="2627">
        <f t="shared" ref="R1037:Z1037" si="636">R862</f>
        <v>0</v>
      </c>
      <c r="S1037" s="2627">
        <f t="shared" si="636"/>
        <v>0</v>
      </c>
      <c r="T1037" s="2627">
        <f t="shared" si="636"/>
        <v>0</v>
      </c>
      <c r="U1037" s="2628">
        <f t="shared" si="636"/>
        <v>0</v>
      </c>
      <c r="V1037" s="2627">
        <f t="shared" si="636"/>
        <v>0</v>
      </c>
      <c r="W1037" s="2627">
        <f t="shared" si="636"/>
        <v>0</v>
      </c>
      <c r="X1037" s="2627">
        <f t="shared" si="636"/>
        <v>0</v>
      </c>
      <c r="Y1037" s="2627">
        <f t="shared" si="636"/>
        <v>0</v>
      </c>
      <c r="Z1037" s="2627">
        <f t="shared" si="636"/>
        <v>0</v>
      </c>
      <c r="AA1037" s="904"/>
      <c r="AB1037" s="905">
        <f>AB862</f>
        <v>0</v>
      </c>
      <c r="AC1037" s="2257"/>
      <c r="AD1037" s="217"/>
      <c r="AE1037" s="217"/>
      <c r="AF1037" s="217"/>
      <c r="AG1037" s="217"/>
      <c r="AH1037" s="217"/>
      <c r="AI1037" s="217"/>
      <c r="AJ1037" s="217"/>
      <c r="AK1037" s="217"/>
      <c r="AL1037" s="217"/>
      <c r="AM1037" s="217"/>
      <c r="AN1037" s="217"/>
      <c r="AO1037" s="217"/>
      <c r="AP1037" s="217"/>
      <c r="AQ1037" s="217"/>
      <c r="AR1037" s="217"/>
      <c r="AS1037" s="217"/>
      <c r="AT1037" s="217"/>
      <c r="AU1037" s="217"/>
      <c r="AV1037" s="217"/>
      <c r="AW1037" s="217"/>
      <c r="AX1037" s="217"/>
      <c r="AY1037" s="217"/>
      <c r="AZ1037" s="217"/>
      <c r="BA1037" s="217"/>
      <c r="BB1037" s="217"/>
      <c r="BC1037" s="217"/>
      <c r="BD1037" s="217"/>
      <c r="BE1037" s="217"/>
      <c r="BF1037" s="217"/>
      <c r="BG1037" s="217"/>
      <c r="BH1037" s="217"/>
      <c r="BI1037" s="217"/>
      <c r="BJ1037" s="217"/>
      <c r="BK1037" s="217"/>
      <c r="BL1037" s="217"/>
      <c r="BM1037" s="217"/>
      <c r="BN1037" s="217"/>
      <c r="BO1037" s="217"/>
      <c r="BP1037" s="217"/>
      <c r="BQ1037" s="217"/>
      <c r="BR1037" s="217"/>
      <c r="BS1037" s="217"/>
      <c r="BT1037" s="217"/>
      <c r="BU1037" s="217"/>
      <c r="BV1037" s="217"/>
      <c r="BW1037" s="217"/>
      <c r="BX1037" s="217"/>
      <c r="BY1037" s="217"/>
      <c r="BZ1037" s="217"/>
      <c r="CA1037" s="217"/>
      <c r="CB1037" s="217"/>
      <c r="CC1037" s="217"/>
      <c r="CD1037" s="217"/>
      <c r="CE1037" s="217"/>
      <c r="CF1037" s="217"/>
      <c r="CG1037" s="217"/>
      <c r="CH1037" s="217"/>
      <c r="CI1037" s="217"/>
      <c r="CJ1037" s="217"/>
      <c r="CK1037" s="217"/>
      <c r="CL1037" s="217"/>
      <c r="CM1037" s="217"/>
      <c r="CN1037" s="217"/>
      <c r="CO1037" s="217"/>
      <c r="CP1037" s="217"/>
      <c r="CQ1037" s="217"/>
      <c r="CR1037" s="217"/>
      <c r="CS1037" s="217"/>
      <c r="CT1037" s="217"/>
      <c r="CU1037" s="217"/>
      <c r="CV1037" s="217"/>
      <c r="CW1037" s="217"/>
      <c r="CX1037" s="217"/>
      <c r="CY1037" s="217"/>
      <c r="CZ1037" s="217"/>
      <c r="DA1037" s="217"/>
      <c r="DB1037" s="217"/>
      <c r="DC1037" s="217"/>
      <c r="DD1037" s="217"/>
      <c r="DE1037" s="217"/>
      <c r="DF1037" s="217"/>
      <c r="DG1037" s="217"/>
      <c r="DH1037" s="217"/>
      <c r="DI1037" s="217"/>
      <c r="DJ1037" s="217"/>
      <c r="DK1037" s="217"/>
      <c r="DL1037" s="217"/>
      <c r="DM1037" s="217"/>
      <c r="DN1037" s="217"/>
      <c r="DO1037" s="217"/>
      <c r="DP1037" s="217"/>
      <c r="DQ1037" s="217"/>
      <c r="DR1037" s="217"/>
      <c r="DS1037" s="217"/>
      <c r="DT1037" s="217"/>
      <c r="DU1037" s="217"/>
      <c r="DV1037" s="217"/>
      <c r="DW1037" s="217"/>
      <c r="DX1037" s="217"/>
      <c r="DY1037" s="217"/>
      <c r="DZ1037" s="217"/>
      <c r="EA1037" s="217"/>
      <c r="EB1037" s="217"/>
      <c r="EC1037" s="217"/>
      <c r="ED1037" s="217"/>
      <c r="EE1037" s="217"/>
      <c r="EF1037" s="217"/>
      <c r="EG1037" s="217"/>
      <c r="EH1037" s="217"/>
      <c r="EI1037" s="217"/>
      <c r="EJ1037" s="217"/>
      <c r="EK1037" s="217"/>
      <c r="EL1037" s="217"/>
      <c r="EM1037" s="217"/>
      <c r="EN1037" s="217"/>
      <c r="EO1037" s="217"/>
      <c r="EP1037" s="217"/>
      <c r="EQ1037" s="217"/>
      <c r="ER1037" s="217"/>
      <c r="ES1037" s="217"/>
      <c r="ET1037" s="217"/>
      <c r="EU1037" s="217"/>
      <c r="EV1037" s="217"/>
      <c r="EW1037" s="217"/>
      <c r="EX1037" s="217"/>
      <c r="EY1037" s="217"/>
      <c r="EZ1037" s="217"/>
      <c r="FA1037" s="217"/>
      <c r="FB1037" s="217"/>
      <c r="FC1037" s="217"/>
      <c r="FD1037" s="217"/>
      <c r="FE1037" s="217"/>
      <c r="FF1037" s="217"/>
      <c r="FG1037" s="217"/>
      <c r="FH1037" s="217"/>
      <c r="FI1037" s="217"/>
      <c r="FJ1037" s="217"/>
      <c r="FK1037" s="217"/>
      <c r="FL1037" s="217"/>
      <c r="FM1037" s="217"/>
      <c r="FN1037" s="217"/>
      <c r="FO1037" s="217"/>
      <c r="FP1037" s="217"/>
      <c r="FQ1037" s="217"/>
      <c r="FR1037" s="217"/>
      <c r="FS1037" s="217"/>
      <c r="FT1037" s="217"/>
      <c r="FU1037" s="217"/>
      <c r="FV1037" s="217"/>
      <c r="FW1037" s="217"/>
      <c r="FX1037" s="217"/>
      <c r="FY1037" s="217"/>
      <c r="FZ1037" s="217"/>
      <c r="GA1037" s="217"/>
      <c r="GB1037" s="217"/>
      <c r="GC1037" s="217"/>
      <c r="GD1037" s="217"/>
      <c r="GE1037" s="217"/>
      <c r="GF1037" s="217"/>
      <c r="GG1037" s="217"/>
      <c r="GH1037" s="217"/>
      <c r="GI1037" s="217"/>
      <c r="GJ1037" s="217"/>
      <c r="GK1037" s="217"/>
      <c r="GL1037" s="217"/>
      <c r="GM1037" s="217"/>
      <c r="GN1037" s="217"/>
      <c r="GO1037" s="217"/>
      <c r="GP1037" s="217"/>
      <c r="GQ1037" s="217"/>
      <c r="GR1037" s="217"/>
      <c r="GS1037" s="217"/>
      <c r="GT1037" s="217"/>
      <c r="GU1037" s="217"/>
      <c r="GV1037" s="217"/>
      <c r="GW1037" s="217"/>
      <c r="GX1037" s="217"/>
      <c r="GY1037" s="217"/>
      <c r="GZ1037" s="217"/>
      <c r="HA1037" s="217"/>
      <c r="HB1037" s="217"/>
      <c r="HC1037" s="217"/>
      <c r="HD1037" s="217"/>
      <c r="HE1037" s="217"/>
      <c r="HF1037" s="217"/>
      <c r="HG1037" s="217"/>
      <c r="HH1037" s="217"/>
      <c r="HI1037" s="217"/>
      <c r="HJ1037" s="217"/>
      <c r="HK1037" s="217"/>
      <c r="HL1037" s="217"/>
      <c r="HM1037" s="217"/>
      <c r="HN1037" s="217"/>
      <c r="HO1037" s="217"/>
      <c r="HP1037" s="217"/>
      <c r="HQ1037" s="217"/>
      <c r="HR1037" s="217"/>
      <c r="HS1037" s="217"/>
      <c r="HT1037" s="217"/>
      <c r="HU1037" s="217"/>
      <c r="HV1037" s="217"/>
      <c r="HW1037" s="217"/>
      <c r="HX1037" s="217"/>
      <c r="HY1037" s="217"/>
      <c r="HZ1037" s="217"/>
      <c r="IA1037" s="217"/>
      <c r="IB1037" s="217"/>
      <c r="IC1037" s="217"/>
      <c r="ID1037" s="217"/>
      <c r="IE1037" s="217"/>
      <c r="IF1037" s="217"/>
      <c r="IG1037" s="217"/>
      <c r="IH1037" s="217"/>
      <c r="II1037" s="217"/>
      <c r="IJ1037" s="217"/>
      <c r="IK1037" s="217"/>
      <c r="IL1037" s="217"/>
    </row>
    <row r="1038" spans="1:246" ht="29.25" x14ac:dyDescent="0.25">
      <c r="B1038" s="217">
        <v>1</v>
      </c>
      <c r="C1038" s="576" t="s">
        <v>453</v>
      </c>
      <c r="D1038" s="175"/>
      <c r="E1038" s="2187"/>
      <c r="F1038" s="1876"/>
      <c r="G1038" s="1998"/>
      <c r="H1038" s="1998"/>
      <c r="I1038" s="1998"/>
      <c r="J1038" s="2626"/>
      <c r="K1038" s="2626"/>
      <c r="L1038" s="1998"/>
      <c r="M1038" s="1998"/>
      <c r="N1038" s="1998"/>
      <c r="O1038" s="1998"/>
      <c r="P1038" s="1998"/>
      <c r="Q1038" s="1878"/>
      <c r="R1038" s="2627"/>
      <c r="S1038" s="2627"/>
      <c r="T1038" s="2627"/>
      <c r="U1038" s="2628"/>
      <c r="V1038" s="2627"/>
      <c r="W1038" s="2627"/>
      <c r="X1038" s="2627"/>
      <c r="Y1038" s="2627"/>
      <c r="Z1038" s="2627"/>
      <c r="AA1038" s="904"/>
      <c r="AB1038" s="905"/>
      <c r="AC1038" s="2257"/>
      <c r="AD1038" s="217"/>
      <c r="AE1038" s="217"/>
      <c r="AF1038" s="217"/>
      <c r="AG1038" s="217"/>
      <c r="AH1038" s="217"/>
      <c r="AI1038" s="217"/>
      <c r="AJ1038" s="217"/>
      <c r="AK1038" s="217"/>
      <c r="AL1038" s="217"/>
      <c r="AM1038" s="217"/>
      <c r="AN1038" s="217"/>
      <c r="AO1038" s="217"/>
      <c r="AP1038" s="217"/>
      <c r="AQ1038" s="217"/>
      <c r="AR1038" s="217"/>
      <c r="AS1038" s="217"/>
      <c r="AT1038" s="217"/>
      <c r="AU1038" s="217"/>
      <c r="AV1038" s="217"/>
      <c r="AW1038" s="217"/>
      <c r="AX1038" s="217"/>
      <c r="AY1038" s="217"/>
      <c r="AZ1038" s="217"/>
      <c r="BA1038" s="217"/>
      <c r="BB1038" s="217"/>
      <c r="BC1038" s="217"/>
      <c r="BD1038" s="217"/>
      <c r="BE1038" s="217"/>
      <c r="BF1038" s="217"/>
      <c r="BG1038" s="217"/>
      <c r="BH1038" s="217"/>
      <c r="BI1038" s="217"/>
      <c r="BJ1038" s="217"/>
      <c r="BK1038" s="217"/>
      <c r="BL1038" s="217"/>
      <c r="BM1038" s="217"/>
      <c r="BN1038" s="217"/>
      <c r="BO1038" s="217"/>
      <c r="BP1038" s="217"/>
      <c r="BQ1038" s="217"/>
      <c r="BR1038" s="217"/>
      <c r="BS1038" s="217"/>
      <c r="BT1038" s="217"/>
      <c r="BU1038" s="217"/>
      <c r="BV1038" s="217"/>
      <c r="BW1038" s="217"/>
      <c r="BX1038" s="217"/>
      <c r="BY1038" s="217"/>
      <c r="BZ1038" s="217"/>
      <c r="CA1038" s="217"/>
      <c r="CB1038" s="217"/>
      <c r="CC1038" s="217"/>
      <c r="CD1038" s="217"/>
      <c r="CE1038" s="217"/>
      <c r="CF1038" s="217"/>
      <c r="CG1038" s="217"/>
      <c r="CH1038" s="217"/>
      <c r="CI1038" s="217"/>
      <c r="CJ1038" s="217"/>
      <c r="CK1038" s="217"/>
      <c r="CL1038" s="217"/>
      <c r="CM1038" s="217"/>
      <c r="CN1038" s="217"/>
      <c r="CO1038" s="217"/>
      <c r="CP1038" s="217"/>
      <c r="CQ1038" s="217"/>
      <c r="CR1038" s="217"/>
      <c r="CS1038" s="217"/>
      <c r="CT1038" s="217"/>
      <c r="CU1038" s="217"/>
      <c r="CV1038" s="217"/>
      <c r="CW1038" s="217"/>
      <c r="CX1038" s="217"/>
      <c r="CY1038" s="217"/>
      <c r="CZ1038" s="217"/>
      <c r="DA1038" s="217"/>
      <c r="DB1038" s="217"/>
      <c r="DC1038" s="217"/>
      <c r="DD1038" s="217"/>
      <c r="DE1038" s="217"/>
      <c r="DF1038" s="217"/>
      <c r="DG1038" s="217"/>
      <c r="DH1038" s="217"/>
      <c r="DI1038" s="217"/>
      <c r="DJ1038" s="217"/>
      <c r="DK1038" s="217"/>
      <c r="DL1038" s="217"/>
      <c r="DM1038" s="217"/>
      <c r="DN1038" s="217"/>
      <c r="DO1038" s="217"/>
      <c r="DP1038" s="217"/>
      <c r="DQ1038" s="217"/>
      <c r="DR1038" s="217"/>
      <c r="DS1038" s="217"/>
      <c r="DT1038" s="217"/>
      <c r="DU1038" s="217"/>
      <c r="DV1038" s="217"/>
      <c r="DW1038" s="217"/>
      <c r="DX1038" s="217"/>
      <c r="DY1038" s="217"/>
      <c r="DZ1038" s="217"/>
      <c r="EA1038" s="217"/>
      <c r="EB1038" s="217"/>
      <c r="EC1038" s="217"/>
      <c r="ED1038" s="217"/>
      <c r="EE1038" s="217"/>
      <c r="EF1038" s="217"/>
      <c r="EG1038" s="217"/>
      <c r="EH1038" s="217"/>
      <c r="EI1038" s="217"/>
      <c r="EJ1038" s="217"/>
      <c r="EK1038" s="217"/>
      <c r="EL1038" s="217"/>
      <c r="EM1038" s="217"/>
      <c r="EN1038" s="217"/>
      <c r="EO1038" s="217"/>
      <c r="EP1038" s="217"/>
      <c r="EQ1038" s="217"/>
      <c r="ER1038" s="217"/>
      <c r="ES1038" s="217"/>
      <c r="ET1038" s="217"/>
      <c r="EU1038" s="217"/>
      <c r="EV1038" s="217"/>
      <c r="EW1038" s="217"/>
      <c r="EX1038" s="217"/>
      <c r="EY1038" s="217"/>
      <c r="EZ1038" s="217"/>
      <c r="FA1038" s="217"/>
      <c r="FB1038" s="217"/>
      <c r="FC1038" s="217"/>
      <c r="FD1038" s="217"/>
      <c r="FE1038" s="217"/>
      <c r="FF1038" s="217"/>
      <c r="FG1038" s="217"/>
      <c r="FH1038" s="217"/>
      <c r="FI1038" s="217"/>
      <c r="FJ1038" s="217"/>
      <c r="FK1038" s="217"/>
      <c r="FL1038" s="217"/>
      <c r="FM1038" s="217"/>
      <c r="FN1038" s="217"/>
      <c r="FO1038" s="217"/>
      <c r="FP1038" s="217"/>
      <c r="FQ1038" s="217"/>
      <c r="FR1038" s="217"/>
      <c r="FS1038" s="217"/>
      <c r="FT1038" s="217"/>
      <c r="FU1038" s="217"/>
      <c r="FV1038" s="217"/>
      <c r="FW1038" s="217"/>
      <c r="FX1038" s="217"/>
      <c r="FY1038" s="217"/>
      <c r="FZ1038" s="217"/>
      <c r="GA1038" s="217"/>
      <c r="GB1038" s="217"/>
      <c r="GC1038" s="217"/>
      <c r="GD1038" s="217"/>
      <c r="GE1038" s="217"/>
      <c r="GF1038" s="217"/>
      <c r="GG1038" s="217"/>
      <c r="GH1038" s="217"/>
      <c r="GI1038" s="217"/>
      <c r="GJ1038" s="217"/>
      <c r="GK1038" s="217"/>
      <c r="GL1038" s="217"/>
      <c r="GM1038" s="217"/>
      <c r="GN1038" s="217"/>
      <c r="GO1038" s="217"/>
      <c r="GP1038" s="217"/>
      <c r="GQ1038" s="217"/>
      <c r="GR1038" s="217"/>
      <c r="GS1038" s="217"/>
      <c r="GT1038" s="217"/>
      <c r="GU1038" s="217"/>
      <c r="GV1038" s="217"/>
      <c r="GW1038" s="217"/>
      <c r="GX1038" s="217"/>
      <c r="GY1038" s="217"/>
      <c r="GZ1038" s="217"/>
      <c r="HA1038" s="217"/>
      <c r="HB1038" s="217"/>
      <c r="HC1038" s="217"/>
      <c r="HD1038" s="217"/>
      <c r="HE1038" s="217"/>
      <c r="HF1038" s="217"/>
      <c r="HG1038" s="217"/>
      <c r="HH1038" s="217"/>
      <c r="HI1038" s="217"/>
      <c r="HJ1038" s="217"/>
      <c r="HK1038" s="217"/>
      <c r="HL1038" s="217"/>
      <c r="HM1038" s="217"/>
      <c r="HN1038" s="217"/>
      <c r="HO1038" s="217"/>
      <c r="HP1038" s="217"/>
      <c r="HQ1038" s="217"/>
      <c r="HR1038" s="217"/>
      <c r="HS1038" s="217"/>
      <c r="HT1038" s="217"/>
      <c r="HU1038" s="217"/>
      <c r="HV1038" s="217"/>
      <c r="HW1038" s="217"/>
      <c r="HX1038" s="217"/>
      <c r="HY1038" s="217"/>
      <c r="HZ1038" s="217"/>
      <c r="IA1038" s="217"/>
      <c r="IB1038" s="217"/>
      <c r="IC1038" s="217"/>
      <c r="ID1038" s="217"/>
      <c r="IE1038" s="217"/>
      <c r="IF1038" s="217"/>
      <c r="IG1038" s="217"/>
      <c r="IH1038" s="217"/>
      <c r="II1038" s="217"/>
      <c r="IJ1038" s="217"/>
      <c r="IK1038" s="217"/>
      <c r="IL1038" s="217"/>
    </row>
    <row r="1039" spans="1:246" ht="30" x14ac:dyDescent="0.25">
      <c r="B1039" s="217">
        <v>1</v>
      </c>
      <c r="C1039" s="577" t="s">
        <v>266</v>
      </c>
      <c r="D1039" s="175"/>
      <c r="E1039" s="2187"/>
      <c r="F1039" s="1883">
        <f t="shared" ref="F1039:I1042" si="637">F961+F863</f>
        <v>0</v>
      </c>
      <c r="G1039" s="2630">
        <f t="shared" si="637"/>
        <v>0</v>
      </c>
      <c r="H1039" s="2630">
        <f t="shared" si="637"/>
        <v>3</v>
      </c>
      <c r="I1039" s="1998" t="e">
        <f t="shared" si="637"/>
        <v>#DIV/0!</v>
      </c>
      <c r="J1039" s="2626"/>
      <c r="K1039" s="2626"/>
      <c r="L1039" s="1998"/>
      <c r="M1039" s="1998"/>
      <c r="N1039" s="1998"/>
      <c r="O1039" s="1998"/>
      <c r="P1039" s="1998"/>
      <c r="Q1039" s="1878"/>
      <c r="R1039" s="2627"/>
      <c r="S1039" s="2627"/>
      <c r="T1039" s="2627"/>
      <c r="U1039" s="2628"/>
      <c r="V1039" s="2627"/>
      <c r="W1039" s="2627"/>
      <c r="X1039" s="2627"/>
      <c r="Y1039" s="2627"/>
      <c r="Z1039" s="2627"/>
      <c r="AA1039" s="906"/>
      <c r="AB1039" s="905"/>
      <c r="AC1039" s="2257"/>
      <c r="AD1039" s="217"/>
      <c r="AE1039" s="217"/>
      <c r="AF1039" s="217"/>
      <c r="AG1039" s="217"/>
      <c r="AH1039" s="217"/>
      <c r="AI1039" s="217"/>
      <c r="AJ1039" s="217"/>
      <c r="AK1039" s="217"/>
      <c r="AL1039" s="217"/>
      <c r="AM1039" s="217"/>
      <c r="AN1039" s="217"/>
      <c r="AO1039" s="217"/>
      <c r="AP1039" s="217"/>
      <c r="AQ1039" s="217"/>
      <c r="AR1039" s="217"/>
      <c r="AS1039" s="217"/>
      <c r="AT1039" s="217"/>
      <c r="AU1039" s="217"/>
      <c r="AV1039" s="217"/>
      <c r="AW1039" s="217"/>
      <c r="AX1039" s="217"/>
      <c r="AY1039" s="217"/>
      <c r="AZ1039" s="217"/>
      <c r="BA1039" s="217"/>
      <c r="BB1039" s="217"/>
      <c r="BC1039" s="217"/>
      <c r="BD1039" s="217"/>
      <c r="BE1039" s="217"/>
      <c r="BF1039" s="217"/>
      <c r="BG1039" s="217"/>
      <c r="BH1039" s="217"/>
      <c r="BI1039" s="217"/>
      <c r="BJ1039" s="217"/>
      <c r="BK1039" s="217"/>
      <c r="BL1039" s="217"/>
      <c r="BM1039" s="217"/>
      <c r="BN1039" s="217"/>
      <c r="BO1039" s="217"/>
      <c r="BP1039" s="217"/>
      <c r="BQ1039" s="217"/>
      <c r="BR1039" s="217"/>
      <c r="BS1039" s="217"/>
      <c r="BT1039" s="217"/>
      <c r="BU1039" s="217"/>
      <c r="BV1039" s="217"/>
      <c r="BW1039" s="217"/>
      <c r="BX1039" s="217"/>
      <c r="BY1039" s="217"/>
      <c r="BZ1039" s="217"/>
      <c r="CA1039" s="217"/>
      <c r="CB1039" s="217"/>
      <c r="CC1039" s="217"/>
      <c r="CD1039" s="217"/>
      <c r="CE1039" s="217"/>
      <c r="CF1039" s="217"/>
      <c r="CG1039" s="217"/>
      <c r="CH1039" s="217"/>
      <c r="CI1039" s="217"/>
      <c r="CJ1039" s="217"/>
      <c r="CK1039" s="217"/>
      <c r="CL1039" s="217"/>
      <c r="CM1039" s="217"/>
      <c r="CN1039" s="217"/>
      <c r="CO1039" s="217"/>
      <c r="CP1039" s="217"/>
      <c r="CQ1039" s="217"/>
      <c r="CR1039" s="217"/>
      <c r="CS1039" s="217"/>
      <c r="CT1039" s="217"/>
      <c r="CU1039" s="217"/>
      <c r="CV1039" s="217"/>
      <c r="CW1039" s="217"/>
      <c r="CX1039" s="217"/>
      <c r="CY1039" s="217"/>
      <c r="CZ1039" s="217"/>
      <c r="DA1039" s="217"/>
      <c r="DB1039" s="217"/>
      <c r="DC1039" s="217"/>
      <c r="DD1039" s="217"/>
      <c r="DE1039" s="217"/>
      <c r="DF1039" s="217"/>
      <c r="DG1039" s="217"/>
      <c r="DH1039" s="217"/>
      <c r="DI1039" s="217"/>
      <c r="DJ1039" s="217"/>
      <c r="DK1039" s="217"/>
      <c r="DL1039" s="217"/>
      <c r="DM1039" s="217"/>
      <c r="DN1039" s="217"/>
      <c r="DO1039" s="217"/>
      <c r="DP1039" s="217"/>
      <c r="DQ1039" s="217"/>
      <c r="DR1039" s="217"/>
      <c r="DS1039" s="217"/>
      <c r="DT1039" s="217"/>
      <c r="DU1039" s="217"/>
      <c r="DV1039" s="217"/>
      <c r="DW1039" s="217"/>
      <c r="DX1039" s="217"/>
      <c r="DY1039" s="217"/>
      <c r="DZ1039" s="217"/>
      <c r="EA1039" s="217"/>
      <c r="EB1039" s="217"/>
      <c r="EC1039" s="217"/>
      <c r="ED1039" s="217"/>
      <c r="EE1039" s="217"/>
      <c r="EF1039" s="217"/>
      <c r="EG1039" s="217"/>
      <c r="EH1039" s="217"/>
      <c r="EI1039" s="217"/>
      <c r="EJ1039" s="217"/>
      <c r="EK1039" s="217"/>
      <c r="EL1039" s="217"/>
      <c r="EM1039" s="217"/>
      <c r="EN1039" s="217"/>
      <c r="EO1039" s="217"/>
      <c r="EP1039" s="217"/>
      <c r="EQ1039" s="217"/>
      <c r="ER1039" s="217"/>
      <c r="ES1039" s="217"/>
      <c r="ET1039" s="217"/>
      <c r="EU1039" s="217"/>
      <c r="EV1039" s="217"/>
      <c r="EW1039" s="217"/>
      <c r="EX1039" s="217"/>
      <c r="EY1039" s="217"/>
      <c r="EZ1039" s="217"/>
      <c r="FA1039" s="217"/>
      <c r="FB1039" s="217"/>
      <c r="FC1039" s="217"/>
      <c r="FD1039" s="217"/>
      <c r="FE1039" s="217"/>
      <c r="FF1039" s="217"/>
      <c r="FG1039" s="217"/>
      <c r="FH1039" s="217"/>
      <c r="FI1039" s="217"/>
      <c r="FJ1039" s="217"/>
      <c r="FK1039" s="217"/>
      <c r="FL1039" s="217"/>
      <c r="FM1039" s="217"/>
      <c r="FN1039" s="217"/>
      <c r="FO1039" s="217"/>
      <c r="FP1039" s="217"/>
      <c r="FQ1039" s="217"/>
      <c r="FR1039" s="217"/>
      <c r="FS1039" s="217"/>
      <c r="FT1039" s="217"/>
      <c r="FU1039" s="217"/>
      <c r="FV1039" s="217"/>
      <c r="FW1039" s="217"/>
      <c r="FX1039" s="217"/>
      <c r="FY1039" s="217"/>
      <c r="FZ1039" s="217"/>
      <c r="GA1039" s="217"/>
      <c r="GB1039" s="217"/>
      <c r="GC1039" s="217"/>
      <c r="GD1039" s="217"/>
      <c r="GE1039" s="217"/>
      <c r="GF1039" s="217"/>
      <c r="GG1039" s="217"/>
      <c r="GH1039" s="217"/>
      <c r="GI1039" s="217"/>
      <c r="GJ1039" s="217"/>
      <c r="GK1039" s="217"/>
      <c r="GL1039" s="217"/>
      <c r="GM1039" s="217"/>
      <c r="GN1039" s="217"/>
      <c r="GO1039" s="217"/>
      <c r="GP1039" s="217"/>
      <c r="GQ1039" s="217"/>
      <c r="GR1039" s="217"/>
      <c r="GS1039" s="217"/>
      <c r="GT1039" s="217"/>
      <c r="GU1039" s="217"/>
      <c r="GV1039" s="217"/>
      <c r="GW1039" s="217"/>
      <c r="GX1039" s="217"/>
      <c r="GY1039" s="217"/>
      <c r="GZ1039" s="217"/>
      <c r="HA1039" s="217"/>
      <c r="HB1039" s="217"/>
      <c r="HC1039" s="217"/>
      <c r="HD1039" s="217"/>
      <c r="HE1039" s="217"/>
      <c r="HF1039" s="217"/>
      <c r="HG1039" s="217"/>
      <c r="HH1039" s="217"/>
      <c r="HI1039" s="217"/>
      <c r="HJ1039" s="217"/>
      <c r="HK1039" s="217"/>
      <c r="HL1039" s="217"/>
      <c r="HM1039" s="217"/>
      <c r="HN1039" s="217"/>
      <c r="HO1039" s="217"/>
      <c r="HP1039" s="217"/>
      <c r="HQ1039" s="217"/>
      <c r="HR1039" s="217"/>
      <c r="HS1039" s="217"/>
      <c r="HT1039" s="217"/>
      <c r="HU1039" s="217"/>
      <c r="HV1039" s="217"/>
      <c r="HW1039" s="217"/>
      <c r="HX1039" s="217"/>
      <c r="HY1039" s="217"/>
      <c r="HZ1039" s="217"/>
      <c r="IA1039" s="217"/>
      <c r="IB1039" s="217"/>
      <c r="IC1039" s="217"/>
      <c r="ID1039" s="217"/>
      <c r="IE1039" s="217"/>
      <c r="IF1039" s="217"/>
      <c r="IG1039" s="217"/>
      <c r="IH1039" s="217"/>
      <c r="II1039" s="217"/>
      <c r="IJ1039" s="217"/>
      <c r="IK1039" s="217"/>
      <c r="IL1039" s="217"/>
    </row>
    <row r="1040" spans="1:246" ht="30" x14ac:dyDescent="0.25">
      <c r="B1040" s="217">
        <v>1</v>
      </c>
      <c r="C1040" s="578" t="s">
        <v>667</v>
      </c>
      <c r="D1040" s="175"/>
      <c r="E1040" s="2187"/>
      <c r="F1040" s="1883">
        <f t="shared" si="637"/>
        <v>0</v>
      </c>
      <c r="G1040" s="1883">
        <f t="shared" si="637"/>
        <v>0</v>
      </c>
      <c r="H1040" s="1883">
        <f t="shared" si="637"/>
        <v>3</v>
      </c>
      <c r="I1040" s="1998" t="e">
        <f t="shared" si="637"/>
        <v>#DIV/0!</v>
      </c>
      <c r="J1040" s="2626"/>
      <c r="K1040" s="2626"/>
      <c r="L1040" s="1998"/>
      <c r="M1040" s="1998"/>
      <c r="N1040" s="1998"/>
      <c r="O1040" s="1998"/>
      <c r="P1040" s="1998"/>
      <c r="Q1040" s="1878"/>
      <c r="R1040" s="2627">
        <f t="shared" ref="R1040:Z1040" si="638">R962+R864</f>
        <v>0</v>
      </c>
      <c r="S1040" s="2627">
        <f t="shared" si="638"/>
        <v>0</v>
      </c>
      <c r="T1040" s="2627">
        <f t="shared" si="638"/>
        <v>0</v>
      </c>
      <c r="U1040" s="2628">
        <f t="shared" si="638"/>
        <v>0</v>
      </c>
      <c r="V1040" s="2627">
        <f t="shared" si="638"/>
        <v>0</v>
      </c>
      <c r="W1040" s="2627">
        <f t="shared" si="638"/>
        <v>0</v>
      </c>
      <c r="X1040" s="2627">
        <f t="shared" si="638"/>
        <v>0</v>
      </c>
      <c r="Y1040" s="2627">
        <f t="shared" si="638"/>
        <v>0</v>
      </c>
      <c r="Z1040" s="2627">
        <f t="shared" si="638"/>
        <v>0</v>
      </c>
      <c r="AA1040" s="906"/>
      <c r="AB1040" s="905">
        <f>AB962+AB864</f>
        <v>0</v>
      </c>
      <c r="AC1040" s="2257"/>
      <c r="AD1040" s="217"/>
      <c r="AE1040" s="217"/>
      <c r="AF1040" s="217"/>
      <c r="AG1040" s="217"/>
      <c r="AH1040" s="217"/>
      <c r="AI1040" s="217"/>
      <c r="AJ1040" s="217"/>
      <c r="AK1040" s="217"/>
      <c r="AL1040" s="217"/>
      <c r="AM1040" s="217"/>
      <c r="AN1040" s="217"/>
      <c r="AO1040" s="217"/>
      <c r="AP1040" s="217"/>
      <c r="AQ1040" s="217"/>
      <c r="AR1040" s="217"/>
      <c r="AS1040" s="217"/>
      <c r="AT1040" s="217"/>
      <c r="AU1040" s="217"/>
      <c r="AV1040" s="217"/>
      <c r="AW1040" s="217"/>
      <c r="AX1040" s="217"/>
      <c r="AY1040" s="217"/>
      <c r="AZ1040" s="217"/>
      <c r="BA1040" s="217"/>
      <c r="BB1040" s="217"/>
      <c r="BC1040" s="217"/>
      <c r="BD1040" s="217"/>
      <c r="BE1040" s="217"/>
      <c r="BF1040" s="217"/>
      <c r="BG1040" s="217"/>
      <c r="BH1040" s="217"/>
      <c r="BI1040" s="217"/>
      <c r="BJ1040" s="217"/>
      <c r="BK1040" s="217"/>
      <c r="BL1040" s="217"/>
      <c r="BM1040" s="217"/>
      <c r="BN1040" s="217"/>
      <c r="BO1040" s="217"/>
      <c r="BP1040" s="217"/>
      <c r="BQ1040" s="217"/>
      <c r="BR1040" s="217"/>
      <c r="BS1040" s="217"/>
      <c r="BT1040" s="217"/>
      <c r="BU1040" s="217"/>
      <c r="BV1040" s="217"/>
      <c r="BW1040" s="217"/>
      <c r="BX1040" s="217"/>
      <c r="BY1040" s="217"/>
      <c r="BZ1040" s="217"/>
      <c r="CA1040" s="217"/>
      <c r="CB1040" s="217"/>
      <c r="CC1040" s="217"/>
      <c r="CD1040" s="217"/>
      <c r="CE1040" s="217"/>
      <c r="CF1040" s="217"/>
      <c r="CG1040" s="217"/>
      <c r="CH1040" s="217"/>
      <c r="CI1040" s="217"/>
      <c r="CJ1040" s="217"/>
      <c r="CK1040" s="217"/>
      <c r="CL1040" s="217"/>
      <c r="CM1040" s="217"/>
      <c r="CN1040" s="217"/>
      <c r="CO1040" s="217"/>
      <c r="CP1040" s="217"/>
      <c r="CQ1040" s="217"/>
      <c r="CR1040" s="217"/>
      <c r="CS1040" s="217"/>
      <c r="CT1040" s="217"/>
      <c r="CU1040" s="217"/>
      <c r="CV1040" s="217"/>
      <c r="CW1040" s="217"/>
      <c r="CX1040" s="217"/>
      <c r="CY1040" s="217"/>
      <c r="CZ1040" s="217"/>
      <c r="DA1040" s="217"/>
      <c r="DB1040" s="217"/>
      <c r="DC1040" s="217"/>
      <c r="DD1040" s="217"/>
      <c r="DE1040" s="217"/>
      <c r="DF1040" s="217"/>
      <c r="DG1040" s="217"/>
      <c r="DH1040" s="217"/>
      <c r="DI1040" s="217"/>
      <c r="DJ1040" s="217"/>
      <c r="DK1040" s="217"/>
      <c r="DL1040" s="217"/>
      <c r="DM1040" s="217"/>
      <c r="DN1040" s="217"/>
      <c r="DO1040" s="217"/>
      <c r="DP1040" s="217"/>
      <c r="DQ1040" s="217"/>
      <c r="DR1040" s="217"/>
      <c r="DS1040" s="217"/>
      <c r="DT1040" s="217"/>
      <c r="DU1040" s="217"/>
      <c r="DV1040" s="217"/>
      <c r="DW1040" s="217"/>
      <c r="DX1040" s="217"/>
      <c r="DY1040" s="217"/>
      <c r="DZ1040" s="217"/>
      <c r="EA1040" s="217"/>
      <c r="EB1040" s="217"/>
      <c r="EC1040" s="217"/>
      <c r="ED1040" s="217"/>
      <c r="EE1040" s="217"/>
      <c r="EF1040" s="217"/>
      <c r="EG1040" s="217"/>
      <c r="EH1040" s="217"/>
      <c r="EI1040" s="217"/>
      <c r="EJ1040" s="217"/>
      <c r="EK1040" s="217"/>
      <c r="EL1040" s="217"/>
      <c r="EM1040" s="217"/>
      <c r="EN1040" s="217"/>
      <c r="EO1040" s="217"/>
      <c r="EP1040" s="217"/>
      <c r="EQ1040" s="217"/>
      <c r="ER1040" s="217"/>
      <c r="ES1040" s="217"/>
      <c r="ET1040" s="217"/>
      <c r="EU1040" s="217"/>
      <c r="EV1040" s="217"/>
      <c r="EW1040" s="217"/>
      <c r="EX1040" s="217"/>
      <c r="EY1040" s="217"/>
      <c r="EZ1040" s="217"/>
      <c r="FA1040" s="217"/>
      <c r="FB1040" s="217"/>
      <c r="FC1040" s="217"/>
      <c r="FD1040" s="217"/>
      <c r="FE1040" s="217"/>
      <c r="FF1040" s="217"/>
      <c r="FG1040" s="217"/>
      <c r="FH1040" s="217"/>
      <c r="FI1040" s="217"/>
      <c r="FJ1040" s="217"/>
      <c r="FK1040" s="217"/>
      <c r="FL1040" s="217"/>
      <c r="FM1040" s="217"/>
      <c r="FN1040" s="217"/>
      <c r="FO1040" s="217"/>
      <c r="FP1040" s="217"/>
      <c r="FQ1040" s="217"/>
      <c r="FR1040" s="217"/>
      <c r="FS1040" s="217"/>
      <c r="FT1040" s="217"/>
      <c r="FU1040" s="217"/>
      <c r="FV1040" s="217"/>
      <c r="FW1040" s="217"/>
      <c r="FX1040" s="217"/>
      <c r="FY1040" s="217"/>
      <c r="FZ1040" s="217"/>
      <c r="GA1040" s="217"/>
      <c r="GB1040" s="217"/>
      <c r="GC1040" s="217"/>
      <c r="GD1040" s="217"/>
      <c r="GE1040" s="217"/>
      <c r="GF1040" s="217"/>
      <c r="GG1040" s="217"/>
      <c r="GH1040" s="217"/>
      <c r="GI1040" s="217"/>
      <c r="GJ1040" s="217"/>
      <c r="GK1040" s="217"/>
      <c r="GL1040" s="217"/>
      <c r="GM1040" s="217"/>
      <c r="GN1040" s="217"/>
      <c r="GO1040" s="217"/>
      <c r="GP1040" s="217"/>
      <c r="GQ1040" s="217"/>
      <c r="GR1040" s="217"/>
      <c r="GS1040" s="217"/>
      <c r="GT1040" s="217"/>
      <c r="GU1040" s="217"/>
      <c r="GV1040" s="217"/>
      <c r="GW1040" s="217"/>
      <c r="GX1040" s="217"/>
      <c r="GY1040" s="217"/>
      <c r="GZ1040" s="217"/>
      <c r="HA1040" s="217"/>
      <c r="HB1040" s="217"/>
      <c r="HC1040" s="217"/>
      <c r="HD1040" s="217"/>
      <c r="HE1040" s="217"/>
      <c r="HF1040" s="217"/>
      <c r="HG1040" s="217"/>
      <c r="HH1040" s="217"/>
      <c r="HI1040" s="217"/>
      <c r="HJ1040" s="217"/>
      <c r="HK1040" s="217"/>
      <c r="HL1040" s="217"/>
      <c r="HM1040" s="217"/>
      <c r="HN1040" s="217"/>
      <c r="HO1040" s="217"/>
      <c r="HP1040" s="217"/>
      <c r="HQ1040" s="217"/>
      <c r="HR1040" s="217"/>
      <c r="HS1040" s="217"/>
      <c r="HT1040" s="217"/>
      <c r="HU1040" s="217"/>
      <c r="HV1040" s="217"/>
      <c r="HW1040" s="217"/>
      <c r="HX1040" s="217"/>
      <c r="HY1040" s="217"/>
      <c r="HZ1040" s="217"/>
      <c r="IA1040" s="217"/>
      <c r="IB1040" s="217"/>
      <c r="IC1040" s="217"/>
      <c r="ID1040" s="217"/>
      <c r="IE1040" s="217"/>
      <c r="IF1040" s="217"/>
      <c r="IG1040" s="217"/>
      <c r="IH1040" s="217"/>
      <c r="II1040" s="217"/>
      <c r="IJ1040" s="217"/>
      <c r="IK1040" s="217"/>
      <c r="IL1040" s="217"/>
    </row>
    <row r="1041" spans="2:246" ht="60" x14ac:dyDescent="0.25">
      <c r="B1041" s="217">
        <v>1</v>
      </c>
      <c r="C1041" s="579" t="s">
        <v>668</v>
      </c>
      <c r="D1041" s="175"/>
      <c r="E1041" s="2187"/>
      <c r="F1041" s="1883">
        <f t="shared" si="637"/>
        <v>0</v>
      </c>
      <c r="G1041" s="1883">
        <f t="shared" si="637"/>
        <v>0</v>
      </c>
      <c r="H1041" s="1883">
        <f t="shared" si="637"/>
        <v>0</v>
      </c>
      <c r="I1041" s="1998" t="e">
        <f t="shared" si="637"/>
        <v>#DIV/0!</v>
      </c>
      <c r="J1041" s="2626"/>
      <c r="K1041" s="2626"/>
      <c r="L1041" s="1998"/>
      <c r="M1041" s="1998"/>
      <c r="N1041" s="1998"/>
      <c r="O1041" s="1998"/>
      <c r="P1041" s="1998"/>
      <c r="Q1041" s="1878"/>
      <c r="R1041" s="2627">
        <f t="shared" ref="R1041:Z1041" si="639">R963+R865</f>
        <v>0</v>
      </c>
      <c r="S1041" s="2627">
        <f t="shared" si="639"/>
        <v>0</v>
      </c>
      <c r="T1041" s="2627">
        <f t="shared" si="639"/>
        <v>0</v>
      </c>
      <c r="U1041" s="2628">
        <f t="shared" si="639"/>
        <v>0</v>
      </c>
      <c r="V1041" s="2627">
        <f t="shared" si="639"/>
        <v>0</v>
      </c>
      <c r="W1041" s="2627">
        <f t="shared" si="639"/>
        <v>0</v>
      </c>
      <c r="X1041" s="2627">
        <f t="shared" si="639"/>
        <v>0</v>
      </c>
      <c r="Y1041" s="2627">
        <f t="shared" si="639"/>
        <v>0</v>
      </c>
      <c r="Z1041" s="2627">
        <f t="shared" si="639"/>
        <v>0</v>
      </c>
      <c r="AA1041" s="906"/>
      <c r="AB1041" s="905">
        <f>AB963+AB865</f>
        <v>0</v>
      </c>
      <c r="AC1041" s="2257"/>
      <c r="AD1041" s="217"/>
      <c r="AE1041" s="217"/>
      <c r="AF1041" s="217"/>
      <c r="AG1041" s="217"/>
      <c r="AH1041" s="217"/>
      <c r="AI1041" s="217"/>
      <c r="AJ1041" s="217"/>
      <c r="AK1041" s="217"/>
      <c r="AL1041" s="217"/>
      <c r="AM1041" s="217"/>
      <c r="AN1041" s="217"/>
      <c r="AO1041" s="217"/>
      <c r="AP1041" s="217"/>
      <c r="AQ1041" s="217"/>
      <c r="AR1041" s="217"/>
      <c r="AS1041" s="217"/>
      <c r="AT1041" s="217"/>
      <c r="AU1041" s="217"/>
      <c r="AV1041" s="217"/>
      <c r="AW1041" s="217"/>
      <c r="AX1041" s="217"/>
      <c r="AY1041" s="217"/>
      <c r="AZ1041" s="217"/>
      <c r="BA1041" s="217"/>
      <c r="BB1041" s="217"/>
      <c r="BC1041" s="217"/>
      <c r="BD1041" s="217"/>
      <c r="BE1041" s="217"/>
      <c r="BF1041" s="217"/>
      <c r="BG1041" s="217"/>
      <c r="BH1041" s="217"/>
      <c r="BI1041" s="217"/>
      <c r="BJ1041" s="217"/>
      <c r="BK1041" s="217"/>
      <c r="BL1041" s="217"/>
      <c r="BM1041" s="217"/>
      <c r="BN1041" s="217"/>
      <c r="BO1041" s="217"/>
      <c r="BP1041" s="217"/>
      <c r="BQ1041" s="217"/>
      <c r="BR1041" s="217"/>
      <c r="BS1041" s="217"/>
      <c r="BT1041" s="217"/>
      <c r="BU1041" s="217"/>
      <c r="BV1041" s="217"/>
      <c r="BW1041" s="217"/>
      <c r="BX1041" s="217"/>
      <c r="BY1041" s="217"/>
      <c r="BZ1041" s="217"/>
      <c r="CA1041" s="217"/>
      <c r="CB1041" s="217"/>
      <c r="CC1041" s="217"/>
      <c r="CD1041" s="217"/>
      <c r="CE1041" s="217"/>
      <c r="CF1041" s="217"/>
      <c r="CG1041" s="217"/>
      <c r="CH1041" s="217"/>
      <c r="CI1041" s="217"/>
      <c r="CJ1041" s="217"/>
      <c r="CK1041" s="217"/>
      <c r="CL1041" s="217"/>
      <c r="CM1041" s="217"/>
      <c r="CN1041" s="217"/>
      <c r="CO1041" s="217"/>
      <c r="CP1041" s="217"/>
      <c r="CQ1041" s="217"/>
      <c r="CR1041" s="217"/>
      <c r="CS1041" s="217"/>
      <c r="CT1041" s="217"/>
      <c r="CU1041" s="217"/>
      <c r="CV1041" s="217"/>
      <c r="CW1041" s="217"/>
      <c r="CX1041" s="217"/>
      <c r="CY1041" s="217"/>
      <c r="CZ1041" s="217"/>
      <c r="DA1041" s="217"/>
      <c r="DB1041" s="217"/>
      <c r="DC1041" s="217"/>
      <c r="DD1041" s="217"/>
      <c r="DE1041" s="217"/>
      <c r="DF1041" s="217"/>
      <c r="DG1041" s="217"/>
      <c r="DH1041" s="217"/>
      <c r="DI1041" s="217"/>
      <c r="DJ1041" s="217"/>
      <c r="DK1041" s="217"/>
      <c r="DL1041" s="217"/>
      <c r="DM1041" s="217"/>
      <c r="DN1041" s="217"/>
      <c r="DO1041" s="217"/>
      <c r="DP1041" s="217"/>
      <c r="DQ1041" s="217"/>
      <c r="DR1041" s="217"/>
      <c r="DS1041" s="217"/>
      <c r="DT1041" s="217"/>
      <c r="DU1041" s="217"/>
      <c r="DV1041" s="217"/>
      <c r="DW1041" s="217"/>
      <c r="DX1041" s="217"/>
      <c r="DY1041" s="217"/>
      <c r="DZ1041" s="217"/>
      <c r="EA1041" s="217"/>
      <c r="EB1041" s="217"/>
      <c r="EC1041" s="217"/>
      <c r="ED1041" s="217"/>
      <c r="EE1041" s="217"/>
      <c r="EF1041" s="217"/>
      <c r="EG1041" s="217"/>
      <c r="EH1041" s="217"/>
      <c r="EI1041" s="217"/>
      <c r="EJ1041" s="217"/>
      <c r="EK1041" s="217"/>
      <c r="EL1041" s="217"/>
      <c r="EM1041" s="217"/>
      <c r="EN1041" s="217"/>
      <c r="EO1041" s="217"/>
      <c r="EP1041" s="217"/>
      <c r="EQ1041" s="217"/>
      <c r="ER1041" s="217"/>
      <c r="ES1041" s="217"/>
      <c r="ET1041" s="217"/>
      <c r="EU1041" s="217"/>
      <c r="EV1041" s="217"/>
      <c r="EW1041" s="217"/>
      <c r="EX1041" s="217"/>
      <c r="EY1041" s="217"/>
      <c r="EZ1041" s="217"/>
      <c r="FA1041" s="217"/>
      <c r="FB1041" s="217"/>
      <c r="FC1041" s="217"/>
      <c r="FD1041" s="217"/>
      <c r="FE1041" s="217"/>
      <c r="FF1041" s="217"/>
      <c r="FG1041" s="217"/>
      <c r="FH1041" s="217"/>
      <c r="FI1041" s="217"/>
      <c r="FJ1041" s="217"/>
      <c r="FK1041" s="217"/>
      <c r="FL1041" s="217"/>
      <c r="FM1041" s="217"/>
      <c r="FN1041" s="217"/>
      <c r="FO1041" s="217"/>
      <c r="FP1041" s="217"/>
      <c r="FQ1041" s="217"/>
      <c r="FR1041" s="217"/>
      <c r="FS1041" s="217"/>
      <c r="FT1041" s="217"/>
      <c r="FU1041" s="217"/>
      <c r="FV1041" s="217"/>
      <c r="FW1041" s="217"/>
      <c r="FX1041" s="217"/>
      <c r="FY1041" s="217"/>
      <c r="FZ1041" s="217"/>
      <c r="GA1041" s="217"/>
      <c r="GB1041" s="217"/>
      <c r="GC1041" s="217"/>
      <c r="GD1041" s="217"/>
      <c r="GE1041" s="217"/>
      <c r="GF1041" s="217"/>
      <c r="GG1041" s="217"/>
      <c r="GH1041" s="217"/>
      <c r="GI1041" s="217"/>
      <c r="GJ1041" s="217"/>
      <c r="GK1041" s="217"/>
      <c r="GL1041" s="217"/>
      <c r="GM1041" s="217"/>
      <c r="GN1041" s="217"/>
      <c r="GO1041" s="217"/>
      <c r="GP1041" s="217"/>
      <c r="GQ1041" s="217"/>
      <c r="GR1041" s="217"/>
      <c r="GS1041" s="217"/>
      <c r="GT1041" s="217"/>
      <c r="GU1041" s="217"/>
      <c r="GV1041" s="217"/>
      <c r="GW1041" s="217"/>
      <c r="GX1041" s="217"/>
      <c r="GY1041" s="217"/>
      <c r="GZ1041" s="217"/>
      <c r="HA1041" s="217"/>
      <c r="HB1041" s="217"/>
      <c r="HC1041" s="217"/>
      <c r="HD1041" s="217"/>
      <c r="HE1041" s="217"/>
      <c r="HF1041" s="217"/>
      <c r="HG1041" s="217"/>
      <c r="HH1041" s="217"/>
      <c r="HI1041" s="217"/>
      <c r="HJ1041" s="217"/>
      <c r="HK1041" s="217"/>
      <c r="HL1041" s="217"/>
      <c r="HM1041" s="217"/>
      <c r="HN1041" s="217"/>
      <c r="HO1041" s="217"/>
      <c r="HP1041" s="217"/>
      <c r="HQ1041" s="217"/>
      <c r="HR1041" s="217"/>
      <c r="HS1041" s="217"/>
      <c r="HT1041" s="217"/>
      <c r="HU1041" s="217"/>
      <c r="HV1041" s="217"/>
      <c r="HW1041" s="217"/>
      <c r="HX1041" s="217"/>
      <c r="HY1041" s="217"/>
      <c r="HZ1041" s="217"/>
      <c r="IA1041" s="217"/>
      <c r="IB1041" s="217"/>
      <c r="IC1041" s="217"/>
      <c r="ID1041" s="217"/>
      <c r="IE1041" s="217"/>
      <c r="IF1041" s="217"/>
      <c r="IG1041" s="217"/>
      <c r="IH1041" s="217"/>
      <c r="II1041" s="217"/>
      <c r="IJ1041" s="217"/>
      <c r="IK1041" s="217"/>
      <c r="IL1041" s="217"/>
    </row>
    <row r="1042" spans="2:246" ht="45" x14ac:dyDescent="0.25">
      <c r="B1042" s="217">
        <v>1</v>
      </c>
      <c r="C1042" s="579" t="s">
        <v>669</v>
      </c>
      <c r="D1042" s="175"/>
      <c r="E1042" s="2187"/>
      <c r="F1042" s="1883">
        <f t="shared" si="637"/>
        <v>0</v>
      </c>
      <c r="G1042" s="1883">
        <f t="shared" si="637"/>
        <v>0</v>
      </c>
      <c r="H1042" s="1883">
        <f t="shared" si="637"/>
        <v>0</v>
      </c>
      <c r="I1042" s="1998" t="e">
        <f t="shared" si="637"/>
        <v>#DIV/0!</v>
      </c>
      <c r="J1042" s="2626"/>
      <c r="K1042" s="2626"/>
      <c r="L1042" s="1998"/>
      <c r="M1042" s="1998"/>
      <c r="N1042" s="1998"/>
      <c r="O1042" s="1998"/>
      <c r="P1042" s="1998"/>
      <c r="Q1042" s="1878"/>
      <c r="R1042" s="2627">
        <f t="shared" ref="R1042:Z1042" si="640">R964+R866</f>
        <v>0</v>
      </c>
      <c r="S1042" s="2627">
        <f t="shared" si="640"/>
        <v>0</v>
      </c>
      <c r="T1042" s="2627">
        <f t="shared" si="640"/>
        <v>0</v>
      </c>
      <c r="U1042" s="2628">
        <f t="shared" si="640"/>
        <v>0</v>
      </c>
      <c r="V1042" s="2627">
        <f t="shared" si="640"/>
        <v>0</v>
      </c>
      <c r="W1042" s="2627">
        <f t="shared" si="640"/>
        <v>0</v>
      </c>
      <c r="X1042" s="2627">
        <f t="shared" si="640"/>
        <v>0</v>
      </c>
      <c r="Y1042" s="2627">
        <f t="shared" si="640"/>
        <v>0</v>
      </c>
      <c r="Z1042" s="2627">
        <f t="shared" si="640"/>
        <v>0</v>
      </c>
      <c r="AA1042" s="906"/>
      <c r="AB1042" s="905">
        <f>AB964+AB866</f>
        <v>0</v>
      </c>
      <c r="AC1042" s="2257"/>
      <c r="AD1042" s="217"/>
      <c r="AE1042" s="217"/>
      <c r="AF1042" s="217"/>
      <c r="AG1042" s="217"/>
      <c r="AH1042" s="217"/>
      <c r="AI1042" s="217"/>
      <c r="AJ1042" s="217"/>
      <c r="AK1042" s="217"/>
      <c r="AL1042" s="217"/>
      <c r="AM1042" s="217"/>
      <c r="AN1042" s="217"/>
      <c r="AO1042" s="217"/>
      <c r="AP1042" s="217"/>
      <c r="AQ1042" s="217"/>
      <c r="AR1042" s="217"/>
      <c r="AS1042" s="217"/>
      <c r="AT1042" s="217"/>
      <c r="AU1042" s="217"/>
      <c r="AV1042" s="217"/>
      <c r="AW1042" s="217"/>
      <c r="AX1042" s="217"/>
      <c r="AY1042" s="217"/>
      <c r="AZ1042" s="217"/>
      <c r="BA1042" s="217"/>
      <c r="BB1042" s="217"/>
      <c r="BC1042" s="217"/>
      <c r="BD1042" s="217"/>
      <c r="BE1042" s="217"/>
      <c r="BF1042" s="217"/>
      <c r="BG1042" s="217"/>
      <c r="BH1042" s="217"/>
      <c r="BI1042" s="217"/>
      <c r="BJ1042" s="217"/>
      <c r="BK1042" s="217"/>
      <c r="BL1042" s="217"/>
      <c r="BM1042" s="217"/>
      <c r="BN1042" s="217"/>
      <c r="BO1042" s="217"/>
      <c r="BP1042" s="217"/>
      <c r="BQ1042" s="217"/>
      <c r="BR1042" s="217"/>
      <c r="BS1042" s="217"/>
      <c r="BT1042" s="217"/>
      <c r="BU1042" s="217"/>
      <c r="BV1042" s="217"/>
      <c r="BW1042" s="217"/>
      <c r="BX1042" s="217"/>
      <c r="BY1042" s="217"/>
      <c r="BZ1042" s="217"/>
      <c r="CA1042" s="217"/>
      <c r="CB1042" s="217"/>
      <c r="CC1042" s="217"/>
      <c r="CD1042" s="217"/>
      <c r="CE1042" s="217"/>
      <c r="CF1042" s="217"/>
      <c r="CG1042" s="217"/>
      <c r="CH1042" s="217"/>
      <c r="CI1042" s="217"/>
      <c r="CJ1042" s="217"/>
      <c r="CK1042" s="217"/>
      <c r="CL1042" s="217"/>
      <c r="CM1042" s="217"/>
      <c r="CN1042" s="217"/>
      <c r="CO1042" s="217"/>
      <c r="CP1042" s="217"/>
      <c r="CQ1042" s="217"/>
      <c r="CR1042" s="217"/>
      <c r="CS1042" s="217"/>
      <c r="CT1042" s="217"/>
      <c r="CU1042" s="217"/>
      <c r="CV1042" s="217"/>
      <c r="CW1042" s="217"/>
      <c r="CX1042" s="217"/>
      <c r="CY1042" s="217"/>
      <c r="CZ1042" s="217"/>
      <c r="DA1042" s="217"/>
      <c r="DB1042" s="217"/>
      <c r="DC1042" s="217"/>
      <c r="DD1042" s="217"/>
      <c r="DE1042" s="217"/>
      <c r="DF1042" s="217"/>
      <c r="DG1042" s="217"/>
      <c r="DH1042" s="217"/>
      <c r="DI1042" s="217"/>
      <c r="DJ1042" s="217"/>
      <c r="DK1042" s="217"/>
      <c r="DL1042" s="217"/>
      <c r="DM1042" s="217"/>
      <c r="DN1042" s="217"/>
      <c r="DO1042" s="217"/>
      <c r="DP1042" s="217"/>
      <c r="DQ1042" s="217"/>
      <c r="DR1042" s="217"/>
      <c r="DS1042" s="217"/>
      <c r="DT1042" s="217"/>
      <c r="DU1042" s="217"/>
      <c r="DV1042" s="217"/>
      <c r="DW1042" s="217"/>
      <c r="DX1042" s="217"/>
      <c r="DY1042" s="217"/>
      <c r="DZ1042" s="217"/>
      <c r="EA1042" s="217"/>
      <c r="EB1042" s="217"/>
      <c r="EC1042" s="217"/>
      <c r="ED1042" s="217"/>
      <c r="EE1042" s="217"/>
      <c r="EF1042" s="217"/>
      <c r="EG1042" s="217"/>
      <c r="EH1042" s="217"/>
      <c r="EI1042" s="217"/>
      <c r="EJ1042" s="217"/>
      <c r="EK1042" s="217"/>
      <c r="EL1042" s="217"/>
      <c r="EM1042" s="217"/>
      <c r="EN1042" s="217"/>
      <c r="EO1042" s="217"/>
      <c r="EP1042" s="217"/>
      <c r="EQ1042" s="217"/>
      <c r="ER1042" s="217"/>
      <c r="ES1042" s="217"/>
      <c r="ET1042" s="217"/>
      <c r="EU1042" s="217"/>
      <c r="EV1042" s="217"/>
      <c r="EW1042" s="217"/>
      <c r="EX1042" s="217"/>
      <c r="EY1042" s="217"/>
      <c r="EZ1042" s="217"/>
      <c r="FA1042" s="217"/>
      <c r="FB1042" s="217"/>
      <c r="FC1042" s="217"/>
      <c r="FD1042" s="217"/>
      <c r="FE1042" s="217"/>
      <c r="FF1042" s="217"/>
      <c r="FG1042" s="217"/>
      <c r="FH1042" s="217"/>
      <c r="FI1042" s="217"/>
      <c r="FJ1042" s="217"/>
      <c r="FK1042" s="217"/>
      <c r="FL1042" s="217"/>
      <c r="FM1042" s="217"/>
      <c r="FN1042" s="217"/>
      <c r="FO1042" s="217"/>
      <c r="FP1042" s="217"/>
      <c r="FQ1042" s="217"/>
      <c r="FR1042" s="217"/>
      <c r="FS1042" s="217"/>
      <c r="FT1042" s="217"/>
      <c r="FU1042" s="217"/>
      <c r="FV1042" s="217"/>
      <c r="FW1042" s="217"/>
      <c r="FX1042" s="217"/>
      <c r="FY1042" s="217"/>
      <c r="FZ1042" s="217"/>
      <c r="GA1042" s="217"/>
      <c r="GB1042" s="217"/>
      <c r="GC1042" s="217"/>
      <c r="GD1042" s="217"/>
      <c r="GE1042" s="217"/>
      <c r="GF1042" s="217"/>
      <c r="GG1042" s="217"/>
      <c r="GH1042" s="217"/>
      <c r="GI1042" s="217"/>
      <c r="GJ1042" s="217"/>
      <c r="GK1042" s="217"/>
      <c r="GL1042" s="217"/>
      <c r="GM1042" s="217"/>
      <c r="GN1042" s="217"/>
      <c r="GO1042" s="217"/>
      <c r="GP1042" s="217"/>
      <c r="GQ1042" s="217"/>
      <c r="GR1042" s="217"/>
      <c r="GS1042" s="217"/>
      <c r="GT1042" s="217"/>
      <c r="GU1042" s="217"/>
      <c r="GV1042" s="217"/>
      <c r="GW1042" s="217"/>
      <c r="GX1042" s="217"/>
      <c r="GY1042" s="217"/>
      <c r="GZ1042" s="217"/>
      <c r="HA1042" s="217"/>
      <c r="HB1042" s="217"/>
      <c r="HC1042" s="217"/>
      <c r="HD1042" s="217"/>
      <c r="HE1042" s="217"/>
      <c r="HF1042" s="217"/>
      <c r="HG1042" s="217"/>
      <c r="HH1042" s="217"/>
      <c r="HI1042" s="217"/>
      <c r="HJ1042" s="217"/>
      <c r="HK1042" s="217"/>
      <c r="HL1042" s="217"/>
      <c r="HM1042" s="217"/>
      <c r="HN1042" s="217"/>
      <c r="HO1042" s="217"/>
      <c r="HP1042" s="217"/>
      <c r="HQ1042" s="217"/>
      <c r="HR1042" s="217"/>
      <c r="HS1042" s="217"/>
      <c r="HT1042" s="217"/>
      <c r="HU1042" s="217"/>
      <c r="HV1042" s="217"/>
      <c r="HW1042" s="217"/>
      <c r="HX1042" s="217"/>
      <c r="HY1042" s="217"/>
      <c r="HZ1042" s="217"/>
      <c r="IA1042" s="217"/>
      <c r="IB1042" s="217"/>
      <c r="IC1042" s="217"/>
      <c r="ID1042" s="217"/>
      <c r="IE1042" s="217"/>
      <c r="IF1042" s="217"/>
      <c r="IG1042" s="217"/>
      <c r="IH1042" s="217"/>
      <c r="II1042" s="217"/>
      <c r="IJ1042" s="217"/>
      <c r="IK1042" s="217"/>
      <c r="IL1042" s="217"/>
    </row>
    <row r="1043" spans="2:246" ht="30" x14ac:dyDescent="0.25">
      <c r="B1043" s="217">
        <v>1</v>
      </c>
      <c r="C1043" s="579" t="s">
        <v>130</v>
      </c>
      <c r="D1043" s="175"/>
      <c r="E1043" s="2187"/>
      <c r="F1043" s="1883">
        <f t="shared" ref="F1043:H1044" si="641">F965+F867</f>
        <v>0</v>
      </c>
      <c r="G1043" s="1883">
        <f t="shared" si="641"/>
        <v>0</v>
      </c>
      <c r="H1043" s="1883">
        <f t="shared" si="641"/>
        <v>12</v>
      </c>
      <c r="I1043" s="1998" t="e">
        <f>H1043/G1043*100</f>
        <v>#DIV/0!</v>
      </c>
      <c r="J1043" s="2626"/>
      <c r="K1043" s="2626"/>
      <c r="L1043" s="1998"/>
      <c r="M1043" s="1998"/>
      <c r="N1043" s="1998"/>
      <c r="O1043" s="1998"/>
      <c r="P1043" s="1998"/>
      <c r="Q1043" s="1878"/>
      <c r="R1043" s="2627">
        <f t="shared" ref="R1043:Z1043" si="642">R965+R867</f>
        <v>0</v>
      </c>
      <c r="S1043" s="2627">
        <f t="shared" si="642"/>
        <v>0</v>
      </c>
      <c r="T1043" s="2627">
        <f t="shared" si="642"/>
        <v>0</v>
      </c>
      <c r="U1043" s="2628">
        <f t="shared" si="642"/>
        <v>0</v>
      </c>
      <c r="V1043" s="2627">
        <f t="shared" si="642"/>
        <v>0</v>
      </c>
      <c r="W1043" s="2627">
        <f t="shared" si="642"/>
        <v>0</v>
      </c>
      <c r="X1043" s="2627">
        <f t="shared" si="642"/>
        <v>0</v>
      </c>
      <c r="Y1043" s="2627">
        <f t="shared" si="642"/>
        <v>0</v>
      </c>
      <c r="Z1043" s="2627">
        <f t="shared" si="642"/>
        <v>0</v>
      </c>
      <c r="AA1043" s="906"/>
      <c r="AB1043" s="905">
        <f>AB965+AB867</f>
        <v>0</v>
      </c>
      <c r="AC1043" s="2257"/>
      <c r="AD1043" s="217"/>
      <c r="AE1043" s="217"/>
      <c r="AF1043" s="217"/>
      <c r="AG1043" s="217"/>
      <c r="AH1043" s="217"/>
      <c r="AI1043" s="217"/>
      <c r="AJ1043" s="217"/>
      <c r="AK1043" s="217"/>
      <c r="AL1043" s="217"/>
      <c r="AM1043" s="217"/>
      <c r="AN1043" s="217"/>
      <c r="AO1043" s="217"/>
      <c r="AP1043" s="217"/>
      <c r="AQ1043" s="217"/>
      <c r="AR1043" s="217"/>
      <c r="AS1043" s="217"/>
      <c r="AT1043" s="217"/>
      <c r="AU1043" s="217"/>
      <c r="AV1043" s="217"/>
      <c r="AW1043" s="217"/>
      <c r="AX1043" s="217"/>
      <c r="AY1043" s="217"/>
      <c r="AZ1043" s="217"/>
      <c r="BA1043" s="217"/>
      <c r="BB1043" s="217"/>
      <c r="BC1043" s="217"/>
      <c r="BD1043" s="217"/>
      <c r="BE1043" s="217"/>
      <c r="BF1043" s="217"/>
      <c r="BG1043" s="217"/>
      <c r="BH1043" s="217"/>
      <c r="BI1043" s="217"/>
      <c r="BJ1043" s="217"/>
      <c r="BK1043" s="217"/>
      <c r="BL1043" s="217"/>
      <c r="BM1043" s="217"/>
      <c r="BN1043" s="217"/>
      <c r="BO1043" s="217"/>
      <c r="BP1043" s="217"/>
      <c r="BQ1043" s="217"/>
      <c r="BR1043" s="217"/>
      <c r="BS1043" s="217"/>
      <c r="BT1043" s="217"/>
      <c r="BU1043" s="217"/>
      <c r="BV1043" s="217"/>
      <c r="BW1043" s="217"/>
      <c r="BX1043" s="217"/>
      <c r="BY1043" s="217"/>
      <c r="BZ1043" s="217"/>
      <c r="CA1043" s="217"/>
      <c r="CB1043" s="217"/>
      <c r="CC1043" s="217"/>
      <c r="CD1043" s="217"/>
      <c r="CE1043" s="217"/>
      <c r="CF1043" s="217"/>
      <c r="CG1043" s="217"/>
      <c r="CH1043" s="217"/>
      <c r="CI1043" s="217"/>
      <c r="CJ1043" s="217"/>
      <c r="CK1043" s="217"/>
      <c r="CL1043" s="217"/>
      <c r="CM1043" s="217"/>
      <c r="CN1043" s="217"/>
      <c r="CO1043" s="217"/>
      <c r="CP1043" s="217"/>
      <c r="CQ1043" s="217"/>
      <c r="CR1043" s="217"/>
      <c r="CS1043" s="217"/>
      <c r="CT1043" s="217"/>
      <c r="CU1043" s="217"/>
      <c r="CV1043" s="217"/>
      <c r="CW1043" s="217"/>
      <c r="CX1043" s="217"/>
      <c r="CY1043" s="217"/>
      <c r="CZ1043" s="217"/>
      <c r="DA1043" s="217"/>
      <c r="DB1043" s="217"/>
      <c r="DC1043" s="217"/>
      <c r="DD1043" s="217"/>
      <c r="DE1043" s="217"/>
      <c r="DF1043" s="217"/>
      <c r="DG1043" s="217"/>
      <c r="DH1043" s="217"/>
      <c r="DI1043" s="217"/>
      <c r="DJ1043" s="217"/>
      <c r="DK1043" s="217"/>
      <c r="DL1043" s="217"/>
      <c r="DM1043" s="217"/>
      <c r="DN1043" s="217"/>
      <c r="DO1043" s="217"/>
      <c r="DP1043" s="217"/>
      <c r="DQ1043" s="217"/>
      <c r="DR1043" s="217"/>
      <c r="DS1043" s="217"/>
      <c r="DT1043" s="217"/>
      <c r="DU1043" s="217"/>
      <c r="DV1043" s="217"/>
      <c r="DW1043" s="217"/>
      <c r="DX1043" s="217"/>
      <c r="DY1043" s="217"/>
      <c r="DZ1043" s="217"/>
      <c r="EA1043" s="217"/>
      <c r="EB1043" s="217"/>
      <c r="EC1043" s="217"/>
      <c r="ED1043" s="217"/>
      <c r="EE1043" s="217"/>
      <c r="EF1043" s="217"/>
      <c r="EG1043" s="217"/>
      <c r="EH1043" s="217"/>
      <c r="EI1043" s="217"/>
      <c r="EJ1043" s="217"/>
      <c r="EK1043" s="217"/>
      <c r="EL1043" s="217"/>
      <c r="EM1043" s="217"/>
      <c r="EN1043" s="217"/>
      <c r="EO1043" s="217"/>
      <c r="EP1043" s="217"/>
      <c r="EQ1043" s="217"/>
      <c r="ER1043" s="217"/>
      <c r="ES1043" s="217"/>
      <c r="ET1043" s="217"/>
      <c r="EU1043" s="217"/>
      <c r="EV1043" s="217"/>
      <c r="EW1043" s="217"/>
      <c r="EX1043" s="217"/>
      <c r="EY1043" s="217"/>
      <c r="EZ1043" s="217"/>
      <c r="FA1043" s="217"/>
      <c r="FB1043" s="217"/>
      <c r="FC1043" s="217"/>
      <c r="FD1043" s="217"/>
      <c r="FE1043" s="217"/>
      <c r="FF1043" s="217"/>
      <c r="FG1043" s="217"/>
      <c r="FH1043" s="217"/>
      <c r="FI1043" s="217"/>
      <c r="FJ1043" s="217"/>
      <c r="FK1043" s="217"/>
      <c r="FL1043" s="217"/>
      <c r="FM1043" s="217"/>
      <c r="FN1043" s="217"/>
      <c r="FO1043" s="217"/>
      <c r="FP1043" s="217"/>
      <c r="FQ1043" s="217"/>
      <c r="FR1043" s="217"/>
      <c r="FS1043" s="217"/>
      <c r="FT1043" s="217"/>
      <c r="FU1043" s="217"/>
      <c r="FV1043" s="217"/>
      <c r="FW1043" s="217"/>
      <c r="FX1043" s="217"/>
      <c r="FY1043" s="217"/>
      <c r="FZ1043" s="217"/>
      <c r="GA1043" s="217"/>
      <c r="GB1043" s="217"/>
      <c r="GC1043" s="217"/>
      <c r="GD1043" s="217"/>
      <c r="GE1043" s="217"/>
      <c r="GF1043" s="217"/>
      <c r="GG1043" s="217"/>
      <c r="GH1043" s="217"/>
      <c r="GI1043" s="217"/>
      <c r="GJ1043" s="217"/>
      <c r="GK1043" s="217"/>
      <c r="GL1043" s="217"/>
      <c r="GM1043" s="217"/>
      <c r="GN1043" s="217"/>
      <c r="GO1043" s="217"/>
      <c r="GP1043" s="217"/>
      <c r="GQ1043" s="217"/>
      <c r="GR1043" s="217"/>
      <c r="GS1043" s="217"/>
      <c r="GT1043" s="217"/>
      <c r="GU1043" s="217"/>
      <c r="GV1043" s="217"/>
      <c r="GW1043" s="217"/>
      <c r="GX1043" s="217"/>
      <c r="GY1043" s="217"/>
      <c r="GZ1043" s="217"/>
      <c r="HA1043" s="217"/>
      <c r="HB1043" s="217"/>
      <c r="HC1043" s="217"/>
      <c r="HD1043" s="217"/>
      <c r="HE1043" s="217"/>
      <c r="HF1043" s="217"/>
      <c r="HG1043" s="217"/>
      <c r="HH1043" s="217"/>
      <c r="HI1043" s="217"/>
      <c r="HJ1043" s="217"/>
      <c r="HK1043" s="217"/>
      <c r="HL1043" s="217"/>
      <c r="HM1043" s="217"/>
      <c r="HN1043" s="217"/>
      <c r="HO1043" s="217"/>
      <c r="HP1043" s="217"/>
      <c r="HQ1043" s="217"/>
      <c r="HR1043" s="217"/>
      <c r="HS1043" s="217"/>
      <c r="HT1043" s="217"/>
      <c r="HU1043" s="217"/>
      <c r="HV1043" s="217"/>
      <c r="HW1043" s="217"/>
      <c r="HX1043" s="217"/>
      <c r="HY1043" s="217"/>
      <c r="HZ1043" s="217"/>
      <c r="IA1043" s="217"/>
      <c r="IB1043" s="217"/>
      <c r="IC1043" s="217"/>
      <c r="ID1043" s="217"/>
      <c r="IE1043" s="217"/>
      <c r="IF1043" s="217"/>
      <c r="IG1043" s="217"/>
      <c r="IH1043" s="217"/>
      <c r="II1043" s="217"/>
      <c r="IJ1043" s="217"/>
      <c r="IK1043" s="217"/>
      <c r="IL1043" s="217"/>
    </row>
    <row r="1044" spans="2:246" x14ac:dyDescent="0.25">
      <c r="B1044" s="217">
        <v>1</v>
      </c>
      <c r="C1044" s="580" t="s">
        <v>219</v>
      </c>
      <c r="D1044" s="175"/>
      <c r="E1044" s="2187"/>
      <c r="F1044" s="1883">
        <f t="shared" si="641"/>
        <v>0</v>
      </c>
      <c r="G1044" s="1883">
        <f t="shared" si="641"/>
        <v>0</v>
      </c>
      <c r="H1044" s="1883">
        <f t="shared" si="641"/>
        <v>12</v>
      </c>
      <c r="I1044" s="1998" t="e">
        <f>H1044/G1044*100</f>
        <v>#DIV/0!</v>
      </c>
      <c r="J1044" s="2626"/>
      <c r="K1044" s="2626"/>
      <c r="L1044" s="1998"/>
      <c r="M1044" s="1998"/>
      <c r="N1044" s="1998"/>
      <c r="O1044" s="1998"/>
      <c r="P1044" s="1998"/>
      <c r="Q1044" s="1878"/>
      <c r="R1044" s="2627">
        <f t="shared" ref="R1044:Z1044" si="643">R966+R868</f>
        <v>0</v>
      </c>
      <c r="S1044" s="2627">
        <f t="shared" si="643"/>
        <v>0</v>
      </c>
      <c r="T1044" s="2627">
        <f t="shared" si="643"/>
        <v>0</v>
      </c>
      <c r="U1044" s="2628">
        <f t="shared" si="643"/>
        <v>0</v>
      </c>
      <c r="V1044" s="2627">
        <f t="shared" si="643"/>
        <v>0</v>
      </c>
      <c r="W1044" s="2627">
        <f t="shared" si="643"/>
        <v>0</v>
      </c>
      <c r="X1044" s="2627">
        <f t="shared" si="643"/>
        <v>0</v>
      </c>
      <c r="Y1044" s="2627">
        <f t="shared" si="643"/>
        <v>0</v>
      </c>
      <c r="Z1044" s="2627">
        <f t="shared" si="643"/>
        <v>0</v>
      </c>
      <c r="AA1044" s="906"/>
      <c r="AB1044" s="905">
        <f>AB966+AB868</f>
        <v>0</v>
      </c>
      <c r="AC1044" s="2257"/>
      <c r="AD1044" s="217"/>
      <c r="AE1044" s="217"/>
      <c r="AF1044" s="217"/>
      <c r="AG1044" s="217"/>
      <c r="AH1044" s="217"/>
      <c r="AI1044" s="217"/>
      <c r="AJ1044" s="217"/>
      <c r="AK1044" s="217"/>
      <c r="AL1044" s="217"/>
      <c r="AM1044" s="217"/>
      <c r="AN1044" s="217"/>
      <c r="AO1044" s="217"/>
      <c r="AP1044" s="217"/>
      <c r="AQ1044" s="217"/>
      <c r="AR1044" s="217"/>
      <c r="AS1044" s="217"/>
      <c r="AT1044" s="217"/>
      <c r="AU1044" s="217"/>
      <c r="AV1044" s="217"/>
      <c r="AW1044" s="217"/>
      <c r="AX1044" s="217"/>
      <c r="AY1044" s="217"/>
      <c r="AZ1044" s="217"/>
      <c r="BA1044" s="217"/>
      <c r="BB1044" s="217"/>
      <c r="BC1044" s="217"/>
      <c r="BD1044" s="217"/>
      <c r="BE1044" s="217"/>
      <c r="BF1044" s="217"/>
      <c r="BG1044" s="217"/>
      <c r="BH1044" s="217"/>
      <c r="BI1044" s="217"/>
      <c r="BJ1044" s="217"/>
      <c r="BK1044" s="217"/>
      <c r="BL1044" s="217"/>
      <c r="BM1044" s="217"/>
      <c r="BN1044" s="217"/>
      <c r="BO1044" s="217"/>
      <c r="BP1044" s="217"/>
      <c r="BQ1044" s="217"/>
      <c r="BR1044" s="217"/>
      <c r="BS1044" s="217"/>
      <c r="BT1044" s="217"/>
      <c r="BU1044" s="217"/>
      <c r="BV1044" s="217"/>
      <c r="BW1044" s="217"/>
      <c r="BX1044" s="217"/>
      <c r="BY1044" s="217"/>
      <c r="BZ1044" s="217"/>
      <c r="CA1044" s="217"/>
      <c r="CB1044" s="217"/>
      <c r="CC1044" s="217"/>
      <c r="CD1044" s="217"/>
      <c r="CE1044" s="217"/>
      <c r="CF1044" s="217"/>
      <c r="CG1044" s="217"/>
      <c r="CH1044" s="217"/>
      <c r="CI1044" s="217"/>
      <c r="CJ1044" s="217"/>
      <c r="CK1044" s="217"/>
      <c r="CL1044" s="217"/>
      <c r="CM1044" s="217"/>
      <c r="CN1044" s="217"/>
      <c r="CO1044" s="217"/>
      <c r="CP1044" s="217"/>
      <c r="CQ1044" s="217"/>
      <c r="CR1044" s="217"/>
      <c r="CS1044" s="217"/>
      <c r="CT1044" s="217"/>
      <c r="CU1044" s="217"/>
      <c r="CV1044" s="217"/>
      <c r="CW1044" s="217"/>
      <c r="CX1044" s="217"/>
      <c r="CY1044" s="217"/>
      <c r="CZ1044" s="217"/>
      <c r="DA1044" s="217"/>
      <c r="DB1044" s="217"/>
      <c r="DC1044" s="217"/>
      <c r="DD1044" s="217"/>
      <c r="DE1044" s="217"/>
      <c r="DF1044" s="217"/>
      <c r="DG1044" s="217"/>
      <c r="DH1044" s="217"/>
      <c r="DI1044" s="217"/>
      <c r="DJ1044" s="217"/>
      <c r="DK1044" s="217"/>
      <c r="DL1044" s="217"/>
      <c r="DM1044" s="217"/>
      <c r="DN1044" s="217"/>
      <c r="DO1044" s="217"/>
      <c r="DP1044" s="217"/>
      <c r="DQ1044" s="217"/>
      <c r="DR1044" s="217"/>
      <c r="DS1044" s="217"/>
      <c r="DT1044" s="217"/>
      <c r="DU1044" s="217"/>
      <c r="DV1044" s="217"/>
      <c r="DW1044" s="217"/>
      <c r="DX1044" s="217"/>
      <c r="DY1044" s="217"/>
      <c r="DZ1044" s="217"/>
      <c r="EA1044" s="217"/>
      <c r="EB1044" s="217"/>
      <c r="EC1044" s="217"/>
      <c r="ED1044" s="217"/>
      <c r="EE1044" s="217"/>
      <c r="EF1044" s="217"/>
      <c r="EG1044" s="217"/>
      <c r="EH1044" s="217"/>
      <c r="EI1044" s="217"/>
      <c r="EJ1044" s="217"/>
      <c r="EK1044" s="217"/>
      <c r="EL1044" s="217"/>
      <c r="EM1044" s="217"/>
      <c r="EN1044" s="217"/>
      <c r="EO1044" s="217"/>
      <c r="EP1044" s="217"/>
      <c r="EQ1044" s="217"/>
      <c r="ER1044" s="217"/>
      <c r="ES1044" s="217"/>
      <c r="ET1044" s="217"/>
      <c r="EU1044" s="217"/>
      <c r="EV1044" s="217"/>
      <c r="EW1044" s="217"/>
      <c r="EX1044" s="217"/>
      <c r="EY1044" s="217"/>
      <c r="EZ1044" s="217"/>
      <c r="FA1044" s="217"/>
      <c r="FB1044" s="217"/>
      <c r="FC1044" s="217"/>
      <c r="FD1044" s="217"/>
      <c r="FE1044" s="217"/>
      <c r="FF1044" s="217"/>
      <c r="FG1044" s="217"/>
      <c r="FH1044" s="217"/>
      <c r="FI1044" s="217"/>
      <c r="FJ1044" s="217"/>
      <c r="FK1044" s="217"/>
      <c r="FL1044" s="217"/>
      <c r="FM1044" s="217"/>
      <c r="FN1044" s="217"/>
      <c r="FO1044" s="217"/>
      <c r="FP1044" s="217"/>
      <c r="FQ1044" s="217"/>
      <c r="FR1044" s="217"/>
      <c r="FS1044" s="217"/>
      <c r="FT1044" s="217"/>
      <c r="FU1044" s="217"/>
      <c r="FV1044" s="217"/>
      <c r="FW1044" s="217"/>
      <c r="FX1044" s="217"/>
      <c r="FY1044" s="217"/>
      <c r="FZ1044" s="217"/>
      <c r="GA1044" s="217"/>
      <c r="GB1044" s="217"/>
      <c r="GC1044" s="217"/>
      <c r="GD1044" s="217"/>
      <c r="GE1044" s="217"/>
      <c r="GF1044" s="217"/>
      <c r="GG1044" s="217"/>
      <c r="GH1044" s="217"/>
      <c r="GI1044" s="217"/>
      <c r="GJ1044" s="217"/>
      <c r="GK1044" s="217"/>
      <c r="GL1044" s="217"/>
      <c r="GM1044" s="217"/>
      <c r="GN1044" s="217"/>
      <c r="GO1044" s="217"/>
      <c r="GP1044" s="217"/>
      <c r="GQ1044" s="217"/>
      <c r="GR1044" s="217"/>
      <c r="GS1044" s="217"/>
      <c r="GT1044" s="217"/>
      <c r="GU1044" s="217"/>
      <c r="GV1044" s="217"/>
      <c r="GW1044" s="217"/>
      <c r="GX1044" s="217"/>
      <c r="GY1044" s="217"/>
      <c r="GZ1044" s="217"/>
      <c r="HA1044" s="217"/>
      <c r="HB1044" s="217"/>
      <c r="HC1044" s="217"/>
      <c r="HD1044" s="217"/>
      <c r="HE1044" s="217"/>
      <c r="HF1044" s="217"/>
      <c r="HG1044" s="217"/>
      <c r="HH1044" s="217"/>
      <c r="HI1044" s="217"/>
      <c r="HJ1044" s="217"/>
      <c r="HK1044" s="217"/>
      <c r="HL1044" s="217"/>
      <c r="HM1044" s="217"/>
      <c r="HN1044" s="217"/>
      <c r="HO1044" s="217"/>
      <c r="HP1044" s="217"/>
      <c r="HQ1044" s="217"/>
      <c r="HR1044" s="217"/>
      <c r="HS1044" s="217"/>
      <c r="HT1044" s="217"/>
      <c r="HU1044" s="217"/>
      <c r="HV1044" s="217"/>
      <c r="HW1044" s="217"/>
      <c r="HX1044" s="217"/>
      <c r="HY1044" s="217"/>
      <c r="HZ1044" s="217"/>
      <c r="IA1044" s="217"/>
      <c r="IB1044" s="217"/>
      <c r="IC1044" s="217"/>
      <c r="ID1044" s="217"/>
      <c r="IE1044" s="217"/>
      <c r="IF1044" s="217"/>
      <c r="IG1044" s="217"/>
      <c r="IH1044" s="217"/>
      <c r="II1044" s="217"/>
      <c r="IJ1044" s="217"/>
      <c r="IK1044" s="217"/>
      <c r="IL1044" s="217"/>
    </row>
    <row r="1045" spans="2:246" ht="57.75" x14ac:dyDescent="0.25">
      <c r="C1045" s="3488" t="s">
        <v>436</v>
      </c>
      <c r="D1045" s="175"/>
      <c r="E1045" s="2187"/>
      <c r="F1045" s="1883">
        <f>F869</f>
        <v>0</v>
      </c>
      <c r="G1045" s="1883">
        <f t="shared" ref="G1045:I1045" si="644">G869</f>
        <v>0</v>
      </c>
      <c r="H1045" s="1883">
        <f t="shared" si="644"/>
        <v>0</v>
      </c>
      <c r="I1045" s="1998" t="e">
        <f t="shared" si="644"/>
        <v>#DIV/0!</v>
      </c>
      <c r="J1045" s="2626"/>
      <c r="K1045" s="2626"/>
      <c r="L1045" s="1998"/>
      <c r="M1045" s="1998"/>
      <c r="N1045" s="1998"/>
      <c r="O1045" s="1998"/>
      <c r="P1045" s="1998"/>
      <c r="Q1045" s="1878"/>
      <c r="R1045" s="2627"/>
      <c r="S1045" s="2627"/>
      <c r="T1045" s="2627"/>
      <c r="U1045" s="2628"/>
      <c r="V1045" s="2627"/>
      <c r="W1045" s="2627"/>
      <c r="X1045" s="2627"/>
      <c r="Y1045" s="2627"/>
      <c r="Z1045" s="2627"/>
      <c r="AA1045" s="906"/>
      <c r="AB1045" s="905"/>
      <c r="AC1045" s="2257"/>
      <c r="AD1045" s="217"/>
      <c r="AE1045" s="217"/>
      <c r="AF1045" s="217"/>
      <c r="AG1045" s="217"/>
      <c r="AH1045" s="217"/>
      <c r="AI1045" s="217"/>
      <c r="AJ1045" s="217"/>
      <c r="AK1045" s="217"/>
      <c r="AL1045" s="217"/>
      <c r="AM1045" s="217"/>
      <c r="AN1045" s="217"/>
      <c r="AO1045" s="217"/>
      <c r="AP1045" s="217"/>
      <c r="AQ1045" s="217"/>
      <c r="AR1045" s="217"/>
      <c r="AS1045" s="217"/>
      <c r="AT1045" s="217"/>
      <c r="AU1045" s="217"/>
      <c r="AV1045" s="217"/>
      <c r="AW1045" s="217"/>
      <c r="AX1045" s="217"/>
      <c r="AY1045" s="217"/>
      <c r="AZ1045" s="217"/>
      <c r="BA1045" s="217"/>
      <c r="BB1045" s="217"/>
      <c r="BC1045" s="217"/>
      <c r="BD1045" s="217"/>
      <c r="BE1045" s="217"/>
      <c r="BF1045" s="217"/>
      <c r="BG1045" s="217"/>
      <c r="BH1045" s="217"/>
      <c r="BI1045" s="217"/>
      <c r="BJ1045" s="217"/>
      <c r="BK1045" s="217"/>
      <c r="BL1045" s="217"/>
      <c r="BM1045" s="217"/>
      <c r="BN1045" s="217"/>
      <c r="BO1045" s="217"/>
      <c r="BP1045" s="217"/>
      <c r="BQ1045" s="217"/>
      <c r="BR1045" s="217"/>
      <c r="BS1045" s="217"/>
      <c r="BT1045" s="217"/>
      <c r="BU1045" s="217"/>
      <c r="BV1045" s="217"/>
      <c r="BW1045" s="217"/>
      <c r="BX1045" s="217"/>
      <c r="BY1045" s="217"/>
      <c r="BZ1045" s="217"/>
      <c r="CA1045" s="217"/>
      <c r="CB1045" s="217"/>
      <c r="CC1045" s="217"/>
      <c r="CD1045" s="217"/>
      <c r="CE1045" s="217"/>
      <c r="CF1045" s="217"/>
      <c r="CG1045" s="217"/>
      <c r="CH1045" s="217"/>
      <c r="CI1045" s="217"/>
      <c r="CJ1045" s="217"/>
      <c r="CK1045" s="217"/>
      <c r="CL1045" s="217"/>
      <c r="CM1045" s="217"/>
      <c r="CN1045" s="217"/>
      <c r="CO1045" s="217"/>
      <c r="CP1045" s="217"/>
      <c r="CQ1045" s="217"/>
      <c r="CR1045" s="217"/>
      <c r="CS1045" s="217"/>
      <c r="CT1045" s="217"/>
      <c r="CU1045" s="217"/>
      <c r="CV1045" s="217"/>
      <c r="CW1045" s="217"/>
      <c r="CX1045" s="217"/>
      <c r="CY1045" s="217"/>
      <c r="CZ1045" s="217"/>
      <c r="DA1045" s="217"/>
      <c r="DB1045" s="217"/>
      <c r="DC1045" s="217"/>
      <c r="DD1045" s="217"/>
      <c r="DE1045" s="217"/>
      <c r="DF1045" s="217"/>
      <c r="DG1045" s="217"/>
      <c r="DH1045" s="217"/>
      <c r="DI1045" s="217"/>
      <c r="DJ1045" s="217"/>
      <c r="DK1045" s="217"/>
      <c r="DL1045" s="217"/>
      <c r="DM1045" s="217"/>
      <c r="DN1045" s="217"/>
      <c r="DO1045" s="217"/>
      <c r="DP1045" s="217"/>
      <c r="DQ1045" s="217"/>
      <c r="DR1045" s="217"/>
      <c r="DS1045" s="217"/>
      <c r="DT1045" s="217"/>
      <c r="DU1045" s="217"/>
      <c r="DV1045" s="217"/>
      <c r="DW1045" s="217"/>
      <c r="DX1045" s="217"/>
      <c r="DY1045" s="217"/>
      <c r="DZ1045" s="217"/>
      <c r="EA1045" s="217"/>
      <c r="EB1045" s="217"/>
      <c r="EC1045" s="217"/>
      <c r="ED1045" s="217"/>
      <c r="EE1045" s="217"/>
      <c r="EF1045" s="217"/>
      <c r="EG1045" s="217"/>
      <c r="EH1045" s="217"/>
      <c r="EI1045" s="217"/>
      <c r="EJ1045" s="217"/>
      <c r="EK1045" s="217"/>
      <c r="EL1045" s="217"/>
      <c r="EM1045" s="217"/>
      <c r="EN1045" s="217"/>
      <c r="EO1045" s="217"/>
      <c r="EP1045" s="217"/>
      <c r="EQ1045" s="217"/>
      <c r="ER1045" s="217"/>
      <c r="ES1045" s="217"/>
      <c r="ET1045" s="217"/>
      <c r="EU1045" s="217"/>
      <c r="EV1045" s="217"/>
      <c r="EW1045" s="217"/>
      <c r="EX1045" s="217"/>
      <c r="EY1045" s="217"/>
      <c r="EZ1045" s="217"/>
      <c r="FA1045" s="217"/>
      <c r="FB1045" s="217"/>
      <c r="FC1045" s="217"/>
      <c r="FD1045" s="217"/>
      <c r="FE1045" s="217"/>
      <c r="FF1045" s="217"/>
      <c r="FG1045" s="217"/>
      <c r="FH1045" s="217"/>
      <c r="FI1045" s="217"/>
      <c r="FJ1045" s="217"/>
      <c r="FK1045" s="217"/>
      <c r="FL1045" s="217"/>
      <c r="FM1045" s="217"/>
      <c r="FN1045" s="217"/>
      <c r="FO1045" s="217"/>
      <c r="FP1045" s="217"/>
      <c r="FQ1045" s="217"/>
      <c r="FR1045" s="217"/>
      <c r="FS1045" s="217"/>
      <c r="FT1045" s="217"/>
      <c r="FU1045" s="217"/>
      <c r="FV1045" s="217"/>
      <c r="FW1045" s="217"/>
      <c r="FX1045" s="217"/>
      <c r="FY1045" s="217"/>
      <c r="FZ1045" s="217"/>
      <c r="GA1045" s="217"/>
      <c r="GB1045" s="217"/>
      <c r="GC1045" s="217"/>
      <c r="GD1045" s="217"/>
      <c r="GE1045" s="217"/>
      <c r="GF1045" s="217"/>
      <c r="GG1045" s="217"/>
      <c r="GH1045" s="217"/>
      <c r="GI1045" s="217"/>
      <c r="GJ1045" s="217"/>
      <c r="GK1045" s="217"/>
      <c r="GL1045" s="217"/>
      <c r="GM1045" s="217"/>
      <c r="GN1045" s="217"/>
      <c r="GO1045" s="217"/>
      <c r="GP1045" s="217"/>
      <c r="GQ1045" s="217"/>
      <c r="GR1045" s="217"/>
      <c r="GS1045" s="217"/>
      <c r="GT1045" s="217"/>
      <c r="GU1045" s="217"/>
      <c r="GV1045" s="217"/>
      <c r="GW1045" s="217"/>
      <c r="GX1045" s="217"/>
      <c r="GY1045" s="217"/>
      <c r="GZ1045" s="217"/>
      <c r="HA1045" s="217"/>
      <c r="HB1045" s="217"/>
      <c r="HC1045" s="217"/>
      <c r="HD1045" s="217"/>
      <c r="HE1045" s="217"/>
      <c r="HF1045" s="217"/>
      <c r="HG1045" s="217"/>
      <c r="HH1045" s="217"/>
      <c r="HI1045" s="217"/>
      <c r="HJ1045" s="217"/>
      <c r="HK1045" s="217"/>
      <c r="HL1045" s="217"/>
      <c r="HM1045" s="217"/>
      <c r="HN1045" s="217"/>
      <c r="HO1045" s="217"/>
      <c r="HP1045" s="217"/>
      <c r="HQ1045" s="217"/>
      <c r="HR1045" s="217"/>
      <c r="HS1045" s="217"/>
      <c r="HT1045" s="217"/>
      <c r="HU1045" s="217"/>
      <c r="HV1045" s="217"/>
      <c r="HW1045" s="217"/>
      <c r="HX1045" s="217"/>
      <c r="HY1045" s="217"/>
      <c r="HZ1045" s="217"/>
      <c r="IA1045" s="217"/>
      <c r="IB1045" s="217"/>
      <c r="IC1045" s="217"/>
      <c r="ID1045" s="217"/>
      <c r="IE1045" s="217"/>
      <c r="IF1045" s="217"/>
      <c r="IG1045" s="217"/>
      <c r="IH1045" s="217"/>
      <c r="II1045" s="217"/>
      <c r="IJ1045" s="217"/>
      <c r="IK1045" s="217"/>
      <c r="IL1045" s="217"/>
    </row>
    <row r="1046" spans="2:246" ht="75" x14ac:dyDescent="0.25">
      <c r="B1046" s="217">
        <v>1</v>
      </c>
      <c r="C1046" s="3282" t="s">
        <v>461</v>
      </c>
      <c r="D1046" s="175"/>
      <c r="E1046" s="2187"/>
      <c r="F1046" s="1883">
        <f t="shared" ref="F1046:H1047" si="645">F967+F870</f>
        <v>0</v>
      </c>
      <c r="G1046" s="1883">
        <f t="shared" si="645"/>
        <v>0</v>
      </c>
      <c r="H1046" s="1883">
        <f t="shared" si="645"/>
        <v>0</v>
      </c>
      <c r="I1046" s="1998" t="e">
        <f>H1046/G1046*100</f>
        <v>#DIV/0!</v>
      </c>
      <c r="J1046" s="2626"/>
      <c r="K1046" s="2626"/>
      <c r="L1046" s="1998"/>
      <c r="M1046" s="1998"/>
      <c r="N1046" s="1998"/>
      <c r="O1046" s="1998"/>
      <c r="P1046" s="1998"/>
      <c r="Q1046" s="1878"/>
      <c r="R1046" s="2627"/>
      <c r="S1046" s="2627"/>
      <c r="T1046" s="2627"/>
      <c r="U1046" s="2628"/>
      <c r="V1046" s="2627"/>
      <c r="W1046" s="2627"/>
      <c r="X1046" s="2627"/>
      <c r="Y1046" s="2627"/>
      <c r="Z1046" s="2627"/>
      <c r="AA1046" s="906"/>
      <c r="AB1046" s="905"/>
      <c r="AC1046" s="2257"/>
      <c r="AD1046" s="217"/>
      <c r="AE1046" s="217"/>
      <c r="AF1046" s="217"/>
      <c r="AG1046" s="217"/>
      <c r="AH1046" s="217"/>
      <c r="AI1046" s="217"/>
      <c r="AJ1046" s="217"/>
      <c r="AK1046" s="217"/>
      <c r="AL1046" s="217"/>
      <c r="AM1046" s="217"/>
      <c r="AN1046" s="217"/>
      <c r="AO1046" s="217"/>
      <c r="AP1046" s="217"/>
      <c r="AQ1046" s="217"/>
      <c r="AR1046" s="217"/>
      <c r="AS1046" s="217"/>
      <c r="AT1046" s="217"/>
      <c r="AU1046" s="217"/>
      <c r="AV1046" s="217"/>
      <c r="AW1046" s="217"/>
      <c r="AX1046" s="217"/>
      <c r="AY1046" s="217"/>
      <c r="AZ1046" s="217"/>
      <c r="BA1046" s="217"/>
      <c r="BB1046" s="217"/>
      <c r="BC1046" s="217"/>
      <c r="BD1046" s="217"/>
      <c r="BE1046" s="217"/>
      <c r="BF1046" s="217"/>
      <c r="BG1046" s="217"/>
      <c r="BH1046" s="217"/>
      <c r="BI1046" s="217"/>
      <c r="BJ1046" s="217"/>
      <c r="BK1046" s="217"/>
      <c r="BL1046" s="217"/>
      <c r="BM1046" s="217"/>
      <c r="BN1046" s="217"/>
      <c r="BO1046" s="217"/>
      <c r="BP1046" s="217"/>
      <c r="BQ1046" s="217"/>
      <c r="BR1046" s="217"/>
      <c r="BS1046" s="217"/>
      <c r="BT1046" s="217"/>
      <c r="BU1046" s="217"/>
      <c r="BV1046" s="217"/>
      <c r="BW1046" s="217"/>
      <c r="BX1046" s="217"/>
      <c r="BY1046" s="217"/>
      <c r="BZ1046" s="217"/>
      <c r="CA1046" s="217"/>
      <c r="CB1046" s="217"/>
      <c r="CC1046" s="217"/>
      <c r="CD1046" s="217"/>
      <c r="CE1046" s="217"/>
      <c r="CF1046" s="217"/>
      <c r="CG1046" s="217"/>
      <c r="CH1046" s="217"/>
      <c r="CI1046" s="217"/>
      <c r="CJ1046" s="217"/>
      <c r="CK1046" s="217"/>
      <c r="CL1046" s="217"/>
      <c r="CM1046" s="217"/>
      <c r="CN1046" s="217"/>
      <c r="CO1046" s="217"/>
      <c r="CP1046" s="217"/>
      <c r="CQ1046" s="217"/>
      <c r="CR1046" s="217"/>
      <c r="CS1046" s="217"/>
      <c r="CT1046" s="217"/>
      <c r="CU1046" s="217"/>
      <c r="CV1046" s="217"/>
      <c r="CW1046" s="217"/>
      <c r="CX1046" s="217"/>
      <c r="CY1046" s="217"/>
      <c r="CZ1046" s="217"/>
      <c r="DA1046" s="217"/>
      <c r="DB1046" s="217"/>
      <c r="DC1046" s="217"/>
      <c r="DD1046" s="217"/>
      <c r="DE1046" s="217"/>
      <c r="DF1046" s="217"/>
      <c r="DG1046" s="217"/>
      <c r="DH1046" s="217"/>
      <c r="DI1046" s="217"/>
      <c r="DJ1046" s="217"/>
      <c r="DK1046" s="217"/>
      <c r="DL1046" s="217"/>
      <c r="DM1046" s="217"/>
      <c r="DN1046" s="217"/>
      <c r="DO1046" s="217"/>
      <c r="DP1046" s="217"/>
      <c r="DQ1046" s="217"/>
      <c r="DR1046" s="217"/>
      <c r="DS1046" s="217"/>
      <c r="DT1046" s="217"/>
      <c r="DU1046" s="217"/>
      <c r="DV1046" s="217"/>
      <c r="DW1046" s="217"/>
      <c r="DX1046" s="217"/>
      <c r="DY1046" s="217"/>
      <c r="DZ1046" s="217"/>
      <c r="EA1046" s="217"/>
      <c r="EB1046" s="217"/>
      <c r="EC1046" s="217"/>
      <c r="ED1046" s="217"/>
      <c r="EE1046" s="217"/>
      <c r="EF1046" s="217"/>
      <c r="EG1046" s="217"/>
      <c r="EH1046" s="217"/>
      <c r="EI1046" s="217"/>
      <c r="EJ1046" s="217"/>
      <c r="EK1046" s="217"/>
      <c r="EL1046" s="217"/>
      <c r="EM1046" s="217"/>
      <c r="EN1046" s="217"/>
      <c r="EO1046" s="217"/>
      <c r="EP1046" s="217"/>
      <c r="EQ1046" s="217"/>
      <c r="ER1046" s="217"/>
      <c r="ES1046" s="217"/>
      <c r="ET1046" s="217"/>
      <c r="EU1046" s="217"/>
      <c r="EV1046" s="217"/>
      <c r="EW1046" s="217"/>
      <c r="EX1046" s="217"/>
      <c r="EY1046" s="217"/>
      <c r="EZ1046" s="217"/>
      <c r="FA1046" s="217"/>
      <c r="FB1046" s="217"/>
      <c r="FC1046" s="217"/>
      <c r="FD1046" s="217"/>
      <c r="FE1046" s="217"/>
      <c r="FF1046" s="217"/>
      <c r="FG1046" s="217"/>
      <c r="FH1046" s="217"/>
      <c r="FI1046" s="217"/>
      <c r="FJ1046" s="217"/>
      <c r="FK1046" s="217"/>
      <c r="FL1046" s="217"/>
      <c r="FM1046" s="217"/>
      <c r="FN1046" s="217"/>
      <c r="FO1046" s="217"/>
      <c r="FP1046" s="217"/>
      <c r="FQ1046" s="217"/>
      <c r="FR1046" s="217"/>
      <c r="FS1046" s="217"/>
      <c r="FT1046" s="217"/>
      <c r="FU1046" s="217"/>
      <c r="FV1046" s="217"/>
      <c r="FW1046" s="217"/>
      <c r="FX1046" s="217"/>
      <c r="FY1046" s="217"/>
      <c r="FZ1046" s="217"/>
      <c r="GA1046" s="217"/>
      <c r="GB1046" s="217"/>
      <c r="GC1046" s="217"/>
      <c r="GD1046" s="217"/>
      <c r="GE1046" s="217"/>
      <c r="GF1046" s="217"/>
      <c r="GG1046" s="217"/>
      <c r="GH1046" s="217"/>
      <c r="GI1046" s="217"/>
      <c r="GJ1046" s="217"/>
      <c r="GK1046" s="217"/>
      <c r="GL1046" s="217"/>
      <c r="GM1046" s="217"/>
      <c r="GN1046" s="217"/>
      <c r="GO1046" s="217"/>
      <c r="GP1046" s="217"/>
      <c r="GQ1046" s="217"/>
      <c r="GR1046" s="217"/>
      <c r="GS1046" s="217"/>
      <c r="GT1046" s="217"/>
      <c r="GU1046" s="217"/>
      <c r="GV1046" s="217"/>
      <c r="GW1046" s="217"/>
      <c r="GX1046" s="217"/>
      <c r="GY1046" s="217"/>
      <c r="GZ1046" s="217"/>
      <c r="HA1046" s="217"/>
      <c r="HB1046" s="217"/>
      <c r="HC1046" s="217"/>
      <c r="HD1046" s="217"/>
      <c r="HE1046" s="217"/>
      <c r="HF1046" s="217"/>
      <c r="HG1046" s="217"/>
      <c r="HH1046" s="217"/>
      <c r="HI1046" s="217"/>
      <c r="HJ1046" s="217"/>
      <c r="HK1046" s="217"/>
      <c r="HL1046" s="217"/>
      <c r="HM1046" s="217"/>
      <c r="HN1046" s="217"/>
      <c r="HO1046" s="217"/>
      <c r="HP1046" s="217"/>
      <c r="HQ1046" s="217"/>
      <c r="HR1046" s="217"/>
      <c r="HS1046" s="217"/>
      <c r="HT1046" s="217"/>
      <c r="HU1046" s="217"/>
      <c r="HV1046" s="217"/>
      <c r="HW1046" s="217"/>
      <c r="HX1046" s="217"/>
      <c r="HY1046" s="217"/>
      <c r="HZ1046" s="217"/>
      <c r="IA1046" s="217"/>
      <c r="IB1046" s="217"/>
      <c r="IC1046" s="217"/>
      <c r="ID1046" s="217"/>
      <c r="IE1046" s="217"/>
      <c r="IF1046" s="217"/>
      <c r="IG1046" s="217"/>
      <c r="IH1046" s="217"/>
      <c r="II1046" s="217"/>
      <c r="IJ1046" s="217"/>
      <c r="IK1046" s="217"/>
      <c r="IL1046" s="217"/>
    </row>
    <row r="1047" spans="2:246" ht="43.5" x14ac:dyDescent="0.25">
      <c r="B1047" s="217">
        <v>1</v>
      </c>
      <c r="C1047" s="3283" t="s">
        <v>334</v>
      </c>
      <c r="D1047" s="3148"/>
      <c r="E1047" s="293"/>
      <c r="F1047" s="1876">
        <f t="shared" si="645"/>
        <v>0</v>
      </c>
      <c r="G1047" s="1876">
        <f t="shared" si="645"/>
        <v>0</v>
      </c>
      <c r="H1047" s="1876">
        <f>H968+H871+H873</f>
        <v>7</v>
      </c>
      <c r="I1047" s="1998" t="e">
        <f>H1047/G1047*100</f>
        <v>#DIV/0!</v>
      </c>
      <c r="J1047" s="2626"/>
      <c r="K1047" s="2626"/>
      <c r="L1047" s="1998"/>
      <c r="M1047" s="1998"/>
      <c r="N1047" s="1998"/>
      <c r="O1047" s="1998"/>
      <c r="P1047" s="1998"/>
      <c r="Q1047" s="1878"/>
      <c r="R1047" s="2627"/>
      <c r="S1047" s="2627"/>
      <c r="T1047" s="2627"/>
      <c r="U1047" s="2628"/>
      <c r="V1047" s="2627"/>
      <c r="W1047" s="2627"/>
      <c r="X1047" s="2627"/>
      <c r="Y1047" s="2627"/>
      <c r="Z1047" s="2627"/>
      <c r="AA1047" s="906"/>
      <c r="AB1047" s="905"/>
      <c r="AC1047" s="2257"/>
      <c r="AD1047" s="217"/>
      <c r="AE1047" s="217"/>
      <c r="AF1047" s="217"/>
      <c r="AG1047" s="217"/>
      <c r="AH1047" s="217"/>
      <c r="AI1047" s="217"/>
      <c r="AJ1047" s="217"/>
      <c r="AK1047" s="217"/>
      <c r="AL1047" s="217"/>
      <c r="AM1047" s="217"/>
      <c r="AN1047" s="217"/>
      <c r="AO1047" s="217"/>
      <c r="AP1047" s="217"/>
      <c r="AQ1047" s="217"/>
      <c r="AR1047" s="217"/>
      <c r="AS1047" s="217"/>
      <c r="AT1047" s="217"/>
      <c r="AU1047" s="217"/>
      <c r="AV1047" s="217"/>
      <c r="AW1047" s="217"/>
      <c r="AX1047" s="217"/>
      <c r="AY1047" s="217"/>
      <c r="AZ1047" s="217"/>
      <c r="BA1047" s="217"/>
      <c r="BB1047" s="217"/>
      <c r="BC1047" s="217"/>
      <c r="BD1047" s="217"/>
      <c r="BE1047" s="217"/>
      <c r="BF1047" s="217"/>
      <c r="BG1047" s="217"/>
      <c r="BH1047" s="217"/>
      <c r="BI1047" s="217"/>
      <c r="BJ1047" s="217"/>
      <c r="BK1047" s="217"/>
      <c r="BL1047" s="217"/>
      <c r="BM1047" s="217"/>
      <c r="BN1047" s="217"/>
      <c r="BO1047" s="217"/>
      <c r="BP1047" s="217"/>
      <c r="BQ1047" s="217"/>
      <c r="BR1047" s="217"/>
      <c r="BS1047" s="217"/>
      <c r="BT1047" s="217"/>
      <c r="BU1047" s="217"/>
      <c r="BV1047" s="217"/>
      <c r="BW1047" s="217"/>
      <c r="BX1047" s="217"/>
      <c r="BY1047" s="217"/>
      <c r="BZ1047" s="217"/>
      <c r="CA1047" s="217"/>
      <c r="CB1047" s="217"/>
      <c r="CC1047" s="217"/>
      <c r="CD1047" s="217"/>
      <c r="CE1047" s="217"/>
      <c r="CF1047" s="217"/>
      <c r="CG1047" s="217"/>
      <c r="CH1047" s="217"/>
      <c r="CI1047" s="217"/>
      <c r="CJ1047" s="217"/>
      <c r="CK1047" s="217"/>
      <c r="CL1047" s="217"/>
      <c r="CM1047" s="217"/>
      <c r="CN1047" s="217"/>
      <c r="CO1047" s="217"/>
      <c r="CP1047" s="217"/>
      <c r="CQ1047" s="217"/>
      <c r="CR1047" s="217"/>
      <c r="CS1047" s="217"/>
      <c r="CT1047" s="217"/>
      <c r="CU1047" s="217"/>
      <c r="CV1047" s="217"/>
      <c r="CW1047" s="217"/>
      <c r="CX1047" s="217"/>
      <c r="CY1047" s="217"/>
      <c r="CZ1047" s="217"/>
      <c r="DA1047" s="217"/>
      <c r="DB1047" s="217"/>
      <c r="DC1047" s="217"/>
      <c r="DD1047" s="217"/>
      <c r="DE1047" s="217"/>
      <c r="DF1047" s="217"/>
      <c r="DG1047" s="217"/>
      <c r="DH1047" s="217"/>
      <c r="DI1047" s="217"/>
      <c r="DJ1047" s="217"/>
      <c r="DK1047" s="217"/>
      <c r="DL1047" s="217"/>
      <c r="DM1047" s="217"/>
      <c r="DN1047" s="217"/>
      <c r="DO1047" s="217"/>
      <c r="DP1047" s="217"/>
      <c r="DQ1047" s="217"/>
      <c r="DR1047" s="217"/>
      <c r="DS1047" s="217"/>
      <c r="DT1047" s="217"/>
      <c r="DU1047" s="217"/>
      <c r="DV1047" s="217"/>
      <c r="DW1047" s="217"/>
      <c r="DX1047" s="217"/>
      <c r="DY1047" s="217"/>
      <c r="DZ1047" s="217"/>
      <c r="EA1047" s="217"/>
      <c r="EB1047" s="217"/>
      <c r="EC1047" s="217"/>
      <c r="ED1047" s="217"/>
      <c r="EE1047" s="217"/>
      <c r="EF1047" s="217"/>
      <c r="EG1047" s="217"/>
      <c r="EH1047" s="217"/>
      <c r="EI1047" s="217"/>
      <c r="EJ1047" s="217"/>
      <c r="EK1047" s="217"/>
      <c r="EL1047" s="217"/>
      <c r="EM1047" s="217"/>
      <c r="EN1047" s="217"/>
      <c r="EO1047" s="217"/>
      <c r="EP1047" s="217"/>
      <c r="EQ1047" s="217"/>
      <c r="ER1047" s="217"/>
      <c r="ES1047" s="217"/>
      <c r="ET1047" s="217"/>
      <c r="EU1047" s="217"/>
      <c r="EV1047" s="217"/>
      <c r="EW1047" s="217"/>
      <c r="EX1047" s="217"/>
      <c r="EY1047" s="217"/>
      <c r="EZ1047" s="217"/>
      <c r="FA1047" s="217"/>
      <c r="FB1047" s="217"/>
      <c r="FC1047" s="217"/>
      <c r="FD1047" s="217"/>
      <c r="FE1047" s="217"/>
      <c r="FF1047" s="217"/>
      <c r="FG1047" s="217"/>
      <c r="FH1047" s="217"/>
      <c r="FI1047" s="217"/>
      <c r="FJ1047" s="217"/>
      <c r="FK1047" s="217"/>
      <c r="FL1047" s="217"/>
      <c r="FM1047" s="217"/>
      <c r="FN1047" s="217"/>
      <c r="FO1047" s="217"/>
      <c r="FP1047" s="217"/>
      <c r="FQ1047" s="217"/>
      <c r="FR1047" s="217"/>
      <c r="FS1047" s="217"/>
      <c r="FT1047" s="217"/>
      <c r="FU1047" s="217"/>
      <c r="FV1047" s="217"/>
      <c r="FW1047" s="217"/>
      <c r="FX1047" s="217"/>
      <c r="FY1047" s="217"/>
      <c r="FZ1047" s="217"/>
      <c r="GA1047" s="217"/>
      <c r="GB1047" s="217"/>
      <c r="GC1047" s="217"/>
      <c r="GD1047" s="217"/>
      <c r="GE1047" s="217"/>
      <c r="GF1047" s="217"/>
      <c r="GG1047" s="217"/>
      <c r="GH1047" s="217"/>
      <c r="GI1047" s="217"/>
      <c r="GJ1047" s="217"/>
      <c r="GK1047" s="217"/>
      <c r="GL1047" s="217"/>
      <c r="GM1047" s="217"/>
      <c r="GN1047" s="217"/>
      <c r="GO1047" s="217"/>
      <c r="GP1047" s="217"/>
      <c r="GQ1047" s="217"/>
      <c r="GR1047" s="217"/>
      <c r="GS1047" s="217"/>
      <c r="GT1047" s="217"/>
      <c r="GU1047" s="217"/>
      <c r="GV1047" s="217"/>
      <c r="GW1047" s="217"/>
      <c r="GX1047" s="217"/>
      <c r="GY1047" s="217"/>
      <c r="GZ1047" s="217"/>
      <c r="HA1047" s="217"/>
      <c r="HB1047" s="217"/>
      <c r="HC1047" s="217"/>
      <c r="HD1047" s="217"/>
      <c r="HE1047" s="217"/>
      <c r="HF1047" s="217"/>
      <c r="HG1047" s="217"/>
      <c r="HH1047" s="217"/>
      <c r="HI1047" s="217"/>
      <c r="HJ1047" s="217"/>
      <c r="HK1047" s="217"/>
      <c r="HL1047" s="217"/>
      <c r="HM1047" s="217"/>
      <c r="HN1047" s="217"/>
      <c r="HO1047" s="217"/>
      <c r="HP1047" s="217"/>
      <c r="HQ1047" s="217"/>
      <c r="HR1047" s="217"/>
      <c r="HS1047" s="217"/>
      <c r="HT1047" s="217"/>
      <c r="HU1047" s="217"/>
      <c r="HV1047" s="217"/>
      <c r="HW1047" s="217"/>
      <c r="HX1047" s="217"/>
      <c r="HY1047" s="217"/>
      <c r="HZ1047" s="217"/>
      <c r="IA1047" s="217"/>
      <c r="IB1047" s="217"/>
      <c r="IC1047" s="217"/>
      <c r="ID1047" s="217"/>
      <c r="IE1047" s="217"/>
      <c r="IF1047" s="217"/>
      <c r="IG1047" s="217"/>
      <c r="IH1047" s="217"/>
      <c r="II1047" s="217"/>
      <c r="IJ1047" s="217"/>
      <c r="IK1047" s="217"/>
      <c r="IL1047" s="217"/>
    </row>
    <row r="1048" spans="2:246" ht="31.5" x14ac:dyDescent="0.25">
      <c r="B1048" s="217">
        <v>1</v>
      </c>
      <c r="C1048" s="596" t="s">
        <v>191</v>
      </c>
      <c r="D1048" s="175"/>
      <c r="E1048" s="2187"/>
      <c r="F1048" s="1883"/>
      <c r="G1048" s="2630"/>
      <c r="H1048" s="2630"/>
      <c r="I1048" s="1998"/>
      <c r="J1048" s="2626"/>
      <c r="K1048" s="2626"/>
      <c r="L1048" s="1998"/>
      <c r="M1048" s="1998"/>
      <c r="N1048" s="1998"/>
      <c r="O1048" s="1998"/>
      <c r="P1048" s="1998"/>
      <c r="Q1048" s="1878"/>
      <c r="R1048" s="2627"/>
      <c r="S1048" s="2627"/>
      <c r="T1048" s="2627"/>
      <c r="U1048" s="2628"/>
      <c r="V1048" s="2627"/>
      <c r="W1048" s="2627"/>
      <c r="X1048" s="2627"/>
      <c r="Y1048" s="2627"/>
      <c r="Z1048" s="2627"/>
      <c r="AA1048" s="906"/>
      <c r="AB1048" s="905"/>
      <c r="AC1048" s="2257"/>
      <c r="AD1048" s="217"/>
      <c r="AE1048" s="217"/>
      <c r="AF1048" s="217"/>
      <c r="AG1048" s="217"/>
      <c r="AH1048" s="217"/>
      <c r="AI1048" s="217"/>
      <c r="AJ1048" s="217"/>
      <c r="AK1048" s="217"/>
      <c r="AL1048" s="217"/>
      <c r="AM1048" s="217"/>
      <c r="AN1048" s="217"/>
      <c r="AO1048" s="217"/>
      <c r="AP1048" s="217"/>
      <c r="AQ1048" s="217"/>
      <c r="AR1048" s="217"/>
      <c r="AS1048" s="217"/>
      <c r="AT1048" s="217"/>
      <c r="AU1048" s="217"/>
      <c r="AV1048" s="217"/>
      <c r="AW1048" s="217"/>
      <c r="AX1048" s="217"/>
      <c r="AY1048" s="217"/>
      <c r="AZ1048" s="217"/>
      <c r="BA1048" s="217"/>
      <c r="BB1048" s="217"/>
      <c r="BC1048" s="217"/>
      <c r="BD1048" s="217"/>
      <c r="BE1048" s="217"/>
      <c r="BF1048" s="217"/>
      <c r="BG1048" s="217"/>
      <c r="BH1048" s="217"/>
      <c r="BI1048" s="217"/>
      <c r="BJ1048" s="217"/>
      <c r="BK1048" s="217"/>
      <c r="BL1048" s="217"/>
      <c r="BM1048" s="217"/>
      <c r="BN1048" s="217"/>
      <c r="BO1048" s="217"/>
      <c r="BP1048" s="217"/>
      <c r="BQ1048" s="217"/>
      <c r="BR1048" s="217"/>
      <c r="BS1048" s="217"/>
      <c r="BT1048" s="217"/>
      <c r="BU1048" s="217"/>
      <c r="BV1048" s="217"/>
      <c r="BW1048" s="217"/>
      <c r="BX1048" s="217"/>
      <c r="BY1048" s="217"/>
      <c r="BZ1048" s="217"/>
      <c r="CA1048" s="217"/>
      <c r="CB1048" s="217"/>
      <c r="CC1048" s="217"/>
      <c r="CD1048" s="217"/>
      <c r="CE1048" s="217"/>
      <c r="CF1048" s="217"/>
      <c r="CG1048" s="217"/>
      <c r="CH1048" s="217"/>
      <c r="CI1048" s="217"/>
      <c r="CJ1048" s="217"/>
      <c r="CK1048" s="217"/>
      <c r="CL1048" s="217"/>
      <c r="CM1048" s="217"/>
      <c r="CN1048" s="217"/>
      <c r="CO1048" s="217"/>
      <c r="CP1048" s="217"/>
      <c r="CQ1048" s="217"/>
      <c r="CR1048" s="217"/>
      <c r="CS1048" s="217"/>
      <c r="CT1048" s="217"/>
      <c r="CU1048" s="217"/>
      <c r="CV1048" s="217"/>
      <c r="CW1048" s="217"/>
      <c r="CX1048" s="217"/>
      <c r="CY1048" s="217"/>
      <c r="CZ1048" s="217"/>
      <c r="DA1048" s="217"/>
      <c r="DB1048" s="217"/>
      <c r="DC1048" s="217"/>
      <c r="DD1048" s="217"/>
      <c r="DE1048" s="217"/>
      <c r="DF1048" s="217"/>
      <c r="DG1048" s="217"/>
      <c r="DH1048" s="217"/>
      <c r="DI1048" s="217"/>
      <c r="DJ1048" s="217"/>
      <c r="DK1048" s="217"/>
      <c r="DL1048" s="217"/>
      <c r="DM1048" s="217"/>
      <c r="DN1048" s="217"/>
      <c r="DO1048" s="217"/>
      <c r="DP1048" s="217"/>
      <c r="DQ1048" s="217"/>
      <c r="DR1048" s="217"/>
      <c r="DS1048" s="217"/>
      <c r="DT1048" s="217"/>
      <c r="DU1048" s="217"/>
      <c r="DV1048" s="217"/>
      <c r="DW1048" s="217"/>
      <c r="DX1048" s="217"/>
      <c r="DY1048" s="217"/>
      <c r="DZ1048" s="217"/>
      <c r="EA1048" s="217"/>
      <c r="EB1048" s="217"/>
      <c r="EC1048" s="217"/>
      <c r="ED1048" s="217"/>
      <c r="EE1048" s="217"/>
      <c r="EF1048" s="217"/>
      <c r="EG1048" s="217"/>
      <c r="EH1048" s="217"/>
      <c r="EI1048" s="217"/>
      <c r="EJ1048" s="217"/>
      <c r="EK1048" s="217"/>
      <c r="EL1048" s="217"/>
      <c r="EM1048" s="217"/>
      <c r="EN1048" s="217"/>
      <c r="EO1048" s="217"/>
      <c r="EP1048" s="217"/>
      <c r="EQ1048" s="217"/>
      <c r="ER1048" s="217"/>
      <c r="ES1048" s="217"/>
      <c r="ET1048" s="217"/>
      <c r="EU1048" s="217"/>
      <c r="EV1048" s="217"/>
      <c r="EW1048" s="217"/>
      <c r="EX1048" s="217"/>
      <c r="EY1048" s="217"/>
      <c r="EZ1048" s="217"/>
      <c r="FA1048" s="217"/>
      <c r="FB1048" s="217"/>
      <c r="FC1048" s="217"/>
      <c r="FD1048" s="217"/>
      <c r="FE1048" s="217"/>
      <c r="FF1048" s="217"/>
      <c r="FG1048" s="217"/>
      <c r="FH1048" s="217"/>
      <c r="FI1048" s="217"/>
      <c r="FJ1048" s="217"/>
      <c r="FK1048" s="217"/>
      <c r="FL1048" s="217"/>
      <c r="FM1048" s="217"/>
      <c r="FN1048" s="217"/>
      <c r="FO1048" s="217"/>
      <c r="FP1048" s="217"/>
      <c r="FQ1048" s="217"/>
      <c r="FR1048" s="217"/>
      <c r="FS1048" s="217"/>
      <c r="FT1048" s="217"/>
      <c r="FU1048" s="217"/>
      <c r="FV1048" s="217"/>
      <c r="FW1048" s="217"/>
      <c r="FX1048" s="217"/>
      <c r="FY1048" s="217"/>
      <c r="FZ1048" s="217"/>
      <c r="GA1048" s="217"/>
      <c r="GB1048" s="217"/>
      <c r="GC1048" s="217"/>
      <c r="GD1048" s="217"/>
      <c r="GE1048" s="217"/>
      <c r="GF1048" s="217"/>
      <c r="GG1048" s="217"/>
      <c r="GH1048" s="217"/>
      <c r="GI1048" s="217"/>
      <c r="GJ1048" s="217"/>
      <c r="GK1048" s="217"/>
      <c r="GL1048" s="217"/>
      <c r="GM1048" s="217"/>
      <c r="GN1048" s="217"/>
      <c r="GO1048" s="217"/>
      <c r="GP1048" s="217"/>
      <c r="GQ1048" s="217"/>
      <c r="GR1048" s="217"/>
      <c r="GS1048" s="217"/>
      <c r="GT1048" s="217"/>
      <c r="GU1048" s="217"/>
      <c r="GV1048" s="217"/>
      <c r="GW1048" s="217"/>
      <c r="GX1048" s="217"/>
      <c r="GY1048" s="217"/>
      <c r="GZ1048" s="217"/>
      <c r="HA1048" s="217"/>
      <c r="HB1048" s="217"/>
      <c r="HC1048" s="217"/>
      <c r="HD1048" s="217"/>
      <c r="HE1048" s="217"/>
      <c r="HF1048" s="217"/>
      <c r="HG1048" s="217"/>
      <c r="HH1048" s="217"/>
      <c r="HI1048" s="217"/>
      <c r="HJ1048" s="217"/>
      <c r="HK1048" s="217"/>
      <c r="HL1048" s="217"/>
      <c r="HM1048" s="217"/>
      <c r="HN1048" s="217"/>
      <c r="HO1048" s="217"/>
      <c r="HP1048" s="217"/>
      <c r="HQ1048" s="217"/>
      <c r="HR1048" s="217"/>
      <c r="HS1048" s="217"/>
      <c r="HT1048" s="217"/>
      <c r="HU1048" s="217"/>
      <c r="HV1048" s="217"/>
      <c r="HW1048" s="217"/>
      <c r="HX1048" s="217"/>
      <c r="HY1048" s="217"/>
      <c r="HZ1048" s="217"/>
      <c r="IA1048" s="217"/>
      <c r="IB1048" s="217"/>
      <c r="IC1048" s="217"/>
      <c r="ID1048" s="217"/>
      <c r="IE1048" s="217"/>
      <c r="IF1048" s="217"/>
      <c r="IG1048" s="217"/>
      <c r="IH1048" s="217"/>
      <c r="II1048" s="217"/>
      <c r="IJ1048" s="217"/>
      <c r="IK1048" s="217"/>
      <c r="IL1048" s="217"/>
    </row>
    <row r="1049" spans="2:246" ht="105" x14ac:dyDescent="0.25">
      <c r="B1049" s="217">
        <v>1</v>
      </c>
      <c r="C1049" s="600" t="s">
        <v>462</v>
      </c>
      <c r="D1049" s="175"/>
      <c r="E1049" s="2187"/>
      <c r="F1049" s="1883">
        <f t="shared" ref="F1049:H1056" si="646">F970+F875</f>
        <v>0</v>
      </c>
      <c r="G1049" s="1883">
        <f t="shared" si="646"/>
        <v>0</v>
      </c>
      <c r="H1049" s="1883">
        <f t="shared" si="646"/>
        <v>0</v>
      </c>
      <c r="I1049" s="1998" t="e">
        <f t="shared" ref="I1049:I1061" si="647">H1049/G1049*100</f>
        <v>#DIV/0!</v>
      </c>
      <c r="J1049" s="2626"/>
      <c r="K1049" s="2626"/>
      <c r="L1049" s="1998"/>
      <c r="M1049" s="1998"/>
      <c r="N1049" s="1998"/>
      <c r="O1049" s="1998"/>
      <c r="P1049" s="1998"/>
      <c r="Q1049" s="1878"/>
      <c r="R1049" s="2627">
        <f t="shared" ref="R1049:Z1049" si="648">R970+R875</f>
        <v>0</v>
      </c>
      <c r="S1049" s="2627">
        <f t="shared" si="648"/>
        <v>0</v>
      </c>
      <c r="T1049" s="2627">
        <f t="shared" si="648"/>
        <v>0</v>
      </c>
      <c r="U1049" s="2628">
        <f t="shared" si="648"/>
        <v>0</v>
      </c>
      <c r="V1049" s="2627">
        <f t="shared" si="648"/>
        <v>0</v>
      </c>
      <c r="W1049" s="2627">
        <f t="shared" si="648"/>
        <v>0</v>
      </c>
      <c r="X1049" s="2627">
        <f t="shared" si="648"/>
        <v>0</v>
      </c>
      <c r="Y1049" s="2627">
        <f t="shared" si="648"/>
        <v>0</v>
      </c>
      <c r="Z1049" s="2627">
        <f t="shared" si="648"/>
        <v>0</v>
      </c>
      <c r="AA1049" s="906"/>
      <c r="AB1049" s="905">
        <f>AB970+AB875</f>
        <v>0</v>
      </c>
      <c r="AC1049" s="2257"/>
      <c r="AD1049" s="217"/>
      <c r="AE1049" s="217"/>
      <c r="AF1049" s="217"/>
      <c r="AG1049" s="217"/>
      <c r="AH1049" s="217"/>
      <c r="AI1049" s="217"/>
      <c r="AJ1049" s="217"/>
      <c r="AK1049" s="217"/>
      <c r="AL1049" s="217"/>
      <c r="AM1049" s="217"/>
      <c r="AN1049" s="217"/>
      <c r="AO1049" s="217"/>
      <c r="AP1049" s="217"/>
      <c r="AQ1049" s="217"/>
      <c r="AR1049" s="217"/>
      <c r="AS1049" s="217"/>
      <c r="AT1049" s="217"/>
      <c r="AU1049" s="217"/>
      <c r="AV1049" s="217"/>
      <c r="AW1049" s="217"/>
      <c r="AX1049" s="217"/>
      <c r="AY1049" s="217"/>
      <c r="AZ1049" s="217"/>
      <c r="BA1049" s="217"/>
      <c r="BB1049" s="217"/>
      <c r="BC1049" s="217"/>
      <c r="BD1049" s="217"/>
      <c r="BE1049" s="217"/>
      <c r="BF1049" s="217"/>
      <c r="BG1049" s="217"/>
      <c r="BH1049" s="217"/>
      <c r="BI1049" s="217"/>
      <c r="BJ1049" s="217"/>
      <c r="BK1049" s="217"/>
      <c r="BL1049" s="217"/>
      <c r="BM1049" s="217"/>
      <c r="BN1049" s="217"/>
      <c r="BO1049" s="217"/>
      <c r="BP1049" s="217"/>
      <c r="BQ1049" s="217"/>
      <c r="BR1049" s="217"/>
      <c r="BS1049" s="217"/>
      <c r="BT1049" s="217"/>
      <c r="BU1049" s="217"/>
      <c r="BV1049" s="217"/>
      <c r="BW1049" s="217"/>
      <c r="BX1049" s="217"/>
      <c r="BY1049" s="217"/>
      <c r="BZ1049" s="217"/>
      <c r="CA1049" s="217"/>
      <c r="CB1049" s="217"/>
      <c r="CC1049" s="217"/>
      <c r="CD1049" s="217"/>
      <c r="CE1049" s="217"/>
      <c r="CF1049" s="217"/>
      <c r="CG1049" s="217"/>
      <c r="CH1049" s="217"/>
      <c r="CI1049" s="217"/>
      <c r="CJ1049" s="217"/>
      <c r="CK1049" s="217"/>
      <c r="CL1049" s="217"/>
      <c r="CM1049" s="217"/>
      <c r="CN1049" s="217"/>
      <c r="CO1049" s="217"/>
      <c r="CP1049" s="217"/>
      <c r="CQ1049" s="217"/>
      <c r="CR1049" s="217"/>
      <c r="CS1049" s="217"/>
      <c r="CT1049" s="217"/>
      <c r="CU1049" s="217"/>
      <c r="CV1049" s="217"/>
      <c r="CW1049" s="217"/>
      <c r="CX1049" s="217"/>
      <c r="CY1049" s="217"/>
      <c r="CZ1049" s="217"/>
      <c r="DA1049" s="217"/>
      <c r="DB1049" s="217"/>
      <c r="DC1049" s="217"/>
      <c r="DD1049" s="217"/>
      <c r="DE1049" s="217"/>
      <c r="DF1049" s="217"/>
      <c r="DG1049" s="217"/>
      <c r="DH1049" s="217"/>
      <c r="DI1049" s="217"/>
      <c r="DJ1049" s="217"/>
      <c r="DK1049" s="217"/>
      <c r="DL1049" s="217"/>
      <c r="DM1049" s="217"/>
      <c r="DN1049" s="217"/>
      <c r="DO1049" s="217"/>
      <c r="DP1049" s="217"/>
      <c r="DQ1049" s="217"/>
      <c r="DR1049" s="217"/>
      <c r="DS1049" s="217"/>
      <c r="DT1049" s="217"/>
      <c r="DU1049" s="217"/>
      <c r="DV1049" s="217"/>
      <c r="DW1049" s="217"/>
      <c r="DX1049" s="217"/>
      <c r="DY1049" s="217"/>
      <c r="DZ1049" s="217"/>
      <c r="EA1049" s="217"/>
      <c r="EB1049" s="217"/>
      <c r="EC1049" s="217"/>
      <c r="ED1049" s="217"/>
      <c r="EE1049" s="217"/>
      <c r="EF1049" s="217"/>
      <c r="EG1049" s="217"/>
      <c r="EH1049" s="217"/>
      <c r="EI1049" s="217"/>
      <c r="EJ1049" s="217"/>
      <c r="EK1049" s="217"/>
      <c r="EL1049" s="217"/>
      <c r="EM1049" s="217"/>
      <c r="EN1049" s="217"/>
      <c r="EO1049" s="217"/>
      <c r="EP1049" s="217"/>
      <c r="EQ1049" s="217"/>
      <c r="ER1049" s="217"/>
      <c r="ES1049" s="217"/>
      <c r="ET1049" s="217"/>
      <c r="EU1049" s="217"/>
      <c r="EV1049" s="217"/>
      <c r="EW1049" s="217"/>
      <c r="EX1049" s="217"/>
      <c r="EY1049" s="217"/>
      <c r="EZ1049" s="217"/>
      <c r="FA1049" s="217"/>
      <c r="FB1049" s="217"/>
      <c r="FC1049" s="217"/>
      <c r="FD1049" s="217"/>
      <c r="FE1049" s="217"/>
      <c r="FF1049" s="217"/>
      <c r="FG1049" s="217"/>
      <c r="FH1049" s="217"/>
      <c r="FI1049" s="217"/>
      <c r="FJ1049" s="217"/>
      <c r="FK1049" s="217"/>
      <c r="FL1049" s="217"/>
      <c r="FM1049" s="217"/>
      <c r="FN1049" s="217"/>
      <c r="FO1049" s="217"/>
      <c r="FP1049" s="217"/>
      <c r="FQ1049" s="217"/>
      <c r="FR1049" s="217"/>
      <c r="FS1049" s="217"/>
      <c r="FT1049" s="217"/>
      <c r="FU1049" s="217"/>
      <c r="FV1049" s="217"/>
      <c r="FW1049" s="217"/>
      <c r="FX1049" s="217"/>
      <c r="FY1049" s="217"/>
      <c r="FZ1049" s="217"/>
      <c r="GA1049" s="217"/>
      <c r="GB1049" s="217"/>
      <c r="GC1049" s="217"/>
      <c r="GD1049" s="217"/>
      <c r="GE1049" s="217"/>
      <c r="GF1049" s="217"/>
      <c r="GG1049" s="217"/>
      <c r="GH1049" s="217"/>
      <c r="GI1049" s="217"/>
      <c r="GJ1049" s="217"/>
      <c r="GK1049" s="217"/>
      <c r="GL1049" s="217"/>
      <c r="GM1049" s="217"/>
      <c r="GN1049" s="217"/>
      <c r="GO1049" s="217"/>
      <c r="GP1049" s="217"/>
      <c r="GQ1049" s="217"/>
      <c r="GR1049" s="217"/>
      <c r="GS1049" s="217"/>
      <c r="GT1049" s="217"/>
      <c r="GU1049" s="217"/>
      <c r="GV1049" s="217"/>
      <c r="GW1049" s="217"/>
      <c r="GX1049" s="217"/>
      <c r="GY1049" s="217"/>
      <c r="GZ1049" s="217"/>
      <c r="HA1049" s="217"/>
      <c r="HB1049" s="217"/>
      <c r="HC1049" s="217"/>
      <c r="HD1049" s="217"/>
      <c r="HE1049" s="217"/>
      <c r="HF1049" s="217"/>
      <c r="HG1049" s="217"/>
      <c r="HH1049" s="217"/>
      <c r="HI1049" s="217"/>
      <c r="HJ1049" s="217"/>
      <c r="HK1049" s="217"/>
      <c r="HL1049" s="217"/>
      <c r="HM1049" s="217"/>
      <c r="HN1049" s="217"/>
      <c r="HO1049" s="217"/>
      <c r="HP1049" s="217"/>
      <c r="HQ1049" s="217"/>
      <c r="HR1049" s="217"/>
      <c r="HS1049" s="217"/>
      <c r="HT1049" s="217"/>
      <c r="HU1049" s="217"/>
      <c r="HV1049" s="217"/>
      <c r="HW1049" s="217"/>
      <c r="HX1049" s="217"/>
      <c r="HY1049" s="217"/>
      <c r="HZ1049" s="217"/>
      <c r="IA1049" s="217"/>
      <c r="IB1049" s="217"/>
      <c r="IC1049" s="217"/>
      <c r="ID1049" s="217"/>
      <c r="IE1049" s="217"/>
      <c r="IF1049" s="217"/>
      <c r="IG1049" s="217"/>
      <c r="IH1049" s="217"/>
      <c r="II1049" s="217"/>
      <c r="IJ1049" s="217"/>
      <c r="IK1049" s="217"/>
      <c r="IL1049" s="217"/>
    </row>
    <row r="1050" spans="2:246" x14ac:dyDescent="0.25">
      <c r="B1050" s="217">
        <v>1</v>
      </c>
      <c r="C1050" s="591" t="s">
        <v>563</v>
      </c>
      <c r="D1050" s="175"/>
      <c r="E1050" s="2187"/>
      <c r="F1050" s="1883">
        <f t="shared" si="646"/>
        <v>0</v>
      </c>
      <c r="G1050" s="1883">
        <f t="shared" si="646"/>
        <v>0</v>
      </c>
      <c r="H1050" s="1883">
        <f t="shared" si="646"/>
        <v>0</v>
      </c>
      <c r="I1050" s="1998" t="e">
        <f t="shared" si="647"/>
        <v>#DIV/0!</v>
      </c>
      <c r="J1050" s="2626"/>
      <c r="K1050" s="2626"/>
      <c r="L1050" s="1998"/>
      <c r="M1050" s="1998"/>
      <c r="N1050" s="1998"/>
      <c r="O1050" s="1998"/>
      <c r="P1050" s="1998"/>
      <c r="Q1050" s="1878"/>
      <c r="R1050" s="2627"/>
      <c r="S1050" s="2627"/>
      <c r="T1050" s="2627"/>
      <c r="U1050" s="2628"/>
      <c r="V1050" s="2627"/>
      <c r="W1050" s="2627"/>
      <c r="X1050" s="2627"/>
      <c r="Y1050" s="2627"/>
      <c r="Z1050" s="2627"/>
      <c r="AA1050" s="906"/>
      <c r="AB1050" s="905"/>
      <c r="AC1050" s="2257"/>
      <c r="AD1050" s="217"/>
      <c r="AE1050" s="217"/>
      <c r="AF1050" s="217"/>
      <c r="AG1050" s="217"/>
      <c r="AH1050" s="217"/>
      <c r="AI1050" s="217"/>
      <c r="AJ1050" s="217"/>
      <c r="AK1050" s="217"/>
      <c r="AL1050" s="217"/>
      <c r="AM1050" s="217"/>
      <c r="AN1050" s="217"/>
      <c r="AO1050" s="217"/>
      <c r="AP1050" s="217"/>
      <c r="AQ1050" s="217"/>
      <c r="AR1050" s="217"/>
      <c r="AS1050" s="217"/>
      <c r="AT1050" s="217"/>
      <c r="AU1050" s="217"/>
      <c r="AV1050" s="217"/>
      <c r="AW1050" s="217"/>
      <c r="AX1050" s="217"/>
      <c r="AY1050" s="217"/>
      <c r="AZ1050" s="217"/>
      <c r="BA1050" s="217"/>
      <c r="BB1050" s="217"/>
      <c r="BC1050" s="217"/>
      <c r="BD1050" s="217"/>
      <c r="BE1050" s="217"/>
      <c r="BF1050" s="217"/>
      <c r="BG1050" s="217"/>
      <c r="BH1050" s="217"/>
      <c r="BI1050" s="217"/>
      <c r="BJ1050" s="217"/>
      <c r="BK1050" s="217"/>
      <c r="BL1050" s="217"/>
      <c r="BM1050" s="217"/>
      <c r="BN1050" s="217"/>
      <c r="BO1050" s="217"/>
      <c r="BP1050" s="217"/>
      <c r="BQ1050" s="217"/>
      <c r="BR1050" s="217"/>
      <c r="BS1050" s="217"/>
      <c r="BT1050" s="217"/>
      <c r="BU1050" s="217"/>
      <c r="BV1050" s="217"/>
      <c r="BW1050" s="217"/>
      <c r="BX1050" s="217"/>
      <c r="BY1050" s="217"/>
      <c r="BZ1050" s="217"/>
      <c r="CA1050" s="217"/>
      <c r="CB1050" s="217"/>
      <c r="CC1050" s="217"/>
      <c r="CD1050" s="217"/>
      <c r="CE1050" s="217"/>
      <c r="CF1050" s="217"/>
      <c r="CG1050" s="217"/>
      <c r="CH1050" s="217"/>
      <c r="CI1050" s="217"/>
      <c r="CJ1050" s="217"/>
      <c r="CK1050" s="217"/>
      <c r="CL1050" s="217"/>
      <c r="CM1050" s="217"/>
      <c r="CN1050" s="217"/>
      <c r="CO1050" s="217"/>
      <c r="CP1050" s="217"/>
      <c r="CQ1050" s="217"/>
      <c r="CR1050" s="217"/>
      <c r="CS1050" s="217"/>
      <c r="CT1050" s="217"/>
      <c r="CU1050" s="217"/>
      <c r="CV1050" s="217"/>
      <c r="CW1050" s="217"/>
      <c r="CX1050" s="217"/>
      <c r="CY1050" s="217"/>
      <c r="CZ1050" s="217"/>
      <c r="DA1050" s="217"/>
      <c r="DB1050" s="217"/>
      <c r="DC1050" s="217"/>
      <c r="DD1050" s="217"/>
      <c r="DE1050" s="217"/>
      <c r="DF1050" s="217"/>
      <c r="DG1050" s="217"/>
      <c r="DH1050" s="217"/>
      <c r="DI1050" s="217"/>
      <c r="DJ1050" s="217"/>
      <c r="DK1050" s="217"/>
      <c r="DL1050" s="217"/>
      <c r="DM1050" s="217"/>
      <c r="DN1050" s="217"/>
      <c r="DO1050" s="217"/>
      <c r="DP1050" s="217"/>
      <c r="DQ1050" s="217"/>
      <c r="DR1050" s="217"/>
      <c r="DS1050" s="217"/>
      <c r="DT1050" s="217"/>
      <c r="DU1050" s="217"/>
      <c r="DV1050" s="217"/>
      <c r="DW1050" s="217"/>
      <c r="DX1050" s="217"/>
      <c r="DY1050" s="217"/>
      <c r="DZ1050" s="217"/>
      <c r="EA1050" s="217"/>
      <c r="EB1050" s="217"/>
      <c r="EC1050" s="217"/>
      <c r="ED1050" s="217"/>
      <c r="EE1050" s="217"/>
      <c r="EF1050" s="217"/>
      <c r="EG1050" s="217"/>
      <c r="EH1050" s="217"/>
      <c r="EI1050" s="217"/>
      <c r="EJ1050" s="217"/>
      <c r="EK1050" s="217"/>
      <c r="EL1050" s="217"/>
      <c r="EM1050" s="217"/>
      <c r="EN1050" s="217"/>
      <c r="EO1050" s="217"/>
      <c r="EP1050" s="217"/>
      <c r="EQ1050" s="217"/>
      <c r="ER1050" s="217"/>
      <c r="ES1050" s="217"/>
      <c r="ET1050" s="217"/>
      <c r="EU1050" s="217"/>
      <c r="EV1050" s="217"/>
      <c r="EW1050" s="217"/>
      <c r="EX1050" s="217"/>
      <c r="EY1050" s="217"/>
      <c r="EZ1050" s="217"/>
      <c r="FA1050" s="217"/>
      <c r="FB1050" s="217"/>
      <c r="FC1050" s="217"/>
      <c r="FD1050" s="217"/>
      <c r="FE1050" s="217"/>
      <c r="FF1050" s="217"/>
      <c r="FG1050" s="217"/>
      <c r="FH1050" s="217"/>
      <c r="FI1050" s="217"/>
      <c r="FJ1050" s="217"/>
      <c r="FK1050" s="217"/>
      <c r="FL1050" s="217"/>
      <c r="FM1050" s="217"/>
      <c r="FN1050" s="217"/>
      <c r="FO1050" s="217"/>
      <c r="FP1050" s="217"/>
      <c r="FQ1050" s="217"/>
      <c r="FR1050" s="217"/>
      <c r="FS1050" s="217"/>
      <c r="FT1050" s="217"/>
      <c r="FU1050" s="217"/>
      <c r="FV1050" s="217"/>
      <c r="FW1050" s="217"/>
      <c r="FX1050" s="217"/>
      <c r="FY1050" s="217"/>
      <c r="FZ1050" s="217"/>
      <c r="GA1050" s="217"/>
      <c r="GB1050" s="217"/>
      <c r="GC1050" s="217"/>
      <c r="GD1050" s="217"/>
      <c r="GE1050" s="217"/>
      <c r="GF1050" s="217"/>
      <c r="GG1050" s="217"/>
      <c r="GH1050" s="217"/>
      <c r="GI1050" s="217"/>
      <c r="GJ1050" s="217"/>
      <c r="GK1050" s="217"/>
      <c r="GL1050" s="217"/>
      <c r="GM1050" s="217"/>
      <c r="GN1050" s="217"/>
      <c r="GO1050" s="217"/>
      <c r="GP1050" s="217"/>
      <c r="GQ1050" s="217"/>
      <c r="GR1050" s="217"/>
      <c r="GS1050" s="217"/>
      <c r="GT1050" s="217"/>
      <c r="GU1050" s="217"/>
      <c r="GV1050" s="217"/>
      <c r="GW1050" s="217"/>
      <c r="GX1050" s="217"/>
      <c r="GY1050" s="217"/>
      <c r="GZ1050" s="217"/>
      <c r="HA1050" s="217"/>
      <c r="HB1050" s="217"/>
      <c r="HC1050" s="217"/>
      <c r="HD1050" s="217"/>
      <c r="HE1050" s="217"/>
      <c r="HF1050" s="217"/>
      <c r="HG1050" s="217"/>
      <c r="HH1050" s="217"/>
      <c r="HI1050" s="217"/>
      <c r="HJ1050" s="217"/>
      <c r="HK1050" s="217"/>
      <c r="HL1050" s="217"/>
      <c r="HM1050" s="217"/>
      <c r="HN1050" s="217"/>
      <c r="HO1050" s="217"/>
      <c r="HP1050" s="217"/>
      <c r="HQ1050" s="217"/>
      <c r="HR1050" s="217"/>
      <c r="HS1050" s="217"/>
      <c r="HT1050" s="217"/>
      <c r="HU1050" s="217"/>
      <c r="HV1050" s="217"/>
      <c r="HW1050" s="217"/>
      <c r="HX1050" s="217"/>
      <c r="HY1050" s="217"/>
      <c r="HZ1050" s="217"/>
      <c r="IA1050" s="217"/>
      <c r="IB1050" s="217"/>
      <c r="IC1050" s="217"/>
      <c r="ID1050" s="217"/>
      <c r="IE1050" s="217"/>
      <c r="IF1050" s="217"/>
      <c r="IG1050" s="217"/>
      <c r="IH1050" s="217"/>
      <c r="II1050" s="217"/>
      <c r="IJ1050" s="217"/>
      <c r="IK1050" s="217"/>
      <c r="IL1050" s="217"/>
    </row>
    <row r="1051" spans="2:246" x14ac:dyDescent="0.25">
      <c r="B1051" s="217">
        <v>1</v>
      </c>
      <c r="C1051" s="591" t="s">
        <v>564</v>
      </c>
      <c r="D1051" s="175"/>
      <c r="E1051" s="2187"/>
      <c r="F1051" s="1883">
        <f t="shared" si="646"/>
        <v>0</v>
      </c>
      <c r="G1051" s="1883">
        <f t="shared" si="646"/>
        <v>0</v>
      </c>
      <c r="H1051" s="1883">
        <f t="shared" si="646"/>
        <v>0</v>
      </c>
      <c r="I1051" s="1998" t="e">
        <f t="shared" si="647"/>
        <v>#DIV/0!</v>
      </c>
      <c r="J1051" s="2626"/>
      <c r="K1051" s="2626"/>
      <c r="L1051" s="1998"/>
      <c r="M1051" s="1998"/>
      <c r="N1051" s="1998"/>
      <c r="O1051" s="1998"/>
      <c r="P1051" s="1998"/>
      <c r="Q1051" s="1878"/>
      <c r="R1051" s="2627"/>
      <c r="S1051" s="2627"/>
      <c r="T1051" s="2627"/>
      <c r="U1051" s="2628"/>
      <c r="V1051" s="2627"/>
      <c r="W1051" s="2627"/>
      <c r="X1051" s="2627"/>
      <c r="Y1051" s="2627"/>
      <c r="Z1051" s="2627"/>
      <c r="AA1051" s="906"/>
      <c r="AB1051" s="905"/>
      <c r="AC1051" s="2257"/>
      <c r="AD1051" s="217"/>
      <c r="AE1051" s="217"/>
      <c r="AF1051" s="217"/>
      <c r="AG1051" s="217"/>
      <c r="AH1051" s="217"/>
      <c r="AI1051" s="217"/>
      <c r="AJ1051" s="217"/>
      <c r="AK1051" s="217"/>
      <c r="AL1051" s="217"/>
      <c r="AM1051" s="217"/>
      <c r="AN1051" s="217"/>
      <c r="AO1051" s="217"/>
      <c r="AP1051" s="217"/>
      <c r="AQ1051" s="217"/>
      <c r="AR1051" s="217"/>
      <c r="AS1051" s="217"/>
      <c r="AT1051" s="217"/>
      <c r="AU1051" s="217"/>
      <c r="AV1051" s="217"/>
      <c r="AW1051" s="217"/>
      <c r="AX1051" s="217"/>
      <c r="AY1051" s="217"/>
      <c r="AZ1051" s="217"/>
      <c r="BA1051" s="217"/>
      <c r="BB1051" s="217"/>
      <c r="BC1051" s="217"/>
      <c r="BD1051" s="217"/>
      <c r="BE1051" s="217"/>
      <c r="BF1051" s="217"/>
      <c r="BG1051" s="217"/>
      <c r="BH1051" s="217"/>
      <c r="BI1051" s="217"/>
      <c r="BJ1051" s="217"/>
      <c r="BK1051" s="217"/>
      <c r="BL1051" s="217"/>
      <c r="BM1051" s="217"/>
      <c r="BN1051" s="217"/>
      <c r="BO1051" s="217"/>
      <c r="BP1051" s="217"/>
      <c r="BQ1051" s="217"/>
      <c r="BR1051" s="217"/>
      <c r="BS1051" s="217"/>
      <c r="BT1051" s="217"/>
      <c r="BU1051" s="217"/>
      <c r="BV1051" s="217"/>
      <c r="BW1051" s="217"/>
      <c r="BX1051" s="217"/>
      <c r="BY1051" s="217"/>
      <c r="BZ1051" s="217"/>
      <c r="CA1051" s="217"/>
      <c r="CB1051" s="217"/>
      <c r="CC1051" s="217"/>
      <c r="CD1051" s="217"/>
      <c r="CE1051" s="217"/>
      <c r="CF1051" s="217"/>
      <c r="CG1051" s="217"/>
      <c r="CH1051" s="217"/>
      <c r="CI1051" s="217"/>
      <c r="CJ1051" s="217"/>
      <c r="CK1051" s="217"/>
      <c r="CL1051" s="217"/>
      <c r="CM1051" s="217"/>
      <c r="CN1051" s="217"/>
      <c r="CO1051" s="217"/>
      <c r="CP1051" s="217"/>
      <c r="CQ1051" s="217"/>
      <c r="CR1051" s="217"/>
      <c r="CS1051" s="217"/>
      <c r="CT1051" s="217"/>
      <c r="CU1051" s="217"/>
      <c r="CV1051" s="217"/>
      <c r="CW1051" s="217"/>
      <c r="CX1051" s="217"/>
      <c r="CY1051" s="217"/>
      <c r="CZ1051" s="217"/>
      <c r="DA1051" s="217"/>
      <c r="DB1051" s="217"/>
      <c r="DC1051" s="217"/>
      <c r="DD1051" s="217"/>
      <c r="DE1051" s="217"/>
      <c r="DF1051" s="217"/>
      <c r="DG1051" s="217"/>
      <c r="DH1051" s="217"/>
      <c r="DI1051" s="217"/>
      <c r="DJ1051" s="217"/>
      <c r="DK1051" s="217"/>
      <c r="DL1051" s="217"/>
      <c r="DM1051" s="217"/>
      <c r="DN1051" s="217"/>
      <c r="DO1051" s="217"/>
      <c r="DP1051" s="217"/>
      <c r="DQ1051" s="217"/>
      <c r="DR1051" s="217"/>
      <c r="DS1051" s="217"/>
      <c r="DT1051" s="217"/>
      <c r="DU1051" s="217"/>
      <c r="DV1051" s="217"/>
      <c r="DW1051" s="217"/>
      <c r="DX1051" s="217"/>
      <c r="DY1051" s="217"/>
      <c r="DZ1051" s="217"/>
      <c r="EA1051" s="217"/>
      <c r="EB1051" s="217"/>
      <c r="EC1051" s="217"/>
      <c r="ED1051" s="217"/>
      <c r="EE1051" s="217"/>
      <c r="EF1051" s="217"/>
      <c r="EG1051" s="217"/>
      <c r="EH1051" s="217"/>
      <c r="EI1051" s="217"/>
      <c r="EJ1051" s="217"/>
      <c r="EK1051" s="217"/>
      <c r="EL1051" s="217"/>
      <c r="EM1051" s="217"/>
      <c r="EN1051" s="217"/>
      <c r="EO1051" s="217"/>
      <c r="EP1051" s="217"/>
      <c r="EQ1051" s="217"/>
      <c r="ER1051" s="217"/>
      <c r="ES1051" s="217"/>
      <c r="ET1051" s="217"/>
      <c r="EU1051" s="217"/>
      <c r="EV1051" s="217"/>
      <c r="EW1051" s="217"/>
      <c r="EX1051" s="217"/>
      <c r="EY1051" s="217"/>
      <c r="EZ1051" s="217"/>
      <c r="FA1051" s="217"/>
      <c r="FB1051" s="217"/>
      <c r="FC1051" s="217"/>
      <c r="FD1051" s="217"/>
      <c r="FE1051" s="217"/>
      <c r="FF1051" s="217"/>
      <c r="FG1051" s="217"/>
      <c r="FH1051" s="217"/>
      <c r="FI1051" s="217"/>
      <c r="FJ1051" s="217"/>
      <c r="FK1051" s="217"/>
      <c r="FL1051" s="217"/>
      <c r="FM1051" s="217"/>
      <c r="FN1051" s="217"/>
      <c r="FO1051" s="217"/>
      <c r="FP1051" s="217"/>
      <c r="FQ1051" s="217"/>
      <c r="FR1051" s="217"/>
      <c r="FS1051" s="217"/>
      <c r="FT1051" s="217"/>
      <c r="FU1051" s="217"/>
      <c r="FV1051" s="217"/>
      <c r="FW1051" s="217"/>
      <c r="FX1051" s="217"/>
      <c r="FY1051" s="217"/>
      <c r="FZ1051" s="217"/>
      <c r="GA1051" s="217"/>
      <c r="GB1051" s="217"/>
      <c r="GC1051" s="217"/>
      <c r="GD1051" s="217"/>
      <c r="GE1051" s="217"/>
      <c r="GF1051" s="217"/>
      <c r="GG1051" s="217"/>
      <c r="GH1051" s="217"/>
      <c r="GI1051" s="217"/>
      <c r="GJ1051" s="217"/>
      <c r="GK1051" s="217"/>
      <c r="GL1051" s="217"/>
      <c r="GM1051" s="217"/>
      <c r="GN1051" s="217"/>
      <c r="GO1051" s="217"/>
      <c r="GP1051" s="217"/>
      <c r="GQ1051" s="217"/>
      <c r="GR1051" s="217"/>
      <c r="GS1051" s="217"/>
      <c r="GT1051" s="217"/>
      <c r="GU1051" s="217"/>
      <c r="GV1051" s="217"/>
      <c r="GW1051" s="217"/>
      <c r="GX1051" s="217"/>
      <c r="GY1051" s="217"/>
      <c r="GZ1051" s="217"/>
      <c r="HA1051" s="217"/>
      <c r="HB1051" s="217"/>
      <c r="HC1051" s="217"/>
      <c r="HD1051" s="217"/>
      <c r="HE1051" s="217"/>
      <c r="HF1051" s="217"/>
      <c r="HG1051" s="217"/>
      <c r="HH1051" s="217"/>
      <c r="HI1051" s="217"/>
      <c r="HJ1051" s="217"/>
      <c r="HK1051" s="217"/>
      <c r="HL1051" s="217"/>
      <c r="HM1051" s="217"/>
      <c r="HN1051" s="217"/>
      <c r="HO1051" s="217"/>
      <c r="HP1051" s="217"/>
      <c r="HQ1051" s="217"/>
      <c r="HR1051" s="217"/>
      <c r="HS1051" s="217"/>
      <c r="HT1051" s="217"/>
      <c r="HU1051" s="217"/>
      <c r="HV1051" s="217"/>
      <c r="HW1051" s="217"/>
      <c r="HX1051" s="217"/>
      <c r="HY1051" s="217"/>
      <c r="HZ1051" s="217"/>
      <c r="IA1051" s="217"/>
      <c r="IB1051" s="217"/>
      <c r="IC1051" s="217"/>
      <c r="ID1051" s="217"/>
      <c r="IE1051" s="217"/>
      <c r="IF1051" s="217"/>
      <c r="IG1051" s="217"/>
      <c r="IH1051" s="217"/>
      <c r="II1051" s="217"/>
      <c r="IJ1051" s="217"/>
      <c r="IK1051" s="217"/>
      <c r="IL1051" s="217"/>
    </row>
    <row r="1052" spans="2:246" ht="30" x14ac:dyDescent="0.25">
      <c r="B1052" s="217">
        <v>1</v>
      </c>
      <c r="C1052" s="591" t="s">
        <v>565</v>
      </c>
      <c r="D1052" s="175"/>
      <c r="E1052" s="2187"/>
      <c r="F1052" s="1883">
        <f t="shared" si="646"/>
        <v>0</v>
      </c>
      <c r="G1052" s="1883">
        <f t="shared" si="646"/>
        <v>0</v>
      </c>
      <c r="H1052" s="1883">
        <f t="shared" si="646"/>
        <v>0</v>
      </c>
      <c r="I1052" s="1998" t="e">
        <f t="shared" si="647"/>
        <v>#DIV/0!</v>
      </c>
      <c r="J1052" s="2626"/>
      <c r="K1052" s="2626"/>
      <c r="L1052" s="1998"/>
      <c r="M1052" s="1998"/>
      <c r="N1052" s="1998"/>
      <c r="O1052" s="1998"/>
      <c r="P1052" s="1998"/>
      <c r="Q1052" s="1878"/>
      <c r="R1052" s="2627"/>
      <c r="S1052" s="2627"/>
      <c r="T1052" s="2627"/>
      <c r="U1052" s="2628"/>
      <c r="V1052" s="2627"/>
      <c r="W1052" s="2627"/>
      <c r="X1052" s="2627"/>
      <c r="Y1052" s="2627"/>
      <c r="Z1052" s="2627"/>
      <c r="AA1052" s="906"/>
      <c r="AB1052" s="905"/>
      <c r="AC1052" s="2257"/>
      <c r="AD1052" s="217"/>
      <c r="AE1052" s="217"/>
      <c r="AF1052" s="217"/>
      <c r="AG1052" s="217"/>
      <c r="AH1052" s="217"/>
      <c r="AI1052" s="217"/>
      <c r="AJ1052" s="217"/>
      <c r="AK1052" s="217"/>
      <c r="AL1052" s="217"/>
      <c r="AM1052" s="217"/>
      <c r="AN1052" s="217"/>
      <c r="AO1052" s="217"/>
      <c r="AP1052" s="217"/>
      <c r="AQ1052" s="217"/>
      <c r="AR1052" s="217"/>
      <c r="AS1052" s="217"/>
      <c r="AT1052" s="217"/>
      <c r="AU1052" s="217"/>
      <c r="AV1052" s="217"/>
      <c r="AW1052" s="217"/>
      <c r="AX1052" s="217"/>
      <c r="AY1052" s="217"/>
      <c r="AZ1052" s="217"/>
      <c r="BA1052" s="217"/>
      <c r="BB1052" s="217"/>
      <c r="BC1052" s="217"/>
      <c r="BD1052" s="217"/>
      <c r="BE1052" s="217"/>
      <c r="BF1052" s="217"/>
      <c r="BG1052" s="217"/>
      <c r="BH1052" s="217"/>
      <c r="BI1052" s="217"/>
      <c r="BJ1052" s="217"/>
      <c r="BK1052" s="217"/>
      <c r="BL1052" s="217"/>
      <c r="BM1052" s="217"/>
      <c r="BN1052" s="217"/>
      <c r="BO1052" s="217"/>
      <c r="BP1052" s="217"/>
      <c r="BQ1052" s="217"/>
      <c r="BR1052" s="217"/>
      <c r="BS1052" s="217"/>
      <c r="BT1052" s="217"/>
      <c r="BU1052" s="217"/>
      <c r="BV1052" s="217"/>
      <c r="BW1052" s="217"/>
      <c r="BX1052" s="217"/>
      <c r="BY1052" s="217"/>
      <c r="BZ1052" s="217"/>
      <c r="CA1052" s="217"/>
      <c r="CB1052" s="217"/>
      <c r="CC1052" s="217"/>
      <c r="CD1052" s="217"/>
      <c r="CE1052" s="217"/>
      <c r="CF1052" s="217"/>
      <c r="CG1052" s="217"/>
      <c r="CH1052" s="217"/>
      <c r="CI1052" s="217"/>
      <c r="CJ1052" s="217"/>
      <c r="CK1052" s="217"/>
      <c r="CL1052" s="217"/>
      <c r="CM1052" s="217"/>
      <c r="CN1052" s="217"/>
      <c r="CO1052" s="217"/>
      <c r="CP1052" s="217"/>
      <c r="CQ1052" s="217"/>
      <c r="CR1052" s="217"/>
      <c r="CS1052" s="217"/>
      <c r="CT1052" s="217"/>
      <c r="CU1052" s="217"/>
      <c r="CV1052" s="217"/>
      <c r="CW1052" s="217"/>
      <c r="CX1052" s="217"/>
      <c r="CY1052" s="217"/>
      <c r="CZ1052" s="217"/>
      <c r="DA1052" s="217"/>
      <c r="DB1052" s="217"/>
      <c r="DC1052" s="217"/>
      <c r="DD1052" s="217"/>
      <c r="DE1052" s="217"/>
      <c r="DF1052" s="217"/>
      <c r="DG1052" s="217"/>
      <c r="DH1052" s="217"/>
      <c r="DI1052" s="217"/>
      <c r="DJ1052" s="217"/>
      <c r="DK1052" s="217"/>
      <c r="DL1052" s="217"/>
      <c r="DM1052" s="217"/>
      <c r="DN1052" s="217"/>
      <c r="DO1052" s="217"/>
      <c r="DP1052" s="217"/>
      <c r="DQ1052" s="217"/>
      <c r="DR1052" s="217"/>
      <c r="DS1052" s="217"/>
      <c r="DT1052" s="217"/>
      <c r="DU1052" s="217"/>
      <c r="DV1052" s="217"/>
      <c r="DW1052" s="217"/>
      <c r="DX1052" s="217"/>
      <c r="DY1052" s="217"/>
      <c r="DZ1052" s="217"/>
      <c r="EA1052" s="217"/>
      <c r="EB1052" s="217"/>
      <c r="EC1052" s="217"/>
      <c r="ED1052" s="217"/>
      <c r="EE1052" s="217"/>
      <c r="EF1052" s="217"/>
      <c r="EG1052" s="217"/>
      <c r="EH1052" s="217"/>
      <c r="EI1052" s="217"/>
      <c r="EJ1052" s="217"/>
      <c r="EK1052" s="217"/>
      <c r="EL1052" s="217"/>
      <c r="EM1052" s="217"/>
      <c r="EN1052" s="217"/>
      <c r="EO1052" s="217"/>
      <c r="EP1052" s="217"/>
      <c r="EQ1052" s="217"/>
      <c r="ER1052" s="217"/>
      <c r="ES1052" s="217"/>
      <c r="ET1052" s="217"/>
      <c r="EU1052" s="217"/>
      <c r="EV1052" s="217"/>
      <c r="EW1052" s="217"/>
      <c r="EX1052" s="217"/>
      <c r="EY1052" s="217"/>
      <c r="EZ1052" s="217"/>
      <c r="FA1052" s="217"/>
      <c r="FB1052" s="217"/>
      <c r="FC1052" s="217"/>
      <c r="FD1052" s="217"/>
      <c r="FE1052" s="217"/>
      <c r="FF1052" s="217"/>
      <c r="FG1052" s="217"/>
      <c r="FH1052" s="217"/>
      <c r="FI1052" s="217"/>
      <c r="FJ1052" s="217"/>
      <c r="FK1052" s="217"/>
      <c r="FL1052" s="217"/>
      <c r="FM1052" s="217"/>
      <c r="FN1052" s="217"/>
      <c r="FO1052" s="217"/>
      <c r="FP1052" s="217"/>
      <c r="FQ1052" s="217"/>
      <c r="FR1052" s="217"/>
      <c r="FS1052" s="217"/>
      <c r="FT1052" s="217"/>
      <c r="FU1052" s="217"/>
      <c r="FV1052" s="217"/>
      <c r="FW1052" s="217"/>
      <c r="FX1052" s="217"/>
      <c r="FY1052" s="217"/>
      <c r="FZ1052" s="217"/>
      <c r="GA1052" s="217"/>
      <c r="GB1052" s="217"/>
      <c r="GC1052" s="217"/>
      <c r="GD1052" s="217"/>
      <c r="GE1052" s="217"/>
      <c r="GF1052" s="217"/>
      <c r="GG1052" s="217"/>
      <c r="GH1052" s="217"/>
      <c r="GI1052" s="217"/>
      <c r="GJ1052" s="217"/>
      <c r="GK1052" s="217"/>
      <c r="GL1052" s="217"/>
      <c r="GM1052" s="217"/>
      <c r="GN1052" s="217"/>
      <c r="GO1052" s="217"/>
      <c r="GP1052" s="217"/>
      <c r="GQ1052" s="217"/>
      <c r="GR1052" s="217"/>
      <c r="GS1052" s="217"/>
      <c r="GT1052" s="217"/>
      <c r="GU1052" s="217"/>
      <c r="GV1052" s="217"/>
      <c r="GW1052" s="217"/>
      <c r="GX1052" s="217"/>
      <c r="GY1052" s="217"/>
      <c r="GZ1052" s="217"/>
      <c r="HA1052" s="217"/>
      <c r="HB1052" s="217"/>
      <c r="HC1052" s="217"/>
      <c r="HD1052" s="217"/>
      <c r="HE1052" s="217"/>
      <c r="HF1052" s="217"/>
      <c r="HG1052" s="217"/>
      <c r="HH1052" s="217"/>
      <c r="HI1052" s="217"/>
      <c r="HJ1052" s="217"/>
      <c r="HK1052" s="217"/>
      <c r="HL1052" s="217"/>
      <c r="HM1052" s="217"/>
      <c r="HN1052" s="217"/>
      <c r="HO1052" s="217"/>
      <c r="HP1052" s="217"/>
      <c r="HQ1052" s="217"/>
      <c r="HR1052" s="217"/>
      <c r="HS1052" s="217"/>
      <c r="HT1052" s="217"/>
      <c r="HU1052" s="217"/>
      <c r="HV1052" s="217"/>
      <c r="HW1052" s="217"/>
      <c r="HX1052" s="217"/>
      <c r="HY1052" s="217"/>
      <c r="HZ1052" s="217"/>
      <c r="IA1052" s="217"/>
      <c r="IB1052" s="217"/>
      <c r="IC1052" s="217"/>
      <c r="ID1052" s="217"/>
      <c r="IE1052" s="217"/>
      <c r="IF1052" s="217"/>
      <c r="IG1052" s="217"/>
      <c r="IH1052" s="217"/>
      <c r="II1052" s="217"/>
      <c r="IJ1052" s="217"/>
      <c r="IK1052" s="217"/>
      <c r="IL1052" s="217"/>
    </row>
    <row r="1053" spans="2:246" x14ac:dyDescent="0.25">
      <c r="C1053" s="591" t="s">
        <v>670</v>
      </c>
      <c r="D1053" s="175"/>
      <c r="E1053" s="2187"/>
      <c r="F1053" s="1883">
        <f t="shared" si="646"/>
        <v>0</v>
      </c>
      <c r="G1053" s="1883">
        <f t="shared" si="646"/>
        <v>0</v>
      </c>
      <c r="H1053" s="1883">
        <f t="shared" si="646"/>
        <v>0</v>
      </c>
      <c r="I1053" s="1998" t="e">
        <f t="shared" si="647"/>
        <v>#DIV/0!</v>
      </c>
      <c r="J1053" s="2626"/>
      <c r="K1053" s="2626"/>
      <c r="L1053" s="1998"/>
      <c r="M1053" s="1998"/>
      <c r="N1053" s="1998"/>
      <c r="O1053" s="1998"/>
      <c r="P1053" s="1998"/>
      <c r="Q1053" s="1878"/>
      <c r="R1053" s="2627"/>
      <c r="S1053" s="2627"/>
      <c r="T1053" s="2627"/>
      <c r="U1053" s="2628"/>
      <c r="V1053" s="2627"/>
      <c r="W1053" s="2627"/>
      <c r="X1053" s="2627"/>
      <c r="Y1053" s="2627"/>
      <c r="Z1053" s="2627"/>
      <c r="AA1053" s="906"/>
      <c r="AB1053" s="905"/>
      <c r="AC1053" s="2257"/>
      <c r="AD1053" s="217"/>
      <c r="AE1053" s="217"/>
      <c r="AF1053" s="217"/>
      <c r="AG1053" s="217"/>
      <c r="AH1053" s="217"/>
      <c r="AI1053" s="217"/>
      <c r="AJ1053" s="217"/>
      <c r="AK1053" s="217"/>
      <c r="AL1053" s="217"/>
      <c r="AM1053" s="217"/>
      <c r="AN1053" s="217"/>
      <c r="AO1053" s="217"/>
      <c r="AP1053" s="217"/>
      <c r="AQ1053" s="217"/>
      <c r="AR1053" s="217"/>
      <c r="AS1053" s="217"/>
      <c r="AT1053" s="217"/>
      <c r="AU1053" s="217"/>
      <c r="AV1053" s="217"/>
      <c r="AW1053" s="217"/>
      <c r="AX1053" s="217"/>
      <c r="AY1053" s="217"/>
      <c r="AZ1053" s="217"/>
      <c r="BA1053" s="217"/>
      <c r="BB1053" s="217"/>
      <c r="BC1053" s="217"/>
      <c r="BD1053" s="217"/>
      <c r="BE1053" s="217"/>
      <c r="BF1053" s="217"/>
      <c r="BG1053" s="217"/>
      <c r="BH1053" s="217"/>
      <c r="BI1053" s="217"/>
      <c r="BJ1053" s="217"/>
      <c r="BK1053" s="217"/>
      <c r="BL1053" s="217"/>
      <c r="BM1053" s="217"/>
      <c r="BN1053" s="217"/>
      <c r="BO1053" s="217"/>
      <c r="BP1053" s="217"/>
      <c r="BQ1053" s="217"/>
      <c r="BR1053" s="217"/>
      <c r="BS1053" s="217"/>
      <c r="BT1053" s="217"/>
      <c r="BU1053" s="217"/>
      <c r="BV1053" s="217"/>
      <c r="BW1053" s="217"/>
      <c r="BX1053" s="217"/>
      <c r="BY1053" s="217"/>
      <c r="BZ1053" s="217"/>
      <c r="CA1053" s="217"/>
      <c r="CB1053" s="217"/>
      <c r="CC1053" s="217"/>
      <c r="CD1053" s="217"/>
      <c r="CE1053" s="217"/>
      <c r="CF1053" s="217"/>
      <c r="CG1053" s="217"/>
      <c r="CH1053" s="217"/>
      <c r="CI1053" s="217"/>
      <c r="CJ1053" s="217"/>
      <c r="CK1053" s="217"/>
      <c r="CL1053" s="217"/>
      <c r="CM1053" s="217"/>
      <c r="CN1053" s="217"/>
      <c r="CO1053" s="217"/>
      <c r="CP1053" s="217"/>
      <c r="CQ1053" s="217"/>
      <c r="CR1053" s="217"/>
      <c r="CS1053" s="217"/>
      <c r="CT1053" s="217"/>
      <c r="CU1053" s="217"/>
      <c r="CV1053" s="217"/>
      <c r="CW1053" s="217"/>
      <c r="CX1053" s="217"/>
      <c r="CY1053" s="217"/>
      <c r="CZ1053" s="217"/>
      <c r="DA1053" s="217"/>
      <c r="DB1053" s="217"/>
      <c r="DC1053" s="217"/>
      <c r="DD1053" s="217"/>
      <c r="DE1053" s="217"/>
      <c r="DF1053" s="217"/>
      <c r="DG1053" s="217"/>
      <c r="DH1053" s="217"/>
      <c r="DI1053" s="217"/>
      <c r="DJ1053" s="217"/>
      <c r="DK1053" s="217"/>
      <c r="DL1053" s="217"/>
      <c r="DM1053" s="217"/>
      <c r="DN1053" s="217"/>
      <c r="DO1053" s="217"/>
      <c r="DP1053" s="217"/>
      <c r="DQ1053" s="217"/>
      <c r="DR1053" s="217"/>
      <c r="DS1053" s="217"/>
      <c r="DT1053" s="217"/>
      <c r="DU1053" s="217"/>
      <c r="DV1053" s="217"/>
      <c r="DW1053" s="217"/>
      <c r="DX1053" s="217"/>
      <c r="DY1053" s="217"/>
      <c r="DZ1053" s="217"/>
      <c r="EA1053" s="217"/>
      <c r="EB1053" s="217"/>
      <c r="EC1053" s="217"/>
      <c r="ED1053" s="217"/>
      <c r="EE1053" s="217"/>
      <c r="EF1053" s="217"/>
      <c r="EG1053" s="217"/>
      <c r="EH1053" s="217"/>
      <c r="EI1053" s="217"/>
      <c r="EJ1053" s="217"/>
      <c r="EK1053" s="217"/>
      <c r="EL1053" s="217"/>
      <c r="EM1053" s="217"/>
      <c r="EN1053" s="217"/>
      <c r="EO1053" s="217"/>
      <c r="EP1053" s="217"/>
      <c r="EQ1053" s="217"/>
      <c r="ER1053" s="217"/>
      <c r="ES1053" s="217"/>
      <c r="ET1053" s="217"/>
      <c r="EU1053" s="217"/>
      <c r="EV1053" s="217"/>
      <c r="EW1053" s="217"/>
      <c r="EX1053" s="217"/>
      <c r="EY1053" s="217"/>
      <c r="EZ1053" s="217"/>
      <c r="FA1053" s="217"/>
      <c r="FB1053" s="217"/>
      <c r="FC1053" s="217"/>
      <c r="FD1053" s="217"/>
      <c r="FE1053" s="217"/>
      <c r="FF1053" s="217"/>
      <c r="FG1053" s="217"/>
      <c r="FH1053" s="217"/>
      <c r="FI1053" s="217"/>
      <c r="FJ1053" s="217"/>
      <c r="FK1053" s="217"/>
      <c r="FL1053" s="217"/>
      <c r="FM1053" s="217"/>
      <c r="FN1053" s="217"/>
      <c r="FO1053" s="217"/>
      <c r="FP1053" s="217"/>
      <c r="FQ1053" s="217"/>
      <c r="FR1053" s="217"/>
      <c r="FS1053" s="217"/>
      <c r="FT1053" s="217"/>
      <c r="FU1053" s="217"/>
      <c r="FV1053" s="217"/>
      <c r="FW1053" s="217"/>
      <c r="FX1053" s="217"/>
      <c r="FY1053" s="217"/>
      <c r="FZ1053" s="217"/>
      <c r="GA1053" s="217"/>
      <c r="GB1053" s="217"/>
      <c r="GC1053" s="217"/>
      <c r="GD1053" s="217"/>
      <c r="GE1053" s="217"/>
      <c r="GF1053" s="217"/>
      <c r="GG1053" s="217"/>
      <c r="GH1053" s="217"/>
      <c r="GI1053" s="217"/>
      <c r="GJ1053" s="217"/>
      <c r="GK1053" s="217"/>
      <c r="GL1053" s="217"/>
      <c r="GM1053" s="217"/>
      <c r="GN1053" s="217"/>
      <c r="GO1053" s="217"/>
      <c r="GP1053" s="217"/>
      <c r="GQ1053" s="217"/>
      <c r="GR1053" s="217"/>
      <c r="GS1053" s="217"/>
      <c r="GT1053" s="217"/>
      <c r="GU1053" s="217"/>
      <c r="GV1053" s="217"/>
      <c r="GW1053" s="217"/>
      <c r="GX1053" s="217"/>
      <c r="GY1053" s="217"/>
      <c r="GZ1053" s="217"/>
      <c r="HA1053" s="217"/>
      <c r="HB1053" s="217"/>
      <c r="HC1053" s="217"/>
      <c r="HD1053" s="217"/>
      <c r="HE1053" s="217"/>
      <c r="HF1053" s="217"/>
      <c r="HG1053" s="217"/>
      <c r="HH1053" s="217"/>
      <c r="HI1053" s="217"/>
      <c r="HJ1053" s="217"/>
      <c r="HK1053" s="217"/>
      <c r="HL1053" s="217"/>
      <c r="HM1053" s="217"/>
      <c r="HN1053" s="217"/>
      <c r="HO1053" s="217"/>
      <c r="HP1053" s="217"/>
      <c r="HQ1053" s="217"/>
      <c r="HR1053" s="217"/>
      <c r="HS1053" s="217"/>
      <c r="HT1053" s="217"/>
      <c r="HU1053" s="217"/>
      <c r="HV1053" s="217"/>
      <c r="HW1053" s="217"/>
      <c r="HX1053" s="217"/>
      <c r="HY1053" s="217"/>
      <c r="HZ1053" s="217"/>
      <c r="IA1053" s="217"/>
      <c r="IB1053" s="217"/>
      <c r="IC1053" s="217"/>
      <c r="ID1053" s="217"/>
      <c r="IE1053" s="217"/>
      <c r="IF1053" s="217"/>
      <c r="IG1053" s="217"/>
      <c r="IH1053" s="217"/>
      <c r="II1053" s="217"/>
      <c r="IJ1053" s="217"/>
      <c r="IK1053" s="217"/>
      <c r="IL1053" s="217"/>
    </row>
    <row r="1054" spans="2:246" ht="57.75" x14ac:dyDescent="0.25">
      <c r="B1054" s="217">
        <v>1</v>
      </c>
      <c r="C1054" s="3284" t="s">
        <v>437</v>
      </c>
      <c r="D1054" s="3148"/>
      <c r="E1054" s="293"/>
      <c r="F1054" s="1876">
        <f t="shared" si="646"/>
        <v>0</v>
      </c>
      <c r="G1054" s="1876">
        <f t="shared" si="646"/>
        <v>0</v>
      </c>
      <c r="H1054" s="1876">
        <f t="shared" si="646"/>
        <v>0</v>
      </c>
      <c r="I1054" s="1998" t="e">
        <f t="shared" si="647"/>
        <v>#DIV/0!</v>
      </c>
      <c r="J1054" s="373"/>
      <c r="K1054" s="2626"/>
      <c r="L1054" s="1998"/>
      <c r="M1054" s="1998"/>
      <c r="N1054" s="1998"/>
      <c r="O1054" s="1998"/>
      <c r="P1054" s="1998"/>
      <c r="Q1054" s="1878"/>
      <c r="R1054" s="2627">
        <f t="shared" ref="R1054:Z1054" si="649">R975+R880</f>
        <v>0</v>
      </c>
      <c r="S1054" s="2627">
        <f t="shared" si="649"/>
        <v>0</v>
      </c>
      <c r="T1054" s="2627">
        <f t="shared" si="649"/>
        <v>0</v>
      </c>
      <c r="U1054" s="2628">
        <f t="shared" si="649"/>
        <v>0</v>
      </c>
      <c r="V1054" s="2627">
        <f t="shared" si="649"/>
        <v>0</v>
      </c>
      <c r="W1054" s="2627">
        <f t="shared" si="649"/>
        <v>0</v>
      </c>
      <c r="X1054" s="2627">
        <f t="shared" si="649"/>
        <v>0</v>
      </c>
      <c r="Y1054" s="2627">
        <f t="shared" si="649"/>
        <v>0</v>
      </c>
      <c r="Z1054" s="2627">
        <f t="shared" si="649"/>
        <v>0</v>
      </c>
      <c r="AA1054" s="906"/>
      <c r="AB1054" s="905">
        <f>AB975+AB880</f>
        <v>0</v>
      </c>
      <c r="AC1054" s="2257"/>
      <c r="AD1054" s="217"/>
      <c r="AE1054" s="217"/>
      <c r="AF1054" s="217"/>
      <c r="AG1054" s="217"/>
      <c r="AH1054" s="217"/>
      <c r="AI1054" s="217"/>
      <c r="AJ1054" s="217"/>
      <c r="AK1054" s="217"/>
      <c r="AL1054" s="217"/>
      <c r="AM1054" s="217"/>
      <c r="AN1054" s="217"/>
      <c r="AO1054" s="217"/>
      <c r="AP1054" s="217"/>
      <c r="AQ1054" s="217"/>
      <c r="AR1054" s="217"/>
      <c r="AS1054" s="217"/>
      <c r="AT1054" s="217"/>
      <c r="AU1054" s="217"/>
      <c r="AV1054" s="217"/>
      <c r="AW1054" s="217"/>
      <c r="AX1054" s="217"/>
      <c r="AY1054" s="217"/>
      <c r="AZ1054" s="217"/>
      <c r="BA1054" s="217"/>
      <c r="BB1054" s="217"/>
      <c r="BC1054" s="217"/>
      <c r="BD1054" s="217"/>
      <c r="BE1054" s="217"/>
      <c r="BF1054" s="217"/>
      <c r="BG1054" s="217"/>
      <c r="BH1054" s="217"/>
      <c r="BI1054" s="217"/>
      <c r="BJ1054" s="217"/>
      <c r="BK1054" s="217"/>
      <c r="BL1054" s="217"/>
      <c r="BM1054" s="217"/>
      <c r="BN1054" s="217"/>
      <c r="BO1054" s="217"/>
      <c r="BP1054" s="217"/>
      <c r="BQ1054" s="217"/>
      <c r="BR1054" s="217"/>
      <c r="BS1054" s="217"/>
      <c r="BT1054" s="217"/>
      <c r="BU1054" s="217"/>
      <c r="BV1054" s="217"/>
      <c r="BW1054" s="217"/>
      <c r="BX1054" s="217"/>
      <c r="BY1054" s="217"/>
      <c r="BZ1054" s="217"/>
      <c r="CA1054" s="217"/>
      <c r="CB1054" s="217"/>
      <c r="CC1054" s="217"/>
      <c r="CD1054" s="217"/>
      <c r="CE1054" s="217"/>
      <c r="CF1054" s="217"/>
      <c r="CG1054" s="217"/>
      <c r="CH1054" s="217"/>
      <c r="CI1054" s="217"/>
      <c r="CJ1054" s="217"/>
      <c r="CK1054" s="217"/>
      <c r="CL1054" s="217"/>
      <c r="CM1054" s="217"/>
      <c r="CN1054" s="217"/>
      <c r="CO1054" s="217"/>
      <c r="CP1054" s="217"/>
      <c r="CQ1054" s="217"/>
      <c r="CR1054" s="217"/>
      <c r="CS1054" s="217"/>
      <c r="CT1054" s="217"/>
      <c r="CU1054" s="217"/>
      <c r="CV1054" s="217"/>
      <c r="CW1054" s="217"/>
      <c r="CX1054" s="217"/>
      <c r="CY1054" s="217"/>
      <c r="CZ1054" s="217"/>
      <c r="DA1054" s="217"/>
      <c r="DB1054" s="217"/>
      <c r="DC1054" s="217"/>
      <c r="DD1054" s="217"/>
      <c r="DE1054" s="217"/>
      <c r="DF1054" s="217"/>
      <c r="DG1054" s="217"/>
      <c r="DH1054" s="217"/>
      <c r="DI1054" s="217"/>
      <c r="DJ1054" s="217"/>
      <c r="DK1054" s="217"/>
      <c r="DL1054" s="217"/>
      <c r="DM1054" s="217"/>
      <c r="DN1054" s="217"/>
      <c r="DO1054" s="217"/>
      <c r="DP1054" s="217"/>
      <c r="DQ1054" s="217"/>
      <c r="DR1054" s="217"/>
      <c r="DS1054" s="217"/>
      <c r="DT1054" s="217"/>
      <c r="DU1054" s="217"/>
      <c r="DV1054" s="217"/>
      <c r="DW1054" s="217"/>
      <c r="DX1054" s="217"/>
      <c r="DY1054" s="217"/>
      <c r="DZ1054" s="217"/>
      <c r="EA1054" s="217"/>
      <c r="EB1054" s="217"/>
      <c r="EC1054" s="217"/>
      <c r="ED1054" s="217"/>
      <c r="EE1054" s="217"/>
      <c r="EF1054" s="217"/>
      <c r="EG1054" s="217"/>
      <c r="EH1054" s="217"/>
      <c r="EI1054" s="217"/>
      <c r="EJ1054" s="217"/>
      <c r="EK1054" s="217"/>
      <c r="EL1054" s="217"/>
      <c r="EM1054" s="217"/>
      <c r="EN1054" s="217"/>
      <c r="EO1054" s="217"/>
      <c r="EP1054" s="217"/>
      <c r="EQ1054" s="217"/>
      <c r="ER1054" s="217"/>
      <c r="ES1054" s="217"/>
      <c r="ET1054" s="217"/>
      <c r="EU1054" s="217"/>
      <c r="EV1054" s="217"/>
      <c r="EW1054" s="217"/>
      <c r="EX1054" s="217"/>
      <c r="EY1054" s="217"/>
      <c r="EZ1054" s="217"/>
      <c r="FA1054" s="217"/>
      <c r="FB1054" s="217"/>
      <c r="FC1054" s="217"/>
      <c r="FD1054" s="217"/>
      <c r="FE1054" s="217"/>
      <c r="FF1054" s="217"/>
      <c r="FG1054" s="217"/>
      <c r="FH1054" s="217"/>
      <c r="FI1054" s="217"/>
      <c r="FJ1054" s="217"/>
      <c r="FK1054" s="217"/>
      <c r="FL1054" s="217"/>
      <c r="FM1054" s="217"/>
      <c r="FN1054" s="217"/>
      <c r="FO1054" s="217"/>
      <c r="FP1054" s="217"/>
      <c r="FQ1054" s="217"/>
      <c r="FR1054" s="217"/>
      <c r="FS1054" s="217"/>
      <c r="FT1054" s="217"/>
      <c r="FU1054" s="217"/>
      <c r="FV1054" s="217"/>
      <c r="FW1054" s="217"/>
      <c r="FX1054" s="217"/>
      <c r="FY1054" s="217"/>
      <c r="FZ1054" s="217"/>
      <c r="GA1054" s="217"/>
      <c r="GB1054" s="217"/>
      <c r="GC1054" s="217"/>
      <c r="GD1054" s="217"/>
      <c r="GE1054" s="217"/>
      <c r="GF1054" s="217"/>
      <c r="GG1054" s="217"/>
      <c r="GH1054" s="217"/>
      <c r="GI1054" s="217"/>
      <c r="GJ1054" s="217"/>
      <c r="GK1054" s="217"/>
      <c r="GL1054" s="217"/>
      <c r="GM1054" s="217"/>
      <c r="GN1054" s="217"/>
      <c r="GO1054" s="217"/>
      <c r="GP1054" s="217"/>
      <c r="GQ1054" s="217"/>
      <c r="GR1054" s="217"/>
      <c r="GS1054" s="217"/>
      <c r="GT1054" s="217"/>
      <c r="GU1054" s="217"/>
      <c r="GV1054" s="217"/>
      <c r="GW1054" s="217"/>
      <c r="GX1054" s="217"/>
      <c r="GY1054" s="217"/>
      <c r="GZ1054" s="217"/>
      <c r="HA1054" s="217"/>
      <c r="HB1054" s="217"/>
      <c r="HC1054" s="217"/>
      <c r="HD1054" s="217"/>
      <c r="HE1054" s="217"/>
      <c r="HF1054" s="217"/>
      <c r="HG1054" s="217"/>
      <c r="HH1054" s="217"/>
      <c r="HI1054" s="217"/>
      <c r="HJ1054" s="217"/>
      <c r="HK1054" s="217"/>
      <c r="HL1054" s="217"/>
      <c r="HM1054" s="217"/>
      <c r="HN1054" s="217"/>
      <c r="HO1054" s="217"/>
      <c r="HP1054" s="217"/>
      <c r="HQ1054" s="217"/>
      <c r="HR1054" s="217"/>
      <c r="HS1054" s="217"/>
      <c r="HT1054" s="217"/>
      <c r="HU1054" s="217"/>
      <c r="HV1054" s="217"/>
      <c r="HW1054" s="217"/>
      <c r="HX1054" s="217"/>
      <c r="HY1054" s="217"/>
      <c r="HZ1054" s="217"/>
      <c r="IA1054" s="217"/>
      <c r="IB1054" s="217"/>
      <c r="IC1054" s="217"/>
      <c r="ID1054" s="217"/>
      <c r="IE1054" s="217"/>
      <c r="IF1054" s="217"/>
      <c r="IG1054" s="217"/>
      <c r="IH1054" s="217"/>
      <c r="II1054" s="217"/>
      <c r="IJ1054" s="217"/>
      <c r="IK1054" s="217"/>
      <c r="IL1054" s="217"/>
    </row>
    <row r="1055" spans="2:246" ht="30" x14ac:dyDescent="0.25">
      <c r="B1055" s="217">
        <v>1</v>
      </c>
      <c r="C1055" s="579" t="s">
        <v>267</v>
      </c>
      <c r="D1055" s="175"/>
      <c r="E1055" s="2187"/>
      <c r="F1055" s="1883">
        <f t="shared" si="646"/>
        <v>0</v>
      </c>
      <c r="G1055" s="1883">
        <f t="shared" si="646"/>
        <v>0</v>
      </c>
      <c r="H1055" s="1883">
        <f t="shared" si="646"/>
        <v>0</v>
      </c>
      <c r="I1055" s="1998" t="e">
        <f t="shared" si="647"/>
        <v>#DIV/0!</v>
      </c>
      <c r="J1055" s="2626"/>
      <c r="K1055" s="2626"/>
      <c r="L1055" s="1998"/>
      <c r="M1055" s="1998"/>
      <c r="N1055" s="1998"/>
      <c r="O1055" s="1998"/>
      <c r="P1055" s="1998"/>
      <c r="Q1055" s="1878"/>
      <c r="R1055" s="2627">
        <f t="shared" ref="R1055:Z1055" si="650">R976+R881</f>
        <v>0</v>
      </c>
      <c r="S1055" s="2627">
        <f t="shared" si="650"/>
        <v>0</v>
      </c>
      <c r="T1055" s="2627">
        <f t="shared" si="650"/>
        <v>0</v>
      </c>
      <c r="U1055" s="2628">
        <f t="shared" si="650"/>
        <v>0</v>
      </c>
      <c r="V1055" s="2627">
        <f t="shared" si="650"/>
        <v>0</v>
      </c>
      <c r="W1055" s="2627">
        <f t="shared" si="650"/>
        <v>0</v>
      </c>
      <c r="X1055" s="2627">
        <f t="shared" si="650"/>
        <v>0</v>
      </c>
      <c r="Y1055" s="2627">
        <f t="shared" si="650"/>
        <v>0</v>
      </c>
      <c r="Z1055" s="2627">
        <f t="shared" si="650"/>
        <v>0</v>
      </c>
      <c r="AA1055" s="906"/>
      <c r="AB1055" s="905">
        <f>AB976+AB881</f>
        <v>0</v>
      </c>
      <c r="AC1055" s="2257"/>
      <c r="AD1055" s="217"/>
      <c r="AE1055" s="217"/>
      <c r="AF1055" s="217"/>
      <c r="AG1055" s="217"/>
      <c r="AH1055" s="217"/>
      <c r="AI1055" s="217"/>
      <c r="AJ1055" s="217"/>
      <c r="AK1055" s="217"/>
      <c r="AL1055" s="217"/>
      <c r="AM1055" s="217"/>
      <c r="AN1055" s="217"/>
      <c r="AO1055" s="217"/>
      <c r="AP1055" s="217"/>
      <c r="AQ1055" s="217"/>
      <c r="AR1055" s="217"/>
      <c r="AS1055" s="217"/>
      <c r="AT1055" s="217"/>
      <c r="AU1055" s="217"/>
      <c r="AV1055" s="217"/>
      <c r="AW1055" s="217"/>
      <c r="AX1055" s="217"/>
      <c r="AY1055" s="217"/>
      <c r="AZ1055" s="217"/>
      <c r="BA1055" s="217"/>
      <c r="BB1055" s="217"/>
      <c r="BC1055" s="217"/>
      <c r="BD1055" s="217"/>
      <c r="BE1055" s="217"/>
      <c r="BF1055" s="217"/>
      <c r="BG1055" s="217"/>
      <c r="BH1055" s="217"/>
      <c r="BI1055" s="217"/>
      <c r="BJ1055" s="217"/>
      <c r="BK1055" s="217"/>
      <c r="BL1055" s="217"/>
      <c r="BM1055" s="217"/>
      <c r="BN1055" s="217"/>
      <c r="BO1055" s="217"/>
      <c r="BP1055" s="217"/>
      <c r="BQ1055" s="217"/>
      <c r="BR1055" s="217"/>
      <c r="BS1055" s="217"/>
      <c r="BT1055" s="217"/>
      <c r="BU1055" s="217"/>
      <c r="BV1055" s="217"/>
      <c r="BW1055" s="217"/>
      <c r="BX1055" s="217"/>
      <c r="BY1055" s="217"/>
      <c r="BZ1055" s="217"/>
      <c r="CA1055" s="217"/>
      <c r="CB1055" s="217"/>
      <c r="CC1055" s="217"/>
      <c r="CD1055" s="217"/>
      <c r="CE1055" s="217"/>
      <c r="CF1055" s="217"/>
      <c r="CG1055" s="217"/>
      <c r="CH1055" s="217"/>
      <c r="CI1055" s="217"/>
      <c r="CJ1055" s="217"/>
      <c r="CK1055" s="217"/>
      <c r="CL1055" s="217"/>
      <c r="CM1055" s="217"/>
      <c r="CN1055" s="217"/>
      <c r="CO1055" s="217"/>
      <c r="CP1055" s="217"/>
      <c r="CQ1055" s="217"/>
      <c r="CR1055" s="217"/>
      <c r="CS1055" s="217"/>
      <c r="CT1055" s="217"/>
      <c r="CU1055" s="217"/>
      <c r="CV1055" s="217"/>
      <c r="CW1055" s="217"/>
      <c r="CX1055" s="217"/>
      <c r="CY1055" s="217"/>
      <c r="CZ1055" s="217"/>
      <c r="DA1055" s="217"/>
      <c r="DB1055" s="217"/>
      <c r="DC1055" s="217"/>
      <c r="DD1055" s="217"/>
      <c r="DE1055" s="217"/>
      <c r="DF1055" s="217"/>
      <c r="DG1055" s="217"/>
      <c r="DH1055" s="217"/>
      <c r="DI1055" s="217"/>
      <c r="DJ1055" s="217"/>
      <c r="DK1055" s="217"/>
      <c r="DL1055" s="217"/>
      <c r="DM1055" s="217"/>
      <c r="DN1055" s="217"/>
      <c r="DO1055" s="217"/>
      <c r="DP1055" s="217"/>
      <c r="DQ1055" s="217"/>
      <c r="DR1055" s="217"/>
      <c r="DS1055" s="217"/>
      <c r="DT1055" s="217"/>
      <c r="DU1055" s="217"/>
      <c r="DV1055" s="217"/>
      <c r="DW1055" s="217"/>
      <c r="DX1055" s="217"/>
      <c r="DY1055" s="217"/>
      <c r="DZ1055" s="217"/>
      <c r="EA1055" s="217"/>
      <c r="EB1055" s="217"/>
      <c r="EC1055" s="217"/>
      <c r="ED1055" s="217"/>
      <c r="EE1055" s="217"/>
      <c r="EF1055" s="217"/>
      <c r="EG1055" s="217"/>
      <c r="EH1055" s="217"/>
      <c r="EI1055" s="217"/>
      <c r="EJ1055" s="217"/>
      <c r="EK1055" s="217"/>
      <c r="EL1055" s="217"/>
      <c r="EM1055" s="217"/>
      <c r="EN1055" s="217"/>
      <c r="EO1055" s="217"/>
      <c r="EP1055" s="217"/>
      <c r="EQ1055" s="217"/>
      <c r="ER1055" s="217"/>
      <c r="ES1055" s="217"/>
      <c r="ET1055" s="217"/>
      <c r="EU1055" s="217"/>
      <c r="EV1055" s="217"/>
      <c r="EW1055" s="217"/>
      <c r="EX1055" s="217"/>
      <c r="EY1055" s="217"/>
      <c r="EZ1055" s="217"/>
      <c r="FA1055" s="217"/>
      <c r="FB1055" s="217"/>
      <c r="FC1055" s="217"/>
      <c r="FD1055" s="217"/>
      <c r="FE1055" s="217"/>
      <c r="FF1055" s="217"/>
      <c r="FG1055" s="217"/>
      <c r="FH1055" s="217"/>
      <c r="FI1055" s="217"/>
      <c r="FJ1055" s="217"/>
      <c r="FK1055" s="217"/>
      <c r="FL1055" s="217"/>
      <c r="FM1055" s="217"/>
      <c r="FN1055" s="217"/>
      <c r="FO1055" s="217"/>
      <c r="FP1055" s="217"/>
      <c r="FQ1055" s="217"/>
      <c r="FR1055" s="217"/>
      <c r="FS1055" s="217"/>
      <c r="FT1055" s="217"/>
      <c r="FU1055" s="217"/>
      <c r="FV1055" s="217"/>
      <c r="FW1055" s="217"/>
      <c r="FX1055" s="217"/>
      <c r="FY1055" s="217"/>
      <c r="FZ1055" s="217"/>
      <c r="GA1055" s="217"/>
      <c r="GB1055" s="217"/>
      <c r="GC1055" s="217"/>
      <c r="GD1055" s="217"/>
      <c r="GE1055" s="217"/>
      <c r="GF1055" s="217"/>
      <c r="GG1055" s="217"/>
      <c r="GH1055" s="217"/>
      <c r="GI1055" s="217"/>
      <c r="GJ1055" s="217"/>
      <c r="GK1055" s="217"/>
      <c r="GL1055" s="217"/>
      <c r="GM1055" s="217"/>
      <c r="GN1055" s="217"/>
      <c r="GO1055" s="217"/>
      <c r="GP1055" s="217"/>
      <c r="GQ1055" s="217"/>
      <c r="GR1055" s="217"/>
      <c r="GS1055" s="217"/>
      <c r="GT1055" s="217"/>
      <c r="GU1055" s="217"/>
      <c r="GV1055" s="217"/>
      <c r="GW1055" s="217"/>
      <c r="GX1055" s="217"/>
      <c r="GY1055" s="217"/>
      <c r="GZ1055" s="217"/>
      <c r="HA1055" s="217"/>
      <c r="HB1055" s="217"/>
      <c r="HC1055" s="217"/>
      <c r="HD1055" s="217"/>
      <c r="HE1055" s="217"/>
      <c r="HF1055" s="217"/>
      <c r="HG1055" s="217"/>
      <c r="HH1055" s="217"/>
      <c r="HI1055" s="217"/>
      <c r="HJ1055" s="217"/>
      <c r="HK1055" s="217"/>
      <c r="HL1055" s="217"/>
      <c r="HM1055" s="217"/>
      <c r="HN1055" s="217"/>
      <c r="HO1055" s="217"/>
      <c r="HP1055" s="217"/>
      <c r="HQ1055" s="217"/>
      <c r="HR1055" s="217"/>
      <c r="HS1055" s="217"/>
      <c r="HT1055" s="217"/>
      <c r="HU1055" s="217"/>
      <c r="HV1055" s="217"/>
      <c r="HW1055" s="217"/>
      <c r="HX1055" s="217"/>
      <c r="HY1055" s="217"/>
      <c r="HZ1055" s="217"/>
      <c r="IA1055" s="217"/>
      <c r="IB1055" s="217"/>
      <c r="IC1055" s="217"/>
      <c r="ID1055" s="217"/>
      <c r="IE1055" s="217"/>
      <c r="IF1055" s="217"/>
      <c r="IG1055" s="217"/>
      <c r="IH1055" s="217"/>
      <c r="II1055" s="217"/>
      <c r="IJ1055" s="217"/>
      <c r="IK1055" s="217"/>
      <c r="IL1055" s="217"/>
    </row>
    <row r="1056" spans="2:246" ht="30" x14ac:dyDescent="0.25">
      <c r="B1056" s="217">
        <v>1</v>
      </c>
      <c r="C1056" s="579" t="s">
        <v>438</v>
      </c>
      <c r="D1056" s="175"/>
      <c r="E1056" s="2187"/>
      <c r="F1056" s="1883">
        <f t="shared" si="646"/>
        <v>0</v>
      </c>
      <c r="G1056" s="1883">
        <f t="shared" si="646"/>
        <v>0</v>
      </c>
      <c r="H1056" s="1883">
        <f t="shared" si="646"/>
        <v>0</v>
      </c>
      <c r="I1056" s="1998" t="e">
        <f t="shared" si="647"/>
        <v>#DIV/0!</v>
      </c>
      <c r="J1056" s="2626"/>
      <c r="K1056" s="2626"/>
      <c r="L1056" s="1998"/>
      <c r="M1056" s="1998"/>
      <c r="N1056" s="1998"/>
      <c r="O1056" s="1998"/>
      <c r="P1056" s="1998"/>
      <c r="Q1056" s="1878"/>
      <c r="R1056" s="2627">
        <f t="shared" ref="R1056:Z1056" si="651">R977+R882</f>
        <v>0</v>
      </c>
      <c r="S1056" s="2627">
        <f t="shared" si="651"/>
        <v>0</v>
      </c>
      <c r="T1056" s="2627">
        <f t="shared" si="651"/>
        <v>0</v>
      </c>
      <c r="U1056" s="2628">
        <f t="shared" si="651"/>
        <v>0</v>
      </c>
      <c r="V1056" s="2627">
        <f t="shared" si="651"/>
        <v>0</v>
      </c>
      <c r="W1056" s="2627">
        <f t="shared" si="651"/>
        <v>0</v>
      </c>
      <c r="X1056" s="2627">
        <f t="shared" si="651"/>
        <v>0</v>
      </c>
      <c r="Y1056" s="2627">
        <f t="shared" si="651"/>
        <v>0</v>
      </c>
      <c r="Z1056" s="2627">
        <f t="shared" si="651"/>
        <v>0</v>
      </c>
      <c r="AA1056" s="906"/>
      <c r="AB1056" s="905">
        <f>AB977+AB882</f>
        <v>0</v>
      </c>
      <c r="AC1056" s="2257"/>
      <c r="AD1056" s="217"/>
      <c r="AE1056" s="217"/>
      <c r="AF1056" s="217"/>
      <c r="AG1056" s="217"/>
      <c r="AH1056" s="217"/>
      <c r="AI1056" s="217"/>
      <c r="AJ1056" s="217"/>
      <c r="AK1056" s="217"/>
      <c r="AL1056" s="217"/>
      <c r="AM1056" s="217"/>
      <c r="AN1056" s="217"/>
      <c r="AO1056" s="217"/>
      <c r="AP1056" s="217"/>
      <c r="AQ1056" s="217"/>
      <c r="AR1056" s="217"/>
      <c r="AS1056" s="217"/>
      <c r="AT1056" s="217"/>
      <c r="AU1056" s="217"/>
      <c r="AV1056" s="217"/>
      <c r="AW1056" s="217"/>
      <c r="AX1056" s="217"/>
      <c r="AY1056" s="217"/>
      <c r="AZ1056" s="217"/>
      <c r="BA1056" s="217"/>
      <c r="BB1056" s="217"/>
      <c r="BC1056" s="217"/>
      <c r="BD1056" s="217"/>
      <c r="BE1056" s="217"/>
      <c r="BF1056" s="217"/>
      <c r="BG1056" s="217"/>
      <c r="BH1056" s="217"/>
      <c r="BI1056" s="217"/>
      <c r="BJ1056" s="217"/>
      <c r="BK1056" s="217"/>
      <c r="BL1056" s="217"/>
      <c r="BM1056" s="217"/>
      <c r="BN1056" s="217"/>
      <c r="BO1056" s="217"/>
      <c r="BP1056" s="217"/>
      <c r="BQ1056" s="217"/>
      <c r="BR1056" s="217"/>
      <c r="BS1056" s="217"/>
      <c r="BT1056" s="217"/>
      <c r="BU1056" s="217"/>
      <c r="BV1056" s="217"/>
      <c r="BW1056" s="217"/>
      <c r="BX1056" s="217"/>
      <c r="BY1056" s="217"/>
      <c r="BZ1056" s="217"/>
      <c r="CA1056" s="217"/>
      <c r="CB1056" s="217"/>
      <c r="CC1056" s="217"/>
      <c r="CD1056" s="217"/>
      <c r="CE1056" s="217"/>
      <c r="CF1056" s="217"/>
      <c r="CG1056" s="217"/>
      <c r="CH1056" s="217"/>
      <c r="CI1056" s="217"/>
      <c r="CJ1056" s="217"/>
      <c r="CK1056" s="217"/>
      <c r="CL1056" s="217"/>
      <c r="CM1056" s="217"/>
      <c r="CN1056" s="217"/>
      <c r="CO1056" s="217"/>
      <c r="CP1056" s="217"/>
      <c r="CQ1056" s="217"/>
      <c r="CR1056" s="217"/>
      <c r="CS1056" s="217"/>
      <c r="CT1056" s="217"/>
      <c r="CU1056" s="217"/>
      <c r="CV1056" s="217"/>
      <c r="CW1056" s="217"/>
      <c r="CX1056" s="217"/>
      <c r="CY1056" s="217"/>
      <c r="CZ1056" s="217"/>
      <c r="DA1056" s="217"/>
      <c r="DB1056" s="217"/>
      <c r="DC1056" s="217"/>
      <c r="DD1056" s="217"/>
      <c r="DE1056" s="217"/>
      <c r="DF1056" s="217"/>
      <c r="DG1056" s="217"/>
      <c r="DH1056" s="217"/>
      <c r="DI1056" s="217"/>
      <c r="DJ1056" s="217"/>
      <c r="DK1056" s="217"/>
      <c r="DL1056" s="217"/>
      <c r="DM1056" s="217"/>
      <c r="DN1056" s="217"/>
      <c r="DO1056" s="217"/>
      <c r="DP1056" s="217"/>
      <c r="DQ1056" s="217"/>
      <c r="DR1056" s="217"/>
      <c r="DS1056" s="217"/>
      <c r="DT1056" s="217"/>
      <c r="DU1056" s="217"/>
      <c r="DV1056" s="217"/>
      <c r="DW1056" s="217"/>
      <c r="DX1056" s="217"/>
      <c r="DY1056" s="217"/>
      <c r="DZ1056" s="217"/>
      <c r="EA1056" s="217"/>
      <c r="EB1056" s="217"/>
      <c r="EC1056" s="217"/>
      <c r="ED1056" s="217"/>
      <c r="EE1056" s="217"/>
      <c r="EF1056" s="217"/>
      <c r="EG1056" s="217"/>
      <c r="EH1056" s="217"/>
      <c r="EI1056" s="217"/>
      <c r="EJ1056" s="217"/>
      <c r="EK1056" s="217"/>
      <c r="EL1056" s="217"/>
      <c r="EM1056" s="217"/>
      <c r="EN1056" s="217"/>
      <c r="EO1056" s="217"/>
      <c r="EP1056" s="217"/>
      <c r="EQ1056" s="217"/>
      <c r="ER1056" s="217"/>
      <c r="ES1056" s="217"/>
      <c r="ET1056" s="217"/>
      <c r="EU1056" s="217"/>
      <c r="EV1056" s="217"/>
      <c r="EW1056" s="217"/>
      <c r="EX1056" s="217"/>
      <c r="EY1056" s="217"/>
      <c r="EZ1056" s="217"/>
      <c r="FA1056" s="217"/>
      <c r="FB1056" s="217"/>
      <c r="FC1056" s="217"/>
      <c r="FD1056" s="217"/>
      <c r="FE1056" s="217"/>
      <c r="FF1056" s="217"/>
      <c r="FG1056" s="217"/>
      <c r="FH1056" s="217"/>
      <c r="FI1056" s="217"/>
      <c r="FJ1056" s="217"/>
      <c r="FK1056" s="217"/>
      <c r="FL1056" s="217"/>
      <c r="FM1056" s="217"/>
      <c r="FN1056" s="217"/>
      <c r="FO1056" s="217"/>
      <c r="FP1056" s="217"/>
      <c r="FQ1056" s="217"/>
      <c r="FR1056" s="217"/>
      <c r="FS1056" s="217"/>
      <c r="FT1056" s="217"/>
      <c r="FU1056" s="217"/>
      <c r="FV1056" s="217"/>
      <c r="FW1056" s="217"/>
      <c r="FX1056" s="217"/>
      <c r="FY1056" s="217"/>
      <c r="FZ1056" s="217"/>
      <c r="GA1056" s="217"/>
      <c r="GB1056" s="217"/>
      <c r="GC1056" s="217"/>
      <c r="GD1056" s="217"/>
      <c r="GE1056" s="217"/>
      <c r="GF1056" s="217"/>
      <c r="GG1056" s="217"/>
      <c r="GH1056" s="217"/>
      <c r="GI1056" s="217"/>
      <c r="GJ1056" s="217"/>
      <c r="GK1056" s="217"/>
      <c r="GL1056" s="217"/>
      <c r="GM1056" s="217"/>
      <c r="GN1056" s="217"/>
      <c r="GO1056" s="217"/>
      <c r="GP1056" s="217"/>
      <c r="GQ1056" s="217"/>
      <c r="GR1056" s="217"/>
      <c r="GS1056" s="217"/>
      <c r="GT1056" s="217"/>
      <c r="GU1056" s="217"/>
      <c r="GV1056" s="217"/>
      <c r="GW1056" s="217"/>
      <c r="GX1056" s="217"/>
      <c r="GY1056" s="217"/>
      <c r="GZ1056" s="217"/>
      <c r="HA1056" s="217"/>
      <c r="HB1056" s="217"/>
      <c r="HC1056" s="217"/>
      <c r="HD1056" s="217"/>
      <c r="HE1056" s="217"/>
      <c r="HF1056" s="217"/>
      <c r="HG1056" s="217"/>
      <c r="HH1056" s="217"/>
      <c r="HI1056" s="217"/>
      <c r="HJ1056" s="217"/>
      <c r="HK1056" s="217"/>
      <c r="HL1056" s="217"/>
      <c r="HM1056" s="217"/>
      <c r="HN1056" s="217"/>
      <c r="HO1056" s="217"/>
      <c r="HP1056" s="217"/>
      <c r="HQ1056" s="217"/>
      <c r="HR1056" s="217"/>
      <c r="HS1056" s="217"/>
      <c r="HT1056" s="217"/>
      <c r="HU1056" s="217"/>
      <c r="HV1056" s="217"/>
      <c r="HW1056" s="217"/>
      <c r="HX1056" s="217"/>
      <c r="HY1056" s="217"/>
      <c r="HZ1056" s="217"/>
      <c r="IA1056" s="217"/>
      <c r="IB1056" s="217"/>
      <c r="IC1056" s="217"/>
      <c r="ID1056" s="217"/>
      <c r="IE1056" s="217"/>
      <c r="IF1056" s="217"/>
      <c r="IG1056" s="217"/>
      <c r="IH1056" s="217"/>
      <c r="II1056" s="217"/>
      <c r="IJ1056" s="217"/>
      <c r="IK1056" s="217"/>
      <c r="IL1056" s="217"/>
    </row>
    <row r="1057" spans="1:246" ht="30" x14ac:dyDescent="0.25">
      <c r="C1057" s="579" t="s">
        <v>671</v>
      </c>
      <c r="D1057" s="175"/>
      <c r="E1057" s="2187"/>
      <c r="F1057" s="1883">
        <f t="shared" ref="F1057:H1057" si="652">F978+F883</f>
        <v>0</v>
      </c>
      <c r="G1057" s="1883">
        <f t="shared" si="652"/>
        <v>0</v>
      </c>
      <c r="H1057" s="1883">
        <f t="shared" si="652"/>
        <v>0</v>
      </c>
      <c r="I1057" s="1998" t="e">
        <f t="shared" si="647"/>
        <v>#DIV/0!</v>
      </c>
      <c r="J1057" s="2626"/>
      <c r="K1057" s="2626"/>
      <c r="L1057" s="1998"/>
      <c r="M1057" s="1998"/>
      <c r="N1057" s="1998"/>
      <c r="O1057" s="1998"/>
      <c r="P1057" s="1998"/>
      <c r="Q1057" s="1878"/>
      <c r="R1057" s="2627">
        <f t="shared" ref="R1057:Z1057" si="653">R978+R883</f>
        <v>0</v>
      </c>
      <c r="S1057" s="2627">
        <f t="shared" si="653"/>
        <v>0</v>
      </c>
      <c r="T1057" s="2627">
        <f t="shared" si="653"/>
        <v>0</v>
      </c>
      <c r="U1057" s="2628">
        <f t="shared" si="653"/>
        <v>0</v>
      </c>
      <c r="V1057" s="2627">
        <f t="shared" si="653"/>
        <v>0</v>
      </c>
      <c r="W1057" s="2627">
        <f t="shared" si="653"/>
        <v>0</v>
      </c>
      <c r="X1057" s="2627">
        <f t="shared" si="653"/>
        <v>0</v>
      </c>
      <c r="Y1057" s="2627">
        <f t="shared" si="653"/>
        <v>0</v>
      </c>
      <c r="Z1057" s="2627">
        <f t="shared" si="653"/>
        <v>0</v>
      </c>
      <c r="AA1057" s="906"/>
      <c r="AB1057" s="905"/>
      <c r="AC1057" s="2257"/>
      <c r="AD1057" s="217"/>
      <c r="AE1057" s="217"/>
      <c r="AF1057" s="217"/>
      <c r="AG1057" s="217"/>
      <c r="AH1057" s="217"/>
      <c r="AI1057" s="217"/>
      <c r="AJ1057" s="217"/>
      <c r="AK1057" s="217"/>
      <c r="AL1057" s="217"/>
      <c r="AM1057" s="217"/>
      <c r="AN1057" s="217"/>
      <c r="AO1057" s="217"/>
      <c r="AP1057" s="217"/>
      <c r="AQ1057" s="217"/>
      <c r="AR1057" s="217"/>
      <c r="AS1057" s="217"/>
      <c r="AT1057" s="217"/>
      <c r="AU1057" s="217"/>
      <c r="AV1057" s="217"/>
      <c r="AW1057" s="217"/>
      <c r="AX1057" s="217"/>
      <c r="AY1057" s="217"/>
      <c r="AZ1057" s="217"/>
      <c r="BA1057" s="217"/>
      <c r="BB1057" s="217"/>
      <c r="BC1057" s="217"/>
      <c r="BD1057" s="217"/>
      <c r="BE1057" s="217"/>
      <c r="BF1057" s="217"/>
      <c r="BG1057" s="217"/>
      <c r="BH1057" s="217"/>
      <c r="BI1057" s="217"/>
      <c r="BJ1057" s="217"/>
      <c r="BK1057" s="217"/>
      <c r="BL1057" s="217"/>
      <c r="BM1057" s="217"/>
      <c r="BN1057" s="217"/>
      <c r="BO1057" s="217"/>
      <c r="BP1057" s="217"/>
      <c r="BQ1057" s="217"/>
      <c r="BR1057" s="217"/>
      <c r="BS1057" s="217"/>
      <c r="BT1057" s="217"/>
      <c r="BU1057" s="217"/>
      <c r="BV1057" s="217"/>
      <c r="BW1057" s="217"/>
      <c r="BX1057" s="217"/>
      <c r="BY1057" s="217"/>
      <c r="BZ1057" s="217"/>
      <c r="CA1057" s="217"/>
      <c r="CB1057" s="217"/>
      <c r="CC1057" s="217"/>
      <c r="CD1057" s="217"/>
      <c r="CE1057" s="217"/>
      <c r="CF1057" s="217"/>
      <c r="CG1057" s="217"/>
      <c r="CH1057" s="217"/>
      <c r="CI1057" s="217"/>
      <c r="CJ1057" s="217"/>
      <c r="CK1057" s="217"/>
      <c r="CL1057" s="217"/>
      <c r="CM1057" s="217"/>
      <c r="CN1057" s="217"/>
      <c r="CO1057" s="217"/>
      <c r="CP1057" s="217"/>
      <c r="CQ1057" s="217"/>
      <c r="CR1057" s="217"/>
      <c r="CS1057" s="217"/>
      <c r="CT1057" s="217"/>
      <c r="CU1057" s="217"/>
      <c r="CV1057" s="217"/>
      <c r="CW1057" s="217"/>
      <c r="CX1057" s="217"/>
      <c r="CY1057" s="217"/>
      <c r="CZ1057" s="217"/>
      <c r="DA1057" s="217"/>
      <c r="DB1057" s="217"/>
      <c r="DC1057" s="217"/>
      <c r="DD1057" s="217"/>
      <c r="DE1057" s="217"/>
      <c r="DF1057" s="217"/>
      <c r="DG1057" s="217"/>
      <c r="DH1057" s="217"/>
      <c r="DI1057" s="217"/>
      <c r="DJ1057" s="217"/>
      <c r="DK1057" s="217"/>
      <c r="DL1057" s="217"/>
      <c r="DM1057" s="217"/>
      <c r="DN1057" s="217"/>
      <c r="DO1057" s="217"/>
      <c r="DP1057" s="217"/>
      <c r="DQ1057" s="217"/>
      <c r="DR1057" s="217"/>
      <c r="DS1057" s="217"/>
      <c r="DT1057" s="217"/>
      <c r="DU1057" s="217"/>
      <c r="DV1057" s="217"/>
      <c r="DW1057" s="217"/>
      <c r="DX1057" s="217"/>
      <c r="DY1057" s="217"/>
      <c r="DZ1057" s="217"/>
      <c r="EA1057" s="217"/>
      <c r="EB1057" s="217"/>
      <c r="EC1057" s="217"/>
      <c r="ED1057" s="217"/>
      <c r="EE1057" s="217"/>
      <c r="EF1057" s="217"/>
      <c r="EG1057" s="217"/>
      <c r="EH1057" s="217"/>
      <c r="EI1057" s="217"/>
      <c r="EJ1057" s="217"/>
      <c r="EK1057" s="217"/>
      <c r="EL1057" s="217"/>
      <c r="EM1057" s="217"/>
      <c r="EN1057" s="217"/>
      <c r="EO1057" s="217"/>
      <c r="EP1057" s="217"/>
      <c r="EQ1057" s="217"/>
      <c r="ER1057" s="217"/>
      <c r="ES1057" s="217"/>
      <c r="ET1057" s="217"/>
      <c r="EU1057" s="217"/>
      <c r="EV1057" s="217"/>
      <c r="EW1057" s="217"/>
      <c r="EX1057" s="217"/>
      <c r="EY1057" s="217"/>
      <c r="EZ1057" s="217"/>
      <c r="FA1057" s="217"/>
      <c r="FB1057" s="217"/>
      <c r="FC1057" s="217"/>
      <c r="FD1057" s="217"/>
      <c r="FE1057" s="217"/>
      <c r="FF1057" s="217"/>
      <c r="FG1057" s="217"/>
      <c r="FH1057" s="217"/>
      <c r="FI1057" s="217"/>
      <c r="FJ1057" s="217"/>
      <c r="FK1057" s="217"/>
      <c r="FL1057" s="217"/>
      <c r="FM1057" s="217"/>
      <c r="FN1057" s="217"/>
      <c r="FO1057" s="217"/>
      <c r="FP1057" s="217"/>
      <c r="FQ1057" s="217"/>
      <c r="FR1057" s="217"/>
      <c r="FS1057" s="217"/>
      <c r="FT1057" s="217"/>
      <c r="FU1057" s="217"/>
      <c r="FV1057" s="217"/>
      <c r="FW1057" s="217"/>
      <c r="FX1057" s="217"/>
      <c r="FY1057" s="217"/>
      <c r="FZ1057" s="217"/>
      <c r="GA1057" s="217"/>
      <c r="GB1057" s="217"/>
      <c r="GC1057" s="217"/>
      <c r="GD1057" s="217"/>
      <c r="GE1057" s="217"/>
      <c r="GF1057" s="217"/>
      <c r="GG1057" s="217"/>
      <c r="GH1057" s="217"/>
      <c r="GI1057" s="217"/>
      <c r="GJ1057" s="217"/>
      <c r="GK1057" s="217"/>
      <c r="GL1057" s="217"/>
      <c r="GM1057" s="217"/>
      <c r="GN1057" s="217"/>
      <c r="GO1057" s="217"/>
      <c r="GP1057" s="217"/>
      <c r="GQ1057" s="217"/>
      <c r="GR1057" s="217"/>
      <c r="GS1057" s="217"/>
      <c r="GT1057" s="217"/>
      <c r="GU1057" s="217"/>
      <c r="GV1057" s="217"/>
      <c r="GW1057" s="217"/>
      <c r="GX1057" s="217"/>
      <c r="GY1057" s="217"/>
      <c r="GZ1057" s="217"/>
      <c r="HA1057" s="217"/>
      <c r="HB1057" s="217"/>
      <c r="HC1057" s="217"/>
      <c r="HD1057" s="217"/>
      <c r="HE1057" s="217"/>
      <c r="HF1057" s="217"/>
      <c r="HG1057" s="217"/>
      <c r="HH1057" s="217"/>
      <c r="HI1057" s="217"/>
      <c r="HJ1057" s="217"/>
      <c r="HK1057" s="217"/>
      <c r="HL1057" s="217"/>
      <c r="HM1057" s="217"/>
      <c r="HN1057" s="217"/>
      <c r="HO1057" s="217"/>
      <c r="HP1057" s="217"/>
      <c r="HQ1057" s="217"/>
      <c r="HR1057" s="217"/>
      <c r="HS1057" s="217"/>
      <c r="HT1057" s="217"/>
      <c r="HU1057" s="217"/>
      <c r="HV1057" s="217"/>
      <c r="HW1057" s="217"/>
      <c r="HX1057" s="217"/>
      <c r="HY1057" s="217"/>
      <c r="HZ1057" s="217"/>
      <c r="IA1057" s="217"/>
      <c r="IB1057" s="217"/>
      <c r="IC1057" s="217"/>
      <c r="ID1057" s="217"/>
      <c r="IE1057" s="217"/>
      <c r="IF1057" s="217"/>
      <c r="IG1057" s="217"/>
      <c r="IH1057" s="217"/>
      <c r="II1057" s="217"/>
      <c r="IJ1057" s="217"/>
      <c r="IK1057" s="217"/>
      <c r="IL1057" s="217"/>
    </row>
    <row r="1058" spans="1:246" ht="30" x14ac:dyDescent="0.25">
      <c r="C1058" s="579" t="s">
        <v>672</v>
      </c>
      <c r="D1058" s="175"/>
      <c r="E1058" s="2187"/>
      <c r="F1058" s="1883">
        <f t="shared" ref="F1058:H1058" si="654">F979+F884</f>
        <v>0</v>
      </c>
      <c r="G1058" s="1883">
        <f t="shared" si="654"/>
        <v>0</v>
      </c>
      <c r="H1058" s="1883">
        <f t="shared" si="654"/>
        <v>0</v>
      </c>
      <c r="I1058" s="1998" t="e">
        <f t="shared" si="647"/>
        <v>#DIV/0!</v>
      </c>
      <c r="J1058" s="2626"/>
      <c r="K1058" s="2626"/>
      <c r="L1058" s="1998"/>
      <c r="M1058" s="1998"/>
      <c r="N1058" s="1998"/>
      <c r="O1058" s="1998"/>
      <c r="P1058" s="1998"/>
      <c r="Q1058" s="1878"/>
      <c r="R1058" s="2627">
        <f t="shared" ref="R1058:Z1058" si="655">R979+R884</f>
        <v>0</v>
      </c>
      <c r="S1058" s="2627">
        <f t="shared" si="655"/>
        <v>0</v>
      </c>
      <c r="T1058" s="2627">
        <f t="shared" si="655"/>
        <v>0</v>
      </c>
      <c r="U1058" s="2628">
        <f t="shared" si="655"/>
        <v>0</v>
      </c>
      <c r="V1058" s="2627">
        <f t="shared" si="655"/>
        <v>0</v>
      </c>
      <c r="W1058" s="2627">
        <f t="shared" si="655"/>
        <v>0</v>
      </c>
      <c r="X1058" s="2627">
        <f t="shared" si="655"/>
        <v>0</v>
      </c>
      <c r="Y1058" s="2627">
        <f t="shared" si="655"/>
        <v>0</v>
      </c>
      <c r="Z1058" s="2627">
        <f t="shared" si="655"/>
        <v>0</v>
      </c>
      <c r="AA1058" s="906"/>
      <c r="AB1058" s="905"/>
      <c r="AC1058" s="2257"/>
      <c r="AD1058" s="217"/>
      <c r="AE1058" s="217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  <c r="EW1058" s="217"/>
      <c r="EX1058" s="217"/>
      <c r="EY1058" s="217"/>
      <c r="EZ1058" s="217"/>
      <c r="FA1058" s="217"/>
      <c r="FB1058" s="217"/>
      <c r="FC1058" s="217"/>
      <c r="FD1058" s="217"/>
      <c r="FE1058" s="217"/>
      <c r="FF1058" s="217"/>
      <c r="FG1058" s="217"/>
      <c r="FH1058" s="217"/>
      <c r="FI1058" s="217"/>
      <c r="FJ1058" s="217"/>
      <c r="FK1058" s="217"/>
      <c r="FL1058" s="217"/>
      <c r="FM1058" s="217"/>
      <c r="FN1058" s="217"/>
      <c r="FO1058" s="217"/>
      <c r="FP1058" s="217"/>
      <c r="FQ1058" s="217"/>
      <c r="FR1058" s="217"/>
      <c r="FS1058" s="217"/>
      <c r="FT1058" s="217"/>
      <c r="FU1058" s="217"/>
      <c r="FV1058" s="217"/>
      <c r="FW1058" s="217"/>
      <c r="FX1058" s="217"/>
      <c r="FY1058" s="217"/>
      <c r="FZ1058" s="217"/>
      <c r="GA1058" s="217"/>
      <c r="GB1058" s="217"/>
      <c r="GC1058" s="217"/>
      <c r="GD1058" s="217"/>
      <c r="GE1058" s="217"/>
      <c r="GF1058" s="217"/>
      <c r="GG1058" s="217"/>
      <c r="GH1058" s="217"/>
      <c r="GI1058" s="217"/>
      <c r="GJ1058" s="217"/>
      <c r="GK1058" s="217"/>
      <c r="GL1058" s="217"/>
      <c r="GM1058" s="217"/>
      <c r="GN1058" s="217"/>
      <c r="GO1058" s="217"/>
      <c r="GP1058" s="217"/>
      <c r="GQ1058" s="217"/>
      <c r="GR1058" s="217"/>
      <c r="GS1058" s="217"/>
      <c r="GT1058" s="217"/>
      <c r="GU1058" s="217"/>
      <c r="GV1058" s="217"/>
      <c r="GW1058" s="217"/>
      <c r="GX1058" s="217"/>
      <c r="GY1058" s="217"/>
      <c r="GZ1058" s="217"/>
      <c r="HA1058" s="217"/>
      <c r="HB1058" s="217"/>
      <c r="HC1058" s="217"/>
      <c r="HD1058" s="217"/>
      <c r="HE1058" s="217"/>
      <c r="HF1058" s="217"/>
      <c r="HG1058" s="217"/>
      <c r="HH1058" s="217"/>
      <c r="HI1058" s="217"/>
      <c r="HJ1058" s="217"/>
      <c r="HK1058" s="217"/>
      <c r="HL1058" s="217"/>
      <c r="HM1058" s="217"/>
      <c r="HN1058" s="217"/>
      <c r="HO1058" s="217"/>
      <c r="HP1058" s="217"/>
      <c r="HQ1058" s="217"/>
      <c r="HR1058" s="217"/>
      <c r="HS1058" s="217"/>
      <c r="HT1058" s="217"/>
      <c r="HU1058" s="217"/>
      <c r="HV1058" s="217"/>
      <c r="HW1058" s="217"/>
      <c r="HX1058" s="217"/>
      <c r="HY1058" s="217"/>
      <c r="HZ1058" s="217"/>
      <c r="IA1058" s="217"/>
      <c r="IB1058" s="217"/>
      <c r="IC1058" s="217"/>
      <c r="ID1058" s="217"/>
      <c r="IE1058" s="217"/>
      <c r="IF1058" s="217"/>
      <c r="IG1058" s="217"/>
      <c r="IH1058" s="217"/>
      <c r="II1058" s="217"/>
      <c r="IJ1058" s="217"/>
      <c r="IK1058" s="217"/>
      <c r="IL1058" s="217"/>
    </row>
    <row r="1059" spans="1:246" ht="60" x14ac:dyDescent="0.25">
      <c r="C1059" s="579" t="s">
        <v>673</v>
      </c>
      <c r="D1059" s="175"/>
      <c r="E1059" s="2187"/>
      <c r="F1059" s="1883">
        <f t="shared" ref="F1059:H1059" si="656">F980+F885</f>
        <v>0</v>
      </c>
      <c r="G1059" s="1883">
        <f t="shared" si="656"/>
        <v>0</v>
      </c>
      <c r="H1059" s="1883">
        <f t="shared" si="656"/>
        <v>0</v>
      </c>
      <c r="I1059" s="1998" t="e">
        <f t="shared" si="647"/>
        <v>#DIV/0!</v>
      </c>
      <c r="J1059" s="2626"/>
      <c r="K1059" s="2626"/>
      <c r="L1059" s="1998"/>
      <c r="M1059" s="1998"/>
      <c r="N1059" s="1998"/>
      <c r="O1059" s="1998"/>
      <c r="P1059" s="1998"/>
      <c r="Q1059" s="1878"/>
      <c r="R1059" s="2627">
        <f t="shared" ref="R1059:Z1059" si="657">R980+R885</f>
        <v>0</v>
      </c>
      <c r="S1059" s="2627">
        <f t="shared" si="657"/>
        <v>0</v>
      </c>
      <c r="T1059" s="2627">
        <f t="shared" si="657"/>
        <v>0</v>
      </c>
      <c r="U1059" s="2628">
        <f t="shared" si="657"/>
        <v>0</v>
      </c>
      <c r="V1059" s="2627">
        <f t="shared" si="657"/>
        <v>0</v>
      </c>
      <c r="W1059" s="2627">
        <f t="shared" si="657"/>
        <v>0</v>
      </c>
      <c r="X1059" s="2627">
        <f t="shared" si="657"/>
        <v>0</v>
      </c>
      <c r="Y1059" s="2627">
        <f t="shared" si="657"/>
        <v>0</v>
      </c>
      <c r="Z1059" s="2627">
        <f t="shared" si="657"/>
        <v>0</v>
      </c>
      <c r="AA1059" s="906"/>
      <c r="AB1059" s="905"/>
      <c r="AC1059" s="2257"/>
      <c r="AD1059" s="217"/>
      <c r="AE1059" s="217"/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  <c r="EW1059" s="217"/>
      <c r="EX1059" s="217"/>
      <c r="EY1059" s="217"/>
      <c r="EZ1059" s="217"/>
      <c r="FA1059" s="217"/>
      <c r="FB1059" s="217"/>
      <c r="FC1059" s="217"/>
      <c r="FD1059" s="217"/>
      <c r="FE1059" s="217"/>
      <c r="FF1059" s="217"/>
      <c r="FG1059" s="217"/>
      <c r="FH1059" s="217"/>
      <c r="FI1059" s="217"/>
      <c r="FJ1059" s="217"/>
      <c r="FK1059" s="217"/>
      <c r="FL1059" s="217"/>
      <c r="FM1059" s="217"/>
      <c r="FN1059" s="217"/>
      <c r="FO1059" s="217"/>
      <c r="FP1059" s="217"/>
      <c r="FQ1059" s="217"/>
      <c r="FR1059" s="217"/>
      <c r="FS1059" s="217"/>
      <c r="FT1059" s="217"/>
      <c r="FU1059" s="217"/>
      <c r="FV1059" s="217"/>
      <c r="FW1059" s="217"/>
      <c r="FX1059" s="217"/>
      <c r="FY1059" s="217"/>
      <c r="FZ1059" s="217"/>
      <c r="GA1059" s="217"/>
      <c r="GB1059" s="217"/>
      <c r="GC1059" s="217"/>
      <c r="GD1059" s="217"/>
      <c r="GE1059" s="217"/>
      <c r="GF1059" s="217"/>
      <c r="GG1059" s="217"/>
      <c r="GH1059" s="217"/>
      <c r="GI1059" s="217"/>
      <c r="GJ1059" s="217"/>
      <c r="GK1059" s="217"/>
      <c r="GL1059" s="217"/>
      <c r="GM1059" s="217"/>
      <c r="GN1059" s="217"/>
      <c r="GO1059" s="217"/>
      <c r="GP1059" s="217"/>
      <c r="GQ1059" s="217"/>
      <c r="GR1059" s="217"/>
      <c r="GS1059" s="217"/>
      <c r="GT1059" s="217"/>
      <c r="GU1059" s="217"/>
      <c r="GV1059" s="217"/>
      <c r="GW1059" s="217"/>
      <c r="GX1059" s="217"/>
      <c r="GY1059" s="217"/>
      <c r="GZ1059" s="217"/>
      <c r="HA1059" s="217"/>
      <c r="HB1059" s="217"/>
      <c r="HC1059" s="217"/>
      <c r="HD1059" s="217"/>
      <c r="HE1059" s="217"/>
      <c r="HF1059" s="217"/>
      <c r="HG1059" s="217"/>
      <c r="HH1059" s="217"/>
      <c r="HI1059" s="217"/>
      <c r="HJ1059" s="217"/>
      <c r="HK1059" s="217"/>
      <c r="HL1059" s="217"/>
      <c r="HM1059" s="217"/>
      <c r="HN1059" s="217"/>
      <c r="HO1059" s="217"/>
      <c r="HP1059" s="217"/>
      <c r="HQ1059" s="217"/>
      <c r="HR1059" s="217"/>
      <c r="HS1059" s="217"/>
      <c r="HT1059" s="217"/>
      <c r="HU1059" s="217"/>
      <c r="HV1059" s="217"/>
      <c r="HW1059" s="217"/>
      <c r="HX1059" s="217"/>
      <c r="HY1059" s="217"/>
      <c r="HZ1059" s="217"/>
      <c r="IA1059" s="217"/>
      <c r="IB1059" s="217"/>
      <c r="IC1059" s="217"/>
      <c r="ID1059" s="217"/>
      <c r="IE1059" s="217"/>
      <c r="IF1059" s="217"/>
      <c r="IG1059" s="217"/>
      <c r="IH1059" s="217"/>
      <c r="II1059" s="217"/>
      <c r="IJ1059" s="217"/>
      <c r="IK1059" s="217"/>
      <c r="IL1059" s="217"/>
    </row>
    <row r="1060" spans="1:246" x14ac:dyDescent="0.25">
      <c r="C1060" s="579" t="s">
        <v>674</v>
      </c>
      <c r="D1060" s="175"/>
      <c r="E1060" s="2187"/>
      <c r="F1060" s="1883">
        <f t="shared" ref="F1060:H1060" si="658">F981+F886</f>
        <v>0</v>
      </c>
      <c r="G1060" s="1883">
        <f t="shared" si="658"/>
        <v>0</v>
      </c>
      <c r="H1060" s="1883">
        <f t="shared" si="658"/>
        <v>0</v>
      </c>
      <c r="I1060" s="1998" t="e">
        <f t="shared" si="647"/>
        <v>#DIV/0!</v>
      </c>
      <c r="J1060" s="2626"/>
      <c r="K1060" s="2626"/>
      <c r="L1060" s="1998"/>
      <c r="M1060" s="1998"/>
      <c r="N1060" s="1998"/>
      <c r="O1060" s="1998"/>
      <c r="P1060" s="1998"/>
      <c r="Q1060" s="1878"/>
      <c r="R1060" s="2627">
        <f t="shared" ref="R1060:Z1060" si="659">R981+R886</f>
        <v>0</v>
      </c>
      <c r="S1060" s="2627">
        <f t="shared" si="659"/>
        <v>0</v>
      </c>
      <c r="T1060" s="2627">
        <f t="shared" si="659"/>
        <v>0</v>
      </c>
      <c r="U1060" s="2628">
        <f t="shared" si="659"/>
        <v>0</v>
      </c>
      <c r="V1060" s="2627">
        <f t="shared" si="659"/>
        <v>0</v>
      </c>
      <c r="W1060" s="2627">
        <f t="shared" si="659"/>
        <v>0</v>
      </c>
      <c r="X1060" s="2627">
        <f t="shared" si="659"/>
        <v>0</v>
      </c>
      <c r="Y1060" s="2627">
        <f t="shared" si="659"/>
        <v>0</v>
      </c>
      <c r="Z1060" s="2627">
        <f t="shared" si="659"/>
        <v>0</v>
      </c>
      <c r="AA1060" s="906"/>
      <c r="AB1060" s="905"/>
      <c r="AC1060" s="2257"/>
      <c r="AD1060" s="217"/>
      <c r="AE1060" s="217"/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  <c r="EW1060" s="217"/>
      <c r="EX1060" s="217"/>
      <c r="EY1060" s="217"/>
      <c r="EZ1060" s="217"/>
      <c r="FA1060" s="217"/>
      <c r="FB1060" s="217"/>
      <c r="FC1060" s="217"/>
      <c r="FD1060" s="217"/>
      <c r="FE1060" s="217"/>
      <c r="FF1060" s="217"/>
      <c r="FG1060" s="217"/>
      <c r="FH1060" s="217"/>
      <c r="FI1060" s="217"/>
      <c r="FJ1060" s="217"/>
      <c r="FK1060" s="217"/>
      <c r="FL1060" s="217"/>
      <c r="FM1060" s="217"/>
      <c r="FN1060" s="217"/>
      <c r="FO1060" s="217"/>
      <c r="FP1060" s="217"/>
      <c r="FQ1060" s="217"/>
      <c r="FR1060" s="217"/>
      <c r="FS1060" s="217"/>
      <c r="FT1060" s="217"/>
      <c r="FU1060" s="217"/>
      <c r="FV1060" s="217"/>
      <c r="FW1060" s="217"/>
      <c r="FX1060" s="217"/>
      <c r="FY1060" s="217"/>
      <c r="FZ1060" s="217"/>
      <c r="GA1060" s="217"/>
      <c r="GB1060" s="217"/>
      <c r="GC1060" s="217"/>
      <c r="GD1060" s="217"/>
      <c r="GE1060" s="217"/>
      <c r="GF1060" s="217"/>
      <c r="GG1060" s="217"/>
      <c r="GH1060" s="217"/>
      <c r="GI1060" s="217"/>
      <c r="GJ1060" s="217"/>
      <c r="GK1060" s="217"/>
      <c r="GL1060" s="217"/>
      <c r="GM1060" s="217"/>
      <c r="GN1060" s="217"/>
      <c r="GO1060" s="217"/>
      <c r="GP1060" s="217"/>
      <c r="GQ1060" s="217"/>
      <c r="GR1060" s="217"/>
      <c r="GS1060" s="217"/>
      <c r="GT1060" s="217"/>
      <c r="GU1060" s="217"/>
      <c r="GV1060" s="217"/>
      <c r="GW1060" s="217"/>
      <c r="GX1060" s="217"/>
      <c r="GY1060" s="217"/>
      <c r="GZ1060" s="217"/>
      <c r="HA1060" s="217"/>
      <c r="HB1060" s="217"/>
      <c r="HC1060" s="217"/>
      <c r="HD1060" s="217"/>
      <c r="HE1060" s="217"/>
      <c r="HF1060" s="217"/>
      <c r="HG1060" s="217"/>
      <c r="HH1060" s="217"/>
      <c r="HI1060" s="217"/>
      <c r="HJ1060" s="217"/>
      <c r="HK1060" s="217"/>
      <c r="HL1060" s="217"/>
      <c r="HM1060" s="217"/>
      <c r="HN1060" s="217"/>
      <c r="HO1060" s="217"/>
      <c r="HP1060" s="217"/>
      <c r="HQ1060" s="217"/>
      <c r="HR1060" s="217"/>
      <c r="HS1060" s="217"/>
      <c r="HT1060" s="217"/>
      <c r="HU1060" s="217"/>
      <c r="HV1060" s="217"/>
      <c r="HW1060" s="217"/>
      <c r="HX1060" s="217"/>
      <c r="HY1060" s="217"/>
      <c r="HZ1060" s="217"/>
      <c r="IA1060" s="217"/>
      <c r="IB1060" s="217"/>
      <c r="IC1060" s="217"/>
      <c r="ID1060" s="217"/>
      <c r="IE1060" s="217"/>
      <c r="IF1060" s="217"/>
      <c r="IG1060" s="217"/>
      <c r="IH1060" s="217"/>
      <c r="II1060" s="217"/>
      <c r="IJ1060" s="217"/>
      <c r="IK1060" s="217"/>
      <c r="IL1060" s="217"/>
    </row>
    <row r="1061" spans="1:246" x14ac:dyDescent="0.25">
      <c r="C1061" s="579" t="s">
        <v>675</v>
      </c>
      <c r="D1061" s="175"/>
      <c r="E1061" s="2187"/>
      <c r="F1061" s="1883">
        <f t="shared" ref="F1061:H1061" si="660">F982+F887</f>
        <v>0</v>
      </c>
      <c r="G1061" s="1883">
        <f t="shared" si="660"/>
        <v>0</v>
      </c>
      <c r="H1061" s="1883">
        <f t="shared" si="660"/>
        <v>0</v>
      </c>
      <c r="I1061" s="1998" t="e">
        <f t="shared" si="647"/>
        <v>#DIV/0!</v>
      </c>
      <c r="J1061" s="2626"/>
      <c r="K1061" s="2626"/>
      <c r="L1061" s="1998"/>
      <c r="M1061" s="1998"/>
      <c r="N1061" s="1998"/>
      <c r="O1061" s="1998"/>
      <c r="P1061" s="1998"/>
      <c r="Q1061" s="1878"/>
      <c r="R1061" s="2627">
        <f t="shared" ref="R1061:Z1061" si="661">R982+R887</f>
        <v>0</v>
      </c>
      <c r="S1061" s="2627">
        <f t="shared" si="661"/>
        <v>0</v>
      </c>
      <c r="T1061" s="2627">
        <f t="shared" si="661"/>
        <v>0</v>
      </c>
      <c r="U1061" s="2628">
        <f t="shared" si="661"/>
        <v>0</v>
      </c>
      <c r="V1061" s="2627">
        <f t="shared" si="661"/>
        <v>0</v>
      </c>
      <c r="W1061" s="2627">
        <f t="shared" si="661"/>
        <v>0</v>
      </c>
      <c r="X1061" s="2627">
        <f t="shared" si="661"/>
        <v>0</v>
      </c>
      <c r="Y1061" s="2627">
        <f t="shared" si="661"/>
        <v>0</v>
      </c>
      <c r="Z1061" s="2627">
        <f t="shared" si="661"/>
        <v>0</v>
      </c>
      <c r="AA1061" s="906"/>
      <c r="AB1061" s="905"/>
      <c r="AC1061" s="2257"/>
      <c r="AD1061" s="217"/>
      <c r="AE1061" s="217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  <c r="EW1061" s="217"/>
      <c r="EX1061" s="217"/>
      <c r="EY1061" s="217"/>
      <c r="EZ1061" s="217"/>
      <c r="FA1061" s="217"/>
      <c r="FB1061" s="217"/>
      <c r="FC1061" s="217"/>
      <c r="FD1061" s="217"/>
      <c r="FE1061" s="217"/>
      <c r="FF1061" s="217"/>
      <c r="FG1061" s="217"/>
      <c r="FH1061" s="217"/>
      <c r="FI1061" s="217"/>
      <c r="FJ1061" s="217"/>
      <c r="FK1061" s="217"/>
      <c r="FL1061" s="217"/>
      <c r="FM1061" s="217"/>
      <c r="FN1061" s="217"/>
      <c r="FO1061" s="217"/>
      <c r="FP1061" s="217"/>
      <c r="FQ1061" s="217"/>
      <c r="FR1061" s="217"/>
      <c r="FS1061" s="217"/>
      <c r="FT1061" s="217"/>
      <c r="FU1061" s="217"/>
      <c r="FV1061" s="217"/>
      <c r="FW1061" s="217"/>
      <c r="FX1061" s="217"/>
      <c r="FY1061" s="217"/>
      <c r="FZ1061" s="217"/>
      <c r="GA1061" s="217"/>
      <c r="GB1061" s="217"/>
      <c r="GC1061" s="217"/>
      <c r="GD1061" s="217"/>
      <c r="GE1061" s="217"/>
      <c r="GF1061" s="217"/>
      <c r="GG1061" s="217"/>
      <c r="GH1061" s="217"/>
      <c r="GI1061" s="217"/>
      <c r="GJ1061" s="217"/>
      <c r="GK1061" s="217"/>
      <c r="GL1061" s="217"/>
      <c r="GM1061" s="217"/>
      <c r="GN1061" s="217"/>
      <c r="GO1061" s="217"/>
      <c r="GP1061" s="217"/>
      <c r="GQ1061" s="217"/>
      <c r="GR1061" s="217"/>
      <c r="GS1061" s="217"/>
      <c r="GT1061" s="217"/>
      <c r="GU1061" s="217"/>
      <c r="GV1061" s="217"/>
      <c r="GW1061" s="217"/>
      <c r="GX1061" s="217"/>
      <c r="GY1061" s="217"/>
      <c r="GZ1061" s="217"/>
      <c r="HA1061" s="217"/>
      <c r="HB1061" s="217"/>
      <c r="HC1061" s="217"/>
      <c r="HD1061" s="217"/>
      <c r="HE1061" s="217"/>
      <c r="HF1061" s="217"/>
      <c r="HG1061" s="217"/>
      <c r="HH1061" s="217"/>
      <c r="HI1061" s="217"/>
      <c r="HJ1061" s="217"/>
      <c r="HK1061" s="217"/>
      <c r="HL1061" s="217"/>
      <c r="HM1061" s="217"/>
      <c r="HN1061" s="217"/>
      <c r="HO1061" s="217"/>
      <c r="HP1061" s="217"/>
      <c r="HQ1061" s="217"/>
      <c r="HR1061" s="217"/>
      <c r="HS1061" s="217"/>
      <c r="HT1061" s="217"/>
      <c r="HU1061" s="217"/>
      <c r="HV1061" s="217"/>
      <c r="HW1061" s="217"/>
      <c r="HX1061" s="217"/>
      <c r="HY1061" s="217"/>
      <c r="HZ1061" s="217"/>
      <c r="IA1061" s="217"/>
      <c r="IB1061" s="217"/>
      <c r="IC1061" s="217"/>
      <c r="ID1061" s="217"/>
      <c r="IE1061" s="217"/>
      <c r="IF1061" s="217"/>
      <c r="IG1061" s="217"/>
      <c r="IH1061" s="217"/>
      <c r="II1061" s="217"/>
      <c r="IJ1061" s="217"/>
      <c r="IK1061" s="217"/>
      <c r="IL1061" s="217"/>
    </row>
    <row r="1062" spans="1:246" ht="60" x14ac:dyDescent="0.25">
      <c r="C1062" s="579" t="s">
        <v>676</v>
      </c>
      <c r="D1062" s="175"/>
      <c r="E1062" s="2187"/>
      <c r="F1062" s="1883">
        <f t="shared" ref="F1062:H1062" si="662">F983+F888</f>
        <v>0</v>
      </c>
      <c r="G1062" s="1883">
        <f t="shared" si="662"/>
        <v>0</v>
      </c>
      <c r="H1062" s="1883">
        <f t="shared" si="662"/>
        <v>0</v>
      </c>
      <c r="I1062" s="1998"/>
      <c r="J1062" s="2626"/>
      <c r="K1062" s="2626"/>
      <c r="L1062" s="1998"/>
      <c r="M1062" s="1998"/>
      <c r="N1062" s="1998"/>
      <c r="O1062" s="1998"/>
      <c r="P1062" s="1998"/>
      <c r="Q1062" s="1878"/>
      <c r="R1062" s="2627">
        <f t="shared" ref="R1062:Z1062" si="663">R983+R888</f>
        <v>0</v>
      </c>
      <c r="S1062" s="2627">
        <f t="shared" si="663"/>
        <v>0</v>
      </c>
      <c r="T1062" s="2627">
        <f t="shared" si="663"/>
        <v>0</v>
      </c>
      <c r="U1062" s="2628">
        <f t="shared" si="663"/>
        <v>0</v>
      </c>
      <c r="V1062" s="2627">
        <f t="shared" si="663"/>
        <v>0</v>
      </c>
      <c r="W1062" s="2627">
        <f t="shared" si="663"/>
        <v>0</v>
      </c>
      <c r="X1062" s="2627">
        <f t="shared" si="663"/>
        <v>0</v>
      </c>
      <c r="Y1062" s="2627">
        <f t="shared" si="663"/>
        <v>0</v>
      </c>
      <c r="Z1062" s="2627">
        <f t="shared" si="663"/>
        <v>0</v>
      </c>
      <c r="AA1062" s="906"/>
      <c r="AB1062" s="905"/>
      <c r="AC1062" s="2257"/>
      <c r="AD1062" s="217"/>
      <c r="AE1062" s="217"/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  <c r="EW1062" s="217"/>
      <c r="EX1062" s="217"/>
      <c r="EY1062" s="217"/>
      <c r="EZ1062" s="217"/>
      <c r="FA1062" s="217"/>
      <c r="FB1062" s="217"/>
      <c r="FC1062" s="217"/>
      <c r="FD1062" s="217"/>
      <c r="FE1062" s="217"/>
      <c r="FF1062" s="217"/>
      <c r="FG1062" s="217"/>
      <c r="FH1062" s="217"/>
      <c r="FI1062" s="217"/>
      <c r="FJ1062" s="217"/>
      <c r="FK1062" s="217"/>
      <c r="FL1062" s="217"/>
      <c r="FM1062" s="217"/>
      <c r="FN1062" s="217"/>
      <c r="FO1062" s="217"/>
      <c r="FP1062" s="217"/>
      <c r="FQ1062" s="217"/>
      <c r="FR1062" s="217"/>
      <c r="FS1062" s="217"/>
      <c r="FT1062" s="217"/>
      <c r="FU1062" s="217"/>
      <c r="FV1062" s="217"/>
      <c r="FW1062" s="217"/>
      <c r="FX1062" s="217"/>
      <c r="FY1062" s="217"/>
      <c r="FZ1062" s="217"/>
      <c r="GA1062" s="217"/>
      <c r="GB1062" s="217"/>
      <c r="GC1062" s="217"/>
      <c r="GD1062" s="217"/>
      <c r="GE1062" s="217"/>
      <c r="GF1062" s="217"/>
      <c r="GG1062" s="217"/>
      <c r="GH1062" s="217"/>
      <c r="GI1062" s="217"/>
      <c r="GJ1062" s="217"/>
      <c r="GK1062" s="217"/>
      <c r="GL1062" s="217"/>
      <c r="GM1062" s="217"/>
      <c r="GN1062" s="217"/>
      <c r="GO1062" s="217"/>
      <c r="GP1062" s="217"/>
      <c r="GQ1062" s="217"/>
      <c r="GR1062" s="217"/>
      <c r="GS1062" s="217"/>
      <c r="GT1062" s="217"/>
      <c r="GU1062" s="217"/>
      <c r="GV1062" s="217"/>
      <c r="GW1062" s="217"/>
      <c r="GX1062" s="217"/>
      <c r="GY1062" s="217"/>
      <c r="GZ1062" s="217"/>
      <c r="HA1062" s="217"/>
      <c r="HB1062" s="217"/>
      <c r="HC1062" s="217"/>
      <c r="HD1062" s="217"/>
      <c r="HE1062" s="217"/>
      <c r="HF1062" s="217"/>
      <c r="HG1062" s="217"/>
      <c r="HH1062" s="217"/>
      <c r="HI1062" s="217"/>
      <c r="HJ1062" s="217"/>
      <c r="HK1062" s="217"/>
      <c r="HL1062" s="217"/>
      <c r="HM1062" s="217"/>
      <c r="HN1062" s="217"/>
      <c r="HO1062" s="217"/>
      <c r="HP1062" s="217"/>
      <c r="HQ1062" s="217"/>
      <c r="HR1062" s="217"/>
      <c r="HS1062" s="217"/>
      <c r="HT1062" s="217"/>
      <c r="HU1062" s="217"/>
      <c r="HV1062" s="217"/>
      <c r="HW1062" s="217"/>
      <c r="HX1062" s="217"/>
      <c r="HY1062" s="217"/>
      <c r="HZ1062" s="217"/>
      <c r="IA1062" s="217"/>
      <c r="IB1062" s="217"/>
      <c r="IC1062" s="217"/>
      <c r="ID1062" s="217"/>
      <c r="IE1062" s="217"/>
      <c r="IF1062" s="217"/>
      <c r="IG1062" s="217"/>
      <c r="IH1062" s="217"/>
      <c r="II1062" s="217"/>
      <c r="IJ1062" s="217"/>
      <c r="IK1062" s="217"/>
      <c r="IL1062" s="217"/>
    </row>
    <row r="1063" spans="1:246" x14ac:dyDescent="0.25">
      <c r="A1063" s="217">
        <v>1</v>
      </c>
      <c r="B1063" s="217">
        <v>1</v>
      </c>
      <c r="C1063" s="578" t="s">
        <v>677</v>
      </c>
      <c r="D1063" s="176"/>
      <c r="E1063" s="2187"/>
      <c r="F1063" s="1883">
        <f t="shared" ref="F1063:H1063" si="664">F984+F889</f>
        <v>0</v>
      </c>
      <c r="G1063" s="1883">
        <f t="shared" si="664"/>
        <v>0</v>
      </c>
      <c r="H1063" s="1883">
        <f t="shared" si="664"/>
        <v>0</v>
      </c>
      <c r="I1063" s="1998"/>
      <c r="J1063" s="2626"/>
      <c r="K1063" s="2626"/>
      <c r="L1063" s="1998"/>
      <c r="M1063" s="1998"/>
      <c r="N1063" s="1998"/>
      <c r="O1063" s="1998"/>
      <c r="P1063" s="1998"/>
      <c r="Q1063" s="1878"/>
      <c r="R1063" s="2627">
        <f t="shared" ref="R1063:Z1063" si="665">R984+R889</f>
        <v>0</v>
      </c>
      <c r="S1063" s="2627">
        <f t="shared" si="665"/>
        <v>0</v>
      </c>
      <c r="T1063" s="2627">
        <f t="shared" si="665"/>
        <v>0</v>
      </c>
      <c r="U1063" s="2628">
        <f t="shared" si="665"/>
        <v>0</v>
      </c>
      <c r="V1063" s="2627">
        <f t="shared" si="665"/>
        <v>0</v>
      </c>
      <c r="W1063" s="2627">
        <f t="shared" si="665"/>
        <v>0</v>
      </c>
      <c r="X1063" s="2627">
        <f t="shared" si="665"/>
        <v>0</v>
      </c>
      <c r="Y1063" s="2627">
        <f t="shared" si="665"/>
        <v>0</v>
      </c>
      <c r="Z1063" s="2627">
        <f t="shared" si="665"/>
        <v>0</v>
      </c>
      <c r="AA1063" s="906"/>
      <c r="AB1063" s="905">
        <f t="shared" ref="AB1063:AB1077" si="666">AB984+AB889</f>
        <v>0</v>
      </c>
      <c r="AC1063" s="2257"/>
      <c r="AD1063" s="217"/>
      <c r="AE1063" s="217"/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  <c r="EW1063" s="217"/>
      <c r="EX1063" s="217"/>
      <c r="EY1063" s="217"/>
      <c r="EZ1063" s="217"/>
      <c r="FA1063" s="217"/>
      <c r="FB1063" s="217"/>
      <c r="FC1063" s="217"/>
      <c r="FD1063" s="217"/>
      <c r="FE1063" s="217"/>
      <c r="FF1063" s="217"/>
      <c r="FG1063" s="217"/>
      <c r="FH1063" s="217"/>
      <c r="FI1063" s="217"/>
      <c r="FJ1063" s="217"/>
      <c r="FK1063" s="217"/>
      <c r="FL1063" s="217"/>
      <c r="FM1063" s="217"/>
      <c r="FN1063" s="217"/>
      <c r="FO1063" s="217"/>
      <c r="FP1063" s="217"/>
      <c r="FQ1063" s="217"/>
      <c r="FR1063" s="217"/>
      <c r="FS1063" s="217"/>
      <c r="FT1063" s="217"/>
      <c r="FU1063" s="217"/>
      <c r="FV1063" s="217"/>
      <c r="FW1063" s="217"/>
      <c r="FX1063" s="217"/>
      <c r="FY1063" s="217"/>
      <c r="FZ1063" s="217"/>
      <c r="GA1063" s="217"/>
      <c r="GB1063" s="217"/>
      <c r="GC1063" s="217"/>
      <c r="GD1063" s="217"/>
      <c r="GE1063" s="217"/>
      <c r="GF1063" s="217"/>
      <c r="GG1063" s="217"/>
      <c r="GH1063" s="217"/>
      <c r="GI1063" s="217"/>
      <c r="GJ1063" s="217"/>
      <c r="GK1063" s="217"/>
      <c r="GL1063" s="217"/>
      <c r="GM1063" s="217"/>
      <c r="GN1063" s="217"/>
      <c r="GO1063" s="217"/>
      <c r="GP1063" s="217"/>
      <c r="GQ1063" s="217"/>
      <c r="GR1063" s="217"/>
      <c r="GS1063" s="217"/>
      <c r="GT1063" s="217"/>
      <c r="GU1063" s="217"/>
      <c r="GV1063" s="217"/>
      <c r="GW1063" s="217"/>
      <c r="GX1063" s="217"/>
      <c r="GY1063" s="217"/>
      <c r="GZ1063" s="217"/>
      <c r="HA1063" s="217"/>
      <c r="HB1063" s="217"/>
      <c r="HC1063" s="217"/>
      <c r="HD1063" s="217"/>
      <c r="HE1063" s="217"/>
      <c r="HF1063" s="217"/>
      <c r="HG1063" s="217"/>
      <c r="HH1063" s="217"/>
      <c r="HI1063" s="217"/>
      <c r="HJ1063" s="217"/>
      <c r="HK1063" s="217"/>
      <c r="HL1063" s="217"/>
      <c r="HM1063" s="217"/>
      <c r="HN1063" s="217"/>
      <c r="HO1063" s="217"/>
      <c r="HP1063" s="217"/>
      <c r="HQ1063" s="217"/>
      <c r="HR1063" s="217"/>
      <c r="HS1063" s="217"/>
      <c r="HT1063" s="217"/>
      <c r="HU1063" s="217"/>
      <c r="HV1063" s="217"/>
      <c r="HW1063" s="217"/>
      <c r="HX1063" s="217"/>
      <c r="HY1063" s="217"/>
      <c r="HZ1063" s="217"/>
      <c r="IA1063" s="217"/>
      <c r="IB1063" s="217"/>
      <c r="IC1063" s="217"/>
      <c r="ID1063" s="217"/>
      <c r="IE1063" s="217"/>
      <c r="IF1063" s="217"/>
      <c r="IG1063" s="217"/>
      <c r="IH1063" s="217"/>
      <c r="II1063" s="217"/>
      <c r="IJ1063" s="217"/>
      <c r="IK1063" s="217"/>
      <c r="IL1063" s="217"/>
    </row>
    <row r="1064" spans="1:246" x14ac:dyDescent="0.25">
      <c r="B1064" s="217">
        <v>1</v>
      </c>
      <c r="C1064" s="579" t="s">
        <v>678</v>
      </c>
      <c r="D1064" s="176"/>
      <c r="E1064" s="2187"/>
      <c r="F1064" s="1883">
        <f t="shared" ref="F1064:H1064" si="667">F985+F890</f>
        <v>0</v>
      </c>
      <c r="G1064" s="1883">
        <f t="shared" si="667"/>
        <v>0</v>
      </c>
      <c r="H1064" s="1883">
        <f t="shared" si="667"/>
        <v>0</v>
      </c>
      <c r="I1064" s="1998"/>
      <c r="J1064" s="2626"/>
      <c r="K1064" s="2626"/>
      <c r="L1064" s="1998"/>
      <c r="M1064" s="1998"/>
      <c r="N1064" s="1998"/>
      <c r="O1064" s="1998"/>
      <c r="P1064" s="1998"/>
      <c r="Q1064" s="1878"/>
      <c r="R1064" s="2627">
        <f t="shared" ref="R1064:Z1064" si="668">R985+R890</f>
        <v>0</v>
      </c>
      <c r="S1064" s="2627">
        <f t="shared" si="668"/>
        <v>0</v>
      </c>
      <c r="T1064" s="2627">
        <f t="shared" si="668"/>
        <v>0</v>
      </c>
      <c r="U1064" s="2628">
        <f t="shared" si="668"/>
        <v>0</v>
      </c>
      <c r="V1064" s="2627">
        <f t="shared" si="668"/>
        <v>0</v>
      </c>
      <c r="W1064" s="2627">
        <f t="shared" si="668"/>
        <v>0</v>
      </c>
      <c r="X1064" s="2627">
        <f t="shared" si="668"/>
        <v>0</v>
      </c>
      <c r="Y1064" s="2627">
        <f t="shared" si="668"/>
        <v>0</v>
      </c>
      <c r="Z1064" s="2627">
        <f t="shared" si="668"/>
        <v>0</v>
      </c>
      <c r="AA1064" s="2631"/>
      <c r="AB1064" s="905">
        <f t="shared" si="666"/>
        <v>0</v>
      </c>
      <c r="AC1064" s="2257"/>
      <c r="AD1064" s="217"/>
      <c r="AE1064" s="217"/>
      <c r="AF1064" s="217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  <c r="EW1064" s="217"/>
      <c r="EX1064" s="217"/>
      <c r="EY1064" s="217"/>
      <c r="EZ1064" s="217"/>
      <c r="FA1064" s="217"/>
      <c r="FB1064" s="217"/>
      <c r="FC1064" s="217"/>
      <c r="FD1064" s="217"/>
      <c r="FE1064" s="217"/>
      <c r="FF1064" s="217"/>
      <c r="FG1064" s="217"/>
      <c r="FH1064" s="217"/>
      <c r="FI1064" s="217"/>
      <c r="FJ1064" s="217"/>
      <c r="FK1064" s="217"/>
      <c r="FL1064" s="217"/>
      <c r="FM1064" s="217"/>
      <c r="FN1064" s="217"/>
      <c r="FO1064" s="217"/>
      <c r="FP1064" s="217"/>
      <c r="FQ1064" s="217"/>
      <c r="FR1064" s="217"/>
      <c r="FS1064" s="217"/>
      <c r="FT1064" s="217"/>
      <c r="FU1064" s="217"/>
      <c r="FV1064" s="217"/>
      <c r="FW1064" s="217"/>
      <c r="FX1064" s="217"/>
      <c r="FY1064" s="217"/>
      <c r="FZ1064" s="217"/>
      <c r="GA1064" s="217"/>
      <c r="GB1064" s="217"/>
      <c r="GC1064" s="217"/>
      <c r="GD1064" s="217"/>
      <c r="GE1064" s="217"/>
      <c r="GF1064" s="217"/>
      <c r="GG1064" s="217"/>
      <c r="GH1064" s="217"/>
      <c r="GI1064" s="217"/>
      <c r="GJ1064" s="217"/>
      <c r="GK1064" s="217"/>
      <c r="GL1064" s="217"/>
      <c r="GM1064" s="217"/>
      <c r="GN1064" s="217"/>
      <c r="GO1064" s="217"/>
      <c r="GP1064" s="217"/>
      <c r="GQ1064" s="217"/>
      <c r="GR1064" s="217"/>
      <c r="GS1064" s="217"/>
      <c r="GT1064" s="217"/>
      <c r="GU1064" s="217"/>
      <c r="GV1064" s="217"/>
      <c r="GW1064" s="217"/>
      <c r="GX1064" s="217"/>
      <c r="GY1064" s="217"/>
      <c r="GZ1064" s="217"/>
      <c r="HA1064" s="217"/>
      <c r="HB1064" s="217"/>
      <c r="HC1064" s="217"/>
      <c r="HD1064" s="217"/>
      <c r="HE1064" s="217"/>
      <c r="HF1064" s="217"/>
      <c r="HG1064" s="217"/>
      <c r="HH1064" s="217"/>
      <c r="HI1064" s="217"/>
      <c r="HJ1064" s="217"/>
      <c r="HK1064" s="217"/>
      <c r="HL1064" s="217"/>
      <c r="HM1064" s="217"/>
      <c r="HN1064" s="217"/>
      <c r="HO1064" s="217"/>
      <c r="HP1064" s="217"/>
      <c r="HQ1064" s="217"/>
      <c r="HR1064" s="217"/>
      <c r="HS1064" s="217"/>
      <c r="HT1064" s="217"/>
      <c r="HU1064" s="217"/>
      <c r="HV1064" s="217"/>
      <c r="HW1064" s="217"/>
      <c r="HX1064" s="217"/>
      <c r="HY1064" s="217"/>
      <c r="HZ1064" s="217"/>
      <c r="IA1064" s="217"/>
      <c r="IB1064" s="217"/>
      <c r="IC1064" s="217"/>
      <c r="ID1064" s="217"/>
      <c r="IE1064" s="217"/>
      <c r="IF1064" s="217"/>
      <c r="IG1064" s="217"/>
      <c r="IH1064" s="217"/>
      <c r="II1064" s="217"/>
      <c r="IJ1064" s="217"/>
      <c r="IK1064" s="217"/>
      <c r="IL1064" s="217"/>
    </row>
    <row r="1065" spans="1:246" ht="45" x14ac:dyDescent="0.25">
      <c r="B1065" s="217">
        <v>1</v>
      </c>
      <c r="C1065" s="579" t="s">
        <v>685</v>
      </c>
      <c r="D1065" s="176"/>
      <c r="E1065" s="2187"/>
      <c r="F1065" s="1883">
        <f t="shared" ref="F1065:H1065" si="669">F986+F891</f>
        <v>0</v>
      </c>
      <c r="G1065" s="1883">
        <f t="shared" si="669"/>
        <v>0</v>
      </c>
      <c r="H1065" s="1883">
        <f t="shared" si="669"/>
        <v>0</v>
      </c>
      <c r="I1065" s="1998" t="e">
        <f t="shared" ref="I1065:I1071" si="670">H1065/G1065*100</f>
        <v>#DIV/0!</v>
      </c>
      <c r="J1065" s="2626"/>
      <c r="K1065" s="2626"/>
      <c r="L1065" s="1998"/>
      <c r="M1065" s="1998"/>
      <c r="N1065" s="1998"/>
      <c r="O1065" s="1998"/>
      <c r="P1065" s="1998"/>
      <c r="Q1065" s="1878"/>
      <c r="R1065" s="2627">
        <f t="shared" ref="R1065:Z1065" si="671">R986+R891</f>
        <v>0</v>
      </c>
      <c r="S1065" s="2627">
        <f t="shared" si="671"/>
        <v>0</v>
      </c>
      <c r="T1065" s="2627">
        <f t="shared" si="671"/>
        <v>0</v>
      </c>
      <c r="U1065" s="2628">
        <f t="shared" si="671"/>
        <v>0</v>
      </c>
      <c r="V1065" s="2627">
        <f t="shared" si="671"/>
        <v>0</v>
      </c>
      <c r="W1065" s="2627">
        <f t="shared" si="671"/>
        <v>0</v>
      </c>
      <c r="X1065" s="2627">
        <f t="shared" si="671"/>
        <v>0</v>
      </c>
      <c r="Y1065" s="2627">
        <f t="shared" si="671"/>
        <v>0</v>
      </c>
      <c r="Z1065" s="2627">
        <f t="shared" si="671"/>
        <v>0</v>
      </c>
      <c r="AA1065" s="2631"/>
      <c r="AB1065" s="905">
        <f t="shared" si="666"/>
        <v>0</v>
      </c>
      <c r="AC1065" s="2257"/>
      <c r="AD1065" s="217"/>
      <c r="AE1065" s="217"/>
      <c r="AF1065" s="217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  <c r="EW1065" s="217"/>
      <c r="EX1065" s="217"/>
      <c r="EY1065" s="217"/>
      <c r="EZ1065" s="217"/>
      <c r="FA1065" s="217"/>
      <c r="FB1065" s="217"/>
      <c r="FC1065" s="217"/>
      <c r="FD1065" s="217"/>
      <c r="FE1065" s="217"/>
      <c r="FF1065" s="217"/>
      <c r="FG1065" s="217"/>
      <c r="FH1065" s="217"/>
      <c r="FI1065" s="217"/>
      <c r="FJ1065" s="217"/>
      <c r="FK1065" s="217"/>
      <c r="FL1065" s="217"/>
      <c r="FM1065" s="217"/>
      <c r="FN1065" s="217"/>
      <c r="FO1065" s="217"/>
      <c r="FP1065" s="217"/>
      <c r="FQ1065" s="217"/>
      <c r="FR1065" s="217"/>
      <c r="FS1065" s="217"/>
      <c r="FT1065" s="217"/>
      <c r="FU1065" s="217"/>
      <c r="FV1065" s="217"/>
      <c r="FW1065" s="217"/>
      <c r="FX1065" s="217"/>
      <c r="FY1065" s="217"/>
      <c r="FZ1065" s="217"/>
      <c r="GA1065" s="217"/>
      <c r="GB1065" s="217"/>
      <c r="GC1065" s="217"/>
      <c r="GD1065" s="217"/>
      <c r="GE1065" s="217"/>
      <c r="GF1065" s="217"/>
      <c r="GG1065" s="217"/>
      <c r="GH1065" s="217"/>
      <c r="GI1065" s="217"/>
      <c r="GJ1065" s="217"/>
      <c r="GK1065" s="217"/>
      <c r="GL1065" s="217"/>
      <c r="GM1065" s="217"/>
      <c r="GN1065" s="217"/>
      <c r="GO1065" s="217"/>
      <c r="GP1065" s="217"/>
      <c r="GQ1065" s="217"/>
      <c r="GR1065" s="217"/>
      <c r="GS1065" s="217"/>
      <c r="GT1065" s="217"/>
      <c r="GU1065" s="217"/>
      <c r="GV1065" s="217"/>
      <c r="GW1065" s="217"/>
      <c r="GX1065" s="217"/>
      <c r="GY1065" s="217"/>
      <c r="GZ1065" s="217"/>
      <c r="HA1065" s="217"/>
      <c r="HB1065" s="217"/>
      <c r="HC1065" s="217"/>
      <c r="HD1065" s="217"/>
      <c r="HE1065" s="217"/>
      <c r="HF1065" s="217"/>
      <c r="HG1065" s="217"/>
      <c r="HH1065" s="217"/>
      <c r="HI1065" s="217"/>
      <c r="HJ1065" s="217"/>
      <c r="HK1065" s="217"/>
      <c r="HL1065" s="217"/>
      <c r="HM1065" s="217"/>
      <c r="HN1065" s="217"/>
      <c r="HO1065" s="217"/>
      <c r="HP1065" s="217"/>
      <c r="HQ1065" s="217"/>
      <c r="HR1065" s="217"/>
      <c r="HS1065" s="217"/>
      <c r="HT1065" s="217"/>
      <c r="HU1065" s="217"/>
      <c r="HV1065" s="217"/>
      <c r="HW1065" s="217"/>
      <c r="HX1065" s="217"/>
      <c r="HY1065" s="217"/>
      <c r="HZ1065" s="217"/>
      <c r="IA1065" s="217"/>
      <c r="IB1065" s="217"/>
      <c r="IC1065" s="217"/>
      <c r="ID1065" s="217"/>
      <c r="IE1065" s="217"/>
      <c r="IF1065" s="217"/>
      <c r="IG1065" s="217"/>
      <c r="IH1065" s="217"/>
      <c r="II1065" s="217"/>
      <c r="IJ1065" s="217"/>
      <c r="IK1065" s="217"/>
      <c r="IL1065" s="217"/>
    </row>
    <row r="1066" spans="1:246" ht="30" x14ac:dyDescent="0.25">
      <c r="A1066" s="217">
        <v>1</v>
      </c>
      <c r="B1066" s="217">
        <v>1</v>
      </c>
      <c r="C1066" s="579" t="s">
        <v>686</v>
      </c>
      <c r="D1066" s="176"/>
      <c r="E1066" s="2187"/>
      <c r="F1066" s="1883">
        <f t="shared" ref="F1066:H1066" si="672">F987+F892</f>
        <v>0</v>
      </c>
      <c r="G1066" s="1883">
        <f t="shared" si="672"/>
        <v>0</v>
      </c>
      <c r="H1066" s="1883">
        <f t="shared" si="672"/>
        <v>0</v>
      </c>
      <c r="I1066" s="1998" t="e">
        <f t="shared" si="670"/>
        <v>#DIV/0!</v>
      </c>
      <c r="J1066" s="2626"/>
      <c r="K1066" s="2626"/>
      <c r="L1066" s="1998"/>
      <c r="M1066" s="1998"/>
      <c r="N1066" s="1998"/>
      <c r="O1066" s="1998"/>
      <c r="P1066" s="1998"/>
      <c r="Q1066" s="1878"/>
      <c r="R1066" s="2627">
        <f t="shared" ref="R1066:Z1066" si="673">R987+R892</f>
        <v>0</v>
      </c>
      <c r="S1066" s="2627">
        <f t="shared" si="673"/>
        <v>0</v>
      </c>
      <c r="T1066" s="2627">
        <f t="shared" si="673"/>
        <v>0</v>
      </c>
      <c r="U1066" s="2628">
        <f t="shared" si="673"/>
        <v>0</v>
      </c>
      <c r="V1066" s="2627">
        <f t="shared" si="673"/>
        <v>0</v>
      </c>
      <c r="W1066" s="2627">
        <f t="shared" si="673"/>
        <v>0</v>
      </c>
      <c r="X1066" s="2627">
        <f t="shared" si="673"/>
        <v>0</v>
      </c>
      <c r="Y1066" s="2627">
        <f t="shared" si="673"/>
        <v>0</v>
      </c>
      <c r="Z1066" s="2627">
        <f t="shared" si="673"/>
        <v>0</v>
      </c>
      <c r="AA1066" s="906"/>
      <c r="AB1066" s="905">
        <f t="shared" si="666"/>
        <v>0</v>
      </c>
      <c r="AC1066" s="2257"/>
      <c r="AD1066" s="217"/>
      <c r="AE1066" s="217"/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  <c r="EW1066" s="217"/>
      <c r="EX1066" s="217"/>
      <c r="EY1066" s="217"/>
      <c r="EZ1066" s="217"/>
      <c r="FA1066" s="217"/>
      <c r="FB1066" s="217"/>
      <c r="FC1066" s="217"/>
      <c r="FD1066" s="217"/>
      <c r="FE1066" s="217"/>
      <c r="FF1066" s="217"/>
      <c r="FG1066" s="217"/>
      <c r="FH1066" s="217"/>
      <c r="FI1066" s="217"/>
      <c r="FJ1066" s="217"/>
      <c r="FK1066" s="217"/>
      <c r="FL1066" s="217"/>
      <c r="FM1066" s="217"/>
      <c r="FN1066" s="217"/>
      <c r="FO1066" s="217"/>
      <c r="FP1066" s="217"/>
      <c r="FQ1066" s="217"/>
      <c r="FR1066" s="217"/>
      <c r="FS1066" s="217"/>
      <c r="FT1066" s="217"/>
      <c r="FU1066" s="217"/>
      <c r="FV1066" s="217"/>
      <c r="FW1066" s="217"/>
      <c r="FX1066" s="217"/>
      <c r="FY1066" s="217"/>
      <c r="FZ1066" s="217"/>
      <c r="GA1066" s="217"/>
      <c r="GB1066" s="217"/>
      <c r="GC1066" s="217"/>
      <c r="GD1066" s="217"/>
      <c r="GE1066" s="217"/>
      <c r="GF1066" s="217"/>
      <c r="GG1066" s="217"/>
      <c r="GH1066" s="217"/>
      <c r="GI1066" s="217"/>
      <c r="GJ1066" s="217"/>
      <c r="GK1066" s="217"/>
      <c r="GL1066" s="217"/>
      <c r="GM1066" s="217"/>
      <c r="GN1066" s="217"/>
      <c r="GO1066" s="217"/>
      <c r="GP1066" s="217"/>
      <c r="GQ1066" s="217"/>
      <c r="GR1066" s="217"/>
      <c r="GS1066" s="217"/>
      <c r="GT1066" s="217"/>
      <c r="GU1066" s="217"/>
      <c r="GV1066" s="217"/>
      <c r="GW1066" s="217"/>
      <c r="GX1066" s="217"/>
      <c r="GY1066" s="217"/>
      <c r="GZ1066" s="217"/>
      <c r="HA1066" s="217"/>
      <c r="HB1066" s="217"/>
      <c r="HC1066" s="217"/>
      <c r="HD1066" s="217"/>
      <c r="HE1066" s="217"/>
      <c r="HF1066" s="217"/>
      <c r="HG1066" s="217"/>
      <c r="HH1066" s="217"/>
      <c r="HI1066" s="217"/>
      <c r="HJ1066" s="217"/>
      <c r="HK1066" s="217"/>
      <c r="HL1066" s="217"/>
      <c r="HM1066" s="217"/>
      <c r="HN1066" s="217"/>
      <c r="HO1066" s="217"/>
      <c r="HP1066" s="217"/>
      <c r="HQ1066" s="217"/>
      <c r="HR1066" s="217"/>
      <c r="HS1066" s="217"/>
      <c r="HT1066" s="217"/>
      <c r="HU1066" s="217"/>
      <c r="HV1066" s="217"/>
      <c r="HW1066" s="217"/>
      <c r="HX1066" s="217"/>
      <c r="HY1066" s="217"/>
      <c r="HZ1066" s="217"/>
      <c r="IA1066" s="217"/>
      <c r="IB1066" s="217"/>
      <c r="IC1066" s="217"/>
      <c r="ID1066" s="217"/>
      <c r="IE1066" s="217"/>
      <c r="IF1066" s="217"/>
      <c r="IG1066" s="217"/>
      <c r="IH1066" s="217"/>
      <c r="II1066" s="217"/>
      <c r="IJ1066" s="217"/>
      <c r="IK1066" s="217"/>
      <c r="IL1066" s="217"/>
    </row>
    <row r="1067" spans="1:246" ht="45" x14ac:dyDescent="0.25">
      <c r="A1067" s="217">
        <v>1</v>
      </c>
      <c r="B1067" s="217">
        <v>1</v>
      </c>
      <c r="C1067" s="579" t="s">
        <v>268</v>
      </c>
      <c r="D1067" s="176"/>
      <c r="E1067" s="2187"/>
      <c r="F1067" s="1883">
        <f t="shared" ref="F1067:H1077" si="674">F988+F893</f>
        <v>0</v>
      </c>
      <c r="G1067" s="1883">
        <f t="shared" si="674"/>
        <v>0</v>
      </c>
      <c r="H1067" s="1883">
        <f t="shared" si="674"/>
        <v>0</v>
      </c>
      <c r="I1067" s="1998" t="e">
        <f t="shared" si="670"/>
        <v>#DIV/0!</v>
      </c>
      <c r="J1067" s="2626"/>
      <c r="K1067" s="2626"/>
      <c r="L1067" s="1998"/>
      <c r="M1067" s="1998"/>
      <c r="N1067" s="1998"/>
      <c r="O1067" s="1998"/>
      <c r="P1067" s="1998"/>
      <c r="Q1067" s="1878"/>
      <c r="R1067" s="2627">
        <f t="shared" ref="R1067:Z1067" si="675">R988+R893</f>
        <v>0</v>
      </c>
      <c r="S1067" s="2627">
        <f t="shared" si="675"/>
        <v>0</v>
      </c>
      <c r="T1067" s="2627">
        <f t="shared" si="675"/>
        <v>0</v>
      </c>
      <c r="U1067" s="2628">
        <f t="shared" si="675"/>
        <v>0</v>
      </c>
      <c r="V1067" s="2627">
        <f t="shared" si="675"/>
        <v>0</v>
      </c>
      <c r="W1067" s="2627">
        <f t="shared" si="675"/>
        <v>0</v>
      </c>
      <c r="X1067" s="2627">
        <f t="shared" si="675"/>
        <v>0</v>
      </c>
      <c r="Y1067" s="2627">
        <f t="shared" si="675"/>
        <v>0</v>
      </c>
      <c r="Z1067" s="2627">
        <f t="shared" si="675"/>
        <v>0</v>
      </c>
      <c r="AA1067" s="906"/>
      <c r="AB1067" s="905">
        <f t="shared" si="666"/>
        <v>0</v>
      </c>
      <c r="AC1067" s="2257"/>
      <c r="AD1067" s="217"/>
      <c r="AE1067" s="217"/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  <c r="EW1067" s="217"/>
      <c r="EX1067" s="217"/>
      <c r="EY1067" s="217"/>
      <c r="EZ1067" s="217"/>
      <c r="FA1067" s="217"/>
      <c r="FB1067" s="217"/>
      <c r="FC1067" s="217"/>
      <c r="FD1067" s="217"/>
      <c r="FE1067" s="217"/>
      <c r="FF1067" s="217"/>
      <c r="FG1067" s="217"/>
      <c r="FH1067" s="217"/>
      <c r="FI1067" s="217"/>
      <c r="FJ1067" s="217"/>
      <c r="FK1067" s="217"/>
      <c r="FL1067" s="217"/>
      <c r="FM1067" s="217"/>
      <c r="FN1067" s="217"/>
      <c r="FO1067" s="217"/>
      <c r="FP1067" s="217"/>
      <c r="FQ1067" s="217"/>
      <c r="FR1067" s="217"/>
      <c r="FS1067" s="217"/>
      <c r="FT1067" s="217"/>
      <c r="FU1067" s="217"/>
      <c r="FV1067" s="217"/>
      <c r="FW1067" s="217"/>
      <c r="FX1067" s="217"/>
      <c r="FY1067" s="217"/>
      <c r="FZ1067" s="217"/>
      <c r="GA1067" s="217"/>
      <c r="GB1067" s="217"/>
      <c r="GC1067" s="217"/>
      <c r="GD1067" s="217"/>
      <c r="GE1067" s="217"/>
      <c r="GF1067" s="217"/>
      <c r="GG1067" s="217"/>
      <c r="GH1067" s="217"/>
      <c r="GI1067" s="217"/>
      <c r="GJ1067" s="217"/>
      <c r="GK1067" s="217"/>
      <c r="GL1067" s="217"/>
      <c r="GM1067" s="217"/>
      <c r="GN1067" s="217"/>
      <c r="GO1067" s="217"/>
      <c r="GP1067" s="217"/>
      <c r="GQ1067" s="217"/>
      <c r="GR1067" s="217"/>
      <c r="GS1067" s="217"/>
      <c r="GT1067" s="217"/>
      <c r="GU1067" s="217"/>
      <c r="GV1067" s="217"/>
      <c r="GW1067" s="217"/>
      <c r="GX1067" s="217"/>
      <c r="GY1067" s="217"/>
      <c r="GZ1067" s="217"/>
      <c r="HA1067" s="217"/>
      <c r="HB1067" s="217"/>
      <c r="HC1067" s="217"/>
      <c r="HD1067" s="217"/>
      <c r="HE1067" s="217"/>
      <c r="HF1067" s="217"/>
      <c r="HG1067" s="217"/>
      <c r="HH1067" s="217"/>
      <c r="HI1067" s="217"/>
      <c r="HJ1067" s="217"/>
      <c r="HK1067" s="217"/>
      <c r="HL1067" s="217"/>
      <c r="HM1067" s="217"/>
      <c r="HN1067" s="217"/>
      <c r="HO1067" s="217"/>
      <c r="HP1067" s="217"/>
      <c r="HQ1067" s="217"/>
      <c r="HR1067" s="217"/>
      <c r="HS1067" s="217"/>
      <c r="HT1067" s="217"/>
      <c r="HU1067" s="217"/>
      <c r="HV1067" s="217"/>
      <c r="HW1067" s="217"/>
      <c r="HX1067" s="217"/>
      <c r="HY1067" s="217"/>
      <c r="HZ1067" s="217"/>
      <c r="IA1067" s="217"/>
      <c r="IB1067" s="217"/>
      <c r="IC1067" s="217"/>
      <c r="ID1067" s="217"/>
      <c r="IE1067" s="217"/>
      <c r="IF1067" s="217"/>
      <c r="IG1067" s="217"/>
      <c r="IH1067" s="217"/>
      <c r="II1067" s="217"/>
      <c r="IJ1067" s="217"/>
      <c r="IK1067" s="217"/>
      <c r="IL1067" s="217"/>
    </row>
    <row r="1068" spans="1:246" ht="45" x14ac:dyDescent="0.25">
      <c r="B1068" s="217">
        <v>1</v>
      </c>
      <c r="C1068" s="579" t="s">
        <v>679</v>
      </c>
      <c r="D1068" s="176"/>
      <c r="E1068" s="2187"/>
      <c r="F1068" s="1883">
        <f t="shared" si="674"/>
        <v>0</v>
      </c>
      <c r="G1068" s="1883">
        <f t="shared" si="674"/>
        <v>0</v>
      </c>
      <c r="H1068" s="1883">
        <f t="shared" si="674"/>
        <v>0</v>
      </c>
      <c r="I1068" s="1998" t="e">
        <f t="shared" si="670"/>
        <v>#DIV/0!</v>
      </c>
      <c r="J1068" s="2626"/>
      <c r="K1068" s="2626"/>
      <c r="L1068" s="1998"/>
      <c r="M1068" s="1998"/>
      <c r="N1068" s="1998"/>
      <c r="O1068" s="1998"/>
      <c r="P1068" s="1998"/>
      <c r="Q1068" s="1878"/>
      <c r="R1068" s="2627">
        <f t="shared" ref="R1068:Z1068" si="676">R989+R894</f>
        <v>0</v>
      </c>
      <c r="S1068" s="2627">
        <f t="shared" si="676"/>
        <v>0</v>
      </c>
      <c r="T1068" s="2627">
        <f t="shared" si="676"/>
        <v>0</v>
      </c>
      <c r="U1068" s="2628">
        <f t="shared" si="676"/>
        <v>0</v>
      </c>
      <c r="V1068" s="2627">
        <f t="shared" si="676"/>
        <v>0</v>
      </c>
      <c r="W1068" s="2627">
        <f t="shared" si="676"/>
        <v>0</v>
      </c>
      <c r="X1068" s="2627">
        <f t="shared" si="676"/>
        <v>0</v>
      </c>
      <c r="Y1068" s="2627">
        <f t="shared" si="676"/>
        <v>0</v>
      </c>
      <c r="Z1068" s="2627">
        <f t="shared" si="676"/>
        <v>0</v>
      </c>
      <c r="AA1068" s="906"/>
      <c r="AB1068" s="905">
        <f t="shared" si="666"/>
        <v>0</v>
      </c>
      <c r="AC1068" s="2257"/>
      <c r="AD1068" s="217"/>
      <c r="AE1068" s="217"/>
      <c r="AF1068" s="217"/>
      <c r="AG1068" s="217"/>
      <c r="AH1068" s="217"/>
      <c r="AI1068" s="217"/>
      <c r="AJ1068" s="217"/>
      <c r="AK1068" s="217"/>
      <c r="AL1068" s="217"/>
      <c r="AM1068" s="217"/>
      <c r="AN1068" s="217"/>
      <c r="AO1068" s="217"/>
      <c r="AP1068" s="217"/>
      <c r="AQ1068" s="217"/>
      <c r="AR1068" s="217"/>
      <c r="AS1068" s="217"/>
      <c r="AT1068" s="217"/>
      <c r="AU1068" s="217"/>
      <c r="AV1068" s="217"/>
      <c r="AW1068" s="217"/>
      <c r="AX1068" s="217"/>
      <c r="AY1068" s="217"/>
      <c r="AZ1068" s="217"/>
      <c r="BA1068" s="217"/>
      <c r="BB1068" s="217"/>
      <c r="BC1068" s="217"/>
      <c r="BD1068" s="217"/>
      <c r="BE1068" s="217"/>
      <c r="BF1068" s="217"/>
      <c r="BG1068" s="217"/>
      <c r="BH1068" s="217"/>
      <c r="BI1068" s="217"/>
      <c r="BJ1068" s="217"/>
      <c r="BK1068" s="217"/>
      <c r="BL1068" s="217"/>
      <c r="BM1068" s="217"/>
      <c r="BN1068" s="217"/>
      <c r="BO1068" s="217"/>
      <c r="BP1068" s="217"/>
      <c r="BQ1068" s="217"/>
      <c r="BR1068" s="217"/>
      <c r="BS1068" s="217"/>
      <c r="BT1068" s="217"/>
      <c r="BU1068" s="217"/>
      <c r="BV1068" s="217"/>
      <c r="BW1068" s="217"/>
      <c r="BX1068" s="217"/>
      <c r="BY1068" s="217"/>
      <c r="BZ1068" s="217"/>
      <c r="CA1068" s="217"/>
      <c r="CB1068" s="217"/>
      <c r="CC1068" s="217"/>
      <c r="CD1068" s="217"/>
      <c r="CE1068" s="217"/>
      <c r="CF1068" s="217"/>
      <c r="CG1068" s="217"/>
      <c r="CH1068" s="217"/>
      <c r="CI1068" s="217"/>
      <c r="CJ1068" s="217"/>
      <c r="CK1068" s="217"/>
      <c r="CL1068" s="217"/>
      <c r="CM1068" s="217"/>
      <c r="CN1068" s="217"/>
      <c r="CO1068" s="217"/>
      <c r="CP1068" s="217"/>
      <c r="CQ1068" s="217"/>
      <c r="CR1068" s="217"/>
      <c r="CS1068" s="217"/>
      <c r="CT1068" s="217"/>
      <c r="CU1068" s="217"/>
      <c r="CV1068" s="217"/>
      <c r="CW1068" s="217"/>
      <c r="CX1068" s="217"/>
      <c r="CY1068" s="217"/>
      <c r="CZ1068" s="217"/>
      <c r="DA1068" s="217"/>
      <c r="DB1068" s="217"/>
      <c r="DC1068" s="217"/>
      <c r="DD1068" s="217"/>
      <c r="DE1068" s="217"/>
      <c r="DF1068" s="217"/>
      <c r="DG1068" s="217"/>
      <c r="DH1068" s="217"/>
      <c r="DI1068" s="217"/>
      <c r="DJ1068" s="217"/>
      <c r="DK1068" s="217"/>
      <c r="DL1068" s="217"/>
      <c r="DM1068" s="217"/>
      <c r="DN1068" s="217"/>
      <c r="DO1068" s="217"/>
      <c r="DP1068" s="217"/>
      <c r="DQ1068" s="217"/>
      <c r="DR1068" s="217"/>
      <c r="DS1068" s="217"/>
      <c r="DT1068" s="217"/>
      <c r="DU1068" s="217"/>
      <c r="DV1068" s="217"/>
      <c r="DW1068" s="217"/>
      <c r="DX1068" s="217"/>
      <c r="DY1068" s="217"/>
      <c r="DZ1068" s="217"/>
      <c r="EA1068" s="217"/>
      <c r="EB1068" s="217"/>
      <c r="EC1068" s="217"/>
      <c r="ED1068" s="217"/>
      <c r="EE1068" s="217"/>
      <c r="EF1068" s="217"/>
      <c r="EG1068" s="217"/>
      <c r="EH1068" s="217"/>
      <c r="EI1068" s="217"/>
      <c r="EJ1068" s="217"/>
      <c r="EK1068" s="217"/>
      <c r="EL1068" s="217"/>
      <c r="EM1068" s="217"/>
      <c r="EN1068" s="217"/>
      <c r="EO1068" s="217"/>
      <c r="EP1068" s="217"/>
      <c r="EQ1068" s="217"/>
      <c r="ER1068" s="217"/>
      <c r="ES1068" s="217"/>
      <c r="ET1068" s="217"/>
      <c r="EU1068" s="217"/>
      <c r="EV1068" s="217"/>
      <c r="EW1068" s="217"/>
      <c r="EX1068" s="217"/>
      <c r="EY1068" s="217"/>
      <c r="EZ1068" s="217"/>
      <c r="FA1068" s="217"/>
      <c r="FB1068" s="217"/>
      <c r="FC1068" s="217"/>
      <c r="FD1068" s="217"/>
      <c r="FE1068" s="217"/>
      <c r="FF1068" s="217"/>
      <c r="FG1068" s="217"/>
      <c r="FH1068" s="217"/>
      <c r="FI1068" s="217"/>
      <c r="FJ1068" s="217"/>
      <c r="FK1068" s="217"/>
      <c r="FL1068" s="217"/>
      <c r="FM1068" s="217"/>
      <c r="FN1068" s="217"/>
      <c r="FO1068" s="217"/>
      <c r="FP1068" s="217"/>
      <c r="FQ1068" s="217"/>
      <c r="FR1068" s="217"/>
      <c r="FS1068" s="217"/>
      <c r="FT1068" s="217"/>
      <c r="FU1068" s="217"/>
      <c r="FV1068" s="217"/>
      <c r="FW1068" s="217"/>
      <c r="FX1068" s="217"/>
      <c r="FY1068" s="217"/>
      <c r="FZ1068" s="217"/>
      <c r="GA1068" s="217"/>
      <c r="GB1068" s="217"/>
      <c r="GC1068" s="217"/>
      <c r="GD1068" s="217"/>
      <c r="GE1068" s="217"/>
      <c r="GF1068" s="217"/>
      <c r="GG1068" s="217"/>
      <c r="GH1068" s="217"/>
      <c r="GI1068" s="217"/>
      <c r="GJ1068" s="217"/>
      <c r="GK1068" s="217"/>
      <c r="GL1068" s="217"/>
      <c r="GM1068" s="217"/>
      <c r="GN1068" s="217"/>
      <c r="GO1068" s="217"/>
      <c r="GP1068" s="217"/>
      <c r="GQ1068" s="217"/>
      <c r="GR1068" s="217"/>
      <c r="GS1068" s="217"/>
      <c r="GT1068" s="217"/>
      <c r="GU1068" s="217"/>
      <c r="GV1068" s="217"/>
      <c r="GW1068" s="217"/>
      <c r="GX1068" s="217"/>
      <c r="GY1068" s="217"/>
      <c r="GZ1068" s="217"/>
      <c r="HA1068" s="217"/>
      <c r="HB1068" s="217"/>
      <c r="HC1068" s="217"/>
      <c r="HD1068" s="217"/>
      <c r="HE1068" s="217"/>
      <c r="HF1068" s="217"/>
      <c r="HG1068" s="217"/>
      <c r="HH1068" s="217"/>
      <c r="HI1068" s="217"/>
      <c r="HJ1068" s="217"/>
      <c r="HK1068" s="217"/>
      <c r="HL1068" s="217"/>
      <c r="HM1068" s="217"/>
      <c r="HN1068" s="217"/>
      <c r="HO1068" s="217"/>
      <c r="HP1068" s="217"/>
      <c r="HQ1068" s="217"/>
      <c r="HR1068" s="217"/>
      <c r="HS1068" s="217"/>
      <c r="HT1068" s="217"/>
      <c r="HU1068" s="217"/>
      <c r="HV1068" s="217"/>
      <c r="HW1068" s="217"/>
      <c r="HX1068" s="217"/>
      <c r="HY1068" s="217"/>
      <c r="HZ1068" s="217"/>
      <c r="IA1068" s="217"/>
      <c r="IB1068" s="217"/>
      <c r="IC1068" s="217"/>
      <c r="ID1068" s="217"/>
      <c r="IE1068" s="217"/>
      <c r="IF1068" s="217"/>
      <c r="IG1068" s="217"/>
      <c r="IH1068" s="217"/>
      <c r="II1068" s="217"/>
      <c r="IJ1068" s="217"/>
      <c r="IK1068" s="217"/>
      <c r="IL1068" s="217"/>
    </row>
    <row r="1069" spans="1:246" ht="75" x14ac:dyDescent="0.25">
      <c r="B1069" s="217">
        <v>1</v>
      </c>
      <c r="C1069" s="579" t="s">
        <v>680</v>
      </c>
      <c r="D1069" s="176"/>
      <c r="E1069" s="2187"/>
      <c r="F1069" s="1883">
        <f t="shared" si="674"/>
        <v>0</v>
      </c>
      <c r="G1069" s="1883">
        <f t="shared" si="674"/>
        <v>0</v>
      </c>
      <c r="H1069" s="1883">
        <f t="shared" si="674"/>
        <v>0</v>
      </c>
      <c r="I1069" s="1998" t="e">
        <f t="shared" si="670"/>
        <v>#DIV/0!</v>
      </c>
      <c r="J1069" s="2626"/>
      <c r="K1069" s="2626"/>
      <c r="L1069" s="1998"/>
      <c r="M1069" s="1998"/>
      <c r="N1069" s="1998"/>
      <c r="O1069" s="1998"/>
      <c r="P1069" s="1998"/>
      <c r="Q1069" s="1878"/>
      <c r="R1069" s="2627">
        <f t="shared" ref="R1069:Z1069" si="677">R990+R895</f>
        <v>0</v>
      </c>
      <c r="S1069" s="2627">
        <f t="shared" si="677"/>
        <v>0</v>
      </c>
      <c r="T1069" s="2627">
        <f t="shared" si="677"/>
        <v>0</v>
      </c>
      <c r="U1069" s="2628">
        <f t="shared" si="677"/>
        <v>0</v>
      </c>
      <c r="V1069" s="2627">
        <f t="shared" si="677"/>
        <v>0</v>
      </c>
      <c r="W1069" s="2627">
        <f t="shared" si="677"/>
        <v>0</v>
      </c>
      <c r="X1069" s="2627">
        <f t="shared" si="677"/>
        <v>0</v>
      </c>
      <c r="Y1069" s="2627">
        <f t="shared" si="677"/>
        <v>0</v>
      </c>
      <c r="Z1069" s="2627">
        <f t="shared" si="677"/>
        <v>0</v>
      </c>
      <c r="AA1069" s="906"/>
      <c r="AB1069" s="905">
        <f t="shared" si="666"/>
        <v>0</v>
      </c>
      <c r="AC1069" s="2257"/>
      <c r="AD1069" s="217"/>
      <c r="AE1069" s="217"/>
      <c r="AF1069" s="217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  <c r="EW1069" s="217"/>
      <c r="EX1069" s="217"/>
      <c r="EY1069" s="217"/>
      <c r="EZ1069" s="217"/>
      <c r="FA1069" s="217"/>
      <c r="FB1069" s="217"/>
      <c r="FC1069" s="217"/>
      <c r="FD1069" s="217"/>
      <c r="FE1069" s="217"/>
      <c r="FF1069" s="217"/>
      <c r="FG1069" s="217"/>
      <c r="FH1069" s="217"/>
      <c r="FI1069" s="217"/>
      <c r="FJ1069" s="217"/>
      <c r="FK1069" s="217"/>
      <c r="FL1069" s="217"/>
      <c r="FM1069" s="217"/>
      <c r="FN1069" s="217"/>
      <c r="FO1069" s="217"/>
      <c r="FP1069" s="217"/>
      <c r="FQ1069" s="217"/>
      <c r="FR1069" s="217"/>
      <c r="FS1069" s="217"/>
      <c r="FT1069" s="217"/>
      <c r="FU1069" s="217"/>
      <c r="FV1069" s="217"/>
      <c r="FW1069" s="217"/>
      <c r="FX1069" s="217"/>
      <c r="FY1069" s="217"/>
      <c r="FZ1069" s="217"/>
      <c r="GA1069" s="217"/>
      <c r="GB1069" s="217"/>
      <c r="GC1069" s="217"/>
      <c r="GD1069" s="217"/>
      <c r="GE1069" s="217"/>
      <c r="GF1069" s="217"/>
      <c r="GG1069" s="217"/>
      <c r="GH1069" s="217"/>
      <c r="GI1069" s="217"/>
      <c r="GJ1069" s="217"/>
      <c r="GK1069" s="217"/>
      <c r="GL1069" s="217"/>
      <c r="GM1069" s="217"/>
      <c r="GN1069" s="217"/>
      <c r="GO1069" s="217"/>
      <c r="GP1069" s="217"/>
      <c r="GQ1069" s="217"/>
      <c r="GR1069" s="217"/>
      <c r="GS1069" s="217"/>
      <c r="GT1069" s="217"/>
      <c r="GU1069" s="217"/>
      <c r="GV1069" s="217"/>
      <c r="GW1069" s="217"/>
      <c r="GX1069" s="217"/>
      <c r="GY1069" s="217"/>
      <c r="GZ1069" s="217"/>
      <c r="HA1069" s="217"/>
      <c r="HB1069" s="217"/>
      <c r="HC1069" s="217"/>
      <c r="HD1069" s="217"/>
      <c r="HE1069" s="217"/>
      <c r="HF1069" s="217"/>
      <c r="HG1069" s="217"/>
      <c r="HH1069" s="217"/>
      <c r="HI1069" s="217"/>
      <c r="HJ1069" s="217"/>
      <c r="HK1069" s="217"/>
      <c r="HL1069" s="217"/>
      <c r="HM1069" s="217"/>
      <c r="HN1069" s="217"/>
      <c r="HO1069" s="217"/>
      <c r="HP1069" s="217"/>
      <c r="HQ1069" s="217"/>
      <c r="HR1069" s="217"/>
      <c r="HS1069" s="217"/>
      <c r="HT1069" s="217"/>
      <c r="HU1069" s="217"/>
      <c r="HV1069" s="217"/>
      <c r="HW1069" s="217"/>
      <c r="HX1069" s="217"/>
      <c r="HY1069" s="217"/>
      <c r="HZ1069" s="217"/>
      <c r="IA1069" s="217"/>
      <c r="IB1069" s="217"/>
      <c r="IC1069" s="217"/>
      <c r="ID1069" s="217"/>
      <c r="IE1069" s="217"/>
      <c r="IF1069" s="217"/>
      <c r="IG1069" s="217"/>
      <c r="IH1069" s="217"/>
      <c r="II1069" s="217"/>
      <c r="IJ1069" s="217"/>
      <c r="IK1069" s="217"/>
      <c r="IL1069" s="217"/>
    </row>
    <row r="1070" spans="1:246" ht="60" x14ac:dyDescent="0.25">
      <c r="A1070" s="217">
        <v>1</v>
      </c>
      <c r="B1070" s="217">
        <v>1</v>
      </c>
      <c r="C1070" s="579" t="s">
        <v>681</v>
      </c>
      <c r="D1070" s="176"/>
      <c r="E1070" s="2187"/>
      <c r="F1070" s="1883">
        <f t="shared" si="674"/>
        <v>0</v>
      </c>
      <c r="G1070" s="1883">
        <f t="shared" si="674"/>
        <v>0</v>
      </c>
      <c r="H1070" s="1883">
        <f t="shared" si="674"/>
        <v>0</v>
      </c>
      <c r="I1070" s="2632" t="e">
        <f t="shared" si="670"/>
        <v>#DIV/0!</v>
      </c>
      <c r="J1070" s="2626"/>
      <c r="K1070" s="2626"/>
      <c r="L1070" s="1998"/>
      <c r="M1070" s="1998"/>
      <c r="N1070" s="1998"/>
      <c r="O1070" s="1998"/>
      <c r="P1070" s="1998"/>
      <c r="Q1070" s="1878"/>
      <c r="R1070" s="2627">
        <f t="shared" ref="R1070:Z1070" si="678">R991+R896</f>
        <v>0</v>
      </c>
      <c r="S1070" s="2627">
        <f t="shared" si="678"/>
        <v>0</v>
      </c>
      <c r="T1070" s="2627">
        <f t="shared" si="678"/>
        <v>0</v>
      </c>
      <c r="U1070" s="2628">
        <f t="shared" si="678"/>
        <v>0</v>
      </c>
      <c r="V1070" s="2627">
        <f t="shared" si="678"/>
        <v>0</v>
      </c>
      <c r="W1070" s="2627">
        <f t="shared" si="678"/>
        <v>0</v>
      </c>
      <c r="X1070" s="2627">
        <f t="shared" si="678"/>
        <v>0</v>
      </c>
      <c r="Y1070" s="2627">
        <f t="shared" si="678"/>
        <v>0</v>
      </c>
      <c r="Z1070" s="2627">
        <f t="shared" si="678"/>
        <v>0</v>
      </c>
      <c r="AA1070" s="906"/>
      <c r="AB1070" s="905">
        <f t="shared" si="666"/>
        <v>0</v>
      </c>
      <c r="AC1070" s="2257"/>
      <c r="AD1070" s="217"/>
      <c r="AE1070" s="217"/>
      <c r="AF1070" s="217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  <c r="EW1070" s="217"/>
      <c r="EX1070" s="217"/>
      <c r="EY1070" s="217"/>
      <c r="EZ1070" s="217"/>
      <c r="FA1070" s="217"/>
      <c r="FB1070" s="217"/>
      <c r="FC1070" s="217"/>
      <c r="FD1070" s="217"/>
      <c r="FE1070" s="217"/>
      <c r="FF1070" s="217"/>
      <c r="FG1070" s="217"/>
      <c r="FH1070" s="217"/>
      <c r="FI1070" s="217"/>
      <c r="FJ1070" s="217"/>
      <c r="FK1070" s="217"/>
      <c r="FL1070" s="217"/>
      <c r="FM1070" s="217"/>
      <c r="FN1070" s="217"/>
      <c r="FO1070" s="217"/>
      <c r="FP1070" s="217"/>
      <c r="FQ1070" s="217"/>
      <c r="FR1070" s="217"/>
      <c r="FS1070" s="217"/>
      <c r="FT1070" s="217"/>
      <c r="FU1070" s="217"/>
      <c r="FV1070" s="217"/>
      <c r="FW1070" s="217"/>
      <c r="FX1070" s="217"/>
      <c r="FY1070" s="217"/>
      <c r="FZ1070" s="217"/>
      <c r="GA1070" s="217"/>
      <c r="GB1070" s="217"/>
      <c r="GC1070" s="217"/>
      <c r="GD1070" s="217"/>
      <c r="GE1070" s="217"/>
      <c r="GF1070" s="217"/>
      <c r="GG1070" s="217"/>
      <c r="GH1070" s="217"/>
      <c r="GI1070" s="217"/>
      <c r="GJ1070" s="217"/>
      <c r="GK1070" s="217"/>
      <c r="GL1070" s="217"/>
      <c r="GM1070" s="217"/>
      <c r="GN1070" s="217"/>
      <c r="GO1070" s="217"/>
      <c r="GP1070" s="217"/>
      <c r="GQ1070" s="217"/>
      <c r="GR1070" s="217"/>
      <c r="GS1070" s="217"/>
      <c r="GT1070" s="217"/>
      <c r="GU1070" s="217"/>
      <c r="GV1070" s="217"/>
      <c r="GW1070" s="217"/>
      <c r="GX1070" s="217"/>
      <c r="GY1070" s="217"/>
      <c r="GZ1070" s="217"/>
      <c r="HA1070" s="217"/>
      <c r="HB1070" s="217"/>
      <c r="HC1070" s="217"/>
      <c r="HD1070" s="217"/>
      <c r="HE1070" s="217"/>
      <c r="HF1070" s="217"/>
      <c r="HG1070" s="217"/>
      <c r="HH1070" s="217"/>
      <c r="HI1070" s="217"/>
      <c r="HJ1070" s="217"/>
      <c r="HK1070" s="217"/>
      <c r="HL1070" s="217"/>
      <c r="HM1070" s="217"/>
      <c r="HN1070" s="217"/>
      <c r="HO1070" s="217"/>
      <c r="HP1070" s="217"/>
      <c r="HQ1070" s="217"/>
      <c r="HR1070" s="217"/>
      <c r="HS1070" s="217"/>
      <c r="HT1070" s="217"/>
      <c r="HU1070" s="217"/>
      <c r="HV1070" s="217"/>
      <c r="HW1070" s="217"/>
      <c r="HX1070" s="217"/>
      <c r="HY1070" s="217"/>
      <c r="HZ1070" s="217"/>
      <c r="IA1070" s="217"/>
      <c r="IB1070" s="217"/>
      <c r="IC1070" s="217"/>
      <c r="ID1070" s="217"/>
      <c r="IE1070" s="217"/>
      <c r="IF1070" s="217"/>
      <c r="IG1070" s="217"/>
      <c r="IH1070" s="217"/>
      <c r="II1070" s="217"/>
      <c r="IJ1070" s="217"/>
      <c r="IK1070" s="217"/>
      <c r="IL1070" s="217"/>
    </row>
    <row r="1071" spans="1:246" ht="29.25" x14ac:dyDescent="0.25">
      <c r="A1071" s="217">
        <v>1</v>
      </c>
      <c r="B1071" s="217">
        <v>1</v>
      </c>
      <c r="C1071" s="576" t="s">
        <v>304</v>
      </c>
      <c r="D1071" s="291"/>
      <c r="E1071" s="293"/>
      <c r="F1071" s="1876">
        <f t="shared" si="674"/>
        <v>0</v>
      </c>
      <c r="G1071" s="1876">
        <f t="shared" si="674"/>
        <v>0</v>
      </c>
      <c r="H1071" s="1876">
        <f t="shared" si="674"/>
        <v>0.65</v>
      </c>
      <c r="I1071" s="1998" t="e">
        <f t="shared" si="670"/>
        <v>#DIV/0!</v>
      </c>
      <c r="J1071" s="2626"/>
      <c r="K1071" s="2626"/>
      <c r="L1071" s="1998"/>
      <c r="M1071" s="1998"/>
      <c r="N1071" s="1998"/>
      <c r="O1071" s="1998"/>
      <c r="P1071" s="1998"/>
      <c r="Q1071" s="1878"/>
      <c r="R1071" s="2627">
        <f t="shared" ref="R1071:Z1071" si="679">R992+R897</f>
        <v>0</v>
      </c>
      <c r="S1071" s="2627">
        <f t="shared" si="679"/>
        <v>0</v>
      </c>
      <c r="T1071" s="2627">
        <f t="shared" si="679"/>
        <v>0</v>
      </c>
      <c r="U1071" s="2628">
        <f t="shared" si="679"/>
        <v>0</v>
      </c>
      <c r="V1071" s="2627">
        <f t="shared" si="679"/>
        <v>0</v>
      </c>
      <c r="W1071" s="2627">
        <f t="shared" si="679"/>
        <v>0</v>
      </c>
      <c r="X1071" s="2627">
        <f t="shared" si="679"/>
        <v>0</v>
      </c>
      <c r="Y1071" s="2627">
        <f t="shared" si="679"/>
        <v>0</v>
      </c>
      <c r="Z1071" s="2627">
        <f t="shared" si="679"/>
        <v>0</v>
      </c>
      <c r="AA1071" s="906"/>
      <c r="AB1071" s="905">
        <f t="shared" si="666"/>
        <v>0</v>
      </c>
      <c r="AC1071" s="2257"/>
      <c r="AD1071" s="217"/>
      <c r="AE1071" s="217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  <c r="EW1071" s="217"/>
      <c r="EX1071" s="217"/>
      <c r="EY1071" s="217"/>
      <c r="EZ1071" s="217"/>
      <c r="FA1071" s="217"/>
      <c r="FB1071" s="217"/>
      <c r="FC1071" s="217"/>
      <c r="FD1071" s="217"/>
      <c r="FE1071" s="217"/>
      <c r="FF1071" s="217"/>
      <c r="FG1071" s="217"/>
      <c r="FH1071" s="217"/>
      <c r="FI1071" s="217"/>
      <c r="FJ1071" s="217"/>
      <c r="FK1071" s="217"/>
      <c r="FL1071" s="217"/>
      <c r="FM1071" s="217"/>
      <c r="FN1071" s="217"/>
      <c r="FO1071" s="217"/>
      <c r="FP1071" s="217"/>
      <c r="FQ1071" s="217"/>
      <c r="FR1071" s="217"/>
      <c r="FS1071" s="217"/>
      <c r="FT1071" s="217"/>
      <c r="FU1071" s="217"/>
      <c r="FV1071" s="217"/>
      <c r="FW1071" s="217"/>
      <c r="FX1071" s="217"/>
      <c r="FY1071" s="217"/>
      <c r="FZ1071" s="217"/>
      <c r="GA1071" s="217"/>
      <c r="GB1071" s="217"/>
      <c r="GC1071" s="217"/>
      <c r="GD1071" s="217"/>
      <c r="GE1071" s="217"/>
      <c r="GF1071" s="217"/>
      <c r="GG1071" s="217"/>
      <c r="GH1071" s="217"/>
      <c r="GI1071" s="217"/>
      <c r="GJ1071" s="217"/>
      <c r="GK1071" s="217"/>
      <c r="GL1071" s="217"/>
      <c r="GM1071" s="217"/>
      <c r="GN1071" s="217"/>
      <c r="GO1071" s="217"/>
      <c r="GP1071" s="217"/>
      <c r="GQ1071" s="217"/>
      <c r="GR1071" s="217"/>
      <c r="GS1071" s="217"/>
      <c r="GT1071" s="217"/>
      <c r="GU1071" s="217"/>
      <c r="GV1071" s="217"/>
      <c r="GW1071" s="217"/>
      <c r="GX1071" s="217"/>
      <c r="GY1071" s="217"/>
      <c r="GZ1071" s="217"/>
      <c r="HA1071" s="217"/>
      <c r="HB1071" s="217"/>
      <c r="HC1071" s="217"/>
      <c r="HD1071" s="217"/>
      <c r="HE1071" s="217"/>
      <c r="HF1071" s="217"/>
      <c r="HG1071" s="217"/>
      <c r="HH1071" s="217"/>
      <c r="HI1071" s="217"/>
      <c r="HJ1071" s="217"/>
      <c r="HK1071" s="217"/>
      <c r="HL1071" s="217"/>
      <c r="HM1071" s="217"/>
      <c r="HN1071" s="217"/>
      <c r="HO1071" s="217"/>
      <c r="HP1071" s="217"/>
      <c r="HQ1071" s="217"/>
      <c r="HR1071" s="217"/>
      <c r="HS1071" s="217"/>
      <c r="HT1071" s="217"/>
      <c r="HU1071" s="217"/>
      <c r="HV1071" s="217"/>
      <c r="HW1071" s="217"/>
      <c r="HX1071" s="217"/>
      <c r="HY1071" s="217"/>
      <c r="HZ1071" s="217"/>
      <c r="IA1071" s="217"/>
      <c r="IB1071" s="217"/>
      <c r="IC1071" s="217"/>
      <c r="ID1071" s="217"/>
      <c r="IE1071" s="217"/>
      <c r="IF1071" s="217"/>
      <c r="IG1071" s="217"/>
      <c r="IH1071" s="217"/>
      <c r="II1071" s="217"/>
      <c r="IJ1071" s="217"/>
      <c r="IK1071" s="217"/>
      <c r="IL1071" s="217"/>
    </row>
    <row r="1072" spans="1:246" ht="30" x14ac:dyDescent="0.25">
      <c r="B1072" s="217">
        <v>1</v>
      </c>
      <c r="C1072" s="578" t="s">
        <v>297</v>
      </c>
      <c r="D1072" s="176"/>
      <c r="E1072" s="2187"/>
      <c r="F1072" s="1883">
        <f t="shared" si="674"/>
        <v>0</v>
      </c>
      <c r="G1072" s="1883">
        <f t="shared" si="674"/>
        <v>0</v>
      </c>
      <c r="H1072" s="1883">
        <f t="shared" si="674"/>
        <v>0</v>
      </c>
      <c r="I1072" s="1998"/>
      <c r="J1072" s="2626"/>
      <c r="K1072" s="2626"/>
      <c r="L1072" s="1998"/>
      <c r="M1072" s="1998"/>
      <c r="N1072" s="1998"/>
      <c r="O1072" s="1998"/>
      <c r="P1072" s="1998"/>
      <c r="Q1072" s="1878"/>
      <c r="R1072" s="2627">
        <f t="shared" ref="R1072:Z1072" si="680">R993+R898</f>
        <v>0</v>
      </c>
      <c r="S1072" s="2627">
        <f t="shared" si="680"/>
        <v>0</v>
      </c>
      <c r="T1072" s="2627">
        <f t="shared" si="680"/>
        <v>0</v>
      </c>
      <c r="U1072" s="2628">
        <f t="shared" si="680"/>
        <v>0</v>
      </c>
      <c r="V1072" s="2627">
        <f t="shared" si="680"/>
        <v>0</v>
      </c>
      <c r="W1072" s="2627">
        <f t="shared" si="680"/>
        <v>0</v>
      </c>
      <c r="X1072" s="2627">
        <f t="shared" si="680"/>
        <v>0</v>
      </c>
      <c r="Y1072" s="2627">
        <f t="shared" si="680"/>
        <v>0</v>
      </c>
      <c r="Z1072" s="2627">
        <f t="shared" si="680"/>
        <v>0</v>
      </c>
      <c r="AA1072" s="2631"/>
      <c r="AB1072" s="905">
        <f t="shared" si="666"/>
        <v>0</v>
      </c>
      <c r="AC1072" s="2257"/>
      <c r="AD1072" s="217"/>
      <c r="AE1072" s="217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  <c r="EW1072" s="217"/>
      <c r="EX1072" s="217"/>
      <c r="EY1072" s="217"/>
      <c r="EZ1072" s="217"/>
      <c r="FA1072" s="217"/>
      <c r="FB1072" s="217"/>
      <c r="FC1072" s="217"/>
      <c r="FD1072" s="217"/>
      <c r="FE1072" s="217"/>
      <c r="FF1072" s="217"/>
      <c r="FG1072" s="217"/>
      <c r="FH1072" s="217"/>
      <c r="FI1072" s="217"/>
      <c r="FJ1072" s="217"/>
      <c r="FK1072" s="217"/>
      <c r="FL1072" s="217"/>
      <c r="FM1072" s="217"/>
      <c r="FN1072" s="217"/>
      <c r="FO1072" s="217"/>
      <c r="FP1072" s="217"/>
      <c r="FQ1072" s="217"/>
      <c r="FR1072" s="217"/>
      <c r="FS1072" s="217"/>
      <c r="FT1072" s="217"/>
      <c r="FU1072" s="217"/>
      <c r="FV1072" s="217"/>
      <c r="FW1072" s="217"/>
      <c r="FX1072" s="217"/>
      <c r="FY1072" s="217"/>
      <c r="FZ1072" s="217"/>
      <c r="GA1072" s="217"/>
      <c r="GB1072" s="217"/>
      <c r="GC1072" s="217"/>
      <c r="GD1072" s="217"/>
      <c r="GE1072" s="217"/>
      <c r="GF1072" s="217"/>
      <c r="GG1072" s="217"/>
      <c r="GH1072" s="217"/>
      <c r="GI1072" s="217"/>
      <c r="GJ1072" s="217"/>
      <c r="GK1072" s="217"/>
      <c r="GL1072" s="217"/>
      <c r="GM1072" s="217"/>
      <c r="GN1072" s="217"/>
      <c r="GO1072" s="217"/>
      <c r="GP1072" s="217"/>
      <c r="GQ1072" s="217"/>
      <c r="GR1072" s="217"/>
      <c r="GS1072" s="217"/>
      <c r="GT1072" s="217"/>
      <c r="GU1072" s="217"/>
      <c r="GV1072" s="217"/>
      <c r="GW1072" s="217"/>
      <c r="GX1072" s="217"/>
      <c r="GY1072" s="217"/>
      <c r="GZ1072" s="217"/>
      <c r="HA1072" s="217"/>
      <c r="HB1072" s="217"/>
      <c r="HC1072" s="217"/>
      <c r="HD1072" s="217"/>
      <c r="HE1072" s="217"/>
      <c r="HF1072" s="217"/>
      <c r="HG1072" s="217"/>
      <c r="HH1072" s="217"/>
      <c r="HI1072" s="217"/>
      <c r="HJ1072" s="217"/>
      <c r="HK1072" s="217"/>
      <c r="HL1072" s="217"/>
      <c r="HM1072" s="217"/>
      <c r="HN1072" s="217"/>
      <c r="HO1072" s="217"/>
      <c r="HP1072" s="217"/>
      <c r="HQ1072" s="217"/>
      <c r="HR1072" s="217"/>
      <c r="HS1072" s="217"/>
      <c r="HT1072" s="217"/>
      <c r="HU1072" s="217"/>
      <c r="HV1072" s="217"/>
      <c r="HW1072" s="217"/>
      <c r="HX1072" s="217"/>
      <c r="HY1072" s="217"/>
      <c r="HZ1072" s="217"/>
      <c r="IA1072" s="217"/>
      <c r="IB1072" s="217"/>
      <c r="IC1072" s="217"/>
      <c r="ID1072" s="217"/>
      <c r="IE1072" s="217"/>
      <c r="IF1072" s="217"/>
      <c r="IG1072" s="217"/>
      <c r="IH1072" s="217"/>
      <c r="II1072" s="217"/>
      <c r="IJ1072" s="217"/>
      <c r="IK1072" s="217"/>
      <c r="IL1072" s="217"/>
    </row>
    <row r="1073" spans="1:246" ht="30" x14ac:dyDescent="0.25">
      <c r="A1073" s="217">
        <v>1</v>
      </c>
      <c r="B1073" s="217">
        <v>1</v>
      </c>
      <c r="C1073" s="579" t="s">
        <v>423</v>
      </c>
      <c r="D1073" s="176"/>
      <c r="E1073" s="2187"/>
      <c r="F1073" s="1883">
        <f t="shared" si="674"/>
        <v>0</v>
      </c>
      <c r="G1073" s="1883">
        <f t="shared" si="674"/>
        <v>0</v>
      </c>
      <c r="H1073" s="1883">
        <f t="shared" si="674"/>
        <v>0.65</v>
      </c>
      <c r="I1073" s="1998" t="e">
        <f>H1073/G1073*100</f>
        <v>#DIV/0!</v>
      </c>
      <c r="J1073" s="2626"/>
      <c r="K1073" s="2626"/>
      <c r="L1073" s="1998"/>
      <c r="M1073" s="1998"/>
      <c r="N1073" s="1998"/>
      <c r="O1073" s="1998"/>
      <c r="P1073" s="1998"/>
      <c r="Q1073" s="1878"/>
      <c r="R1073" s="2627">
        <f t="shared" ref="R1073:Z1073" si="681">R994+R899</f>
        <v>0</v>
      </c>
      <c r="S1073" s="2627">
        <f t="shared" si="681"/>
        <v>0</v>
      </c>
      <c r="T1073" s="2627">
        <f t="shared" si="681"/>
        <v>0</v>
      </c>
      <c r="U1073" s="2628">
        <f t="shared" si="681"/>
        <v>0</v>
      </c>
      <c r="V1073" s="2627">
        <f t="shared" si="681"/>
        <v>0</v>
      </c>
      <c r="W1073" s="2627">
        <f t="shared" si="681"/>
        <v>0</v>
      </c>
      <c r="X1073" s="2627">
        <f t="shared" si="681"/>
        <v>0</v>
      </c>
      <c r="Y1073" s="2627">
        <f t="shared" si="681"/>
        <v>0</v>
      </c>
      <c r="Z1073" s="2627">
        <f t="shared" si="681"/>
        <v>0</v>
      </c>
      <c r="AA1073" s="906"/>
      <c r="AB1073" s="905">
        <f t="shared" si="666"/>
        <v>0</v>
      </c>
      <c r="AC1073" s="2257"/>
      <c r="AD1073" s="217"/>
      <c r="AE1073" s="217"/>
      <c r="AF1073" s="217"/>
      <c r="AG1073" s="217"/>
      <c r="AH1073" s="217"/>
      <c r="AI1073" s="217"/>
      <c r="AJ1073" s="217"/>
      <c r="AK1073" s="217"/>
      <c r="AL1073" s="217"/>
      <c r="AM1073" s="217"/>
      <c r="AN1073" s="217"/>
      <c r="AO1073" s="217"/>
      <c r="AP1073" s="217"/>
      <c r="AQ1073" s="217"/>
      <c r="AR1073" s="217"/>
      <c r="AS1073" s="217"/>
      <c r="AT1073" s="217"/>
      <c r="AU1073" s="217"/>
      <c r="AV1073" s="217"/>
      <c r="AW1073" s="217"/>
      <c r="AX1073" s="217"/>
      <c r="AY1073" s="217"/>
      <c r="AZ1073" s="217"/>
      <c r="BA1073" s="217"/>
      <c r="BB1073" s="217"/>
      <c r="BC1073" s="217"/>
      <c r="BD1073" s="217"/>
      <c r="BE1073" s="217"/>
      <c r="BF1073" s="217"/>
      <c r="BG1073" s="217"/>
      <c r="BH1073" s="217"/>
      <c r="BI1073" s="217"/>
      <c r="BJ1073" s="217"/>
      <c r="BK1073" s="217"/>
      <c r="BL1073" s="217"/>
      <c r="BM1073" s="217"/>
      <c r="BN1073" s="217"/>
      <c r="BO1073" s="217"/>
      <c r="BP1073" s="217"/>
      <c r="BQ1073" s="217"/>
      <c r="BR1073" s="217"/>
      <c r="BS1073" s="217"/>
      <c r="BT1073" s="217"/>
      <c r="BU1073" s="217"/>
      <c r="BV1073" s="217"/>
      <c r="BW1073" s="217"/>
      <c r="BX1073" s="217"/>
      <c r="BY1073" s="217"/>
      <c r="BZ1073" s="217"/>
      <c r="CA1073" s="217"/>
      <c r="CB1073" s="217"/>
      <c r="CC1073" s="217"/>
      <c r="CD1073" s="217"/>
      <c r="CE1073" s="217"/>
      <c r="CF1073" s="217"/>
      <c r="CG1073" s="217"/>
      <c r="CH1073" s="217"/>
      <c r="CI1073" s="217"/>
      <c r="CJ1073" s="217"/>
      <c r="CK1073" s="217"/>
      <c r="CL1073" s="217"/>
      <c r="CM1073" s="217"/>
      <c r="CN1073" s="217"/>
      <c r="CO1073" s="217"/>
      <c r="CP1073" s="217"/>
      <c r="CQ1073" s="217"/>
      <c r="CR1073" s="217"/>
      <c r="CS1073" s="217"/>
      <c r="CT1073" s="217"/>
      <c r="CU1073" s="217"/>
      <c r="CV1073" s="217"/>
      <c r="CW1073" s="217"/>
      <c r="CX1073" s="217"/>
      <c r="CY1073" s="217"/>
      <c r="CZ1073" s="217"/>
      <c r="DA1073" s="217"/>
      <c r="DB1073" s="217"/>
      <c r="DC1073" s="217"/>
      <c r="DD1073" s="217"/>
      <c r="DE1073" s="217"/>
      <c r="DF1073" s="217"/>
      <c r="DG1073" s="217"/>
      <c r="DH1073" s="217"/>
      <c r="DI1073" s="217"/>
      <c r="DJ1073" s="217"/>
      <c r="DK1073" s="217"/>
      <c r="DL1073" s="217"/>
      <c r="DM1073" s="217"/>
      <c r="DN1073" s="217"/>
      <c r="DO1073" s="217"/>
      <c r="DP1073" s="217"/>
      <c r="DQ1073" s="217"/>
      <c r="DR1073" s="217"/>
      <c r="DS1073" s="217"/>
      <c r="DT1073" s="217"/>
      <c r="DU1073" s="217"/>
      <c r="DV1073" s="217"/>
      <c r="DW1073" s="217"/>
      <c r="DX1073" s="217"/>
      <c r="DY1073" s="217"/>
      <c r="DZ1073" s="217"/>
      <c r="EA1073" s="217"/>
      <c r="EB1073" s="217"/>
      <c r="EC1073" s="217"/>
      <c r="ED1073" s="217"/>
      <c r="EE1073" s="217"/>
      <c r="EF1073" s="217"/>
      <c r="EG1073" s="217"/>
      <c r="EH1073" s="217"/>
      <c r="EI1073" s="217"/>
      <c r="EJ1073" s="217"/>
      <c r="EK1073" s="217"/>
      <c r="EL1073" s="217"/>
      <c r="EM1073" s="217"/>
      <c r="EN1073" s="217"/>
      <c r="EO1073" s="217"/>
      <c r="EP1073" s="217"/>
      <c r="EQ1073" s="217"/>
      <c r="ER1073" s="217"/>
      <c r="ES1073" s="217"/>
      <c r="ET1073" s="217"/>
      <c r="EU1073" s="217"/>
      <c r="EV1073" s="217"/>
      <c r="EW1073" s="217"/>
      <c r="EX1073" s="217"/>
      <c r="EY1073" s="217"/>
      <c r="EZ1073" s="217"/>
      <c r="FA1073" s="217"/>
      <c r="FB1073" s="217"/>
      <c r="FC1073" s="217"/>
      <c r="FD1073" s="217"/>
      <c r="FE1073" s="217"/>
      <c r="FF1073" s="217"/>
      <c r="FG1073" s="217"/>
      <c r="FH1073" s="217"/>
      <c r="FI1073" s="217"/>
      <c r="FJ1073" s="217"/>
      <c r="FK1073" s="217"/>
      <c r="FL1073" s="217"/>
      <c r="FM1073" s="217"/>
      <c r="FN1073" s="217"/>
      <c r="FO1073" s="217"/>
      <c r="FP1073" s="217"/>
      <c r="FQ1073" s="217"/>
      <c r="FR1073" s="217"/>
      <c r="FS1073" s="217"/>
      <c r="FT1073" s="217"/>
      <c r="FU1073" s="217"/>
      <c r="FV1073" s="217"/>
      <c r="FW1073" s="217"/>
      <c r="FX1073" s="217"/>
      <c r="FY1073" s="217"/>
      <c r="FZ1073" s="217"/>
      <c r="GA1073" s="217"/>
      <c r="GB1073" s="217"/>
      <c r="GC1073" s="217"/>
      <c r="GD1073" s="217"/>
      <c r="GE1073" s="217"/>
      <c r="GF1073" s="217"/>
      <c r="GG1073" s="217"/>
      <c r="GH1073" s="217"/>
      <c r="GI1073" s="217"/>
      <c r="GJ1073" s="217"/>
      <c r="GK1073" s="217"/>
      <c r="GL1073" s="217"/>
      <c r="GM1073" s="217"/>
      <c r="GN1073" s="217"/>
      <c r="GO1073" s="217"/>
      <c r="GP1073" s="217"/>
      <c r="GQ1073" s="217"/>
      <c r="GR1073" s="217"/>
      <c r="GS1073" s="217"/>
      <c r="GT1073" s="217"/>
      <c r="GU1073" s="217"/>
      <c r="GV1073" s="217"/>
      <c r="GW1073" s="217"/>
      <c r="GX1073" s="217"/>
      <c r="GY1073" s="217"/>
      <c r="GZ1073" s="217"/>
      <c r="HA1073" s="217"/>
      <c r="HB1073" s="217"/>
      <c r="HC1073" s="217"/>
      <c r="HD1073" s="217"/>
      <c r="HE1073" s="217"/>
      <c r="HF1073" s="217"/>
      <c r="HG1073" s="217"/>
      <c r="HH1073" s="217"/>
      <c r="HI1073" s="217"/>
      <c r="HJ1073" s="217"/>
      <c r="HK1073" s="217"/>
      <c r="HL1073" s="217"/>
      <c r="HM1073" s="217"/>
      <c r="HN1073" s="217"/>
      <c r="HO1073" s="217"/>
      <c r="HP1073" s="217"/>
      <c r="HQ1073" s="217"/>
      <c r="HR1073" s="217"/>
      <c r="HS1073" s="217"/>
      <c r="HT1073" s="217"/>
      <c r="HU1073" s="217"/>
      <c r="HV1073" s="217"/>
      <c r="HW1073" s="217"/>
      <c r="HX1073" s="217"/>
      <c r="HY1073" s="217"/>
      <c r="HZ1073" s="217"/>
      <c r="IA1073" s="217"/>
      <c r="IB1073" s="217"/>
      <c r="IC1073" s="217"/>
      <c r="ID1073" s="217"/>
      <c r="IE1073" s="217"/>
      <c r="IF1073" s="217"/>
      <c r="IG1073" s="217"/>
      <c r="IH1073" s="217"/>
      <c r="II1073" s="217"/>
      <c r="IJ1073" s="217"/>
      <c r="IK1073" s="217"/>
      <c r="IL1073" s="217"/>
    </row>
    <row r="1074" spans="1:246" x14ac:dyDescent="0.25">
      <c r="B1074" s="217">
        <v>1</v>
      </c>
      <c r="C1074" s="579" t="s">
        <v>424</v>
      </c>
      <c r="D1074" s="176"/>
      <c r="E1074" s="2187"/>
      <c r="F1074" s="1883">
        <f t="shared" si="674"/>
        <v>0</v>
      </c>
      <c r="G1074" s="1883">
        <f t="shared" si="674"/>
        <v>0</v>
      </c>
      <c r="H1074" s="1883">
        <f t="shared" si="674"/>
        <v>0</v>
      </c>
      <c r="I1074" s="1998" t="e">
        <f>H1074/G1074*100</f>
        <v>#DIV/0!</v>
      </c>
      <c r="J1074" s="2626"/>
      <c r="K1074" s="2626"/>
      <c r="L1074" s="1998"/>
      <c r="M1074" s="1998"/>
      <c r="N1074" s="1998"/>
      <c r="O1074" s="1998"/>
      <c r="P1074" s="1998"/>
      <c r="Q1074" s="1878"/>
      <c r="R1074" s="2627">
        <f t="shared" ref="R1074:Z1074" si="682">R995+R900</f>
        <v>0</v>
      </c>
      <c r="S1074" s="2627">
        <f t="shared" si="682"/>
        <v>0</v>
      </c>
      <c r="T1074" s="2627">
        <f t="shared" si="682"/>
        <v>0</v>
      </c>
      <c r="U1074" s="2628">
        <f t="shared" si="682"/>
        <v>0</v>
      </c>
      <c r="V1074" s="2627">
        <f t="shared" si="682"/>
        <v>0</v>
      </c>
      <c r="W1074" s="2627">
        <f t="shared" si="682"/>
        <v>0</v>
      </c>
      <c r="X1074" s="2627">
        <f t="shared" si="682"/>
        <v>0</v>
      </c>
      <c r="Y1074" s="2627">
        <f t="shared" si="682"/>
        <v>0</v>
      </c>
      <c r="Z1074" s="2627">
        <f t="shared" si="682"/>
        <v>0</v>
      </c>
      <c r="AA1074" s="906"/>
      <c r="AB1074" s="905">
        <f t="shared" si="666"/>
        <v>0</v>
      </c>
      <c r="AC1074" s="2257"/>
      <c r="AD1074" s="217"/>
      <c r="AE1074" s="217"/>
      <c r="AF1074" s="217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  <c r="EW1074" s="217"/>
      <c r="EX1074" s="217"/>
      <c r="EY1074" s="217"/>
      <c r="EZ1074" s="217"/>
      <c r="FA1074" s="217"/>
      <c r="FB1074" s="217"/>
      <c r="FC1074" s="217"/>
      <c r="FD1074" s="217"/>
      <c r="FE1074" s="217"/>
      <c r="FF1074" s="217"/>
      <c r="FG1074" s="217"/>
      <c r="FH1074" s="217"/>
      <c r="FI1074" s="217"/>
      <c r="FJ1074" s="217"/>
      <c r="FK1074" s="217"/>
      <c r="FL1074" s="217"/>
      <c r="FM1074" s="217"/>
      <c r="FN1074" s="217"/>
      <c r="FO1074" s="217"/>
      <c r="FP1074" s="217"/>
      <c r="FQ1074" s="217"/>
      <c r="FR1074" s="217"/>
      <c r="FS1074" s="217"/>
      <c r="FT1074" s="217"/>
      <c r="FU1074" s="217"/>
      <c r="FV1074" s="217"/>
      <c r="FW1074" s="217"/>
      <c r="FX1074" s="217"/>
      <c r="FY1074" s="217"/>
      <c r="FZ1074" s="217"/>
      <c r="GA1074" s="217"/>
      <c r="GB1074" s="217"/>
      <c r="GC1074" s="217"/>
      <c r="GD1074" s="217"/>
      <c r="GE1074" s="217"/>
      <c r="GF1074" s="217"/>
      <c r="GG1074" s="217"/>
      <c r="GH1074" s="217"/>
      <c r="GI1074" s="217"/>
      <c r="GJ1074" s="217"/>
      <c r="GK1074" s="217"/>
      <c r="GL1074" s="217"/>
      <c r="GM1074" s="217"/>
      <c r="GN1074" s="217"/>
      <c r="GO1074" s="217"/>
      <c r="GP1074" s="217"/>
      <c r="GQ1074" s="217"/>
      <c r="GR1074" s="217"/>
      <c r="GS1074" s="217"/>
      <c r="GT1074" s="217"/>
      <c r="GU1074" s="217"/>
      <c r="GV1074" s="217"/>
      <c r="GW1074" s="217"/>
      <c r="GX1074" s="217"/>
      <c r="GY1074" s="217"/>
      <c r="GZ1074" s="217"/>
      <c r="HA1074" s="217"/>
      <c r="HB1074" s="217"/>
      <c r="HC1074" s="217"/>
      <c r="HD1074" s="217"/>
      <c r="HE1074" s="217"/>
      <c r="HF1074" s="217"/>
      <c r="HG1074" s="217"/>
      <c r="HH1074" s="217"/>
      <c r="HI1074" s="217"/>
      <c r="HJ1074" s="217"/>
      <c r="HK1074" s="217"/>
      <c r="HL1074" s="217"/>
      <c r="HM1074" s="217"/>
      <c r="HN1074" s="217"/>
      <c r="HO1074" s="217"/>
      <c r="HP1074" s="217"/>
      <c r="HQ1074" s="217"/>
      <c r="HR1074" s="217"/>
      <c r="HS1074" s="217"/>
      <c r="HT1074" s="217"/>
      <c r="HU1074" s="217"/>
      <c r="HV1074" s="217"/>
      <c r="HW1074" s="217"/>
      <c r="HX1074" s="217"/>
      <c r="HY1074" s="217"/>
      <c r="HZ1074" s="217"/>
      <c r="IA1074" s="217"/>
      <c r="IB1074" s="217"/>
      <c r="IC1074" s="217"/>
      <c r="ID1074" s="217"/>
      <c r="IE1074" s="217"/>
      <c r="IF1074" s="217"/>
      <c r="IG1074" s="217"/>
      <c r="IH1074" s="217"/>
      <c r="II1074" s="217"/>
      <c r="IJ1074" s="217"/>
      <c r="IK1074" s="217"/>
      <c r="IL1074" s="217"/>
    </row>
    <row r="1075" spans="1:246" ht="30" x14ac:dyDescent="0.25">
      <c r="A1075" s="217">
        <v>1</v>
      </c>
      <c r="B1075" s="217">
        <v>1</v>
      </c>
      <c r="C1075" s="579" t="s">
        <v>425</v>
      </c>
      <c r="D1075" s="2081"/>
      <c r="E1075" s="2187"/>
      <c r="F1075" s="1883">
        <f t="shared" si="674"/>
        <v>0</v>
      </c>
      <c r="G1075" s="1883">
        <f t="shared" si="674"/>
        <v>0</v>
      </c>
      <c r="H1075" s="1883">
        <f t="shared" si="674"/>
        <v>2.6</v>
      </c>
      <c r="I1075" s="1998" t="e">
        <f>H1075/G1075*100</f>
        <v>#DIV/0!</v>
      </c>
      <c r="J1075" s="2626"/>
      <c r="K1075" s="2626"/>
      <c r="L1075" s="1998"/>
      <c r="M1075" s="1998"/>
      <c r="N1075" s="1998"/>
      <c r="O1075" s="1998"/>
      <c r="P1075" s="1998"/>
      <c r="Q1075" s="1878"/>
      <c r="R1075" s="2627">
        <f t="shared" ref="R1075:Z1075" si="683">R996+R901</f>
        <v>0</v>
      </c>
      <c r="S1075" s="2627">
        <f t="shared" si="683"/>
        <v>0</v>
      </c>
      <c r="T1075" s="2627">
        <f t="shared" si="683"/>
        <v>0</v>
      </c>
      <c r="U1075" s="2628">
        <f t="shared" si="683"/>
        <v>0</v>
      </c>
      <c r="V1075" s="2627">
        <f t="shared" si="683"/>
        <v>0</v>
      </c>
      <c r="W1075" s="2627">
        <f t="shared" si="683"/>
        <v>0</v>
      </c>
      <c r="X1075" s="2627">
        <f t="shared" si="683"/>
        <v>0</v>
      </c>
      <c r="Y1075" s="2627">
        <f t="shared" si="683"/>
        <v>0</v>
      </c>
      <c r="Z1075" s="2627">
        <f t="shared" si="683"/>
        <v>0</v>
      </c>
      <c r="AA1075" s="906"/>
      <c r="AB1075" s="905">
        <f t="shared" si="666"/>
        <v>0</v>
      </c>
      <c r="AC1075" s="2257"/>
      <c r="AD1075" s="217"/>
      <c r="AE1075" s="217"/>
      <c r="AF1075" s="217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  <c r="EW1075" s="217"/>
      <c r="EX1075" s="217"/>
      <c r="EY1075" s="217"/>
      <c r="EZ1075" s="217"/>
      <c r="FA1075" s="217"/>
      <c r="FB1075" s="217"/>
      <c r="FC1075" s="217"/>
      <c r="FD1075" s="217"/>
      <c r="FE1075" s="217"/>
      <c r="FF1075" s="217"/>
      <c r="FG1075" s="217"/>
      <c r="FH1075" s="217"/>
      <c r="FI1075" s="217"/>
      <c r="FJ1075" s="217"/>
      <c r="FK1075" s="217"/>
      <c r="FL1075" s="217"/>
      <c r="FM1075" s="217"/>
      <c r="FN1075" s="217"/>
      <c r="FO1075" s="217"/>
      <c r="FP1075" s="217"/>
      <c r="FQ1075" s="217"/>
      <c r="FR1075" s="217"/>
      <c r="FS1075" s="217"/>
      <c r="FT1075" s="217"/>
      <c r="FU1075" s="217"/>
      <c r="FV1075" s="217"/>
      <c r="FW1075" s="217"/>
      <c r="FX1075" s="217"/>
      <c r="FY1075" s="217"/>
      <c r="FZ1075" s="217"/>
      <c r="GA1075" s="217"/>
      <c r="GB1075" s="217"/>
      <c r="GC1075" s="217"/>
      <c r="GD1075" s="217"/>
      <c r="GE1075" s="217"/>
      <c r="GF1075" s="217"/>
      <c r="GG1075" s="217"/>
      <c r="GH1075" s="217"/>
      <c r="GI1075" s="217"/>
      <c r="GJ1075" s="217"/>
      <c r="GK1075" s="217"/>
      <c r="GL1075" s="217"/>
      <c r="GM1075" s="217"/>
      <c r="GN1075" s="217"/>
      <c r="GO1075" s="217"/>
      <c r="GP1075" s="217"/>
      <c r="GQ1075" s="217"/>
      <c r="GR1075" s="217"/>
      <c r="GS1075" s="217"/>
      <c r="GT1075" s="217"/>
      <c r="GU1075" s="217"/>
      <c r="GV1075" s="217"/>
      <c r="GW1075" s="217"/>
      <c r="GX1075" s="217"/>
      <c r="GY1075" s="217"/>
      <c r="GZ1075" s="217"/>
      <c r="HA1075" s="217"/>
      <c r="HB1075" s="217"/>
      <c r="HC1075" s="217"/>
      <c r="HD1075" s="217"/>
      <c r="HE1075" s="217"/>
      <c r="HF1075" s="217"/>
      <c r="HG1075" s="217"/>
      <c r="HH1075" s="217"/>
      <c r="HI1075" s="217"/>
      <c r="HJ1075" s="217"/>
      <c r="HK1075" s="217"/>
      <c r="HL1075" s="217"/>
      <c r="HM1075" s="217"/>
      <c r="HN1075" s="217"/>
      <c r="HO1075" s="217"/>
      <c r="HP1075" s="217"/>
      <c r="HQ1075" s="217"/>
      <c r="HR1075" s="217"/>
      <c r="HS1075" s="217"/>
      <c r="HT1075" s="217"/>
      <c r="HU1075" s="217"/>
      <c r="HV1075" s="217"/>
      <c r="HW1075" s="217"/>
      <c r="HX1075" s="217"/>
      <c r="HY1075" s="217"/>
      <c r="HZ1075" s="217"/>
      <c r="IA1075" s="217"/>
      <c r="IB1075" s="217"/>
      <c r="IC1075" s="217"/>
      <c r="ID1075" s="217"/>
      <c r="IE1075" s="217"/>
      <c r="IF1075" s="217"/>
      <c r="IG1075" s="217"/>
      <c r="IH1075" s="217"/>
      <c r="II1075" s="217"/>
      <c r="IJ1075" s="217"/>
      <c r="IK1075" s="217"/>
      <c r="IL1075" s="217"/>
    </row>
    <row r="1076" spans="1:246" ht="60" x14ac:dyDescent="0.25">
      <c r="A1076" s="217">
        <v>1</v>
      </c>
      <c r="B1076" s="217">
        <v>1</v>
      </c>
      <c r="C1076" s="579" t="s">
        <v>427</v>
      </c>
      <c r="D1076" s="175"/>
      <c r="E1076" s="2187"/>
      <c r="F1076" s="1883">
        <f t="shared" si="674"/>
        <v>0</v>
      </c>
      <c r="G1076" s="1883">
        <f t="shared" si="674"/>
        <v>0</v>
      </c>
      <c r="H1076" s="1883">
        <f t="shared" si="674"/>
        <v>0</v>
      </c>
      <c r="I1076" s="1998"/>
      <c r="J1076" s="2626"/>
      <c r="K1076" s="2626"/>
      <c r="L1076" s="1998"/>
      <c r="M1076" s="1998"/>
      <c r="N1076" s="1998"/>
      <c r="O1076" s="1998"/>
      <c r="P1076" s="1998"/>
      <c r="Q1076" s="1878"/>
      <c r="R1076" s="2627">
        <f t="shared" ref="R1076:Z1076" si="684">R997+R902</f>
        <v>0</v>
      </c>
      <c r="S1076" s="2627">
        <f t="shared" si="684"/>
        <v>0</v>
      </c>
      <c r="T1076" s="2627">
        <f t="shared" si="684"/>
        <v>0</v>
      </c>
      <c r="U1076" s="2628">
        <f t="shared" si="684"/>
        <v>0</v>
      </c>
      <c r="V1076" s="2627">
        <f t="shared" si="684"/>
        <v>0</v>
      </c>
      <c r="W1076" s="2627">
        <f t="shared" si="684"/>
        <v>0</v>
      </c>
      <c r="X1076" s="2627">
        <f t="shared" si="684"/>
        <v>0</v>
      </c>
      <c r="Y1076" s="2627">
        <f t="shared" si="684"/>
        <v>0</v>
      </c>
      <c r="Z1076" s="2627">
        <f t="shared" si="684"/>
        <v>0</v>
      </c>
      <c r="AA1076" s="906"/>
      <c r="AB1076" s="905">
        <f t="shared" si="666"/>
        <v>0</v>
      </c>
      <c r="AC1076" s="2257"/>
      <c r="AD1076" s="217"/>
      <c r="AE1076" s="217"/>
      <c r="AF1076" s="217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  <c r="EW1076" s="217"/>
      <c r="EX1076" s="217"/>
      <c r="EY1076" s="217"/>
      <c r="EZ1076" s="217"/>
      <c r="FA1076" s="217"/>
      <c r="FB1076" s="217"/>
      <c r="FC1076" s="217"/>
      <c r="FD1076" s="217"/>
      <c r="FE1076" s="217"/>
      <c r="FF1076" s="217"/>
      <c r="FG1076" s="217"/>
      <c r="FH1076" s="217"/>
      <c r="FI1076" s="217"/>
      <c r="FJ1076" s="217"/>
      <c r="FK1076" s="217"/>
      <c r="FL1076" s="217"/>
      <c r="FM1076" s="217"/>
      <c r="FN1076" s="217"/>
      <c r="FO1076" s="217"/>
      <c r="FP1076" s="217"/>
      <c r="FQ1076" s="217"/>
      <c r="FR1076" s="217"/>
      <c r="FS1076" s="217"/>
      <c r="FT1076" s="217"/>
      <c r="FU1076" s="217"/>
      <c r="FV1076" s="217"/>
      <c r="FW1076" s="217"/>
      <c r="FX1076" s="217"/>
      <c r="FY1076" s="217"/>
      <c r="FZ1076" s="217"/>
      <c r="GA1076" s="217"/>
      <c r="GB1076" s="217"/>
      <c r="GC1076" s="217"/>
      <c r="GD1076" s="217"/>
      <c r="GE1076" s="217"/>
      <c r="GF1076" s="217"/>
      <c r="GG1076" s="217"/>
      <c r="GH1076" s="217"/>
      <c r="GI1076" s="217"/>
      <c r="GJ1076" s="217"/>
      <c r="GK1076" s="217"/>
      <c r="GL1076" s="217"/>
      <c r="GM1076" s="217"/>
      <c r="GN1076" s="217"/>
      <c r="GO1076" s="217"/>
      <c r="GP1076" s="217"/>
      <c r="GQ1076" s="217"/>
      <c r="GR1076" s="217"/>
      <c r="GS1076" s="217"/>
      <c r="GT1076" s="217"/>
      <c r="GU1076" s="217"/>
      <c r="GV1076" s="217"/>
      <c r="GW1076" s="217"/>
      <c r="GX1076" s="217"/>
      <c r="GY1076" s="217"/>
      <c r="GZ1076" s="217"/>
      <c r="HA1076" s="217"/>
      <c r="HB1076" s="217"/>
      <c r="HC1076" s="217"/>
      <c r="HD1076" s="217"/>
      <c r="HE1076" s="217"/>
      <c r="HF1076" s="217"/>
      <c r="HG1076" s="217"/>
      <c r="HH1076" s="217"/>
      <c r="HI1076" s="217"/>
      <c r="HJ1076" s="217"/>
      <c r="HK1076" s="217"/>
      <c r="HL1076" s="217"/>
      <c r="HM1076" s="217"/>
      <c r="HN1076" s="217"/>
      <c r="HO1076" s="217"/>
      <c r="HP1076" s="217"/>
      <c r="HQ1076" s="217"/>
      <c r="HR1076" s="217"/>
      <c r="HS1076" s="217"/>
      <c r="HT1076" s="217"/>
      <c r="HU1076" s="217"/>
      <c r="HV1076" s="217"/>
      <c r="HW1076" s="217"/>
      <c r="HX1076" s="217"/>
      <c r="HY1076" s="217"/>
      <c r="HZ1076" s="217"/>
      <c r="IA1076" s="217"/>
      <c r="IB1076" s="217"/>
      <c r="IC1076" s="217"/>
      <c r="ID1076" s="217"/>
      <c r="IE1076" s="217"/>
      <c r="IF1076" s="217"/>
      <c r="IG1076" s="217"/>
      <c r="IH1076" s="217"/>
      <c r="II1076" s="217"/>
      <c r="IJ1076" s="217"/>
      <c r="IK1076" s="217"/>
      <c r="IL1076" s="217"/>
    </row>
    <row r="1077" spans="1:246" ht="45" x14ac:dyDescent="0.25">
      <c r="B1077" s="217">
        <v>1</v>
      </c>
      <c r="C1077" s="579" t="s">
        <v>428</v>
      </c>
      <c r="D1077" s="175"/>
      <c r="E1077" s="2187"/>
      <c r="F1077" s="1883">
        <f t="shared" si="674"/>
        <v>0</v>
      </c>
      <c r="G1077" s="1883">
        <f t="shared" si="674"/>
        <v>0</v>
      </c>
      <c r="H1077" s="1883">
        <f t="shared" si="674"/>
        <v>0</v>
      </c>
      <c r="I1077" s="1998"/>
      <c r="J1077" s="2626"/>
      <c r="K1077" s="2626"/>
      <c r="L1077" s="1998"/>
      <c r="M1077" s="1998"/>
      <c r="N1077" s="1998"/>
      <c r="O1077" s="1998"/>
      <c r="P1077" s="1998"/>
      <c r="Q1077" s="1878"/>
      <c r="R1077" s="2627">
        <f t="shared" ref="R1077:Z1077" si="685">R998+R903</f>
        <v>0</v>
      </c>
      <c r="S1077" s="2627">
        <f t="shared" si="685"/>
        <v>0</v>
      </c>
      <c r="T1077" s="2627">
        <f t="shared" si="685"/>
        <v>0</v>
      </c>
      <c r="U1077" s="2628">
        <f t="shared" si="685"/>
        <v>0</v>
      </c>
      <c r="V1077" s="2627">
        <f t="shared" si="685"/>
        <v>0</v>
      </c>
      <c r="W1077" s="2627">
        <f t="shared" si="685"/>
        <v>0</v>
      </c>
      <c r="X1077" s="2627">
        <f t="shared" si="685"/>
        <v>0</v>
      </c>
      <c r="Y1077" s="2627">
        <f t="shared" si="685"/>
        <v>0</v>
      </c>
      <c r="Z1077" s="2627">
        <f t="shared" si="685"/>
        <v>0</v>
      </c>
      <c r="AA1077" s="906"/>
      <c r="AB1077" s="905">
        <f t="shared" si="666"/>
        <v>0</v>
      </c>
      <c r="AC1077" s="2257"/>
      <c r="AD1077" s="217"/>
      <c r="AE1077" s="217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  <c r="EW1077" s="217"/>
      <c r="EX1077" s="217"/>
      <c r="EY1077" s="217"/>
      <c r="EZ1077" s="217"/>
      <c r="FA1077" s="217"/>
      <c r="FB1077" s="217"/>
      <c r="FC1077" s="217"/>
      <c r="FD1077" s="217"/>
      <c r="FE1077" s="217"/>
      <c r="FF1077" s="217"/>
      <c r="FG1077" s="217"/>
      <c r="FH1077" s="217"/>
      <c r="FI1077" s="217"/>
      <c r="FJ1077" s="217"/>
      <c r="FK1077" s="217"/>
      <c r="FL1077" s="217"/>
      <c r="FM1077" s="217"/>
      <c r="FN1077" s="217"/>
      <c r="FO1077" s="217"/>
      <c r="FP1077" s="217"/>
      <c r="FQ1077" s="217"/>
      <c r="FR1077" s="217"/>
      <c r="FS1077" s="217"/>
      <c r="FT1077" s="217"/>
      <c r="FU1077" s="217"/>
      <c r="FV1077" s="217"/>
      <c r="FW1077" s="217"/>
      <c r="FX1077" s="217"/>
      <c r="FY1077" s="217"/>
      <c r="FZ1077" s="217"/>
      <c r="GA1077" s="217"/>
      <c r="GB1077" s="217"/>
      <c r="GC1077" s="217"/>
      <c r="GD1077" s="217"/>
      <c r="GE1077" s="217"/>
      <c r="GF1077" s="217"/>
      <c r="GG1077" s="217"/>
      <c r="GH1077" s="217"/>
      <c r="GI1077" s="217"/>
      <c r="GJ1077" s="217"/>
      <c r="GK1077" s="217"/>
      <c r="GL1077" s="217"/>
      <c r="GM1077" s="217"/>
      <c r="GN1077" s="217"/>
      <c r="GO1077" s="217"/>
      <c r="GP1077" s="217"/>
      <c r="GQ1077" s="217"/>
      <c r="GR1077" s="217"/>
      <c r="GS1077" s="217"/>
      <c r="GT1077" s="217"/>
      <c r="GU1077" s="217"/>
      <c r="GV1077" s="217"/>
      <c r="GW1077" s="217"/>
      <c r="GX1077" s="217"/>
      <c r="GY1077" s="217"/>
      <c r="GZ1077" s="217"/>
      <c r="HA1077" s="217"/>
      <c r="HB1077" s="217"/>
      <c r="HC1077" s="217"/>
      <c r="HD1077" s="217"/>
      <c r="HE1077" s="217"/>
      <c r="HF1077" s="217"/>
      <c r="HG1077" s="217"/>
      <c r="HH1077" s="217"/>
      <c r="HI1077" s="217"/>
      <c r="HJ1077" s="217"/>
      <c r="HK1077" s="217"/>
      <c r="HL1077" s="217"/>
      <c r="HM1077" s="217"/>
      <c r="HN1077" s="217"/>
      <c r="HO1077" s="217"/>
      <c r="HP1077" s="217"/>
      <c r="HQ1077" s="217"/>
      <c r="HR1077" s="217"/>
      <c r="HS1077" s="217"/>
      <c r="HT1077" s="217"/>
      <c r="HU1077" s="217"/>
      <c r="HV1077" s="217"/>
      <c r="HW1077" s="217"/>
      <c r="HX1077" s="217"/>
      <c r="HY1077" s="217"/>
      <c r="HZ1077" s="217"/>
      <c r="IA1077" s="217"/>
      <c r="IB1077" s="217"/>
      <c r="IC1077" s="217"/>
      <c r="ID1077" s="217"/>
      <c r="IE1077" s="217"/>
      <c r="IF1077" s="217"/>
      <c r="IG1077" s="217"/>
      <c r="IH1077" s="217"/>
      <c r="II1077" s="217"/>
      <c r="IJ1077" s="217"/>
      <c r="IK1077" s="217"/>
      <c r="IL1077" s="217"/>
    </row>
    <row r="1078" spans="1:246" ht="57.75" x14ac:dyDescent="0.25">
      <c r="C1078" s="576" t="s">
        <v>647</v>
      </c>
      <c r="D1078" s="175"/>
      <c r="E1078" s="2187"/>
      <c r="F1078" s="1883">
        <f>F904</f>
        <v>0</v>
      </c>
      <c r="G1078" s="1883">
        <f t="shared" ref="G1078:H1078" si="686">G904</f>
        <v>0</v>
      </c>
      <c r="H1078" s="1883">
        <f t="shared" si="686"/>
        <v>0</v>
      </c>
      <c r="I1078" s="1998" t="e">
        <f>H1078/ROUND(G1078,0)*100</f>
        <v>#DIV/0!</v>
      </c>
      <c r="J1078" s="2626"/>
      <c r="K1078" s="2626"/>
      <c r="L1078" s="1998"/>
      <c r="M1078" s="1998"/>
      <c r="N1078" s="1998"/>
      <c r="O1078" s="1998"/>
      <c r="P1078" s="1998"/>
      <c r="Q1078" s="1878"/>
      <c r="R1078" s="2627"/>
      <c r="S1078" s="2627"/>
      <c r="T1078" s="2627"/>
      <c r="U1078" s="2628"/>
      <c r="V1078" s="2627"/>
      <c r="W1078" s="2627"/>
      <c r="X1078" s="2627"/>
      <c r="Y1078" s="2627"/>
      <c r="Z1078" s="2627"/>
      <c r="AA1078" s="906"/>
      <c r="AB1078" s="905"/>
      <c r="AC1078" s="2257"/>
      <c r="AD1078" s="217"/>
      <c r="AE1078" s="217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  <c r="EW1078" s="217"/>
      <c r="EX1078" s="217"/>
      <c r="EY1078" s="217"/>
      <c r="EZ1078" s="217"/>
      <c r="FA1078" s="217"/>
      <c r="FB1078" s="217"/>
      <c r="FC1078" s="217"/>
      <c r="FD1078" s="217"/>
      <c r="FE1078" s="217"/>
      <c r="FF1078" s="217"/>
      <c r="FG1078" s="217"/>
      <c r="FH1078" s="217"/>
      <c r="FI1078" s="217"/>
      <c r="FJ1078" s="217"/>
      <c r="FK1078" s="217"/>
      <c r="FL1078" s="217"/>
      <c r="FM1078" s="217"/>
      <c r="FN1078" s="217"/>
      <c r="FO1078" s="217"/>
      <c r="FP1078" s="217"/>
      <c r="FQ1078" s="217"/>
      <c r="FR1078" s="217"/>
      <c r="FS1078" s="217"/>
      <c r="FT1078" s="217"/>
      <c r="FU1078" s="217"/>
      <c r="FV1078" s="217"/>
      <c r="FW1078" s="217"/>
      <c r="FX1078" s="217"/>
      <c r="FY1078" s="217"/>
      <c r="FZ1078" s="217"/>
      <c r="GA1078" s="217"/>
      <c r="GB1078" s="217"/>
      <c r="GC1078" s="217"/>
      <c r="GD1078" s="217"/>
      <c r="GE1078" s="217"/>
      <c r="GF1078" s="217"/>
      <c r="GG1078" s="217"/>
      <c r="GH1078" s="217"/>
      <c r="GI1078" s="217"/>
      <c r="GJ1078" s="217"/>
      <c r="GK1078" s="217"/>
      <c r="GL1078" s="217"/>
      <c r="GM1078" s="217"/>
      <c r="GN1078" s="217"/>
      <c r="GO1078" s="217"/>
      <c r="GP1078" s="217"/>
      <c r="GQ1078" s="217"/>
      <c r="GR1078" s="217"/>
      <c r="GS1078" s="217"/>
      <c r="GT1078" s="217"/>
      <c r="GU1078" s="217"/>
      <c r="GV1078" s="217"/>
      <c r="GW1078" s="217"/>
      <c r="GX1078" s="217"/>
      <c r="GY1078" s="217"/>
      <c r="GZ1078" s="217"/>
      <c r="HA1078" s="217"/>
      <c r="HB1078" s="217"/>
      <c r="HC1078" s="217"/>
      <c r="HD1078" s="217"/>
      <c r="HE1078" s="217"/>
      <c r="HF1078" s="217"/>
      <c r="HG1078" s="217"/>
      <c r="HH1078" s="217"/>
      <c r="HI1078" s="217"/>
      <c r="HJ1078" s="217"/>
      <c r="HK1078" s="217"/>
      <c r="HL1078" s="217"/>
      <c r="HM1078" s="217"/>
      <c r="HN1078" s="217"/>
      <c r="HO1078" s="217"/>
      <c r="HP1078" s="217"/>
      <c r="HQ1078" s="217"/>
      <c r="HR1078" s="217"/>
      <c r="HS1078" s="217"/>
      <c r="HT1078" s="217"/>
      <c r="HU1078" s="217"/>
      <c r="HV1078" s="217"/>
      <c r="HW1078" s="217"/>
      <c r="HX1078" s="217"/>
      <c r="HY1078" s="217"/>
      <c r="HZ1078" s="217"/>
      <c r="IA1078" s="217"/>
      <c r="IB1078" s="217"/>
      <c r="IC1078" s="217"/>
      <c r="ID1078" s="217"/>
      <c r="IE1078" s="217"/>
      <c r="IF1078" s="217"/>
      <c r="IG1078" s="217"/>
      <c r="IH1078" s="217"/>
      <c r="II1078" s="217"/>
      <c r="IJ1078" s="217"/>
      <c r="IK1078" s="217"/>
      <c r="IL1078" s="217"/>
    </row>
    <row r="1079" spans="1:246" ht="30" x14ac:dyDescent="0.25">
      <c r="C1079" s="579" t="s">
        <v>648</v>
      </c>
      <c r="D1079" s="175"/>
      <c r="E1079" s="2187"/>
      <c r="F1079" s="1883">
        <f t="shared" ref="F1079:H1079" si="687">F905</f>
        <v>0</v>
      </c>
      <c r="G1079" s="1883">
        <f t="shared" si="687"/>
        <v>0</v>
      </c>
      <c r="H1079" s="1883">
        <f t="shared" si="687"/>
        <v>0</v>
      </c>
      <c r="I1079" s="1998" t="e">
        <f>H1079/ROUND(G1079,0)*100</f>
        <v>#DIV/0!</v>
      </c>
      <c r="J1079" s="2626"/>
      <c r="K1079" s="2626"/>
      <c r="L1079" s="1998"/>
      <c r="M1079" s="1998"/>
      <c r="N1079" s="1998"/>
      <c r="O1079" s="1998"/>
      <c r="P1079" s="1998"/>
      <c r="Q1079" s="1878"/>
      <c r="R1079" s="2627"/>
      <c r="S1079" s="2627"/>
      <c r="T1079" s="2627"/>
      <c r="U1079" s="2628"/>
      <c r="V1079" s="2627"/>
      <c r="W1079" s="2627"/>
      <c r="X1079" s="2627"/>
      <c r="Y1079" s="2627"/>
      <c r="Z1079" s="2627"/>
      <c r="AA1079" s="906"/>
      <c r="AB1079" s="905"/>
      <c r="AC1079" s="2257"/>
      <c r="AD1079" s="217"/>
      <c r="AE1079" s="217"/>
      <c r="AF1079" s="217"/>
      <c r="AG1079" s="217"/>
      <c r="AH1079" s="217"/>
      <c r="AI1079" s="217"/>
      <c r="AJ1079" s="217"/>
      <c r="AK1079" s="217"/>
      <c r="AL1079" s="217"/>
      <c r="AM1079" s="217"/>
      <c r="AN1079" s="217"/>
      <c r="AO1079" s="217"/>
      <c r="AP1079" s="217"/>
      <c r="AQ1079" s="217"/>
      <c r="AR1079" s="217"/>
      <c r="AS1079" s="217"/>
      <c r="AT1079" s="217"/>
      <c r="AU1079" s="217"/>
      <c r="AV1079" s="217"/>
      <c r="AW1079" s="217"/>
      <c r="AX1079" s="217"/>
      <c r="AY1079" s="217"/>
      <c r="AZ1079" s="217"/>
      <c r="BA1079" s="217"/>
      <c r="BB1079" s="217"/>
      <c r="BC1079" s="217"/>
      <c r="BD1079" s="217"/>
      <c r="BE1079" s="217"/>
      <c r="BF1079" s="217"/>
      <c r="BG1079" s="217"/>
      <c r="BH1079" s="217"/>
      <c r="BI1079" s="217"/>
      <c r="BJ1079" s="217"/>
      <c r="BK1079" s="217"/>
      <c r="BL1079" s="217"/>
      <c r="BM1079" s="217"/>
      <c r="BN1079" s="217"/>
      <c r="BO1079" s="217"/>
      <c r="BP1079" s="217"/>
      <c r="BQ1079" s="217"/>
      <c r="BR1079" s="217"/>
      <c r="BS1079" s="217"/>
      <c r="BT1079" s="217"/>
      <c r="BU1079" s="217"/>
      <c r="BV1079" s="217"/>
      <c r="BW1079" s="217"/>
      <c r="BX1079" s="217"/>
      <c r="BY1079" s="217"/>
      <c r="BZ1079" s="217"/>
      <c r="CA1079" s="217"/>
      <c r="CB1079" s="217"/>
      <c r="CC1079" s="217"/>
      <c r="CD1079" s="217"/>
      <c r="CE1079" s="217"/>
      <c r="CF1079" s="217"/>
      <c r="CG1079" s="217"/>
      <c r="CH1079" s="217"/>
      <c r="CI1079" s="217"/>
      <c r="CJ1079" s="217"/>
      <c r="CK1079" s="217"/>
      <c r="CL1079" s="217"/>
      <c r="CM1079" s="217"/>
      <c r="CN1079" s="217"/>
      <c r="CO1079" s="217"/>
      <c r="CP1079" s="217"/>
      <c r="CQ1079" s="217"/>
      <c r="CR1079" s="217"/>
      <c r="CS1079" s="217"/>
      <c r="CT1079" s="217"/>
      <c r="CU1079" s="217"/>
      <c r="CV1079" s="217"/>
      <c r="CW1079" s="217"/>
      <c r="CX1079" s="217"/>
      <c r="CY1079" s="217"/>
      <c r="CZ1079" s="217"/>
      <c r="DA1079" s="217"/>
      <c r="DB1079" s="217"/>
      <c r="DC1079" s="217"/>
      <c r="DD1079" s="217"/>
      <c r="DE1079" s="217"/>
      <c r="DF1079" s="217"/>
      <c r="DG1079" s="217"/>
      <c r="DH1079" s="217"/>
      <c r="DI1079" s="217"/>
      <c r="DJ1079" s="217"/>
      <c r="DK1079" s="217"/>
      <c r="DL1079" s="217"/>
      <c r="DM1079" s="217"/>
      <c r="DN1079" s="217"/>
      <c r="DO1079" s="217"/>
      <c r="DP1079" s="217"/>
      <c r="DQ1079" s="217"/>
      <c r="DR1079" s="217"/>
      <c r="DS1079" s="217"/>
      <c r="DT1079" s="217"/>
      <c r="DU1079" s="217"/>
      <c r="DV1079" s="217"/>
      <c r="DW1079" s="217"/>
      <c r="DX1079" s="217"/>
      <c r="DY1079" s="217"/>
      <c r="DZ1079" s="217"/>
      <c r="EA1079" s="217"/>
      <c r="EB1079" s="217"/>
      <c r="EC1079" s="217"/>
      <c r="ED1079" s="217"/>
      <c r="EE1079" s="217"/>
      <c r="EF1079" s="217"/>
      <c r="EG1079" s="217"/>
      <c r="EH1079" s="217"/>
      <c r="EI1079" s="217"/>
      <c r="EJ1079" s="217"/>
      <c r="EK1079" s="217"/>
      <c r="EL1079" s="217"/>
      <c r="EM1079" s="217"/>
      <c r="EN1079" s="217"/>
      <c r="EO1079" s="217"/>
      <c r="EP1079" s="217"/>
      <c r="EQ1079" s="217"/>
      <c r="ER1079" s="217"/>
      <c r="ES1079" s="217"/>
      <c r="ET1079" s="217"/>
      <c r="EU1079" s="217"/>
      <c r="EV1079" s="217"/>
      <c r="EW1079" s="217"/>
      <c r="EX1079" s="217"/>
      <c r="EY1079" s="217"/>
      <c r="EZ1079" s="217"/>
      <c r="FA1079" s="217"/>
      <c r="FB1079" s="217"/>
      <c r="FC1079" s="217"/>
      <c r="FD1079" s="217"/>
      <c r="FE1079" s="217"/>
      <c r="FF1079" s="217"/>
      <c r="FG1079" s="217"/>
      <c r="FH1079" s="217"/>
      <c r="FI1079" s="217"/>
      <c r="FJ1079" s="217"/>
      <c r="FK1079" s="217"/>
      <c r="FL1079" s="217"/>
      <c r="FM1079" s="217"/>
      <c r="FN1079" s="217"/>
      <c r="FO1079" s="217"/>
      <c r="FP1079" s="217"/>
      <c r="FQ1079" s="217"/>
      <c r="FR1079" s="217"/>
      <c r="FS1079" s="217"/>
      <c r="FT1079" s="217"/>
      <c r="FU1079" s="217"/>
      <c r="FV1079" s="217"/>
      <c r="FW1079" s="217"/>
      <c r="FX1079" s="217"/>
      <c r="FY1079" s="217"/>
      <c r="FZ1079" s="217"/>
      <c r="GA1079" s="217"/>
      <c r="GB1079" s="217"/>
      <c r="GC1079" s="217"/>
      <c r="GD1079" s="217"/>
      <c r="GE1079" s="217"/>
      <c r="GF1079" s="217"/>
      <c r="GG1079" s="217"/>
      <c r="GH1079" s="217"/>
      <c r="GI1079" s="217"/>
      <c r="GJ1079" s="217"/>
      <c r="GK1079" s="217"/>
      <c r="GL1079" s="217"/>
      <c r="GM1079" s="217"/>
      <c r="GN1079" s="217"/>
      <c r="GO1079" s="217"/>
      <c r="GP1079" s="217"/>
      <c r="GQ1079" s="217"/>
      <c r="GR1079" s="217"/>
      <c r="GS1079" s="217"/>
      <c r="GT1079" s="217"/>
      <c r="GU1079" s="217"/>
      <c r="GV1079" s="217"/>
      <c r="GW1079" s="217"/>
      <c r="GX1079" s="217"/>
      <c r="GY1079" s="217"/>
      <c r="GZ1079" s="217"/>
      <c r="HA1079" s="217"/>
      <c r="HB1079" s="217"/>
      <c r="HC1079" s="217"/>
      <c r="HD1079" s="217"/>
      <c r="HE1079" s="217"/>
      <c r="HF1079" s="217"/>
      <c r="HG1079" s="217"/>
      <c r="HH1079" s="217"/>
      <c r="HI1079" s="217"/>
      <c r="HJ1079" s="217"/>
      <c r="HK1079" s="217"/>
      <c r="HL1079" s="217"/>
      <c r="HM1079" s="217"/>
      <c r="HN1079" s="217"/>
      <c r="HO1079" s="217"/>
      <c r="HP1079" s="217"/>
      <c r="HQ1079" s="217"/>
      <c r="HR1079" s="217"/>
      <c r="HS1079" s="217"/>
      <c r="HT1079" s="217"/>
      <c r="HU1079" s="217"/>
      <c r="HV1079" s="217"/>
      <c r="HW1079" s="217"/>
      <c r="HX1079" s="217"/>
      <c r="HY1079" s="217"/>
      <c r="HZ1079" s="217"/>
      <c r="IA1079" s="217"/>
      <c r="IB1079" s="217"/>
      <c r="IC1079" s="217"/>
      <c r="ID1079" s="217"/>
      <c r="IE1079" s="217"/>
      <c r="IF1079" s="217"/>
      <c r="IG1079" s="217"/>
      <c r="IH1079" s="217"/>
      <c r="II1079" s="217"/>
      <c r="IJ1079" s="217"/>
      <c r="IK1079" s="217"/>
      <c r="IL1079" s="217"/>
    </row>
    <row r="1080" spans="1:246" ht="30" x14ac:dyDescent="0.25">
      <c r="C1080" s="579" t="s">
        <v>649</v>
      </c>
      <c r="D1080" s="175"/>
      <c r="E1080" s="2187"/>
      <c r="F1080" s="1883">
        <f t="shared" ref="F1080:H1080" si="688">F906</f>
        <v>0</v>
      </c>
      <c r="G1080" s="1883">
        <f t="shared" si="688"/>
        <v>0</v>
      </c>
      <c r="H1080" s="1883">
        <f t="shared" si="688"/>
        <v>0</v>
      </c>
      <c r="I1080" s="1998" t="e">
        <f>H1080/ROUND(G1080,0)*100</f>
        <v>#DIV/0!</v>
      </c>
      <c r="J1080" s="2626"/>
      <c r="K1080" s="2626"/>
      <c r="L1080" s="1998"/>
      <c r="M1080" s="1998"/>
      <c r="N1080" s="1998"/>
      <c r="O1080" s="1998"/>
      <c r="P1080" s="1998"/>
      <c r="Q1080" s="1878"/>
      <c r="R1080" s="2627"/>
      <c r="S1080" s="2627"/>
      <c r="T1080" s="2627"/>
      <c r="U1080" s="2628"/>
      <c r="V1080" s="2627"/>
      <c r="W1080" s="2627"/>
      <c r="X1080" s="2627"/>
      <c r="Y1080" s="2627"/>
      <c r="Z1080" s="2627"/>
      <c r="AA1080" s="906"/>
      <c r="AB1080" s="905"/>
      <c r="AC1080" s="2257"/>
      <c r="AD1080" s="217"/>
      <c r="AE1080" s="217"/>
      <c r="AF1080" s="217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  <c r="EW1080" s="217"/>
      <c r="EX1080" s="217"/>
      <c r="EY1080" s="217"/>
      <c r="EZ1080" s="217"/>
      <c r="FA1080" s="217"/>
      <c r="FB1080" s="217"/>
      <c r="FC1080" s="217"/>
      <c r="FD1080" s="217"/>
      <c r="FE1080" s="217"/>
      <c r="FF1080" s="217"/>
      <c r="FG1080" s="217"/>
      <c r="FH1080" s="217"/>
      <c r="FI1080" s="217"/>
      <c r="FJ1080" s="217"/>
      <c r="FK1080" s="217"/>
      <c r="FL1080" s="217"/>
      <c r="FM1080" s="217"/>
      <c r="FN1080" s="217"/>
      <c r="FO1080" s="217"/>
      <c r="FP1080" s="217"/>
      <c r="FQ1080" s="217"/>
      <c r="FR1080" s="217"/>
      <c r="FS1080" s="217"/>
      <c r="FT1080" s="217"/>
      <c r="FU1080" s="217"/>
      <c r="FV1080" s="217"/>
      <c r="FW1080" s="217"/>
      <c r="FX1080" s="217"/>
      <c r="FY1080" s="217"/>
      <c r="FZ1080" s="217"/>
      <c r="GA1080" s="217"/>
      <c r="GB1080" s="217"/>
      <c r="GC1080" s="217"/>
      <c r="GD1080" s="217"/>
      <c r="GE1080" s="217"/>
      <c r="GF1080" s="217"/>
      <c r="GG1080" s="217"/>
      <c r="GH1080" s="217"/>
      <c r="GI1080" s="217"/>
      <c r="GJ1080" s="217"/>
      <c r="GK1080" s="217"/>
      <c r="GL1080" s="217"/>
      <c r="GM1080" s="217"/>
      <c r="GN1080" s="217"/>
      <c r="GO1080" s="217"/>
      <c r="GP1080" s="217"/>
      <c r="GQ1080" s="217"/>
      <c r="GR1080" s="217"/>
      <c r="GS1080" s="217"/>
      <c r="GT1080" s="217"/>
      <c r="GU1080" s="217"/>
      <c r="GV1080" s="217"/>
      <c r="GW1080" s="217"/>
      <c r="GX1080" s="217"/>
      <c r="GY1080" s="217"/>
      <c r="GZ1080" s="217"/>
      <c r="HA1080" s="217"/>
      <c r="HB1080" s="217"/>
      <c r="HC1080" s="217"/>
      <c r="HD1080" s="217"/>
      <c r="HE1080" s="217"/>
      <c r="HF1080" s="217"/>
      <c r="HG1080" s="217"/>
      <c r="HH1080" s="217"/>
      <c r="HI1080" s="217"/>
      <c r="HJ1080" s="217"/>
      <c r="HK1080" s="217"/>
      <c r="HL1080" s="217"/>
      <c r="HM1080" s="217"/>
      <c r="HN1080" s="217"/>
      <c r="HO1080" s="217"/>
      <c r="HP1080" s="217"/>
      <c r="HQ1080" s="217"/>
      <c r="HR1080" s="217"/>
      <c r="HS1080" s="217"/>
      <c r="HT1080" s="217"/>
      <c r="HU1080" s="217"/>
      <c r="HV1080" s="217"/>
      <c r="HW1080" s="217"/>
      <c r="HX1080" s="217"/>
      <c r="HY1080" s="217"/>
      <c r="HZ1080" s="217"/>
      <c r="IA1080" s="217"/>
      <c r="IB1080" s="217"/>
      <c r="IC1080" s="217"/>
      <c r="ID1080" s="217"/>
      <c r="IE1080" s="217"/>
      <c r="IF1080" s="217"/>
      <c r="IG1080" s="217"/>
      <c r="IH1080" s="217"/>
      <c r="II1080" s="217"/>
      <c r="IJ1080" s="217"/>
      <c r="IK1080" s="217"/>
      <c r="IL1080" s="217"/>
    </row>
    <row r="1081" spans="1:246" ht="30" x14ac:dyDescent="0.25">
      <c r="C1081" s="579" t="s">
        <v>665</v>
      </c>
      <c r="D1081" s="175"/>
      <c r="E1081" s="2187"/>
      <c r="F1081" s="1883">
        <f t="shared" ref="F1081:H1081" si="689">F907</f>
        <v>0</v>
      </c>
      <c r="G1081" s="1883">
        <f t="shared" si="689"/>
        <v>0</v>
      </c>
      <c r="H1081" s="1883">
        <f t="shared" si="689"/>
        <v>0</v>
      </c>
      <c r="I1081" s="1998" t="e">
        <f>H1081/ROUND(G1081,0)*100</f>
        <v>#DIV/0!</v>
      </c>
      <c r="J1081" s="2626"/>
      <c r="K1081" s="2626"/>
      <c r="L1081" s="1998"/>
      <c r="M1081" s="1998"/>
      <c r="N1081" s="1998"/>
      <c r="O1081" s="1998"/>
      <c r="P1081" s="1998"/>
      <c r="Q1081" s="1878"/>
      <c r="R1081" s="2627"/>
      <c r="S1081" s="2627"/>
      <c r="T1081" s="2627"/>
      <c r="U1081" s="2628"/>
      <c r="V1081" s="2627"/>
      <c r="W1081" s="2627"/>
      <c r="X1081" s="2627"/>
      <c r="Y1081" s="2627"/>
      <c r="Z1081" s="2627"/>
      <c r="AA1081" s="906"/>
      <c r="AB1081" s="905"/>
      <c r="AC1081" s="2257"/>
      <c r="AD1081" s="217"/>
      <c r="AE1081" s="217"/>
      <c r="AF1081" s="217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  <c r="EW1081" s="217"/>
      <c r="EX1081" s="217"/>
      <c r="EY1081" s="217"/>
      <c r="EZ1081" s="217"/>
      <c r="FA1081" s="217"/>
      <c r="FB1081" s="217"/>
      <c r="FC1081" s="217"/>
      <c r="FD1081" s="217"/>
      <c r="FE1081" s="217"/>
      <c r="FF1081" s="217"/>
      <c r="FG1081" s="217"/>
      <c r="FH1081" s="217"/>
      <c r="FI1081" s="217"/>
      <c r="FJ1081" s="217"/>
      <c r="FK1081" s="217"/>
      <c r="FL1081" s="217"/>
      <c r="FM1081" s="217"/>
      <c r="FN1081" s="217"/>
      <c r="FO1081" s="217"/>
      <c r="FP1081" s="217"/>
      <c r="FQ1081" s="217"/>
      <c r="FR1081" s="217"/>
      <c r="FS1081" s="217"/>
      <c r="FT1081" s="217"/>
      <c r="FU1081" s="217"/>
      <c r="FV1081" s="217"/>
      <c r="FW1081" s="217"/>
      <c r="FX1081" s="217"/>
      <c r="FY1081" s="217"/>
      <c r="FZ1081" s="217"/>
      <c r="GA1081" s="217"/>
      <c r="GB1081" s="217"/>
      <c r="GC1081" s="217"/>
      <c r="GD1081" s="217"/>
      <c r="GE1081" s="217"/>
      <c r="GF1081" s="217"/>
      <c r="GG1081" s="217"/>
      <c r="GH1081" s="217"/>
      <c r="GI1081" s="217"/>
      <c r="GJ1081" s="217"/>
      <c r="GK1081" s="217"/>
      <c r="GL1081" s="217"/>
      <c r="GM1081" s="217"/>
      <c r="GN1081" s="217"/>
      <c r="GO1081" s="217"/>
      <c r="GP1081" s="217"/>
      <c r="GQ1081" s="217"/>
      <c r="GR1081" s="217"/>
      <c r="GS1081" s="217"/>
      <c r="GT1081" s="217"/>
      <c r="GU1081" s="217"/>
      <c r="GV1081" s="217"/>
      <c r="GW1081" s="217"/>
      <c r="GX1081" s="217"/>
      <c r="GY1081" s="217"/>
      <c r="GZ1081" s="217"/>
      <c r="HA1081" s="217"/>
      <c r="HB1081" s="217"/>
      <c r="HC1081" s="217"/>
      <c r="HD1081" s="217"/>
      <c r="HE1081" s="217"/>
      <c r="HF1081" s="217"/>
      <c r="HG1081" s="217"/>
      <c r="HH1081" s="217"/>
      <c r="HI1081" s="217"/>
      <c r="HJ1081" s="217"/>
      <c r="HK1081" s="217"/>
      <c r="HL1081" s="217"/>
      <c r="HM1081" s="217"/>
      <c r="HN1081" s="217"/>
      <c r="HO1081" s="217"/>
      <c r="HP1081" s="217"/>
      <c r="HQ1081" s="217"/>
      <c r="HR1081" s="217"/>
      <c r="HS1081" s="217"/>
      <c r="HT1081" s="217"/>
      <c r="HU1081" s="217"/>
      <c r="HV1081" s="217"/>
      <c r="HW1081" s="217"/>
      <c r="HX1081" s="217"/>
      <c r="HY1081" s="217"/>
      <c r="HZ1081" s="217"/>
      <c r="IA1081" s="217"/>
      <c r="IB1081" s="217"/>
      <c r="IC1081" s="217"/>
      <c r="ID1081" s="217"/>
      <c r="IE1081" s="217"/>
      <c r="IF1081" s="217"/>
      <c r="IG1081" s="217"/>
      <c r="IH1081" s="217"/>
      <c r="II1081" s="217"/>
      <c r="IJ1081" s="217"/>
      <c r="IK1081" s="217"/>
      <c r="IL1081" s="217"/>
    </row>
    <row r="1082" spans="1:246" ht="30" x14ac:dyDescent="0.25">
      <c r="C1082" s="579" t="s">
        <v>666</v>
      </c>
      <c r="D1082" s="175"/>
      <c r="E1082" s="2187"/>
      <c r="F1082" s="1883">
        <f t="shared" ref="F1082:H1082" si="690">F908</f>
        <v>0</v>
      </c>
      <c r="G1082" s="1883">
        <f t="shared" si="690"/>
        <v>0</v>
      </c>
      <c r="H1082" s="1883">
        <f t="shared" si="690"/>
        <v>0</v>
      </c>
      <c r="I1082" s="1998" t="e">
        <f>H1082/ROUND(G1082,0)*100</f>
        <v>#DIV/0!</v>
      </c>
      <c r="J1082" s="2626"/>
      <c r="K1082" s="2626"/>
      <c r="L1082" s="1998"/>
      <c r="M1082" s="1998"/>
      <c r="N1082" s="1998"/>
      <c r="O1082" s="1998"/>
      <c r="P1082" s="1998"/>
      <c r="Q1082" s="1878"/>
      <c r="R1082" s="2627"/>
      <c r="S1082" s="2627"/>
      <c r="T1082" s="2627"/>
      <c r="U1082" s="2628"/>
      <c r="V1082" s="2627"/>
      <c r="W1082" s="2627"/>
      <c r="X1082" s="2627"/>
      <c r="Y1082" s="2627"/>
      <c r="Z1082" s="2627"/>
      <c r="AA1082" s="906"/>
      <c r="AB1082" s="905"/>
      <c r="AC1082" s="2257"/>
      <c r="AD1082" s="217"/>
      <c r="AE1082" s="217"/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  <c r="EW1082" s="217"/>
      <c r="EX1082" s="217"/>
      <c r="EY1082" s="217"/>
      <c r="EZ1082" s="217"/>
      <c r="FA1082" s="217"/>
      <c r="FB1082" s="217"/>
      <c r="FC1082" s="217"/>
      <c r="FD1082" s="217"/>
      <c r="FE1082" s="217"/>
      <c r="FF1082" s="217"/>
      <c r="FG1082" s="217"/>
      <c r="FH1082" s="217"/>
      <c r="FI1082" s="217"/>
      <c r="FJ1082" s="217"/>
      <c r="FK1082" s="217"/>
      <c r="FL1082" s="217"/>
      <c r="FM1082" s="217"/>
      <c r="FN1082" s="217"/>
      <c r="FO1082" s="217"/>
      <c r="FP1082" s="217"/>
      <c r="FQ1082" s="217"/>
      <c r="FR1082" s="217"/>
      <c r="FS1082" s="217"/>
      <c r="FT1082" s="217"/>
      <c r="FU1082" s="217"/>
      <c r="FV1082" s="217"/>
      <c r="FW1082" s="217"/>
      <c r="FX1082" s="217"/>
      <c r="FY1082" s="217"/>
      <c r="FZ1082" s="217"/>
      <c r="GA1082" s="217"/>
      <c r="GB1082" s="217"/>
      <c r="GC1082" s="217"/>
      <c r="GD1082" s="217"/>
      <c r="GE1082" s="217"/>
      <c r="GF1082" s="217"/>
      <c r="GG1082" s="217"/>
      <c r="GH1082" s="217"/>
      <c r="GI1082" s="217"/>
      <c r="GJ1082" s="217"/>
      <c r="GK1082" s="217"/>
      <c r="GL1082" s="217"/>
      <c r="GM1082" s="217"/>
      <c r="GN1082" s="217"/>
      <c r="GO1082" s="217"/>
      <c r="GP1082" s="217"/>
      <c r="GQ1082" s="217"/>
      <c r="GR1082" s="217"/>
      <c r="GS1082" s="217"/>
      <c r="GT1082" s="217"/>
      <c r="GU1082" s="217"/>
      <c r="GV1082" s="217"/>
      <c r="GW1082" s="217"/>
      <c r="GX1082" s="217"/>
      <c r="GY1082" s="217"/>
      <c r="GZ1082" s="217"/>
      <c r="HA1082" s="217"/>
      <c r="HB1082" s="217"/>
      <c r="HC1082" s="217"/>
      <c r="HD1082" s="217"/>
      <c r="HE1082" s="217"/>
      <c r="HF1082" s="217"/>
      <c r="HG1082" s="217"/>
      <c r="HH1082" s="217"/>
      <c r="HI1082" s="217"/>
      <c r="HJ1082" s="217"/>
      <c r="HK1082" s="217"/>
      <c r="HL1082" s="217"/>
      <c r="HM1082" s="217"/>
      <c r="HN1082" s="217"/>
      <c r="HO1082" s="217"/>
      <c r="HP1082" s="217"/>
      <c r="HQ1082" s="217"/>
      <c r="HR1082" s="217"/>
      <c r="HS1082" s="217"/>
      <c r="HT1082" s="217"/>
      <c r="HU1082" s="217"/>
      <c r="HV1082" s="217"/>
      <c r="HW1082" s="217"/>
      <c r="HX1082" s="217"/>
      <c r="HY1082" s="217"/>
      <c r="HZ1082" s="217"/>
      <c r="IA1082" s="217"/>
      <c r="IB1082" s="217"/>
      <c r="IC1082" s="217"/>
      <c r="ID1082" s="217"/>
      <c r="IE1082" s="217"/>
      <c r="IF1082" s="217"/>
      <c r="IG1082" s="217"/>
      <c r="IH1082" s="217"/>
      <c r="II1082" s="217"/>
      <c r="IJ1082" s="217"/>
      <c r="IK1082" s="217"/>
      <c r="IL1082" s="217"/>
    </row>
    <row r="1083" spans="1:246" ht="28.5" x14ac:dyDescent="0.25">
      <c r="A1083" s="217">
        <v>1</v>
      </c>
      <c r="B1083" s="217">
        <v>1</v>
      </c>
      <c r="C1083" s="3285" t="s">
        <v>305</v>
      </c>
      <c r="D1083" s="291"/>
      <c r="E1083" s="293"/>
      <c r="F1083" s="1876">
        <f t="shared" ref="F1083:H1086" si="691">F999+F909</f>
        <v>0</v>
      </c>
      <c r="G1083" s="1998">
        <f t="shared" si="691"/>
        <v>0</v>
      </c>
      <c r="H1083" s="1998">
        <f t="shared" si="691"/>
        <v>1.4861702127659573</v>
      </c>
      <c r="I1083" s="1998" t="e">
        <f>H1083/G1083*100</f>
        <v>#DIV/0!</v>
      </c>
      <c r="J1083" s="2626"/>
      <c r="K1083" s="2626"/>
      <c r="L1083" s="1998"/>
      <c r="M1083" s="1998"/>
      <c r="N1083" s="1998"/>
      <c r="O1083" s="1998"/>
      <c r="P1083" s="1998"/>
      <c r="Q1083" s="1878"/>
      <c r="R1083" s="2627">
        <f t="shared" ref="R1083:Z1083" si="692">R999+R909</f>
        <v>0</v>
      </c>
      <c r="S1083" s="2627">
        <f t="shared" si="692"/>
        <v>0</v>
      </c>
      <c r="T1083" s="2627">
        <f t="shared" si="692"/>
        <v>0</v>
      </c>
      <c r="U1083" s="2628">
        <f t="shared" si="692"/>
        <v>0</v>
      </c>
      <c r="V1083" s="2627">
        <f t="shared" si="692"/>
        <v>0</v>
      </c>
      <c r="W1083" s="2627">
        <f t="shared" si="692"/>
        <v>0</v>
      </c>
      <c r="X1083" s="2627">
        <f t="shared" si="692"/>
        <v>0</v>
      </c>
      <c r="Y1083" s="2627">
        <f t="shared" si="692"/>
        <v>0</v>
      </c>
      <c r="Z1083" s="2627">
        <f t="shared" si="692"/>
        <v>0</v>
      </c>
      <c r="AA1083" s="906"/>
      <c r="AB1083" s="905">
        <f>AB999+AB909</f>
        <v>0</v>
      </c>
      <c r="AC1083" s="2257"/>
      <c r="AD1083" s="217"/>
      <c r="AE1083" s="217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  <c r="EW1083" s="217"/>
      <c r="EX1083" s="217"/>
      <c r="EY1083" s="217"/>
      <c r="EZ1083" s="217"/>
      <c r="FA1083" s="217"/>
      <c r="FB1083" s="217"/>
      <c r="FC1083" s="217"/>
      <c r="FD1083" s="217"/>
      <c r="FE1083" s="217"/>
      <c r="FF1083" s="217"/>
      <c r="FG1083" s="217"/>
      <c r="FH1083" s="217"/>
      <c r="FI1083" s="217"/>
      <c r="FJ1083" s="217"/>
      <c r="FK1083" s="217"/>
      <c r="FL1083" s="217"/>
      <c r="FM1083" s="217"/>
      <c r="FN1083" s="217"/>
      <c r="FO1083" s="217"/>
      <c r="FP1083" s="217"/>
      <c r="FQ1083" s="217"/>
      <c r="FR1083" s="217"/>
      <c r="FS1083" s="217"/>
      <c r="FT1083" s="217"/>
      <c r="FU1083" s="217"/>
      <c r="FV1083" s="217"/>
      <c r="FW1083" s="217"/>
      <c r="FX1083" s="217"/>
      <c r="FY1083" s="217"/>
      <c r="FZ1083" s="217"/>
      <c r="GA1083" s="217"/>
      <c r="GB1083" s="217"/>
      <c r="GC1083" s="217"/>
      <c r="GD1083" s="217"/>
      <c r="GE1083" s="217"/>
      <c r="GF1083" s="217"/>
      <c r="GG1083" s="217"/>
      <c r="GH1083" s="217"/>
      <c r="GI1083" s="217"/>
      <c r="GJ1083" s="217"/>
      <c r="GK1083" s="217"/>
      <c r="GL1083" s="217"/>
      <c r="GM1083" s="217"/>
      <c r="GN1083" s="217"/>
      <c r="GO1083" s="217"/>
      <c r="GP1083" s="217"/>
      <c r="GQ1083" s="217"/>
      <c r="GR1083" s="217"/>
      <c r="GS1083" s="217"/>
      <c r="GT1083" s="217"/>
      <c r="GU1083" s="217"/>
      <c r="GV1083" s="217"/>
      <c r="GW1083" s="217"/>
      <c r="GX1083" s="217"/>
      <c r="GY1083" s="217"/>
      <c r="GZ1083" s="217"/>
      <c r="HA1083" s="217"/>
      <c r="HB1083" s="217"/>
      <c r="HC1083" s="217"/>
      <c r="HD1083" s="217"/>
      <c r="HE1083" s="217"/>
      <c r="HF1083" s="217"/>
      <c r="HG1083" s="217"/>
      <c r="HH1083" s="217"/>
      <c r="HI1083" s="217"/>
      <c r="HJ1083" s="217"/>
      <c r="HK1083" s="217"/>
      <c r="HL1083" s="217"/>
      <c r="HM1083" s="217"/>
      <c r="HN1083" s="217"/>
      <c r="HO1083" s="217"/>
      <c r="HP1083" s="217"/>
      <c r="HQ1083" s="217"/>
      <c r="HR1083" s="217"/>
      <c r="HS1083" s="217"/>
      <c r="HT1083" s="217"/>
      <c r="HU1083" s="217"/>
      <c r="HV1083" s="217"/>
      <c r="HW1083" s="217"/>
      <c r="HX1083" s="217"/>
      <c r="HY1083" s="217"/>
      <c r="HZ1083" s="217"/>
      <c r="IA1083" s="217"/>
      <c r="IB1083" s="217"/>
      <c r="IC1083" s="217"/>
      <c r="ID1083" s="217"/>
      <c r="IE1083" s="217"/>
      <c r="IF1083" s="217"/>
      <c r="IG1083" s="217"/>
      <c r="IH1083" s="217"/>
      <c r="II1083" s="217"/>
      <c r="IJ1083" s="217"/>
      <c r="IK1083" s="217"/>
      <c r="IL1083" s="217"/>
    </row>
    <row r="1084" spans="1:246" x14ac:dyDescent="0.25">
      <c r="A1084" s="217">
        <v>1</v>
      </c>
      <c r="B1084" s="217">
        <v>1</v>
      </c>
      <c r="C1084" s="579" t="s">
        <v>313</v>
      </c>
      <c r="D1084" s="176"/>
      <c r="E1084" s="3286"/>
      <c r="F1084" s="1883">
        <f t="shared" si="691"/>
        <v>0</v>
      </c>
      <c r="G1084" s="2630">
        <f t="shared" si="691"/>
        <v>0</v>
      </c>
      <c r="H1084" s="2630">
        <f t="shared" si="691"/>
        <v>0</v>
      </c>
      <c r="I1084" s="2630" t="e">
        <f>H1084/G1084*100</f>
        <v>#DIV/0!</v>
      </c>
      <c r="J1084" s="2626"/>
      <c r="K1084" s="2626"/>
      <c r="L1084" s="1998"/>
      <c r="M1084" s="1998"/>
      <c r="N1084" s="1998"/>
      <c r="O1084" s="1998"/>
      <c r="P1084" s="1998"/>
      <c r="Q1084" s="1878"/>
      <c r="R1084" s="2627">
        <f t="shared" ref="R1084:Z1084" si="693">R1000+R910</f>
        <v>0</v>
      </c>
      <c r="S1084" s="2627">
        <f t="shared" si="693"/>
        <v>0</v>
      </c>
      <c r="T1084" s="2627">
        <f t="shared" si="693"/>
        <v>0</v>
      </c>
      <c r="U1084" s="2628">
        <f t="shared" si="693"/>
        <v>0</v>
      </c>
      <c r="V1084" s="2627">
        <f t="shared" si="693"/>
        <v>0</v>
      </c>
      <c r="W1084" s="2627">
        <f t="shared" si="693"/>
        <v>0</v>
      </c>
      <c r="X1084" s="2627">
        <f t="shared" si="693"/>
        <v>0</v>
      </c>
      <c r="Y1084" s="2627">
        <f t="shared" si="693"/>
        <v>0</v>
      </c>
      <c r="Z1084" s="2627">
        <f t="shared" si="693"/>
        <v>0</v>
      </c>
      <c r="AA1084" s="904"/>
      <c r="AB1084" s="905">
        <f>AB1000+AB910</f>
        <v>0</v>
      </c>
      <c r="AC1084" s="2257"/>
      <c r="AD1084" s="217"/>
      <c r="AE1084" s="217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  <c r="EW1084" s="217"/>
      <c r="EX1084" s="217"/>
      <c r="EY1084" s="217"/>
      <c r="EZ1084" s="217"/>
      <c r="FA1084" s="217"/>
      <c r="FB1084" s="217"/>
      <c r="FC1084" s="217"/>
      <c r="FD1084" s="217"/>
      <c r="FE1084" s="217"/>
      <c r="FF1084" s="217"/>
      <c r="FG1084" s="217"/>
      <c r="FH1084" s="217"/>
      <c r="FI1084" s="217"/>
      <c r="FJ1084" s="217"/>
      <c r="FK1084" s="217"/>
      <c r="FL1084" s="217"/>
      <c r="FM1084" s="217"/>
      <c r="FN1084" s="217"/>
      <c r="FO1084" s="217"/>
      <c r="FP1084" s="217"/>
      <c r="FQ1084" s="217"/>
      <c r="FR1084" s="217"/>
      <c r="FS1084" s="217"/>
      <c r="FT1084" s="217"/>
      <c r="FU1084" s="217"/>
      <c r="FV1084" s="217"/>
      <c r="FW1084" s="217"/>
      <c r="FX1084" s="217"/>
      <c r="FY1084" s="217"/>
      <c r="FZ1084" s="217"/>
      <c r="GA1084" s="217"/>
      <c r="GB1084" s="217"/>
      <c r="GC1084" s="217"/>
      <c r="GD1084" s="217"/>
      <c r="GE1084" s="217"/>
      <c r="GF1084" s="217"/>
      <c r="GG1084" s="217"/>
      <c r="GH1084" s="217"/>
      <c r="GI1084" s="217"/>
      <c r="GJ1084" s="217"/>
      <c r="GK1084" s="217"/>
      <c r="GL1084" s="217"/>
      <c r="GM1084" s="217"/>
      <c r="GN1084" s="217"/>
      <c r="GO1084" s="217"/>
      <c r="GP1084" s="217"/>
      <c r="GQ1084" s="217"/>
      <c r="GR1084" s="217"/>
      <c r="GS1084" s="217"/>
      <c r="GT1084" s="217"/>
      <c r="GU1084" s="217"/>
      <c r="GV1084" s="217"/>
      <c r="GW1084" s="217"/>
      <c r="GX1084" s="217"/>
      <c r="GY1084" s="217"/>
      <c r="GZ1084" s="217"/>
      <c r="HA1084" s="217"/>
      <c r="HB1084" s="217"/>
      <c r="HC1084" s="217"/>
      <c r="HD1084" s="217"/>
      <c r="HE1084" s="217"/>
      <c r="HF1084" s="217"/>
      <c r="HG1084" s="217"/>
      <c r="HH1084" s="217"/>
      <c r="HI1084" s="217"/>
      <c r="HJ1084" s="217"/>
      <c r="HK1084" s="217"/>
      <c r="HL1084" s="217"/>
      <c r="HM1084" s="217"/>
      <c r="HN1084" s="217"/>
      <c r="HO1084" s="217"/>
      <c r="HP1084" s="217"/>
      <c r="HQ1084" s="217"/>
      <c r="HR1084" s="217"/>
      <c r="HS1084" s="217"/>
      <c r="HT1084" s="217"/>
      <c r="HU1084" s="217"/>
      <c r="HV1084" s="217"/>
      <c r="HW1084" s="217"/>
      <c r="HX1084" s="217"/>
      <c r="HY1084" s="217"/>
      <c r="HZ1084" s="217"/>
      <c r="IA1084" s="217"/>
      <c r="IB1084" s="217"/>
      <c r="IC1084" s="217"/>
      <c r="ID1084" s="217"/>
      <c r="IE1084" s="217"/>
      <c r="IF1084" s="217"/>
      <c r="IG1084" s="217"/>
      <c r="IH1084" s="217"/>
      <c r="II1084" s="217"/>
      <c r="IJ1084" s="217"/>
      <c r="IK1084" s="217"/>
      <c r="IL1084" s="217"/>
    </row>
    <row r="1085" spans="1:246" x14ac:dyDescent="0.25">
      <c r="B1085" s="217">
        <v>1</v>
      </c>
      <c r="C1085" s="579" t="s">
        <v>314</v>
      </c>
      <c r="D1085" s="176"/>
      <c r="E1085" s="3286"/>
      <c r="F1085" s="1883">
        <f t="shared" si="691"/>
        <v>0</v>
      </c>
      <c r="G1085" s="2630">
        <f t="shared" si="691"/>
        <v>0</v>
      </c>
      <c r="H1085" s="2630">
        <f t="shared" si="691"/>
        <v>1.4861702127659573</v>
      </c>
      <c r="I1085" s="2630" t="e">
        <f>H1085/G1085*100</f>
        <v>#DIV/0!</v>
      </c>
      <c r="J1085" s="2626"/>
      <c r="K1085" s="2626"/>
      <c r="L1085" s="1998"/>
      <c r="M1085" s="1998"/>
      <c r="N1085" s="1998"/>
      <c r="O1085" s="1998"/>
      <c r="P1085" s="1998"/>
      <c r="Q1085" s="1878"/>
      <c r="R1085" s="2627">
        <f t="shared" ref="R1085:Z1085" si="694">R1001+R911</f>
        <v>0</v>
      </c>
      <c r="S1085" s="2627">
        <f t="shared" si="694"/>
        <v>0</v>
      </c>
      <c r="T1085" s="2627">
        <f t="shared" si="694"/>
        <v>0</v>
      </c>
      <c r="U1085" s="2628">
        <f t="shared" si="694"/>
        <v>0</v>
      </c>
      <c r="V1085" s="2627">
        <f t="shared" si="694"/>
        <v>0</v>
      </c>
      <c r="W1085" s="2627">
        <f t="shared" si="694"/>
        <v>0</v>
      </c>
      <c r="X1085" s="2627">
        <f t="shared" si="694"/>
        <v>0</v>
      </c>
      <c r="Y1085" s="2627">
        <f t="shared" si="694"/>
        <v>0</v>
      </c>
      <c r="Z1085" s="2627">
        <f t="shared" si="694"/>
        <v>0</v>
      </c>
      <c r="AA1085" s="904"/>
      <c r="AB1085" s="905">
        <f>AB1001+AB911</f>
        <v>0</v>
      </c>
      <c r="AC1085" s="2257"/>
      <c r="AD1085" s="217"/>
      <c r="AE1085" s="217"/>
      <c r="AF1085" s="217"/>
      <c r="AG1085" s="217"/>
      <c r="AH1085" s="217"/>
      <c r="AI1085" s="217"/>
      <c r="AJ1085" s="217"/>
      <c r="AK1085" s="217"/>
      <c r="AL1085" s="217"/>
      <c r="AM1085" s="217"/>
      <c r="AN1085" s="217"/>
      <c r="AO1085" s="217"/>
      <c r="AP1085" s="217"/>
      <c r="AQ1085" s="217"/>
      <c r="AR1085" s="217"/>
      <c r="AS1085" s="217"/>
      <c r="AT1085" s="217"/>
      <c r="AU1085" s="217"/>
      <c r="AV1085" s="217"/>
      <c r="AW1085" s="217"/>
      <c r="AX1085" s="217"/>
      <c r="AY1085" s="217"/>
      <c r="AZ1085" s="217"/>
      <c r="BA1085" s="217"/>
      <c r="BB1085" s="217"/>
      <c r="BC1085" s="217"/>
      <c r="BD1085" s="217"/>
      <c r="BE1085" s="217"/>
      <c r="BF1085" s="217"/>
      <c r="BG1085" s="217"/>
      <c r="BH1085" s="217"/>
      <c r="BI1085" s="217"/>
      <c r="BJ1085" s="217"/>
      <c r="BK1085" s="217"/>
      <c r="BL1085" s="217"/>
      <c r="BM1085" s="217"/>
      <c r="BN1085" s="217"/>
      <c r="BO1085" s="217"/>
      <c r="BP1085" s="217"/>
      <c r="BQ1085" s="217"/>
      <c r="BR1085" s="217"/>
      <c r="BS1085" s="217"/>
      <c r="BT1085" s="217"/>
      <c r="BU1085" s="217"/>
      <c r="BV1085" s="217"/>
      <c r="BW1085" s="217"/>
      <c r="BX1085" s="217"/>
      <c r="BY1085" s="217"/>
      <c r="BZ1085" s="217"/>
      <c r="CA1085" s="217"/>
      <c r="CB1085" s="217"/>
      <c r="CC1085" s="217"/>
      <c r="CD1085" s="217"/>
      <c r="CE1085" s="217"/>
      <c r="CF1085" s="217"/>
      <c r="CG1085" s="217"/>
      <c r="CH1085" s="217"/>
      <c r="CI1085" s="217"/>
      <c r="CJ1085" s="217"/>
      <c r="CK1085" s="217"/>
      <c r="CL1085" s="217"/>
      <c r="CM1085" s="217"/>
      <c r="CN1085" s="217"/>
      <c r="CO1085" s="217"/>
      <c r="CP1085" s="217"/>
      <c r="CQ1085" s="217"/>
      <c r="CR1085" s="217"/>
      <c r="CS1085" s="217"/>
      <c r="CT1085" s="217"/>
      <c r="CU1085" s="217"/>
      <c r="CV1085" s="217"/>
      <c r="CW1085" s="217"/>
      <c r="CX1085" s="217"/>
      <c r="CY1085" s="217"/>
      <c r="CZ1085" s="217"/>
      <c r="DA1085" s="217"/>
      <c r="DB1085" s="217"/>
      <c r="DC1085" s="217"/>
      <c r="DD1085" s="217"/>
      <c r="DE1085" s="217"/>
      <c r="DF1085" s="217"/>
      <c r="DG1085" s="217"/>
      <c r="DH1085" s="217"/>
      <c r="DI1085" s="217"/>
      <c r="DJ1085" s="217"/>
      <c r="DK1085" s="217"/>
      <c r="DL1085" s="217"/>
      <c r="DM1085" s="217"/>
      <c r="DN1085" s="217"/>
      <c r="DO1085" s="217"/>
      <c r="DP1085" s="217"/>
      <c r="DQ1085" s="217"/>
      <c r="DR1085" s="217"/>
      <c r="DS1085" s="217"/>
      <c r="DT1085" s="217"/>
      <c r="DU1085" s="217"/>
      <c r="DV1085" s="217"/>
      <c r="DW1085" s="217"/>
      <c r="DX1085" s="217"/>
      <c r="DY1085" s="217"/>
      <c r="DZ1085" s="217"/>
      <c r="EA1085" s="217"/>
      <c r="EB1085" s="217"/>
      <c r="EC1085" s="217"/>
      <c r="ED1085" s="217"/>
      <c r="EE1085" s="217"/>
      <c r="EF1085" s="217"/>
      <c r="EG1085" s="217"/>
      <c r="EH1085" s="217"/>
      <c r="EI1085" s="217"/>
      <c r="EJ1085" s="217"/>
      <c r="EK1085" s="217"/>
      <c r="EL1085" s="217"/>
      <c r="EM1085" s="217"/>
      <c r="EN1085" s="217"/>
      <c r="EO1085" s="217"/>
      <c r="EP1085" s="217"/>
      <c r="EQ1085" s="217"/>
      <c r="ER1085" s="217"/>
      <c r="ES1085" s="217"/>
      <c r="ET1085" s="217"/>
      <c r="EU1085" s="217"/>
      <c r="EV1085" s="217"/>
      <c r="EW1085" s="217"/>
      <c r="EX1085" s="217"/>
      <c r="EY1085" s="217"/>
      <c r="EZ1085" s="217"/>
      <c r="FA1085" s="217"/>
      <c r="FB1085" s="217"/>
      <c r="FC1085" s="217"/>
      <c r="FD1085" s="217"/>
      <c r="FE1085" s="217"/>
      <c r="FF1085" s="217"/>
      <c r="FG1085" s="217"/>
      <c r="FH1085" s="217"/>
      <c r="FI1085" s="217"/>
      <c r="FJ1085" s="217"/>
      <c r="FK1085" s="217"/>
      <c r="FL1085" s="217"/>
      <c r="FM1085" s="217"/>
      <c r="FN1085" s="217"/>
      <c r="FO1085" s="217"/>
      <c r="FP1085" s="217"/>
      <c r="FQ1085" s="217"/>
      <c r="FR1085" s="217"/>
      <c r="FS1085" s="217"/>
      <c r="FT1085" s="217"/>
      <c r="FU1085" s="217"/>
      <c r="FV1085" s="217"/>
      <c r="FW1085" s="217"/>
      <c r="FX1085" s="217"/>
      <c r="FY1085" s="217"/>
      <c r="FZ1085" s="217"/>
      <c r="GA1085" s="217"/>
      <c r="GB1085" s="217"/>
      <c r="GC1085" s="217"/>
      <c r="GD1085" s="217"/>
      <c r="GE1085" s="217"/>
      <c r="GF1085" s="217"/>
      <c r="GG1085" s="217"/>
      <c r="GH1085" s="217"/>
      <c r="GI1085" s="217"/>
      <c r="GJ1085" s="217"/>
      <c r="GK1085" s="217"/>
      <c r="GL1085" s="217"/>
      <c r="GM1085" s="217"/>
      <c r="GN1085" s="217"/>
      <c r="GO1085" s="217"/>
      <c r="GP1085" s="217"/>
      <c r="GQ1085" s="217"/>
      <c r="GR1085" s="217"/>
      <c r="GS1085" s="217"/>
      <c r="GT1085" s="217"/>
      <c r="GU1085" s="217"/>
      <c r="GV1085" s="217"/>
      <c r="GW1085" s="217"/>
      <c r="GX1085" s="217"/>
      <c r="GY1085" s="217"/>
      <c r="GZ1085" s="217"/>
      <c r="HA1085" s="217"/>
      <c r="HB1085" s="217"/>
      <c r="HC1085" s="217"/>
      <c r="HD1085" s="217"/>
      <c r="HE1085" s="217"/>
      <c r="HF1085" s="217"/>
      <c r="HG1085" s="217"/>
      <c r="HH1085" s="217"/>
      <c r="HI1085" s="217"/>
      <c r="HJ1085" s="217"/>
      <c r="HK1085" s="217"/>
      <c r="HL1085" s="217"/>
      <c r="HM1085" s="217"/>
      <c r="HN1085" s="217"/>
      <c r="HO1085" s="217"/>
      <c r="HP1085" s="217"/>
      <c r="HQ1085" s="217"/>
      <c r="HR1085" s="217"/>
      <c r="HS1085" s="217"/>
      <c r="HT1085" s="217"/>
      <c r="HU1085" s="217"/>
      <c r="HV1085" s="217"/>
      <c r="HW1085" s="217"/>
      <c r="HX1085" s="217"/>
      <c r="HY1085" s="217"/>
      <c r="HZ1085" s="217"/>
      <c r="IA1085" s="217"/>
      <c r="IB1085" s="217"/>
      <c r="IC1085" s="217"/>
      <c r="ID1085" s="217"/>
      <c r="IE1085" s="217"/>
      <c r="IF1085" s="217"/>
      <c r="IG1085" s="217"/>
      <c r="IH1085" s="217"/>
      <c r="II1085" s="217"/>
      <c r="IJ1085" s="217"/>
      <c r="IK1085" s="217"/>
      <c r="IL1085" s="217"/>
    </row>
    <row r="1086" spans="1:246" x14ac:dyDescent="0.25">
      <c r="B1086" s="217">
        <v>1</v>
      </c>
      <c r="C1086" s="579" t="s">
        <v>315</v>
      </c>
      <c r="D1086" s="176"/>
      <c r="E1086" s="3286"/>
      <c r="F1086" s="1883">
        <f t="shared" si="691"/>
        <v>0</v>
      </c>
      <c r="G1086" s="2630">
        <f t="shared" si="691"/>
        <v>0</v>
      </c>
      <c r="H1086" s="2630">
        <f t="shared" si="691"/>
        <v>13.969999999999999</v>
      </c>
      <c r="I1086" s="2630" t="e">
        <f>H1086/G1086*100</f>
        <v>#DIV/0!</v>
      </c>
      <c r="J1086" s="2626"/>
      <c r="K1086" s="2626"/>
      <c r="L1086" s="1998"/>
      <c r="M1086" s="1998"/>
      <c r="N1086" s="1998"/>
      <c r="O1086" s="1998"/>
      <c r="P1086" s="1998"/>
      <c r="Q1086" s="1878"/>
      <c r="R1086" s="2627">
        <f t="shared" ref="R1086:Z1086" si="695">R1002+R912</f>
        <v>0</v>
      </c>
      <c r="S1086" s="2627">
        <f t="shared" si="695"/>
        <v>0</v>
      </c>
      <c r="T1086" s="2627">
        <f t="shared" si="695"/>
        <v>0</v>
      </c>
      <c r="U1086" s="2628">
        <f t="shared" si="695"/>
        <v>0</v>
      </c>
      <c r="V1086" s="2627">
        <f t="shared" si="695"/>
        <v>0</v>
      </c>
      <c r="W1086" s="2627">
        <f t="shared" si="695"/>
        <v>0</v>
      </c>
      <c r="X1086" s="2627">
        <f t="shared" si="695"/>
        <v>0</v>
      </c>
      <c r="Y1086" s="2627">
        <f t="shared" si="695"/>
        <v>0</v>
      </c>
      <c r="Z1086" s="2627">
        <f t="shared" si="695"/>
        <v>0</v>
      </c>
      <c r="AA1086" s="904"/>
      <c r="AB1086" s="905">
        <f>AB1002+AB912</f>
        <v>0</v>
      </c>
      <c r="AC1086" s="2257"/>
      <c r="AD1086" s="217"/>
      <c r="AE1086" s="217"/>
      <c r="AF1086" s="217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  <c r="EW1086" s="217"/>
      <c r="EX1086" s="217"/>
      <c r="EY1086" s="217"/>
      <c r="EZ1086" s="217"/>
      <c r="FA1086" s="217"/>
      <c r="FB1086" s="217"/>
      <c r="FC1086" s="217"/>
      <c r="FD1086" s="217"/>
      <c r="FE1086" s="217"/>
      <c r="FF1086" s="217"/>
      <c r="FG1086" s="217"/>
      <c r="FH1086" s="217"/>
      <c r="FI1086" s="217"/>
      <c r="FJ1086" s="217"/>
      <c r="FK1086" s="217"/>
      <c r="FL1086" s="217"/>
      <c r="FM1086" s="217"/>
      <c r="FN1086" s="217"/>
      <c r="FO1086" s="217"/>
      <c r="FP1086" s="217"/>
      <c r="FQ1086" s="217"/>
      <c r="FR1086" s="217"/>
      <c r="FS1086" s="217"/>
      <c r="FT1086" s="217"/>
      <c r="FU1086" s="217"/>
      <c r="FV1086" s="217"/>
      <c r="FW1086" s="217"/>
      <c r="FX1086" s="217"/>
      <c r="FY1086" s="217"/>
      <c r="FZ1086" s="217"/>
      <c r="GA1086" s="217"/>
      <c r="GB1086" s="217"/>
      <c r="GC1086" s="217"/>
      <c r="GD1086" s="217"/>
      <c r="GE1086" s="217"/>
      <c r="GF1086" s="217"/>
      <c r="GG1086" s="217"/>
      <c r="GH1086" s="217"/>
      <c r="GI1086" s="217"/>
      <c r="GJ1086" s="217"/>
      <c r="GK1086" s="217"/>
      <c r="GL1086" s="217"/>
      <c r="GM1086" s="217"/>
      <c r="GN1086" s="217"/>
      <c r="GO1086" s="217"/>
      <c r="GP1086" s="217"/>
      <c r="GQ1086" s="217"/>
      <c r="GR1086" s="217"/>
      <c r="GS1086" s="217"/>
      <c r="GT1086" s="217"/>
      <c r="GU1086" s="217"/>
      <c r="GV1086" s="217"/>
      <c r="GW1086" s="217"/>
      <c r="GX1086" s="217"/>
      <c r="GY1086" s="217"/>
      <c r="GZ1086" s="217"/>
      <c r="HA1086" s="217"/>
      <c r="HB1086" s="217"/>
      <c r="HC1086" s="217"/>
      <c r="HD1086" s="217"/>
      <c r="HE1086" s="217"/>
      <c r="HF1086" s="217"/>
      <c r="HG1086" s="217"/>
      <c r="HH1086" s="217"/>
      <c r="HI1086" s="217"/>
      <c r="HJ1086" s="217"/>
      <c r="HK1086" s="217"/>
      <c r="HL1086" s="217"/>
      <c r="HM1086" s="217"/>
      <c r="HN1086" s="217"/>
      <c r="HO1086" s="217"/>
      <c r="HP1086" s="217"/>
      <c r="HQ1086" s="217"/>
      <c r="HR1086" s="217"/>
      <c r="HS1086" s="217"/>
      <c r="HT1086" s="217"/>
      <c r="HU1086" s="217"/>
      <c r="HV1086" s="217"/>
      <c r="HW1086" s="217"/>
      <c r="HX1086" s="217"/>
      <c r="HY1086" s="217"/>
      <c r="HZ1086" s="217"/>
      <c r="IA1086" s="217"/>
      <c r="IB1086" s="217"/>
      <c r="IC1086" s="217"/>
      <c r="ID1086" s="217"/>
      <c r="IE1086" s="217"/>
      <c r="IF1086" s="217"/>
      <c r="IG1086" s="217"/>
      <c r="IH1086" s="217"/>
      <c r="II1086" s="217"/>
      <c r="IJ1086" s="217"/>
      <c r="IK1086" s="217"/>
      <c r="IL1086" s="217"/>
    </row>
    <row r="1087" spans="1:246" x14ac:dyDescent="0.25">
      <c r="B1087" s="217">
        <v>1</v>
      </c>
      <c r="C1087" s="579" t="s">
        <v>460</v>
      </c>
      <c r="D1087" s="176"/>
      <c r="E1087" s="3286"/>
      <c r="F1087" s="1883">
        <f>F1003</f>
        <v>0</v>
      </c>
      <c r="G1087" s="2630">
        <f>G1003</f>
        <v>0</v>
      </c>
      <c r="H1087" s="2630">
        <f>H1003</f>
        <v>0</v>
      </c>
      <c r="I1087" s="2630" t="e">
        <f>I1003</f>
        <v>#DIV/0!</v>
      </c>
      <c r="J1087" s="2626"/>
      <c r="K1087" s="2626"/>
      <c r="L1087" s="1998"/>
      <c r="M1087" s="1998"/>
      <c r="N1087" s="1998"/>
      <c r="O1087" s="1998"/>
      <c r="P1087" s="1998"/>
      <c r="Q1087" s="1878"/>
      <c r="R1087" s="2627">
        <f t="shared" ref="R1087:Z1087" si="696">R1003</f>
        <v>0</v>
      </c>
      <c r="S1087" s="2627">
        <f t="shared" si="696"/>
        <v>0</v>
      </c>
      <c r="T1087" s="2627">
        <f t="shared" si="696"/>
        <v>0</v>
      </c>
      <c r="U1087" s="2628">
        <f t="shared" si="696"/>
        <v>0</v>
      </c>
      <c r="V1087" s="2627">
        <f t="shared" si="696"/>
        <v>0</v>
      </c>
      <c r="W1087" s="2627">
        <f t="shared" si="696"/>
        <v>0</v>
      </c>
      <c r="X1087" s="2627">
        <f t="shared" si="696"/>
        <v>0</v>
      </c>
      <c r="Y1087" s="2627">
        <f t="shared" si="696"/>
        <v>0</v>
      </c>
      <c r="Z1087" s="2627">
        <f t="shared" si="696"/>
        <v>0</v>
      </c>
      <c r="AA1087" s="904"/>
      <c r="AB1087" s="905">
        <f>AB1003</f>
        <v>0</v>
      </c>
      <c r="AC1087" s="2257"/>
      <c r="AD1087" s="217"/>
      <c r="AE1087" s="217"/>
      <c r="AF1087" s="217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  <c r="EW1087" s="217"/>
      <c r="EX1087" s="217"/>
      <c r="EY1087" s="217"/>
      <c r="EZ1087" s="217"/>
      <c r="FA1087" s="217"/>
      <c r="FB1087" s="217"/>
      <c r="FC1087" s="217"/>
      <c r="FD1087" s="217"/>
      <c r="FE1087" s="217"/>
      <c r="FF1087" s="217"/>
      <c r="FG1087" s="217"/>
      <c r="FH1087" s="217"/>
      <c r="FI1087" s="217"/>
      <c r="FJ1087" s="217"/>
      <c r="FK1087" s="217"/>
      <c r="FL1087" s="217"/>
      <c r="FM1087" s="217"/>
      <c r="FN1087" s="217"/>
      <c r="FO1087" s="217"/>
      <c r="FP1087" s="217"/>
      <c r="FQ1087" s="217"/>
      <c r="FR1087" s="217"/>
      <c r="FS1087" s="217"/>
      <c r="FT1087" s="217"/>
      <c r="FU1087" s="217"/>
      <c r="FV1087" s="217"/>
      <c r="FW1087" s="217"/>
      <c r="FX1087" s="217"/>
      <c r="FY1087" s="217"/>
      <c r="FZ1087" s="217"/>
      <c r="GA1087" s="217"/>
      <c r="GB1087" s="217"/>
      <c r="GC1087" s="217"/>
      <c r="GD1087" s="217"/>
      <c r="GE1087" s="217"/>
      <c r="GF1087" s="217"/>
      <c r="GG1087" s="217"/>
      <c r="GH1087" s="217"/>
      <c r="GI1087" s="217"/>
      <c r="GJ1087" s="217"/>
      <c r="GK1087" s="217"/>
      <c r="GL1087" s="217"/>
      <c r="GM1087" s="217"/>
      <c r="GN1087" s="217"/>
      <c r="GO1087" s="217"/>
      <c r="GP1087" s="217"/>
      <c r="GQ1087" s="217"/>
      <c r="GR1087" s="217"/>
      <c r="GS1087" s="217"/>
      <c r="GT1087" s="217"/>
      <c r="GU1087" s="217"/>
      <c r="GV1087" s="217"/>
      <c r="GW1087" s="217"/>
      <c r="GX1087" s="217"/>
      <c r="GY1087" s="217"/>
      <c r="GZ1087" s="217"/>
      <c r="HA1087" s="217"/>
      <c r="HB1087" s="217"/>
      <c r="HC1087" s="217"/>
      <c r="HD1087" s="217"/>
      <c r="HE1087" s="217"/>
      <c r="HF1087" s="217"/>
      <c r="HG1087" s="217"/>
      <c r="HH1087" s="217"/>
      <c r="HI1087" s="217"/>
      <c r="HJ1087" s="217"/>
      <c r="HK1087" s="217"/>
      <c r="HL1087" s="217"/>
      <c r="HM1087" s="217"/>
      <c r="HN1087" s="217"/>
      <c r="HO1087" s="217"/>
      <c r="HP1087" s="217"/>
      <c r="HQ1087" s="217"/>
      <c r="HR1087" s="217"/>
      <c r="HS1087" s="217"/>
      <c r="HT1087" s="217"/>
      <c r="HU1087" s="217"/>
      <c r="HV1087" s="217"/>
      <c r="HW1087" s="217"/>
      <c r="HX1087" s="217"/>
      <c r="HY1087" s="217"/>
      <c r="HZ1087" s="217"/>
      <c r="IA1087" s="217"/>
      <c r="IB1087" s="217"/>
      <c r="IC1087" s="217"/>
      <c r="ID1087" s="217"/>
      <c r="IE1087" s="217"/>
      <c r="IF1087" s="217"/>
      <c r="IG1087" s="217"/>
      <c r="IH1087" s="217"/>
      <c r="II1087" s="217"/>
      <c r="IJ1087" s="217"/>
      <c r="IK1087" s="217"/>
      <c r="IL1087" s="217"/>
    </row>
    <row r="1088" spans="1:246" ht="30" x14ac:dyDescent="0.25">
      <c r="C1088" s="579" t="s">
        <v>682</v>
      </c>
      <c r="D1088" s="176"/>
      <c r="E1088" s="3286"/>
      <c r="F1088" s="1883">
        <f>F1008+F913</f>
        <v>0</v>
      </c>
      <c r="G1088" s="2630">
        <f t="shared" ref="G1088:H1088" si="697">G1008+G913</f>
        <v>0</v>
      </c>
      <c r="H1088" s="2630">
        <f t="shared" si="697"/>
        <v>0</v>
      </c>
      <c r="I1088" s="2630" t="e">
        <f>I1004</f>
        <v>#DIV/0!</v>
      </c>
      <c r="J1088" s="2626"/>
      <c r="K1088" s="2626"/>
      <c r="L1088" s="1998"/>
      <c r="M1088" s="1998"/>
      <c r="N1088" s="1998"/>
      <c r="O1088" s="1998"/>
      <c r="P1088" s="1998"/>
      <c r="Q1088" s="1878"/>
      <c r="R1088" s="2627">
        <f>R1008+R913</f>
        <v>0</v>
      </c>
      <c r="S1088" s="2627">
        <f t="shared" ref="S1088:Z1088" si="698">S1008+S913</f>
        <v>0</v>
      </c>
      <c r="T1088" s="2627">
        <f t="shared" si="698"/>
        <v>0</v>
      </c>
      <c r="U1088" s="2628">
        <f t="shared" si="698"/>
        <v>0</v>
      </c>
      <c r="V1088" s="2627">
        <f t="shared" si="698"/>
        <v>0</v>
      </c>
      <c r="W1088" s="2627">
        <f t="shared" si="698"/>
        <v>0</v>
      </c>
      <c r="X1088" s="2627">
        <f t="shared" si="698"/>
        <v>0</v>
      </c>
      <c r="Y1088" s="2627">
        <f t="shared" si="698"/>
        <v>0</v>
      </c>
      <c r="Z1088" s="2627">
        <f t="shared" si="698"/>
        <v>0</v>
      </c>
      <c r="AA1088" s="904"/>
      <c r="AB1088" s="905"/>
      <c r="AC1088" s="2257"/>
      <c r="AD1088" s="217"/>
      <c r="AE1088" s="217"/>
      <c r="AF1088" s="217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  <c r="EW1088" s="217"/>
      <c r="EX1088" s="217"/>
      <c r="EY1088" s="217"/>
      <c r="EZ1088" s="217"/>
      <c r="FA1088" s="217"/>
      <c r="FB1088" s="217"/>
      <c r="FC1088" s="217"/>
      <c r="FD1088" s="217"/>
      <c r="FE1088" s="217"/>
      <c r="FF1088" s="217"/>
      <c r="FG1088" s="217"/>
      <c r="FH1088" s="217"/>
      <c r="FI1088" s="217"/>
      <c r="FJ1088" s="217"/>
      <c r="FK1088" s="217"/>
      <c r="FL1088" s="217"/>
      <c r="FM1088" s="217"/>
      <c r="FN1088" s="217"/>
      <c r="FO1088" s="217"/>
      <c r="FP1088" s="217"/>
      <c r="FQ1088" s="217"/>
      <c r="FR1088" s="217"/>
      <c r="FS1088" s="217"/>
      <c r="FT1088" s="217"/>
      <c r="FU1088" s="217"/>
      <c r="FV1088" s="217"/>
      <c r="FW1088" s="217"/>
      <c r="FX1088" s="217"/>
      <c r="FY1088" s="217"/>
      <c r="FZ1088" s="217"/>
      <c r="GA1088" s="217"/>
      <c r="GB1088" s="217"/>
      <c r="GC1088" s="217"/>
      <c r="GD1088" s="217"/>
      <c r="GE1088" s="217"/>
      <c r="GF1088" s="217"/>
      <c r="GG1088" s="217"/>
      <c r="GH1088" s="217"/>
      <c r="GI1088" s="217"/>
      <c r="GJ1088" s="217"/>
      <c r="GK1088" s="217"/>
      <c r="GL1088" s="217"/>
      <c r="GM1088" s="217"/>
      <c r="GN1088" s="217"/>
      <c r="GO1088" s="217"/>
      <c r="GP1088" s="217"/>
      <c r="GQ1088" s="217"/>
      <c r="GR1088" s="217"/>
      <c r="GS1088" s="217"/>
      <c r="GT1088" s="217"/>
      <c r="GU1088" s="217"/>
      <c r="GV1088" s="217"/>
      <c r="GW1088" s="217"/>
      <c r="GX1088" s="217"/>
      <c r="GY1088" s="217"/>
      <c r="GZ1088" s="217"/>
      <c r="HA1088" s="217"/>
      <c r="HB1088" s="217"/>
      <c r="HC1088" s="217"/>
      <c r="HD1088" s="217"/>
      <c r="HE1088" s="217"/>
      <c r="HF1088" s="217"/>
      <c r="HG1088" s="217"/>
      <c r="HH1088" s="217"/>
      <c r="HI1088" s="217"/>
      <c r="HJ1088" s="217"/>
      <c r="HK1088" s="217"/>
      <c r="HL1088" s="217"/>
      <c r="HM1088" s="217"/>
      <c r="HN1088" s="217"/>
      <c r="HO1088" s="217"/>
      <c r="HP1088" s="217"/>
      <c r="HQ1088" s="217"/>
      <c r="HR1088" s="217"/>
      <c r="HS1088" s="217"/>
      <c r="HT1088" s="217"/>
      <c r="HU1088" s="217"/>
      <c r="HV1088" s="217"/>
      <c r="HW1088" s="217"/>
      <c r="HX1088" s="217"/>
      <c r="HY1088" s="217"/>
      <c r="HZ1088" s="217"/>
      <c r="IA1088" s="217"/>
      <c r="IB1088" s="217"/>
      <c r="IC1088" s="217"/>
      <c r="ID1088" s="217"/>
      <c r="IE1088" s="217"/>
      <c r="IF1088" s="217"/>
      <c r="IG1088" s="217"/>
      <c r="IH1088" s="217"/>
      <c r="II1088" s="217"/>
      <c r="IJ1088" s="217"/>
      <c r="IK1088" s="217"/>
      <c r="IL1088" s="217"/>
    </row>
    <row r="1089" spans="1:246" ht="30" x14ac:dyDescent="0.25">
      <c r="B1089" s="217">
        <v>1</v>
      </c>
      <c r="C1089" s="581" t="s">
        <v>298</v>
      </c>
      <c r="D1089" s="176"/>
      <c r="E1089" s="2187"/>
      <c r="F1089" s="1876">
        <f t="shared" ref="F1089:H1090" si="699">F914</f>
        <v>0</v>
      </c>
      <c r="G1089" s="1876">
        <f t="shared" si="699"/>
        <v>0</v>
      </c>
      <c r="H1089" s="1876">
        <f t="shared" si="699"/>
        <v>0</v>
      </c>
      <c r="I1089" s="1998" t="e">
        <f>I1004</f>
        <v>#DIV/0!</v>
      </c>
      <c r="J1089" s="2626"/>
      <c r="K1089" s="2626"/>
      <c r="L1089" s="1998"/>
      <c r="M1089" s="1998"/>
      <c r="N1089" s="1998"/>
      <c r="O1089" s="1998"/>
      <c r="P1089" s="1998"/>
      <c r="Q1089" s="1878"/>
      <c r="R1089" s="2627"/>
      <c r="S1089" s="2627"/>
      <c r="T1089" s="2627"/>
      <c r="U1089" s="2628"/>
      <c r="V1089" s="2627"/>
      <c r="W1089" s="2627"/>
      <c r="X1089" s="2627"/>
      <c r="Y1089" s="2627"/>
      <c r="Z1089" s="2627"/>
      <c r="AA1089" s="904"/>
      <c r="AB1089" s="905"/>
      <c r="AC1089" s="2257"/>
      <c r="AD1089" s="217"/>
      <c r="AE1089" s="217"/>
      <c r="AF1089" s="217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  <c r="EW1089" s="217"/>
      <c r="EX1089" s="217"/>
      <c r="EY1089" s="217"/>
      <c r="EZ1089" s="217"/>
      <c r="FA1089" s="217"/>
      <c r="FB1089" s="217"/>
      <c r="FC1089" s="217"/>
      <c r="FD1089" s="217"/>
      <c r="FE1089" s="217"/>
      <c r="FF1089" s="217"/>
      <c r="FG1089" s="217"/>
      <c r="FH1089" s="217"/>
      <c r="FI1089" s="217"/>
      <c r="FJ1089" s="217"/>
      <c r="FK1089" s="217"/>
      <c r="FL1089" s="217"/>
      <c r="FM1089" s="217"/>
      <c r="FN1089" s="217"/>
      <c r="FO1089" s="217"/>
      <c r="FP1089" s="217"/>
      <c r="FQ1089" s="217"/>
      <c r="FR1089" s="217"/>
      <c r="FS1089" s="217"/>
      <c r="FT1089" s="217"/>
      <c r="FU1089" s="217"/>
      <c r="FV1089" s="217"/>
      <c r="FW1089" s="217"/>
      <c r="FX1089" s="217"/>
      <c r="FY1089" s="217"/>
      <c r="FZ1089" s="217"/>
      <c r="GA1089" s="217"/>
      <c r="GB1089" s="217"/>
      <c r="GC1089" s="217"/>
      <c r="GD1089" s="217"/>
      <c r="GE1089" s="217"/>
      <c r="GF1089" s="217"/>
      <c r="GG1089" s="217"/>
      <c r="GH1089" s="217"/>
      <c r="GI1089" s="217"/>
      <c r="GJ1089" s="217"/>
      <c r="GK1089" s="217"/>
      <c r="GL1089" s="217"/>
      <c r="GM1089" s="217"/>
      <c r="GN1089" s="217"/>
      <c r="GO1089" s="217"/>
      <c r="GP1089" s="217"/>
      <c r="GQ1089" s="217"/>
      <c r="GR1089" s="217"/>
      <c r="GS1089" s="217"/>
      <c r="GT1089" s="217"/>
      <c r="GU1089" s="217"/>
      <c r="GV1089" s="217"/>
      <c r="GW1089" s="217"/>
      <c r="GX1089" s="217"/>
      <c r="GY1089" s="217"/>
      <c r="GZ1089" s="217"/>
      <c r="HA1089" s="217"/>
      <c r="HB1089" s="217"/>
      <c r="HC1089" s="217"/>
      <c r="HD1089" s="217"/>
      <c r="HE1089" s="217"/>
      <c r="HF1089" s="217"/>
      <c r="HG1089" s="217"/>
      <c r="HH1089" s="217"/>
      <c r="HI1089" s="217"/>
      <c r="HJ1089" s="217"/>
      <c r="HK1089" s="217"/>
      <c r="HL1089" s="217"/>
      <c r="HM1089" s="217"/>
      <c r="HN1089" s="217"/>
      <c r="HO1089" s="217"/>
      <c r="HP1089" s="217"/>
      <c r="HQ1089" s="217"/>
      <c r="HR1089" s="217"/>
      <c r="HS1089" s="217"/>
      <c r="HT1089" s="217"/>
      <c r="HU1089" s="217"/>
      <c r="HV1089" s="217"/>
      <c r="HW1089" s="217"/>
      <c r="HX1089" s="217"/>
      <c r="HY1089" s="217"/>
      <c r="HZ1089" s="217"/>
      <c r="IA1089" s="217"/>
      <c r="IB1089" s="217"/>
      <c r="IC1089" s="217"/>
      <c r="ID1089" s="217"/>
      <c r="IE1089" s="217"/>
      <c r="IF1089" s="217"/>
      <c r="IG1089" s="217"/>
      <c r="IH1089" s="217"/>
      <c r="II1089" s="217"/>
      <c r="IJ1089" s="217"/>
      <c r="IK1089" s="217"/>
      <c r="IL1089" s="217"/>
    </row>
    <row r="1090" spans="1:246" ht="29.25" x14ac:dyDescent="0.25">
      <c r="B1090" s="217">
        <v>1</v>
      </c>
      <c r="C1090" s="576" t="s">
        <v>189</v>
      </c>
      <c r="D1090" s="176"/>
      <c r="E1090" s="2187"/>
      <c r="F1090" s="1876">
        <f t="shared" si="699"/>
        <v>0</v>
      </c>
      <c r="G1090" s="1876">
        <f t="shared" si="699"/>
        <v>0</v>
      </c>
      <c r="H1090" s="1876">
        <f t="shared" si="699"/>
        <v>0</v>
      </c>
      <c r="I1090" s="1998" t="e">
        <f>I1005</f>
        <v>#DIV/0!</v>
      </c>
      <c r="J1090" s="2626"/>
      <c r="K1090" s="2626"/>
      <c r="L1090" s="1998"/>
      <c r="M1090" s="1998"/>
      <c r="N1090" s="1998"/>
      <c r="O1090" s="1998"/>
      <c r="P1090" s="1998"/>
      <c r="Q1090" s="1878"/>
      <c r="R1090" s="2627"/>
      <c r="S1090" s="2627"/>
      <c r="T1090" s="2627"/>
      <c r="U1090" s="2628"/>
      <c r="V1090" s="2627"/>
      <c r="W1090" s="2627"/>
      <c r="X1090" s="2627"/>
      <c r="Y1090" s="2627"/>
      <c r="Z1090" s="2627"/>
      <c r="AA1090" s="904"/>
      <c r="AB1090" s="905"/>
      <c r="AC1090" s="2257"/>
      <c r="AD1090" s="217"/>
      <c r="AE1090" s="217"/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  <c r="EW1090" s="217"/>
      <c r="EX1090" s="217"/>
      <c r="EY1090" s="217"/>
      <c r="EZ1090" s="217"/>
      <c r="FA1090" s="217"/>
      <c r="FB1090" s="217"/>
      <c r="FC1090" s="217"/>
      <c r="FD1090" s="217"/>
      <c r="FE1090" s="217"/>
      <c r="FF1090" s="217"/>
      <c r="FG1090" s="217"/>
      <c r="FH1090" s="217"/>
      <c r="FI1090" s="217"/>
      <c r="FJ1090" s="217"/>
      <c r="FK1090" s="217"/>
      <c r="FL1090" s="217"/>
      <c r="FM1090" s="217"/>
      <c r="FN1090" s="217"/>
      <c r="FO1090" s="217"/>
      <c r="FP1090" s="217"/>
      <c r="FQ1090" s="217"/>
      <c r="FR1090" s="217"/>
      <c r="FS1090" s="217"/>
      <c r="FT1090" s="217"/>
      <c r="FU1090" s="217"/>
      <c r="FV1090" s="217"/>
      <c r="FW1090" s="217"/>
      <c r="FX1090" s="217"/>
      <c r="FY1090" s="217"/>
      <c r="FZ1090" s="217"/>
      <c r="GA1090" s="217"/>
      <c r="GB1090" s="217"/>
      <c r="GC1090" s="217"/>
      <c r="GD1090" s="217"/>
      <c r="GE1090" s="217"/>
      <c r="GF1090" s="217"/>
      <c r="GG1090" s="217"/>
      <c r="GH1090" s="217"/>
      <c r="GI1090" s="217"/>
      <c r="GJ1090" s="217"/>
      <c r="GK1090" s="217"/>
      <c r="GL1090" s="217"/>
      <c r="GM1090" s="217"/>
      <c r="GN1090" s="217"/>
      <c r="GO1090" s="217"/>
      <c r="GP1090" s="217"/>
      <c r="GQ1090" s="217"/>
      <c r="GR1090" s="217"/>
      <c r="GS1090" s="217"/>
      <c r="GT1090" s="217"/>
      <c r="GU1090" s="217"/>
      <c r="GV1090" s="217"/>
      <c r="GW1090" s="217"/>
      <c r="GX1090" s="217"/>
      <c r="GY1090" s="217"/>
      <c r="GZ1090" s="217"/>
      <c r="HA1090" s="217"/>
      <c r="HB1090" s="217"/>
      <c r="HC1090" s="217"/>
      <c r="HD1090" s="217"/>
      <c r="HE1090" s="217"/>
      <c r="HF1090" s="217"/>
      <c r="HG1090" s="217"/>
      <c r="HH1090" s="217"/>
      <c r="HI1090" s="217"/>
      <c r="HJ1090" s="217"/>
      <c r="HK1090" s="217"/>
      <c r="HL1090" s="217"/>
      <c r="HM1090" s="217"/>
      <c r="HN1090" s="217"/>
      <c r="HO1090" s="217"/>
      <c r="HP1090" s="217"/>
      <c r="HQ1090" s="217"/>
      <c r="HR1090" s="217"/>
      <c r="HS1090" s="217"/>
      <c r="HT1090" s="217"/>
      <c r="HU1090" s="217"/>
      <c r="HV1090" s="217"/>
      <c r="HW1090" s="217"/>
      <c r="HX1090" s="217"/>
      <c r="HY1090" s="217"/>
      <c r="HZ1090" s="217"/>
      <c r="IA1090" s="217"/>
      <c r="IB1090" s="217"/>
      <c r="IC1090" s="217"/>
      <c r="ID1090" s="217"/>
      <c r="IE1090" s="217"/>
      <c r="IF1090" s="217"/>
      <c r="IG1090" s="217"/>
      <c r="IH1090" s="217"/>
      <c r="II1090" s="217"/>
      <c r="IJ1090" s="217"/>
      <c r="IK1090" s="217"/>
      <c r="IL1090" s="217"/>
    </row>
    <row r="1091" spans="1:246" ht="86.25" x14ac:dyDescent="0.25">
      <c r="A1091" s="217">
        <v>1</v>
      </c>
      <c r="B1091" s="217">
        <v>1</v>
      </c>
      <c r="C1091" s="576" t="s">
        <v>306</v>
      </c>
      <c r="D1091" s="176"/>
      <c r="E1091" s="2187"/>
      <c r="F1091" s="1876">
        <f t="shared" ref="F1091:H1092" si="700">F1009+F916</f>
        <v>0</v>
      </c>
      <c r="G1091" s="1876">
        <f t="shared" si="700"/>
        <v>0</v>
      </c>
      <c r="H1091" s="1876">
        <f t="shared" si="700"/>
        <v>0</v>
      </c>
      <c r="I1091" s="1998" t="e">
        <f t="shared" ref="I1091:I1106" si="701">H1091/G1091*100</f>
        <v>#DIV/0!</v>
      </c>
      <c r="J1091" s="2626"/>
      <c r="K1091" s="2626"/>
      <c r="L1091" s="1998"/>
      <c r="M1091" s="1998"/>
      <c r="N1091" s="1998"/>
      <c r="O1091" s="1998"/>
      <c r="P1091" s="1998"/>
      <c r="Q1091" s="1878"/>
      <c r="R1091" s="2627"/>
      <c r="S1091" s="2627"/>
      <c r="T1091" s="2627"/>
      <c r="U1091" s="2628"/>
      <c r="V1091" s="2627"/>
      <c r="W1091" s="2627"/>
      <c r="X1091" s="2627"/>
      <c r="Y1091" s="2627"/>
      <c r="Z1091" s="2627"/>
      <c r="AA1091" s="904"/>
      <c r="AB1091" s="905"/>
      <c r="AC1091" s="2257"/>
      <c r="AD1091" s="217"/>
      <c r="AE1091" s="217"/>
      <c r="AF1091" s="217"/>
      <c r="AG1091" s="217"/>
      <c r="AH1091" s="217"/>
      <c r="AI1091" s="217"/>
      <c r="AJ1091" s="217"/>
      <c r="AK1091" s="217"/>
      <c r="AL1091" s="217"/>
      <c r="AM1091" s="217"/>
      <c r="AN1091" s="217"/>
      <c r="AO1091" s="217"/>
      <c r="AP1091" s="217"/>
      <c r="AQ1091" s="217"/>
      <c r="AR1091" s="217"/>
      <c r="AS1091" s="217"/>
      <c r="AT1091" s="217"/>
      <c r="AU1091" s="217"/>
      <c r="AV1091" s="217"/>
      <c r="AW1091" s="217"/>
      <c r="AX1091" s="217"/>
      <c r="AY1091" s="217"/>
      <c r="AZ1091" s="217"/>
      <c r="BA1091" s="217"/>
      <c r="BB1091" s="217"/>
      <c r="BC1091" s="217"/>
      <c r="BD1091" s="217"/>
      <c r="BE1091" s="217"/>
      <c r="BF1091" s="217"/>
      <c r="BG1091" s="217"/>
      <c r="BH1091" s="217"/>
      <c r="BI1091" s="217"/>
      <c r="BJ1091" s="217"/>
      <c r="BK1091" s="217"/>
      <c r="BL1091" s="217"/>
      <c r="BM1091" s="217"/>
      <c r="BN1091" s="217"/>
      <c r="BO1091" s="217"/>
      <c r="BP1091" s="217"/>
      <c r="BQ1091" s="217"/>
      <c r="BR1091" s="217"/>
      <c r="BS1091" s="217"/>
      <c r="BT1091" s="217"/>
      <c r="BU1091" s="217"/>
      <c r="BV1091" s="217"/>
      <c r="BW1091" s="217"/>
      <c r="BX1091" s="217"/>
      <c r="BY1091" s="217"/>
      <c r="BZ1091" s="217"/>
      <c r="CA1091" s="217"/>
      <c r="CB1091" s="217"/>
      <c r="CC1091" s="217"/>
      <c r="CD1091" s="217"/>
      <c r="CE1091" s="217"/>
      <c r="CF1091" s="217"/>
      <c r="CG1091" s="217"/>
      <c r="CH1091" s="217"/>
      <c r="CI1091" s="217"/>
      <c r="CJ1091" s="217"/>
      <c r="CK1091" s="217"/>
      <c r="CL1091" s="217"/>
      <c r="CM1091" s="217"/>
      <c r="CN1091" s="217"/>
      <c r="CO1091" s="217"/>
      <c r="CP1091" s="217"/>
      <c r="CQ1091" s="217"/>
      <c r="CR1091" s="217"/>
      <c r="CS1091" s="217"/>
      <c r="CT1091" s="217"/>
      <c r="CU1091" s="217"/>
      <c r="CV1091" s="217"/>
      <c r="CW1091" s="217"/>
      <c r="CX1091" s="217"/>
      <c r="CY1091" s="217"/>
      <c r="CZ1091" s="217"/>
      <c r="DA1091" s="217"/>
      <c r="DB1091" s="217"/>
      <c r="DC1091" s="217"/>
      <c r="DD1091" s="217"/>
      <c r="DE1091" s="217"/>
      <c r="DF1091" s="217"/>
      <c r="DG1091" s="217"/>
      <c r="DH1091" s="217"/>
      <c r="DI1091" s="217"/>
      <c r="DJ1091" s="217"/>
      <c r="DK1091" s="217"/>
      <c r="DL1091" s="217"/>
      <c r="DM1091" s="217"/>
      <c r="DN1091" s="217"/>
      <c r="DO1091" s="217"/>
      <c r="DP1091" s="217"/>
      <c r="DQ1091" s="217"/>
      <c r="DR1091" s="217"/>
      <c r="DS1091" s="217"/>
      <c r="DT1091" s="217"/>
      <c r="DU1091" s="217"/>
      <c r="DV1091" s="217"/>
      <c r="DW1091" s="217"/>
      <c r="DX1091" s="217"/>
      <c r="DY1091" s="217"/>
      <c r="DZ1091" s="217"/>
      <c r="EA1091" s="217"/>
      <c r="EB1091" s="217"/>
      <c r="EC1091" s="217"/>
      <c r="ED1091" s="217"/>
      <c r="EE1091" s="217"/>
      <c r="EF1091" s="217"/>
      <c r="EG1091" s="217"/>
      <c r="EH1091" s="217"/>
      <c r="EI1091" s="217"/>
      <c r="EJ1091" s="217"/>
      <c r="EK1091" s="217"/>
      <c r="EL1091" s="217"/>
      <c r="EM1091" s="217"/>
      <c r="EN1091" s="217"/>
      <c r="EO1091" s="217"/>
      <c r="EP1091" s="217"/>
      <c r="EQ1091" s="217"/>
      <c r="ER1091" s="217"/>
      <c r="ES1091" s="217"/>
      <c r="ET1091" s="217"/>
      <c r="EU1091" s="217"/>
      <c r="EV1091" s="217"/>
      <c r="EW1091" s="217"/>
      <c r="EX1091" s="217"/>
      <c r="EY1091" s="217"/>
      <c r="EZ1091" s="217"/>
      <c r="FA1091" s="217"/>
      <c r="FB1091" s="217"/>
      <c r="FC1091" s="217"/>
      <c r="FD1091" s="217"/>
      <c r="FE1091" s="217"/>
      <c r="FF1091" s="217"/>
      <c r="FG1091" s="217"/>
      <c r="FH1091" s="217"/>
      <c r="FI1091" s="217"/>
      <c r="FJ1091" s="217"/>
      <c r="FK1091" s="217"/>
      <c r="FL1091" s="217"/>
      <c r="FM1091" s="217"/>
      <c r="FN1091" s="217"/>
      <c r="FO1091" s="217"/>
      <c r="FP1091" s="217"/>
      <c r="FQ1091" s="217"/>
      <c r="FR1091" s="217"/>
      <c r="FS1091" s="217"/>
      <c r="FT1091" s="217"/>
      <c r="FU1091" s="217"/>
      <c r="FV1091" s="217"/>
      <c r="FW1091" s="217"/>
      <c r="FX1091" s="217"/>
      <c r="FY1091" s="217"/>
      <c r="FZ1091" s="217"/>
      <c r="GA1091" s="217"/>
      <c r="GB1091" s="217"/>
      <c r="GC1091" s="217"/>
      <c r="GD1091" s="217"/>
      <c r="GE1091" s="217"/>
      <c r="GF1091" s="217"/>
      <c r="GG1091" s="217"/>
      <c r="GH1091" s="217"/>
      <c r="GI1091" s="217"/>
      <c r="GJ1091" s="217"/>
      <c r="GK1091" s="217"/>
      <c r="GL1091" s="217"/>
      <c r="GM1091" s="217"/>
      <c r="GN1091" s="217"/>
      <c r="GO1091" s="217"/>
      <c r="GP1091" s="217"/>
      <c r="GQ1091" s="217"/>
      <c r="GR1091" s="217"/>
      <c r="GS1091" s="217"/>
      <c r="GT1091" s="217"/>
      <c r="GU1091" s="217"/>
      <c r="GV1091" s="217"/>
      <c r="GW1091" s="217"/>
      <c r="GX1091" s="217"/>
      <c r="GY1091" s="217"/>
      <c r="GZ1091" s="217"/>
      <c r="HA1091" s="217"/>
      <c r="HB1091" s="217"/>
      <c r="HC1091" s="217"/>
      <c r="HD1091" s="217"/>
      <c r="HE1091" s="217"/>
      <c r="HF1091" s="217"/>
      <c r="HG1091" s="217"/>
      <c r="HH1091" s="217"/>
      <c r="HI1091" s="217"/>
      <c r="HJ1091" s="217"/>
      <c r="HK1091" s="217"/>
      <c r="HL1091" s="217"/>
      <c r="HM1091" s="217"/>
      <c r="HN1091" s="217"/>
      <c r="HO1091" s="217"/>
      <c r="HP1091" s="217"/>
      <c r="HQ1091" s="217"/>
      <c r="HR1091" s="217"/>
      <c r="HS1091" s="217"/>
      <c r="HT1091" s="217"/>
      <c r="HU1091" s="217"/>
      <c r="HV1091" s="217"/>
      <c r="HW1091" s="217"/>
      <c r="HX1091" s="217"/>
      <c r="HY1091" s="217"/>
      <c r="HZ1091" s="217"/>
      <c r="IA1091" s="217"/>
      <c r="IB1091" s="217"/>
      <c r="IC1091" s="217"/>
      <c r="ID1091" s="217"/>
      <c r="IE1091" s="217"/>
      <c r="IF1091" s="217"/>
      <c r="IG1091" s="217"/>
      <c r="IH1091" s="217"/>
      <c r="II1091" s="217"/>
      <c r="IJ1091" s="217"/>
      <c r="IK1091" s="217"/>
      <c r="IL1091" s="217"/>
    </row>
    <row r="1092" spans="1:246" x14ac:dyDescent="0.25">
      <c r="A1092" s="217">
        <v>1</v>
      </c>
      <c r="B1092" s="217">
        <v>1</v>
      </c>
      <c r="C1092" s="576" t="s">
        <v>214</v>
      </c>
      <c r="D1092" s="176"/>
      <c r="E1092" s="2187"/>
      <c r="F1092" s="1876">
        <f t="shared" si="700"/>
        <v>0</v>
      </c>
      <c r="G1092" s="1998">
        <f t="shared" si="700"/>
        <v>0</v>
      </c>
      <c r="H1092" s="1998">
        <f t="shared" si="700"/>
        <v>0</v>
      </c>
      <c r="I1092" s="1998" t="e">
        <f t="shared" si="701"/>
        <v>#DIV/0!</v>
      </c>
      <c r="J1092" s="2626"/>
      <c r="K1092" s="2626"/>
      <c r="L1092" s="1998"/>
      <c r="M1092" s="1998"/>
      <c r="N1092" s="1998"/>
      <c r="O1092" s="1998"/>
      <c r="P1092" s="1998"/>
      <c r="Q1092" s="1878"/>
      <c r="R1092" s="2627">
        <f t="shared" ref="R1092:Z1092" si="702">R1010+R917</f>
        <v>0</v>
      </c>
      <c r="S1092" s="2627">
        <f t="shared" si="702"/>
        <v>0</v>
      </c>
      <c r="T1092" s="2627">
        <f t="shared" si="702"/>
        <v>0</v>
      </c>
      <c r="U1092" s="2628">
        <f t="shared" si="702"/>
        <v>0</v>
      </c>
      <c r="V1092" s="2627">
        <f t="shared" si="702"/>
        <v>0</v>
      </c>
      <c r="W1092" s="2627">
        <f t="shared" si="702"/>
        <v>0</v>
      </c>
      <c r="X1092" s="2627">
        <f t="shared" si="702"/>
        <v>0</v>
      </c>
      <c r="Y1092" s="2627">
        <f t="shared" si="702"/>
        <v>0</v>
      </c>
      <c r="Z1092" s="2627">
        <f t="shared" si="702"/>
        <v>0</v>
      </c>
      <c r="AA1092" s="904"/>
      <c r="AB1092" s="905">
        <f>AB1010+AB917</f>
        <v>0</v>
      </c>
      <c r="AC1092" s="2257"/>
      <c r="AD1092" s="217"/>
      <c r="AE1092" s="217"/>
      <c r="AF1092" s="217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  <c r="EW1092" s="217"/>
      <c r="EX1092" s="217"/>
      <c r="EY1092" s="217"/>
      <c r="EZ1092" s="217"/>
      <c r="FA1092" s="217"/>
      <c r="FB1092" s="217"/>
      <c r="FC1092" s="217"/>
      <c r="FD1092" s="217"/>
      <c r="FE1092" s="217"/>
      <c r="FF1092" s="217"/>
      <c r="FG1092" s="217"/>
      <c r="FH1092" s="217"/>
      <c r="FI1092" s="217"/>
      <c r="FJ1092" s="217"/>
      <c r="FK1092" s="217"/>
      <c r="FL1092" s="217"/>
      <c r="FM1092" s="217"/>
      <c r="FN1092" s="217"/>
      <c r="FO1092" s="217"/>
      <c r="FP1092" s="217"/>
      <c r="FQ1092" s="217"/>
      <c r="FR1092" s="217"/>
      <c r="FS1092" s="217"/>
      <c r="FT1092" s="217"/>
      <c r="FU1092" s="217"/>
      <c r="FV1092" s="217"/>
      <c r="FW1092" s="217"/>
      <c r="FX1092" s="217"/>
      <c r="FY1092" s="217"/>
      <c r="FZ1092" s="217"/>
      <c r="GA1092" s="217"/>
      <c r="GB1092" s="217"/>
      <c r="GC1092" s="217"/>
      <c r="GD1092" s="217"/>
      <c r="GE1092" s="217"/>
      <c r="GF1092" s="217"/>
      <c r="GG1092" s="217"/>
      <c r="GH1092" s="217"/>
      <c r="GI1092" s="217"/>
      <c r="GJ1092" s="217"/>
      <c r="GK1092" s="217"/>
      <c r="GL1092" s="217"/>
      <c r="GM1092" s="217"/>
      <c r="GN1092" s="217"/>
      <c r="GO1092" s="217"/>
      <c r="GP1092" s="217"/>
      <c r="GQ1092" s="217"/>
      <c r="GR1092" s="217"/>
      <c r="GS1092" s="217"/>
      <c r="GT1092" s="217"/>
      <c r="GU1092" s="217"/>
      <c r="GV1092" s="217"/>
      <c r="GW1092" s="217"/>
      <c r="GX1092" s="217"/>
      <c r="GY1092" s="217"/>
      <c r="GZ1092" s="217"/>
      <c r="HA1092" s="217"/>
      <c r="HB1092" s="217"/>
      <c r="HC1092" s="217"/>
      <c r="HD1092" s="217"/>
      <c r="HE1092" s="217"/>
      <c r="HF1092" s="217"/>
      <c r="HG1092" s="217"/>
      <c r="HH1092" s="217"/>
      <c r="HI1092" s="217"/>
      <c r="HJ1092" s="217"/>
      <c r="HK1092" s="217"/>
      <c r="HL1092" s="217"/>
      <c r="HM1092" s="217"/>
      <c r="HN1092" s="217"/>
      <c r="HO1092" s="217"/>
      <c r="HP1092" s="217"/>
      <c r="HQ1092" s="217"/>
      <c r="HR1092" s="217"/>
      <c r="HS1092" s="217"/>
      <c r="HT1092" s="217"/>
      <c r="HU1092" s="217"/>
      <c r="HV1092" s="217"/>
      <c r="HW1092" s="217"/>
      <c r="HX1092" s="217"/>
      <c r="HY1092" s="217"/>
      <c r="HZ1092" s="217"/>
      <c r="IA1092" s="217"/>
      <c r="IB1092" s="217"/>
      <c r="IC1092" s="217"/>
      <c r="ID1092" s="217"/>
      <c r="IE1092" s="217"/>
      <c r="IF1092" s="217"/>
      <c r="IG1092" s="217"/>
      <c r="IH1092" s="217"/>
      <c r="II1092" s="217"/>
      <c r="IJ1092" s="217"/>
      <c r="IK1092" s="217"/>
      <c r="IL1092" s="217"/>
    </row>
    <row r="1093" spans="1:246" ht="86.25" x14ac:dyDescent="0.25">
      <c r="B1093" s="217">
        <v>1</v>
      </c>
      <c r="C1093" s="576" t="s">
        <v>466</v>
      </c>
      <c r="D1093" s="176"/>
      <c r="E1093" s="2187"/>
      <c r="F1093" s="1876">
        <f t="shared" ref="F1093:H1098" si="703">F1016+F930</f>
        <v>0</v>
      </c>
      <c r="G1093" s="1998">
        <f t="shared" si="703"/>
        <v>0</v>
      </c>
      <c r="H1093" s="1998">
        <f t="shared" si="703"/>
        <v>0</v>
      </c>
      <c r="I1093" s="1998" t="e">
        <f t="shared" si="701"/>
        <v>#DIV/0!</v>
      </c>
      <c r="J1093" s="2626"/>
      <c r="K1093" s="2626"/>
      <c r="L1093" s="1998"/>
      <c r="M1093" s="1998"/>
      <c r="N1093" s="1998"/>
      <c r="O1093" s="1998"/>
      <c r="P1093" s="1998"/>
      <c r="Q1093" s="1878"/>
      <c r="R1093" s="2627">
        <f t="shared" ref="R1093:Z1093" si="704">R1016+R930</f>
        <v>0</v>
      </c>
      <c r="S1093" s="2627">
        <f t="shared" si="704"/>
        <v>0</v>
      </c>
      <c r="T1093" s="2627">
        <f t="shared" si="704"/>
        <v>0</v>
      </c>
      <c r="U1093" s="2628">
        <f t="shared" si="704"/>
        <v>0</v>
      </c>
      <c r="V1093" s="2627">
        <f t="shared" si="704"/>
        <v>0</v>
      </c>
      <c r="W1093" s="2627">
        <f t="shared" si="704"/>
        <v>0</v>
      </c>
      <c r="X1093" s="2627">
        <f t="shared" si="704"/>
        <v>0</v>
      </c>
      <c r="Y1093" s="2627">
        <f t="shared" si="704"/>
        <v>0</v>
      </c>
      <c r="Z1093" s="2627">
        <f t="shared" si="704"/>
        <v>0</v>
      </c>
      <c r="AA1093" s="904"/>
      <c r="AB1093" s="905">
        <f t="shared" ref="AB1093:AB1098" si="705">AB1016+AB930</f>
        <v>0</v>
      </c>
      <c r="AC1093" s="2257"/>
      <c r="AD1093" s="217"/>
      <c r="AE1093" s="217"/>
      <c r="AF1093" s="217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  <c r="EW1093" s="217"/>
      <c r="EX1093" s="217"/>
      <c r="EY1093" s="217"/>
      <c r="EZ1093" s="217"/>
      <c r="FA1093" s="217"/>
      <c r="FB1093" s="217"/>
      <c r="FC1093" s="217"/>
      <c r="FD1093" s="217"/>
      <c r="FE1093" s="217"/>
      <c r="FF1093" s="217"/>
      <c r="FG1093" s="217"/>
      <c r="FH1093" s="217"/>
      <c r="FI1093" s="217"/>
      <c r="FJ1093" s="217"/>
      <c r="FK1093" s="217"/>
      <c r="FL1093" s="217"/>
      <c r="FM1093" s="217"/>
      <c r="FN1093" s="217"/>
      <c r="FO1093" s="217"/>
      <c r="FP1093" s="217"/>
      <c r="FQ1093" s="217"/>
      <c r="FR1093" s="217"/>
      <c r="FS1093" s="217"/>
      <c r="FT1093" s="217"/>
      <c r="FU1093" s="217"/>
      <c r="FV1093" s="217"/>
      <c r="FW1093" s="217"/>
      <c r="FX1093" s="217"/>
      <c r="FY1093" s="217"/>
      <c r="FZ1093" s="217"/>
      <c r="GA1093" s="217"/>
      <c r="GB1093" s="217"/>
      <c r="GC1093" s="217"/>
      <c r="GD1093" s="217"/>
      <c r="GE1093" s="217"/>
      <c r="GF1093" s="217"/>
      <c r="GG1093" s="217"/>
      <c r="GH1093" s="217"/>
      <c r="GI1093" s="217"/>
      <c r="GJ1093" s="217"/>
      <c r="GK1093" s="217"/>
      <c r="GL1093" s="217"/>
      <c r="GM1093" s="217"/>
      <c r="GN1093" s="217"/>
      <c r="GO1093" s="217"/>
      <c r="GP1093" s="217"/>
      <c r="GQ1093" s="217"/>
      <c r="GR1093" s="217"/>
      <c r="GS1093" s="217"/>
      <c r="GT1093" s="217"/>
      <c r="GU1093" s="217"/>
      <c r="GV1093" s="217"/>
      <c r="GW1093" s="217"/>
      <c r="GX1093" s="217"/>
      <c r="GY1093" s="217"/>
      <c r="GZ1093" s="217"/>
      <c r="HA1093" s="217"/>
      <c r="HB1093" s="217"/>
      <c r="HC1093" s="217"/>
      <c r="HD1093" s="217"/>
      <c r="HE1093" s="217"/>
      <c r="HF1093" s="217"/>
      <c r="HG1093" s="217"/>
      <c r="HH1093" s="217"/>
      <c r="HI1093" s="217"/>
      <c r="HJ1093" s="217"/>
      <c r="HK1093" s="217"/>
      <c r="HL1093" s="217"/>
      <c r="HM1093" s="217"/>
      <c r="HN1093" s="217"/>
      <c r="HO1093" s="217"/>
      <c r="HP1093" s="217"/>
      <c r="HQ1093" s="217"/>
      <c r="HR1093" s="217"/>
      <c r="HS1093" s="217"/>
      <c r="HT1093" s="217"/>
      <c r="HU1093" s="217"/>
      <c r="HV1093" s="217"/>
      <c r="HW1093" s="217"/>
      <c r="HX1093" s="217"/>
      <c r="HY1093" s="217"/>
      <c r="HZ1093" s="217"/>
      <c r="IA1093" s="217"/>
      <c r="IB1093" s="217"/>
      <c r="IC1093" s="217"/>
      <c r="ID1093" s="217"/>
      <c r="IE1093" s="217"/>
      <c r="IF1093" s="217"/>
      <c r="IG1093" s="217"/>
      <c r="IH1093" s="217"/>
      <c r="II1093" s="217"/>
      <c r="IJ1093" s="217"/>
      <c r="IK1093" s="217"/>
      <c r="IL1093" s="217"/>
    </row>
    <row r="1094" spans="1:246" ht="29.25" x14ac:dyDescent="0.25">
      <c r="A1094" s="217">
        <v>1</v>
      </c>
      <c r="B1094" s="217">
        <v>1</v>
      </c>
      <c r="C1094" s="583" t="s">
        <v>256</v>
      </c>
      <c r="D1094" s="176"/>
      <c r="E1094" s="2187"/>
      <c r="F1094" s="1876">
        <f t="shared" si="703"/>
        <v>0</v>
      </c>
      <c r="G1094" s="1998">
        <f t="shared" si="703"/>
        <v>0</v>
      </c>
      <c r="H1094" s="1998">
        <f t="shared" si="703"/>
        <v>3.65</v>
      </c>
      <c r="I1094" s="1998" t="e">
        <f t="shared" si="701"/>
        <v>#DIV/0!</v>
      </c>
      <c r="J1094" s="2626"/>
      <c r="K1094" s="2626"/>
      <c r="L1094" s="1998"/>
      <c r="M1094" s="1998"/>
      <c r="N1094" s="1998"/>
      <c r="O1094" s="1998"/>
      <c r="P1094" s="1998"/>
      <c r="Q1094" s="1878"/>
      <c r="R1094" s="2627">
        <f t="shared" ref="R1094:Z1094" si="706">R1017+R931</f>
        <v>0</v>
      </c>
      <c r="S1094" s="2627">
        <f t="shared" si="706"/>
        <v>0</v>
      </c>
      <c r="T1094" s="2627">
        <f t="shared" si="706"/>
        <v>0</v>
      </c>
      <c r="U1094" s="2628">
        <f t="shared" si="706"/>
        <v>0</v>
      </c>
      <c r="V1094" s="2627">
        <f t="shared" si="706"/>
        <v>0</v>
      </c>
      <c r="W1094" s="2627">
        <f t="shared" si="706"/>
        <v>0</v>
      </c>
      <c r="X1094" s="2627">
        <f t="shared" si="706"/>
        <v>0</v>
      </c>
      <c r="Y1094" s="2627">
        <f t="shared" si="706"/>
        <v>0</v>
      </c>
      <c r="Z1094" s="2627">
        <f t="shared" si="706"/>
        <v>0</v>
      </c>
      <c r="AA1094" s="904"/>
      <c r="AB1094" s="905">
        <f t="shared" si="705"/>
        <v>0</v>
      </c>
      <c r="AC1094" s="2257"/>
      <c r="AD1094" s="217"/>
      <c r="AE1094" s="217"/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  <c r="EW1094" s="217"/>
      <c r="EX1094" s="217"/>
      <c r="EY1094" s="217"/>
      <c r="EZ1094" s="217"/>
      <c r="FA1094" s="217"/>
      <c r="FB1094" s="217"/>
      <c r="FC1094" s="217"/>
      <c r="FD1094" s="217"/>
      <c r="FE1094" s="217"/>
      <c r="FF1094" s="217"/>
      <c r="FG1094" s="217"/>
      <c r="FH1094" s="217"/>
      <c r="FI1094" s="217"/>
      <c r="FJ1094" s="217"/>
      <c r="FK1094" s="217"/>
      <c r="FL1094" s="217"/>
      <c r="FM1094" s="217"/>
      <c r="FN1094" s="217"/>
      <c r="FO1094" s="217"/>
      <c r="FP1094" s="217"/>
      <c r="FQ1094" s="217"/>
      <c r="FR1094" s="217"/>
      <c r="FS1094" s="217"/>
      <c r="FT1094" s="217"/>
      <c r="FU1094" s="217"/>
      <c r="FV1094" s="217"/>
      <c r="FW1094" s="217"/>
      <c r="FX1094" s="217"/>
      <c r="FY1094" s="217"/>
      <c r="FZ1094" s="217"/>
      <c r="GA1094" s="217"/>
      <c r="GB1094" s="217"/>
      <c r="GC1094" s="217"/>
      <c r="GD1094" s="217"/>
      <c r="GE1094" s="217"/>
      <c r="GF1094" s="217"/>
      <c r="GG1094" s="217"/>
      <c r="GH1094" s="217"/>
      <c r="GI1094" s="217"/>
      <c r="GJ1094" s="217"/>
      <c r="GK1094" s="217"/>
      <c r="GL1094" s="217"/>
      <c r="GM1094" s="217"/>
      <c r="GN1094" s="217"/>
      <c r="GO1094" s="217"/>
      <c r="GP1094" s="217"/>
      <c r="GQ1094" s="217"/>
      <c r="GR1094" s="217"/>
      <c r="GS1094" s="217"/>
      <c r="GT1094" s="217"/>
      <c r="GU1094" s="217"/>
      <c r="GV1094" s="217"/>
      <c r="GW1094" s="217"/>
      <c r="GX1094" s="217"/>
      <c r="GY1094" s="217"/>
      <c r="GZ1094" s="217"/>
      <c r="HA1094" s="217"/>
      <c r="HB1094" s="217"/>
      <c r="HC1094" s="217"/>
      <c r="HD1094" s="217"/>
      <c r="HE1094" s="217"/>
      <c r="HF1094" s="217"/>
      <c r="HG1094" s="217"/>
      <c r="HH1094" s="217"/>
      <c r="HI1094" s="217"/>
      <c r="HJ1094" s="217"/>
      <c r="HK1094" s="217"/>
      <c r="HL1094" s="217"/>
      <c r="HM1094" s="217"/>
      <c r="HN1094" s="217"/>
      <c r="HO1094" s="217"/>
      <c r="HP1094" s="217"/>
      <c r="HQ1094" s="217"/>
      <c r="HR1094" s="217"/>
      <c r="HS1094" s="217"/>
      <c r="HT1094" s="217"/>
      <c r="HU1094" s="217"/>
      <c r="HV1094" s="217"/>
      <c r="HW1094" s="217"/>
      <c r="HX1094" s="217"/>
      <c r="HY1094" s="217"/>
      <c r="HZ1094" s="217"/>
      <c r="IA1094" s="217"/>
      <c r="IB1094" s="217"/>
      <c r="IC1094" s="217"/>
      <c r="ID1094" s="217"/>
      <c r="IE1094" s="217"/>
      <c r="IF1094" s="217"/>
      <c r="IG1094" s="217"/>
      <c r="IH1094" s="217"/>
      <c r="II1094" s="217"/>
      <c r="IJ1094" s="217"/>
      <c r="IK1094" s="217"/>
      <c r="IL1094" s="217"/>
    </row>
    <row r="1095" spans="1:246" ht="43.5" x14ac:dyDescent="0.25">
      <c r="A1095" s="217">
        <v>1</v>
      </c>
      <c r="B1095" s="217">
        <v>1</v>
      </c>
      <c r="C1095" s="583" t="s">
        <v>269</v>
      </c>
      <c r="D1095" s="176"/>
      <c r="E1095" s="2187"/>
      <c r="F1095" s="1876">
        <f t="shared" si="703"/>
        <v>0</v>
      </c>
      <c r="G1095" s="1998">
        <f t="shared" si="703"/>
        <v>0</v>
      </c>
      <c r="H1095" s="1998">
        <f t="shared" si="703"/>
        <v>0</v>
      </c>
      <c r="I1095" s="1998" t="e">
        <f t="shared" si="701"/>
        <v>#DIV/0!</v>
      </c>
      <c r="J1095" s="2626"/>
      <c r="K1095" s="2626"/>
      <c r="L1095" s="1998"/>
      <c r="M1095" s="1998"/>
      <c r="N1095" s="1998"/>
      <c r="O1095" s="1998"/>
      <c r="P1095" s="1998"/>
      <c r="Q1095" s="1878"/>
      <c r="R1095" s="2627">
        <f t="shared" ref="R1095:Z1095" si="707">R1018+R932</f>
        <v>0</v>
      </c>
      <c r="S1095" s="2627">
        <f t="shared" si="707"/>
        <v>0</v>
      </c>
      <c r="T1095" s="2627">
        <f t="shared" si="707"/>
        <v>0</v>
      </c>
      <c r="U1095" s="2628">
        <f t="shared" si="707"/>
        <v>0</v>
      </c>
      <c r="V1095" s="2627">
        <f t="shared" si="707"/>
        <v>0</v>
      </c>
      <c r="W1095" s="2627">
        <f t="shared" si="707"/>
        <v>0</v>
      </c>
      <c r="X1095" s="2627">
        <f t="shared" si="707"/>
        <v>0</v>
      </c>
      <c r="Y1095" s="2627">
        <f t="shared" si="707"/>
        <v>0</v>
      </c>
      <c r="Z1095" s="2627">
        <f t="shared" si="707"/>
        <v>0</v>
      </c>
      <c r="AA1095" s="904"/>
      <c r="AB1095" s="905">
        <f t="shared" si="705"/>
        <v>0</v>
      </c>
      <c r="AC1095" s="2257"/>
      <c r="AD1095" s="217"/>
      <c r="AE1095" s="217"/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  <c r="EW1095" s="217"/>
      <c r="EX1095" s="217"/>
      <c r="EY1095" s="217"/>
      <c r="EZ1095" s="217"/>
      <c r="FA1095" s="217"/>
      <c r="FB1095" s="217"/>
      <c r="FC1095" s="217"/>
      <c r="FD1095" s="217"/>
      <c r="FE1095" s="217"/>
      <c r="FF1095" s="217"/>
      <c r="FG1095" s="217"/>
      <c r="FH1095" s="217"/>
      <c r="FI1095" s="217"/>
      <c r="FJ1095" s="217"/>
      <c r="FK1095" s="217"/>
      <c r="FL1095" s="217"/>
      <c r="FM1095" s="217"/>
      <c r="FN1095" s="217"/>
      <c r="FO1095" s="217"/>
      <c r="FP1095" s="217"/>
      <c r="FQ1095" s="217"/>
      <c r="FR1095" s="217"/>
      <c r="FS1095" s="217"/>
      <c r="FT1095" s="217"/>
      <c r="FU1095" s="217"/>
      <c r="FV1095" s="217"/>
      <c r="FW1095" s="217"/>
      <c r="FX1095" s="217"/>
      <c r="FY1095" s="217"/>
      <c r="FZ1095" s="217"/>
      <c r="GA1095" s="217"/>
      <c r="GB1095" s="217"/>
      <c r="GC1095" s="217"/>
      <c r="GD1095" s="217"/>
      <c r="GE1095" s="217"/>
      <c r="GF1095" s="217"/>
      <c r="GG1095" s="217"/>
      <c r="GH1095" s="217"/>
      <c r="GI1095" s="217"/>
      <c r="GJ1095" s="217"/>
      <c r="GK1095" s="217"/>
      <c r="GL1095" s="217"/>
      <c r="GM1095" s="217"/>
      <c r="GN1095" s="217"/>
      <c r="GO1095" s="217"/>
      <c r="GP1095" s="217"/>
      <c r="GQ1095" s="217"/>
      <c r="GR1095" s="217"/>
      <c r="GS1095" s="217"/>
      <c r="GT1095" s="217"/>
      <c r="GU1095" s="217"/>
      <c r="GV1095" s="217"/>
      <c r="GW1095" s="217"/>
      <c r="GX1095" s="217"/>
      <c r="GY1095" s="217"/>
      <c r="GZ1095" s="217"/>
      <c r="HA1095" s="217"/>
      <c r="HB1095" s="217"/>
      <c r="HC1095" s="217"/>
      <c r="HD1095" s="217"/>
      <c r="HE1095" s="217"/>
      <c r="HF1095" s="217"/>
      <c r="HG1095" s="217"/>
      <c r="HH1095" s="217"/>
      <c r="HI1095" s="217"/>
      <c r="HJ1095" s="217"/>
      <c r="HK1095" s="217"/>
      <c r="HL1095" s="217"/>
      <c r="HM1095" s="217"/>
      <c r="HN1095" s="217"/>
      <c r="HO1095" s="217"/>
      <c r="HP1095" s="217"/>
      <c r="HQ1095" s="217"/>
      <c r="HR1095" s="217"/>
      <c r="HS1095" s="217"/>
      <c r="HT1095" s="217"/>
      <c r="HU1095" s="217"/>
      <c r="HV1095" s="217"/>
      <c r="HW1095" s="217"/>
      <c r="HX1095" s="217"/>
      <c r="HY1095" s="217"/>
      <c r="HZ1095" s="217"/>
      <c r="IA1095" s="217"/>
      <c r="IB1095" s="217"/>
      <c r="IC1095" s="217"/>
      <c r="ID1095" s="217"/>
      <c r="IE1095" s="217"/>
      <c r="IF1095" s="217"/>
      <c r="IG1095" s="217"/>
      <c r="IH1095" s="217"/>
      <c r="II1095" s="217"/>
      <c r="IJ1095" s="217"/>
      <c r="IK1095" s="217"/>
      <c r="IL1095" s="217"/>
    </row>
    <row r="1096" spans="1:246" ht="29.25" x14ac:dyDescent="0.25">
      <c r="A1096" s="217">
        <v>1</v>
      </c>
      <c r="B1096" s="217">
        <v>1</v>
      </c>
      <c r="C1096" s="583" t="s">
        <v>257</v>
      </c>
      <c r="D1096" s="176"/>
      <c r="E1096" s="2187"/>
      <c r="F1096" s="1876">
        <f t="shared" si="703"/>
        <v>0</v>
      </c>
      <c r="G1096" s="1998">
        <f t="shared" si="703"/>
        <v>0</v>
      </c>
      <c r="H1096" s="1998">
        <f t="shared" si="703"/>
        <v>13.486170212765957</v>
      </c>
      <c r="I1096" s="1998" t="e">
        <f t="shared" si="701"/>
        <v>#DIV/0!</v>
      </c>
      <c r="J1096" s="2626"/>
      <c r="K1096" s="2626"/>
      <c r="L1096" s="1998"/>
      <c r="M1096" s="1998"/>
      <c r="N1096" s="1998"/>
      <c r="O1096" s="1998"/>
      <c r="P1096" s="1998"/>
      <c r="Q1096" s="1878"/>
      <c r="R1096" s="2627">
        <f t="shared" ref="R1096:Z1096" si="708">R1019+R933</f>
        <v>0</v>
      </c>
      <c r="S1096" s="2627">
        <f t="shared" si="708"/>
        <v>0</v>
      </c>
      <c r="T1096" s="2627">
        <f t="shared" si="708"/>
        <v>0</v>
      </c>
      <c r="U1096" s="2628">
        <f t="shared" si="708"/>
        <v>0</v>
      </c>
      <c r="V1096" s="2627">
        <f t="shared" si="708"/>
        <v>0</v>
      </c>
      <c r="W1096" s="2627">
        <f t="shared" si="708"/>
        <v>0</v>
      </c>
      <c r="X1096" s="2627">
        <f t="shared" si="708"/>
        <v>0</v>
      </c>
      <c r="Y1096" s="2627">
        <f t="shared" si="708"/>
        <v>0</v>
      </c>
      <c r="Z1096" s="2627">
        <f t="shared" si="708"/>
        <v>0</v>
      </c>
      <c r="AA1096" s="904"/>
      <c r="AB1096" s="905">
        <f t="shared" si="705"/>
        <v>0</v>
      </c>
      <c r="AC1096" s="2257"/>
      <c r="AD1096" s="217"/>
      <c r="AE1096" s="217"/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  <c r="EW1096" s="217"/>
      <c r="EX1096" s="217"/>
      <c r="EY1096" s="217"/>
      <c r="EZ1096" s="217"/>
      <c r="FA1096" s="217"/>
      <c r="FB1096" s="217"/>
      <c r="FC1096" s="217"/>
      <c r="FD1096" s="217"/>
      <c r="FE1096" s="217"/>
      <c r="FF1096" s="217"/>
      <c r="FG1096" s="217"/>
      <c r="FH1096" s="217"/>
      <c r="FI1096" s="217"/>
      <c r="FJ1096" s="217"/>
      <c r="FK1096" s="217"/>
      <c r="FL1096" s="217"/>
      <c r="FM1096" s="217"/>
      <c r="FN1096" s="217"/>
      <c r="FO1096" s="217"/>
      <c r="FP1096" s="217"/>
      <c r="FQ1096" s="217"/>
      <c r="FR1096" s="217"/>
      <c r="FS1096" s="217"/>
      <c r="FT1096" s="217"/>
      <c r="FU1096" s="217"/>
      <c r="FV1096" s="217"/>
      <c r="FW1096" s="217"/>
      <c r="FX1096" s="217"/>
      <c r="FY1096" s="217"/>
      <c r="FZ1096" s="217"/>
      <c r="GA1096" s="217"/>
      <c r="GB1096" s="217"/>
      <c r="GC1096" s="217"/>
      <c r="GD1096" s="217"/>
      <c r="GE1096" s="217"/>
      <c r="GF1096" s="217"/>
      <c r="GG1096" s="217"/>
      <c r="GH1096" s="217"/>
      <c r="GI1096" s="217"/>
      <c r="GJ1096" s="217"/>
      <c r="GK1096" s="217"/>
      <c r="GL1096" s="217"/>
      <c r="GM1096" s="217"/>
      <c r="GN1096" s="217"/>
      <c r="GO1096" s="217"/>
      <c r="GP1096" s="217"/>
      <c r="GQ1096" s="217"/>
      <c r="GR1096" s="217"/>
      <c r="GS1096" s="217"/>
      <c r="GT1096" s="217"/>
      <c r="GU1096" s="217"/>
      <c r="GV1096" s="217"/>
      <c r="GW1096" s="217"/>
      <c r="GX1096" s="217"/>
      <c r="GY1096" s="217"/>
      <c r="GZ1096" s="217"/>
      <c r="HA1096" s="217"/>
      <c r="HB1096" s="217"/>
      <c r="HC1096" s="217"/>
      <c r="HD1096" s="217"/>
      <c r="HE1096" s="217"/>
      <c r="HF1096" s="217"/>
      <c r="HG1096" s="217"/>
      <c r="HH1096" s="217"/>
      <c r="HI1096" s="217"/>
      <c r="HJ1096" s="217"/>
      <c r="HK1096" s="217"/>
      <c r="HL1096" s="217"/>
      <c r="HM1096" s="217"/>
      <c r="HN1096" s="217"/>
      <c r="HO1096" s="217"/>
      <c r="HP1096" s="217"/>
      <c r="HQ1096" s="217"/>
      <c r="HR1096" s="217"/>
      <c r="HS1096" s="217"/>
      <c r="HT1096" s="217"/>
      <c r="HU1096" s="217"/>
      <c r="HV1096" s="217"/>
      <c r="HW1096" s="217"/>
      <c r="HX1096" s="217"/>
      <c r="HY1096" s="217"/>
      <c r="HZ1096" s="217"/>
      <c r="IA1096" s="217"/>
      <c r="IB1096" s="217"/>
      <c r="IC1096" s="217"/>
      <c r="ID1096" s="217"/>
      <c r="IE1096" s="217"/>
      <c r="IF1096" s="217"/>
      <c r="IG1096" s="217"/>
      <c r="IH1096" s="217"/>
      <c r="II1096" s="217"/>
      <c r="IJ1096" s="217"/>
      <c r="IK1096" s="217"/>
      <c r="IL1096" s="217"/>
    </row>
    <row r="1097" spans="1:246" ht="29.25" x14ac:dyDescent="0.25">
      <c r="A1097" s="217">
        <v>1</v>
      </c>
      <c r="B1097" s="217">
        <v>1</v>
      </c>
      <c r="C1097" s="583" t="s">
        <v>258</v>
      </c>
      <c r="D1097" s="176"/>
      <c r="E1097" s="2187"/>
      <c r="F1097" s="1876">
        <f t="shared" si="703"/>
        <v>0</v>
      </c>
      <c r="G1097" s="1998">
        <f t="shared" si="703"/>
        <v>0</v>
      </c>
      <c r="H1097" s="1998">
        <f t="shared" si="703"/>
        <v>7</v>
      </c>
      <c r="I1097" s="1998" t="e">
        <f t="shared" si="701"/>
        <v>#DIV/0!</v>
      </c>
      <c r="J1097" s="2626"/>
      <c r="K1097" s="2626"/>
      <c r="L1097" s="1998"/>
      <c r="M1097" s="1998"/>
      <c r="N1097" s="1998"/>
      <c r="O1097" s="1998"/>
      <c r="P1097" s="1998"/>
      <c r="Q1097" s="1878"/>
      <c r="R1097" s="2627">
        <f t="shared" ref="R1097:Z1097" si="709">R1020+R934</f>
        <v>0</v>
      </c>
      <c r="S1097" s="2627">
        <f t="shared" si="709"/>
        <v>0</v>
      </c>
      <c r="T1097" s="2627">
        <f t="shared" si="709"/>
        <v>11.56715</v>
      </c>
      <c r="U1097" s="2628">
        <f t="shared" si="709"/>
        <v>0</v>
      </c>
      <c r="V1097" s="2627">
        <f t="shared" si="709"/>
        <v>0</v>
      </c>
      <c r="W1097" s="2627">
        <f t="shared" si="709"/>
        <v>0</v>
      </c>
      <c r="X1097" s="2627">
        <f t="shared" si="709"/>
        <v>0</v>
      </c>
      <c r="Y1097" s="2627">
        <f t="shared" si="709"/>
        <v>0</v>
      </c>
      <c r="Z1097" s="2627">
        <f t="shared" si="709"/>
        <v>11.56715</v>
      </c>
      <c r="AA1097" s="904"/>
      <c r="AB1097" s="905">
        <f t="shared" si="705"/>
        <v>0</v>
      </c>
      <c r="AC1097" s="2257"/>
      <c r="AD1097" s="217"/>
      <c r="AE1097" s="217"/>
      <c r="AF1097" s="217"/>
      <c r="AG1097" s="217"/>
      <c r="AH1097" s="217"/>
      <c r="AI1097" s="217"/>
      <c r="AJ1097" s="217"/>
      <c r="AK1097" s="217"/>
      <c r="AL1097" s="217"/>
      <c r="AM1097" s="217"/>
      <c r="AN1097" s="217"/>
      <c r="AO1097" s="217"/>
      <c r="AP1097" s="217"/>
      <c r="AQ1097" s="217"/>
      <c r="AR1097" s="217"/>
      <c r="AS1097" s="217"/>
      <c r="AT1097" s="217"/>
      <c r="AU1097" s="217"/>
      <c r="AV1097" s="217"/>
      <c r="AW1097" s="217"/>
      <c r="AX1097" s="217"/>
      <c r="AY1097" s="217"/>
      <c r="AZ1097" s="217"/>
      <c r="BA1097" s="217"/>
      <c r="BB1097" s="217"/>
      <c r="BC1097" s="217"/>
      <c r="BD1097" s="217"/>
      <c r="BE1097" s="217"/>
      <c r="BF1097" s="217"/>
      <c r="BG1097" s="217"/>
      <c r="BH1097" s="217"/>
      <c r="BI1097" s="217"/>
      <c r="BJ1097" s="217"/>
      <c r="BK1097" s="217"/>
      <c r="BL1097" s="217"/>
      <c r="BM1097" s="217"/>
      <c r="BN1097" s="217"/>
      <c r="BO1097" s="217"/>
      <c r="BP1097" s="217"/>
      <c r="BQ1097" s="217"/>
      <c r="BR1097" s="217"/>
      <c r="BS1097" s="217"/>
      <c r="BT1097" s="217"/>
      <c r="BU1097" s="217"/>
      <c r="BV1097" s="217"/>
      <c r="BW1097" s="217"/>
      <c r="BX1097" s="217"/>
      <c r="BY1097" s="217"/>
      <c r="BZ1097" s="217"/>
      <c r="CA1097" s="217"/>
      <c r="CB1097" s="217"/>
      <c r="CC1097" s="217"/>
      <c r="CD1097" s="217"/>
      <c r="CE1097" s="217"/>
      <c r="CF1097" s="217"/>
      <c r="CG1097" s="217"/>
      <c r="CH1097" s="217"/>
      <c r="CI1097" s="217"/>
      <c r="CJ1097" s="217"/>
      <c r="CK1097" s="217"/>
      <c r="CL1097" s="217"/>
      <c r="CM1097" s="217"/>
      <c r="CN1097" s="217"/>
      <c r="CO1097" s="217"/>
      <c r="CP1097" s="217"/>
      <c r="CQ1097" s="217"/>
      <c r="CR1097" s="217"/>
      <c r="CS1097" s="217"/>
      <c r="CT1097" s="217"/>
      <c r="CU1097" s="217"/>
      <c r="CV1097" s="217"/>
      <c r="CW1097" s="217"/>
      <c r="CX1097" s="217"/>
      <c r="CY1097" s="217"/>
      <c r="CZ1097" s="217"/>
      <c r="DA1097" s="217"/>
      <c r="DB1097" s="217"/>
      <c r="DC1097" s="217"/>
      <c r="DD1097" s="217"/>
      <c r="DE1097" s="217"/>
      <c r="DF1097" s="217"/>
      <c r="DG1097" s="217"/>
      <c r="DH1097" s="217"/>
      <c r="DI1097" s="217"/>
      <c r="DJ1097" s="217"/>
      <c r="DK1097" s="217"/>
      <c r="DL1097" s="217"/>
      <c r="DM1097" s="217"/>
      <c r="DN1097" s="217"/>
      <c r="DO1097" s="217"/>
      <c r="DP1097" s="217"/>
      <c r="DQ1097" s="217"/>
      <c r="DR1097" s="217"/>
      <c r="DS1097" s="217"/>
      <c r="DT1097" s="217"/>
      <c r="DU1097" s="217"/>
      <c r="DV1097" s="217"/>
      <c r="DW1097" s="217"/>
      <c r="DX1097" s="217"/>
      <c r="DY1097" s="217"/>
      <c r="DZ1097" s="217"/>
      <c r="EA1097" s="217"/>
      <c r="EB1097" s="217"/>
      <c r="EC1097" s="217"/>
      <c r="ED1097" s="217"/>
      <c r="EE1097" s="217"/>
      <c r="EF1097" s="217"/>
      <c r="EG1097" s="217"/>
      <c r="EH1097" s="217"/>
      <c r="EI1097" s="217"/>
      <c r="EJ1097" s="217"/>
      <c r="EK1097" s="217"/>
      <c r="EL1097" s="217"/>
      <c r="EM1097" s="217"/>
      <c r="EN1097" s="217"/>
      <c r="EO1097" s="217"/>
      <c r="EP1097" s="217"/>
      <c r="EQ1097" s="217"/>
      <c r="ER1097" s="217"/>
      <c r="ES1097" s="217"/>
      <c r="ET1097" s="217"/>
      <c r="EU1097" s="217"/>
      <c r="EV1097" s="217"/>
      <c r="EW1097" s="217"/>
      <c r="EX1097" s="217"/>
      <c r="EY1097" s="217"/>
      <c r="EZ1097" s="217"/>
      <c r="FA1097" s="217"/>
      <c r="FB1097" s="217"/>
      <c r="FC1097" s="217"/>
      <c r="FD1097" s="217"/>
      <c r="FE1097" s="217"/>
      <c r="FF1097" s="217"/>
      <c r="FG1097" s="217"/>
      <c r="FH1097" s="217"/>
      <c r="FI1097" s="217"/>
      <c r="FJ1097" s="217"/>
      <c r="FK1097" s="217"/>
      <c r="FL1097" s="217"/>
      <c r="FM1097" s="217"/>
      <c r="FN1097" s="217"/>
      <c r="FO1097" s="217"/>
      <c r="FP1097" s="217"/>
      <c r="FQ1097" s="217"/>
      <c r="FR1097" s="217"/>
      <c r="FS1097" s="217"/>
      <c r="FT1097" s="217"/>
      <c r="FU1097" s="217"/>
      <c r="FV1097" s="217"/>
      <c r="FW1097" s="217"/>
      <c r="FX1097" s="217"/>
      <c r="FY1097" s="217"/>
      <c r="FZ1097" s="217"/>
      <c r="GA1097" s="217"/>
      <c r="GB1097" s="217"/>
      <c r="GC1097" s="217"/>
      <c r="GD1097" s="217"/>
      <c r="GE1097" s="217"/>
      <c r="GF1097" s="217"/>
      <c r="GG1097" s="217"/>
      <c r="GH1097" s="217"/>
      <c r="GI1097" s="217"/>
      <c r="GJ1097" s="217"/>
      <c r="GK1097" s="217"/>
      <c r="GL1097" s="217"/>
      <c r="GM1097" s="217"/>
      <c r="GN1097" s="217"/>
      <c r="GO1097" s="217"/>
      <c r="GP1097" s="217"/>
      <c r="GQ1097" s="217"/>
      <c r="GR1097" s="217"/>
      <c r="GS1097" s="217"/>
      <c r="GT1097" s="217"/>
      <c r="GU1097" s="217"/>
      <c r="GV1097" s="217"/>
      <c r="GW1097" s="217"/>
      <c r="GX1097" s="217"/>
      <c r="GY1097" s="217"/>
      <c r="GZ1097" s="217"/>
      <c r="HA1097" s="217"/>
      <c r="HB1097" s="217"/>
      <c r="HC1097" s="217"/>
      <c r="HD1097" s="217"/>
      <c r="HE1097" s="217"/>
      <c r="HF1097" s="217"/>
      <c r="HG1097" s="217"/>
      <c r="HH1097" s="217"/>
      <c r="HI1097" s="217"/>
      <c r="HJ1097" s="217"/>
      <c r="HK1097" s="217"/>
      <c r="HL1097" s="217"/>
      <c r="HM1097" s="217"/>
      <c r="HN1097" s="217"/>
      <c r="HO1097" s="217"/>
      <c r="HP1097" s="217"/>
      <c r="HQ1097" s="217"/>
      <c r="HR1097" s="217"/>
      <c r="HS1097" s="217"/>
      <c r="HT1097" s="217"/>
      <c r="HU1097" s="217"/>
      <c r="HV1097" s="217"/>
      <c r="HW1097" s="217"/>
      <c r="HX1097" s="217"/>
      <c r="HY1097" s="217"/>
      <c r="HZ1097" s="217"/>
      <c r="IA1097" s="217"/>
      <c r="IB1097" s="217"/>
      <c r="IC1097" s="217"/>
      <c r="ID1097" s="217"/>
      <c r="IE1097" s="217"/>
      <c r="IF1097" s="217"/>
      <c r="IG1097" s="217"/>
      <c r="IH1097" s="217"/>
      <c r="II1097" s="217"/>
      <c r="IJ1097" s="217"/>
      <c r="IK1097" s="217"/>
      <c r="IL1097" s="217"/>
    </row>
    <row r="1098" spans="1:246" x14ac:dyDescent="0.25">
      <c r="A1098" s="217">
        <v>1</v>
      </c>
      <c r="B1098" s="217">
        <v>1</v>
      </c>
      <c r="C1098" s="584" t="s">
        <v>133</v>
      </c>
      <c r="D1098" s="176"/>
      <c r="E1098" s="2187"/>
      <c r="F1098" s="1876">
        <f t="shared" si="703"/>
        <v>0</v>
      </c>
      <c r="G1098" s="1998">
        <f t="shared" si="703"/>
        <v>0</v>
      </c>
      <c r="H1098" s="1998">
        <f t="shared" si="703"/>
        <v>45.176190476190477</v>
      </c>
      <c r="I1098" s="1998" t="e">
        <f t="shared" si="701"/>
        <v>#DIV/0!</v>
      </c>
      <c r="J1098" s="2626"/>
      <c r="K1098" s="2626"/>
      <c r="L1098" s="1998"/>
      <c r="M1098" s="1998"/>
      <c r="N1098" s="1998"/>
      <c r="O1098" s="1998"/>
      <c r="P1098" s="1998"/>
      <c r="Q1098" s="1878"/>
      <c r="R1098" s="2627">
        <f t="shared" ref="R1098:Z1098" si="710">R1021+R935</f>
        <v>0</v>
      </c>
      <c r="S1098" s="2627">
        <f t="shared" si="710"/>
        <v>0</v>
      </c>
      <c r="T1098" s="2627">
        <f t="shared" si="710"/>
        <v>56.526349999999994</v>
      </c>
      <c r="U1098" s="2628">
        <f t="shared" si="710"/>
        <v>0</v>
      </c>
      <c r="V1098" s="2627">
        <f t="shared" si="710"/>
        <v>0</v>
      </c>
      <c r="W1098" s="2627">
        <f t="shared" si="710"/>
        <v>0</v>
      </c>
      <c r="X1098" s="2627">
        <f t="shared" si="710"/>
        <v>0</v>
      </c>
      <c r="Y1098" s="2627">
        <f t="shared" si="710"/>
        <v>0</v>
      </c>
      <c r="Z1098" s="2627">
        <f t="shared" si="710"/>
        <v>56.526349999999994</v>
      </c>
      <c r="AA1098" s="904"/>
      <c r="AB1098" s="905">
        <f t="shared" si="705"/>
        <v>0</v>
      </c>
      <c r="AC1098" s="2257"/>
      <c r="AD1098" s="217"/>
      <c r="AE1098" s="217"/>
      <c r="AF1098" s="217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  <c r="EW1098" s="217"/>
      <c r="EX1098" s="217"/>
      <c r="EY1098" s="217"/>
      <c r="EZ1098" s="217"/>
      <c r="FA1098" s="217"/>
      <c r="FB1098" s="217"/>
      <c r="FC1098" s="217"/>
      <c r="FD1098" s="217"/>
      <c r="FE1098" s="217"/>
      <c r="FF1098" s="217"/>
      <c r="FG1098" s="217"/>
      <c r="FH1098" s="217"/>
      <c r="FI1098" s="217"/>
      <c r="FJ1098" s="217"/>
      <c r="FK1098" s="217"/>
      <c r="FL1098" s="217"/>
      <c r="FM1098" s="217"/>
      <c r="FN1098" s="217"/>
      <c r="FO1098" s="217"/>
      <c r="FP1098" s="217"/>
      <c r="FQ1098" s="217"/>
      <c r="FR1098" s="217"/>
      <c r="FS1098" s="217"/>
      <c r="FT1098" s="217"/>
      <c r="FU1098" s="217"/>
      <c r="FV1098" s="217"/>
      <c r="FW1098" s="217"/>
      <c r="FX1098" s="217"/>
      <c r="FY1098" s="217"/>
      <c r="FZ1098" s="217"/>
      <c r="GA1098" s="217"/>
      <c r="GB1098" s="217"/>
      <c r="GC1098" s="217"/>
      <c r="GD1098" s="217"/>
      <c r="GE1098" s="217"/>
      <c r="GF1098" s="217"/>
      <c r="GG1098" s="217"/>
      <c r="GH1098" s="217"/>
      <c r="GI1098" s="217"/>
      <c r="GJ1098" s="217"/>
      <c r="GK1098" s="217"/>
      <c r="GL1098" s="217"/>
      <c r="GM1098" s="217"/>
      <c r="GN1098" s="217"/>
      <c r="GO1098" s="217"/>
      <c r="GP1098" s="217"/>
      <c r="GQ1098" s="217"/>
      <c r="GR1098" s="217"/>
      <c r="GS1098" s="217"/>
      <c r="GT1098" s="217"/>
      <c r="GU1098" s="217"/>
      <c r="GV1098" s="217"/>
      <c r="GW1098" s="217"/>
      <c r="GX1098" s="217"/>
      <c r="GY1098" s="217"/>
      <c r="GZ1098" s="217"/>
      <c r="HA1098" s="217"/>
      <c r="HB1098" s="217"/>
      <c r="HC1098" s="217"/>
      <c r="HD1098" s="217"/>
      <c r="HE1098" s="217"/>
      <c r="HF1098" s="217"/>
      <c r="HG1098" s="217"/>
      <c r="HH1098" s="217"/>
      <c r="HI1098" s="217"/>
      <c r="HJ1098" s="217"/>
      <c r="HK1098" s="217"/>
      <c r="HL1098" s="217"/>
      <c r="HM1098" s="217"/>
      <c r="HN1098" s="217"/>
      <c r="HO1098" s="217"/>
      <c r="HP1098" s="217"/>
      <c r="HQ1098" s="217"/>
      <c r="HR1098" s="217"/>
      <c r="HS1098" s="217"/>
      <c r="HT1098" s="217"/>
      <c r="HU1098" s="217"/>
      <c r="HV1098" s="217"/>
      <c r="HW1098" s="217"/>
      <c r="HX1098" s="217"/>
      <c r="HY1098" s="217"/>
      <c r="HZ1098" s="217"/>
      <c r="IA1098" s="217"/>
      <c r="IB1098" s="217"/>
      <c r="IC1098" s="217"/>
      <c r="ID1098" s="217"/>
      <c r="IE1098" s="217"/>
      <c r="IF1098" s="217"/>
      <c r="IG1098" s="217"/>
      <c r="IH1098" s="217"/>
      <c r="II1098" s="217"/>
      <c r="IJ1098" s="217"/>
      <c r="IK1098" s="217"/>
      <c r="IL1098" s="217"/>
    </row>
    <row r="1099" spans="1:246" x14ac:dyDescent="0.25">
      <c r="A1099" s="217">
        <v>1</v>
      </c>
      <c r="B1099" s="217">
        <v>1</v>
      </c>
      <c r="C1099" s="289" t="s">
        <v>75</v>
      </c>
      <c r="D1099" s="289"/>
      <c r="E1099" s="289"/>
      <c r="F1099" s="1876">
        <f>SUM(F940)</f>
        <v>0</v>
      </c>
      <c r="G1099" s="1998">
        <f>SUM(G940)</f>
        <v>0</v>
      </c>
      <c r="H1099" s="1998">
        <f>SUM(H940)</f>
        <v>0</v>
      </c>
      <c r="I1099" s="1998" t="e">
        <f t="shared" si="701"/>
        <v>#DIV/0!</v>
      </c>
      <c r="J1099" s="2626" t="e">
        <f>L1099/F1099</f>
        <v>#DIV/0!</v>
      </c>
      <c r="K1099" s="2626" t="e">
        <f>N1099/H1099</f>
        <v>#DIV/0!</v>
      </c>
      <c r="L1099" s="1998">
        <f>SUM(L940)</f>
        <v>0</v>
      </c>
      <c r="M1099" s="1998">
        <f>SUM(M940)</f>
        <v>0</v>
      </c>
      <c r="N1099" s="1998">
        <f>SUM(N940)</f>
        <v>0</v>
      </c>
      <c r="O1099" s="1998" t="e">
        <f>N1099/M1099*100</f>
        <v>#DIV/0!</v>
      </c>
      <c r="P1099" s="1998">
        <f>SUM(P940)</f>
        <v>0</v>
      </c>
      <c r="Q1099" s="1878" t="e">
        <f>N1099/$C$3*12/P1099</f>
        <v>#DIV/0!</v>
      </c>
      <c r="R1099" s="3502">
        <f>R1098-R1092-R1088-R1087-R1071-R1054-R1049-R1037-R1036</f>
        <v>0</v>
      </c>
      <c r="S1099" s="3502">
        <f t="shared" ref="S1099:Z1099" si="711">S1098-S1092-S1088-S1087-S1071-S1054-S1049-S1037-S1036</f>
        <v>0</v>
      </c>
      <c r="T1099" s="3502"/>
      <c r="U1099" s="3503">
        <f t="shared" si="711"/>
        <v>0</v>
      </c>
      <c r="V1099" s="3502"/>
      <c r="W1099" s="3502"/>
      <c r="X1099" s="3502"/>
      <c r="Y1099" s="3502"/>
      <c r="Z1099" s="3502"/>
      <c r="AA1099" s="904"/>
      <c r="AB1099" s="905">
        <f>SUM(AB940)</f>
        <v>0</v>
      </c>
      <c r="AC1099" s="2257"/>
      <c r="AD1099" s="217"/>
      <c r="AE1099" s="217"/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</row>
    <row r="1100" spans="1:246" x14ac:dyDescent="0.25">
      <c r="A1100" s="217">
        <v>1</v>
      </c>
      <c r="B1100" s="217">
        <v>1</v>
      </c>
      <c r="C1100" s="2633" t="s">
        <v>16</v>
      </c>
      <c r="D1100" s="2633"/>
      <c r="E1100" s="2633"/>
      <c r="F1100" s="1883">
        <f>SUM(F1027,F943)</f>
        <v>0</v>
      </c>
      <c r="G1100" s="2630">
        <f>SUM(G1027,G943)</f>
        <v>0</v>
      </c>
      <c r="H1100" s="2630">
        <f>SUM(H1027,H943)</f>
        <v>0</v>
      </c>
      <c r="I1100" s="1998" t="e">
        <f t="shared" si="701"/>
        <v>#DIV/0!</v>
      </c>
      <c r="J1100" s="2626" t="e">
        <f>L1100/F1100</f>
        <v>#DIV/0!</v>
      </c>
      <c r="K1100" s="2626" t="e">
        <f>N1100/H1100</f>
        <v>#DIV/0!</v>
      </c>
      <c r="L1100" s="2630">
        <f>SUM(L1027,L943)</f>
        <v>0</v>
      </c>
      <c r="M1100" s="2630">
        <f>SUM(M1027,M943)</f>
        <v>0</v>
      </c>
      <c r="N1100" s="2630">
        <f>SUM(N1027,N943)</f>
        <v>0</v>
      </c>
      <c r="O1100" s="2630" t="e">
        <f>N1100/M1100*100</f>
        <v>#DIV/0!</v>
      </c>
      <c r="P1100" s="2630">
        <f>SUM(P1027,P943)</f>
        <v>0</v>
      </c>
      <c r="Q1100" s="1878" t="e">
        <f>N1100/$C$3*12/P1100</f>
        <v>#DIV/0!</v>
      </c>
      <c r="R1100" s="2634">
        <f t="shared" ref="R1100:Z1100" si="712">SUM(R1027,R943)</f>
        <v>0</v>
      </c>
      <c r="S1100" s="2627">
        <f t="shared" si="712"/>
        <v>0</v>
      </c>
      <c r="T1100" s="2634">
        <f t="shared" si="712"/>
        <v>0</v>
      </c>
      <c r="U1100" s="2635">
        <f t="shared" si="712"/>
        <v>0</v>
      </c>
      <c r="V1100" s="2634">
        <f t="shared" si="712"/>
        <v>0</v>
      </c>
      <c r="W1100" s="2634">
        <f t="shared" si="712"/>
        <v>0</v>
      </c>
      <c r="X1100" s="2634">
        <f t="shared" si="712"/>
        <v>0</v>
      </c>
      <c r="Y1100" s="2634">
        <f t="shared" si="712"/>
        <v>0</v>
      </c>
      <c r="Z1100" s="2634">
        <f t="shared" si="712"/>
        <v>0</v>
      </c>
      <c r="AA1100" s="906"/>
      <c r="AB1100" s="2636">
        <f>SUM(AB1027,AB943)</f>
        <v>0</v>
      </c>
      <c r="AC1100" s="2257"/>
      <c r="AD1100" s="217"/>
      <c r="AE1100" s="217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</row>
    <row r="1101" spans="1:246" ht="29.25" x14ac:dyDescent="0.25">
      <c r="A1101" s="217">
        <v>1</v>
      </c>
      <c r="B1101" s="217">
        <v>1</v>
      </c>
      <c r="C1101" s="703" t="s">
        <v>135</v>
      </c>
      <c r="D1101" s="703"/>
      <c r="E1101" s="703"/>
      <c r="F1101" s="1876">
        <f>F1028+F944</f>
        <v>0</v>
      </c>
      <c r="G1101" s="1998">
        <f>G1028+G944</f>
        <v>0</v>
      </c>
      <c r="H1101" s="1998">
        <f>H1028+H944</f>
        <v>0</v>
      </c>
      <c r="I1101" s="1998" t="e">
        <f t="shared" si="701"/>
        <v>#DIV/0!</v>
      </c>
      <c r="J1101" s="2626" t="e">
        <f>L1101/F1101</f>
        <v>#DIV/0!</v>
      </c>
      <c r="K1101" s="2626" t="e">
        <f>N1101/H1101</f>
        <v>#DIV/0!</v>
      </c>
      <c r="L1101" s="1998">
        <f>L1028+L944</f>
        <v>0</v>
      </c>
      <c r="M1101" s="1998">
        <f>M1028+M944</f>
        <v>0</v>
      </c>
      <c r="N1101" s="1998">
        <f>N1028+N944</f>
        <v>0</v>
      </c>
      <c r="O1101" s="1998" t="e">
        <f>N1101/M1101*100</f>
        <v>#DIV/0!</v>
      </c>
      <c r="P1101" s="1998">
        <f>SUM(P1028,P944)</f>
        <v>0</v>
      </c>
      <c r="Q1101" s="1878" t="e">
        <f>N1101/$C$3*12/P1101</f>
        <v>#DIV/0!</v>
      </c>
      <c r="R1101" s="2627">
        <f t="shared" ref="R1101:Z1101" si="713">R1028+R944</f>
        <v>0</v>
      </c>
      <c r="S1101" s="2627">
        <f t="shared" si="713"/>
        <v>0</v>
      </c>
      <c r="T1101" s="2627">
        <f t="shared" si="713"/>
        <v>0</v>
      </c>
      <c r="U1101" s="2628">
        <f t="shared" si="713"/>
        <v>0</v>
      </c>
      <c r="V1101" s="2627">
        <f t="shared" si="713"/>
        <v>0</v>
      </c>
      <c r="W1101" s="2627">
        <f t="shared" si="713"/>
        <v>0</v>
      </c>
      <c r="X1101" s="2627">
        <f t="shared" si="713"/>
        <v>0</v>
      </c>
      <c r="Y1101" s="2627">
        <f t="shared" si="713"/>
        <v>0</v>
      </c>
      <c r="Z1101" s="2627">
        <f t="shared" si="713"/>
        <v>0</v>
      </c>
      <c r="AA1101" s="904"/>
      <c r="AB1101" s="905">
        <f>AB1028+AB944</f>
        <v>0</v>
      </c>
      <c r="AC1101" s="2257"/>
      <c r="AD1101" s="217"/>
      <c r="AE1101" s="217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</row>
    <row r="1102" spans="1:246" ht="29.25" x14ac:dyDescent="0.25">
      <c r="B1102" s="217">
        <v>1</v>
      </c>
      <c r="C1102" s="2637" t="s">
        <v>234</v>
      </c>
      <c r="D1102" s="2638"/>
      <c r="E1102" s="708"/>
      <c r="F1102" s="1876">
        <f>F1024</f>
        <v>0</v>
      </c>
      <c r="G1102" s="1998">
        <f>G1024</f>
        <v>0</v>
      </c>
      <c r="H1102" s="1998">
        <f>H1024</f>
        <v>0</v>
      </c>
      <c r="I1102" s="1995" t="e">
        <f t="shared" si="701"/>
        <v>#DIV/0!</v>
      </c>
      <c r="J1102" s="2639" t="e">
        <f>L1102/F1102</f>
        <v>#DIV/0!</v>
      </c>
      <c r="K1102" s="2639" t="e">
        <f>N1102/H1102</f>
        <v>#DIV/0!</v>
      </c>
      <c r="L1102" s="2640">
        <f>L1024</f>
        <v>0</v>
      </c>
      <c r="M1102" s="2640">
        <f>M1024</f>
        <v>0</v>
      </c>
      <c r="N1102" s="1998">
        <f>N1024</f>
        <v>0</v>
      </c>
      <c r="O1102" s="1998" t="e">
        <f>N1102/M1102*100</f>
        <v>#DIV/0!</v>
      </c>
      <c r="P1102" s="2640">
        <f>P1024</f>
        <v>0</v>
      </c>
      <c r="Q1102" s="1878" t="e">
        <f>N1102/$C$3*12/P1102</f>
        <v>#DIV/0!</v>
      </c>
      <c r="R1102" s="2627">
        <f t="shared" ref="R1102:Z1102" si="714">R1024</f>
        <v>0</v>
      </c>
      <c r="S1102" s="2627">
        <f t="shared" si="714"/>
        <v>0</v>
      </c>
      <c r="T1102" s="2627">
        <f t="shared" si="714"/>
        <v>0</v>
      </c>
      <c r="U1102" s="2628">
        <f t="shared" si="714"/>
        <v>0</v>
      </c>
      <c r="V1102" s="2627">
        <f t="shared" si="714"/>
        <v>0</v>
      </c>
      <c r="W1102" s="2627">
        <f t="shared" si="714"/>
        <v>0</v>
      </c>
      <c r="X1102" s="2627">
        <f t="shared" si="714"/>
        <v>0</v>
      </c>
      <c r="Y1102" s="2627">
        <f t="shared" si="714"/>
        <v>0</v>
      </c>
      <c r="Z1102" s="2627">
        <f t="shared" si="714"/>
        <v>0</v>
      </c>
      <c r="AA1102" s="904"/>
      <c r="AB1102" s="905">
        <f>AB1024</f>
        <v>0</v>
      </c>
      <c r="AC1102" s="2257"/>
      <c r="AD1102" s="217"/>
      <c r="AE1102" s="217"/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</row>
    <row r="1103" spans="1:246" x14ac:dyDescent="0.25">
      <c r="A1103" s="217">
        <v>1</v>
      </c>
      <c r="B1103" s="217">
        <v>1</v>
      </c>
      <c r="C1103" s="703" t="s">
        <v>194</v>
      </c>
      <c r="D1103" s="708"/>
      <c r="E1103" s="703"/>
      <c r="F1103" s="2083">
        <f t="shared" ref="F1103:H1106" si="715">F945</f>
        <v>0</v>
      </c>
      <c r="G1103" s="2640">
        <f t="shared" si="715"/>
        <v>0</v>
      </c>
      <c r="H1103" s="2640">
        <f t="shared" si="715"/>
        <v>0</v>
      </c>
      <c r="I1103" s="1995" t="e">
        <f t="shared" si="701"/>
        <v>#DIV/0!</v>
      </c>
      <c r="J1103" s="2641"/>
      <c r="K1103" s="2641"/>
      <c r="L1103" s="1998"/>
      <c r="M1103" s="1998"/>
      <c r="N1103" s="2640"/>
      <c r="O1103" s="2640"/>
      <c r="P1103" s="1998"/>
      <c r="Q1103" s="2106"/>
      <c r="R1103" s="2627">
        <f t="shared" ref="R1103:Z1103" si="716">R945</f>
        <v>0</v>
      </c>
      <c r="S1103" s="2627">
        <f t="shared" si="716"/>
        <v>0</v>
      </c>
      <c r="T1103" s="2642">
        <f t="shared" si="716"/>
        <v>0</v>
      </c>
      <c r="U1103" s="2643">
        <f t="shared" si="716"/>
        <v>0</v>
      </c>
      <c r="V1103" s="2642">
        <f t="shared" si="716"/>
        <v>0</v>
      </c>
      <c r="W1103" s="2627">
        <f t="shared" si="716"/>
        <v>0</v>
      </c>
      <c r="X1103" s="2642">
        <f t="shared" si="716"/>
        <v>0</v>
      </c>
      <c r="Y1103" s="2642">
        <f t="shared" si="716"/>
        <v>0</v>
      </c>
      <c r="Z1103" s="2642">
        <f t="shared" si="716"/>
        <v>0</v>
      </c>
      <c r="AA1103" s="1510"/>
      <c r="AB1103" s="2644">
        <f>AB945</f>
        <v>0</v>
      </c>
      <c r="AC1103" s="2257"/>
      <c r="AD1103" s="217"/>
      <c r="AE1103" s="217"/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</row>
    <row r="1104" spans="1:246" x14ac:dyDescent="0.25">
      <c r="A1104" s="217">
        <v>1</v>
      </c>
      <c r="B1104" s="217">
        <v>1</v>
      </c>
      <c r="C1104" s="705" t="s">
        <v>195</v>
      </c>
      <c r="D1104" s="705"/>
      <c r="E1104" s="705"/>
      <c r="F1104" s="2004">
        <f t="shared" si="715"/>
        <v>0</v>
      </c>
      <c r="G1104" s="2645">
        <f t="shared" si="715"/>
        <v>0</v>
      </c>
      <c r="H1104" s="2645">
        <f t="shared" si="715"/>
        <v>0</v>
      </c>
      <c r="I1104" s="2630" t="e">
        <f t="shared" si="701"/>
        <v>#DIV/0!</v>
      </c>
      <c r="J1104" s="2646"/>
      <c r="K1104" s="2646"/>
      <c r="L1104" s="2645"/>
      <c r="M1104" s="2645"/>
      <c r="N1104" s="2645"/>
      <c r="O1104" s="2645"/>
      <c r="P1104" s="2645"/>
      <c r="Q1104" s="1907"/>
      <c r="R1104" s="2647">
        <f t="shared" ref="R1104:Z1104" si="717">R946</f>
        <v>0</v>
      </c>
      <c r="S1104" s="2627">
        <f t="shared" si="717"/>
        <v>0</v>
      </c>
      <c r="T1104" s="2647">
        <f t="shared" si="717"/>
        <v>0</v>
      </c>
      <c r="U1104" s="2648">
        <f t="shared" si="717"/>
        <v>0</v>
      </c>
      <c r="V1104" s="2647">
        <f t="shared" si="717"/>
        <v>0</v>
      </c>
      <c r="W1104" s="2647">
        <f t="shared" si="717"/>
        <v>0</v>
      </c>
      <c r="X1104" s="2647">
        <f t="shared" si="717"/>
        <v>0</v>
      </c>
      <c r="Y1104" s="2647">
        <f t="shared" si="717"/>
        <v>0</v>
      </c>
      <c r="Z1104" s="2647">
        <f t="shared" si="717"/>
        <v>0</v>
      </c>
      <c r="AA1104" s="1520"/>
      <c r="AB1104" s="2649">
        <f>AB946</f>
        <v>0</v>
      </c>
      <c r="AC1104" s="2257"/>
      <c r="AD1104" s="217"/>
      <c r="AE1104" s="217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</row>
    <row r="1105" spans="1:246" ht="30" x14ac:dyDescent="0.25">
      <c r="A1105" s="217">
        <v>1</v>
      </c>
      <c r="B1105" s="217">
        <v>1</v>
      </c>
      <c r="C1105" s="705" t="s">
        <v>196</v>
      </c>
      <c r="D1105" s="705"/>
      <c r="E1105" s="705"/>
      <c r="F1105" s="2004">
        <f t="shared" si="715"/>
        <v>0</v>
      </c>
      <c r="G1105" s="2630">
        <f t="shared" si="715"/>
        <v>0</v>
      </c>
      <c r="H1105" s="2630">
        <f t="shared" si="715"/>
        <v>0</v>
      </c>
      <c r="I1105" s="2630" t="e">
        <f t="shared" si="701"/>
        <v>#DIV/0!</v>
      </c>
      <c r="J1105" s="2646"/>
      <c r="K1105" s="2641"/>
      <c r="L1105" s="2645"/>
      <c r="M1105" s="2630"/>
      <c r="N1105" s="2645"/>
      <c r="O1105" s="2630"/>
      <c r="P1105" s="2630"/>
      <c r="Q1105" s="1878"/>
      <c r="R1105" s="2634">
        <f t="shared" ref="R1105:Z1105" si="718">R947</f>
        <v>0</v>
      </c>
      <c r="S1105" s="2627">
        <f t="shared" si="718"/>
        <v>0</v>
      </c>
      <c r="T1105" s="2634">
        <f t="shared" si="718"/>
        <v>0</v>
      </c>
      <c r="U1105" s="2635">
        <f t="shared" si="718"/>
        <v>0</v>
      </c>
      <c r="V1105" s="2634">
        <f t="shared" si="718"/>
        <v>0</v>
      </c>
      <c r="W1105" s="2647">
        <f t="shared" si="718"/>
        <v>0</v>
      </c>
      <c r="X1105" s="2647">
        <f t="shared" si="718"/>
        <v>0</v>
      </c>
      <c r="Y1105" s="2634">
        <f t="shared" si="718"/>
        <v>0</v>
      </c>
      <c r="Z1105" s="2634">
        <f t="shared" si="718"/>
        <v>0</v>
      </c>
      <c r="AA1105" s="906"/>
      <c r="AB1105" s="2636">
        <f>AB947</f>
        <v>0</v>
      </c>
      <c r="AC1105" s="2257"/>
      <c r="AD1105" s="217"/>
      <c r="AE1105" s="217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</row>
    <row r="1106" spans="1:246" ht="30" thickBot="1" x14ac:dyDescent="0.3">
      <c r="B1106" s="217">
        <v>1</v>
      </c>
      <c r="C1106" s="702" t="s">
        <v>201</v>
      </c>
      <c r="D1106" s="702"/>
      <c r="E1106" s="702"/>
      <c r="F1106" s="2010">
        <f t="shared" si="715"/>
        <v>0</v>
      </c>
      <c r="G1106" s="2650">
        <f t="shared" si="715"/>
        <v>0</v>
      </c>
      <c r="H1106" s="2650">
        <f t="shared" si="715"/>
        <v>0</v>
      </c>
      <c r="I1106" s="2650" t="e">
        <f t="shared" si="701"/>
        <v>#DIV/0!</v>
      </c>
      <c r="J1106" s="2651"/>
      <c r="K1106" s="2651"/>
      <c r="L1106" s="2652"/>
      <c r="M1106" s="2652"/>
      <c r="N1106" s="2652"/>
      <c r="O1106" s="2652"/>
      <c r="P1106" s="2652"/>
      <c r="Q1106" s="1923"/>
      <c r="R1106" s="2653">
        <f t="shared" ref="R1106:Z1106" si="719">R948</f>
        <v>0</v>
      </c>
      <c r="S1106" s="2654">
        <f t="shared" si="719"/>
        <v>0</v>
      </c>
      <c r="T1106" s="2653">
        <f t="shared" si="719"/>
        <v>0</v>
      </c>
      <c r="U1106" s="2655">
        <f t="shared" si="719"/>
        <v>0</v>
      </c>
      <c r="V1106" s="2653">
        <f t="shared" si="719"/>
        <v>0</v>
      </c>
      <c r="W1106" s="2653">
        <f t="shared" si="719"/>
        <v>0</v>
      </c>
      <c r="X1106" s="2656">
        <f t="shared" si="719"/>
        <v>0</v>
      </c>
      <c r="Y1106" s="2656">
        <f t="shared" si="719"/>
        <v>0</v>
      </c>
      <c r="Z1106" s="2653">
        <f t="shared" si="719"/>
        <v>0</v>
      </c>
      <c r="AA1106" s="2657"/>
      <c r="AB1106" s="2658">
        <f>AB948</f>
        <v>0</v>
      </c>
      <c r="AC1106" s="2257"/>
      <c r="AD1106" s="217"/>
      <c r="AE1106" s="217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</row>
    <row r="1107" spans="1:246" x14ac:dyDescent="0.25">
      <c r="A1107" s="217">
        <v>1</v>
      </c>
      <c r="B1107" s="217">
        <v>1</v>
      </c>
      <c r="C1107" s="2659" t="s">
        <v>54</v>
      </c>
      <c r="D1107" s="2546"/>
      <c r="E1107" s="2546"/>
      <c r="F1107" s="297"/>
      <c r="G1107" s="2505"/>
      <c r="H1107" s="2505"/>
      <c r="I1107" s="2505"/>
      <c r="J1107" s="1245"/>
      <c r="K1107" s="1245"/>
      <c r="L1107" s="1245"/>
      <c r="M1107" s="1245"/>
      <c r="N1107" s="1245"/>
      <c r="O1107" s="1245"/>
      <c r="P1107" s="1245"/>
      <c r="Q1107" s="1245"/>
      <c r="R1107" s="2660"/>
      <c r="S1107" s="2661"/>
      <c r="T1107" s="2660"/>
      <c r="U1107" s="3079"/>
      <c r="V1107" s="2660"/>
      <c r="W1107" s="2660"/>
      <c r="X1107" s="3080"/>
      <c r="Y1107" s="3080"/>
      <c r="Z1107" s="2660"/>
      <c r="AA1107" s="2662"/>
      <c r="AB1107" s="2613"/>
      <c r="AC1107" s="2257"/>
      <c r="AD1107" s="217"/>
      <c r="AE1107" s="217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</row>
    <row r="1108" spans="1:246" ht="47.25" x14ac:dyDescent="0.25">
      <c r="A1108" s="217">
        <v>1</v>
      </c>
      <c r="B1108" s="217">
        <v>1</v>
      </c>
      <c r="C1108" s="1826" t="s">
        <v>384</v>
      </c>
      <c r="D1108" s="2663"/>
      <c r="E1108" s="2663"/>
      <c r="F1108" s="262"/>
      <c r="G1108" s="688"/>
      <c r="H1108" s="688"/>
      <c r="I1108" s="688"/>
      <c r="J1108" s="688"/>
      <c r="K1108" s="688"/>
      <c r="L1108" s="2016"/>
      <c r="M1108" s="2016"/>
      <c r="N1108" s="2016"/>
      <c r="O1108" s="2016"/>
      <c r="P1108" s="2016"/>
      <c r="Q1108" s="2016"/>
      <c r="R1108" s="369"/>
      <c r="S1108" s="2357"/>
      <c r="T1108" s="369"/>
      <c r="U1108" s="1107"/>
      <c r="V1108" s="369"/>
      <c r="W1108" s="369"/>
      <c r="X1108" s="3035"/>
      <c r="Y1108" s="3035"/>
      <c r="Z1108" s="369"/>
      <c r="AA1108" s="2664"/>
      <c r="AB1108" s="2236"/>
      <c r="AC1108" s="2257"/>
      <c r="AD1108" s="217"/>
      <c r="AE1108" s="217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</row>
    <row r="1109" spans="1:246" s="2225" customFormat="1" x14ac:dyDescent="0.25">
      <c r="A1109" s="217">
        <v>1</v>
      </c>
      <c r="B1109" s="217">
        <v>1</v>
      </c>
      <c r="C1109" s="1933" t="s">
        <v>5</v>
      </c>
      <c r="D1109" s="1933"/>
      <c r="E1109" s="1933"/>
      <c r="F1109" s="255"/>
      <c r="G1109" s="1244"/>
      <c r="H1109" s="1244"/>
      <c r="I1109" s="1244"/>
      <c r="J1109" s="1244"/>
      <c r="K1109" s="1244"/>
      <c r="L1109" s="1935"/>
      <c r="M1109" s="1935"/>
      <c r="N1109" s="1935"/>
      <c r="O1109" s="1935"/>
      <c r="P1109" s="1935"/>
      <c r="Q1109" s="1935"/>
      <c r="R1109" s="2361"/>
      <c r="S1109" s="2552"/>
      <c r="T1109" s="2361"/>
      <c r="U1109" s="2677"/>
      <c r="V1109" s="2361"/>
      <c r="W1109" s="2361"/>
      <c r="X1109" s="2361"/>
      <c r="Y1109" s="2361"/>
      <c r="Z1109" s="2361"/>
      <c r="AA1109" s="1246"/>
      <c r="AB1109" s="1246"/>
      <c r="AC1109" s="2257"/>
    </row>
    <row r="1110" spans="1:246" s="2225" customFormat="1" x14ac:dyDescent="0.25">
      <c r="A1110" s="217">
        <v>1</v>
      </c>
      <c r="B1110" s="217">
        <v>1</v>
      </c>
      <c r="C1110" s="3" t="s">
        <v>23</v>
      </c>
      <c r="D1110" s="1066" t="s">
        <v>226</v>
      </c>
      <c r="E1110" s="1935">
        <v>340</v>
      </c>
      <c r="F1110" s="52"/>
      <c r="G1110" s="126">
        <f t="shared" ref="G1110:G1117" si="720">ROUND(F1110/12*$C$3,0)</f>
        <v>0</v>
      </c>
      <c r="H1110" s="126"/>
      <c r="I1110" s="126" t="e">
        <f t="shared" ref="I1110:I1118" si="721">H1110/G1110*100</f>
        <v>#DIV/0!</v>
      </c>
      <c r="J1110" s="1939"/>
      <c r="K1110" s="155" t="e">
        <f t="shared" ref="K1110:K1118" si="722">N1110/H1110</f>
        <v>#DIV/0!</v>
      </c>
      <c r="L1110" s="156">
        <f t="shared" ref="L1110:L1115" si="723">ROUND(F1110*J1110,0)</f>
        <v>0</v>
      </c>
      <c r="M1110" s="156">
        <f t="shared" ref="M1110:M1115" si="724">ROUND(L1110/12*$C$3,0)</f>
        <v>0</v>
      </c>
      <c r="N1110" s="156"/>
      <c r="O1110" s="156" t="e">
        <f t="shared" ref="O1110:O1118" si="725">N1110/M1110*100</f>
        <v>#DIV/0!</v>
      </c>
      <c r="P1110" s="156">
        <f t="shared" ref="P1110:P1117" si="726">ROUND(L1110/E1110,0)</f>
        <v>0</v>
      </c>
      <c r="Q1110" s="156" t="e">
        <f t="shared" ref="Q1110:Q1118" si="727">N1110/$C$3*12/P1110</f>
        <v>#DIV/0!</v>
      </c>
      <c r="R1110" s="325"/>
      <c r="S1110" s="2356"/>
      <c r="T1110" s="325"/>
      <c r="U1110" s="766"/>
      <c r="V1110" s="325"/>
      <c r="W1110" s="325"/>
      <c r="X1110" s="325"/>
      <c r="Y1110" s="325"/>
      <c r="Z1110" s="325"/>
      <c r="AA1110" s="925"/>
      <c r="AB1110" s="937"/>
      <c r="AC1110" s="2257"/>
    </row>
    <row r="1111" spans="1:246" s="2225" customFormat="1" x14ac:dyDescent="0.25">
      <c r="A1111" s="217">
        <v>1</v>
      </c>
      <c r="B1111" s="217">
        <v>1</v>
      </c>
      <c r="C1111" s="3" t="s">
        <v>24</v>
      </c>
      <c r="D1111" s="1066" t="s">
        <v>226</v>
      </c>
      <c r="E1111" s="1935">
        <v>300</v>
      </c>
      <c r="F1111" s="52"/>
      <c r="G1111" s="126">
        <f t="shared" si="720"/>
        <v>0</v>
      </c>
      <c r="H1111" s="126"/>
      <c r="I1111" s="126" t="e">
        <f t="shared" si="721"/>
        <v>#DIV/0!</v>
      </c>
      <c r="J1111" s="1939"/>
      <c r="K1111" s="155" t="e">
        <f t="shared" si="722"/>
        <v>#DIV/0!</v>
      </c>
      <c r="L1111" s="156">
        <f t="shared" si="723"/>
        <v>0</v>
      </c>
      <c r="M1111" s="156">
        <f t="shared" si="724"/>
        <v>0</v>
      </c>
      <c r="N1111" s="156"/>
      <c r="O1111" s="156" t="e">
        <f t="shared" si="725"/>
        <v>#DIV/0!</v>
      </c>
      <c r="P1111" s="156">
        <f t="shared" si="726"/>
        <v>0</v>
      </c>
      <c r="Q1111" s="156" t="e">
        <f t="shared" si="727"/>
        <v>#DIV/0!</v>
      </c>
      <c r="R1111" s="325"/>
      <c r="S1111" s="2356"/>
      <c r="T1111" s="325"/>
      <c r="U1111" s="766"/>
      <c r="V1111" s="325"/>
      <c r="W1111" s="325"/>
      <c r="X1111" s="325"/>
      <c r="Y1111" s="325"/>
      <c r="Z1111" s="325"/>
      <c r="AA1111" s="925"/>
      <c r="AB1111" s="937"/>
      <c r="AC1111" s="2257"/>
    </row>
    <row r="1112" spans="1:246" s="2225" customFormat="1" x14ac:dyDescent="0.25">
      <c r="A1112" s="217">
        <v>1</v>
      </c>
      <c r="B1112" s="217">
        <v>1</v>
      </c>
      <c r="C1112" s="3" t="s">
        <v>22</v>
      </c>
      <c r="D1112" s="1066" t="s">
        <v>226</v>
      </c>
      <c r="E1112" s="1935">
        <v>270</v>
      </c>
      <c r="F1112" s="52"/>
      <c r="G1112" s="126">
        <f t="shared" si="720"/>
        <v>0</v>
      </c>
      <c r="H1112" s="126">
        <v>2</v>
      </c>
      <c r="I1112" s="126"/>
      <c r="J1112" s="1939"/>
      <c r="K1112" s="155"/>
      <c r="L1112" s="156"/>
      <c r="M1112" s="156"/>
      <c r="N1112" s="156">
        <v>9</v>
      </c>
      <c r="O1112" s="156" t="e">
        <f t="shared" si="725"/>
        <v>#DIV/0!</v>
      </c>
      <c r="P1112" s="156">
        <f t="shared" si="726"/>
        <v>0</v>
      </c>
      <c r="Q1112" s="156" t="e">
        <f t="shared" si="727"/>
        <v>#DIV/0!</v>
      </c>
      <c r="R1112" s="325"/>
      <c r="S1112" s="2356"/>
      <c r="T1112" s="325"/>
      <c r="U1112" s="766"/>
      <c r="V1112" s="325"/>
      <c r="W1112" s="325"/>
      <c r="X1112" s="325"/>
      <c r="Y1112" s="325"/>
      <c r="Z1112" s="325"/>
      <c r="AA1112" s="925"/>
      <c r="AB1112" s="937"/>
      <c r="AC1112" s="2257"/>
    </row>
    <row r="1113" spans="1:246" s="2225" customFormat="1" x14ac:dyDescent="0.25">
      <c r="A1113" s="217">
        <v>1</v>
      </c>
      <c r="B1113" s="217">
        <v>1</v>
      </c>
      <c r="C1113" s="3" t="s">
        <v>209</v>
      </c>
      <c r="D1113" s="1066" t="s">
        <v>226</v>
      </c>
      <c r="E1113" s="1935">
        <v>330</v>
      </c>
      <c r="F1113" s="52"/>
      <c r="G1113" s="126">
        <f t="shared" si="720"/>
        <v>0</v>
      </c>
      <c r="H1113" s="126"/>
      <c r="I1113" s="126" t="e">
        <f t="shared" si="721"/>
        <v>#DIV/0!</v>
      </c>
      <c r="J1113" s="1939"/>
      <c r="K1113" s="155" t="e">
        <f t="shared" si="722"/>
        <v>#DIV/0!</v>
      </c>
      <c r="L1113" s="156">
        <f t="shared" si="723"/>
        <v>0</v>
      </c>
      <c r="M1113" s="156">
        <f t="shared" si="724"/>
        <v>0</v>
      </c>
      <c r="N1113" s="156"/>
      <c r="O1113" s="156" t="e">
        <f t="shared" si="725"/>
        <v>#DIV/0!</v>
      </c>
      <c r="P1113" s="156">
        <f t="shared" si="726"/>
        <v>0</v>
      </c>
      <c r="Q1113" s="156" t="e">
        <f t="shared" si="727"/>
        <v>#DIV/0!</v>
      </c>
      <c r="R1113" s="325"/>
      <c r="S1113" s="2356"/>
      <c r="T1113" s="325"/>
      <c r="U1113" s="766"/>
      <c r="V1113" s="325"/>
      <c r="W1113" s="325"/>
      <c r="X1113" s="325"/>
      <c r="Y1113" s="325"/>
      <c r="Z1113" s="325"/>
      <c r="AA1113" s="925"/>
      <c r="AB1113" s="937"/>
      <c r="AC1113" s="2257"/>
    </row>
    <row r="1114" spans="1:246" s="2225" customFormat="1" x14ac:dyDescent="0.25">
      <c r="A1114" s="217">
        <v>1</v>
      </c>
      <c r="B1114" s="217">
        <v>1</v>
      </c>
      <c r="C1114" s="3" t="s">
        <v>48</v>
      </c>
      <c r="D1114" s="1066" t="s">
        <v>226</v>
      </c>
      <c r="E1114" s="1935">
        <v>340</v>
      </c>
      <c r="F1114" s="225"/>
      <c r="G1114" s="126">
        <f t="shared" si="720"/>
        <v>0</v>
      </c>
      <c r="H1114" s="126"/>
      <c r="I1114" s="126" t="e">
        <f t="shared" si="721"/>
        <v>#DIV/0!</v>
      </c>
      <c r="J1114" s="369"/>
      <c r="K1114" s="155" t="e">
        <f t="shared" si="722"/>
        <v>#DIV/0!</v>
      </c>
      <c r="L1114" s="156">
        <f t="shared" si="723"/>
        <v>0</v>
      </c>
      <c r="M1114" s="156">
        <f t="shared" si="724"/>
        <v>0</v>
      </c>
      <c r="N1114" s="156"/>
      <c r="O1114" s="156" t="e">
        <f t="shared" si="725"/>
        <v>#DIV/0!</v>
      </c>
      <c r="P1114" s="156">
        <f t="shared" si="726"/>
        <v>0</v>
      </c>
      <c r="Q1114" s="156" t="e">
        <f t="shared" si="727"/>
        <v>#DIV/0!</v>
      </c>
      <c r="R1114" s="325"/>
      <c r="S1114" s="2356"/>
      <c r="T1114" s="325"/>
      <c r="U1114" s="766"/>
      <c r="V1114" s="325"/>
      <c r="W1114" s="325"/>
      <c r="X1114" s="325"/>
      <c r="Y1114" s="325"/>
      <c r="Z1114" s="325"/>
      <c r="AA1114" s="925"/>
      <c r="AB1114" s="937"/>
      <c r="AC1114" s="2257"/>
    </row>
    <row r="1115" spans="1:246" s="2225" customFormat="1" x14ac:dyDescent="0.25">
      <c r="A1115" s="217">
        <v>1</v>
      </c>
      <c r="B1115" s="217">
        <v>1</v>
      </c>
      <c r="C1115" s="3" t="s">
        <v>63</v>
      </c>
      <c r="D1115" s="1066" t="s">
        <v>226</v>
      </c>
      <c r="E1115" s="1935">
        <v>320</v>
      </c>
      <c r="F1115" s="52"/>
      <c r="G1115" s="126">
        <f t="shared" si="720"/>
        <v>0</v>
      </c>
      <c r="H1115" s="126"/>
      <c r="I1115" s="126" t="e">
        <f t="shared" si="721"/>
        <v>#DIV/0!</v>
      </c>
      <c r="J1115" s="1939"/>
      <c r="K1115" s="155" t="e">
        <f t="shared" si="722"/>
        <v>#DIV/0!</v>
      </c>
      <c r="L1115" s="156">
        <f t="shared" si="723"/>
        <v>0</v>
      </c>
      <c r="M1115" s="156">
        <f t="shared" si="724"/>
        <v>0</v>
      </c>
      <c r="N1115" s="156"/>
      <c r="O1115" s="156" t="e">
        <f t="shared" si="725"/>
        <v>#DIV/0!</v>
      </c>
      <c r="P1115" s="156">
        <f t="shared" si="726"/>
        <v>0</v>
      </c>
      <c r="Q1115" s="156" t="e">
        <f t="shared" si="727"/>
        <v>#DIV/0!</v>
      </c>
      <c r="R1115" s="325"/>
      <c r="S1115" s="2356"/>
      <c r="T1115" s="325"/>
      <c r="U1115" s="766"/>
      <c r="V1115" s="325"/>
      <c r="W1115" s="325"/>
      <c r="X1115" s="325"/>
      <c r="Y1115" s="325"/>
      <c r="Z1115" s="325"/>
      <c r="AA1115" s="925"/>
      <c r="AB1115" s="937"/>
      <c r="AC1115" s="2257"/>
    </row>
    <row r="1116" spans="1:246" s="2225" customFormat="1" x14ac:dyDescent="0.25">
      <c r="A1116" s="217"/>
      <c r="B1116" s="217">
        <v>1</v>
      </c>
      <c r="C1116" s="3" t="s">
        <v>10</v>
      </c>
      <c r="D1116" s="1066" t="s">
        <v>226</v>
      </c>
      <c r="E1116" s="1724">
        <v>340</v>
      </c>
      <c r="F1116" s="52"/>
      <c r="G1116" s="126">
        <f t="shared" si="720"/>
        <v>0</v>
      </c>
      <c r="H1116" s="126">
        <v>4</v>
      </c>
      <c r="I1116" s="126"/>
      <c r="J1116" s="1939"/>
      <c r="K1116" s="155"/>
      <c r="L1116" s="156"/>
      <c r="M1116" s="156"/>
      <c r="N1116" s="156">
        <v>26</v>
      </c>
      <c r="O1116" s="156" t="e">
        <f t="shared" si="725"/>
        <v>#DIV/0!</v>
      </c>
      <c r="P1116" s="156">
        <f t="shared" si="726"/>
        <v>0</v>
      </c>
      <c r="Q1116" s="156" t="e">
        <f t="shared" si="727"/>
        <v>#DIV/0!</v>
      </c>
      <c r="R1116" s="325"/>
      <c r="S1116" s="2356"/>
      <c r="T1116" s="325"/>
      <c r="U1116" s="766"/>
      <c r="V1116" s="325"/>
      <c r="W1116" s="325"/>
      <c r="X1116" s="325"/>
      <c r="Y1116" s="325"/>
      <c r="Z1116" s="325"/>
      <c r="AA1116" s="925"/>
      <c r="AB1116" s="937"/>
      <c r="AC1116" s="2257"/>
    </row>
    <row r="1117" spans="1:246" s="2225" customFormat="1" x14ac:dyDescent="0.25">
      <c r="A1117" s="217">
        <v>1</v>
      </c>
      <c r="B1117" s="217">
        <v>1</v>
      </c>
      <c r="C1117" s="3" t="s">
        <v>6</v>
      </c>
      <c r="D1117" s="1066" t="s">
        <v>226</v>
      </c>
      <c r="E1117" s="1724">
        <v>340</v>
      </c>
      <c r="F1117" s="52"/>
      <c r="G1117" s="126">
        <f t="shared" si="720"/>
        <v>0</v>
      </c>
      <c r="H1117" s="126">
        <v>4</v>
      </c>
      <c r="I1117" s="126"/>
      <c r="J1117" s="1939"/>
      <c r="K1117" s="155"/>
      <c r="L1117" s="156"/>
      <c r="M1117" s="156"/>
      <c r="N1117" s="156">
        <v>44</v>
      </c>
      <c r="O1117" s="156" t="e">
        <f t="shared" si="725"/>
        <v>#DIV/0!</v>
      </c>
      <c r="P1117" s="156">
        <f t="shared" si="726"/>
        <v>0</v>
      </c>
      <c r="Q1117" s="156" t="e">
        <f t="shared" si="727"/>
        <v>#DIV/0!</v>
      </c>
      <c r="R1117" s="325"/>
      <c r="S1117" s="2356"/>
      <c r="T1117" s="325"/>
      <c r="U1117" s="766"/>
      <c r="V1117" s="325"/>
      <c r="W1117" s="325"/>
      <c r="X1117" s="325"/>
      <c r="Y1117" s="325"/>
      <c r="Z1117" s="325"/>
      <c r="AA1117" s="925"/>
      <c r="AB1117" s="937"/>
      <c r="AC1117" s="2257"/>
    </row>
    <row r="1118" spans="1:246" s="2225" customFormat="1" ht="29.25" x14ac:dyDescent="0.25">
      <c r="A1118" s="217">
        <v>1</v>
      </c>
      <c r="B1118" s="217">
        <v>1</v>
      </c>
      <c r="C1118" s="1329" t="s">
        <v>7</v>
      </c>
      <c r="D1118" s="2954"/>
      <c r="E1118" s="1329"/>
      <c r="F1118" s="83">
        <f>SUM(F1110:F1117)</f>
        <v>0</v>
      </c>
      <c r="G1118" s="2488">
        <f>SUM(G1110:G1117)</f>
        <v>0</v>
      </c>
      <c r="H1118" s="2488">
        <f>SUM(H1110:H1117)</f>
        <v>10</v>
      </c>
      <c r="I1118" s="2488" t="e">
        <f t="shared" si="721"/>
        <v>#DIV/0!</v>
      </c>
      <c r="J1118" s="1958">
        <f>IF(F1118=0,0,L1118/F1118)</f>
        <v>0</v>
      </c>
      <c r="K1118" s="199">
        <f t="shared" si="722"/>
        <v>7.9</v>
      </c>
      <c r="L1118" s="2488">
        <f>SUM(L1110:L1117)</f>
        <v>0</v>
      </c>
      <c r="M1118" s="2488">
        <f>SUM(M1110:M1117)</f>
        <v>0</v>
      </c>
      <c r="N1118" s="2488">
        <f>SUM(N1110:N1117)</f>
        <v>79</v>
      </c>
      <c r="O1118" s="156" t="e">
        <f t="shared" si="725"/>
        <v>#DIV/0!</v>
      </c>
      <c r="P1118" s="2488">
        <f>SUM(P1110:P1117)</f>
        <v>0</v>
      </c>
      <c r="Q1118" s="156" t="e">
        <f t="shared" si="727"/>
        <v>#DIV/0!</v>
      </c>
      <c r="R1118" s="2489"/>
      <c r="S1118" s="860">
        <f t="shared" ref="S1118:S1121" si="728">R1118/12*$C$3</f>
        <v>0</v>
      </c>
      <c r="T1118" s="2489">
        <f t="shared" ref="T1118:T1121" si="729">Z1118-Y1118-V1118-U1118</f>
        <v>366.94762000000003</v>
      </c>
      <c r="U1118" s="2702"/>
      <c r="V1118" s="2489">
        <v>-1.617</v>
      </c>
      <c r="W1118" s="2489"/>
      <c r="X1118" s="2489">
        <v>0</v>
      </c>
      <c r="Y1118" s="2489">
        <v>0</v>
      </c>
      <c r="Z1118" s="2489">
        <v>365.33062000000001</v>
      </c>
      <c r="AA1118" s="2490"/>
      <c r="AB1118" s="2490"/>
      <c r="AC1118" s="2257"/>
    </row>
    <row r="1119" spans="1:246" s="2225" customFormat="1" x14ac:dyDescent="0.25">
      <c r="A1119" s="217">
        <v>1</v>
      </c>
      <c r="B1119" s="217">
        <v>1</v>
      </c>
      <c r="C1119" s="1838" t="s">
        <v>14</v>
      </c>
      <c r="D1119" s="1838"/>
      <c r="E1119" s="2491"/>
      <c r="F1119" s="83"/>
      <c r="G1119" s="2488"/>
      <c r="H1119" s="2488"/>
      <c r="I1119" s="2488"/>
      <c r="J1119" s="2492"/>
      <c r="K1119" s="2492"/>
      <c r="L1119" s="2488"/>
      <c r="M1119" s="2488"/>
      <c r="N1119" s="2488"/>
      <c r="O1119" s="2488"/>
      <c r="P1119" s="2488"/>
      <c r="Q1119" s="2488"/>
      <c r="R1119" s="2361"/>
      <c r="S1119" s="2351">
        <f t="shared" si="728"/>
        <v>0</v>
      </c>
      <c r="T1119" s="2361">
        <f t="shared" si="729"/>
        <v>0</v>
      </c>
      <c r="U1119" s="2677"/>
      <c r="V1119" s="2361"/>
      <c r="W1119" s="2361">
        <f>T1119-S1119</f>
        <v>0</v>
      </c>
      <c r="X1119" s="2361"/>
      <c r="Y1119" s="2361"/>
      <c r="Z1119" s="2361"/>
      <c r="AA1119" s="2490"/>
      <c r="AB1119" s="1246"/>
      <c r="AC1119" s="2257"/>
    </row>
    <row r="1120" spans="1:246" s="2225" customFormat="1" x14ac:dyDescent="0.25">
      <c r="A1120" s="217">
        <v>1</v>
      </c>
      <c r="B1120" s="217">
        <v>1</v>
      </c>
      <c r="C1120" s="476" t="s">
        <v>318</v>
      </c>
      <c r="D1120" s="520"/>
      <c r="E1120" s="1619"/>
      <c r="F1120" s="259"/>
      <c r="G1120" s="512"/>
      <c r="H1120" s="512"/>
      <c r="I1120" s="512"/>
      <c r="J1120" s="811"/>
      <c r="K1120" s="811"/>
      <c r="L1120" s="1442"/>
      <c r="M1120" s="1442"/>
      <c r="N1120" s="1442"/>
      <c r="O1120" s="1442"/>
      <c r="P1120" s="1442"/>
      <c r="Q1120" s="1442"/>
      <c r="R1120" s="369"/>
      <c r="S1120" s="2265">
        <f t="shared" si="728"/>
        <v>0</v>
      </c>
      <c r="T1120" s="369">
        <f t="shared" si="729"/>
        <v>0</v>
      </c>
      <c r="U1120" s="1107"/>
      <c r="V1120" s="369"/>
      <c r="W1120" s="369">
        <f>T1120-S1120</f>
        <v>0</v>
      </c>
      <c r="X1120" s="369"/>
      <c r="Y1120" s="369"/>
      <c r="Z1120" s="369"/>
      <c r="AA1120" s="898"/>
      <c r="AB1120" s="909"/>
      <c r="AC1120" s="2257"/>
    </row>
    <row r="1121" spans="1:29" s="2225" customFormat="1" x14ac:dyDescent="0.25">
      <c r="A1121" s="217"/>
      <c r="B1121" s="217">
        <v>1</v>
      </c>
      <c r="C1121" s="455" t="s">
        <v>283</v>
      </c>
      <c r="D1121" s="520"/>
      <c r="E1121" s="1619"/>
      <c r="F1121" s="259"/>
      <c r="G1121" s="512"/>
      <c r="H1121" s="512"/>
      <c r="I1121" s="512"/>
      <c r="J1121" s="811"/>
      <c r="K1121" s="811"/>
      <c r="L1121" s="1442"/>
      <c r="M1121" s="1442"/>
      <c r="N1121" s="1442"/>
      <c r="O1121" s="1442"/>
      <c r="P1121" s="1442"/>
      <c r="Q1121" s="1442"/>
      <c r="R1121" s="369"/>
      <c r="S1121" s="2265">
        <f t="shared" si="728"/>
        <v>0</v>
      </c>
      <c r="T1121" s="369">
        <f t="shared" si="729"/>
        <v>0</v>
      </c>
      <c r="U1121" s="1107"/>
      <c r="V1121" s="369"/>
      <c r="W1121" s="369">
        <f>T1121-S1121</f>
        <v>0</v>
      </c>
      <c r="X1121" s="369"/>
      <c r="Y1121" s="369"/>
      <c r="Z1121" s="369"/>
      <c r="AA1121" s="898"/>
      <c r="AB1121" s="909"/>
      <c r="AC1121" s="2257"/>
    </row>
    <row r="1122" spans="1:29" s="2225" customFormat="1" ht="29.25" x14ac:dyDescent="0.25">
      <c r="A1122" s="217">
        <v>1</v>
      </c>
      <c r="B1122" s="217">
        <v>1</v>
      </c>
      <c r="C1122" s="509" t="s">
        <v>266</v>
      </c>
      <c r="D1122" s="4"/>
      <c r="E1122" s="4"/>
      <c r="F1122" s="585">
        <f>F1123+F1124+F1125</f>
        <v>0</v>
      </c>
      <c r="G1122" s="585">
        <f t="shared" ref="G1122:H1122" si="730">G1123+G1124+G1125</f>
        <v>0</v>
      </c>
      <c r="H1122" s="585">
        <f t="shared" si="730"/>
        <v>31</v>
      </c>
      <c r="I1122" s="730" t="e">
        <f t="shared" ref="I1122:I1130" si="731">H1122/G1122*100</f>
        <v>#DIV/0!</v>
      </c>
      <c r="J1122" s="1475"/>
      <c r="K1122" s="1475"/>
      <c r="L1122" s="125"/>
      <c r="M1122" s="125"/>
      <c r="N1122" s="125"/>
      <c r="O1122" s="125"/>
      <c r="P1122" s="125"/>
      <c r="Q1122" s="125"/>
      <c r="R1122" s="325"/>
      <c r="S1122" s="2356"/>
      <c r="T1122" s="325"/>
      <c r="U1122" s="766"/>
      <c r="V1122" s="325"/>
      <c r="W1122" s="325"/>
      <c r="X1122" s="325"/>
      <c r="Y1122" s="325"/>
      <c r="Z1122" s="325"/>
      <c r="AA1122" s="913"/>
      <c r="AB1122" s="937"/>
      <c r="AC1122" s="2257"/>
    </row>
    <row r="1123" spans="1:29" s="2225" customFormat="1" ht="30" x14ac:dyDescent="0.25">
      <c r="A1123" s="217"/>
      <c r="B1123" s="217">
        <v>1</v>
      </c>
      <c r="C1123" s="521" t="s">
        <v>667</v>
      </c>
      <c r="D1123" s="4"/>
      <c r="E1123" s="4"/>
      <c r="F1123" s="316"/>
      <c r="G1123" s="126">
        <f t="shared" ref="G1123:G1125" si="732">ROUND(F1123/12*$C$3,0)</f>
        <v>0</v>
      </c>
      <c r="H1123" s="186">
        <v>14</v>
      </c>
      <c r="I1123" s="186" t="e">
        <f t="shared" si="731"/>
        <v>#DIV/0!</v>
      </c>
      <c r="J1123" s="1475"/>
      <c r="K1123" s="1475"/>
      <c r="L1123" s="125"/>
      <c r="M1123" s="125"/>
      <c r="N1123" s="125"/>
      <c r="O1123" s="125"/>
      <c r="P1123" s="125"/>
      <c r="Q1123" s="125"/>
      <c r="R1123" s="325"/>
      <c r="S1123" s="2356"/>
      <c r="T1123" s="325"/>
      <c r="U1123" s="766"/>
      <c r="V1123" s="325"/>
      <c r="W1123" s="325"/>
      <c r="X1123" s="325"/>
      <c r="Y1123" s="325"/>
      <c r="Z1123" s="325"/>
      <c r="AA1123" s="909"/>
      <c r="AB1123" s="937"/>
      <c r="AC1123" s="2257"/>
    </row>
    <row r="1124" spans="1:29" s="2225" customFormat="1" ht="60" x14ac:dyDescent="0.25">
      <c r="A1124" s="217"/>
      <c r="B1124" s="217">
        <v>1</v>
      </c>
      <c r="C1124" s="4" t="s">
        <v>668</v>
      </c>
      <c r="D1124" s="4"/>
      <c r="E1124" s="4"/>
      <c r="F1124" s="316"/>
      <c r="G1124" s="126">
        <f t="shared" si="732"/>
        <v>0</v>
      </c>
      <c r="H1124" s="186">
        <v>17</v>
      </c>
      <c r="I1124" s="186" t="e">
        <f t="shared" si="731"/>
        <v>#DIV/0!</v>
      </c>
      <c r="J1124" s="1475"/>
      <c r="K1124" s="1475"/>
      <c r="L1124" s="125"/>
      <c r="M1124" s="125"/>
      <c r="N1124" s="125"/>
      <c r="O1124" s="125"/>
      <c r="P1124" s="125"/>
      <c r="Q1124" s="125"/>
      <c r="R1124" s="325"/>
      <c r="S1124" s="2356"/>
      <c r="T1124" s="325"/>
      <c r="U1124" s="766"/>
      <c r="V1124" s="325"/>
      <c r="W1124" s="325"/>
      <c r="X1124" s="325"/>
      <c r="Y1124" s="325"/>
      <c r="Z1124" s="325"/>
      <c r="AA1124" s="909"/>
      <c r="AB1124" s="937"/>
      <c r="AC1124" s="2257"/>
    </row>
    <row r="1125" spans="1:29" s="2225" customFormat="1" ht="45" x14ac:dyDescent="0.25">
      <c r="A1125" s="217"/>
      <c r="B1125" s="217">
        <v>1</v>
      </c>
      <c r="C1125" s="4" t="s">
        <v>669</v>
      </c>
      <c r="D1125" s="4"/>
      <c r="E1125" s="4"/>
      <c r="F1125" s="316"/>
      <c r="G1125" s="126">
        <f t="shared" si="732"/>
        <v>0</v>
      </c>
      <c r="H1125" s="186"/>
      <c r="I1125" s="186" t="e">
        <f t="shared" si="731"/>
        <v>#DIV/0!</v>
      </c>
      <c r="J1125" s="1475"/>
      <c r="K1125" s="1475"/>
      <c r="L1125" s="125"/>
      <c r="M1125" s="125"/>
      <c r="N1125" s="125"/>
      <c r="O1125" s="125"/>
      <c r="P1125" s="125"/>
      <c r="Q1125" s="125"/>
      <c r="R1125" s="325"/>
      <c r="S1125" s="2356"/>
      <c r="T1125" s="325"/>
      <c r="U1125" s="766"/>
      <c r="V1125" s="325"/>
      <c r="W1125" s="325"/>
      <c r="X1125" s="325"/>
      <c r="Y1125" s="325"/>
      <c r="Z1125" s="325"/>
      <c r="AA1125" s="909"/>
      <c r="AB1125" s="937"/>
      <c r="AC1125" s="2257"/>
    </row>
    <row r="1126" spans="1:29" s="2225" customFormat="1" ht="29.25" x14ac:dyDescent="0.25">
      <c r="A1126" s="217"/>
      <c r="B1126" s="217">
        <v>1</v>
      </c>
      <c r="C1126" s="574" t="s">
        <v>130</v>
      </c>
      <c r="D1126" s="4"/>
      <c r="E1126" s="4"/>
      <c r="F1126" s="585">
        <f>F1127+F1128+F1129</f>
        <v>0</v>
      </c>
      <c r="G1126" s="585">
        <f t="shared" ref="G1126:H1126" si="733">G1127+G1128+G1129</f>
        <v>0</v>
      </c>
      <c r="H1126" s="585">
        <f t="shared" si="733"/>
        <v>38</v>
      </c>
      <c r="I1126" s="186" t="e">
        <f t="shared" si="731"/>
        <v>#DIV/0!</v>
      </c>
      <c r="J1126" s="1475"/>
      <c r="K1126" s="1475"/>
      <c r="L1126" s="125"/>
      <c r="M1126" s="125"/>
      <c r="N1126" s="125"/>
      <c r="O1126" s="125"/>
      <c r="P1126" s="125"/>
      <c r="Q1126" s="125"/>
      <c r="R1126" s="325"/>
      <c r="S1126" s="2356"/>
      <c r="T1126" s="325"/>
      <c r="U1126" s="766"/>
      <c r="V1126" s="325"/>
      <c r="W1126" s="325"/>
      <c r="X1126" s="325"/>
      <c r="Y1126" s="325"/>
      <c r="Z1126" s="325"/>
      <c r="AA1126" s="909"/>
      <c r="AB1126" s="937"/>
      <c r="AC1126" s="2257"/>
    </row>
    <row r="1127" spans="1:29" s="2225" customFormat="1" x14ac:dyDescent="0.25">
      <c r="A1127" s="217"/>
      <c r="B1127" s="217">
        <v>1</v>
      </c>
      <c r="C1127" s="4" t="s">
        <v>219</v>
      </c>
      <c r="D1127" s="4"/>
      <c r="E1127" s="4"/>
      <c r="F1127" s="316"/>
      <c r="G1127" s="126">
        <f t="shared" ref="G1127:G1130" si="734">ROUND(F1127/12*$C$3,0)</f>
        <v>0</v>
      </c>
      <c r="H1127" s="186">
        <v>38</v>
      </c>
      <c r="I1127" s="186" t="e">
        <f t="shared" si="731"/>
        <v>#DIV/0!</v>
      </c>
      <c r="J1127" s="1475"/>
      <c r="K1127" s="1475"/>
      <c r="L1127" s="125"/>
      <c r="M1127" s="125"/>
      <c r="N1127" s="125"/>
      <c r="O1127" s="125"/>
      <c r="P1127" s="125"/>
      <c r="Q1127" s="125"/>
      <c r="R1127" s="325"/>
      <c r="S1127" s="2356"/>
      <c r="T1127" s="325"/>
      <c r="U1127" s="766"/>
      <c r="V1127" s="325"/>
      <c r="W1127" s="325"/>
      <c r="X1127" s="325"/>
      <c r="Y1127" s="325"/>
      <c r="Z1127" s="325"/>
      <c r="AA1127" s="909"/>
      <c r="AB1127" s="937"/>
      <c r="AC1127" s="2257"/>
    </row>
    <row r="1128" spans="1:29" s="2225" customFormat="1" ht="45" x14ac:dyDescent="0.25">
      <c r="A1128" s="217"/>
      <c r="B1128" s="217">
        <v>1</v>
      </c>
      <c r="C1128" s="4" t="s">
        <v>436</v>
      </c>
      <c r="D1128" s="4"/>
      <c r="E1128" s="4"/>
      <c r="F1128" s="3139"/>
      <c r="G1128" s="126">
        <f t="shared" si="734"/>
        <v>0</v>
      </c>
      <c r="H1128" s="186"/>
      <c r="I1128" s="186" t="e">
        <f t="shared" si="731"/>
        <v>#DIV/0!</v>
      </c>
      <c r="J1128" s="1475"/>
      <c r="K1128" s="1475"/>
      <c r="L1128" s="125"/>
      <c r="M1128" s="125"/>
      <c r="N1128" s="125"/>
      <c r="O1128" s="125"/>
      <c r="P1128" s="125"/>
      <c r="Q1128" s="125"/>
      <c r="R1128" s="325"/>
      <c r="S1128" s="2356"/>
      <c r="T1128" s="325"/>
      <c r="U1128" s="766"/>
      <c r="V1128" s="325"/>
      <c r="W1128" s="325"/>
      <c r="X1128" s="325"/>
      <c r="Y1128" s="325"/>
      <c r="Z1128" s="325"/>
      <c r="AA1128" s="913"/>
      <c r="AB1128" s="937"/>
      <c r="AC1128" s="2257"/>
    </row>
    <row r="1129" spans="1:29" s="2225" customFormat="1" ht="75" x14ac:dyDescent="0.25">
      <c r="A1129" s="217"/>
      <c r="B1129" s="217">
        <v>1</v>
      </c>
      <c r="C1129" s="4" t="s">
        <v>464</v>
      </c>
      <c r="D1129" s="4"/>
      <c r="E1129" s="4"/>
      <c r="F1129" s="3139"/>
      <c r="G1129" s="126">
        <f t="shared" si="734"/>
        <v>0</v>
      </c>
      <c r="H1129" s="186"/>
      <c r="I1129" s="186" t="e">
        <f t="shared" si="731"/>
        <v>#DIV/0!</v>
      </c>
      <c r="J1129" s="1475"/>
      <c r="K1129" s="1475"/>
      <c r="L1129" s="125"/>
      <c r="M1129" s="125"/>
      <c r="N1129" s="125"/>
      <c r="O1129" s="125"/>
      <c r="P1129" s="125"/>
      <c r="Q1129" s="125"/>
      <c r="R1129" s="325"/>
      <c r="S1129" s="2356"/>
      <c r="T1129" s="325"/>
      <c r="U1129" s="766"/>
      <c r="V1129" s="325"/>
      <c r="W1129" s="325"/>
      <c r="X1129" s="325"/>
      <c r="Y1129" s="325"/>
      <c r="Z1129" s="325"/>
      <c r="AA1129" s="913"/>
      <c r="AB1129" s="937"/>
      <c r="AC1129" s="2257"/>
    </row>
    <row r="1130" spans="1:29" s="2225" customFormat="1" ht="29.25" x14ac:dyDescent="0.25">
      <c r="A1130" s="217"/>
      <c r="B1130" s="217">
        <v>1</v>
      </c>
      <c r="C1130" s="509" t="s">
        <v>566</v>
      </c>
      <c r="D1130" s="4"/>
      <c r="E1130" s="4"/>
      <c r="F1130" s="3139"/>
      <c r="G1130" s="126">
        <f t="shared" si="734"/>
        <v>0</v>
      </c>
      <c r="H1130" s="186">
        <v>1</v>
      </c>
      <c r="I1130" s="186" t="e">
        <f t="shared" si="731"/>
        <v>#DIV/0!</v>
      </c>
      <c r="J1130" s="1475"/>
      <c r="K1130" s="1475"/>
      <c r="L1130" s="125"/>
      <c r="M1130" s="125"/>
      <c r="N1130" s="125"/>
      <c r="O1130" s="125"/>
      <c r="P1130" s="125"/>
      <c r="Q1130" s="125"/>
      <c r="R1130" s="325"/>
      <c r="S1130" s="2356"/>
      <c r="T1130" s="325"/>
      <c r="U1130" s="766"/>
      <c r="V1130" s="325"/>
      <c r="W1130" s="325"/>
      <c r="X1130" s="325"/>
      <c r="Y1130" s="325"/>
      <c r="Z1130" s="325"/>
      <c r="AA1130" s="913"/>
      <c r="AB1130" s="937"/>
      <c r="AC1130" s="2257"/>
    </row>
    <row r="1131" spans="1:29" s="2225" customFormat="1" ht="68.25" customHeight="1" x14ac:dyDescent="0.25">
      <c r="A1131" s="217"/>
      <c r="B1131" s="217"/>
      <c r="C1131" s="509" t="s">
        <v>571</v>
      </c>
      <c r="D1131" s="4"/>
      <c r="E1131" s="4"/>
      <c r="F1131" s="3139"/>
      <c r="G1131" s="126"/>
      <c r="H1131" s="186">
        <v>33</v>
      </c>
      <c r="I1131" s="186"/>
      <c r="J1131" s="1475"/>
      <c r="K1131" s="1475"/>
      <c r="L1131" s="125"/>
      <c r="M1131" s="125"/>
      <c r="N1131" s="125"/>
      <c r="O1131" s="125"/>
      <c r="P1131" s="125"/>
      <c r="Q1131" s="125"/>
      <c r="R1131" s="325"/>
      <c r="S1131" s="2356"/>
      <c r="T1131" s="369">
        <f t="shared" ref="T1131:T1132" si="735">Z1131-Y1131-V1131-U1131</f>
        <v>56.18330000000001</v>
      </c>
      <c r="U1131" s="766"/>
      <c r="V1131" s="325"/>
      <c r="W1131" s="325"/>
      <c r="X1131" s="325"/>
      <c r="Y1131" s="325"/>
      <c r="Z1131" s="325">
        <v>56.18330000000001</v>
      </c>
      <c r="AA1131" s="913"/>
      <c r="AB1131" s="937"/>
      <c r="AC1131" s="2257"/>
    </row>
    <row r="1132" spans="1:29" s="2225" customFormat="1" x14ac:dyDescent="0.25">
      <c r="A1132" s="217"/>
      <c r="B1132" s="217">
        <v>1</v>
      </c>
      <c r="C1132" s="2978" t="s">
        <v>191</v>
      </c>
      <c r="D1132" s="4"/>
      <c r="E1132" s="4"/>
      <c r="F1132" s="316"/>
      <c r="G1132" s="186"/>
      <c r="H1132" s="186"/>
      <c r="I1132" s="186"/>
      <c r="J1132" s="1475"/>
      <c r="K1132" s="1475"/>
      <c r="L1132" s="125"/>
      <c r="M1132" s="125"/>
      <c r="N1132" s="125"/>
      <c r="O1132" s="125"/>
      <c r="P1132" s="125"/>
      <c r="Q1132" s="125"/>
      <c r="R1132" s="325"/>
      <c r="S1132" s="2356"/>
      <c r="T1132" s="369">
        <f t="shared" si="735"/>
        <v>158.16982999999999</v>
      </c>
      <c r="U1132" s="766"/>
      <c r="V1132" s="325"/>
      <c r="W1132" s="325"/>
      <c r="X1132" s="325"/>
      <c r="Y1132" s="325"/>
      <c r="Z1132" s="325">
        <v>158.16982999999999</v>
      </c>
      <c r="AA1132" s="909"/>
      <c r="AB1132" s="937"/>
      <c r="AC1132" s="2257"/>
    </row>
    <row r="1133" spans="1:29" s="2225" customFormat="1" ht="104.25" x14ac:dyDescent="0.25">
      <c r="A1133" s="217"/>
      <c r="B1133" s="217">
        <v>1</v>
      </c>
      <c r="C1133" s="310" t="s">
        <v>463</v>
      </c>
      <c r="D1133" s="4"/>
      <c r="E1133" s="4"/>
      <c r="F1133" s="552">
        <f>F1134+F1135+F1136+F1137</f>
        <v>0</v>
      </c>
      <c r="G1133" s="126">
        <f t="shared" ref="G1133:H1133" si="736">G1134+G1135+G1136+G1137</f>
        <v>0</v>
      </c>
      <c r="H1133" s="186">
        <f t="shared" si="736"/>
        <v>0</v>
      </c>
      <c r="I1133" s="186" t="e">
        <f>H1133/G1133*100</f>
        <v>#DIV/0!</v>
      </c>
      <c r="J1133" s="1475"/>
      <c r="K1133" s="1475"/>
      <c r="L1133" s="125"/>
      <c r="M1133" s="125"/>
      <c r="N1133" s="125"/>
      <c r="O1133" s="125"/>
      <c r="P1133" s="125"/>
      <c r="Q1133" s="125"/>
      <c r="R1133" s="325"/>
      <c r="S1133" s="2265">
        <f t="shared" ref="S1133" si="737">R1133/12*$C$3</f>
        <v>0</v>
      </c>
      <c r="T1133" s="325">
        <f t="shared" ref="T1133" si="738">Z1133-Y1133-V1133-U1133</f>
        <v>0</v>
      </c>
      <c r="U1133" s="766"/>
      <c r="V1133" s="325"/>
      <c r="W1133" s="325">
        <f>T1133-S1133</f>
        <v>0</v>
      </c>
      <c r="X1133" s="325"/>
      <c r="Y1133" s="325"/>
      <c r="Z1133" s="325"/>
      <c r="AA1133" s="909"/>
      <c r="AB1133" s="937"/>
      <c r="AC1133" s="2257"/>
    </row>
    <row r="1134" spans="1:29" s="2225" customFormat="1" x14ac:dyDescent="0.25">
      <c r="A1134" s="217"/>
      <c r="B1134" s="217">
        <v>1</v>
      </c>
      <c r="C1134" s="310" t="s">
        <v>563</v>
      </c>
      <c r="D1134" s="4"/>
      <c r="E1134" s="4"/>
      <c r="F1134" s="552"/>
      <c r="G1134" s="126">
        <f t="shared" ref="G1134:G1137" si="739">ROUND(F1134/12*$C$3,0)</f>
        <v>0</v>
      </c>
      <c r="H1134" s="186"/>
      <c r="I1134" s="186" t="e">
        <f>H1134/G1134*100</f>
        <v>#DIV/0!</v>
      </c>
      <c r="J1134" s="1475"/>
      <c r="K1134" s="1475"/>
      <c r="L1134" s="125"/>
      <c r="M1134" s="125"/>
      <c r="N1134" s="125"/>
      <c r="O1134" s="125"/>
      <c r="P1134" s="125"/>
      <c r="Q1134" s="125"/>
      <c r="R1134" s="325"/>
      <c r="S1134" s="2265"/>
      <c r="T1134" s="325"/>
      <c r="U1134" s="766"/>
      <c r="V1134" s="325"/>
      <c r="W1134" s="325"/>
      <c r="X1134" s="325"/>
      <c r="Y1134" s="325"/>
      <c r="Z1134" s="325"/>
      <c r="AA1134" s="909"/>
      <c r="AB1134" s="937"/>
      <c r="AC1134" s="2257"/>
    </row>
    <row r="1135" spans="1:29" s="2225" customFormat="1" x14ac:dyDescent="0.25">
      <c r="A1135" s="217"/>
      <c r="B1135" s="217">
        <v>1</v>
      </c>
      <c r="C1135" s="310" t="s">
        <v>564</v>
      </c>
      <c r="D1135" s="4"/>
      <c r="E1135" s="4"/>
      <c r="F1135" s="552"/>
      <c r="G1135" s="126">
        <f t="shared" si="739"/>
        <v>0</v>
      </c>
      <c r="H1135" s="186"/>
      <c r="I1135" s="186" t="e">
        <f>H1135/G1135*100</f>
        <v>#DIV/0!</v>
      </c>
      <c r="J1135" s="1475"/>
      <c r="K1135" s="1475"/>
      <c r="L1135" s="125"/>
      <c r="M1135" s="125"/>
      <c r="N1135" s="125"/>
      <c r="O1135" s="125"/>
      <c r="P1135" s="125"/>
      <c r="Q1135" s="125"/>
      <c r="R1135" s="325"/>
      <c r="S1135" s="2265"/>
      <c r="T1135" s="325"/>
      <c r="U1135" s="766"/>
      <c r="V1135" s="325"/>
      <c r="W1135" s="325"/>
      <c r="X1135" s="325"/>
      <c r="Y1135" s="325"/>
      <c r="Z1135" s="325"/>
      <c r="AA1135" s="909"/>
      <c r="AB1135" s="937"/>
      <c r="AC1135" s="2257"/>
    </row>
    <row r="1136" spans="1:29" s="2225" customFormat="1" ht="30" x14ac:dyDescent="0.25">
      <c r="A1136" s="217"/>
      <c r="B1136" s="217">
        <v>1</v>
      </c>
      <c r="C1136" s="310" t="s">
        <v>565</v>
      </c>
      <c r="D1136" s="4"/>
      <c r="E1136" s="4"/>
      <c r="F1136" s="552"/>
      <c r="G1136" s="126">
        <f t="shared" si="739"/>
        <v>0</v>
      </c>
      <c r="H1136" s="186"/>
      <c r="I1136" s="186" t="e">
        <f>H1136/G1136*100</f>
        <v>#DIV/0!</v>
      </c>
      <c r="J1136" s="1475"/>
      <c r="K1136" s="1475"/>
      <c r="L1136" s="125"/>
      <c r="M1136" s="125"/>
      <c r="N1136" s="125"/>
      <c r="O1136" s="125"/>
      <c r="P1136" s="125"/>
      <c r="Q1136" s="125"/>
      <c r="R1136" s="325"/>
      <c r="S1136" s="2265"/>
      <c r="T1136" s="325"/>
      <c r="U1136" s="766"/>
      <c r="V1136" s="325"/>
      <c r="W1136" s="325"/>
      <c r="X1136" s="325"/>
      <c r="Y1136" s="325"/>
      <c r="Z1136" s="325"/>
      <c r="AA1136" s="909"/>
      <c r="AB1136" s="937"/>
      <c r="AC1136" s="2257"/>
    </row>
    <row r="1137" spans="1:29" s="2225" customFormat="1" x14ac:dyDescent="0.25">
      <c r="A1137" s="217"/>
      <c r="B1137" s="217"/>
      <c r="C1137" s="310" t="s">
        <v>670</v>
      </c>
      <c r="D1137" s="4"/>
      <c r="E1137" s="4"/>
      <c r="F1137" s="552"/>
      <c r="G1137" s="126">
        <f t="shared" si="739"/>
        <v>0</v>
      </c>
      <c r="H1137" s="186"/>
      <c r="I1137" s="186"/>
      <c r="J1137" s="1475"/>
      <c r="K1137" s="1475"/>
      <c r="L1137" s="125"/>
      <c r="M1137" s="125"/>
      <c r="N1137" s="125"/>
      <c r="O1137" s="125"/>
      <c r="P1137" s="125"/>
      <c r="Q1137" s="125"/>
      <c r="R1137" s="325"/>
      <c r="S1137" s="2265"/>
      <c r="T1137" s="325"/>
      <c r="U1137" s="766"/>
      <c r="V1137" s="325"/>
      <c r="W1137" s="325"/>
      <c r="X1137" s="325"/>
      <c r="Y1137" s="325"/>
      <c r="Z1137" s="325"/>
      <c r="AA1137" s="909"/>
      <c r="AB1137" s="937"/>
      <c r="AC1137" s="2257"/>
    </row>
    <row r="1138" spans="1:29" s="2225" customFormat="1" ht="57.75" x14ac:dyDescent="0.25">
      <c r="A1138" s="217"/>
      <c r="B1138" s="217">
        <v>1</v>
      </c>
      <c r="C1138" s="2220" t="s">
        <v>437</v>
      </c>
      <c r="D1138" s="4"/>
      <c r="E1138" s="4"/>
      <c r="F1138" s="585">
        <f>F1139+F1152</f>
        <v>0</v>
      </c>
      <c r="G1138" s="585">
        <f t="shared" ref="G1138:H1138" si="740">G1139+G1152</f>
        <v>0</v>
      </c>
      <c r="H1138" s="585">
        <f t="shared" si="740"/>
        <v>0</v>
      </c>
      <c r="I1138" s="186" t="e">
        <f>H1138/G1138*100</f>
        <v>#DIV/0!</v>
      </c>
      <c r="J1138" s="1475"/>
      <c r="K1138" s="1475"/>
      <c r="L1138" s="125"/>
      <c r="M1138" s="125"/>
      <c r="N1138" s="125"/>
      <c r="O1138" s="125"/>
      <c r="P1138" s="125"/>
      <c r="Q1138" s="125"/>
      <c r="R1138" s="325">
        <f t="shared" ref="R1138:Z1138" si="741">R1139+R1152</f>
        <v>0</v>
      </c>
      <c r="S1138" s="2356">
        <f t="shared" si="741"/>
        <v>0</v>
      </c>
      <c r="T1138" s="325">
        <f t="shared" si="741"/>
        <v>0</v>
      </c>
      <c r="U1138" s="766">
        <f t="shared" si="741"/>
        <v>0</v>
      </c>
      <c r="V1138" s="325">
        <f t="shared" si="741"/>
        <v>0</v>
      </c>
      <c r="W1138" s="325">
        <f t="shared" si="741"/>
        <v>0</v>
      </c>
      <c r="X1138" s="325">
        <f t="shared" si="741"/>
        <v>0</v>
      </c>
      <c r="Y1138" s="325">
        <f t="shared" si="741"/>
        <v>0</v>
      </c>
      <c r="Z1138" s="325">
        <f t="shared" si="741"/>
        <v>0</v>
      </c>
      <c r="AA1138" s="909"/>
      <c r="AB1138" s="937"/>
      <c r="AC1138" s="2257"/>
    </row>
    <row r="1139" spans="1:29" s="2225" customFormat="1" ht="30" x14ac:dyDescent="0.25">
      <c r="A1139" s="217"/>
      <c r="B1139" s="217">
        <v>1</v>
      </c>
      <c r="C1139" s="457" t="s">
        <v>267</v>
      </c>
      <c r="D1139" s="4"/>
      <c r="E1139" s="4"/>
      <c r="F1139" s="1011">
        <f>F1140+F1142+F1144+F1150+F1151</f>
        <v>0</v>
      </c>
      <c r="G1139" s="824">
        <f t="shared" ref="G1139:H1139" si="742">G1140+G1142+G1144+G1150+G1151</f>
        <v>0</v>
      </c>
      <c r="H1139" s="824">
        <f t="shared" si="742"/>
        <v>0</v>
      </c>
      <c r="I1139" s="186" t="e">
        <f>H1139/G1139*100</f>
        <v>#DIV/0!</v>
      </c>
      <c r="J1139" s="1475"/>
      <c r="K1139" s="1475"/>
      <c r="L1139" s="125"/>
      <c r="M1139" s="125"/>
      <c r="N1139" s="125"/>
      <c r="O1139" s="125"/>
      <c r="P1139" s="125"/>
      <c r="Q1139" s="125"/>
      <c r="R1139" s="325">
        <f>R1140+R1142+R1144+R1150+R1151</f>
        <v>0</v>
      </c>
      <c r="S1139" s="2356">
        <f t="shared" ref="S1139:Z1139" si="743">S1140+S1142+S1144+S1150+S1151</f>
        <v>0</v>
      </c>
      <c r="T1139" s="325">
        <f t="shared" si="743"/>
        <v>0</v>
      </c>
      <c r="U1139" s="766">
        <f t="shared" si="743"/>
        <v>0</v>
      </c>
      <c r="V1139" s="325">
        <f t="shared" si="743"/>
        <v>0</v>
      </c>
      <c r="W1139" s="325">
        <f t="shared" si="743"/>
        <v>0</v>
      </c>
      <c r="X1139" s="325">
        <f t="shared" si="743"/>
        <v>0</v>
      </c>
      <c r="Y1139" s="325">
        <f t="shared" si="743"/>
        <v>0</v>
      </c>
      <c r="Z1139" s="325">
        <f t="shared" si="743"/>
        <v>0</v>
      </c>
      <c r="AA1139" s="909"/>
      <c r="AB1139" s="937"/>
      <c r="AC1139" s="2257"/>
    </row>
    <row r="1140" spans="1:29" s="2225" customFormat="1" ht="30" x14ac:dyDescent="0.25">
      <c r="A1140" s="217"/>
      <c r="B1140" s="217">
        <v>1</v>
      </c>
      <c r="C1140" s="3474" t="s">
        <v>438</v>
      </c>
      <c r="D1140" s="4"/>
      <c r="E1140" s="4"/>
      <c r="F1140" s="555"/>
      <c r="G1140" s="126">
        <f t="shared" ref="G1140:G1151" si="744">ROUND(F1140/12*$C$3,0)</f>
        <v>0</v>
      </c>
      <c r="H1140" s="186"/>
      <c r="I1140" s="186" t="e">
        <f>H1140/G1140*100</f>
        <v>#DIV/0!</v>
      </c>
      <c r="J1140" s="1475"/>
      <c r="K1140" s="1475"/>
      <c r="L1140" s="125"/>
      <c r="M1140" s="125"/>
      <c r="N1140" s="125"/>
      <c r="O1140" s="125"/>
      <c r="P1140" s="125"/>
      <c r="Q1140" s="125"/>
      <c r="R1140" s="325"/>
      <c r="S1140" s="2356">
        <f t="shared" ref="S1140:S1141" si="745">R1140/12*$C$3</f>
        <v>0</v>
      </c>
      <c r="T1140" s="325">
        <f t="shared" ref="T1140" si="746">Z1140-Y1140-V1140-U1140</f>
        <v>0</v>
      </c>
      <c r="U1140" s="766"/>
      <c r="V1140" s="325"/>
      <c r="W1140" s="325">
        <f t="shared" ref="W1140:W1149" si="747">T1140-S1140</f>
        <v>0</v>
      </c>
      <c r="X1140" s="325"/>
      <c r="Y1140" s="325"/>
      <c r="Z1140" s="325"/>
      <c r="AA1140" s="909"/>
      <c r="AB1140" s="937"/>
      <c r="AC1140" s="2257"/>
    </row>
    <row r="1141" spans="1:29" s="2225" customFormat="1" ht="60" x14ac:dyDescent="0.25">
      <c r="A1141" s="217"/>
      <c r="B1141" s="217">
        <v>1</v>
      </c>
      <c r="C1141" s="3474" t="s">
        <v>451</v>
      </c>
      <c r="D1141" s="4"/>
      <c r="E1141" s="4"/>
      <c r="F1141" s="553"/>
      <c r="G1141" s="186">
        <f t="shared" si="744"/>
        <v>0</v>
      </c>
      <c r="H1141" s="186"/>
      <c r="I1141" s="186" t="e">
        <f>H1141/G1141*100</f>
        <v>#DIV/0!</v>
      </c>
      <c r="J1141" s="1475"/>
      <c r="K1141" s="1475"/>
      <c r="L1141" s="125"/>
      <c r="M1141" s="125"/>
      <c r="N1141" s="125"/>
      <c r="O1141" s="125"/>
      <c r="P1141" s="125"/>
      <c r="Q1141" s="125"/>
      <c r="R1141" s="325"/>
      <c r="S1141" s="2356">
        <f t="shared" si="745"/>
        <v>0</v>
      </c>
      <c r="T1141" s="325">
        <f t="shared" ref="T1141" si="748">Z1141-Y1141-V1141-U1141</f>
        <v>0</v>
      </c>
      <c r="U1141" s="766"/>
      <c r="V1141" s="325"/>
      <c r="W1141" s="325">
        <f t="shared" si="747"/>
        <v>0</v>
      </c>
      <c r="X1141" s="325"/>
      <c r="Y1141" s="325"/>
      <c r="Z1141" s="325"/>
      <c r="AA1141" s="909"/>
      <c r="AB1141" s="937"/>
      <c r="AC1141" s="2257"/>
    </row>
    <row r="1142" spans="1:29" s="2225" customFormat="1" ht="30" x14ac:dyDescent="0.25">
      <c r="A1142" s="217"/>
      <c r="B1142" s="217"/>
      <c r="C1142" s="3474" t="s">
        <v>671</v>
      </c>
      <c r="D1142" s="4"/>
      <c r="E1142" s="4"/>
      <c r="F1142" s="553"/>
      <c r="G1142" s="186">
        <f t="shared" si="744"/>
        <v>0</v>
      </c>
      <c r="H1142" s="186"/>
      <c r="I1142" s="186" t="e">
        <f>H1142/G1142*100</f>
        <v>#DIV/0!</v>
      </c>
      <c r="J1142" s="1475"/>
      <c r="K1142" s="1475"/>
      <c r="L1142" s="125"/>
      <c r="M1142" s="125"/>
      <c r="N1142" s="125"/>
      <c r="O1142" s="125"/>
      <c r="P1142" s="125"/>
      <c r="Q1142" s="125"/>
      <c r="R1142" s="325"/>
      <c r="S1142" s="2356">
        <f t="shared" ref="S1142" si="749">R1142/12*$C$3</f>
        <v>0</v>
      </c>
      <c r="T1142" s="325">
        <f t="shared" ref="T1142" si="750">Z1142-Y1142-V1142-U1142</f>
        <v>0</v>
      </c>
      <c r="U1142" s="766"/>
      <c r="V1142" s="325"/>
      <c r="W1142" s="325">
        <f t="shared" ref="W1142" si="751">T1142-S1142</f>
        <v>0</v>
      </c>
      <c r="X1142" s="325"/>
      <c r="Y1142" s="325"/>
      <c r="Z1142" s="325"/>
      <c r="AA1142" s="909"/>
      <c r="AB1142" s="937"/>
      <c r="AC1142" s="2257"/>
    </row>
    <row r="1143" spans="1:29" s="2225" customFormat="1" ht="30" x14ac:dyDescent="0.25">
      <c r="A1143" s="217"/>
      <c r="B1143" s="217"/>
      <c r="C1143" s="3474" t="s">
        <v>672</v>
      </c>
      <c r="D1143" s="4"/>
      <c r="E1143" s="4"/>
      <c r="F1143" s="3478"/>
      <c r="G1143" s="186">
        <f t="shared" si="744"/>
        <v>0</v>
      </c>
      <c r="H1143" s="186"/>
      <c r="I1143" s="186"/>
      <c r="J1143" s="1475"/>
      <c r="K1143" s="1475"/>
      <c r="L1143" s="125"/>
      <c r="M1143" s="125"/>
      <c r="N1143" s="125"/>
      <c r="O1143" s="125"/>
      <c r="P1143" s="125"/>
      <c r="Q1143" s="125"/>
      <c r="R1143" s="325"/>
      <c r="S1143" s="2356"/>
      <c r="T1143" s="325"/>
      <c r="U1143" s="766"/>
      <c r="V1143" s="325"/>
      <c r="W1143" s="325"/>
      <c r="X1143" s="325"/>
      <c r="Y1143" s="325"/>
      <c r="Z1143" s="325"/>
      <c r="AA1143" s="909"/>
      <c r="AB1143" s="937"/>
      <c r="AC1143" s="2257"/>
    </row>
    <row r="1144" spans="1:29" s="2225" customFormat="1" ht="60" x14ac:dyDescent="0.25">
      <c r="A1144" s="217"/>
      <c r="B1144" s="217"/>
      <c r="C1144" s="3474" t="s">
        <v>673</v>
      </c>
      <c r="D1144" s="4"/>
      <c r="E1144" s="4"/>
      <c r="F1144" s="553">
        <f>F1145+F1146</f>
        <v>0</v>
      </c>
      <c r="G1144" s="186">
        <f t="shared" si="744"/>
        <v>0</v>
      </c>
      <c r="H1144" s="186"/>
      <c r="I1144" s="186"/>
      <c r="J1144" s="1475"/>
      <c r="K1144" s="1475"/>
      <c r="L1144" s="125"/>
      <c r="M1144" s="125"/>
      <c r="N1144" s="125"/>
      <c r="O1144" s="125"/>
      <c r="P1144" s="125"/>
      <c r="Q1144" s="125"/>
      <c r="R1144" s="325"/>
      <c r="S1144" s="2356">
        <f t="shared" ref="S1144" si="752">R1144/12*$C$3</f>
        <v>0</v>
      </c>
      <c r="T1144" s="325">
        <f t="shared" ref="T1144" si="753">Z1144-Y1144-V1144-U1144</f>
        <v>0</v>
      </c>
      <c r="U1144" s="766"/>
      <c r="V1144" s="325"/>
      <c r="W1144" s="325">
        <f t="shared" ref="W1144" si="754">T1144-S1144</f>
        <v>0</v>
      </c>
      <c r="X1144" s="325"/>
      <c r="Y1144" s="325"/>
      <c r="Z1144" s="325"/>
      <c r="AA1144" s="909"/>
      <c r="AB1144" s="937"/>
      <c r="AC1144" s="2257"/>
    </row>
    <row r="1145" spans="1:29" s="2225" customFormat="1" x14ac:dyDescent="0.25">
      <c r="A1145" s="217"/>
      <c r="B1145" s="217"/>
      <c r="C1145" s="3474" t="s">
        <v>674</v>
      </c>
      <c r="D1145" s="4"/>
      <c r="E1145" s="4"/>
      <c r="F1145" s="553"/>
      <c r="G1145" s="186">
        <f t="shared" si="744"/>
        <v>0</v>
      </c>
      <c r="H1145" s="186"/>
      <c r="I1145" s="186"/>
      <c r="J1145" s="1475"/>
      <c r="K1145" s="1475"/>
      <c r="L1145" s="125"/>
      <c r="M1145" s="125"/>
      <c r="N1145" s="125"/>
      <c r="O1145" s="125"/>
      <c r="P1145" s="125"/>
      <c r="Q1145" s="125"/>
      <c r="R1145" s="325"/>
      <c r="S1145" s="2356"/>
      <c r="T1145" s="325"/>
      <c r="U1145" s="766"/>
      <c r="V1145" s="325"/>
      <c r="W1145" s="325"/>
      <c r="X1145" s="325"/>
      <c r="Y1145" s="325"/>
      <c r="Z1145" s="325"/>
      <c r="AA1145" s="909"/>
      <c r="AB1145" s="937"/>
      <c r="AC1145" s="2257"/>
    </row>
    <row r="1146" spans="1:29" s="2225" customFormat="1" x14ac:dyDescent="0.25">
      <c r="A1146" s="217"/>
      <c r="B1146" s="217"/>
      <c r="C1146" s="3474" t="s">
        <v>675</v>
      </c>
      <c r="D1146" s="4"/>
      <c r="E1146" s="4"/>
      <c r="F1146" s="553"/>
      <c r="G1146" s="186">
        <f t="shared" si="744"/>
        <v>0</v>
      </c>
      <c r="H1146" s="186"/>
      <c r="I1146" s="186"/>
      <c r="J1146" s="1475"/>
      <c r="K1146" s="1475"/>
      <c r="L1146" s="125"/>
      <c r="M1146" s="125"/>
      <c r="N1146" s="125"/>
      <c r="O1146" s="125"/>
      <c r="P1146" s="125"/>
      <c r="Q1146" s="125"/>
      <c r="R1146" s="325"/>
      <c r="S1146" s="2356"/>
      <c r="T1146" s="325"/>
      <c r="U1146" s="766"/>
      <c r="V1146" s="325"/>
      <c r="W1146" s="325"/>
      <c r="X1146" s="325"/>
      <c r="Y1146" s="325"/>
      <c r="Z1146" s="325"/>
      <c r="AA1146" s="909"/>
      <c r="AB1146" s="937"/>
      <c r="AC1146" s="2257"/>
    </row>
    <row r="1147" spans="1:29" s="2225" customFormat="1" ht="60" x14ac:dyDescent="0.25">
      <c r="A1147" s="217"/>
      <c r="B1147" s="217"/>
      <c r="C1147" s="3474" t="s">
        <v>676</v>
      </c>
      <c r="D1147" s="4"/>
      <c r="E1147" s="4"/>
      <c r="F1147" s="553"/>
      <c r="G1147" s="186">
        <f t="shared" si="744"/>
        <v>0</v>
      </c>
      <c r="H1147" s="186"/>
      <c r="I1147" s="186"/>
      <c r="J1147" s="1475"/>
      <c r="K1147" s="1475"/>
      <c r="L1147" s="125"/>
      <c r="M1147" s="125"/>
      <c r="N1147" s="125"/>
      <c r="O1147" s="125"/>
      <c r="P1147" s="125"/>
      <c r="Q1147" s="125"/>
      <c r="R1147" s="325"/>
      <c r="S1147" s="2356"/>
      <c r="T1147" s="325"/>
      <c r="U1147" s="766"/>
      <c r="V1147" s="325"/>
      <c r="W1147" s="325"/>
      <c r="X1147" s="325"/>
      <c r="Y1147" s="325"/>
      <c r="Z1147" s="325"/>
      <c r="AA1147" s="909"/>
      <c r="AB1147" s="937"/>
      <c r="AC1147" s="2257"/>
    </row>
    <row r="1148" spans="1:29" s="2225" customFormat="1" x14ac:dyDescent="0.25">
      <c r="A1148" s="217"/>
      <c r="B1148" s="217">
        <v>1</v>
      </c>
      <c r="C1148" s="3474" t="s">
        <v>677</v>
      </c>
      <c r="D1148" s="4"/>
      <c r="E1148" s="4"/>
      <c r="F1148" s="553"/>
      <c r="G1148" s="126">
        <f t="shared" si="744"/>
        <v>0</v>
      </c>
      <c r="H1148" s="186"/>
      <c r="I1148" s="186"/>
      <c r="J1148" s="1475"/>
      <c r="K1148" s="1475"/>
      <c r="L1148" s="125"/>
      <c r="M1148" s="125"/>
      <c r="N1148" s="125"/>
      <c r="O1148" s="125"/>
      <c r="P1148" s="125"/>
      <c r="Q1148" s="125"/>
      <c r="R1148" s="325"/>
      <c r="S1148" s="2356"/>
      <c r="T1148" s="325">
        <f t="shared" ref="T1148" si="755">Z1148-Y1148-V1148-U1148</f>
        <v>0</v>
      </c>
      <c r="U1148" s="766"/>
      <c r="V1148" s="325"/>
      <c r="W1148" s="325">
        <f t="shared" si="747"/>
        <v>0</v>
      </c>
      <c r="X1148" s="325"/>
      <c r="Y1148" s="325"/>
      <c r="Z1148" s="325"/>
      <c r="AA1148" s="909"/>
      <c r="AB1148" s="937"/>
      <c r="AC1148" s="2257"/>
    </row>
    <row r="1149" spans="1:29" s="2225" customFormat="1" x14ac:dyDescent="0.25">
      <c r="A1149" s="217"/>
      <c r="B1149" s="217">
        <v>1</v>
      </c>
      <c r="C1149" s="3474" t="s">
        <v>678</v>
      </c>
      <c r="D1149" s="4"/>
      <c r="E1149" s="4"/>
      <c r="F1149" s="553"/>
      <c r="G1149" s="186">
        <f t="shared" si="744"/>
        <v>0</v>
      </c>
      <c r="H1149" s="186"/>
      <c r="I1149" s="186"/>
      <c r="J1149" s="1475"/>
      <c r="K1149" s="1475"/>
      <c r="L1149" s="125"/>
      <c r="M1149" s="125"/>
      <c r="N1149" s="125"/>
      <c r="O1149" s="125"/>
      <c r="P1149" s="125"/>
      <c r="Q1149" s="125"/>
      <c r="R1149" s="325"/>
      <c r="S1149" s="2356"/>
      <c r="T1149" s="325">
        <f t="shared" ref="T1149:T1151" si="756">Z1149-Y1149-V1149-U1149</f>
        <v>0</v>
      </c>
      <c r="U1149" s="766"/>
      <c r="V1149" s="325"/>
      <c r="W1149" s="325">
        <f t="shared" si="747"/>
        <v>0</v>
      </c>
      <c r="X1149" s="325"/>
      <c r="Y1149" s="325"/>
      <c r="Z1149" s="325"/>
      <c r="AA1149" s="909"/>
      <c r="AB1149" s="937"/>
      <c r="AC1149" s="2257"/>
    </row>
    <row r="1150" spans="1:29" s="2225" customFormat="1" ht="45" x14ac:dyDescent="0.25">
      <c r="A1150" s="217"/>
      <c r="B1150" s="217">
        <v>1</v>
      </c>
      <c r="C1150" s="3474" t="s">
        <v>685</v>
      </c>
      <c r="D1150" s="4"/>
      <c r="E1150" s="4"/>
      <c r="F1150" s="553"/>
      <c r="G1150" s="126">
        <f t="shared" si="744"/>
        <v>0</v>
      </c>
      <c r="H1150" s="186"/>
      <c r="I1150" s="186" t="e">
        <f t="shared" ref="I1150:I1156" si="757">H1150/G1150*100</f>
        <v>#DIV/0!</v>
      </c>
      <c r="J1150" s="1475"/>
      <c r="K1150" s="1475"/>
      <c r="L1150" s="125"/>
      <c r="M1150" s="125"/>
      <c r="N1150" s="125"/>
      <c r="O1150" s="125"/>
      <c r="P1150" s="125"/>
      <c r="Q1150" s="125"/>
      <c r="R1150" s="325"/>
      <c r="S1150" s="2356">
        <f t="shared" ref="S1150:S1158" si="758">R1150/12*$C$3</f>
        <v>0</v>
      </c>
      <c r="T1150" s="325">
        <f t="shared" si="756"/>
        <v>0</v>
      </c>
      <c r="U1150" s="766"/>
      <c r="V1150" s="325"/>
      <c r="W1150" s="325">
        <f t="shared" ref="W1150:W1151" si="759">T1150-S1150</f>
        <v>0</v>
      </c>
      <c r="X1150" s="325"/>
      <c r="Y1150" s="325"/>
      <c r="Z1150" s="325"/>
      <c r="AA1150" s="909"/>
      <c r="AB1150" s="937"/>
      <c r="AC1150" s="2257"/>
    </row>
    <row r="1151" spans="1:29" s="2225" customFormat="1" ht="30" x14ac:dyDescent="0.25">
      <c r="A1151" s="217"/>
      <c r="B1151" s="217">
        <v>1</v>
      </c>
      <c r="C1151" s="3474" t="s">
        <v>686</v>
      </c>
      <c r="D1151" s="4"/>
      <c r="E1151" s="4"/>
      <c r="F1151" s="553"/>
      <c r="G1151" s="126">
        <f t="shared" si="744"/>
        <v>0</v>
      </c>
      <c r="H1151" s="186"/>
      <c r="I1151" s="186" t="e">
        <f t="shared" si="757"/>
        <v>#DIV/0!</v>
      </c>
      <c r="J1151" s="1475"/>
      <c r="K1151" s="1475"/>
      <c r="L1151" s="125"/>
      <c r="M1151" s="125"/>
      <c r="N1151" s="125"/>
      <c r="O1151" s="125"/>
      <c r="P1151" s="125"/>
      <c r="Q1151" s="125"/>
      <c r="R1151" s="325"/>
      <c r="S1151" s="2356">
        <f t="shared" si="758"/>
        <v>0</v>
      </c>
      <c r="T1151" s="325">
        <f t="shared" si="756"/>
        <v>0</v>
      </c>
      <c r="U1151" s="766"/>
      <c r="V1151" s="325"/>
      <c r="W1151" s="325">
        <f t="shared" si="759"/>
        <v>0</v>
      </c>
      <c r="X1151" s="325"/>
      <c r="Y1151" s="325"/>
      <c r="Z1151" s="325"/>
      <c r="AA1151" s="909"/>
      <c r="AB1151" s="937"/>
      <c r="AC1151" s="2257"/>
    </row>
    <row r="1152" spans="1:29" s="2225" customFormat="1" ht="45" x14ac:dyDescent="0.25">
      <c r="A1152" s="217"/>
      <c r="B1152" s="217">
        <v>1</v>
      </c>
      <c r="C1152" s="457" t="s">
        <v>268</v>
      </c>
      <c r="D1152" s="4"/>
      <c r="E1152" s="4"/>
      <c r="F1152" s="824">
        <f>F1153+F1155+F1156</f>
        <v>0</v>
      </c>
      <c r="G1152" s="824">
        <f t="shared" ref="G1152:H1152" si="760">G1153+G1155+G1156</f>
        <v>0</v>
      </c>
      <c r="H1152" s="824">
        <f t="shared" si="760"/>
        <v>0</v>
      </c>
      <c r="I1152" s="186" t="e">
        <f t="shared" si="757"/>
        <v>#DIV/0!</v>
      </c>
      <c r="J1152" s="1475"/>
      <c r="K1152" s="1475"/>
      <c r="L1152" s="125"/>
      <c r="M1152" s="125"/>
      <c r="N1152" s="125"/>
      <c r="O1152" s="125"/>
      <c r="P1152" s="125"/>
      <c r="Q1152" s="125"/>
      <c r="R1152" s="325">
        <f t="shared" ref="R1152:Y1152" si="761">R1153+R1155+R1156</f>
        <v>0</v>
      </c>
      <c r="S1152" s="2356">
        <f t="shared" si="761"/>
        <v>0</v>
      </c>
      <c r="T1152" s="325">
        <f t="shared" si="761"/>
        <v>0</v>
      </c>
      <c r="U1152" s="766">
        <f t="shared" si="761"/>
        <v>0</v>
      </c>
      <c r="V1152" s="325">
        <f t="shared" si="761"/>
        <v>0</v>
      </c>
      <c r="W1152" s="325">
        <f t="shared" si="761"/>
        <v>0</v>
      </c>
      <c r="X1152" s="325">
        <f t="shared" si="761"/>
        <v>0</v>
      </c>
      <c r="Y1152" s="325">
        <f t="shared" si="761"/>
        <v>0</v>
      </c>
      <c r="Z1152" s="325">
        <f>Z1153+Z1155+Z1156</f>
        <v>0</v>
      </c>
      <c r="AA1152" s="909"/>
      <c r="AB1152" s="937"/>
      <c r="AC1152" s="2257"/>
    </row>
    <row r="1153" spans="1:29" s="2225" customFormat="1" ht="45" x14ac:dyDescent="0.25">
      <c r="A1153" s="217"/>
      <c r="B1153" s="217">
        <v>1</v>
      </c>
      <c r="C1153" s="310" t="s">
        <v>679</v>
      </c>
      <c r="D1153" s="4"/>
      <c r="E1153" s="4"/>
      <c r="F1153" s="829"/>
      <c r="G1153" s="126">
        <f t="shared" ref="G1153:G1156" si="762">ROUND(F1153/12*$C$3,0)</f>
        <v>0</v>
      </c>
      <c r="H1153" s="186"/>
      <c r="I1153" s="186" t="e">
        <f t="shared" si="757"/>
        <v>#DIV/0!</v>
      </c>
      <c r="J1153" s="1475"/>
      <c r="K1153" s="1475"/>
      <c r="L1153" s="125"/>
      <c r="M1153" s="125"/>
      <c r="N1153" s="125"/>
      <c r="O1153" s="125"/>
      <c r="P1153" s="125"/>
      <c r="Q1153" s="125"/>
      <c r="R1153" s="325"/>
      <c r="S1153" s="2356">
        <f t="shared" si="758"/>
        <v>0</v>
      </c>
      <c r="T1153" s="325">
        <f t="shared" ref="T1153:T1158" si="763">Z1153-Y1153-V1153-U1153</f>
        <v>0</v>
      </c>
      <c r="U1153" s="766"/>
      <c r="V1153" s="325"/>
      <c r="W1153" s="325">
        <f>T1153-S1153</f>
        <v>0</v>
      </c>
      <c r="X1153" s="325"/>
      <c r="Y1153" s="325"/>
      <c r="Z1153" s="325"/>
      <c r="AA1153" s="909"/>
      <c r="AB1153" s="937"/>
      <c r="AC1153" s="2257"/>
    </row>
    <row r="1154" spans="1:29" s="2225" customFormat="1" ht="60" x14ac:dyDescent="0.25">
      <c r="A1154" s="217"/>
      <c r="B1154" s="217">
        <v>1</v>
      </c>
      <c r="C1154" s="310" t="s">
        <v>700</v>
      </c>
      <c r="D1154" s="4"/>
      <c r="E1154" s="4"/>
      <c r="F1154" s="829"/>
      <c r="G1154" s="126">
        <f t="shared" si="762"/>
        <v>0</v>
      </c>
      <c r="H1154" s="186"/>
      <c r="I1154" s="186" t="e">
        <f t="shared" si="757"/>
        <v>#DIV/0!</v>
      </c>
      <c r="J1154" s="1475"/>
      <c r="K1154" s="1475"/>
      <c r="L1154" s="125"/>
      <c r="M1154" s="125"/>
      <c r="N1154" s="125"/>
      <c r="O1154" s="125"/>
      <c r="P1154" s="125"/>
      <c r="Q1154" s="125"/>
      <c r="R1154" s="325"/>
      <c r="S1154" s="2356">
        <f t="shared" si="758"/>
        <v>0</v>
      </c>
      <c r="T1154" s="325"/>
      <c r="U1154" s="766"/>
      <c r="V1154" s="325"/>
      <c r="W1154" s="325"/>
      <c r="X1154" s="325"/>
      <c r="Y1154" s="325"/>
      <c r="Z1154" s="325"/>
      <c r="AA1154" s="909"/>
      <c r="AB1154" s="937"/>
      <c r="AC1154" s="2257"/>
    </row>
    <row r="1155" spans="1:29" s="2225" customFormat="1" ht="75" x14ac:dyDescent="0.25">
      <c r="A1155" s="217"/>
      <c r="B1155" s="217">
        <v>1</v>
      </c>
      <c r="C1155" s="310" t="s">
        <v>680</v>
      </c>
      <c r="D1155" s="4"/>
      <c r="E1155" s="4"/>
      <c r="F1155" s="2217"/>
      <c r="G1155" s="126">
        <f t="shared" si="762"/>
        <v>0</v>
      </c>
      <c r="H1155" s="186"/>
      <c r="I1155" s="186" t="e">
        <f t="shared" si="757"/>
        <v>#DIV/0!</v>
      </c>
      <c r="J1155" s="1475"/>
      <c r="K1155" s="1475"/>
      <c r="L1155" s="125"/>
      <c r="M1155" s="125"/>
      <c r="N1155" s="125"/>
      <c r="O1155" s="125"/>
      <c r="P1155" s="125"/>
      <c r="Q1155" s="125"/>
      <c r="R1155" s="325"/>
      <c r="S1155" s="2356">
        <f t="shared" si="758"/>
        <v>0</v>
      </c>
      <c r="T1155" s="325">
        <f t="shared" si="763"/>
        <v>0</v>
      </c>
      <c r="U1155" s="766"/>
      <c r="V1155" s="325"/>
      <c r="W1155" s="325">
        <f>T1155-S1155</f>
        <v>0</v>
      </c>
      <c r="X1155" s="325"/>
      <c r="Y1155" s="325"/>
      <c r="Z1155" s="325"/>
      <c r="AA1155" s="909"/>
      <c r="AB1155" s="937"/>
      <c r="AC1155" s="2257"/>
    </row>
    <row r="1156" spans="1:29" s="2225" customFormat="1" ht="60" x14ac:dyDescent="0.25">
      <c r="A1156" s="217"/>
      <c r="B1156" s="217">
        <v>1</v>
      </c>
      <c r="C1156" s="310" t="s">
        <v>681</v>
      </c>
      <c r="D1156" s="4"/>
      <c r="E1156" s="4"/>
      <c r="F1156" s="2217"/>
      <c r="G1156" s="126">
        <f t="shared" si="762"/>
        <v>0</v>
      </c>
      <c r="H1156" s="186"/>
      <c r="I1156" s="186" t="e">
        <f t="shared" si="757"/>
        <v>#DIV/0!</v>
      </c>
      <c r="J1156" s="1475"/>
      <c r="K1156" s="1475"/>
      <c r="L1156" s="125"/>
      <c r="M1156" s="125"/>
      <c r="N1156" s="125"/>
      <c r="O1156" s="125"/>
      <c r="P1156" s="125"/>
      <c r="Q1156" s="125"/>
      <c r="R1156" s="325"/>
      <c r="S1156" s="2356">
        <f t="shared" si="758"/>
        <v>0</v>
      </c>
      <c r="T1156" s="325">
        <f t="shared" si="763"/>
        <v>0</v>
      </c>
      <c r="U1156" s="766"/>
      <c r="V1156" s="325"/>
      <c r="W1156" s="325">
        <f>T1156-S1156</f>
        <v>0</v>
      </c>
      <c r="X1156" s="325"/>
      <c r="Y1156" s="325"/>
      <c r="Z1156" s="325"/>
      <c r="AA1156" s="909"/>
      <c r="AB1156" s="937"/>
      <c r="AC1156" s="2257"/>
    </row>
    <row r="1157" spans="1:29" s="2225" customFormat="1" ht="30" x14ac:dyDescent="0.25">
      <c r="A1157" s="217"/>
      <c r="B1157" s="217">
        <v>1</v>
      </c>
      <c r="C1157" s="521" t="s">
        <v>191</v>
      </c>
      <c r="D1157" s="4"/>
      <c r="E1157" s="4"/>
      <c r="F1157" s="2217"/>
      <c r="G1157" s="186"/>
      <c r="H1157" s="186"/>
      <c r="I1157" s="186"/>
      <c r="J1157" s="1475"/>
      <c r="K1157" s="1475"/>
      <c r="L1157" s="125"/>
      <c r="M1157" s="125"/>
      <c r="N1157" s="125"/>
      <c r="O1157" s="125"/>
      <c r="P1157" s="125"/>
      <c r="Q1157" s="125"/>
      <c r="R1157" s="325"/>
      <c r="S1157" s="2356"/>
      <c r="T1157" s="325">
        <f t="shared" si="763"/>
        <v>0</v>
      </c>
      <c r="U1157" s="766"/>
      <c r="V1157" s="325"/>
      <c r="W1157" s="325">
        <f>T1157-S1157</f>
        <v>0</v>
      </c>
      <c r="X1157" s="325"/>
      <c r="Y1157" s="325"/>
      <c r="Z1157" s="325"/>
      <c r="AA1157" s="909"/>
      <c r="AB1157" s="937"/>
      <c r="AC1157" s="2257"/>
    </row>
    <row r="1158" spans="1:29" s="2225" customFormat="1" ht="29.25" x14ac:dyDescent="0.25">
      <c r="A1158" s="217"/>
      <c r="B1158" s="217">
        <v>1</v>
      </c>
      <c r="C1158" s="509" t="s">
        <v>304</v>
      </c>
      <c r="D1158" s="4"/>
      <c r="E1158" s="4"/>
      <c r="F1158" s="675">
        <f>F1160+F1166*5+F1167*5+F1168*10</f>
        <v>0</v>
      </c>
      <c r="G1158" s="675">
        <f t="shared" ref="G1158:H1158" si="764">G1160+G1166*5+G1167*5+G1168*10</f>
        <v>0</v>
      </c>
      <c r="H1158" s="675">
        <f t="shared" si="764"/>
        <v>0</v>
      </c>
      <c r="I1158" s="186" t="e">
        <f>H1158/G1158*100</f>
        <v>#DIV/0!</v>
      </c>
      <c r="J1158" s="1475"/>
      <c r="K1158" s="1475"/>
      <c r="L1158" s="125"/>
      <c r="M1158" s="125"/>
      <c r="N1158" s="125"/>
      <c r="O1158" s="125"/>
      <c r="P1158" s="125"/>
      <c r="Q1158" s="125"/>
      <c r="R1158" s="325"/>
      <c r="S1158" s="2356">
        <f t="shared" si="758"/>
        <v>0</v>
      </c>
      <c r="T1158" s="325">
        <f t="shared" si="763"/>
        <v>0</v>
      </c>
      <c r="U1158" s="766"/>
      <c r="V1158" s="325"/>
      <c r="W1158" s="325">
        <f>T1158-S1158</f>
        <v>0</v>
      </c>
      <c r="X1158" s="325"/>
      <c r="Y1158" s="325"/>
      <c r="Z1158" s="325"/>
      <c r="AA1158" s="909"/>
      <c r="AB1158" s="937"/>
      <c r="AC1158" s="2257"/>
    </row>
    <row r="1159" spans="1:29" s="2225" customFormat="1" x14ac:dyDescent="0.25">
      <c r="A1159" s="217">
        <v>1</v>
      </c>
      <c r="B1159" s="217">
        <v>1</v>
      </c>
      <c r="C1159" s="4" t="s">
        <v>297</v>
      </c>
      <c r="D1159" s="4"/>
      <c r="E1159" s="4"/>
      <c r="F1159" s="823"/>
      <c r="G1159" s="823"/>
      <c r="H1159" s="823"/>
      <c r="I1159" s="186"/>
      <c r="J1159" s="1475"/>
      <c r="K1159" s="1475"/>
      <c r="L1159" s="125"/>
      <c r="M1159" s="125"/>
      <c r="N1159" s="125"/>
      <c r="O1159" s="125"/>
      <c r="P1159" s="125"/>
      <c r="Q1159" s="125"/>
      <c r="R1159" s="325"/>
      <c r="S1159" s="2356"/>
      <c r="T1159" s="325"/>
      <c r="U1159" s="766"/>
      <c r="V1159" s="325"/>
      <c r="W1159" s="325"/>
      <c r="X1159" s="325"/>
      <c r="Y1159" s="325"/>
      <c r="Z1159" s="325"/>
      <c r="AA1159" s="909"/>
      <c r="AB1159" s="937"/>
      <c r="AC1159" s="2257"/>
    </row>
    <row r="1160" spans="1:29" s="2225" customFormat="1" ht="30" x14ac:dyDescent="0.25">
      <c r="A1160" s="217">
        <v>1</v>
      </c>
      <c r="B1160" s="217">
        <v>1</v>
      </c>
      <c r="C1160" s="521" t="s">
        <v>423</v>
      </c>
      <c r="D1160" s="4"/>
      <c r="E1160" s="4"/>
      <c r="F1160" s="320">
        <f>F1161+F1162/4</f>
        <v>0</v>
      </c>
      <c r="G1160" s="320">
        <f t="shared" ref="G1160:H1160" si="765">G1161+G1162/4</f>
        <v>0</v>
      </c>
      <c r="H1160" s="320">
        <f t="shared" si="765"/>
        <v>0</v>
      </c>
      <c r="I1160" s="186" t="e">
        <f>H1160/G1160*100</f>
        <v>#DIV/0!</v>
      </c>
      <c r="J1160" s="1475"/>
      <c r="K1160" s="1475"/>
      <c r="L1160" s="125"/>
      <c r="M1160" s="125"/>
      <c r="N1160" s="125"/>
      <c r="O1160" s="125"/>
      <c r="P1160" s="125"/>
      <c r="Q1160" s="125"/>
      <c r="R1160" s="325"/>
      <c r="S1160" s="2356"/>
      <c r="T1160" s="325"/>
      <c r="U1160" s="766"/>
      <c r="V1160" s="325"/>
      <c r="W1160" s="325"/>
      <c r="X1160" s="325"/>
      <c r="Y1160" s="325"/>
      <c r="Z1160" s="325"/>
      <c r="AA1160" s="909"/>
      <c r="AB1160" s="937"/>
      <c r="AC1160" s="2257"/>
    </row>
    <row r="1161" spans="1:29" s="2225" customFormat="1" x14ac:dyDescent="0.25">
      <c r="A1161" s="217">
        <v>1</v>
      </c>
      <c r="B1161" s="217">
        <v>1</v>
      </c>
      <c r="C1161" s="4" t="s">
        <v>424</v>
      </c>
      <c r="D1161" s="4"/>
      <c r="E1161" s="4"/>
      <c r="F1161" s="819"/>
      <c r="G1161" s="126"/>
      <c r="H1161" s="186"/>
      <c r="I1161" s="186"/>
      <c r="J1161" s="1475"/>
      <c r="K1161" s="1475"/>
      <c r="L1161" s="125"/>
      <c r="M1161" s="125"/>
      <c r="N1161" s="125"/>
      <c r="O1161" s="125"/>
      <c r="P1161" s="125"/>
      <c r="Q1161" s="125"/>
      <c r="R1161" s="325"/>
      <c r="S1161" s="2356"/>
      <c r="T1161" s="325"/>
      <c r="U1161" s="766"/>
      <c r="V1161" s="325"/>
      <c r="W1161" s="325"/>
      <c r="X1161" s="325"/>
      <c r="Y1161" s="325"/>
      <c r="Z1161" s="325"/>
      <c r="AA1161" s="909"/>
      <c r="AB1161" s="937"/>
      <c r="AC1161" s="2257"/>
    </row>
    <row r="1162" spans="1:29" s="2225" customFormat="1" ht="30" x14ac:dyDescent="0.25">
      <c r="A1162" s="217"/>
      <c r="B1162" s="217">
        <v>1</v>
      </c>
      <c r="C1162" s="4" t="s">
        <v>425</v>
      </c>
      <c r="D1162" s="4"/>
      <c r="E1162" s="4"/>
      <c r="F1162" s="823"/>
      <c r="G1162" s="126">
        <f t="shared" ref="G1162" si="766">ROUND(F1162/12*$C$3,0)</f>
        <v>0</v>
      </c>
      <c r="H1162" s="186"/>
      <c r="I1162" s="186" t="e">
        <f>H1162/G1162*100</f>
        <v>#DIV/0!</v>
      </c>
      <c r="J1162" s="1475"/>
      <c r="K1162" s="1475"/>
      <c r="L1162" s="125"/>
      <c r="M1162" s="125"/>
      <c r="N1162" s="125"/>
      <c r="O1162" s="125"/>
      <c r="P1162" s="125"/>
      <c r="Q1162" s="125"/>
      <c r="R1162" s="325"/>
      <c r="S1162" s="2356"/>
      <c r="T1162" s="325"/>
      <c r="U1162" s="766"/>
      <c r="V1162" s="325"/>
      <c r="W1162" s="325"/>
      <c r="X1162" s="325"/>
      <c r="Y1162" s="325"/>
      <c r="Z1162" s="325"/>
      <c r="AA1162" s="909"/>
      <c r="AB1162" s="937"/>
      <c r="AC1162" s="2257"/>
    </row>
    <row r="1163" spans="1:29" s="2225" customFormat="1" ht="60" x14ac:dyDescent="0.25">
      <c r="A1163" s="217">
        <v>1</v>
      </c>
      <c r="B1163" s="217">
        <v>1</v>
      </c>
      <c r="C1163" s="4" t="s">
        <v>427</v>
      </c>
      <c r="D1163" s="4"/>
      <c r="E1163" s="4"/>
      <c r="F1163" s="2913"/>
      <c r="G1163" s="126"/>
      <c r="H1163" s="126"/>
      <c r="I1163" s="186"/>
      <c r="J1163" s="1475"/>
      <c r="K1163" s="1475"/>
      <c r="L1163" s="125"/>
      <c r="M1163" s="125"/>
      <c r="N1163" s="125"/>
      <c r="O1163" s="125"/>
      <c r="P1163" s="125"/>
      <c r="Q1163" s="125"/>
      <c r="R1163" s="325"/>
      <c r="S1163" s="2356"/>
      <c r="T1163" s="325"/>
      <c r="U1163" s="766"/>
      <c r="V1163" s="325"/>
      <c r="W1163" s="325"/>
      <c r="X1163" s="325"/>
      <c r="Y1163" s="325"/>
      <c r="Z1163" s="325"/>
      <c r="AA1163" s="925"/>
      <c r="AB1163" s="937"/>
      <c r="AC1163" s="2257"/>
    </row>
    <row r="1164" spans="1:29" s="2225" customFormat="1" ht="45" x14ac:dyDescent="0.25">
      <c r="A1164" s="217"/>
      <c r="B1164" s="217">
        <v>1</v>
      </c>
      <c r="C1164" s="522" t="s">
        <v>428</v>
      </c>
      <c r="D1164" s="4"/>
      <c r="E1164" s="4"/>
      <c r="F1164" s="2913"/>
      <c r="G1164" s="126"/>
      <c r="H1164" s="126"/>
      <c r="I1164" s="186"/>
      <c r="J1164" s="1475"/>
      <c r="K1164" s="1475"/>
      <c r="L1164" s="125"/>
      <c r="M1164" s="125"/>
      <c r="N1164" s="125"/>
      <c r="O1164" s="125"/>
      <c r="P1164" s="125"/>
      <c r="Q1164" s="125"/>
      <c r="R1164" s="325"/>
      <c r="S1164" s="2356"/>
      <c r="T1164" s="325"/>
      <c r="U1164" s="766"/>
      <c r="V1164" s="325"/>
      <c r="W1164" s="325"/>
      <c r="X1164" s="325"/>
      <c r="Y1164" s="325"/>
      <c r="Z1164" s="325"/>
      <c r="AA1164" s="925"/>
      <c r="AB1164" s="937"/>
      <c r="AC1164" s="2257"/>
    </row>
    <row r="1165" spans="1:29" s="2225" customFormat="1" ht="57" x14ac:dyDescent="0.25">
      <c r="A1165" s="217"/>
      <c r="B1165" s="217">
        <v>1</v>
      </c>
      <c r="C1165" s="3472" t="s">
        <v>647</v>
      </c>
      <c r="D1165" s="1227"/>
      <c r="E1165" s="509"/>
      <c r="F1165" s="556">
        <f>F1166+F1167+F1168</f>
        <v>0</v>
      </c>
      <c r="G1165" s="126">
        <f t="shared" ref="G1165:H1165" si="767">G1166+G1167+G1168</f>
        <v>0</v>
      </c>
      <c r="H1165" s="484">
        <f t="shared" si="767"/>
        <v>0</v>
      </c>
      <c r="I1165" s="730" t="e">
        <f>H1165/ROUND(G1165,0)*100</f>
        <v>#DIV/0!</v>
      </c>
      <c r="J1165" s="1475"/>
      <c r="K1165" s="1475"/>
      <c r="L1165" s="125"/>
      <c r="M1165" s="125"/>
      <c r="N1165" s="125"/>
      <c r="O1165" s="125"/>
      <c r="P1165" s="125"/>
      <c r="Q1165" s="125"/>
      <c r="R1165" s="2272"/>
      <c r="S1165" s="860">
        <f>R1165/12*$C$3</f>
        <v>0</v>
      </c>
      <c r="T1165" s="325">
        <f t="shared" ref="T1165" si="768">Z1165-Y1165-V1165-U1165</f>
        <v>0</v>
      </c>
      <c r="U1165" s="766"/>
      <c r="V1165" s="325"/>
      <c r="W1165" s="325">
        <f>T1165-S1165</f>
        <v>0</v>
      </c>
      <c r="X1165" s="325"/>
      <c r="Y1165" s="325"/>
      <c r="Z1165" s="325"/>
      <c r="AA1165" s="925"/>
      <c r="AB1165" s="937"/>
      <c r="AC1165" s="2257"/>
    </row>
    <row r="1166" spans="1:29" s="2225" customFormat="1" ht="30" x14ac:dyDescent="0.25">
      <c r="A1166" s="217"/>
      <c r="B1166" s="217">
        <v>1</v>
      </c>
      <c r="C1166" s="3473" t="s">
        <v>648</v>
      </c>
      <c r="D1166" s="1227"/>
      <c r="E1166" s="509"/>
      <c r="F1166" s="556"/>
      <c r="G1166" s="126">
        <f t="shared" ref="G1166:G1169" si="769">ROUND(F1166/12*$C$3,0)</f>
        <v>0</v>
      </c>
      <c r="H1166" s="730"/>
      <c r="I1166" s="730" t="e">
        <f>H1166/ROUND(G1166,0)*100</f>
        <v>#DIV/0!</v>
      </c>
      <c r="J1166" s="1475"/>
      <c r="K1166" s="1475"/>
      <c r="L1166" s="125"/>
      <c r="M1166" s="125"/>
      <c r="N1166" s="125"/>
      <c r="O1166" s="125"/>
      <c r="P1166" s="125"/>
      <c r="Q1166" s="125"/>
      <c r="R1166" s="2272"/>
      <c r="S1166" s="2357"/>
      <c r="T1166" s="2272"/>
      <c r="U1166" s="2583"/>
      <c r="V1166" s="2272"/>
      <c r="W1166" s="2272"/>
      <c r="X1166" s="2272"/>
      <c r="Y1166" s="2272"/>
      <c r="Z1166" s="2272"/>
      <c r="AA1166" s="925"/>
      <c r="AB1166" s="937"/>
      <c r="AC1166" s="2257"/>
    </row>
    <row r="1167" spans="1:29" s="2225" customFormat="1" ht="30" x14ac:dyDescent="0.25">
      <c r="A1167" s="217"/>
      <c r="B1167" s="217"/>
      <c r="C1167" s="3473" t="s">
        <v>649</v>
      </c>
      <c r="D1167" s="1227"/>
      <c r="E1167" s="509"/>
      <c r="F1167" s="556"/>
      <c r="G1167" s="126">
        <f t="shared" si="769"/>
        <v>0</v>
      </c>
      <c r="H1167" s="730"/>
      <c r="I1167" s="730" t="e">
        <f>H1167/ROUND(G1167,0)*100</f>
        <v>#DIV/0!</v>
      </c>
      <c r="J1167" s="1475"/>
      <c r="K1167" s="1475"/>
      <c r="L1167" s="125"/>
      <c r="M1167" s="125"/>
      <c r="N1167" s="125"/>
      <c r="O1167" s="125"/>
      <c r="P1167" s="125"/>
      <c r="Q1167" s="125"/>
      <c r="R1167" s="2272"/>
      <c r="S1167" s="2357"/>
      <c r="T1167" s="2272"/>
      <c r="U1167" s="2583"/>
      <c r="V1167" s="2272"/>
      <c r="W1167" s="2272"/>
      <c r="X1167" s="2272"/>
      <c r="Y1167" s="2272"/>
      <c r="Z1167" s="2272"/>
      <c r="AA1167" s="925"/>
      <c r="AB1167" s="937"/>
      <c r="AC1167" s="2257"/>
    </row>
    <row r="1168" spans="1:29" s="2225" customFormat="1" ht="30" x14ac:dyDescent="0.25">
      <c r="A1168" s="217"/>
      <c r="B1168" s="217"/>
      <c r="C1168" s="3473" t="s">
        <v>665</v>
      </c>
      <c r="D1168" s="1227"/>
      <c r="E1168" s="509"/>
      <c r="F1168" s="556"/>
      <c r="G1168" s="126">
        <f t="shared" si="769"/>
        <v>0</v>
      </c>
      <c r="H1168" s="730"/>
      <c r="I1168" s="730" t="e">
        <f>H1168/ROUND(G1168,0)*100</f>
        <v>#DIV/0!</v>
      </c>
      <c r="J1168" s="1475"/>
      <c r="K1168" s="1475"/>
      <c r="L1168" s="125"/>
      <c r="M1168" s="125"/>
      <c r="N1168" s="125"/>
      <c r="O1168" s="125"/>
      <c r="P1168" s="125"/>
      <c r="Q1168" s="125"/>
      <c r="R1168" s="2272"/>
      <c r="S1168" s="2357"/>
      <c r="T1168" s="2272"/>
      <c r="U1168" s="2583"/>
      <c r="V1168" s="2272"/>
      <c r="W1168" s="2272"/>
      <c r="X1168" s="2272"/>
      <c r="Y1168" s="2272"/>
      <c r="Z1168" s="2272"/>
      <c r="AA1168" s="925"/>
      <c r="AB1168" s="937"/>
      <c r="AC1168" s="2257"/>
    </row>
    <row r="1169" spans="1:29" s="2225" customFormat="1" ht="30" x14ac:dyDescent="0.25">
      <c r="A1169" s="217"/>
      <c r="B1169" s="217"/>
      <c r="C1169" s="3473" t="s">
        <v>666</v>
      </c>
      <c r="D1169" s="1227"/>
      <c r="E1169" s="509"/>
      <c r="F1169" s="556"/>
      <c r="G1169" s="126">
        <f t="shared" si="769"/>
        <v>0</v>
      </c>
      <c r="H1169" s="730"/>
      <c r="I1169" s="730"/>
      <c r="J1169" s="1475"/>
      <c r="K1169" s="1475"/>
      <c r="L1169" s="125"/>
      <c r="M1169" s="125"/>
      <c r="N1169" s="125"/>
      <c r="O1169" s="125"/>
      <c r="P1169" s="125"/>
      <c r="Q1169" s="125"/>
      <c r="R1169" s="2272"/>
      <c r="S1169" s="2357"/>
      <c r="T1169" s="2272"/>
      <c r="U1169" s="2583"/>
      <c r="V1169" s="2272"/>
      <c r="W1169" s="2272"/>
      <c r="X1169" s="2272"/>
      <c r="Y1169" s="2272"/>
      <c r="Z1169" s="2272"/>
      <c r="AA1169" s="925"/>
      <c r="AB1169" s="937"/>
      <c r="AC1169" s="2257"/>
    </row>
    <row r="1170" spans="1:29" s="2225" customFormat="1" ht="29.25" x14ac:dyDescent="0.25">
      <c r="A1170" s="217"/>
      <c r="B1170" s="217">
        <v>1</v>
      </c>
      <c r="C1170" s="509" t="s">
        <v>305</v>
      </c>
      <c r="D1170" s="168"/>
      <c r="E1170" s="4"/>
      <c r="F1170" s="221">
        <f>F1171+F1172+F1174</f>
        <v>0</v>
      </c>
      <c r="G1170" s="126">
        <f t="shared" ref="G1170:H1170" si="770">G1171+G1172+G1174</f>
        <v>0</v>
      </c>
      <c r="H1170" s="126">
        <f t="shared" si="770"/>
        <v>5.5180851063829772</v>
      </c>
      <c r="I1170" s="186" t="e">
        <f>H1170/G1170*100</f>
        <v>#DIV/0!</v>
      </c>
      <c r="J1170" s="1475"/>
      <c r="K1170" s="1475"/>
      <c r="L1170" s="125"/>
      <c r="M1170" s="125"/>
      <c r="N1170" s="125"/>
      <c r="O1170" s="125"/>
      <c r="P1170" s="125"/>
      <c r="Q1170" s="125"/>
      <c r="R1170" s="325"/>
      <c r="S1170" s="2356"/>
      <c r="T1170" s="325"/>
      <c r="U1170" s="766"/>
      <c r="V1170" s="325"/>
      <c r="W1170" s="325"/>
      <c r="X1170" s="325"/>
      <c r="Y1170" s="325"/>
      <c r="Z1170" s="325"/>
      <c r="AA1170" s="925"/>
      <c r="AB1170" s="937"/>
      <c r="AC1170" s="2257"/>
    </row>
    <row r="1171" spans="1:29" s="2225" customFormat="1" x14ac:dyDescent="0.25">
      <c r="A1171" s="217">
        <v>1</v>
      </c>
      <c r="B1171" s="217">
        <v>1</v>
      </c>
      <c r="C1171" s="509" t="s">
        <v>313</v>
      </c>
      <c r="D1171" s="4"/>
      <c r="E1171" s="4"/>
      <c r="F1171" s="221"/>
      <c r="G1171" s="126"/>
      <c r="H1171" s="126"/>
      <c r="I1171" s="186"/>
      <c r="J1171" s="1475"/>
      <c r="K1171" s="1475"/>
      <c r="L1171" s="125"/>
      <c r="M1171" s="125"/>
      <c r="N1171" s="125"/>
      <c r="O1171" s="125"/>
      <c r="P1171" s="125"/>
      <c r="Q1171" s="125"/>
      <c r="R1171" s="325"/>
      <c r="S1171" s="2356"/>
      <c r="T1171" s="325"/>
      <c r="U1171" s="766"/>
      <c r="V1171" s="325"/>
      <c r="W1171" s="325"/>
      <c r="X1171" s="325"/>
      <c r="Y1171" s="325"/>
      <c r="Z1171" s="325"/>
      <c r="AA1171" s="925"/>
      <c r="AB1171" s="937"/>
      <c r="AC1171" s="2257"/>
    </row>
    <row r="1172" spans="1:29" s="2225" customFormat="1" x14ac:dyDescent="0.25">
      <c r="A1172" s="217">
        <v>1</v>
      </c>
      <c r="B1172" s="217">
        <v>1</v>
      </c>
      <c r="C1172" s="4" t="s">
        <v>314</v>
      </c>
      <c r="D1172" s="1227"/>
      <c r="E1172" s="509"/>
      <c r="F1172" s="245">
        <f>F1173/9.4</f>
        <v>0</v>
      </c>
      <c r="G1172" s="730">
        <f>G1173/9.4</f>
        <v>0</v>
      </c>
      <c r="H1172" s="730">
        <f>H1173/9.4</f>
        <v>5.5180851063829772</v>
      </c>
      <c r="I1172" s="186" t="e">
        <f>H1172/G1172*100</f>
        <v>#DIV/0!</v>
      </c>
      <c r="J1172" s="1475"/>
      <c r="K1172" s="1475"/>
      <c r="L1172" s="125"/>
      <c r="M1172" s="125"/>
      <c r="N1172" s="125"/>
      <c r="O1172" s="125"/>
      <c r="P1172" s="125"/>
      <c r="Q1172" s="125"/>
      <c r="R1172" s="2272"/>
      <c r="S1172" s="2357">
        <f>R1172/12*$C$3</f>
        <v>0</v>
      </c>
      <c r="T1172" s="2272">
        <f>Z1172-Y1172</f>
        <v>0</v>
      </c>
      <c r="U1172" s="2583"/>
      <c r="V1172" s="2272"/>
      <c r="W1172" s="2272">
        <f>T1172-S1172</f>
        <v>0</v>
      </c>
      <c r="X1172" s="2272"/>
      <c r="Y1172" s="2272"/>
      <c r="Z1172" s="2272"/>
      <c r="AA1172" s="913"/>
      <c r="AB1172" s="1901"/>
      <c r="AC1172" s="2257"/>
    </row>
    <row r="1173" spans="1:29" s="2225" customFormat="1" x14ac:dyDescent="0.25">
      <c r="A1173" s="217">
        <v>1</v>
      </c>
      <c r="B1173" s="217">
        <v>1</v>
      </c>
      <c r="C1173" s="523" t="s">
        <v>315</v>
      </c>
      <c r="D1173" s="520"/>
      <c r="E1173" s="4"/>
      <c r="F1173" s="221"/>
      <c r="G1173" s="186">
        <f>(F1173/12*$C$3)</f>
        <v>0</v>
      </c>
      <c r="H1173" s="3519">
        <v>51.86999999999999</v>
      </c>
      <c r="I1173" s="186" t="e">
        <f>H1173/G1173*100</f>
        <v>#DIV/0!</v>
      </c>
      <c r="J1173" s="1475"/>
      <c r="K1173" s="1475"/>
      <c r="L1173" s="125"/>
      <c r="M1173" s="125"/>
      <c r="N1173" s="125"/>
      <c r="O1173" s="125"/>
      <c r="P1173" s="125"/>
      <c r="Q1173" s="125"/>
      <c r="R1173" s="325"/>
      <c r="S1173" s="2356"/>
      <c r="T1173" s="325"/>
      <c r="U1173" s="766"/>
      <c r="V1173" s="325"/>
      <c r="W1173" s="325"/>
      <c r="X1173" s="325"/>
      <c r="Y1173" s="325"/>
      <c r="Z1173" s="325"/>
      <c r="AA1173" s="909"/>
      <c r="AB1173" s="937"/>
      <c r="AC1173" s="2257"/>
    </row>
    <row r="1174" spans="1:29" s="2225" customFormat="1" ht="30" x14ac:dyDescent="0.25">
      <c r="A1174" s="217"/>
      <c r="B1174" s="217"/>
      <c r="C1174" s="523" t="s">
        <v>682</v>
      </c>
      <c r="D1174" s="520"/>
      <c r="E1174" s="4"/>
      <c r="F1174" s="221"/>
      <c r="G1174" s="186">
        <f t="shared" ref="G1174" si="771">ROUND(F1174/12*$C$3,0)</f>
        <v>0</v>
      </c>
      <c r="H1174" s="186"/>
      <c r="I1174" s="186"/>
      <c r="J1174" s="1475"/>
      <c r="K1174" s="1475"/>
      <c r="L1174" s="125"/>
      <c r="M1174" s="125"/>
      <c r="N1174" s="125"/>
      <c r="O1174" s="125"/>
      <c r="P1174" s="125"/>
      <c r="Q1174" s="125"/>
      <c r="R1174" s="325"/>
      <c r="S1174" s="2356">
        <f t="shared" ref="S1174:S1176" si="772">R1174/12*$C$3</f>
        <v>0</v>
      </c>
      <c r="T1174" s="325">
        <f t="shared" ref="T1174" si="773">Z1174-Y1174-V1174-U1174</f>
        <v>0</v>
      </c>
      <c r="U1174" s="766"/>
      <c r="V1174" s="325"/>
      <c r="W1174" s="325">
        <f>T1174-S1174</f>
        <v>0</v>
      </c>
      <c r="X1174" s="325"/>
      <c r="Y1174" s="325"/>
      <c r="Z1174" s="325"/>
      <c r="AA1174" s="909"/>
      <c r="AB1174" s="937"/>
      <c r="AC1174" s="2257"/>
    </row>
    <row r="1175" spans="1:29" s="2225" customFormat="1" ht="72" x14ac:dyDescent="0.25">
      <c r="A1175" s="217"/>
      <c r="B1175" s="217">
        <v>1</v>
      </c>
      <c r="C1175" s="509" t="s">
        <v>299</v>
      </c>
      <c r="D1175" s="520"/>
      <c r="E1175" s="4"/>
      <c r="F1175" s="221"/>
      <c r="G1175" s="186">
        <f>(F1175/12*$C$3)</f>
        <v>0</v>
      </c>
      <c r="H1175" s="186"/>
      <c r="I1175" s="186" t="e">
        <f t="shared" ref="I1175:I1184" si="774">H1175/G1175*100</f>
        <v>#DIV/0!</v>
      </c>
      <c r="J1175" s="1475"/>
      <c r="K1175" s="1475"/>
      <c r="L1175" s="125"/>
      <c r="M1175" s="125"/>
      <c r="N1175" s="125"/>
      <c r="O1175" s="125"/>
      <c r="P1175" s="125"/>
      <c r="Q1175" s="125"/>
      <c r="R1175" s="325"/>
      <c r="S1175" s="2356"/>
      <c r="T1175" s="325"/>
      <c r="U1175" s="766"/>
      <c r="V1175" s="325"/>
      <c r="W1175" s="325"/>
      <c r="X1175" s="325"/>
      <c r="Y1175" s="325"/>
      <c r="Z1175" s="325"/>
      <c r="AA1175" s="909"/>
      <c r="AB1175" s="937"/>
      <c r="AC1175" s="2257"/>
    </row>
    <row r="1176" spans="1:29" s="2225" customFormat="1" x14ac:dyDescent="0.25">
      <c r="A1176" s="217">
        <v>1</v>
      </c>
      <c r="B1176" s="217">
        <v>1</v>
      </c>
      <c r="C1176" s="497" t="s">
        <v>214</v>
      </c>
      <c r="D1176" s="4"/>
      <c r="E1176" s="4"/>
      <c r="F1176" s="221">
        <f>F1177+F1178</f>
        <v>0</v>
      </c>
      <c r="G1176" s="126">
        <f>G1177+G1178</f>
        <v>0</v>
      </c>
      <c r="H1176" s="186">
        <f>H1177+H1178</f>
        <v>0</v>
      </c>
      <c r="I1176" s="186" t="e">
        <f t="shared" si="774"/>
        <v>#DIV/0!</v>
      </c>
      <c r="J1176" s="1475"/>
      <c r="K1176" s="1475"/>
      <c r="L1176" s="125"/>
      <c r="M1176" s="125"/>
      <c r="N1176" s="125"/>
      <c r="O1176" s="125"/>
      <c r="P1176" s="125"/>
      <c r="Q1176" s="125"/>
      <c r="R1176" s="325"/>
      <c r="S1176" s="2356">
        <f t="shared" si="772"/>
        <v>0</v>
      </c>
      <c r="T1176" s="325">
        <f t="shared" ref="T1176" si="775">Z1176-Y1176-V1176-U1176</f>
        <v>0</v>
      </c>
      <c r="U1176" s="766"/>
      <c r="V1176" s="325"/>
      <c r="W1176" s="325">
        <f>T1176-S1176</f>
        <v>0</v>
      </c>
      <c r="X1176" s="325"/>
      <c r="Y1176" s="325"/>
      <c r="Z1176" s="325"/>
      <c r="AA1176" s="909"/>
      <c r="AB1176" s="937"/>
      <c r="AC1176" s="2257"/>
    </row>
    <row r="1177" spans="1:29" s="2225" customFormat="1" x14ac:dyDescent="0.25">
      <c r="A1177" s="217"/>
      <c r="B1177" s="217">
        <v>1</v>
      </c>
      <c r="C1177" s="168" t="s">
        <v>64</v>
      </c>
      <c r="D1177" s="4"/>
      <c r="E1177" s="4"/>
      <c r="F1177" s="221"/>
      <c r="G1177" s="126">
        <f t="shared" ref="G1177:G1178" si="776">F1177/12*$C$3</f>
        <v>0</v>
      </c>
      <c r="H1177" s="186"/>
      <c r="I1177" s="186" t="e">
        <f t="shared" si="774"/>
        <v>#DIV/0!</v>
      </c>
      <c r="J1177" s="1475"/>
      <c r="K1177" s="1475"/>
      <c r="L1177" s="125"/>
      <c r="M1177" s="125"/>
      <c r="N1177" s="125"/>
      <c r="O1177" s="125"/>
      <c r="P1177" s="125"/>
      <c r="Q1177" s="125"/>
      <c r="R1177" s="325"/>
      <c r="S1177" s="2356"/>
      <c r="T1177" s="325"/>
      <c r="U1177" s="766"/>
      <c r="V1177" s="325"/>
      <c r="W1177" s="325"/>
      <c r="X1177" s="325"/>
      <c r="Y1177" s="325"/>
      <c r="Z1177" s="325"/>
      <c r="AA1177" s="909"/>
      <c r="AB1177" s="937"/>
      <c r="AC1177" s="2257"/>
    </row>
    <row r="1178" spans="1:29" s="2225" customFormat="1" ht="30" x14ac:dyDescent="0.25">
      <c r="A1178" s="217"/>
      <c r="B1178" s="217">
        <v>1</v>
      </c>
      <c r="C1178" s="168" t="s">
        <v>406</v>
      </c>
      <c r="D1178" s="4"/>
      <c r="E1178" s="4"/>
      <c r="F1178" s="221"/>
      <c r="G1178" s="126">
        <f t="shared" si="776"/>
        <v>0</v>
      </c>
      <c r="H1178" s="186"/>
      <c r="I1178" s="186" t="e">
        <f t="shared" si="774"/>
        <v>#DIV/0!</v>
      </c>
      <c r="J1178" s="1475"/>
      <c r="K1178" s="1475"/>
      <c r="L1178" s="125"/>
      <c r="M1178" s="125"/>
      <c r="N1178" s="125"/>
      <c r="O1178" s="125"/>
      <c r="P1178" s="125"/>
      <c r="Q1178" s="125"/>
      <c r="R1178" s="325"/>
      <c r="S1178" s="2356"/>
      <c r="T1178" s="325"/>
      <c r="U1178" s="766"/>
      <c r="V1178" s="325"/>
      <c r="W1178" s="325"/>
      <c r="X1178" s="325"/>
      <c r="Y1178" s="325"/>
      <c r="Z1178" s="325"/>
      <c r="AA1178" s="909"/>
      <c r="AB1178" s="937"/>
      <c r="AC1178" s="2257"/>
    </row>
    <row r="1179" spans="1:29" s="2225" customFormat="1" ht="86.25" x14ac:dyDescent="0.25">
      <c r="A1179" s="217"/>
      <c r="B1179" s="217">
        <v>1</v>
      </c>
      <c r="C1179" s="459" t="s">
        <v>466</v>
      </c>
      <c r="D1179" s="4"/>
      <c r="E1179" s="4"/>
      <c r="F1179" s="3143">
        <f>F1133</f>
        <v>0</v>
      </c>
      <c r="G1179" s="3143">
        <f>G1133</f>
        <v>0</v>
      </c>
      <c r="H1179" s="3143">
        <f>H1133</f>
        <v>0</v>
      </c>
      <c r="I1179" s="186" t="e">
        <f t="shared" si="774"/>
        <v>#DIV/0!</v>
      </c>
      <c r="J1179" s="1475"/>
      <c r="K1179" s="1475"/>
      <c r="L1179" s="125"/>
      <c r="M1179" s="125"/>
      <c r="N1179" s="125"/>
      <c r="O1179" s="125"/>
      <c r="P1179" s="125"/>
      <c r="Q1179" s="125"/>
      <c r="R1179" s="325">
        <f t="shared" ref="R1179:Z1179" si="777">R1133</f>
        <v>0</v>
      </c>
      <c r="S1179" s="2356">
        <f t="shared" si="777"/>
        <v>0</v>
      </c>
      <c r="T1179" s="325">
        <f t="shared" si="777"/>
        <v>0</v>
      </c>
      <c r="U1179" s="766">
        <f t="shared" si="777"/>
        <v>0</v>
      </c>
      <c r="V1179" s="325">
        <f t="shared" si="777"/>
        <v>0</v>
      </c>
      <c r="W1179" s="325">
        <f t="shared" si="777"/>
        <v>0</v>
      </c>
      <c r="X1179" s="325">
        <f t="shared" si="777"/>
        <v>0</v>
      </c>
      <c r="Y1179" s="325">
        <f t="shared" si="777"/>
        <v>0</v>
      </c>
      <c r="Z1179" s="325">
        <f t="shared" si="777"/>
        <v>0</v>
      </c>
      <c r="AA1179" s="909"/>
      <c r="AB1179" s="937"/>
      <c r="AC1179" s="2257"/>
    </row>
    <row r="1180" spans="1:29" s="2225" customFormat="1" ht="29.25" x14ac:dyDescent="0.25">
      <c r="A1180" s="217">
        <v>1</v>
      </c>
      <c r="B1180" s="217">
        <v>1</v>
      </c>
      <c r="C1180" s="459" t="s">
        <v>256</v>
      </c>
      <c r="D1180" s="4"/>
      <c r="E1180" s="4"/>
      <c r="F1180" s="3143">
        <f>F1158+F1122</f>
        <v>0</v>
      </c>
      <c r="G1180" s="3143">
        <f>G1158+G1122</f>
        <v>0</v>
      </c>
      <c r="H1180" s="3143">
        <f>H1158+H1122</f>
        <v>31</v>
      </c>
      <c r="I1180" s="730" t="e">
        <f t="shared" si="774"/>
        <v>#DIV/0!</v>
      </c>
      <c r="J1180" s="1475"/>
      <c r="K1180" s="1475"/>
      <c r="L1180" s="125"/>
      <c r="M1180" s="125"/>
      <c r="N1180" s="125"/>
      <c r="O1180" s="125"/>
      <c r="P1180" s="125"/>
      <c r="Q1180" s="125"/>
      <c r="R1180" s="325"/>
      <c r="S1180" s="2356"/>
      <c r="T1180" s="325"/>
      <c r="U1180" s="766"/>
      <c r="V1180" s="325"/>
      <c r="W1180" s="325"/>
      <c r="X1180" s="325"/>
      <c r="Y1180" s="325"/>
      <c r="Z1180" s="325"/>
      <c r="AA1180" s="913"/>
      <c r="AB1180" s="937"/>
      <c r="AC1180" s="2257"/>
    </row>
    <row r="1181" spans="1:29" s="2225" customFormat="1" ht="43.5" x14ac:dyDescent="0.25">
      <c r="A1181" s="217">
        <v>1</v>
      </c>
      <c r="B1181" s="217">
        <v>1</v>
      </c>
      <c r="C1181" s="459" t="s">
        <v>269</v>
      </c>
      <c r="D1181" s="4"/>
      <c r="E1181" s="4"/>
      <c r="F1181" s="3143">
        <f>F1138</f>
        <v>0</v>
      </c>
      <c r="G1181" s="3143">
        <f>G1138</f>
        <v>0</v>
      </c>
      <c r="H1181" s="3143">
        <f>H1138</f>
        <v>0</v>
      </c>
      <c r="I1181" s="730" t="e">
        <f t="shared" si="774"/>
        <v>#DIV/0!</v>
      </c>
      <c r="J1181" s="1475"/>
      <c r="K1181" s="1475"/>
      <c r="L1181" s="125"/>
      <c r="M1181" s="125"/>
      <c r="N1181" s="125"/>
      <c r="O1181" s="125"/>
      <c r="P1181" s="125"/>
      <c r="Q1181" s="125"/>
      <c r="R1181" s="325"/>
      <c r="S1181" s="2356"/>
      <c r="T1181" s="325"/>
      <c r="U1181" s="766"/>
      <c r="V1181" s="325"/>
      <c r="W1181" s="325"/>
      <c r="X1181" s="325"/>
      <c r="Y1181" s="325"/>
      <c r="Z1181" s="325"/>
      <c r="AA1181" s="913"/>
      <c r="AB1181" s="937"/>
      <c r="AC1181" s="2257"/>
    </row>
    <row r="1182" spans="1:29" s="2225" customFormat="1" ht="29.25" x14ac:dyDescent="0.25">
      <c r="A1182" s="217">
        <v>1</v>
      </c>
      <c r="B1182" s="217">
        <v>1</v>
      </c>
      <c r="C1182" s="459" t="s">
        <v>257</v>
      </c>
      <c r="D1182" s="4"/>
      <c r="E1182" s="4"/>
      <c r="F1182" s="3143">
        <f>F1170+F1126</f>
        <v>0</v>
      </c>
      <c r="G1182" s="3143">
        <f>G1170+G1126</f>
        <v>0</v>
      </c>
      <c r="H1182" s="3143">
        <f>H1170+H1126</f>
        <v>43.518085106382976</v>
      </c>
      <c r="I1182" s="730" t="e">
        <f t="shared" si="774"/>
        <v>#DIV/0!</v>
      </c>
      <c r="J1182" s="1475"/>
      <c r="K1182" s="1475"/>
      <c r="L1182" s="125"/>
      <c r="M1182" s="125"/>
      <c r="N1182" s="125"/>
      <c r="O1182" s="125"/>
      <c r="P1182" s="125"/>
      <c r="Q1182" s="125"/>
      <c r="R1182" s="325"/>
      <c r="S1182" s="2356"/>
      <c r="T1182" s="325"/>
      <c r="U1182" s="766"/>
      <c r="V1182" s="325"/>
      <c r="W1182" s="325"/>
      <c r="X1182" s="325"/>
      <c r="Y1182" s="325"/>
      <c r="Z1182" s="325"/>
      <c r="AA1182" s="913"/>
      <c r="AB1182" s="937"/>
      <c r="AC1182" s="2257"/>
    </row>
    <row r="1183" spans="1:29" s="2225" customFormat="1" ht="29.25" x14ac:dyDescent="0.25">
      <c r="A1183" s="217">
        <v>1</v>
      </c>
      <c r="B1183" s="217">
        <v>1</v>
      </c>
      <c r="C1183" s="459" t="s">
        <v>258</v>
      </c>
      <c r="D1183" s="4"/>
      <c r="E1183" s="4"/>
      <c r="F1183" s="3143">
        <f>F1130+F1175</f>
        <v>0</v>
      </c>
      <c r="G1183" s="3143">
        <f t="shared" ref="G1183" si="778">G1130+G1175</f>
        <v>0</v>
      </c>
      <c r="H1183" s="3143">
        <f>H1130+H1175+H1131</f>
        <v>34</v>
      </c>
      <c r="I1183" s="730" t="e">
        <f t="shared" si="774"/>
        <v>#DIV/0!</v>
      </c>
      <c r="J1183" s="1475"/>
      <c r="K1183" s="1475"/>
      <c r="L1183" s="125"/>
      <c r="M1183" s="125"/>
      <c r="N1183" s="125"/>
      <c r="O1183" s="125"/>
      <c r="P1183" s="125"/>
      <c r="Q1183" s="125"/>
      <c r="R1183" s="325"/>
      <c r="S1183" s="2265"/>
      <c r="T1183" s="369">
        <f t="shared" ref="T1183:T1184" si="779">Z1183-Y1183-V1183-U1183</f>
        <v>56.18330000000001</v>
      </c>
      <c r="U1183" s="766"/>
      <c r="V1183" s="325"/>
      <c r="W1183" s="325"/>
      <c r="X1183" s="325"/>
      <c r="Y1183" s="325"/>
      <c r="Z1183" s="325">
        <v>56.18330000000001</v>
      </c>
      <c r="AA1183" s="913"/>
      <c r="AB1183" s="937"/>
      <c r="AC1183" s="2257"/>
    </row>
    <row r="1184" spans="1:29" s="2225" customFormat="1" x14ac:dyDescent="0.25">
      <c r="A1184" s="217">
        <v>1</v>
      </c>
      <c r="B1184" s="217">
        <v>1</v>
      </c>
      <c r="C1184" s="460" t="s">
        <v>133</v>
      </c>
      <c r="D1184" s="4"/>
      <c r="E1184" s="4"/>
      <c r="F1184" s="3143">
        <f>F1180+F1181+F1183+F1126*2.6+F1173/4.2+F1179*2.6+F1174*2.6</f>
        <v>0</v>
      </c>
      <c r="G1184" s="3143">
        <f t="shared" ref="G1184:H1184" si="780">G1180+G1181+G1183+G1126*2.6+G1173/4.2+G1179*2.6+G1174*2.6</f>
        <v>0</v>
      </c>
      <c r="H1184" s="3143">
        <f t="shared" si="780"/>
        <v>176.15</v>
      </c>
      <c r="I1184" s="730" t="e">
        <f t="shared" si="774"/>
        <v>#DIV/0!</v>
      </c>
      <c r="J1184" s="1475"/>
      <c r="K1184" s="1475"/>
      <c r="L1184" s="125"/>
      <c r="M1184" s="125"/>
      <c r="N1184" s="125"/>
      <c r="O1184" s="125"/>
      <c r="P1184" s="125"/>
      <c r="Q1184" s="125"/>
      <c r="R1184" s="325">
        <f>R1176+R1174+R1158+R1138+R1133+R1121+R1120</f>
        <v>0</v>
      </c>
      <c r="S1184" s="2356">
        <f t="shared" ref="S1184:Y1184" si="781">S1176+S1174+S1158+S1138+S1133+S1121+S1120</f>
        <v>0</v>
      </c>
      <c r="T1184" s="369">
        <f t="shared" si="779"/>
        <v>214.35312999999999</v>
      </c>
      <c r="U1184" s="766">
        <f t="shared" si="781"/>
        <v>0</v>
      </c>
      <c r="V1184" s="325">
        <f t="shared" si="781"/>
        <v>0</v>
      </c>
      <c r="W1184" s="325">
        <f t="shared" si="781"/>
        <v>0</v>
      </c>
      <c r="X1184" s="325">
        <f t="shared" si="781"/>
        <v>0</v>
      </c>
      <c r="Y1184" s="325">
        <f t="shared" si="781"/>
        <v>0</v>
      </c>
      <c r="Z1184" s="325">
        <v>214.35312999999999</v>
      </c>
      <c r="AA1184" s="913"/>
      <c r="AB1184" s="937"/>
      <c r="AC1184" s="2257"/>
    </row>
    <row r="1185" spans="1:29" s="2225" customFormat="1" x14ac:dyDescent="0.25">
      <c r="A1185" s="217">
        <v>1</v>
      </c>
      <c r="B1185" s="217">
        <v>1</v>
      </c>
      <c r="C1185" s="2" t="s">
        <v>28</v>
      </c>
      <c r="D1185" s="2"/>
      <c r="E1185" s="2"/>
      <c r="F1185" s="52"/>
      <c r="G1185" s="2494"/>
      <c r="H1185" s="2494"/>
      <c r="I1185" s="2494"/>
      <c r="J1185" s="2492"/>
      <c r="K1185" s="2492"/>
      <c r="L1185" s="2488"/>
      <c r="M1185" s="2488"/>
      <c r="N1185" s="2488"/>
      <c r="O1185" s="2488"/>
      <c r="P1185" s="2488"/>
      <c r="Q1185" s="2488"/>
      <c r="R1185" s="369"/>
      <c r="S1185" s="2357"/>
      <c r="T1185" s="369"/>
      <c r="U1185" s="1107"/>
      <c r="V1185" s="369"/>
      <c r="W1185" s="369"/>
      <c r="X1185" s="369"/>
      <c r="Y1185" s="369"/>
      <c r="Z1185" s="369"/>
      <c r="AA1185" s="2495"/>
      <c r="AB1185" s="2236"/>
      <c r="AC1185" s="2257"/>
    </row>
    <row r="1186" spans="1:29" s="2225" customFormat="1" x14ac:dyDescent="0.25">
      <c r="A1186" s="217">
        <v>1</v>
      </c>
      <c r="B1186" s="217">
        <v>1</v>
      </c>
      <c r="C1186" s="3" t="s">
        <v>23</v>
      </c>
      <c r="D1186" s="3"/>
      <c r="E1186" s="2496">
        <v>300</v>
      </c>
      <c r="F1186" s="255"/>
      <c r="G1186" s="126">
        <f>ROUND(F1186/12*$C$3,0)</f>
        <v>0</v>
      </c>
      <c r="H1186" s="126"/>
      <c r="I1186" s="126" t="e">
        <f>H1186/G1186*100</f>
        <v>#DIV/0!</v>
      </c>
      <c r="J1186" s="811"/>
      <c r="K1186" s="155" t="e">
        <f>N1186/H1186</f>
        <v>#DIV/0!</v>
      </c>
      <c r="L1186" s="156">
        <f>ROUND(F1186*J1186,0)</f>
        <v>0</v>
      </c>
      <c r="M1186" s="156">
        <f>ROUND(L1186/12*$C$3,0)</f>
        <v>0</v>
      </c>
      <c r="N1186" s="156"/>
      <c r="O1186" s="156" t="e">
        <f>N1186/M1186*100</f>
        <v>#DIV/0!</v>
      </c>
      <c r="P1186" s="156">
        <f>ROUND(L1186/E1186,0)</f>
        <v>0</v>
      </c>
      <c r="Q1186" s="156" t="e">
        <f>N1186/$C$3*12/P1186</f>
        <v>#DIV/0!</v>
      </c>
      <c r="R1186" s="325"/>
      <c r="S1186" s="2356"/>
      <c r="T1186" s="325"/>
      <c r="U1186" s="766"/>
      <c r="V1186" s="325"/>
      <c r="W1186" s="325"/>
      <c r="X1186" s="325"/>
      <c r="Y1186" s="325"/>
      <c r="Z1186" s="325"/>
      <c r="AA1186" s="925"/>
      <c r="AB1186" s="937"/>
      <c r="AC1186" s="2257"/>
    </row>
    <row r="1187" spans="1:29" s="2225" customFormat="1" x14ac:dyDescent="0.25">
      <c r="A1187" s="217">
        <v>1</v>
      </c>
      <c r="B1187" s="217">
        <v>1</v>
      </c>
      <c r="C1187" s="3" t="s">
        <v>63</v>
      </c>
      <c r="D1187" s="3"/>
      <c r="E1187" s="2496">
        <v>300</v>
      </c>
      <c r="F1187" s="255"/>
      <c r="G1187" s="126">
        <f>ROUND(F1187/12*$C$3,0)</f>
        <v>0</v>
      </c>
      <c r="H1187" s="126"/>
      <c r="I1187" s="126" t="e">
        <f>H1187/G1187*100</f>
        <v>#DIV/0!</v>
      </c>
      <c r="J1187" s="811"/>
      <c r="K1187" s="155" t="e">
        <f>N1187/H1187</f>
        <v>#DIV/0!</v>
      </c>
      <c r="L1187" s="156">
        <f>ROUND(F1187*J1187,0)</f>
        <v>0</v>
      </c>
      <c r="M1187" s="156">
        <f>ROUND(L1187/12*$C$3,0)</f>
        <v>0</v>
      </c>
      <c r="N1187" s="156"/>
      <c r="O1187" s="156" t="e">
        <f>N1187/M1187*100</f>
        <v>#DIV/0!</v>
      </c>
      <c r="P1187" s="156">
        <f>ROUND(L1187/E1187,0)</f>
        <v>0</v>
      </c>
      <c r="Q1187" s="156" t="e">
        <f>N1187/$C$3*12/P1187</f>
        <v>#DIV/0!</v>
      </c>
      <c r="R1187" s="325"/>
      <c r="S1187" s="2356"/>
      <c r="T1187" s="325"/>
      <c r="U1187" s="766"/>
      <c r="V1187" s="325"/>
      <c r="W1187" s="325"/>
      <c r="X1187" s="325"/>
      <c r="Y1187" s="325"/>
      <c r="Z1187" s="325"/>
      <c r="AA1187" s="925"/>
      <c r="AB1187" s="937"/>
      <c r="AC1187" s="2257"/>
    </row>
    <row r="1188" spans="1:29" s="2225" customFormat="1" x14ac:dyDescent="0.25">
      <c r="A1188" s="217">
        <v>1</v>
      </c>
      <c r="B1188" s="217">
        <v>1</v>
      </c>
      <c r="C1188" s="3" t="s">
        <v>10</v>
      </c>
      <c r="D1188" s="3"/>
      <c r="E1188" s="2496">
        <v>300</v>
      </c>
      <c r="F1188" s="255"/>
      <c r="G1188" s="126">
        <f>ROUND(F1188/12*$C$3,0)</f>
        <v>0</v>
      </c>
      <c r="H1188" s="126"/>
      <c r="I1188" s="126" t="e">
        <f>H1188/G1188*100</f>
        <v>#DIV/0!</v>
      </c>
      <c r="J1188" s="811"/>
      <c r="K1188" s="155" t="e">
        <f>N1188/H1188</f>
        <v>#DIV/0!</v>
      </c>
      <c r="L1188" s="156">
        <f>ROUND(F1188*J1188,0)</f>
        <v>0</v>
      </c>
      <c r="M1188" s="156">
        <f>ROUND(L1188/12*$C$3,0)</f>
        <v>0</v>
      </c>
      <c r="N1188" s="156"/>
      <c r="O1188" s="156" t="e">
        <f>N1188/M1188*100</f>
        <v>#DIV/0!</v>
      </c>
      <c r="P1188" s="156">
        <f>ROUND(L1188/E1188,0)</f>
        <v>0</v>
      </c>
      <c r="Q1188" s="156" t="e">
        <f>N1188/$C$3*12/P1188</f>
        <v>#DIV/0!</v>
      </c>
      <c r="R1188" s="325"/>
      <c r="S1188" s="2356"/>
      <c r="T1188" s="325"/>
      <c r="U1188" s="766"/>
      <c r="V1188" s="325"/>
      <c r="W1188" s="325"/>
      <c r="X1188" s="325"/>
      <c r="Y1188" s="325"/>
      <c r="Z1188" s="325"/>
      <c r="AA1188" s="925"/>
      <c r="AB1188" s="937"/>
      <c r="AC1188" s="2257"/>
    </row>
    <row r="1189" spans="1:29" s="2225" customFormat="1" x14ac:dyDescent="0.25">
      <c r="A1189" s="217">
        <v>1</v>
      </c>
      <c r="B1189" s="217">
        <v>1</v>
      </c>
      <c r="C1189" s="3" t="s">
        <v>6</v>
      </c>
      <c r="D1189" s="3"/>
      <c r="E1189" s="2496">
        <v>300</v>
      </c>
      <c r="F1189" s="255"/>
      <c r="G1189" s="126">
        <f>ROUND(F1189/12*$C$3,0)</f>
        <v>0</v>
      </c>
      <c r="H1189" s="126"/>
      <c r="I1189" s="126" t="e">
        <f>H1189/G1189*100</f>
        <v>#DIV/0!</v>
      </c>
      <c r="J1189" s="811"/>
      <c r="K1189" s="155" t="e">
        <f>N1189/H1189</f>
        <v>#DIV/0!</v>
      </c>
      <c r="L1189" s="156">
        <f>ROUND(F1189*J1189,0)</f>
        <v>0</v>
      </c>
      <c r="M1189" s="156">
        <f>ROUND(L1189/12*$C$3,0)</f>
        <v>0</v>
      </c>
      <c r="N1189" s="156"/>
      <c r="O1189" s="156" t="e">
        <f>N1189/M1189*100</f>
        <v>#DIV/0!</v>
      </c>
      <c r="P1189" s="156">
        <f>ROUND(L1189/E1189,0)</f>
        <v>0</v>
      </c>
      <c r="Q1189" s="156" t="e">
        <f>N1189/$C$3*12/P1189</f>
        <v>#DIV/0!</v>
      </c>
      <c r="R1189" s="325"/>
      <c r="S1189" s="2356"/>
      <c r="T1189" s="325"/>
      <c r="U1189" s="766"/>
      <c r="V1189" s="325"/>
      <c r="W1189" s="325"/>
      <c r="X1189" s="325"/>
      <c r="Y1189" s="325"/>
      <c r="Z1189" s="325"/>
      <c r="AA1189" s="925"/>
      <c r="AB1189" s="937"/>
      <c r="AC1189" s="2257"/>
    </row>
    <row r="1190" spans="1:29" s="2225" customFormat="1" x14ac:dyDescent="0.25">
      <c r="A1190" s="217">
        <v>1</v>
      </c>
      <c r="B1190" s="217">
        <v>1</v>
      </c>
      <c r="C1190" s="509" t="s">
        <v>13</v>
      </c>
      <c r="D1190" s="509"/>
      <c r="E1190" s="509"/>
      <c r="F1190" s="1957">
        <f>SUM(F1186:F1189)</f>
        <v>0</v>
      </c>
      <c r="G1190" s="1456">
        <f>SUM(G1186:G1189)</f>
        <v>0</v>
      </c>
      <c r="H1190" s="1456">
        <f>SUM(H1186:H1189)</f>
        <v>0</v>
      </c>
      <c r="I1190" s="1456" t="e">
        <f>H1190/G1190*100</f>
        <v>#DIV/0!</v>
      </c>
      <c r="J1190" s="1958">
        <f>IF(F1190=0,0,L1190/F1190)</f>
        <v>0</v>
      </c>
      <c r="K1190" s="199" t="e">
        <f>N1190/H1190</f>
        <v>#DIV/0!</v>
      </c>
      <c r="L1190" s="1456">
        <f>SUM(L1186:L1189)</f>
        <v>0</v>
      </c>
      <c r="M1190" s="1456">
        <f>SUM(M1186:M1189)</f>
        <v>0</v>
      </c>
      <c r="N1190" s="1456">
        <f>SUM(N1186:N1189)</f>
        <v>0</v>
      </c>
      <c r="O1190" s="156" t="e">
        <f>N1190/M1190*100</f>
        <v>#DIV/0!</v>
      </c>
      <c r="P1190" s="1240">
        <f>SUM(P1186:P1189)</f>
        <v>0</v>
      </c>
      <c r="Q1190" s="156" t="e">
        <f>N1190/$C$3*12/P1190</f>
        <v>#DIV/0!</v>
      </c>
      <c r="R1190" s="2497"/>
      <c r="S1190" s="2498"/>
      <c r="T1190" s="2497"/>
      <c r="U1190" s="2588"/>
      <c r="V1190" s="2497"/>
      <c r="W1190" s="2497"/>
      <c r="X1190" s="2497"/>
      <c r="Y1190" s="2497"/>
      <c r="Z1190" s="2497"/>
      <c r="AA1190" s="1895"/>
      <c r="AB1190" s="1895"/>
      <c r="AC1190" s="2257"/>
    </row>
    <row r="1191" spans="1:29" s="2225" customFormat="1" ht="30" x14ac:dyDescent="0.25">
      <c r="A1191" s="217">
        <v>1</v>
      </c>
      <c r="B1191" s="217">
        <v>1</v>
      </c>
      <c r="C1191" s="2" t="s">
        <v>122</v>
      </c>
      <c r="D1191" s="2"/>
      <c r="E1191" s="509"/>
      <c r="F1191" s="1957"/>
      <c r="G1191" s="1456"/>
      <c r="H1191" s="1456"/>
      <c r="I1191" s="1456"/>
      <c r="J1191" s="1958"/>
      <c r="K1191" s="199"/>
      <c r="L1191" s="1456"/>
      <c r="M1191" s="1456"/>
      <c r="N1191" s="1456"/>
      <c r="O1191" s="156"/>
      <c r="P1191" s="156"/>
      <c r="Q1191" s="156"/>
      <c r="R1191" s="2497"/>
      <c r="S1191" s="2498"/>
      <c r="T1191" s="2497"/>
      <c r="U1191" s="2588"/>
      <c r="V1191" s="2497"/>
      <c r="W1191" s="2497"/>
      <c r="X1191" s="2497"/>
      <c r="Y1191" s="2497"/>
      <c r="Z1191" s="2497"/>
      <c r="AA1191" s="1895"/>
      <c r="AB1191" s="1895"/>
      <c r="AC1191" s="2257"/>
    </row>
    <row r="1192" spans="1:29" s="2225" customFormat="1" ht="30" x14ac:dyDescent="0.25">
      <c r="A1192" s="217">
        <v>1</v>
      </c>
      <c r="B1192" s="217">
        <v>1</v>
      </c>
      <c r="C1192" s="2223" t="s">
        <v>153</v>
      </c>
      <c r="D1192" s="2223"/>
      <c r="E1192" s="2496">
        <v>240</v>
      </c>
      <c r="F1192" s="255"/>
      <c r="G1192" s="126">
        <f>ROUND(F1192/12*$C$3,0)</f>
        <v>0</v>
      </c>
      <c r="H1192" s="126"/>
      <c r="I1192" s="126" t="e">
        <f t="shared" ref="I1192:I1200" si="782">H1192/G1192*100</f>
        <v>#DIV/0!</v>
      </c>
      <c r="J1192" s="1598"/>
      <c r="K1192" s="155" t="e">
        <f>N1192/H1192</f>
        <v>#DIV/0!</v>
      </c>
      <c r="L1192" s="156">
        <f>ROUND(F1192*J1192,0)</f>
        <v>0</v>
      </c>
      <c r="M1192" s="156">
        <f>ROUND(L1192/12*$C$3,0)</f>
        <v>0</v>
      </c>
      <c r="N1192" s="156"/>
      <c r="O1192" s="156" t="e">
        <f>N1192/M1192*100</f>
        <v>#DIV/0!</v>
      </c>
      <c r="P1192" s="156">
        <f>ROUND(L1192/E1192,0)</f>
        <v>0</v>
      </c>
      <c r="Q1192" s="156" t="e">
        <f>N1192/$C$3*12/P1192</f>
        <v>#DIV/0!</v>
      </c>
      <c r="R1192" s="325"/>
      <c r="S1192" s="2498"/>
      <c r="T1192" s="2497"/>
      <c r="U1192" s="2588"/>
      <c r="V1192" s="2497"/>
      <c r="W1192" s="2497"/>
      <c r="X1192" s="2497"/>
      <c r="Y1192" s="325"/>
      <c r="Z1192" s="325"/>
      <c r="AA1192" s="925"/>
      <c r="AB1192" s="937"/>
      <c r="AC1192" s="2257"/>
    </row>
    <row r="1193" spans="1:29" s="2225" customFormat="1" x14ac:dyDescent="0.25">
      <c r="A1193" s="217">
        <v>1</v>
      </c>
      <c r="B1193" s="217">
        <v>1</v>
      </c>
      <c r="C1193" s="2223" t="s">
        <v>44</v>
      </c>
      <c r="D1193" s="2223"/>
      <c r="E1193" s="2496">
        <v>240</v>
      </c>
      <c r="F1193" s="255"/>
      <c r="G1193" s="126">
        <f>ROUND(F1193/12*$C$3,0)</f>
        <v>0</v>
      </c>
      <c r="H1193" s="126"/>
      <c r="I1193" s="126" t="e">
        <f t="shared" si="782"/>
        <v>#DIV/0!</v>
      </c>
      <c r="J1193" s="1598"/>
      <c r="K1193" s="155" t="e">
        <f>N1193/H1193</f>
        <v>#DIV/0!</v>
      </c>
      <c r="L1193" s="156">
        <f>ROUND(F1193*J1193,0)</f>
        <v>0</v>
      </c>
      <c r="M1193" s="156">
        <f>ROUND(L1193/12*$C$3,0)</f>
        <v>0</v>
      </c>
      <c r="N1193" s="156"/>
      <c r="O1193" s="156" t="e">
        <f>N1193/M1193*100</f>
        <v>#DIV/0!</v>
      </c>
      <c r="P1193" s="156">
        <f>ROUND(L1193/E1193,0)</f>
        <v>0</v>
      </c>
      <c r="Q1193" s="156" t="e">
        <f>N1193/$C$3*12/P1193</f>
        <v>#DIV/0!</v>
      </c>
      <c r="R1193" s="325"/>
      <c r="S1193" s="2498"/>
      <c r="T1193" s="2497"/>
      <c r="U1193" s="2588"/>
      <c r="V1193" s="2497"/>
      <c r="W1193" s="2497"/>
      <c r="X1193" s="2497"/>
      <c r="Y1193" s="325"/>
      <c r="Z1193" s="325"/>
      <c r="AA1193" s="925"/>
      <c r="AB1193" s="937"/>
      <c r="AC1193" s="2257"/>
    </row>
    <row r="1194" spans="1:29" s="2225" customFormat="1" x14ac:dyDescent="0.25">
      <c r="A1194" s="217"/>
      <c r="B1194" s="217">
        <v>1</v>
      </c>
      <c r="C1194" s="2223" t="s">
        <v>6</v>
      </c>
      <c r="D1194" s="2223"/>
      <c r="E1194" s="2590">
        <v>240</v>
      </c>
      <c r="F1194" s="255"/>
      <c r="G1194" s="126">
        <f>ROUND(F1194/12*$C$3,0)</f>
        <v>0</v>
      </c>
      <c r="H1194" s="126"/>
      <c r="I1194" s="126" t="e">
        <f t="shared" si="782"/>
        <v>#DIV/0!</v>
      </c>
      <c r="J1194" s="1598"/>
      <c r="K1194" s="155" t="e">
        <f>N1194/H1194</f>
        <v>#DIV/0!</v>
      </c>
      <c r="L1194" s="156">
        <f>ROUND(F1194*J1194,0)</f>
        <v>0</v>
      </c>
      <c r="M1194" s="156">
        <f>ROUND(L1194/12*$C$3,0)</f>
        <v>0</v>
      </c>
      <c r="N1194" s="156"/>
      <c r="O1194" s="156" t="e">
        <f>N1194/M1194*100</f>
        <v>#DIV/0!</v>
      </c>
      <c r="P1194" s="156">
        <f>ROUND(L1194/E1194,0)</f>
        <v>0</v>
      </c>
      <c r="Q1194" s="156" t="e">
        <f>N1194/$C$3*12/P1194</f>
        <v>#DIV/0!</v>
      </c>
      <c r="R1194" s="325"/>
      <c r="S1194" s="2498"/>
      <c r="T1194" s="2497"/>
      <c r="U1194" s="2588"/>
      <c r="V1194" s="2497"/>
      <c r="W1194" s="2497"/>
      <c r="X1194" s="2497"/>
      <c r="Y1194" s="325"/>
      <c r="Z1194" s="325"/>
      <c r="AA1194" s="925"/>
      <c r="AB1194" s="937"/>
      <c r="AC1194" s="2257"/>
    </row>
    <row r="1195" spans="1:29" s="150" customFormat="1" x14ac:dyDescent="0.25">
      <c r="A1195" s="217">
        <v>1</v>
      </c>
      <c r="B1195" s="217">
        <v>1</v>
      </c>
      <c r="C1195" s="1329" t="s">
        <v>148</v>
      </c>
      <c r="D1195" s="2407"/>
      <c r="E1195" s="1960"/>
      <c r="F1195" s="1957">
        <f>SUM(F1192:F1194)</f>
        <v>0</v>
      </c>
      <c r="G1195" s="1456">
        <f>SUM(G1192:G1194)</f>
        <v>0</v>
      </c>
      <c r="H1195" s="1456">
        <f>SUM(H1192:H1194)</f>
        <v>0</v>
      </c>
      <c r="I1195" s="512" t="e">
        <f t="shared" si="782"/>
        <v>#DIV/0!</v>
      </c>
      <c r="J1195" s="2358" t="e">
        <f>L1195/F1195</f>
        <v>#DIV/0!</v>
      </c>
      <c r="K1195" s="155" t="e">
        <f>N1195/H1195</f>
        <v>#DIV/0!</v>
      </c>
      <c r="L1195" s="1456">
        <f>SUM(L1192:L1194)</f>
        <v>0</v>
      </c>
      <c r="M1195" s="1456">
        <f>SUM(M1192:M1194)</f>
        <v>0</v>
      </c>
      <c r="N1195" s="1456">
        <f>SUM(N1192:N1194)</f>
        <v>0</v>
      </c>
      <c r="O1195" s="1098" t="e">
        <f>N1195/M1195*100</f>
        <v>#DIV/0!</v>
      </c>
      <c r="P1195" s="1456">
        <f>SUM(P1192:P1194)</f>
        <v>0</v>
      </c>
      <c r="Q1195" s="156" t="e">
        <f>N1195/$C$3*12/P1195</f>
        <v>#DIV/0!</v>
      </c>
      <c r="R1195" s="2271"/>
      <c r="S1195" s="2498"/>
      <c r="T1195" s="2497"/>
      <c r="U1195" s="2588"/>
      <c r="V1195" s="2497"/>
      <c r="W1195" s="2497"/>
      <c r="X1195" s="2497"/>
      <c r="Y1195" s="2367"/>
      <c r="Z1195" s="2367"/>
      <c r="AA1195" s="1895"/>
      <c r="AB1195" s="2370"/>
      <c r="AC1195" s="2257"/>
    </row>
    <row r="1196" spans="1:29" s="2225" customFormat="1" ht="29.25" x14ac:dyDescent="0.25">
      <c r="A1196" s="217">
        <v>1</v>
      </c>
      <c r="B1196" s="217">
        <v>1</v>
      </c>
      <c r="C1196" s="690" t="s">
        <v>134</v>
      </c>
      <c r="D1196" s="690"/>
      <c r="E1196" s="690"/>
      <c r="F1196" s="1957">
        <f>SUM(F1195,F1190)</f>
        <v>0</v>
      </c>
      <c r="G1196" s="2500">
        <f>SUM(G1195,G1190)</f>
        <v>0</v>
      </c>
      <c r="H1196" s="2500">
        <f>SUM(H1195,H1190)</f>
        <v>0</v>
      </c>
      <c r="I1196" s="2500" t="e">
        <f t="shared" si="782"/>
        <v>#DIV/0!</v>
      </c>
      <c r="J1196" s="2500" t="e">
        <f>L1196/F1196</f>
        <v>#DIV/0!</v>
      </c>
      <c r="K1196" s="2500" t="e">
        <f>SUM(K1195,K1190)</f>
        <v>#DIV/0!</v>
      </c>
      <c r="L1196" s="2500">
        <f>SUM(L1195,L1190)</f>
        <v>0</v>
      </c>
      <c r="M1196" s="2500">
        <f>SUM(M1195,M1190)</f>
        <v>0</v>
      </c>
      <c r="N1196" s="2500">
        <f>SUM(N1195,N1190)</f>
        <v>0</v>
      </c>
      <c r="O1196" s="156" t="e">
        <f>N1196/M1196*100</f>
        <v>#DIV/0!</v>
      </c>
      <c r="P1196" s="2500">
        <f>SUM(P1195,P1190)</f>
        <v>0</v>
      </c>
      <c r="Q1196" s="156" t="e">
        <f>N1196/$C$3*12/P1196</f>
        <v>#DIV/0!</v>
      </c>
      <c r="R1196" s="2272"/>
      <c r="S1196" s="860">
        <f t="shared" ref="S1196" si="783">R1196/12*$C$3</f>
        <v>0</v>
      </c>
      <c r="T1196" s="2497">
        <f t="shared" ref="T1196" si="784">Z1196-Y1196-V1196-U1196</f>
        <v>0</v>
      </c>
      <c r="U1196" s="2588"/>
      <c r="V1196" s="2497"/>
      <c r="W1196" s="2497">
        <f>T1196-S1196</f>
        <v>0</v>
      </c>
      <c r="X1196" s="2497"/>
      <c r="Y1196" s="2272"/>
      <c r="Z1196" s="2272"/>
      <c r="AA1196" s="1901"/>
      <c r="AB1196" s="1901"/>
      <c r="AC1196" s="2257"/>
    </row>
    <row r="1197" spans="1:29" s="2225" customFormat="1" x14ac:dyDescent="0.25">
      <c r="A1197" s="217">
        <v>1</v>
      </c>
      <c r="B1197" s="217">
        <v>1</v>
      </c>
      <c r="C1197" s="690" t="s">
        <v>194</v>
      </c>
      <c r="D1197" s="690"/>
      <c r="E1197" s="690"/>
      <c r="F1197" s="279">
        <f>F1200</f>
        <v>0</v>
      </c>
      <c r="G1197" s="2500">
        <f t="shared" ref="G1197:G1200" si="785">ROUND(F1197/12*$C$3,0)</f>
        <v>0</v>
      </c>
      <c r="H1197" s="2500">
        <f>H1200</f>
        <v>1</v>
      </c>
      <c r="I1197" s="2500" t="e">
        <f t="shared" si="782"/>
        <v>#DIV/0!</v>
      </c>
      <c r="J1197" s="1962"/>
      <c r="K1197" s="1223"/>
      <c r="L1197" s="2502"/>
      <c r="M1197" s="2502"/>
      <c r="N1197" s="2502"/>
      <c r="O1197" s="281"/>
      <c r="P1197" s="2502"/>
      <c r="Q1197" s="281"/>
      <c r="R1197" s="2386"/>
      <c r="S1197" s="2357"/>
      <c r="T1197" s="2707"/>
      <c r="U1197" s="2708"/>
      <c r="V1197" s="2707"/>
      <c r="W1197" s="2707"/>
      <c r="X1197" s="2707"/>
      <c r="Y1197" s="2386"/>
      <c r="Z1197" s="2386"/>
      <c r="AA1197" s="1901"/>
      <c r="AB1197" s="1908"/>
      <c r="AC1197" s="2257"/>
    </row>
    <row r="1198" spans="1:29" s="2225" customFormat="1" x14ac:dyDescent="0.25">
      <c r="A1198" s="217">
        <v>1</v>
      </c>
      <c r="B1198" s="217">
        <v>1</v>
      </c>
      <c r="C1198" s="684" t="s">
        <v>195</v>
      </c>
      <c r="D1198" s="684"/>
      <c r="E1198" s="684"/>
      <c r="F1198" s="223">
        <f>F1200-F1199</f>
        <v>0</v>
      </c>
      <c r="G1198" s="2501">
        <f t="shared" si="785"/>
        <v>0</v>
      </c>
      <c r="H1198" s="2501">
        <f>H1200-H1199</f>
        <v>1</v>
      </c>
      <c r="I1198" s="2501" t="e">
        <f t="shared" si="782"/>
        <v>#DIV/0!</v>
      </c>
      <c r="J1198" s="1708"/>
      <c r="K1198" s="1223"/>
      <c r="L1198" s="2555"/>
      <c r="M1198" s="2555"/>
      <c r="N1198" s="2555"/>
      <c r="O1198" s="281"/>
      <c r="P1198" s="2555"/>
      <c r="Q1198" s="281"/>
      <c r="R1198" s="2556"/>
      <c r="S1198" s="2357"/>
      <c r="T1198" s="2710"/>
      <c r="U1198" s="2711"/>
      <c r="V1198" s="2710"/>
      <c r="W1198" s="2710"/>
      <c r="X1198" s="2710"/>
      <c r="Y1198" s="2556"/>
      <c r="Z1198" s="2556"/>
      <c r="AA1198" s="2503"/>
      <c r="AB1198" s="2557"/>
      <c r="AC1198" s="2257"/>
    </row>
    <row r="1199" spans="1:29" s="2225" customFormat="1" ht="30" x14ac:dyDescent="0.25">
      <c r="A1199" s="217">
        <v>1</v>
      </c>
      <c r="B1199" s="217">
        <v>1</v>
      </c>
      <c r="C1199" s="684" t="s">
        <v>196</v>
      </c>
      <c r="D1199" s="684"/>
      <c r="E1199" s="684"/>
      <c r="F1199" s="2132"/>
      <c r="G1199" s="2501">
        <f t="shared" si="785"/>
        <v>0</v>
      </c>
      <c r="H1199" s="2501"/>
      <c r="I1199" s="2501" t="e">
        <f t="shared" si="782"/>
        <v>#DIV/0!</v>
      </c>
      <c r="J1199" s="1708"/>
      <c r="K1199" s="1223"/>
      <c r="L1199" s="2555"/>
      <c r="M1199" s="2555"/>
      <c r="N1199" s="2555"/>
      <c r="O1199" s="281"/>
      <c r="P1199" s="2555"/>
      <c r="Q1199" s="281"/>
      <c r="R1199" s="2556"/>
      <c r="S1199" s="2357"/>
      <c r="T1199" s="2710"/>
      <c r="U1199" s="2711"/>
      <c r="V1199" s="2710"/>
      <c r="W1199" s="2710"/>
      <c r="X1199" s="2710"/>
      <c r="Y1199" s="2556"/>
      <c r="Z1199" s="2556"/>
      <c r="AA1199" s="955"/>
      <c r="AB1199" s="2557"/>
      <c r="AC1199" s="2257"/>
    </row>
    <row r="1200" spans="1:29" s="2225" customFormat="1" ht="30" thickBot="1" x14ac:dyDescent="0.3">
      <c r="A1200" s="217"/>
      <c r="B1200" s="217">
        <v>1</v>
      </c>
      <c r="C1200" s="690" t="s">
        <v>201</v>
      </c>
      <c r="D1200" s="690"/>
      <c r="E1200" s="690"/>
      <c r="F1200" s="3424"/>
      <c r="G1200" s="2502">
        <f t="shared" si="785"/>
        <v>0</v>
      </c>
      <c r="H1200" s="2502">
        <v>1</v>
      </c>
      <c r="I1200" s="2502" t="e">
        <f t="shared" si="782"/>
        <v>#DIV/0!</v>
      </c>
      <c r="J1200" s="1708"/>
      <c r="K1200" s="1223"/>
      <c r="L1200" s="2555"/>
      <c r="M1200" s="2555"/>
      <c r="N1200" s="2555"/>
      <c r="O1200" s="281"/>
      <c r="P1200" s="2555"/>
      <c r="Q1200" s="281"/>
      <c r="R1200" s="2556"/>
      <c r="S1200" s="882">
        <f t="shared" ref="S1200" si="786">R1200/12*$C$3</f>
        <v>0</v>
      </c>
      <c r="T1200" s="2710">
        <f t="shared" ref="T1200" si="787">Z1200-Y1200-V1200-U1200</f>
        <v>5.96434</v>
      </c>
      <c r="U1200" s="2711"/>
      <c r="V1200" s="2710"/>
      <c r="W1200" s="2710"/>
      <c r="X1200" s="2710"/>
      <c r="Y1200" s="2556"/>
      <c r="Z1200" s="2556">
        <v>5.96434</v>
      </c>
      <c r="AA1200" s="1908"/>
      <c r="AB1200" s="2557"/>
      <c r="AC1200" s="2257"/>
    </row>
    <row r="1201" spans="1:246" s="837" customFormat="1" ht="15.75" thickBot="1" x14ac:dyDescent="0.3">
      <c r="A1201" s="217">
        <v>1</v>
      </c>
      <c r="B1201" s="217">
        <v>1</v>
      </c>
      <c r="C1201" s="1485" t="s">
        <v>273</v>
      </c>
      <c r="D1201" s="1485"/>
      <c r="E1201" s="1633"/>
      <c r="F1201" s="264"/>
      <c r="G1201" s="1672"/>
      <c r="H1201" s="1672"/>
      <c r="I1201" s="1672"/>
      <c r="J1201" s="335"/>
      <c r="K1201" s="335"/>
      <c r="L1201" s="1633"/>
      <c r="M1201" s="1633"/>
      <c r="N1201" s="2718">
        <f>SUM(N1196,N1118)</f>
        <v>79</v>
      </c>
      <c r="O1201" s="1633"/>
      <c r="P1201" s="1633"/>
      <c r="Q1201" s="1633"/>
      <c r="R1201" s="654">
        <f t="shared" ref="R1201:Z1201" si="788">R1200+R1196+R1184+R1118</f>
        <v>0</v>
      </c>
      <c r="S1201" s="3428">
        <f t="shared" si="788"/>
        <v>0</v>
      </c>
      <c r="T1201" s="654">
        <f t="shared" si="788"/>
        <v>587.26508999999999</v>
      </c>
      <c r="U1201" s="765">
        <f t="shared" si="788"/>
        <v>0</v>
      </c>
      <c r="V1201" s="654">
        <f t="shared" si="788"/>
        <v>-1.617</v>
      </c>
      <c r="W1201" s="654">
        <f t="shared" si="788"/>
        <v>0</v>
      </c>
      <c r="X1201" s="654">
        <f t="shared" si="788"/>
        <v>0</v>
      </c>
      <c r="Y1201" s="654">
        <f t="shared" si="788"/>
        <v>0</v>
      </c>
      <c r="Z1201" s="654">
        <f t="shared" si="788"/>
        <v>585.64809000000002</v>
      </c>
      <c r="AA1201" s="2719"/>
      <c r="AB1201" s="3437"/>
      <c r="AC1201" s="2257"/>
      <c r="AD1201" s="154"/>
      <c r="AE1201" s="154"/>
      <c r="AF1201" s="154"/>
      <c r="AG1201" s="154"/>
      <c r="AH1201" s="154"/>
      <c r="AI1201" s="154"/>
      <c r="AJ1201" s="154"/>
      <c r="AK1201" s="154"/>
      <c r="AL1201" s="154"/>
      <c r="AM1201" s="154"/>
      <c r="AN1201" s="154"/>
      <c r="AO1201" s="154"/>
      <c r="AP1201" s="154"/>
      <c r="AQ1201" s="154"/>
      <c r="AR1201" s="154"/>
      <c r="AS1201" s="154"/>
      <c r="AT1201" s="154"/>
      <c r="AU1201" s="154"/>
      <c r="AV1201" s="154"/>
      <c r="AW1201" s="154"/>
      <c r="AX1201" s="154"/>
      <c r="AY1201" s="154"/>
      <c r="AZ1201" s="154"/>
      <c r="BA1201" s="154"/>
      <c r="BB1201" s="154"/>
      <c r="BC1201" s="154"/>
      <c r="BD1201" s="154"/>
      <c r="BE1201" s="154"/>
      <c r="BF1201" s="154"/>
      <c r="BG1201" s="154"/>
      <c r="BH1201" s="154"/>
      <c r="BI1201" s="154"/>
      <c r="BJ1201" s="154"/>
      <c r="BK1201" s="154"/>
      <c r="BL1201" s="154"/>
      <c r="BM1201" s="154"/>
      <c r="BN1201" s="154"/>
      <c r="BO1201" s="154"/>
      <c r="BP1201" s="154"/>
      <c r="BQ1201" s="154"/>
      <c r="BR1201" s="154"/>
      <c r="BS1201" s="154"/>
      <c r="BT1201" s="154"/>
      <c r="BU1201" s="154"/>
      <c r="BV1201" s="154"/>
      <c r="BW1201" s="154"/>
      <c r="BX1201" s="154"/>
      <c r="BY1201" s="154"/>
      <c r="BZ1201" s="154"/>
      <c r="CA1201" s="154"/>
      <c r="CB1201" s="154"/>
      <c r="CC1201" s="154"/>
      <c r="CD1201" s="154"/>
      <c r="CE1201" s="154"/>
      <c r="CF1201" s="154"/>
      <c r="CG1201" s="154"/>
      <c r="CH1201" s="154"/>
      <c r="CI1201" s="154"/>
      <c r="CJ1201" s="154"/>
      <c r="CK1201" s="154"/>
      <c r="CL1201" s="154"/>
      <c r="CM1201" s="154"/>
      <c r="CN1201" s="154"/>
      <c r="CO1201" s="154"/>
      <c r="CP1201" s="154"/>
      <c r="CQ1201" s="154"/>
      <c r="CR1201" s="154"/>
      <c r="CS1201" s="154"/>
      <c r="CT1201" s="154"/>
      <c r="CU1201" s="154"/>
      <c r="CV1201" s="154"/>
      <c r="CW1201" s="154"/>
      <c r="CX1201" s="154"/>
      <c r="CY1201" s="154"/>
      <c r="CZ1201" s="154"/>
      <c r="DA1201" s="154"/>
      <c r="DB1201" s="154"/>
      <c r="DC1201" s="154"/>
      <c r="DD1201" s="154"/>
      <c r="DE1201" s="154"/>
      <c r="DF1201" s="154"/>
      <c r="DG1201" s="154"/>
      <c r="DH1201" s="154"/>
      <c r="DI1201" s="154"/>
      <c r="DJ1201" s="154"/>
      <c r="DK1201" s="154"/>
      <c r="DL1201" s="154"/>
      <c r="DM1201" s="154"/>
      <c r="DN1201" s="154"/>
      <c r="DO1201" s="154"/>
      <c r="DP1201" s="154"/>
      <c r="DQ1201" s="154"/>
      <c r="DR1201" s="154"/>
      <c r="DS1201" s="154"/>
      <c r="DT1201" s="154"/>
      <c r="DU1201" s="154"/>
      <c r="DV1201" s="154"/>
      <c r="DW1201" s="154"/>
      <c r="DX1201" s="154"/>
      <c r="DY1201" s="154"/>
      <c r="DZ1201" s="154"/>
      <c r="EA1201" s="154"/>
      <c r="EB1201" s="154"/>
      <c r="EC1201" s="154"/>
      <c r="ED1201" s="154"/>
      <c r="EE1201" s="154"/>
      <c r="EF1201" s="154"/>
      <c r="EG1201" s="154"/>
      <c r="EH1201" s="154"/>
      <c r="EI1201" s="154"/>
      <c r="EJ1201" s="154"/>
      <c r="EK1201" s="154"/>
      <c r="EL1201" s="154"/>
      <c r="EM1201" s="154"/>
      <c r="EN1201" s="154"/>
      <c r="EO1201" s="154"/>
      <c r="EP1201" s="154"/>
      <c r="EQ1201" s="154"/>
      <c r="ER1201" s="154"/>
      <c r="ES1201" s="154"/>
      <c r="ET1201" s="154"/>
      <c r="EU1201" s="154"/>
      <c r="EV1201" s="154"/>
      <c r="EW1201" s="154"/>
      <c r="EX1201" s="154"/>
      <c r="EY1201" s="154"/>
      <c r="EZ1201" s="154"/>
      <c r="FA1201" s="154"/>
      <c r="FB1201" s="154"/>
      <c r="FC1201" s="154"/>
      <c r="FD1201" s="154"/>
      <c r="FE1201" s="154"/>
      <c r="FF1201" s="154"/>
      <c r="FG1201" s="154"/>
      <c r="FH1201" s="154"/>
      <c r="FI1201" s="154"/>
      <c r="FJ1201" s="154"/>
      <c r="FK1201" s="154"/>
      <c r="FL1201" s="154"/>
      <c r="FM1201" s="154"/>
      <c r="FN1201" s="154"/>
      <c r="FO1201" s="154"/>
      <c r="FP1201" s="154"/>
      <c r="FQ1201" s="154"/>
      <c r="FR1201" s="154"/>
      <c r="FS1201" s="154"/>
      <c r="FT1201" s="154"/>
      <c r="FU1201" s="154"/>
      <c r="FV1201" s="154"/>
      <c r="FW1201" s="154"/>
      <c r="FX1201" s="154"/>
      <c r="FY1201" s="154"/>
      <c r="FZ1201" s="154"/>
      <c r="GA1201" s="154"/>
      <c r="GB1201" s="154"/>
      <c r="GC1201" s="154"/>
      <c r="GD1201" s="154"/>
      <c r="GE1201" s="154"/>
      <c r="GF1201" s="154"/>
      <c r="GG1201" s="154"/>
      <c r="GH1201" s="154"/>
      <c r="GI1201" s="154"/>
      <c r="GJ1201" s="154"/>
      <c r="GK1201" s="154"/>
      <c r="GL1201" s="154"/>
      <c r="GM1201" s="154"/>
      <c r="GN1201" s="154"/>
      <c r="GO1201" s="154"/>
      <c r="GP1201" s="154"/>
      <c r="GQ1201" s="154"/>
      <c r="GR1201" s="154"/>
      <c r="GS1201" s="154"/>
      <c r="GT1201" s="154"/>
      <c r="GU1201" s="154"/>
      <c r="GV1201" s="154"/>
      <c r="GW1201" s="154"/>
      <c r="GX1201" s="154"/>
      <c r="GY1201" s="154"/>
      <c r="GZ1201" s="154"/>
      <c r="HA1201" s="154"/>
      <c r="HB1201" s="154"/>
      <c r="HC1201" s="154"/>
      <c r="HD1201" s="154"/>
      <c r="HE1201" s="154"/>
      <c r="HF1201" s="154"/>
      <c r="HG1201" s="154"/>
      <c r="HH1201" s="154"/>
      <c r="HI1201" s="154"/>
      <c r="HJ1201" s="154"/>
      <c r="HK1201" s="154"/>
      <c r="HL1201" s="154"/>
      <c r="HM1201" s="154"/>
      <c r="HN1201" s="154"/>
      <c r="HO1201" s="154"/>
      <c r="HP1201" s="154"/>
      <c r="HQ1201" s="154"/>
      <c r="HR1201" s="154"/>
      <c r="HS1201" s="154"/>
      <c r="HT1201" s="154"/>
      <c r="HU1201" s="154"/>
      <c r="HV1201" s="154"/>
      <c r="HW1201" s="154"/>
      <c r="HX1201" s="154"/>
      <c r="HY1201" s="154"/>
      <c r="HZ1201" s="154"/>
      <c r="IA1201" s="154"/>
      <c r="IB1201" s="154"/>
      <c r="IC1201" s="154"/>
      <c r="ID1201" s="154"/>
      <c r="IE1201" s="154"/>
      <c r="IF1201" s="154"/>
      <c r="IG1201" s="154"/>
      <c r="IH1201" s="154"/>
      <c r="II1201" s="154"/>
      <c r="IJ1201" s="154"/>
      <c r="IK1201" s="154"/>
      <c r="IL1201" s="154"/>
    </row>
    <row r="1202" spans="1:246" s="837" customFormat="1" ht="30" thickBot="1" x14ac:dyDescent="0.3">
      <c r="A1202" s="217"/>
      <c r="B1202" s="217"/>
      <c r="C1202" s="3418" t="s">
        <v>639</v>
      </c>
      <c r="D1202" s="3429"/>
      <c r="E1202" s="3430"/>
      <c r="F1202" s="3431"/>
      <c r="G1202" s="3432"/>
      <c r="H1202" s="3432"/>
      <c r="I1202" s="3432"/>
      <c r="J1202" s="876"/>
      <c r="K1202" s="876"/>
      <c r="L1202" s="3430"/>
      <c r="M1202" s="3430"/>
      <c r="N1202" s="3433"/>
      <c r="O1202" s="3430"/>
      <c r="P1202" s="3430"/>
      <c r="Q1202" s="3430"/>
      <c r="R1202" s="3434">
        <f t="shared" ref="R1202:Z1202" si="789">R1201-R1200-R1121-R1120</f>
        <v>0</v>
      </c>
      <c r="S1202" s="3436">
        <f t="shared" si="789"/>
        <v>0</v>
      </c>
      <c r="T1202" s="3434">
        <f t="shared" si="789"/>
        <v>581.30074999999999</v>
      </c>
      <c r="U1202" s="3435">
        <f t="shared" si="789"/>
        <v>0</v>
      </c>
      <c r="V1202" s="3434">
        <f t="shared" si="789"/>
        <v>-1.617</v>
      </c>
      <c r="W1202" s="3434">
        <f t="shared" si="789"/>
        <v>0</v>
      </c>
      <c r="X1202" s="3434">
        <f t="shared" si="789"/>
        <v>0</v>
      </c>
      <c r="Y1202" s="3434">
        <f t="shared" si="789"/>
        <v>0</v>
      </c>
      <c r="Z1202" s="3434">
        <f t="shared" si="789"/>
        <v>579.68375000000003</v>
      </c>
      <c r="AA1202" s="2515"/>
      <c r="AB1202" s="2697"/>
      <c r="AC1202" s="2257"/>
      <c r="AD1202" s="154"/>
      <c r="AE1202" s="154"/>
      <c r="AF1202" s="154"/>
      <c r="AG1202" s="154"/>
      <c r="AH1202" s="154"/>
      <c r="AI1202" s="154"/>
      <c r="AJ1202" s="154"/>
      <c r="AK1202" s="154"/>
      <c r="AL1202" s="154"/>
      <c r="AM1202" s="154"/>
      <c r="AN1202" s="154"/>
      <c r="AO1202" s="154"/>
      <c r="AP1202" s="154"/>
      <c r="AQ1202" s="154"/>
      <c r="AR1202" s="154"/>
      <c r="AS1202" s="154"/>
      <c r="AT1202" s="154"/>
      <c r="AU1202" s="154"/>
      <c r="AV1202" s="154"/>
      <c r="AW1202" s="154"/>
      <c r="AX1202" s="154"/>
      <c r="AY1202" s="154"/>
      <c r="AZ1202" s="154"/>
      <c r="BA1202" s="154"/>
      <c r="BB1202" s="154"/>
      <c r="BC1202" s="154"/>
      <c r="BD1202" s="154"/>
      <c r="BE1202" s="154"/>
      <c r="BF1202" s="154"/>
      <c r="BG1202" s="154"/>
      <c r="BH1202" s="154"/>
      <c r="BI1202" s="154"/>
      <c r="BJ1202" s="154"/>
      <c r="BK1202" s="154"/>
      <c r="BL1202" s="154"/>
      <c r="BM1202" s="154"/>
      <c r="BN1202" s="154"/>
      <c r="BO1202" s="154"/>
      <c r="BP1202" s="154"/>
      <c r="BQ1202" s="154"/>
      <c r="BR1202" s="154"/>
      <c r="BS1202" s="154"/>
      <c r="BT1202" s="154"/>
      <c r="BU1202" s="154"/>
      <c r="BV1202" s="154"/>
      <c r="BW1202" s="154"/>
      <c r="BX1202" s="154"/>
      <c r="BY1202" s="154"/>
      <c r="BZ1202" s="154"/>
      <c r="CA1202" s="154"/>
      <c r="CB1202" s="154"/>
      <c r="CC1202" s="154"/>
      <c r="CD1202" s="154"/>
      <c r="CE1202" s="154"/>
      <c r="CF1202" s="154"/>
      <c r="CG1202" s="154"/>
      <c r="CH1202" s="154"/>
      <c r="CI1202" s="154"/>
      <c r="CJ1202" s="154"/>
      <c r="CK1202" s="154"/>
      <c r="CL1202" s="154"/>
      <c r="CM1202" s="154"/>
      <c r="CN1202" s="154"/>
      <c r="CO1202" s="154"/>
      <c r="CP1202" s="154"/>
      <c r="CQ1202" s="154"/>
      <c r="CR1202" s="154"/>
      <c r="CS1202" s="154"/>
      <c r="CT1202" s="154"/>
      <c r="CU1202" s="154"/>
      <c r="CV1202" s="154"/>
      <c r="CW1202" s="154"/>
      <c r="CX1202" s="154"/>
      <c r="CY1202" s="154"/>
      <c r="CZ1202" s="154"/>
      <c r="DA1202" s="154"/>
      <c r="DB1202" s="154"/>
      <c r="DC1202" s="154"/>
      <c r="DD1202" s="154"/>
      <c r="DE1202" s="154"/>
      <c r="DF1202" s="154"/>
      <c r="DG1202" s="154"/>
      <c r="DH1202" s="154"/>
      <c r="DI1202" s="154"/>
      <c r="DJ1202" s="154"/>
      <c r="DK1202" s="154"/>
      <c r="DL1202" s="154"/>
      <c r="DM1202" s="154"/>
      <c r="DN1202" s="154"/>
      <c r="DO1202" s="154"/>
      <c r="DP1202" s="154"/>
      <c r="DQ1202" s="154"/>
      <c r="DR1202" s="154"/>
      <c r="DS1202" s="154"/>
      <c r="DT1202" s="154"/>
      <c r="DU1202" s="154"/>
      <c r="DV1202" s="154"/>
      <c r="DW1202" s="154"/>
      <c r="DX1202" s="154"/>
      <c r="DY1202" s="154"/>
      <c r="DZ1202" s="154"/>
      <c r="EA1202" s="154"/>
      <c r="EB1202" s="154"/>
      <c r="EC1202" s="154"/>
      <c r="ED1202" s="154"/>
      <c r="EE1202" s="154"/>
      <c r="EF1202" s="154"/>
      <c r="EG1202" s="154"/>
      <c r="EH1202" s="154"/>
      <c r="EI1202" s="154"/>
      <c r="EJ1202" s="154"/>
      <c r="EK1202" s="154"/>
      <c r="EL1202" s="154"/>
      <c r="EM1202" s="154"/>
      <c r="EN1202" s="154"/>
      <c r="EO1202" s="154"/>
      <c r="EP1202" s="154"/>
      <c r="EQ1202" s="154"/>
      <c r="ER1202" s="154"/>
      <c r="ES1202" s="154"/>
      <c r="ET1202" s="154"/>
      <c r="EU1202" s="154"/>
      <c r="EV1202" s="154"/>
      <c r="EW1202" s="154"/>
      <c r="EX1202" s="154"/>
      <c r="EY1202" s="154"/>
      <c r="EZ1202" s="154"/>
      <c r="FA1202" s="154"/>
      <c r="FB1202" s="154"/>
      <c r="FC1202" s="154"/>
      <c r="FD1202" s="154"/>
      <c r="FE1202" s="154"/>
      <c r="FF1202" s="154"/>
      <c r="FG1202" s="154"/>
      <c r="FH1202" s="154"/>
      <c r="FI1202" s="154"/>
      <c r="FJ1202" s="154"/>
      <c r="FK1202" s="154"/>
      <c r="FL1202" s="154"/>
      <c r="FM1202" s="154"/>
      <c r="FN1202" s="154"/>
      <c r="FO1202" s="154"/>
      <c r="FP1202" s="154"/>
      <c r="FQ1202" s="154"/>
      <c r="FR1202" s="154"/>
      <c r="FS1202" s="154"/>
      <c r="FT1202" s="154"/>
      <c r="FU1202" s="154"/>
      <c r="FV1202" s="154"/>
      <c r="FW1202" s="154"/>
      <c r="FX1202" s="154"/>
      <c r="FY1202" s="154"/>
      <c r="FZ1202" s="154"/>
      <c r="GA1202" s="154"/>
      <c r="GB1202" s="154"/>
      <c r="GC1202" s="154"/>
      <c r="GD1202" s="154"/>
      <c r="GE1202" s="154"/>
      <c r="GF1202" s="154"/>
      <c r="GG1202" s="154"/>
      <c r="GH1202" s="154"/>
      <c r="GI1202" s="154"/>
      <c r="GJ1202" s="154"/>
      <c r="GK1202" s="154"/>
      <c r="GL1202" s="154"/>
      <c r="GM1202" s="154"/>
      <c r="GN1202" s="154"/>
      <c r="GO1202" s="154"/>
      <c r="GP1202" s="154"/>
      <c r="GQ1202" s="154"/>
      <c r="GR1202" s="154"/>
      <c r="GS1202" s="154"/>
      <c r="GT1202" s="154"/>
      <c r="GU1202" s="154"/>
      <c r="GV1202" s="154"/>
      <c r="GW1202" s="154"/>
      <c r="GX1202" s="154"/>
      <c r="GY1202" s="154"/>
      <c r="GZ1202" s="154"/>
      <c r="HA1202" s="154"/>
      <c r="HB1202" s="154"/>
      <c r="HC1202" s="154"/>
      <c r="HD1202" s="154"/>
      <c r="HE1202" s="154"/>
      <c r="HF1202" s="154"/>
      <c r="HG1202" s="154"/>
      <c r="HH1202" s="154"/>
      <c r="HI1202" s="154"/>
      <c r="HJ1202" s="154"/>
      <c r="HK1202" s="154"/>
      <c r="HL1202" s="154"/>
      <c r="HM1202" s="154"/>
      <c r="HN1202" s="154"/>
      <c r="HO1202" s="154"/>
      <c r="HP1202" s="154"/>
      <c r="HQ1202" s="154"/>
      <c r="HR1202" s="154"/>
      <c r="HS1202" s="154"/>
      <c r="HT1202" s="154"/>
      <c r="HU1202" s="154"/>
      <c r="HV1202" s="154"/>
      <c r="HW1202" s="154"/>
      <c r="HX1202" s="154"/>
      <c r="HY1202" s="154"/>
      <c r="HZ1202" s="154"/>
      <c r="IA1202" s="154"/>
      <c r="IB1202" s="154"/>
      <c r="IC1202" s="154"/>
      <c r="ID1202" s="154"/>
      <c r="IE1202" s="154"/>
      <c r="IF1202" s="154"/>
      <c r="IG1202" s="154"/>
      <c r="IH1202" s="154"/>
      <c r="II1202" s="154"/>
      <c r="IJ1202" s="154"/>
      <c r="IK1202" s="154"/>
      <c r="IL1202" s="154"/>
    </row>
    <row r="1203" spans="1:246" x14ac:dyDescent="0.25">
      <c r="A1203" s="217">
        <v>1</v>
      </c>
      <c r="B1203" s="217">
        <v>1</v>
      </c>
      <c r="C1203" s="2042" t="s">
        <v>204</v>
      </c>
      <c r="D1203" s="2042"/>
      <c r="E1203" s="2042"/>
      <c r="F1203" s="3425"/>
      <c r="G1203" s="3426"/>
      <c r="H1203" s="3426"/>
      <c r="I1203" s="3426"/>
      <c r="J1203" s="375"/>
      <c r="K1203" s="375"/>
      <c r="L1203" s="3427"/>
      <c r="M1203" s="3427"/>
      <c r="N1203" s="2528"/>
      <c r="O1203" s="3427"/>
      <c r="P1203" s="3427"/>
      <c r="Q1203" s="3427"/>
      <c r="R1203" s="375">
        <f t="shared" ref="R1203:Z1203" si="790">R1201</f>
        <v>0</v>
      </c>
      <c r="S1203" s="375">
        <f>S1201</f>
        <v>0</v>
      </c>
      <c r="T1203" s="375">
        <f t="shared" si="790"/>
        <v>587.26508999999999</v>
      </c>
      <c r="U1203" s="760">
        <f t="shared" si="790"/>
        <v>0</v>
      </c>
      <c r="V1203" s="375">
        <f>V1201</f>
        <v>-1.617</v>
      </c>
      <c r="W1203" s="375">
        <f t="shared" si="790"/>
        <v>0</v>
      </c>
      <c r="X1203" s="375">
        <f>X1201</f>
        <v>0</v>
      </c>
      <c r="Y1203" s="375">
        <f t="shared" si="790"/>
        <v>0</v>
      </c>
      <c r="Z1203" s="375">
        <f t="shared" si="790"/>
        <v>585.64809000000002</v>
      </c>
      <c r="AA1203" s="2522"/>
      <c r="AB1203" s="849"/>
      <c r="AC1203" s="2257"/>
    </row>
    <row r="1204" spans="1:246" s="837" customFormat="1" ht="29.25" x14ac:dyDescent="0.25">
      <c r="A1204" s="217">
        <v>1</v>
      </c>
      <c r="B1204" s="217">
        <v>1</v>
      </c>
      <c r="C1204" s="178" t="s">
        <v>76</v>
      </c>
      <c r="D1204" s="178"/>
      <c r="E1204" s="178"/>
      <c r="F1204" s="1889">
        <f>SUM(F1118)</f>
        <v>0</v>
      </c>
      <c r="G1204" s="1899">
        <f>SUM(G1118)</f>
        <v>0</v>
      </c>
      <c r="H1204" s="1899">
        <f>SUM(H1118)</f>
        <v>10</v>
      </c>
      <c r="I1204" s="1899" t="e">
        <f>H1204/G1204*100</f>
        <v>#DIV/0!</v>
      </c>
      <c r="J1204" s="373" t="e">
        <f>L1204/F1204</f>
        <v>#DIV/0!</v>
      </c>
      <c r="K1204" s="373">
        <f>N1204/H1204</f>
        <v>7.9</v>
      </c>
      <c r="L1204" s="1899">
        <f>SUM(L1118)</f>
        <v>0</v>
      </c>
      <c r="M1204" s="1899">
        <f>SUM(M1118)</f>
        <v>0</v>
      </c>
      <c r="N1204" s="1899">
        <f>SUM(N1118)</f>
        <v>79</v>
      </c>
      <c r="O1204" s="1899" t="e">
        <f>N1204/M1204*100</f>
        <v>#DIV/0!</v>
      </c>
      <c r="P1204" s="1899">
        <f>SUM(P1118)</f>
        <v>0</v>
      </c>
      <c r="Q1204" s="1879" t="e">
        <f>N1204/$C$3*12/P1204</f>
        <v>#DIV/0!</v>
      </c>
      <c r="R1204" s="373">
        <f t="shared" ref="R1204:Z1204" si="791">SUM(R1118)</f>
        <v>0</v>
      </c>
      <c r="S1204" s="373">
        <f t="shared" si="791"/>
        <v>0</v>
      </c>
      <c r="T1204" s="373">
        <f t="shared" si="791"/>
        <v>366.94762000000003</v>
      </c>
      <c r="U1204" s="757">
        <f t="shared" si="791"/>
        <v>0</v>
      </c>
      <c r="V1204" s="373">
        <f t="shared" si="791"/>
        <v>-1.617</v>
      </c>
      <c r="W1204" s="373">
        <f t="shared" si="791"/>
        <v>0</v>
      </c>
      <c r="X1204" s="373">
        <f t="shared" si="791"/>
        <v>0</v>
      </c>
      <c r="Y1204" s="373">
        <f t="shared" si="791"/>
        <v>0</v>
      </c>
      <c r="Z1204" s="373">
        <f t="shared" si="791"/>
        <v>365.33062000000001</v>
      </c>
      <c r="AA1204" s="887"/>
      <c r="AB1204" s="326"/>
      <c r="AC1204" s="2257"/>
      <c r="AD1204" s="154"/>
      <c r="AE1204" s="154"/>
      <c r="AF1204" s="154"/>
      <c r="AG1204" s="154"/>
      <c r="AH1204" s="154"/>
      <c r="AI1204" s="154"/>
      <c r="AJ1204" s="154"/>
      <c r="AK1204" s="154"/>
      <c r="AL1204" s="154"/>
      <c r="AM1204" s="154"/>
      <c r="AN1204" s="154"/>
      <c r="AO1204" s="154"/>
      <c r="AP1204" s="154"/>
      <c r="AQ1204" s="154"/>
      <c r="AR1204" s="154"/>
      <c r="AS1204" s="154"/>
      <c r="AT1204" s="154"/>
      <c r="AU1204" s="154"/>
      <c r="AV1204" s="154"/>
      <c r="AW1204" s="154"/>
      <c r="AX1204" s="154"/>
      <c r="AY1204" s="154"/>
      <c r="AZ1204" s="154"/>
      <c r="BA1204" s="154"/>
      <c r="BB1204" s="154"/>
      <c r="BC1204" s="154"/>
      <c r="BD1204" s="154"/>
      <c r="BE1204" s="154"/>
      <c r="BF1204" s="154"/>
      <c r="BG1204" s="154"/>
      <c r="BH1204" s="154"/>
      <c r="BI1204" s="154"/>
      <c r="BJ1204" s="154"/>
      <c r="BK1204" s="154"/>
      <c r="BL1204" s="154"/>
      <c r="BM1204" s="154"/>
      <c r="BN1204" s="154"/>
      <c r="BO1204" s="154"/>
      <c r="BP1204" s="154"/>
      <c r="BQ1204" s="154"/>
      <c r="BR1204" s="154"/>
      <c r="BS1204" s="154"/>
      <c r="BT1204" s="154"/>
      <c r="BU1204" s="154"/>
      <c r="BV1204" s="154"/>
      <c r="BW1204" s="154"/>
      <c r="BX1204" s="154"/>
      <c r="BY1204" s="154"/>
      <c r="BZ1204" s="154"/>
      <c r="CA1204" s="154"/>
      <c r="CB1204" s="154"/>
      <c r="CC1204" s="154"/>
      <c r="CD1204" s="154"/>
      <c r="CE1204" s="154"/>
      <c r="CF1204" s="154"/>
      <c r="CG1204" s="154"/>
      <c r="CH1204" s="154"/>
      <c r="CI1204" s="154"/>
      <c r="CJ1204" s="154"/>
      <c r="CK1204" s="154"/>
      <c r="CL1204" s="154"/>
      <c r="CM1204" s="154"/>
      <c r="CN1204" s="154"/>
      <c r="CO1204" s="154"/>
      <c r="CP1204" s="154"/>
      <c r="CQ1204" s="154"/>
      <c r="CR1204" s="154"/>
      <c r="CS1204" s="154"/>
      <c r="CT1204" s="154"/>
      <c r="CU1204" s="154"/>
      <c r="CV1204" s="154"/>
      <c r="CW1204" s="154"/>
      <c r="CX1204" s="154"/>
      <c r="CY1204" s="154"/>
      <c r="CZ1204" s="154"/>
      <c r="DA1204" s="154"/>
      <c r="DB1204" s="154"/>
      <c r="DC1204" s="154"/>
      <c r="DD1204" s="154"/>
      <c r="DE1204" s="154"/>
      <c r="DF1204" s="154"/>
      <c r="DG1204" s="154"/>
      <c r="DH1204" s="154"/>
      <c r="DI1204" s="154"/>
      <c r="DJ1204" s="154"/>
      <c r="DK1204" s="154"/>
      <c r="DL1204" s="154"/>
      <c r="DM1204" s="154"/>
      <c r="DN1204" s="154"/>
      <c r="DO1204" s="154"/>
      <c r="DP1204" s="154"/>
      <c r="DQ1204" s="154"/>
      <c r="DR1204" s="154"/>
      <c r="DS1204" s="154"/>
      <c r="DT1204" s="154"/>
      <c r="DU1204" s="154"/>
      <c r="DV1204" s="154"/>
      <c r="DW1204" s="154"/>
      <c r="DX1204" s="154"/>
      <c r="DY1204" s="154"/>
      <c r="DZ1204" s="154"/>
      <c r="EA1204" s="154"/>
      <c r="EB1204" s="154"/>
      <c r="EC1204" s="154"/>
      <c r="ED1204" s="154"/>
      <c r="EE1204" s="154"/>
      <c r="EF1204" s="154"/>
      <c r="EG1204" s="154"/>
      <c r="EH1204" s="154"/>
      <c r="EI1204" s="154"/>
      <c r="EJ1204" s="154"/>
      <c r="EK1204" s="154"/>
      <c r="EL1204" s="154"/>
      <c r="EM1204" s="154"/>
      <c r="EN1204" s="154"/>
      <c r="EO1204" s="154"/>
      <c r="EP1204" s="154"/>
      <c r="EQ1204" s="154"/>
      <c r="ER1204" s="154"/>
      <c r="ES1204" s="154"/>
      <c r="ET1204" s="154"/>
      <c r="EU1204" s="154"/>
      <c r="EV1204" s="154"/>
      <c r="EW1204" s="154"/>
      <c r="EX1204" s="154"/>
      <c r="EY1204" s="154"/>
      <c r="EZ1204" s="154"/>
      <c r="FA1204" s="154"/>
      <c r="FB1204" s="154"/>
      <c r="FC1204" s="154"/>
      <c r="FD1204" s="154"/>
      <c r="FE1204" s="154"/>
      <c r="FF1204" s="154"/>
      <c r="FG1204" s="154"/>
      <c r="FH1204" s="154"/>
      <c r="FI1204" s="154"/>
      <c r="FJ1204" s="154"/>
      <c r="FK1204" s="154"/>
      <c r="FL1204" s="154"/>
      <c r="FM1204" s="154"/>
      <c r="FN1204" s="154"/>
      <c r="FO1204" s="154"/>
      <c r="FP1204" s="154"/>
      <c r="FQ1204" s="154"/>
      <c r="FR1204" s="154"/>
      <c r="FS1204" s="154"/>
      <c r="FT1204" s="154"/>
      <c r="FU1204" s="154"/>
      <c r="FV1204" s="154"/>
      <c r="FW1204" s="154"/>
      <c r="FX1204" s="154"/>
      <c r="FY1204" s="154"/>
      <c r="FZ1204" s="154"/>
      <c r="GA1204" s="154"/>
      <c r="GB1204" s="154"/>
      <c r="GC1204" s="154"/>
      <c r="GD1204" s="154"/>
      <c r="GE1204" s="154"/>
      <c r="GF1204" s="154"/>
      <c r="GG1204" s="154"/>
      <c r="GH1204" s="154"/>
      <c r="GI1204" s="154"/>
      <c r="GJ1204" s="154"/>
      <c r="GK1204" s="154"/>
      <c r="GL1204" s="154"/>
      <c r="GM1204" s="154"/>
      <c r="GN1204" s="154"/>
      <c r="GO1204" s="154"/>
      <c r="GP1204" s="154"/>
      <c r="GQ1204" s="154"/>
      <c r="GR1204" s="154"/>
      <c r="GS1204" s="154"/>
      <c r="GT1204" s="154"/>
      <c r="GU1204" s="154"/>
      <c r="GV1204" s="154"/>
      <c r="GW1204" s="154"/>
      <c r="GX1204" s="154"/>
      <c r="GY1204" s="154"/>
      <c r="GZ1204" s="154"/>
      <c r="HA1204" s="154"/>
      <c r="HB1204" s="154"/>
      <c r="HC1204" s="154"/>
      <c r="HD1204" s="154"/>
      <c r="HE1204" s="154"/>
      <c r="HF1204" s="154"/>
      <c r="HG1204" s="154"/>
      <c r="HH1204" s="154"/>
      <c r="HI1204" s="154"/>
      <c r="HJ1204" s="154"/>
      <c r="HK1204" s="154"/>
      <c r="HL1204" s="154"/>
      <c r="HM1204" s="154"/>
      <c r="HN1204" s="154"/>
      <c r="HO1204" s="154"/>
      <c r="HP1204" s="154"/>
      <c r="HQ1204" s="154"/>
      <c r="HR1204" s="154"/>
      <c r="HS1204" s="154"/>
      <c r="HT1204" s="154"/>
      <c r="HU1204" s="154"/>
      <c r="HV1204" s="154"/>
      <c r="HW1204" s="154"/>
      <c r="HX1204" s="154"/>
      <c r="HY1204" s="154"/>
      <c r="HZ1204" s="154"/>
      <c r="IA1204" s="154"/>
      <c r="IB1204" s="154"/>
      <c r="IC1204" s="154"/>
      <c r="ID1204" s="154"/>
      <c r="IE1204" s="154"/>
      <c r="IF1204" s="154"/>
      <c r="IG1204" s="154"/>
      <c r="IH1204" s="154"/>
      <c r="II1204" s="154"/>
      <c r="IJ1204" s="154"/>
      <c r="IK1204" s="154"/>
      <c r="IL1204" s="154"/>
    </row>
    <row r="1205" spans="1:246" s="837" customFormat="1" x14ac:dyDescent="0.25">
      <c r="A1205" s="217">
        <v>1</v>
      </c>
      <c r="B1205" s="217">
        <v>1</v>
      </c>
      <c r="C1205" s="294" t="s">
        <v>192</v>
      </c>
      <c r="D1205" s="294"/>
      <c r="E1205" s="176"/>
      <c r="F1205" s="1886"/>
      <c r="G1205" s="732"/>
      <c r="H1205" s="732"/>
      <c r="I1205" s="732"/>
      <c r="J1205" s="2525"/>
      <c r="K1205" s="2525"/>
      <c r="L1205" s="2526"/>
      <c r="M1205" s="2526"/>
      <c r="N1205" s="2526"/>
      <c r="O1205" s="2526"/>
      <c r="P1205" s="2526"/>
      <c r="Q1205" s="2526"/>
      <c r="R1205" s="2524"/>
      <c r="S1205" s="373"/>
      <c r="T1205" s="2524"/>
      <c r="U1205" s="1107"/>
      <c r="V1205" s="2524"/>
      <c r="W1205" s="2524"/>
      <c r="X1205" s="2668"/>
      <c r="Y1205" s="2668"/>
      <c r="Z1205" s="2524"/>
      <c r="AA1205" s="909"/>
      <c r="AB1205" s="902"/>
      <c r="AC1205" s="2257"/>
      <c r="AD1205" s="154"/>
      <c r="AE1205" s="154"/>
      <c r="AF1205" s="154"/>
      <c r="AG1205" s="154"/>
      <c r="AH1205" s="154"/>
      <c r="AI1205" s="154"/>
      <c r="AJ1205" s="154"/>
      <c r="AK1205" s="154"/>
      <c r="AL1205" s="154"/>
      <c r="AM1205" s="154"/>
      <c r="AN1205" s="154"/>
      <c r="AO1205" s="154"/>
      <c r="AP1205" s="154"/>
      <c r="AQ1205" s="154"/>
      <c r="AR1205" s="154"/>
      <c r="AS1205" s="154"/>
      <c r="AT1205" s="154"/>
      <c r="AU1205" s="154"/>
      <c r="AV1205" s="154"/>
      <c r="AW1205" s="154"/>
      <c r="AX1205" s="154"/>
      <c r="AY1205" s="154"/>
      <c r="AZ1205" s="154"/>
      <c r="BA1205" s="154"/>
      <c r="BB1205" s="154"/>
      <c r="BC1205" s="154"/>
      <c r="BD1205" s="154"/>
      <c r="BE1205" s="154"/>
      <c r="BF1205" s="154"/>
      <c r="BG1205" s="154"/>
      <c r="BH1205" s="154"/>
      <c r="BI1205" s="154"/>
      <c r="BJ1205" s="154"/>
      <c r="BK1205" s="154"/>
      <c r="BL1205" s="154"/>
      <c r="BM1205" s="154"/>
      <c r="BN1205" s="154"/>
      <c r="BO1205" s="154"/>
      <c r="BP1205" s="154"/>
      <c r="BQ1205" s="154"/>
      <c r="BR1205" s="154"/>
      <c r="BS1205" s="154"/>
      <c r="BT1205" s="154"/>
      <c r="BU1205" s="154"/>
      <c r="BV1205" s="154"/>
      <c r="BW1205" s="154"/>
      <c r="BX1205" s="154"/>
      <c r="BY1205" s="154"/>
      <c r="BZ1205" s="154"/>
      <c r="CA1205" s="154"/>
      <c r="CB1205" s="154"/>
      <c r="CC1205" s="154"/>
      <c r="CD1205" s="154"/>
      <c r="CE1205" s="154"/>
      <c r="CF1205" s="154"/>
      <c r="CG1205" s="154"/>
      <c r="CH1205" s="154"/>
      <c r="CI1205" s="154"/>
      <c r="CJ1205" s="154"/>
      <c r="CK1205" s="154"/>
      <c r="CL1205" s="154"/>
      <c r="CM1205" s="154"/>
      <c r="CN1205" s="154"/>
      <c r="CO1205" s="154"/>
      <c r="CP1205" s="154"/>
      <c r="CQ1205" s="154"/>
      <c r="CR1205" s="154"/>
      <c r="CS1205" s="154"/>
      <c r="CT1205" s="154"/>
      <c r="CU1205" s="154"/>
      <c r="CV1205" s="154"/>
      <c r="CW1205" s="154"/>
      <c r="CX1205" s="154"/>
      <c r="CY1205" s="154"/>
      <c r="CZ1205" s="154"/>
      <c r="DA1205" s="154"/>
      <c r="DB1205" s="154"/>
      <c r="DC1205" s="154"/>
      <c r="DD1205" s="154"/>
      <c r="DE1205" s="154"/>
      <c r="DF1205" s="154"/>
      <c r="DG1205" s="154"/>
      <c r="DH1205" s="154"/>
      <c r="DI1205" s="154"/>
      <c r="DJ1205" s="154"/>
      <c r="DK1205" s="154"/>
      <c r="DL1205" s="154"/>
      <c r="DM1205" s="154"/>
      <c r="DN1205" s="154"/>
      <c r="DO1205" s="154"/>
      <c r="DP1205" s="154"/>
      <c r="DQ1205" s="154"/>
      <c r="DR1205" s="154"/>
      <c r="DS1205" s="154"/>
      <c r="DT1205" s="154"/>
      <c r="DU1205" s="154"/>
      <c r="DV1205" s="154"/>
      <c r="DW1205" s="154"/>
      <c r="DX1205" s="154"/>
      <c r="DY1205" s="154"/>
      <c r="DZ1205" s="154"/>
      <c r="EA1205" s="154"/>
      <c r="EB1205" s="154"/>
      <c r="EC1205" s="154"/>
      <c r="ED1205" s="154"/>
      <c r="EE1205" s="154"/>
      <c r="EF1205" s="154"/>
      <c r="EG1205" s="154"/>
      <c r="EH1205" s="154"/>
      <c r="EI1205" s="154"/>
      <c r="EJ1205" s="154"/>
      <c r="EK1205" s="154"/>
      <c r="EL1205" s="154"/>
      <c r="EM1205" s="154"/>
      <c r="EN1205" s="154"/>
      <c r="EO1205" s="154"/>
      <c r="EP1205" s="154"/>
      <c r="EQ1205" s="154"/>
      <c r="ER1205" s="154"/>
      <c r="ES1205" s="154"/>
      <c r="ET1205" s="154"/>
      <c r="EU1205" s="154"/>
      <c r="EV1205" s="154"/>
      <c r="EW1205" s="154"/>
      <c r="EX1205" s="154"/>
      <c r="EY1205" s="154"/>
      <c r="EZ1205" s="154"/>
      <c r="FA1205" s="154"/>
      <c r="FB1205" s="154"/>
      <c r="FC1205" s="154"/>
      <c r="FD1205" s="154"/>
      <c r="FE1205" s="154"/>
      <c r="FF1205" s="154"/>
      <c r="FG1205" s="154"/>
      <c r="FH1205" s="154"/>
      <c r="FI1205" s="154"/>
      <c r="FJ1205" s="154"/>
      <c r="FK1205" s="154"/>
      <c r="FL1205" s="154"/>
      <c r="FM1205" s="154"/>
      <c r="FN1205" s="154"/>
      <c r="FO1205" s="154"/>
      <c r="FP1205" s="154"/>
      <c r="FQ1205" s="154"/>
      <c r="FR1205" s="154"/>
      <c r="FS1205" s="154"/>
      <c r="FT1205" s="154"/>
      <c r="FU1205" s="154"/>
      <c r="FV1205" s="154"/>
      <c r="FW1205" s="154"/>
      <c r="FX1205" s="154"/>
      <c r="FY1205" s="154"/>
      <c r="FZ1205" s="154"/>
      <c r="GA1205" s="154"/>
      <c r="GB1205" s="154"/>
      <c r="GC1205" s="154"/>
      <c r="GD1205" s="154"/>
      <c r="GE1205" s="154"/>
      <c r="GF1205" s="154"/>
      <c r="GG1205" s="154"/>
      <c r="GH1205" s="154"/>
      <c r="GI1205" s="154"/>
      <c r="GJ1205" s="154"/>
      <c r="GK1205" s="154"/>
      <c r="GL1205" s="154"/>
      <c r="GM1205" s="154"/>
      <c r="GN1205" s="154"/>
      <c r="GO1205" s="154"/>
      <c r="GP1205" s="154"/>
      <c r="GQ1205" s="154"/>
      <c r="GR1205" s="154"/>
      <c r="GS1205" s="154"/>
      <c r="GT1205" s="154"/>
      <c r="GU1205" s="154"/>
      <c r="GV1205" s="154"/>
      <c r="GW1205" s="154"/>
      <c r="GX1205" s="154"/>
      <c r="GY1205" s="154"/>
      <c r="GZ1205" s="154"/>
      <c r="HA1205" s="154"/>
      <c r="HB1205" s="154"/>
      <c r="HC1205" s="154"/>
      <c r="HD1205" s="154"/>
      <c r="HE1205" s="154"/>
      <c r="HF1205" s="154"/>
      <c r="HG1205" s="154"/>
      <c r="HH1205" s="154"/>
      <c r="HI1205" s="154"/>
      <c r="HJ1205" s="154"/>
      <c r="HK1205" s="154"/>
      <c r="HL1205" s="154"/>
      <c r="HM1205" s="154"/>
      <c r="HN1205" s="154"/>
      <c r="HO1205" s="154"/>
      <c r="HP1205" s="154"/>
      <c r="HQ1205" s="154"/>
      <c r="HR1205" s="154"/>
      <c r="HS1205" s="154"/>
      <c r="HT1205" s="154"/>
      <c r="HU1205" s="154"/>
      <c r="HV1205" s="154"/>
      <c r="HW1205" s="154"/>
      <c r="HX1205" s="154"/>
      <c r="HY1205" s="154"/>
      <c r="HZ1205" s="154"/>
      <c r="IA1205" s="154"/>
      <c r="IB1205" s="154"/>
      <c r="IC1205" s="154"/>
      <c r="ID1205" s="154"/>
      <c r="IE1205" s="154"/>
      <c r="IF1205" s="154"/>
      <c r="IG1205" s="154"/>
      <c r="IH1205" s="154"/>
      <c r="II1205" s="154"/>
      <c r="IJ1205" s="154"/>
      <c r="IK1205" s="154"/>
      <c r="IL1205" s="154"/>
    </row>
    <row r="1206" spans="1:246" s="837" customFormat="1" x14ac:dyDescent="0.25">
      <c r="A1206" s="217">
        <v>1</v>
      </c>
      <c r="B1206" s="217">
        <v>1</v>
      </c>
      <c r="C1206" s="175" t="s">
        <v>318</v>
      </c>
      <c r="D1206" s="175"/>
      <c r="E1206" s="176"/>
      <c r="F1206" s="1886"/>
      <c r="G1206" s="732"/>
      <c r="H1206" s="732"/>
      <c r="I1206" s="1899"/>
      <c r="J1206" s="2525"/>
      <c r="K1206" s="2525"/>
      <c r="L1206" s="2526"/>
      <c r="M1206" s="2526"/>
      <c r="N1206" s="2526"/>
      <c r="O1206" s="2526"/>
      <c r="P1206" s="2526"/>
      <c r="Q1206" s="2526"/>
      <c r="R1206" s="2524">
        <f t="shared" ref="R1206:Z1206" si="792">R1120</f>
        <v>0</v>
      </c>
      <c r="S1206" s="373">
        <f t="shared" si="792"/>
        <v>0</v>
      </c>
      <c r="T1206" s="2524">
        <f t="shared" si="792"/>
        <v>0</v>
      </c>
      <c r="U1206" s="1107">
        <f t="shared" si="792"/>
        <v>0</v>
      </c>
      <c r="V1206" s="2524">
        <f t="shared" si="792"/>
        <v>0</v>
      </c>
      <c r="W1206" s="2524">
        <f t="shared" si="792"/>
        <v>0</v>
      </c>
      <c r="X1206" s="2668">
        <f t="shared" si="792"/>
        <v>0</v>
      </c>
      <c r="Y1206" s="2668">
        <f t="shared" si="792"/>
        <v>0</v>
      </c>
      <c r="Z1206" s="2524">
        <f t="shared" si="792"/>
        <v>0</v>
      </c>
      <c r="AA1206" s="909"/>
      <c r="AB1206" s="902"/>
      <c r="AC1206" s="2257"/>
      <c r="AD1206" s="154"/>
      <c r="AE1206" s="154"/>
      <c r="AF1206" s="154"/>
      <c r="AG1206" s="154"/>
      <c r="AH1206" s="154"/>
      <c r="AI1206" s="154"/>
      <c r="AJ1206" s="154"/>
      <c r="AK1206" s="154"/>
      <c r="AL1206" s="154"/>
      <c r="AM1206" s="154"/>
      <c r="AN1206" s="154"/>
      <c r="AO1206" s="154"/>
      <c r="AP1206" s="154"/>
      <c r="AQ1206" s="154"/>
      <c r="AR1206" s="154"/>
      <c r="AS1206" s="154"/>
      <c r="AT1206" s="154"/>
      <c r="AU1206" s="154"/>
      <c r="AV1206" s="154"/>
      <c r="AW1206" s="154"/>
      <c r="AX1206" s="154"/>
      <c r="AY1206" s="154"/>
      <c r="AZ1206" s="154"/>
      <c r="BA1206" s="154"/>
      <c r="BB1206" s="154"/>
      <c r="BC1206" s="154"/>
      <c r="BD1206" s="154"/>
      <c r="BE1206" s="154"/>
      <c r="BF1206" s="154"/>
      <c r="BG1206" s="154"/>
      <c r="BH1206" s="154"/>
      <c r="BI1206" s="154"/>
      <c r="BJ1206" s="154"/>
      <c r="BK1206" s="154"/>
      <c r="BL1206" s="154"/>
      <c r="BM1206" s="154"/>
      <c r="BN1206" s="154"/>
      <c r="BO1206" s="154"/>
      <c r="BP1206" s="154"/>
      <c r="BQ1206" s="154"/>
      <c r="BR1206" s="154"/>
      <c r="BS1206" s="154"/>
      <c r="BT1206" s="154"/>
      <c r="BU1206" s="154"/>
      <c r="BV1206" s="154"/>
      <c r="BW1206" s="154"/>
      <c r="BX1206" s="154"/>
      <c r="BY1206" s="154"/>
      <c r="BZ1206" s="154"/>
      <c r="CA1206" s="154"/>
      <c r="CB1206" s="154"/>
      <c r="CC1206" s="154"/>
      <c r="CD1206" s="154"/>
      <c r="CE1206" s="154"/>
      <c r="CF1206" s="154"/>
      <c r="CG1206" s="154"/>
      <c r="CH1206" s="154"/>
      <c r="CI1206" s="154"/>
      <c r="CJ1206" s="154"/>
      <c r="CK1206" s="154"/>
      <c r="CL1206" s="154"/>
      <c r="CM1206" s="154"/>
      <c r="CN1206" s="154"/>
      <c r="CO1206" s="154"/>
      <c r="CP1206" s="154"/>
      <c r="CQ1206" s="154"/>
      <c r="CR1206" s="154"/>
      <c r="CS1206" s="154"/>
      <c r="CT1206" s="154"/>
      <c r="CU1206" s="154"/>
      <c r="CV1206" s="154"/>
      <c r="CW1206" s="154"/>
      <c r="CX1206" s="154"/>
      <c r="CY1206" s="154"/>
      <c r="CZ1206" s="154"/>
      <c r="DA1206" s="154"/>
      <c r="DB1206" s="154"/>
      <c r="DC1206" s="154"/>
      <c r="DD1206" s="154"/>
      <c r="DE1206" s="154"/>
      <c r="DF1206" s="154"/>
      <c r="DG1206" s="154"/>
      <c r="DH1206" s="154"/>
      <c r="DI1206" s="154"/>
      <c r="DJ1206" s="154"/>
      <c r="DK1206" s="154"/>
      <c r="DL1206" s="154"/>
      <c r="DM1206" s="154"/>
      <c r="DN1206" s="154"/>
      <c r="DO1206" s="154"/>
      <c r="DP1206" s="154"/>
      <c r="DQ1206" s="154"/>
      <c r="DR1206" s="154"/>
      <c r="DS1206" s="154"/>
      <c r="DT1206" s="154"/>
      <c r="DU1206" s="154"/>
      <c r="DV1206" s="154"/>
      <c r="DW1206" s="154"/>
      <c r="DX1206" s="154"/>
      <c r="DY1206" s="154"/>
      <c r="DZ1206" s="154"/>
      <c r="EA1206" s="154"/>
      <c r="EB1206" s="154"/>
      <c r="EC1206" s="154"/>
      <c r="ED1206" s="154"/>
      <c r="EE1206" s="154"/>
      <c r="EF1206" s="154"/>
      <c r="EG1206" s="154"/>
      <c r="EH1206" s="154"/>
      <c r="EI1206" s="154"/>
      <c r="EJ1206" s="154"/>
      <c r="EK1206" s="154"/>
      <c r="EL1206" s="154"/>
      <c r="EM1206" s="154"/>
      <c r="EN1206" s="154"/>
      <c r="EO1206" s="154"/>
      <c r="EP1206" s="154"/>
      <c r="EQ1206" s="154"/>
      <c r="ER1206" s="154"/>
      <c r="ES1206" s="154"/>
      <c r="ET1206" s="154"/>
      <c r="EU1206" s="154"/>
      <c r="EV1206" s="154"/>
      <c r="EW1206" s="154"/>
      <c r="EX1206" s="154"/>
      <c r="EY1206" s="154"/>
      <c r="EZ1206" s="154"/>
      <c r="FA1206" s="154"/>
      <c r="FB1206" s="154"/>
      <c r="FC1206" s="154"/>
      <c r="FD1206" s="154"/>
      <c r="FE1206" s="154"/>
      <c r="FF1206" s="154"/>
      <c r="FG1206" s="154"/>
      <c r="FH1206" s="154"/>
      <c r="FI1206" s="154"/>
      <c r="FJ1206" s="154"/>
      <c r="FK1206" s="154"/>
      <c r="FL1206" s="154"/>
      <c r="FM1206" s="154"/>
      <c r="FN1206" s="154"/>
      <c r="FO1206" s="154"/>
      <c r="FP1206" s="154"/>
      <c r="FQ1206" s="154"/>
      <c r="FR1206" s="154"/>
      <c r="FS1206" s="154"/>
      <c r="FT1206" s="154"/>
      <c r="FU1206" s="154"/>
      <c r="FV1206" s="154"/>
      <c r="FW1206" s="154"/>
      <c r="FX1206" s="154"/>
      <c r="FY1206" s="154"/>
      <c r="FZ1206" s="154"/>
      <c r="GA1206" s="154"/>
      <c r="GB1206" s="154"/>
      <c r="GC1206" s="154"/>
      <c r="GD1206" s="154"/>
      <c r="GE1206" s="154"/>
      <c r="GF1206" s="154"/>
      <c r="GG1206" s="154"/>
      <c r="GH1206" s="154"/>
      <c r="GI1206" s="154"/>
      <c r="GJ1206" s="154"/>
      <c r="GK1206" s="154"/>
      <c r="GL1206" s="154"/>
      <c r="GM1206" s="154"/>
      <c r="GN1206" s="154"/>
      <c r="GO1206" s="154"/>
      <c r="GP1206" s="154"/>
      <c r="GQ1206" s="154"/>
      <c r="GR1206" s="154"/>
      <c r="GS1206" s="154"/>
      <c r="GT1206" s="154"/>
      <c r="GU1206" s="154"/>
      <c r="GV1206" s="154"/>
      <c r="GW1206" s="154"/>
      <c r="GX1206" s="154"/>
      <c r="GY1206" s="154"/>
      <c r="GZ1206" s="154"/>
      <c r="HA1206" s="154"/>
      <c r="HB1206" s="154"/>
      <c r="HC1206" s="154"/>
      <c r="HD1206" s="154"/>
      <c r="HE1206" s="154"/>
      <c r="HF1206" s="154"/>
      <c r="HG1206" s="154"/>
      <c r="HH1206" s="154"/>
      <c r="HI1206" s="154"/>
      <c r="HJ1206" s="154"/>
      <c r="HK1206" s="154"/>
      <c r="HL1206" s="154"/>
      <c r="HM1206" s="154"/>
      <c r="HN1206" s="154"/>
      <c r="HO1206" s="154"/>
      <c r="HP1206" s="154"/>
      <c r="HQ1206" s="154"/>
      <c r="HR1206" s="154"/>
      <c r="HS1206" s="154"/>
      <c r="HT1206" s="154"/>
      <c r="HU1206" s="154"/>
      <c r="HV1206" s="154"/>
      <c r="HW1206" s="154"/>
      <c r="HX1206" s="154"/>
      <c r="HY1206" s="154"/>
      <c r="HZ1206" s="154"/>
      <c r="IA1206" s="154"/>
      <c r="IB1206" s="154"/>
      <c r="IC1206" s="154"/>
      <c r="ID1206" s="154"/>
      <c r="IE1206" s="154"/>
      <c r="IF1206" s="154"/>
      <c r="IG1206" s="154"/>
      <c r="IH1206" s="154"/>
      <c r="II1206" s="154"/>
      <c r="IJ1206" s="154"/>
      <c r="IK1206" s="154"/>
      <c r="IL1206" s="154"/>
    </row>
    <row r="1207" spans="1:246" s="837" customFormat="1" x14ac:dyDescent="0.25">
      <c r="A1207" s="217"/>
      <c r="B1207" s="217">
        <v>1</v>
      </c>
      <c r="C1207" s="656" t="s">
        <v>283</v>
      </c>
      <c r="D1207" s="175"/>
      <c r="E1207" s="176"/>
      <c r="F1207" s="1886"/>
      <c r="G1207" s="732"/>
      <c r="H1207" s="732"/>
      <c r="I1207" s="1899"/>
      <c r="J1207" s="2525"/>
      <c r="K1207" s="2525"/>
      <c r="L1207" s="2526"/>
      <c r="M1207" s="2526"/>
      <c r="N1207" s="2526"/>
      <c r="O1207" s="2526"/>
      <c r="P1207" s="2526"/>
      <c r="Q1207" s="2526"/>
      <c r="R1207" s="2524">
        <f t="shared" ref="R1207:Z1207" si="793">R1121</f>
        <v>0</v>
      </c>
      <c r="S1207" s="373">
        <f t="shared" si="793"/>
        <v>0</v>
      </c>
      <c r="T1207" s="2524">
        <f t="shared" si="793"/>
        <v>0</v>
      </c>
      <c r="U1207" s="1107">
        <f t="shared" si="793"/>
        <v>0</v>
      </c>
      <c r="V1207" s="2524">
        <f t="shared" si="793"/>
        <v>0</v>
      </c>
      <c r="W1207" s="2524">
        <f t="shared" si="793"/>
        <v>0</v>
      </c>
      <c r="X1207" s="2668">
        <f t="shared" si="793"/>
        <v>0</v>
      </c>
      <c r="Y1207" s="2668">
        <f t="shared" si="793"/>
        <v>0</v>
      </c>
      <c r="Z1207" s="2524">
        <f t="shared" si="793"/>
        <v>0</v>
      </c>
      <c r="AA1207" s="909"/>
      <c r="AB1207" s="902"/>
      <c r="AC1207" s="2257"/>
      <c r="AD1207" s="154"/>
      <c r="AE1207" s="154"/>
      <c r="AF1207" s="154"/>
      <c r="AG1207" s="154"/>
      <c r="AH1207" s="154"/>
      <c r="AI1207" s="154"/>
      <c r="AJ1207" s="154"/>
      <c r="AK1207" s="154"/>
      <c r="AL1207" s="154"/>
      <c r="AM1207" s="154"/>
      <c r="AN1207" s="154"/>
      <c r="AO1207" s="154"/>
      <c r="AP1207" s="154"/>
      <c r="AQ1207" s="154"/>
      <c r="AR1207" s="154"/>
      <c r="AS1207" s="154"/>
      <c r="AT1207" s="154"/>
      <c r="AU1207" s="154"/>
      <c r="AV1207" s="154"/>
      <c r="AW1207" s="154"/>
      <c r="AX1207" s="154"/>
      <c r="AY1207" s="154"/>
      <c r="AZ1207" s="154"/>
      <c r="BA1207" s="154"/>
      <c r="BB1207" s="154"/>
      <c r="BC1207" s="154"/>
      <c r="BD1207" s="154"/>
      <c r="BE1207" s="154"/>
      <c r="BF1207" s="154"/>
      <c r="BG1207" s="154"/>
      <c r="BH1207" s="154"/>
      <c r="BI1207" s="154"/>
      <c r="BJ1207" s="154"/>
      <c r="BK1207" s="154"/>
      <c r="BL1207" s="154"/>
      <c r="BM1207" s="154"/>
      <c r="BN1207" s="154"/>
      <c r="BO1207" s="154"/>
      <c r="BP1207" s="154"/>
      <c r="BQ1207" s="154"/>
      <c r="BR1207" s="154"/>
      <c r="BS1207" s="154"/>
      <c r="BT1207" s="154"/>
      <c r="BU1207" s="154"/>
      <c r="BV1207" s="154"/>
      <c r="BW1207" s="154"/>
      <c r="BX1207" s="154"/>
      <c r="BY1207" s="154"/>
      <c r="BZ1207" s="154"/>
      <c r="CA1207" s="154"/>
      <c r="CB1207" s="154"/>
      <c r="CC1207" s="154"/>
      <c r="CD1207" s="154"/>
      <c r="CE1207" s="154"/>
      <c r="CF1207" s="154"/>
      <c r="CG1207" s="154"/>
      <c r="CH1207" s="154"/>
      <c r="CI1207" s="154"/>
      <c r="CJ1207" s="154"/>
      <c r="CK1207" s="154"/>
      <c r="CL1207" s="154"/>
      <c r="CM1207" s="154"/>
      <c r="CN1207" s="154"/>
      <c r="CO1207" s="154"/>
      <c r="CP1207" s="154"/>
      <c r="CQ1207" s="154"/>
      <c r="CR1207" s="154"/>
      <c r="CS1207" s="154"/>
      <c r="CT1207" s="154"/>
      <c r="CU1207" s="154"/>
      <c r="CV1207" s="154"/>
      <c r="CW1207" s="154"/>
      <c r="CX1207" s="154"/>
      <c r="CY1207" s="154"/>
      <c r="CZ1207" s="154"/>
      <c r="DA1207" s="154"/>
      <c r="DB1207" s="154"/>
      <c r="DC1207" s="154"/>
      <c r="DD1207" s="154"/>
      <c r="DE1207" s="154"/>
      <c r="DF1207" s="154"/>
      <c r="DG1207" s="154"/>
      <c r="DH1207" s="154"/>
      <c r="DI1207" s="154"/>
      <c r="DJ1207" s="154"/>
      <c r="DK1207" s="154"/>
      <c r="DL1207" s="154"/>
      <c r="DM1207" s="154"/>
      <c r="DN1207" s="154"/>
      <c r="DO1207" s="154"/>
      <c r="DP1207" s="154"/>
      <c r="DQ1207" s="154"/>
      <c r="DR1207" s="154"/>
      <c r="DS1207" s="154"/>
      <c r="DT1207" s="154"/>
      <c r="DU1207" s="154"/>
      <c r="DV1207" s="154"/>
      <c r="DW1207" s="154"/>
      <c r="DX1207" s="154"/>
      <c r="DY1207" s="154"/>
      <c r="DZ1207" s="154"/>
      <c r="EA1207" s="154"/>
      <c r="EB1207" s="154"/>
      <c r="EC1207" s="154"/>
      <c r="ED1207" s="154"/>
      <c r="EE1207" s="154"/>
      <c r="EF1207" s="154"/>
      <c r="EG1207" s="154"/>
      <c r="EH1207" s="154"/>
      <c r="EI1207" s="154"/>
      <c r="EJ1207" s="154"/>
      <c r="EK1207" s="154"/>
      <c r="EL1207" s="154"/>
      <c r="EM1207" s="154"/>
      <c r="EN1207" s="154"/>
      <c r="EO1207" s="154"/>
      <c r="EP1207" s="154"/>
      <c r="EQ1207" s="154"/>
      <c r="ER1207" s="154"/>
      <c r="ES1207" s="154"/>
      <c r="ET1207" s="154"/>
      <c r="EU1207" s="154"/>
      <c r="EV1207" s="154"/>
      <c r="EW1207" s="154"/>
      <c r="EX1207" s="154"/>
      <c r="EY1207" s="154"/>
      <c r="EZ1207" s="154"/>
      <c r="FA1207" s="154"/>
      <c r="FB1207" s="154"/>
      <c r="FC1207" s="154"/>
      <c r="FD1207" s="154"/>
      <c r="FE1207" s="154"/>
      <c r="FF1207" s="154"/>
      <c r="FG1207" s="154"/>
      <c r="FH1207" s="154"/>
      <c r="FI1207" s="154"/>
      <c r="FJ1207" s="154"/>
      <c r="FK1207" s="154"/>
      <c r="FL1207" s="154"/>
      <c r="FM1207" s="154"/>
      <c r="FN1207" s="154"/>
      <c r="FO1207" s="154"/>
      <c r="FP1207" s="154"/>
      <c r="FQ1207" s="154"/>
      <c r="FR1207" s="154"/>
      <c r="FS1207" s="154"/>
      <c r="FT1207" s="154"/>
      <c r="FU1207" s="154"/>
      <c r="FV1207" s="154"/>
      <c r="FW1207" s="154"/>
      <c r="FX1207" s="154"/>
      <c r="FY1207" s="154"/>
      <c r="FZ1207" s="154"/>
      <c r="GA1207" s="154"/>
      <c r="GB1207" s="154"/>
      <c r="GC1207" s="154"/>
      <c r="GD1207" s="154"/>
      <c r="GE1207" s="154"/>
      <c r="GF1207" s="154"/>
      <c r="GG1207" s="154"/>
      <c r="GH1207" s="154"/>
      <c r="GI1207" s="154"/>
      <c r="GJ1207" s="154"/>
      <c r="GK1207" s="154"/>
      <c r="GL1207" s="154"/>
      <c r="GM1207" s="154"/>
      <c r="GN1207" s="154"/>
      <c r="GO1207" s="154"/>
      <c r="GP1207" s="154"/>
      <c r="GQ1207" s="154"/>
      <c r="GR1207" s="154"/>
      <c r="GS1207" s="154"/>
      <c r="GT1207" s="154"/>
      <c r="GU1207" s="154"/>
      <c r="GV1207" s="154"/>
      <c r="GW1207" s="154"/>
      <c r="GX1207" s="154"/>
      <c r="GY1207" s="154"/>
      <c r="GZ1207" s="154"/>
      <c r="HA1207" s="154"/>
      <c r="HB1207" s="154"/>
      <c r="HC1207" s="154"/>
      <c r="HD1207" s="154"/>
      <c r="HE1207" s="154"/>
      <c r="HF1207" s="154"/>
      <c r="HG1207" s="154"/>
      <c r="HH1207" s="154"/>
      <c r="HI1207" s="154"/>
      <c r="HJ1207" s="154"/>
      <c r="HK1207" s="154"/>
      <c r="HL1207" s="154"/>
      <c r="HM1207" s="154"/>
      <c r="HN1207" s="154"/>
      <c r="HO1207" s="154"/>
      <c r="HP1207" s="154"/>
      <c r="HQ1207" s="154"/>
      <c r="HR1207" s="154"/>
      <c r="HS1207" s="154"/>
      <c r="HT1207" s="154"/>
      <c r="HU1207" s="154"/>
      <c r="HV1207" s="154"/>
      <c r="HW1207" s="154"/>
      <c r="HX1207" s="154"/>
      <c r="HY1207" s="154"/>
      <c r="HZ1207" s="154"/>
      <c r="IA1207" s="154"/>
      <c r="IB1207" s="154"/>
      <c r="IC1207" s="154"/>
      <c r="ID1207" s="154"/>
      <c r="IE1207" s="154"/>
      <c r="IF1207" s="154"/>
      <c r="IG1207" s="154"/>
      <c r="IH1207" s="154"/>
      <c r="II1207" s="154"/>
      <c r="IJ1207" s="154"/>
      <c r="IK1207" s="154"/>
      <c r="IL1207" s="154"/>
    </row>
    <row r="1208" spans="1:246" s="837" customFormat="1" ht="29.25" x14ac:dyDescent="0.25">
      <c r="A1208" s="217"/>
      <c r="B1208" s="217">
        <v>1</v>
      </c>
      <c r="C1208" s="586" t="s">
        <v>266</v>
      </c>
      <c r="D1208" s="175"/>
      <c r="E1208" s="176"/>
      <c r="F1208" s="1886">
        <f t="shared" ref="F1208:I1216" si="794">F1122</f>
        <v>0</v>
      </c>
      <c r="G1208" s="732">
        <f t="shared" si="794"/>
        <v>0</v>
      </c>
      <c r="H1208" s="732">
        <f t="shared" si="794"/>
        <v>31</v>
      </c>
      <c r="I1208" s="1899" t="e">
        <f t="shared" si="794"/>
        <v>#DIV/0!</v>
      </c>
      <c r="J1208" s="2525"/>
      <c r="K1208" s="2525"/>
      <c r="L1208" s="2526"/>
      <c r="M1208" s="2526"/>
      <c r="N1208" s="2526"/>
      <c r="O1208" s="2526"/>
      <c r="P1208" s="2526"/>
      <c r="Q1208" s="2526"/>
      <c r="R1208" s="2524">
        <f t="shared" ref="R1208:Z1208" si="795">R1122</f>
        <v>0</v>
      </c>
      <c r="S1208" s="373">
        <f t="shared" si="795"/>
        <v>0</v>
      </c>
      <c r="T1208" s="2524">
        <f t="shared" si="795"/>
        <v>0</v>
      </c>
      <c r="U1208" s="1107">
        <f t="shared" si="795"/>
        <v>0</v>
      </c>
      <c r="V1208" s="2524">
        <f t="shared" si="795"/>
        <v>0</v>
      </c>
      <c r="W1208" s="2524">
        <f t="shared" si="795"/>
        <v>0</v>
      </c>
      <c r="X1208" s="2668">
        <f t="shared" si="795"/>
        <v>0</v>
      </c>
      <c r="Y1208" s="2668">
        <f t="shared" si="795"/>
        <v>0</v>
      </c>
      <c r="Z1208" s="2524">
        <f t="shared" si="795"/>
        <v>0</v>
      </c>
      <c r="AA1208" s="909"/>
      <c r="AB1208" s="902"/>
      <c r="AC1208" s="2257"/>
      <c r="AD1208" s="154"/>
      <c r="AE1208" s="154"/>
      <c r="AF1208" s="154"/>
      <c r="AG1208" s="154"/>
      <c r="AH1208" s="154"/>
      <c r="AI1208" s="154"/>
      <c r="AJ1208" s="154"/>
      <c r="AK1208" s="154"/>
      <c r="AL1208" s="154"/>
      <c r="AM1208" s="154"/>
      <c r="AN1208" s="154"/>
      <c r="AO1208" s="154"/>
      <c r="AP1208" s="154"/>
      <c r="AQ1208" s="154"/>
      <c r="AR1208" s="154"/>
      <c r="AS1208" s="154"/>
      <c r="AT1208" s="154"/>
      <c r="AU1208" s="154"/>
      <c r="AV1208" s="154"/>
      <c r="AW1208" s="154"/>
      <c r="AX1208" s="154"/>
      <c r="AY1208" s="154"/>
      <c r="AZ1208" s="154"/>
      <c r="BA1208" s="154"/>
      <c r="BB1208" s="154"/>
      <c r="BC1208" s="154"/>
      <c r="BD1208" s="154"/>
      <c r="BE1208" s="154"/>
      <c r="BF1208" s="154"/>
      <c r="BG1208" s="154"/>
      <c r="BH1208" s="154"/>
      <c r="BI1208" s="154"/>
      <c r="BJ1208" s="154"/>
      <c r="BK1208" s="154"/>
      <c r="BL1208" s="154"/>
      <c r="BM1208" s="154"/>
      <c r="BN1208" s="154"/>
      <c r="BO1208" s="154"/>
      <c r="BP1208" s="154"/>
      <c r="BQ1208" s="154"/>
      <c r="BR1208" s="154"/>
      <c r="BS1208" s="154"/>
      <c r="BT1208" s="154"/>
      <c r="BU1208" s="154"/>
      <c r="BV1208" s="154"/>
      <c r="BW1208" s="154"/>
      <c r="BX1208" s="154"/>
      <c r="BY1208" s="154"/>
      <c r="BZ1208" s="154"/>
      <c r="CA1208" s="154"/>
      <c r="CB1208" s="154"/>
      <c r="CC1208" s="154"/>
      <c r="CD1208" s="154"/>
      <c r="CE1208" s="154"/>
      <c r="CF1208" s="154"/>
      <c r="CG1208" s="154"/>
      <c r="CH1208" s="154"/>
      <c r="CI1208" s="154"/>
      <c r="CJ1208" s="154"/>
      <c r="CK1208" s="154"/>
      <c r="CL1208" s="154"/>
      <c r="CM1208" s="154"/>
      <c r="CN1208" s="154"/>
      <c r="CO1208" s="154"/>
      <c r="CP1208" s="154"/>
      <c r="CQ1208" s="154"/>
      <c r="CR1208" s="154"/>
      <c r="CS1208" s="154"/>
      <c r="CT1208" s="154"/>
      <c r="CU1208" s="154"/>
      <c r="CV1208" s="154"/>
      <c r="CW1208" s="154"/>
      <c r="CX1208" s="154"/>
      <c r="CY1208" s="154"/>
      <c r="CZ1208" s="154"/>
      <c r="DA1208" s="154"/>
      <c r="DB1208" s="154"/>
      <c r="DC1208" s="154"/>
      <c r="DD1208" s="154"/>
      <c r="DE1208" s="154"/>
      <c r="DF1208" s="154"/>
      <c r="DG1208" s="154"/>
      <c r="DH1208" s="154"/>
      <c r="DI1208" s="154"/>
      <c r="DJ1208" s="154"/>
      <c r="DK1208" s="154"/>
      <c r="DL1208" s="154"/>
      <c r="DM1208" s="154"/>
      <c r="DN1208" s="154"/>
      <c r="DO1208" s="154"/>
      <c r="DP1208" s="154"/>
      <c r="DQ1208" s="154"/>
      <c r="DR1208" s="154"/>
      <c r="DS1208" s="154"/>
      <c r="DT1208" s="154"/>
      <c r="DU1208" s="154"/>
      <c r="DV1208" s="154"/>
      <c r="DW1208" s="154"/>
      <c r="DX1208" s="154"/>
      <c r="DY1208" s="154"/>
      <c r="DZ1208" s="154"/>
      <c r="EA1208" s="154"/>
      <c r="EB1208" s="154"/>
      <c r="EC1208" s="154"/>
      <c r="ED1208" s="154"/>
      <c r="EE1208" s="154"/>
      <c r="EF1208" s="154"/>
      <c r="EG1208" s="154"/>
      <c r="EH1208" s="154"/>
      <c r="EI1208" s="154"/>
      <c r="EJ1208" s="154"/>
      <c r="EK1208" s="154"/>
      <c r="EL1208" s="154"/>
      <c r="EM1208" s="154"/>
      <c r="EN1208" s="154"/>
      <c r="EO1208" s="154"/>
      <c r="EP1208" s="154"/>
      <c r="EQ1208" s="154"/>
      <c r="ER1208" s="154"/>
      <c r="ES1208" s="154"/>
      <c r="ET1208" s="154"/>
      <c r="EU1208" s="154"/>
      <c r="EV1208" s="154"/>
      <c r="EW1208" s="154"/>
      <c r="EX1208" s="154"/>
      <c r="EY1208" s="154"/>
      <c r="EZ1208" s="154"/>
      <c r="FA1208" s="154"/>
      <c r="FB1208" s="154"/>
      <c r="FC1208" s="154"/>
      <c r="FD1208" s="154"/>
      <c r="FE1208" s="154"/>
      <c r="FF1208" s="154"/>
      <c r="FG1208" s="154"/>
      <c r="FH1208" s="154"/>
      <c r="FI1208" s="154"/>
      <c r="FJ1208" s="154"/>
      <c r="FK1208" s="154"/>
      <c r="FL1208" s="154"/>
      <c r="FM1208" s="154"/>
      <c r="FN1208" s="154"/>
      <c r="FO1208" s="154"/>
      <c r="FP1208" s="154"/>
      <c r="FQ1208" s="154"/>
      <c r="FR1208" s="154"/>
      <c r="FS1208" s="154"/>
      <c r="FT1208" s="154"/>
      <c r="FU1208" s="154"/>
      <c r="FV1208" s="154"/>
      <c r="FW1208" s="154"/>
      <c r="FX1208" s="154"/>
      <c r="FY1208" s="154"/>
      <c r="FZ1208" s="154"/>
      <c r="GA1208" s="154"/>
      <c r="GB1208" s="154"/>
      <c r="GC1208" s="154"/>
      <c r="GD1208" s="154"/>
      <c r="GE1208" s="154"/>
      <c r="GF1208" s="154"/>
      <c r="GG1208" s="154"/>
      <c r="GH1208" s="154"/>
      <c r="GI1208" s="154"/>
      <c r="GJ1208" s="154"/>
      <c r="GK1208" s="154"/>
      <c r="GL1208" s="154"/>
      <c r="GM1208" s="154"/>
      <c r="GN1208" s="154"/>
      <c r="GO1208" s="154"/>
      <c r="GP1208" s="154"/>
      <c r="GQ1208" s="154"/>
      <c r="GR1208" s="154"/>
      <c r="GS1208" s="154"/>
      <c r="GT1208" s="154"/>
      <c r="GU1208" s="154"/>
      <c r="GV1208" s="154"/>
      <c r="GW1208" s="154"/>
      <c r="GX1208" s="154"/>
      <c r="GY1208" s="154"/>
      <c r="GZ1208" s="154"/>
      <c r="HA1208" s="154"/>
      <c r="HB1208" s="154"/>
      <c r="HC1208" s="154"/>
      <c r="HD1208" s="154"/>
      <c r="HE1208" s="154"/>
      <c r="HF1208" s="154"/>
      <c r="HG1208" s="154"/>
      <c r="HH1208" s="154"/>
      <c r="HI1208" s="154"/>
      <c r="HJ1208" s="154"/>
      <c r="HK1208" s="154"/>
      <c r="HL1208" s="154"/>
      <c r="HM1208" s="154"/>
      <c r="HN1208" s="154"/>
      <c r="HO1208" s="154"/>
      <c r="HP1208" s="154"/>
      <c r="HQ1208" s="154"/>
      <c r="HR1208" s="154"/>
      <c r="HS1208" s="154"/>
      <c r="HT1208" s="154"/>
      <c r="HU1208" s="154"/>
      <c r="HV1208" s="154"/>
      <c r="HW1208" s="154"/>
      <c r="HX1208" s="154"/>
      <c r="HY1208" s="154"/>
      <c r="HZ1208" s="154"/>
      <c r="IA1208" s="154"/>
      <c r="IB1208" s="154"/>
      <c r="IC1208" s="154"/>
      <c r="ID1208" s="154"/>
      <c r="IE1208" s="154"/>
      <c r="IF1208" s="154"/>
      <c r="IG1208" s="154"/>
      <c r="IH1208" s="154"/>
      <c r="II1208" s="154"/>
      <c r="IJ1208" s="154"/>
      <c r="IK1208" s="154"/>
      <c r="IL1208" s="154"/>
    </row>
    <row r="1209" spans="1:246" s="837" customFormat="1" ht="30" x14ac:dyDescent="0.25">
      <c r="A1209" s="217"/>
      <c r="B1209" s="217">
        <v>1</v>
      </c>
      <c r="C1209" s="589" t="s">
        <v>433</v>
      </c>
      <c r="D1209" s="175"/>
      <c r="E1209" s="176"/>
      <c r="F1209" s="1886">
        <f t="shared" si="794"/>
        <v>0</v>
      </c>
      <c r="G1209" s="732">
        <f t="shared" si="794"/>
        <v>0</v>
      </c>
      <c r="H1209" s="732">
        <f t="shared" si="794"/>
        <v>14</v>
      </c>
      <c r="I1209" s="1899" t="e">
        <f t="shared" si="794"/>
        <v>#DIV/0!</v>
      </c>
      <c r="J1209" s="2525"/>
      <c r="K1209" s="2525"/>
      <c r="L1209" s="2526"/>
      <c r="M1209" s="2526"/>
      <c r="N1209" s="2526"/>
      <c r="O1209" s="2526"/>
      <c r="P1209" s="2526"/>
      <c r="Q1209" s="2526"/>
      <c r="R1209" s="2524">
        <f t="shared" ref="R1209:Z1209" si="796">R1123</f>
        <v>0</v>
      </c>
      <c r="S1209" s="373">
        <f t="shared" si="796"/>
        <v>0</v>
      </c>
      <c r="T1209" s="2524">
        <f t="shared" si="796"/>
        <v>0</v>
      </c>
      <c r="U1209" s="1107">
        <f t="shared" si="796"/>
        <v>0</v>
      </c>
      <c r="V1209" s="2524">
        <f t="shared" si="796"/>
        <v>0</v>
      </c>
      <c r="W1209" s="2524">
        <f t="shared" si="796"/>
        <v>0</v>
      </c>
      <c r="X1209" s="2668">
        <f t="shared" si="796"/>
        <v>0</v>
      </c>
      <c r="Y1209" s="2668">
        <f t="shared" si="796"/>
        <v>0</v>
      </c>
      <c r="Z1209" s="2524">
        <f t="shared" si="796"/>
        <v>0</v>
      </c>
      <c r="AA1209" s="909"/>
      <c r="AB1209" s="902"/>
      <c r="AC1209" s="2257"/>
      <c r="AD1209" s="154"/>
      <c r="AE1209" s="154"/>
      <c r="AF1209" s="154"/>
      <c r="AG1209" s="154"/>
      <c r="AH1209" s="154"/>
      <c r="AI1209" s="154"/>
      <c r="AJ1209" s="154"/>
      <c r="AK1209" s="154"/>
      <c r="AL1209" s="154"/>
      <c r="AM1209" s="154"/>
      <c r="AN1209" s="154"/>
      <c r="AO1209" s="154"/>
      <c r="AP1209" s="154"/>
      <c r="AQ1209" s="154"/>
      <c r="AR1209" s="154"/>
      <c r="AS1209" s="154"/>
      <c r="AT1209" s="154"/>
      <c r="AU1209" s="154"/>
      <c r="AV1209" s="154"/>
      <c r="AW1209" s="154"/>
      <c r="AX1209" s="154"/>
      <c r="AY1209" s="154"/>
      <c r="AZ1209" s="154"/>
      <c r="BA1209" s="154"/>
      <c r="BB1209" s="154"/>
      <c r="BC1209" s="154"/>
      <c r="BD1209" s="154"/>
      <c r="BE1209" s="154"/>
      <c r="BF1209" s="154"/>
      <c r="BG1209" s="154"/>
      <c r="BH1209" s="154"/>
      <c r="BI1209" s="154"/>
      <c r="BJ1209" s="154"/>
      <c r="BK1209" s="154"/>
      <c r="BL1209" s="154"/>
      <c r="BM1209" s="154"/>
      <c r="BN1209" s="154"/>
      <c r="BO1209" s="154"/>
      <c r="BP1209" s="154"/>
      <c r="BQ1209" s="154"/>
      <c r="BR1209" s="154"/>
      <c r="BS1209" s="154"/>
      <c r="BT1209" s="154"/>
      <c r="BU1209" s="154"/>
      <c r="BV1209" s="154"/>
      <c r="BW1209" s="154"/>
      <c r="BX1209" s="154"/>
      <c r="BY1209" s="154"/>
      <c r="BZ1209" s="154"/>
      <c r="CA1209" s="154"/>
      <c r="CB1209" s="154"/>
      <c r="CC1209" s="154"/>
      <c r="CD1209" s="154"/>
      <c r="CE1209" s="154"/>
      <c r="CF1209" s="154"/>
      <c r="CG1209" s="154"/>
      <c r="CH1209" s="154"/>
      <c r="CI1209" s="154"/>
      <c r="CJ1209" s="154"/>
      <c r="CK1209" s="154"/>
      <c r="CL1209" s="154"/>
      <c r="CM1209" s="154"/>
      <c r="CN1209" s="154"/>
      <c r="CO1209" s="154"/>
      <c r="CP1209" s="154"/>
      <c r="CQ1209" s="154"/>
      <c r="CR1209" s="154"/>
      <c r="CS1209" s="154"/>
      <c r="CT1209" s="154"/>
      <c r="CU1209" s="154"/>
      <c r="CV1209" s="154"/>
      <c r="CW1209" s="154"/>
      <c r="CX1209" s="154"/>
      <c r="CY1209" s="154"/>
      <c r="CZ1209" s="154"/>
      <c r="DA1209" s="154"/>
      <c r="DB1209" s="154"/>
      <c r="DC1209" s="154"/>
      <c r="DD1209" s="154"/>
      <c r="DE1209" s="154"/>
      <c r="DF1209" s="154"/>
      <c r="DG1209" s="154"/>
      <c r="DH1209" s="154"/>
      <c r="DI1209" s="154"/>
      <c r="DJ1209" s="154"/>
      <c r="DK1209" s="154"/>
      <c r="DL1209" s="154"/>
      <c r="DM1209" s="154"/>
      <c r="DN1209" s="154"/>
      <c r="DO1209" s="154"/>
      <c r="DP1209" s="154"/>
      <c r="DQ1209" s="154"/>
      <c r="DR1209" s="154"/>
      <c r="DS1209" s="154"/>
      <c r="DT1209" s="154"/>
      <c r="DU1209" s="154"/>
      <c r="DV1209" s="154"/>
      <c r="DW1209" s="154"/>
      <c r="DX1209" s="154"/>
      <c r="DY1209" s="154"/>
      <c r="DZ1209" s="154"/>
      <c r="EA1209" s="154"/>
      <c r="EB1209" s="154"/>
      <c r="EC1209" s="154"/>
      <c r="ED1209" s="154"/>
      <c r="EE1209" s="154"/>
      <c r="EF1209" s="154"/>
      <c r="EG1209" s="154"/>
      <c r="EH1209" s="154"/>
      <c r="EI1209" s="154"/>
      <c r="EJ1209" s="154"/>
      <c r="EK1209" s="154"/>
      <c r="EL1209" s="154"/>
      <c r="EM1209" s="154"/>
      <c r="EN1209" s="154"/>
      <c r="EO1209" s="154"/>
      <c r="EP1209" s="154"/>
      <c r="EQ1209" s="154"/>
      <c r="ER1209" s="154"/>
      <c r="ES1209" s="154"/>
      <c r="ET1209" s="154"/>
      <c r="EU1209" s="154"/>
      <c r="EV1209" s="154"/>
      <c r="EW1209" s="154"/>
      <c r="EX1209" s="154"/>
      <c r="EY1209" s="154"/>
      <c r="EZ1209" s="154"/>
      <c r="FA1209" s="154"/>
      <c r="FB1209" s="154"/>
      <c r="FC1209" s="154"/>
      <c r="FD1209" s="154"/>
      <c r="FE1209" s="154"/>
      <c r="FF1209" s="154"/>
      <c r="FG1209" s="154"/>
      <c r="FH1209" s="154"/>
      <c r="FI1209" s="154"/>
      <c r="FJ1209" s="154"/>
      <c r="FK1209" s="154"/>
      <c r="FL1209" s="154"/>
      <c r="FM1209" s="154"/>
      <c r="FN1209" s="154"/>
      <c r="FO1209" s="154"/>
      <c r="FP1209" s="154"/>
      <c r="FQ1209" s="154"/>
      <c r="FR1209" s="154"/>
      <c r="FS1209" s="154"/>
      <c r="FT1209" s="154"/>
      <c r="FU1209" s="154"/>
      <c r="FV1209" s="154"/>
      <c r="FW1209" s="154"/>
      <c r="FX1209" s="154"/>
      <c r="FY1209" s="154"/>
      <c r="FZ1209" s="154"/>
      <c r="GA1209" s="154"/>
      <c r="GB1209" s="154"/>
      <c r="GC1209" s="154"/>
      <c r="GD1209" s="154"/>
      <c r="GE1209" s="154"/>
      <c r="GF1209" s="154"/>
      <c r="GG1209" s="154"/>
      <c r="GH1209" s="154"/>
      <c r="GI1209" s="154"/>
      <c r="GJ1209" s="154"/>
      <c r="GK1209" s="154"/>
      <c r="GL1209" s="154"/>
      <c r="GM1209" s="154"/>
      <c r="GN1209" s="154"/>
      <c r="GO1209" s="154"/>
      <c r="GP1209" s="154"/>
      <c r="GQ1209" s="154"/>
      <c r="GR1209" s="154"/>
      <c r="GS1209" s="154"/>
      <c r="GT1209" s="154"/>
      <c r="GU1209" s="154"/>
      <c r="GV1209" s="154"/>
      <c r="GW1209" s="154"/>
      <c r="GX1209" s="154"/>
      <c r="GY1209" s="154"/>
      <c r="GZ1209" s="154"/>
      <c r="HA1209" s="154"/>
      <c r="HB1209" s="154"/>
      <c r="HC1209" s="154"/>
      <c r="HD1209" s="154"/>
      <c r="HE1209" s="154"/>
      <c r="HF1209" s="154"/>
      <c r="HG1209" s="154"/>
      <c r="HH1209" s="154"/>
      <c r="HI1209" s="154"/>
      <c r="HJ1209" s="154"/>
      <c r="HK1209" s="154"/>
      <c r="HL1209" s="154"/>
      <c r="HM1209" s="154"/>
      <c r="HN1209" s="154"/>
      <c r="HO1209" s="154"/>
      <c r="HP1209" s="154"/>
      <c r="HQ1209" s="154"/>
      <c r="HR1209" s="154"/>
      <c r="HS1209" s="154"/>
      <c r="HT1209" s="154"/>
      <c r="HU1209" s="154"/>
      <c r="HV1209" s="154"/>
      <c r="HW1209" s="154"/>
      <c r="HX1209" s="154"/>
      <c r="HY1209" s="154"/>
      <c r="HZ1209" s="154"/>
      <c r="IA1209" s="154"/>
      <c r="IB1209" s="154"/>
      <c r="IC1209" s="154"/>
      <c r="ID1209" s="154"/>
      <c r="IE1209" s="154"/>
      <c r="IF1209" s="154"/>
      <c r="IG1209" s="154"/>
      <c r="IH1209" s="154"/>
      <c r="II1209" s="154"/>
      <c r="IJ1209" s="154"/>
      <c r="IK1209" s="154"/>
      <c r="IL1209" s="154"/>
    </row>
    <row r="1210" spans="1:246" s="837" customFormat="1" ht="75" x14ac:dyDescent="0.25">
      <c r="A1210" s="217"/>
      <c r="B1210" s="217">
        <v>1</v>
      </c>
      <c r="C1210" s="590" t="s">
        <v>434</v>
      </c>
      <c r="D1210" s="175"/>
      <c r="E1210" s="176"/>
      <c r="F1210" s="1886">
        <f t="shared" si="794"/>
        <v>0</v>
      </c>
      <c r="G1210" s="732">
        <f t="shared" si="794"/>
        <v>0</v>
      </c>
      <c r="H1210" s="732">
        <f t="shared" si="794"/>
        <v>17</v>
      </c>
      <c r="I1210" s="1899" t="e">
        <f t="shared" si="794"/>
        <v>#DIV/0!</v>
      </c>
      <c r="J1210" s="2525"/>
      <c r="K1210" s="2525"/>
      <c r="L1210" s="2526"/>
      <c r="M1210" s="2526"/>
      <c r="N1210" s="2526"/>
      <c r="O1210" s="2526"/>
      <c r="P1210" s="2526"/>
      <c r="Q1210" s="2526"/>
      <c r="R1210" s="2524">
        <f t="shared" ref="R1210:Z1210" si="797">R1124</f>
        <v>0</v>
      </c>
      <c r="S1210" s="373">
        <f t="shared" si="797"/>
        <v>0</v>
      </c>
      <c r="T1210" s="2524">
        <f t="shared" si="797"/>
        <v>0</v>
      </c>
      <c r="U1210" s="1107">
        <f t="shared" si="797"/>
        <v>0</v>
      </c>
      <c r="V1210" s="2524">
        <f t="shared" si="797"/>
        <v>0</v>
      </c>
      <c r="W1210" s="2524">
        <f t="shared" si="797"/>
        <v>0</v>
      </c>
      <c r="X1210" s="2668">
        <f t="shared" si="797"/>
        <v>0</v>
      </c>
      <c r="Y1210" s="2668">
        <f t="shared" si="797"/>
        <v>0</v>
      </c>
      <c r="Z1210" s="2524">
        <f t="shared" si="797"/>
        <v>0</v>
      </c>
      <c r="AA1210" s="909"/>
      <c r="AB1210" s="902"/>
      <c r="AC1210" s="2257"/>
      <c r="AD1210" s="154"/>
      <c r="AE1210" s="154"/>
      <c r="AF1210" s="154"/>
      <c r="AG1210" s="154"/>
      <c r="AH1210" s="154"/>
      <c r="AI1210" s="154"/>
      <c r="AJ1210" s="154"/>
      <c r="AK1210" s="154"/>
      <c r="AL1210" s="154"/>
      <c r="AM1210" s="154"/>
      <c r="AN1210" s="154"/>
      <c r="AO1210" s="154"/>
      <c r="AP1210" s="154"/>
      <c r="AQ1210" s="154"/>
      <c r="AR1210" s="154"/>
      <c r="AS1210" s="154"/>
      <c r="AT1210" s="154"/>
      <c r="AU1210" s="154"/>
      <c r="AV1210" s="154"/>
      <c r="AW1210" s="154"/>
      <c r="AX1210" s="154"/>
      <c r="AY1210" s="154"/>
      <c r="AZ1210" s="154"/>
      <c r="BA1210" s="154"/>
      <c r="BB1210" s="154"/>
      <c r="BC1210" s="154"/>
      <c r="BD1210" s="154"/>
      <c r="BE1210" s="154"/>
      <c r="BF1210" s="154"/>
      <c r="BG1210" s="154"/>
      <c r="BH1210" s="154"/>
      <c r="BI1210" s="154"/>
      <c r="BJ1210" s="154"/>
      <c r="BK1210" s="154"/>
      <c r="BL1210" s="154"/>
      <c r="BM1210" s="154"/>
      <c r="BN1210" s="154"/>
      <c r="BO1210" s="154"/>
      <c r="BP1210" s="154"/>
      <c r="BQ1210" s="154"/>
      <c r="BR1210" s="154"/>
      <c r="BS1210" s="154"/>
      <c r="BT1210" s="154"/>
      <c r="BU1210" s="154"/>
      <c r="BV1210" s="154"/>
      <c r="BW1210" s="154"/>
      <c r="BX1210" s="154"/>
      <c r="BY1210" s="154"/>
      <c r="BZ1210" s="154"/>
      <c r="CA1210" s="154"/>
      <c r="CB1210" s="154"/>
      <c r="CC1210" s="154"/>
      <c r="CD1210" s="154"/>
      <c r="CE1210" s="154"/>
      <c r="CF1210" s="154"/>
      <c r="CG1210" s="154"/>
      <c r="CH1210" s="154"/>
      <c r="CI1210" s="154"/>
      <c r="CJ1210" s="154"/>
      <c r="CK1210" s="154"/>
      <c r="CL1210" s="154"/>
      <c r="CM1210" s="154"/>
      <c r="CN1210" s="154"/>
      <c r="CO1210" s="154"/>
      <c r="CP1210" s="154"/>
      <c r="CQ1210" s="154"/>
      <c r="CR1210" s="154"/>
      <c r="CS1210" s="154"/>
      <c r="CT1210" s="154"/>
      <c r="CU1210" s="154"/>
      <c r="CV1210" s="154"/>
      <c r="CW1210" s="154"/>
      <c r="CX1210" s="154"/>
      <c r="CY1210" s="154"/>
      <c r="CZ1210" s="154"/>
      <c r="DA1210" s="154"/>
      <c r="DB1210" s="154"/>
      <c r="DC1210" s="154"/>
      <c r="DD1210" s="154"/>
      <c r="DE1210" s="154"/>
      <c r="DF1210" s="154"/>
      <c r="DG1210" s="154"/>
      <c r="DH1210" s="154"/>
      <c r="DI1210" s="154"/>
      <c r="DJ1210" s="154"/>
      <c r="DK1210" s="154"/>
      <c r="DL1210" s="154"/>
      <c r="DM1210" s="154"/>
      <c r="DN1210" s="154"/>
      <c r="DO1210" s="154"/>
      <c r="DP1210" s="154"/>
      <c r="DQ1210" s="154"/>
      <c r="DR1210" s="154"/>
      <c r="DS1210" s="154"/>
      <c r="DT1210" s="154"/>
      <c r="DU1210" s="154"/>
      <c r="DV1210" s="154"/>
      <c r="DW1210" s="154"/>
      <c r="DX1210" s="154"/>
      <c r="DY1210" s="154"/>
      <c r="DZ1210" s="154"/>
      <c r="EA1210" s="154"/>
      <c r="EB1210" s="154"/>
      <c r="EC1210" s="154"/>
      <c r="ED1210" s="154"/>
      <c r="EE1210" s="154"/>
      <c r="EF1210" s="154"/>
      <c r="EG1210" s="154"/>
      <c r="EH1210" s="154"/>
      <c r="EI1210" s="154"/>
      <c r="EJ1210" s="154"/>
      <c r="EK1210" s="154"/>
      <c r="EL1210" s="154"/>
      <c r="EM1210" s="154"/>
      <c r="EN1210" s="154"/>
      <c r="EO1210" s="154"/>
      <c r="EP1210" s="154"/>
      <c r="EQ1210" s="154"/>
      <c r="ER1210" s="154"/>
      <c r="ES1210" s="154"/>
      <c r="ET1210" s="154"/>
      <c r="EU1210" s="154"/>
      <c r="EV1210" s="154"/>
      <c r="EW1210" s="154"/>
      <c r="EX1210" s="154"/>
      <c r="EY1210" s="154"/>
      <c r="EZ1210" s="154"/>
      <c r="FA1210" s="154"/>
      <c r="FB1210" s="154"/>
      <c r="FC1210" s="154"/>
      <c r="FD1210" s="154"/>
      <c r="FE1210" s="154"/>
      <c r="FF1210" s="154"/>
      <c r="FG1210" s="154"/>
      <c r="FH1210" s="154"/>
      <c r="FI1210" s="154"/>
      <c r="FJ1210" s="154"/>
      <c r="FK1210" s="154"/>
      <c r="FL1210" s="154"/>
      <c r="FM1210" s="154"/>
      <c r="FN1210" s="154"/>
      <c r="FO1210" s="154"/>
      <c r="FP1210" s="154"/>
      <c r="FQ1210" s="154"/>
      <c r="FR1210" s="154"/>
      <c r="FS1210" s="154"/>
      <c r="FT1210" s="154"/>
      <c r="FU1210" s="154"/>
      <c r="FV1210" s="154"/>
      <c r="FW1210" s="154"/>
      <c r="FX1210" s="154"/>
      <c r="FY1210" s="154"/>
      <c r="FZ1210" s="154"/>
      <c r="GA1210" s="154"/>
      <c r="GB1210" s="154"/>
      <c r="GC1210" s="154"/>
      <c r="GD1210" s="154"/>
      <c r="GE1210" s="154"/>
      <c r="GF1210" s="154"/>
      <c r="GG1210" s="154"/>
      <c r="GH1210" s="154"/>
      <c r="GI1210" s="154"/>
      <c r="GJ1210" s="154"/>
      <c r="GK1210" s="154"/>
      <c r="GL1210" s="154"/>
      <c r="GM1210" s="154"/>
      <c r="GN1210" s="154"/>
      <c r="GO1210" s="154"/>
      <c r="GP1210" s="154"/>
      <c r="GQ1210" s="154"/>
      <c r="GR1210" s="154"/>
      <c r="GS1210" s="154"/>
      <c r="GT1210" s="154"/>
      <c r="GU1210" s="154"/>
      <c r="GV1210" s="154"/>
      <c r="GW1210" s="154"/>
      <c r="GX1210" s="154"/>
      <c r="GY1210" s="154"/>
      <c r="GZ1210" s="154"/>
      <c r="HA1210" s="154"/>
      <c r="HB1210" s="154"/>
      <c r="HC1210" s="154"/>
      <c r="HD1210" s="154"/>
      <c r="HE1210" s="154"/>
      <c r="HF1210" s="154"/>
      <c r="HG1210" s="154"/>
      <c r="HH1210" s="154"/>
      <c r="HI1210" s="154"/>
      <c r="HJ1210" s="154"/>
      <c r="HK1210" s="154"/>
      <c r="HL1210" s="154"/>
      <c r="HM1210" s="154"/>
      <c r="HN1210" s="154"/>
      <c r="HO1210" s="154"/>
      <c r="HP1210" s="154"/>
      <c r="HQ1210" s="154"/>
      <c r="HR1210" s="154"/>
      <c r="HS1210" s="154"/>
      <c r="HT1210" s="154"/>
      <c r="HU1210" s="154"/>
      <c r="HV1210" s="154"/>
      <c r="HW1210" s="154"/>
      <c r="HX1210" s="154"/>
      <c r="HY1210" s="154"/>
      <c r="HZ1210" s="154"/>
      <c r="IA1210" s="154"/>
      <c r="IB1210" s="154"/>
      <c r="IC1210" s="154"/>
      <c r="ID1210" s="154"/>
      <c r="IE1210" s="154"/>
      <c r="IF1210" s="154"/>
      <c r="IG1210" s="154"/>
      <c r="IH1210" s="154"/>
      <c r="II1210" s="154"/>
      <c r="IJ1210" s="154"/>
      <c r="IK1210" s="154"/>
      <c r="IL1210" s="154"/>
    </row>
    <row r="1211" spans="1:246" s="837" customFormat="1" ht="45" x14ac:dyDescent="0.25">
      <c r="A1211" s="217"/>
      <c r="B1211" s="217">
        <v>1</v>
      </c>
      <c r="C1211" s="593" t="s">
        <v>435</v>
      </c>
      <c r="D1211" s="175"/>
      <c r="E1211" s="176"/>
      <c r="F1211" s="1886">
        <f t="shared" si="794"/>
        <v>0</v>
      </c>
      <c r="G1211" s="732">
        <f t="shared" si="794"/>
        <v>0</v>
      </c>
      <c r="H1211" s="732">
        <f t="shared" si="794"/>
        <v>0</v>
      </c>
      <c r="I1211" s="1899" t="e">
        <f t="shared" si="794"/>
        <v>#DIV/0!</v>
      </c>
      <c r="J1211" s="2525"/>
      <c r="K1211" s="2525"/>
      <c r="L1211" s="2526"/>
      <c r="M1211" s="2526"/>
      <c r="N1211" s="2526"/>
      <c r="O1211" s="2526"/>
      <c r="P1211" s="2526"/>
      <c r="Q1211" s="2526"/>
      <c r="R1211" s="2524">
        <f t="shared" ref="R1211:Z1211" si="798">R1125</f>
        <v>0</v>
      </c>
      <c r="S1211" s="373">
        <f t="shared" si="798"/>
        <v>0</v>
      </c>
      <c r="T1211" s="2524">
        <f t="shared" si="798"/>
        <v>0</v>
      </c>
      <c r="U1211" s="1107">
        <f t="shared" si="798"/>
        <v>0</v>
      </c>
      <c r="V1211" s="2524">
        <f t="shared" si="798"/>
        <v>0</v>
      </c>
      <c r="W1211" s="2524">
        <f t="shared" si="798"/>
        <v>0</v>
      </c>
      <c r="X1211" s="2668">
        <f t="shared" si="798"/>
        <v>0</v>
      </c>
      <c r="Y1211" s="2668">
        <f t="shared" si="798"/>
        <v>0</v>
      </c>
      <c r="Z1211" s="2524">
        <f t="shared" si="798"/>
        <v>0</v>
      </c>
      <c r="AA1211" s="909"/>
      <c r="AB1211" s="902"/>
      <c r="AC1211" s="2257"/>
      <c r="AD1211" s="154"/>
      <c r="AE1211" s="154"/>
      <c r="AF1211" s="154"/>
      <c r="AG1211" s="154"/>
      <c r="AH1211" s="154"/>
      <c r="AI1211" s="154"/>
      <c r="AJ1211" s="154"/>
      <c r="AK1211" s="154"/>
      <c r="AL1211" s="154"/>
      <c r="AM1211" s="154"/>
      <c r="AN1211" s="154"/>
      <c r="AO1211" s="154"/>
      <c r="AP1211" s="154"/>
      <c r="AQ1211" s="154"/>
      <c r="AR1211" s="154"/>
      <c r="AS1211" s="154"/>
      <c r="AT1211" s="154"/>
      <c r="AU1211" s="154"/>
      <c r="AV1211" s="154"/>
      <c r="AW1211" s="154"/>
      <c r="AX1211" s="154"/>
      <c r="AY1211" s="154"/>
      <c r="AZ1211" s="154"/>
      <c r="BA1211" s="154"/>
      <c r="BB1211" s="154"/>
      <c r="BC1211" s="154"/>
      <c r="BD1211" s="154"/>
      <c r="BE1211" s="154"/>
      <c r="BF1211" s="154"/>
      <c r="BG1211" s="154"/>
      <c r="BH1211" s="154"/>
      <c r="BI1211" s="154"/>
      <c r="BJ1211" s="154"/>
      <c r="BK1211" s="154"/>
      <c r="BL1211" s="154"/>
      <c r="BM1211" s="154"/>
      <c r="BN1211" s="154"/>
      <c r="BO1211" s="154"/>
      <c r="BP1211" s="154"/>
      <c r="BQ1211" s="154"/>
      <c r="BR1211" s="154"/>
      <c r="BS1211" s="154"/>
      <c r="BT1211" s="154"/>
      <c r="BU1211" s="154"/>
      <c r="BV1211" s="154"/>
      <c r="BW1211" s="154"/>
      <c r="BX1211" s="154"/>
      <c r="BY1211" s="154"/>
      <c r="BZ1211" s="154"/>
      <c r="CA1211" s="154"/>
      <c r="CB1211" s="154"/>
      <c r="CC1211" s="154"/>
      <c r="CD1211" s="154"/>
      <c r="CE1211" s="154"/>
      <c r="CF1211" s="154"/>
      <c r="CG1211" s="154"/>
      <c r="CH1211" s="154"/>
      <c r="CI1211" s="154"/>
      <c r="CJ1211" s="154"/>
      <c r="CK1211" s="154"/>
      <c r="CL1211" s="154"/>
      <c r="CM1211" s="154"/>
      <c r="CN1211" s="154"/>
      <c r="CO1211" s="154"/>
      <c r="CP1211" s="154"/>
      <c r="CQ1211" s="154"/>
      <c r="CR1211" s="154"/>
      <c r="CS1211" s="154"/>
      <c r="CT1211" s="154"/>
      <c r="CU1211" s="154"/>
      <c r="CV1211" s="154"/>
      <c r="CW1211" s="154"/>
      <c r="CX1211" s="154"/>
      <c r="CY1211" s="154"/>
      <c r="CZ1211" s="154"/>
      <c r="DA1211" s="154"/>
      <c r="DB1211" s="154"/>
      <c r="DC1211" s="154"/>
      <c r="DD1211" s="154"/>
      <c r="DE1211" s="154"/>
      <c r="DF1211" s="154"/>
      <c r="DG1211" s="154"/>
      <c r="DH1211" s="154"/>
      <c r="DI1211" s="154"/>
      <c r="DJ1211" s="154"/>
      <c r="DK1211" s="154"/>
      <c r="DL1211" s="154"/>
      <c r="DM1211" s="154"/>
      <c r="DN1211" s="154"/>
      <c r="DO1211" s="154"/>
      <c r="DP1211" s="154"/>
      <c r="DQ1211" s="154"/>
      <c r="DR1211" s="154"/>
      <c r="DS1211" s="154"/>
      <c r="DT1211" s="154"/>
      <c r="DU1211" s="154"/>
      <c r="DV1211" s="154"/>
      <c r="DW1211" s="154"/>
      <c r="DX1211" s="154"/>
      <c r="DY1211" s="154"/>
      <c r="DZ1211" s="154"/>
      <c r="EA1211" s="154"/>
      <c r="EB1211" s="154"/>
      <c r="EC1211" s="154"/>
      <c r="ED1211" s="154"/>
      <c r="EE1211" s="154"/>
      <c r="EF1211" s="154"/>
      <c r="EG1211" s="154"/>
      <c r="EH1211" s="154"/>
      <c r="EI1211" s="154"/>
      <c r="EJ1211" s="154"/>
      <c r="EK1211" s="154"/>
      <c r="EL1211" s="154"/>
      <c r="EM1211" s="154"/>
      <c r="EN1211" s="154"/>
      <c r="EO1211" s="154"/>
      <c r="EP1211" s="154"/>
      <c r="EQ1211" s="154"/>
      <c r="ER1211" s="154"/>
      <c r="ES1211" s="154"/>
      <c r="ET1211" s="154"/>
      <c r="EU1211" s="154"/>
      <c r="EV1211" s="154"/>
      <c r="EW1211" s="154"/>
      <c r="EX1211" s="154"/>
      <c r="EY1211" s="154"/>
      <c r="EZ1211" s="154"/>
      <c r="FA1211" s="154"/>
      <c r="FB1211" s="154"/>
      <c r="FC1211" s="154"/>
      <c r="FD1211" s="154"/>
      <c r="FE1211" s="154"/>
      <c r="FF1211" s="154"/>
      <c r="FG1211" s="154"/>
      <c r="FH1211" s="154"/>
      <c r="FI1211" s="154"/>
      <c r="FJ1211" s="154"/>
      <c r="FK1211" s="154"/>
      <c r="FL1211" s="154"/>
      <c r="FM1211" s="154"/>
      <c r="FN1211" s="154"/>
      <c r="FO1211" s="154"/>
      <c r="FP1211" s="154"/>
      <c r="FQ1211" s="154"/>
      <c r="FR1211" s="154"/>
      <c r="FS1211" s="154"/>
      <c r="FT1211" s="154"/>
      <c r="FU1211" s="154"/>
      <c r="FV1211" s="154"/>
      <c r="FW1211" s="154"/>
      <c r="FX1211" s="154"/>
      <c r="FY1211" s="154"/>
      <c r="FZ1211" s="154"/>
      <c r="GA1211" s="154"/>
      <c r="GB1211" s="154"/>
      <c r="GC1211" s="154"/>
      <c r="GD1211" s="154"/>
      <c r="GE1211" s="154"/>
      <c r="GF1211" s="154"/>
      <c r="GG1211" s="154"/>
      <c r="GH1211" s="154"/>
      <c r="GI1211" s="154"/>
      <c r="GJ1211" s="154"/>
      <c r="GK1211" s="154"/>
      <c r="GL1211" s="154"/>
      <c r="GM1211" s="154"/>
      <c r="GN1211" s="154"/>
      <c r="GO1211" s="154"/>
      <c r="GP1211" s="154"/>
      <c r="GQ1211" s="154"/>
      <c r="GR1211" s="154"/>
      <c r="GS1211" s="154"/>
      <c r="GT1211" s="154"/>
      <c r="GU1211" s="154"/>
      <c r="GV1211" s="154"/>
      <c r="GW1211" s="154"/>
      <c r="GX1211" s="154"/>
      <c r="GY1211" s="154"/>
      <c r="GZ1211" s="154"/>
      <c r="HA1211" s="154"/>
      <c r="HB1211" s="154"/>
      <c r="HC1211" s="154"/>
      <c r="HD1211" s="154"/>
      <c r="HE1211" s="154"/>
      <c r="HF1211" s="154"/>
      <c r="HG1211" s="154"/>
      <c r="HH1211" s="154"/>
      <c r="HI1211" s="154"/>
      <c r="HJ1211" s="154"/>
      <c r="HK1211" s="154"/>
      <c r="HL1211" s="154"/>
      <c r="HM1211" s="154"/>
      <c r="HN1211" s="154"/>
      <c r="HO1211" s="154"/>
      <c r="HP1211" s="154"/>
      <c r="HQ1211" s="154"/>
      <c r="HR1211" s="154"/>
      <c r="HS1211" s="154"/>
      <c r="HT1211" s="154"/>
      <c r="HU1211" s="154"/>
      <c r="HV1211" s="154"/>
      <c r="HW1211" s="154"/>
      <c r="HX1211" s="154"/>
      <c r="HY1211" s="154"/>
      <c r="HZ1211" s="154"/>
      <c r="IA1211" s="154"/>
      <c r="IB1211" s="154"/>
      <c r="IC1211" s="154"/>
      <c r="ID1211" s="154"/>
      <c r="IE1211" s="154"/>
      <c r="IF1211" s="154"/>
      <c r="IG1211" s="154"/>
      <c r="IH1211" s="154"/>
      <c r="II1211" s="154"/>
      <c r="IJ1211" s="154"/>
      <c r="IK1211" s="154"/>
      <c r="IL1211" s="154"/>
    </row>
    <row r="1212" spans="1:246" s="837" customFormat="1" ht="30" x14ac:dyDescent="0.25">
      <c r="A1212" s="217"/>
      <c r="B1212" s="217">
        <v>1</v>
      </c>
      <c r="C1212" s="591" t="s">
        <v>130</v>
      </c>
      <c r="D1212" s="175"/>
      <c r="E1212" s="176"/>
      <c r="F1212" s="1886">
        <f t="shared" si="794"/>
        <v>0</v>
      </c>
      <c r="G1212" s="732">
        <f t="shared" si="794"/>
        <v>0</v>
      </c>
      <c r="H1212" s="732">
        <f t="shared" si="794"/>
        <v>38</v>
      </c>
      <c r="I1212" s="1899" t="e">
        <f t="shared" si="794"/>
        <v>#DIV/0!</v>
      </c>
      <c r="J1212" s="2525"/>
      <c r="K1212" s="2525"/>
      <c r="L1212" s="2526"/>
      <c r="M1212" s="2526"/>
      <c r="N1212" s="2526"/>
      <c r="O1212" s="2526"/>
      <c r="P1212" s="2526"/>
      <c r="Q1212" s="2526"/>
      <c r="R1212" s="2524">
        <f t="shared" ref="R1212:Z1212" si="799">R1126</f>
        <v>0</v>
      </c>
      <c r="S1212" s="373">
        <f t="shared" si="799"/>
        <v>0</v>
      </c>
      <c r="T1212" s="2524">
        <f t="shared" si="799"/>
        <v>0</v>
      </c>
      <c r="U1212" s="1107">
        <f t="shared" si="799"/>
        <v>0</v>
      </c>
      <c r="V1212" s="2524">
        <f t="shared" si="799"/>
        <v>0</v>
      </c>
      <c r="W1212" s="2524">
        <f t="shared" si="799"/>
        <v>0</v>
      </c>
      <c r="X1212" s="2668">
        <f t="shared" si="799"/>
        <v>0</v>
      </c>
      <c r="Y1212" s="2668">
        <f t="shared" si="799"/>
        <v>0</v>
      </c>
      <c r="Z1212" s="2524">
        <f t="shared" si="799"/>
        <v>0</v>
      </c>
      <c r="AA1212" s="909"/>
      <c r="AB1212" s="902"/>
      <c r="AC1212" s="2257"/>
      <c r="AD1212" s="154"/>
      <c r="AE1212" s="154"/>
      <c r="AF1212" s="154"/>
      <c r="AG1212" s="154"/>
      <c r="AH1212" s="154"/>
      <c r="AI1212" s="154"/>
      <c r="AJ1212" s="154"/>
      <c r="AK1212" s="154"/>
      <c r="AL1212" s="154"/>
      <c r="AM1212" s="154"/>
      <c r="AN1212" s="154"/>
      <c r="AO1212" s="154"/>
      <c r="AP1212" s="154"/>
      <c r="AQ1212" s="154"/>
      <c r="AR1212" s="154"/>
      <c r="AS1212" s="154"/>
      <c r="AT1212" s="154"/>
      <c r="AU1212" s="154"/>
      <c r="AV1212" s="154"/>
      <c r="AW1212" s="154"/>
      <c r="AX1212" s="154"/>
      <c r="AY1212" s="154"/>
      <c r="AZ1212" s="154"/>
      <c r="BA1212" s="154"/>
      <c r="BB1212" s="154"/>
      <c r="BC1212" s="154"/>
      <c r="BD1212" s="154"/>
      <c r="BE1212" s="154"/>
      <c r="BF1212" s="154"/>
      <c r="BG1212" s="154"/>
      <c r="BH1212" s="154"/>
      <c r="BI1212" s="154"/>
      <c r="BJ1212" s="154"/>
      <c r="BK1212" s="154"/>
      <c r="BL1212" s="154"/>
      <c r="BM1212" s="154"/>
      <c r="BN1212" s="154"/>
      <c r="BO1212" s="154"/>
      <c r="BP1212" s="154"/>
      <c r="BQ1212" s="154"/>
      <c r="BR1212" s="154"/>
      <c r="BS1212" s="154"/>
      <c r="BT1212" s="154"/>
      <c r="BU1212" s="154"/>
      <c r="BV1212" s="154"/>
      <c r="BW1212" s="154"/>
      <c r="BX1212" s="154"/>
      <c r="BY1212" s="154"/>
      <c r="BZ1212" s="154"/>
      <c r="CA1212" s="154"/>
      <c r="CB1212" s="154"/>
      <c r="CC1212" s="154"/>
      <c r="CD1212" s="154"/>
      <c r="CE1212" s="154"/>
      <c r="CF1212" s="154"/>
      <c r="CG1212" s="154"/>
      <c r="CH1212" s="154"/>
      <c r="CI1212" s="154"/>
      <c r="CJ1212" s="154"/>
      <c r="CK1212" s="154"/>
      <c r="CL1212" s="154"/>
      <c r="CM1212" s="154"/>
      <c r="CN1212" s="154"/>
      <c r="CO1212" s="154"/>
      <c r="CP1212" s="154"/>
      <c r="CQ1212" s="154"/>
      <c r="CR1212" s="154"/>
      <c r="CS1212" s="154"/>
      <c r="CT1212" s="154"/>
      <c r="CU1212" s="154"/>
      <c r="CV1212" s="154"/>
      <c r="CW1212" s="154"/>
      <c r="CX1212" s="154"/>
      <c r="CY1212" s="154"/>
      <c r="CZ1212" s="154"/>
      <c r="DA1212" s="154"/>
      <c r="DB1212" s="154"/>
      <c r="DC1212" s="154"/>
      <c r="DD1212" s="154"/>
      <c r="DE1212" s="154"/>
      <c r="DF1212" s="154"/>
      <c r="DG1212" s="154"/>
      <c r="DH1212" s="154"/>
      <c r="DI1212" s="154"/>
      <c r="DJ1212" s="154"/>
      <c r="DK1212" s="154"/>
      <c r="DL1212" s="154"/>
      <c r="DM1212" s="154"/>
      <c r="DN1212" s="154"/>
      <c r="DO1212" s="154"/>
      <c r="DP1212" s="154"/>
      <c r="DQ1212" s="154"/>
      <c r="DR1212" s="154"/>
      <c r="DS1212" s="154"/>
      <c r="DT1212" s="154"/>
      <c r="DU1212" s="154"/>
      <c r="DV1212" s="154"/>
      <c r="DW1212" s="154"/>
      <c r="DX1212" s="154"/>
      <c r="DY1212" s="154"/>
      <c r="DZ1212" s="154"/>
      <c r="EA1212" s="154"/>
      <c r="EB1212" s="154"/>
      <c r="EC1212" s="154"/>
      <c r="ED1212" s="154"/>
      <c r="EE1212" s="154"/>
      <c r="EF1212" s="154"/>
      <c r="EG1212" s="154"/>
      <c r="EH1212" s="154"/>
      <c r="EI1212" s="154"/>
      <c r="EJ1212" s="154"/>
      <c r="EK1212" s="154"/>
      <c r="EL1212" s="154"/>
      <c r="EM1212" s="154"/>
      <c r="EN1212" s="154"/>
      <c r="EO1212" s="154"/>
      <c r="EP1212" s="154"/>
      <c r="EQ1212" s="154"/>
      <c r="ER1212" s="154"/>
      <c r="ES1212" s="154"/>
      <c r="ET1212" s="154"/>
      <c r="EU1212" s="154"/>
      <c r="EV1212" s="154"/>
      <c r="EW1212" s="154"/>
      <c r="EX1212" s="154"/>
      <c r="EY1212" s="154"/>
      <c r="EZ1212" s="154"/>
      <c r="FA1212" s="154"/>
      <c r="FB1212" s="154"/>
      <c r="FC1212" s="154"/>
      <c r="FD1212" s="154"/>
      <c r="FE1212" s="154"/>
      <c r="FF1212" s="154"/>
      <c r="FG1212" s="154"/>
      <c r="FH1212" s="154"/>
      <c r="FI1212" s="154"/>
      <c r="FJ1212" s="154"/>
      <c r="FK1212" s="154"/>
      <c r="FL1212" s="154"/>
      <c r="FM1212" s="154"/>
      <c r="FN1212" s="154"/>
      <c r="FO1212" s="154"/>
      <c r="FP1212" s="154"/>
      <c r="FQ1212" s="154"/>
      <c r="FR1212" s="154"/>
      <c r="FS1212" s="154"/>
      <c r="FT1212" s="154"/>
      <c r="FU1212" s="154"/>
      <c r="FV1212" s="154"/>
      <c r="FW1212" s="154"/>
      <c r="FX1212" s="154"/>
      <c r="FY1212" s="154"/>
      <c r="FZ1212" s="154"/>
      <c r="GA1212" s="154"/>
      <c r="GB1212" s="154"/>
      <c r="GC1212" s="154"/>
      <c r="GD1212" s="154"/>
      <c r="GE1212" s="154"/>
      <c r="GF1212" s="154"/>
      <c r="GG1212" s="154"/>
      <c r="GH1212" s="154"/>
      <c r="GI1212" s="154"/>
      <c r="GJ1212" s="154"/>
      <c r="GK1212" s="154"/>
      <c r="GL1212" s="154"/>
      <c r="GM1212" s="154"/>
      <c r="GN1212" s="154"/>
      <c r="GO1212" s="154"/>
      <c r="GP1212" s="154"/>
      <c r="GQ1212" s="154"/>
      <c r="GR1212" s="154"/>
      <c r="GS1212" s="154"/>
      <c r="GT1212" s="154"/>
      <c r="GU1212" s="154"/>
      <c r="GV1212" s="154"/>
      <c r="GW1212" s="154"/>
      <c r="GX1212" s="154"/>
      <c r="GY1212" s="154"/>
      <c r="GZ1212" s="154"/>
      <c r="HA1212" s="154"/>
      <c r="HB1212" s="154"/>
      <c r="HC1212" s="154"/>
      <c r="HD1212" s="154"/>
      <c r="HE1212" s="154"/>
      <c r="HF1212" s="154"/>
      <c r="HG1212" s="154"/>
      <c r="HH1212" s="154"/>
      <c r="HI1212" s="154"/>
      <c r="HJ1212" s="154"/>
      <c r="HK1212" s="154"/>
      <c r="HL1212" s="154"/>
      <c r="HM1212" s="154"/>
      <c r="HN1212" s="154"/>
      <c r="HO1212" s="154"/>
      <c r="HP1212" s="154"/>
      <c r="HQ1212" s="154"/>
      <c r="HR1212" s="154"/>
      <c r="HS1212" s="154"/>
      <c r="HT1212" s="154"/>
      <c r="HU1212" s="154"/>
      <c r="HV1212" s="154"/>
      <c r="HW1212" s="154"/>
      <c r="HX1212" s="154"/>
      <c r="HY1212" s="154"/>
      <c r="HZ1212" s="154"/>
      <c r="IA1212" s="154"/>
      <c r="IB1212" s="154"/>
      <c r="IC1212" s="154"/>
      <c r="ID1212" s="154"/>
      <c r="IE1212" s="154"/>
      <c r="IF1212" s="154"/>
      <c r="IG1212" s="154"/>
      <c r="IH1212" s="154"/>
      <c r="II1212" s="154"/>
      <c r="IJ1212" s="154"/>
      <c r="IK1212" s="154"/>
      <c r="IL1212" s="154"/>
    </row>
    <row r="1213" spans="1:246" s="837" customFormat="1" x14ac:dyDescent="0.25">
      <c r="A1213" s="217"/>
      <c r="B1213" s="217">
        <v>1</v>
      </c>
      <c r="C1213" s="591" t="s">
        <v>219</v>
      </c>
      <c r="D1213" s="175"/>
      <c r="E1213" s="176"/>
      <c r="F1213" s="1886">
        <f t="shared" si="794"/>
        <v>0</v>
      </c>
      <c r="G1213" s="732">
        <f t="shared" si="794"/>
        <v>0</v>
      </c>
      <c r="H1213" s="732">
        <f t="shared" si="794"/>
        <v>38</v>
      </c>
      <c r="I1213" s="1899" t="e">
        <f t="shared" si="794"/>
        <v>#DIV/0!</v>
      </c>
      <c r="J1213" s="2525"/>
      <c r="K1213" s="2525"/>
      <c r="L1213" s="2526"/>
      <c r="M1213" s="2526"/>
      <c r="N1213" s="2526"/>
      <c r="O1213" s="2526"/>
      <c r="P1213" s="2526"/>
      <c r="Q1213" s="2526"/>
      <c r="R1213" s="2524">
        <f t="shared" ref="R1213:Z1213" si="800">R1127</f>
        <v>0</v>
      </c>
      <c r="S1213" s="373">
        <f t="shared" si="800"/>
        <v>0</v>
      </c>
      <c r="T1213" s="2524">
        <f t="shared" si="800"/>
        <v>0</v>
      </c>
      <c r="U1213" s="1107">
        <f t="shared" si="800"/>
        <v>0</v>
      </c>
      <c r="V1213" s="2524">
        <f t="shared" si="800"/>
        <v>0</v>
      </c>
      <c r="W1213" s="2524">
        <f t="shared" si="800"/>
        <v>0</v>
      </c>
      <c r="X1213" s="2668">
        <f t="shared" si="800"/>
        <v>0</v>
      </c>
      <c r="Y1213" s="2668">
        <f t="shared" si="800"/>
        <v>0</v>
      </c>
      <c r="Z1213" s="2524">
        <f t="shared" si="800"/>
        <v>0</v>
      </c>
      <c r="AA1213" s="909"/>
      <c r="AB1213" s="902"/>
      <c r="AC1213" s="2257"/>
      <c r="AD1213" s="154"/>
      <c r="AE1213" s="154"/>
      <c r="AF1213" s="154"/>
      <c r="AG1213" s="154"/>
      <c r="AH1213" s="154"/>
      <c r="AI1213" s="154"/>
      <c r="AJ1213" s="154"/>
      <c r="AK1213" s="154"/>
      <c r="AL1213" s="154"/>
      <c r="AM1213" s="154"/>
      <c r="AN1213" s="154"/>
      <c r="AO1213" s="154"/>
      <c r="AP1213" s="154"/>
      <c r="AQ1213" s="154"/>
      <c r="AR1213" s="154"/>
      <c r="AS1213" s="154"/>
      <c r="AT1213" s="154"/>
      <c r="AU1213" s="154"/>
      <c r="AV1213" s="154"/>
      <c r="AW1213" s="154"/>
      <c r="AX1213" s="154"/>
      <c r="AY1213" s="154"/>
      <c r="AZ1213" s="154"/>
      <c r="BA1213" s="154"/>
      <c r="BB1213" s="154"/>
      <c r="BC1213" s="154"/>
      <c r="BD1213" s="154"/>
      <c r="BE1213" s="154"/>
      <c r="BF1213" s="154"/>
      <c r="BG1213" s="154"/>
      <c r="BH1213" s="154"/>
      <c r="BI1213" s="154"/>
      <c r="BJ1213" s="154"/>
      <c r="BK1213" s="154"/>
      <c r="BL1213" s="154"/>
      <c r="BM1213" s="154"/>
      <c r="BN1213" s="154"/>
      <c r="BO1213" s="154"/>
      <c r="BP1213" s="154"/>
      <c r="BQ1213" s="154"/>
      <c r="BR1213" s="154"/>
      <c r="BS1213" s="154"/>
      <c r="BT1213" s="154"/>
      <c r="BU1213" s="154"/>
      <c r="BV1213" s="154"/>
      <c r="BW1213" s="154"/>
      <c r="BX1213" s="154"/>
      <c r="BY1213" s="154"/>
      <c r="BZ1213" s="154"/>
      <c r="CA1213" s="154"/>
      <c r="CB1213" s="154"/>
      <c r="CC1213" s="154"/>
      <c r="CD1213" s="154"/>
      <c r="CE1213" s="154"/>
      <c r="CF1213" s="154"/>
      <c r="CG1213" s="154"/>
      <c r="CH1213" s="154"/>
      <c r="CI1213" s="154"/>
      <c r="CJ1213" s="154"/>
      <c r="CK1213" s="154"/>
      <c r="CL1213" s="154"/>
      <c r="CM1213" s="154"/>
      <c r="CN1213" s="154"/>
      <c r="CO1213" s="154"/>
      <c r="CP1213" s="154"/>
      <c r="CQ1213" s="154"/>
      <c r="CR1213" s="154"/>
      <c r="CS1213" s="154"/>
      <c r="CT1213" s="154"/>
      <c r="CU1213" s="154"/>
      <c r="CV1213" s="154"/>
      <c r="CW1213" s="154"/>
      <c r="CX1213" s="154"/>
      <c r="CY1213" s="154"/>
      <c r="CZ1213" s="154"/>
      <c r="DA1213" s="154"/>
      <c r="DB1213" s="154"/>
      <c r="DC1213" s="154"/>
      <c r="DD1213" s="154"/>
      <c r="DE1213" s="154"/>
      <c r="DF1213" s="154"/>
      <c r="DG1213" s="154"/>
      <c r="DH1213" s="154"/>
      <c r="DI1213" s="154"/>
      <c r="DJ1213" s="154"/>
      <c r="DK1213" s="154"/>
      <c r="DL1213" s="154"/>
      <c r="DM1213" s="154"/>
      <c r="DN1213" s="154"/>
      <c r="DO1213" s="154"/>
      <c r="DP1213" s="154"/>
      <c r="DQ1213" s="154"/>
      <c r="DR1213" s="154"/>
      <c r="DS1213" s="154"/>
      <c r="DT1213" s="154"/>
      <c r="DU1213" s="154"/>
      <c r="DV1213" s="154"/>
      <c r="DW1213" s="154"/>
      <c r="DX1213" s="154"/>
      <c r="DY1213" s="154"/>
      <c r="DZ1213" s="154"/>
      <c r="EA1213" s="154"/>
      <c r="EB1213" s="154"/>
      <c r="EC1213" s="154"/>
      <c r="ED1213" s="154"/>
      <c r="EE1213" s="154"/>
      <c r="EF1213" s="154"/>
      <c r="EG1213" s="154"/>
      <c r="EH1213" s="154"/>
      <c r="EI1213" s="154"/>
      <c r="EJ1213" s="154"/>
      <c r="EK1213" s="154"/>
      <c r="EL1213" s="154"/>
      <c r="EM1213" s="154"/>
      <c r="EN1213" s="154"/>
      <c r="EO1213" s="154"/>
      <c r="EP1213" s="154"/>
      <c r="EQ1213" s="154"/>
      <c r="ER1213" s="154"/>
      <c r="ES1213" s="154"/>
      <c r="ET1213" s="154"/>
      <c r="EU1213" s="154"/>
      <c r="EV1213" s="154"/>
      <c r="EW1213" s="154"/>
      <c r="EX1213" s="154"/>
      <c r="EY1213" s="154"/>
      <c r="EZ1213" s="154"/>
      <c r="FA1213" s="154"/>
      <c r="FB1213" s="154"/>
      <c r="FC1213" s="154"/>
      <c r="FD1213" s="154"/>
      <c r="FE1213" s="154"/>
      <c r="FF1213" s="154"/>
      <c r="FG1213" s="154"/>
      <c r="FH1213" s="154"/>
      <c r="FI1213" s="154"/>
      <c r="FJ1213" s="154"/>
      <c r="FK1213" s="154"/>
      <c r="FL1213" s="154"/>
      <c r="FM1213" s="154"/>
      <c r="FN1213" s="154"/>
      <c r="FO1213" s="154"/>
      <c r="FP1213" s="154"/>
      <c r="FQ1213" s="154"/>
      <c r="FR1213" s="154"/>
      <c r="FS1213" s="154"/>
      <c r="FT1213" s="154"/>
      <c r="FU1213" s="154"/>
      <c r="FV1213" s="154"/>
      <c r="FW1213" s="154"/>
      <c r="FX1213" s="154"/>
      <c r="FY1213" s="154"/>
      <c r="FZ1213" s="154"/>
      <c r="GA1213" s="154"/>
      <c r="GB1213" s="154"/>
      <c r="GC1213" s="154"/>
      <c r="GD1213" s="154"/>
      <c r="GE1213" s="154"/>
      <c r="GF1213" s="154"/>
      <c r="GG1213" s="154"/>
      <c r="GH1213" s="154"/>
      <c r="GI1213" s="154"/>
      <c r="GJ1213" s="154"/>
      <c r="GK1213" s="154"/>
      <c r="GL1213" s="154"/>
      <c r="GM1213" s="154"/>
      <c r="GN1213" s="154"/>
      <c r="GO1213" s="154"/>
      <c r="GP1213" s="154"/>
      <c r="GQ1213" s="154"/>
      <c r="GR1213" s="154"/>
      <c r="GS1213" s="154"/>
      <c r="GT1213" s="154"/>
      <c r="GU1213" s="154"/>
      <c r="GV1213" s="154"/>
      <c r="GW1213" s="154"/>
      <c r="GX1213" s="154"/>
      <c r="GY1213" s="154"/>
      <c r="GZ1213" s="154"/>
      <c r="HA1213" s="154"/>
      <c r="HB1213" s="154"/>
      <c r="HC1213" s="154"/>
      <c r="HD1213" s="154"/>
      <c r="HE1213" s="154"/>
      <c r="HF1213" s="154"/>
      <c r="HG1213" s="154"/>
      <c r="HH1213" s="154"/>
      <c r="HI1213" s="154"/>
      <c r="HJ1213" s="154"/>
      <c r="HK1213" s="154"/>
      <c r="HL1213" s="154"/>
      <c r="HM1213" s="154"/>
      <c r="HN1213" s="154"/>
      <c r="HO1213" s="154"/>
      <c r="HP1213" s="154"/>
      <c r="HQ1213" s="154"/>
      <c r="HR1213" s="154"/>
      <c r="HS1213" s="154"/>
      <c r="HT1213" s="154"/>
      <c r="HU1213" s="154"/>
      <c r="HV1213" s="154"/>
      <c r="HW1213" s="154"/>
      <c r="HX1213" s="154"/>
      <c r="HY1213" s="154"/>
      <c r="HZ1213" s="154"/>
      <c r="IA1213" s="154"/>
      <c r="IB1213" s="154"/>
      <c r="IC1213" s="154"/>
      <c r="ID1213" s="154"/>
      <c r="IE1213" s="154"/>
      <c r="IF1213" s="154"/>
      <c r="IG1213" s="154"/>
      <c r="IH1213" s="154"/>
      <c r="II1213" s="154"/>
      <c r="IJ1213" s="154"/>
      <c r="IK1213" s="154"/>
      <c r="IL1213" s="154"/>
    </row>
    <row r="1214" spans="1:246" s="837" customFormat="1" ht="45" x14ac:dyDescent="0.25">
      <c r="A1214" s="217"/>
      <c r="B1214" s="217">
        <v>1</v>
      </c>
      <c r="C1214" s="591" t="s">
        <v>436</v>
      </c>
      <c r="D1214" s="175"/>
      <c r="E1214" s="176"/>
      <c r="F1214" s="1886">
        <f t="shared" si="794"/>
        <v>0</v>
      </c>
      <c r="G1214" s="732">
        <f t="shared" si="794"/>
        <v>0</v>
      </c>
      <c r="H1214" s="732">
        <f t="shared" si="794"/>
        <v>0</v>
      </c>
      <c r="I1214" s="1899" t="e">
        <f t="shared" si="794"/>
        <v>#DIV/0!</v>
      </c>
      <c r="J1214" s="2525"/>
      <c r="K1214" s="2525"/>
      <c r="L1214" s="2526"/>
      <c r="M1214" s="2526"/>
      <c r="N1214" s="2526"/>
      <c r="O1214" s="2526"/>
      <c r="P1214" s="2526"/>
      <c r="Q1214" s="2526"/>
      <c r="R1214" s="2524">
        <f t="shared" ref="R1214:Z1214" si="801">R1128</f>
        <v>0</v>
      </c>
      <c r="S1214" s="373">
        <f t="shared" si="801"/>
        <v>0</v>
      </c>
      <c r="T1214" s="2524">
        <f t="shared" si="801"/>
        <v>0</v>
      </c>
      <c r="U1214" s="1107">
        <f t="shared" si="801"/>
        <v>0</v>
      </c>
      <c r="V1214" s="2524">
        <f t="shared" si="801"/>
        <v>0</v>
      </c>
      <c r="W1214" s="2524">
        <f t="shared" si="801"/>
        <v>0</v>
      </c>
      <c r="X1214" s="2668">
        <f t="shared" si="801"/>
        <v>0</v>
      </c>
      <c r="Y1214" s="2668">
        <f t="shared" si="801"/>
        <v>0</v>
      </c>
      <c r="Z1214" s="2524">
        <f t="shared" si="801"/>
        <v>0</v>
      </c>
      <c r="AA1214" s="909"/>
      <c r="AB1214" s="902"/>
      <c r="AC1214" s="2257"/>
      <c r="AD1214" s="154"/>
      <c r="AE1214" s="154"/>
      <c r="AF1214" s="154"/>
      <c r="AG1214" s="154"/>
      <c r="AH1214" s="154"/>
      <c r="AI1214" s="154"/>
      <c r="AJ1214" s="154"/>
      <c r="AK1214" s="154"/>
      <c r="AL1214" s="154"/>
      <c r="AM1214" s="154"/>
      <c r="AN1214" s="154"/>
      <c r="AO1214" s="154"/>
      <c r="AP1214" s="154"/>
      <c r="AQ1214" s="154"/>
      <c r="AR1214" s="154"/>
      <c r="AS1214" s="154"/>
      <c r="AT1214" s="154"/>
      <c r="AU1214" s="154"/>
      <c r="AV1214" s="154"/>
      <c r="AW1214" s="154"/>
      <c r="AX1214" s="154"/>
      <c r="AY1214" s="154"/>
      <c r="AZ1214" s="154"/>
      <c r="BA1214" s="154"/>
      <c r="BB1214" s="154"/>
      <c r="BC1214" s="154"/>
      <c r="BD1214" s="154"/>
      <c r="BE1214" s="154"/>
      <c r="BF1214" s="154"/>
      <c r="BG1214" s="154"/>
      <c r="BH1214" s="154"/>
      <c r="BI1214" s="154"/>
      <c r="BJ1214" s="154"/>
      <c r="BK1214" s="154"/>
      <c r="BL1214" s="154"/>
      <c r="BM1214" s="154"/>
      <c r="BN1214" s="154"/>
      <c r="BO1214" s="154"/>
      <c r="BP1214" s="154"/>
      <c r="BQ1214" s="154"/>
      <c r="BR1214" s="154"/>
      <c r="BS1214" s="154"/>
      <c r="BT1214" s="154"/>
      <c r="BU1214" s="154"/>
      <c r="BV1214" s="154"/>
      <c r="BW1214" s="154"/>
      <c r="BX1214" s="154"/>
      <c r="BY1214" s="154"/>
      <c r="BZ1214" s="154"/>
      <c r="CA1214" s="154"/>
      <c r="CB1214" s="154"/>
      <c r="CC1214" s="154"/>
      <c r="CD1214" s="154"/>
      <c r="CE1214" s="154"/>
      <c r="CF1214" s="154"/>
      <c r="CG1214" s="154"/>
      <c r="CH1214" s="154"/>
      <c r="CI1214" s="154"/>
      <c r="CJ1214" s="154"/>
      <c r="CK1214" s="154"/>
      <c r="CL1214" s="154"/>
      <c r="CM1214" s="154"/>
      <c r="CN1214" s="154"/>
      <c r="CO1214" s="154"/>
      <c r="CP1214" s="154"/>
      <c r="CQ1214" s="154"/>
      <c r="CR1214" s="154"/>
      <c r="CS1214" s="154"/>
      <c r="CT1214" s="154"/>
      <c r="CU1214" s="154"/>
      <c r="CV1214" s="154"/>
      <c r="CW1214" s="154"/>
      <c r="CX1214" s="154"/>
      <c r="CY1214" s="154"/>
      <c r="CZ1214" s="154"/>
      <c r="DA1214" s="154"/>
      <c r="DB1214" s="154"/>
      <c r="DC1214" s="154"/>
      <c r="DD1214" s="154"/>
      <c r="DE1214" s="154"/>
      <c r="DF1214" s="154"/>
      <c r="DG1214" s="154"/>
      <c r="DH1214" s="154"/>
      <c r="DI1214" s="154"/>
      <c r="DJ1214" s="154"/>
      <c r="DK1214" s="154"/>
      <c r="DL1214" s="154"/>
      <c r="DM1214" s="154"/>
      <c r="DN1214" s="154"/>
      <c r="DO1214" s="154"/>
      <c r="DP1214" s="154"/>
      <c r="DQ1214" s="154"/>
      <c r="DR1214" s="154"/>
      <c r="DS1214" s="154"/>
      <c r="DT1214" s="154"/>
      <c r="DU1214" s="154"/>
      <c r="DV1214" s="154"/>
      <c r="DW1214" s="154"/>
      <c r="DX1214" s="154"/>
      <c r="DY1214" s="154"/>
      <c r="DZ1214" s="154"/>
      <c r="EA1214" s="154"/>
      <c r="EB1214" s="154"/>
      <c r="EC1214" s="154"/>
      <c r="ED1214" s="154"/>
      <c r="EE1214" s="154"/>
      <c r="EF1214" s="154"/>
      <c r="EG1214" s="154"/>
      <c r="EH1214" s="154"/>
      <c r="EI1214" s="154"/>
      <c r="EJ1214" s="154"/>
      <c r="EK1214" s="154"/>
      <c r="EL1214" s="154"/>
      <c r="EM1214" s="154"/>
      <c r="EN1214" s="154"/>
      <c r="EO1214" s="154"/>
      <c r="EP1214" s="154"/>
      <c r="EQ1214" s="154"/>
      <c r="ER1214" s="154"/>
      <c r="ES1214" s="154"/>
      <c r="ET1214" s="154"/>
      <c r="EU1214" s="154"/>
      <c r="EV1214" s="154"/>
      <c r="EW1214" s="154"/>
      <c r="EX1214" s="154"/>
      <c r="EY1214" s="154"/>
      <c r="EZ1214" s="154"/>
      <c r="FA1214" s="154"/>
      <c r="FB1214" s="154"/>
      <c r="FC1214" s="154"/>
      <c r="FD1214" s="154"/>
      <c r="FE1214" s="154"/>
      <c r="FF1214" s="154"/>
      <c r="FG1214" s="154"/>
      <c r="FH1214" s="154"/>
      <c r="FI1214" s="154"/>
      <c r="FJ1214" s="154"/>
      <c r="FK1214" s="154"/>
      <c r="FL1214" s="154"/>
      <c r="FM1214" s="154"/>
      <c r="FN1214" s="154"/>
      <c r="FO1214" s="154"/>
      <c r="FP1214" s="154"/>
      <c r="FQ1214" s="154"/>
      <c r="FR1214" s="154"/>
      <c r="FS1214" s="154"/>
      <c r="FT1214" s="154"/>
      <c r="FU1214" s="154"/>
      <c r="FV1214" s="154"/>
      <c r="FW1214" s="154"/>
      <c r="FX1214" s="154"/>
      <c r="FY1214" s="154"/>
      <c r="FZ1214" s="154"/>
      <c r="GA1214" s="154"/>
      <c r="GB1214" s="154"/>
      <c r="GC1214" s="154"/>
      <c r="GD1214" s="154"/>
      <c r="GE1214" s="154"/>
      <c r="GF1214" s="154"/>
      <c r="GG1214" s="154"/>
      <c r="GH1214" s="154"/>
      <c r="GI1214" s="154"/>
      <c r="GJ1214" s="154"/>
      <c r="GK1214" s="154"/>
      <c r="GL1214" s="154"/>
      <c r="GM1214" s="154"/>
      <c r="GN1214" s="154"/>
      <c r="GO1214" s="154"/>
      <c r="GP1214" s="154"/>
      <c r="GQ1214" s="154"/>
      <c r="GR1214" s="154"/>
      <c r="GS1214" s="154"/>
      <c r="GT1214" s="154"/>
      <c r="GU1214" s="154"/>
      <c r="GV1214" s="154"/>
      <c r="GW1214" s="154"/>
      <c r="GX1214" s="154"/>
      <c r="GY1214" s="154"/>
      <c r="GZ1214" s="154"/>
      <c r="HA1214" s="154"/>
      <c r="HB1214" s="154"/>
      <c r="HC1214" s="154"/>
      <c r="HD1214" s="154"/>
      <c r="HE1214" s="154"/>
      <c r="HF1214" s="154"/>
      <c r="HG1214" s="154"/>
      <c r="HH1214" s="154"/>
      <c r="HI1214" s="154"/>
      <c r="HJ1214" s="154"/>
      <c r="HK1214" s="154"/>
      <c r="HL1214" s="154"/>
      <c r="HM1214" s="154"/>
      <c r="HN1214" s="154"/>
      <c r="HO1214" s="154"/>
      <c r="HP1214" s="154"/>
      <c r="HQ1214" s="154"/>
      <c r="HR1214" s="154"/>
      <c r="HS1214" s="154"/>
      <c r="HT1214" s="154"/>
      <c r="HU1214" s="154"/>
      <c r="HV1214" s="154"/>
      <c r="HW1214" s="154"/>
      <c r="HX1214" s="154"/>
      <c r="HY1214" s="154"/>
      <c r="HZ1214" s="154"/>
      <c r="IA1214" s="154"/>
      <c r="IB1214" s="154"/>
      <c r="IC1214" s="154"/>
      <c r="ID1214" s="154"/>
      <c r="IE1214" s="154"/>
      <c r="IF1214" s="154"/>
      <c r="IG1214" s="154"/>
      <c r="IH1214" s="154"/>
      <c r="II1214" s="154"/>
      <c r="IJ1214" s="154"/>
      <c r="IK1214" s="154"/>
      <c r="IL1214" s="154"/>
    </row>
    <row r="1215" spans="1:246" s="837" customFormat="1" ht="75" x14ac:dyDescent="0.25">
      <c r="A1215" s="217"/>
      <c r="B1215" s="217">
        <v>1</v>
      </c>
      <c r="C1215" s="593" t="s">
        <v>461</v>
      </c>
      <c r="D1215" s="175"/>
      <c r="E1215" s="176"/>
      <c r="F1215" s="1886">
        <f t="shared" si="794"/>
        <v>0</v>
      </c>
      <c r="G1215" s="732">
        <f t="shared" si="794"/>
        <v>0</v>
      </c>
      <c r="H1215" s="732">
        <f t="shared" si="794"/>
        <v>0</v>
      </c>
      <c r="I1215" s="1899" t="e">
        <f t="shared" si="794"/>
        <v>#DIV/0!</v>
      </c>
      <c r="J1215" s="2525"/>
      <c r="K1215" s="2525"/>
      <c r="L1215" s="2526"/>
      <c r="M1215" s="2526"/>
      <c r="N1215" s="2526"/>
      <c r="O1215" s="2526"/>
      <c r="P1215" s="2526"/>
      <c r="Q1215" s="2526"/>
      <c r="R1215" s="2524"/>
      <c r="S1215" s="373"/>
      <c r="T1215" s="2524"/>
      <c r="U1215" s="1107"/>
      <c r="V1215" s="2524"/>
      <c r="W1215" s="2524"/>
      <c r="X1215" s="2668"/>
      <c r="Y1215" s="2668"/>
      <c r="Z1215" s="2524"/>
      <c r="AA1215" s="909"/>
      <c r="AB1215" s="902"/>
      <c r="AC1215" s="2257"/>
      <c r="AD1215" s="154"/>
      <c r="AE1215" s="154"/>
      <c r="AF1215" s="154"/>
      <c r="AG1215" s="154"/>
      <c r="AH1215" s="154"/>
      <c r="AI1215" s="154"/>
      <c r="AJ1215" s="154"/>
      <c r="AK1215" s="154"/>
      <c r="AL1215" s="154"/>
      <c r="AM1215" s="154"/>
      <c r="AN1215" s="154"/>
      <c r="AO1215" s="154"/>
      <c r="AP1215" s="154"/>
      <c r="AQ1215" s="154"/>
      <c r="AR1215" s="154"/>
      <c r="AS1215" s="154"/>
      <c r="AT1215" s="154"/>
      <c r="AU1215" s="154"/>
      <c r="AV1215" s="154"/>
      <c r="AW1215" s="154"/>
      <c r="AX1215" s="154"/>
      <c r="AY1215" s="154"/>
      <c r="AZ1215" s="154"/>
      <c r="BA1215" s="154"/>
      <c r="BB1215" s="154"/>
      <c r="BC1215" s="154"/>
      <c r="BD1215" s="154"/>
      <c r="BE1215" s="154"/>
      <c r="BF1215" s="154"/>
      <c r="BG1215" s="154"/>
      <c r="BH1215" s="154"/>
      <c r="BI1215" s="154"/>
      <c r="BJ1215" s="154"/>
      <c r="BK1215" s="154"/>
      <c r="BL1215" s="154"/>
      <c r="BM1215" s="154"/>
      <c r="BN1215" s="154"/>
      <c r="BO1215" s="154"/>
      <c r="BP1215" s="154"/>
      <c r="BQ1215" s="154"/>
      <c r="BR1215" s="154"/>
      <c r="BS1215" s="154"/>
      <c r="BT1215" s="154"/>
      <c r="BU1215" s="154"/>
      <c r="BV1215" s="154"/>
      <c r="BW1215" s="154"/>
      <c r="BX1215" s="154"/>
      <c r="BY1215" s="154"/>
      <c r="BZ1215" s="154"/>
      <c r="CA1215" s="154"/>
      <c r="CB1215" s="154"/>
      <c r="CC1215" s="154"/>
      <c r="CD1215" s="154"/>
      <c r="CE1215" s="154"/>
      <c r="CF1215" s="154"/>
      <c r="CG1215" s="154"/>
      <c r="CH1215" s="154"/>
      <c r="CI1215" s="154"/>
      <c r="CJ1215" s="154"/>
      <c r="CK1215" s="154"/>
      <c r="CL1215" s="154"/>
      <c r="CM1215" s="154"/>
      <c r="CN1215" s="154"/>
      <c r="CO1215" s="154"/>
      <c r="CP1215" s="154"/>
      <c r="CQ1215" s="154"/>
      <c r="CR1215" s="154"/>
      <c r="CS1215" s="154"/>
      <c r="CT1215" s="154"/>
      <c r="CU1215" s="154"/>
      <c r="CV1215" s="154"/>
      <c r="CW1215" s="154"/>
      <c r="CX1215" s="154"/>
      <c r="CY1215" s="154"/>
      <c r="CZ1215" s="154"/>
      <c r="DA1215" s="154"/>
      <c r="DB1215" s="154"/>
      <c r="DC1215" s="154"/>
      <c r="DD1215" s="154"/>
      <c r="DE1215" s="154"/>
      <c r="DF1215" s="154"/>
      <c r="DG1215" s="154"/>
      <c r="DH1215" s="154"/>
      <c r="DI1215" s="154"/>
      <c r="DJ1215" s="154"/>
      <c r="DK1215" s="154"/>
      <c r="DL1215" s="154"/>
      <c r="DM1215" s="154"/>
      <c r="DN1215" s="154"/>
      <c r="DO1215" s="154"/>
      <c r="DP1215" s="154"/>
      <c r="DQ1215" s="154"/>
      <c r="DR1215" s="154"/>
      <c r="DS1215" s="154"/>
      <c r="DT1215" s="154"/>
      <c r="DU1215" s="154"/>
      <c r="DV1215" s="154"/>
      <c r="DW1215" s="154"/>
      <c r="DX1215" s="154"/>
      <c r="DY1215" s="154"/>
      <c r="DZ1215" s="154"/>
      <c r="EA1215" s="154"/>
      <c r="EB1215" s="154"/>
      <c r="EC1215" s="154"/>
      <c r="ED1215" s="154"/>
      <c r="EE1215" s="154"/>
      <c r="EF1215" s="154"/>
      <c r="EG1215" s="154"/>
      <c r="EH1215" s="154"/>
      <c r="EI1215" s="154"/>
      <c r="EJ1215" s="154"/>
      <c r="EK1215" s="154"/>
      <c r="EL1215" s="154"/>
      <c r="EM1215" s="154"/>
      <c r="EN1215" s="154"/>
      <c r="EO1215" s="154"/>
      <c r="EP1215" s="154"/>
      <c r="EQ1215" s="154"/>
      <c r="ER1215" s="154"/>
      <c r="ES1215" s="154"/>
      <c r="ET1215" s="154"/>
      <c r="EU1215" s="154"/>
      <c r="EV1215" s="154"/>
      <c r="EW1215" s="154"/>
      <c r="EX1215" s="154"/>
      <c r="EY1215" s="154"/>
      <c r="EZ1215" s="154"/>
      <c r="FA1215" s="154"/>
      <c r="FB1215" s="154"/>
      <c r="FC1215" s="154"/>
      <c r="FD1215" s="154"/>
      <c r="FE1215" s="154"/>
      <c r="FF1215" s="154"/>
      <c r="FG1215" s="154"/>
      <c r="FH1215" s="154"/>
      <c r="FI1215" s="154"/>
      <c r="FJ1215" s="154"/>
      <c r="FK1215" s="154"/>
      <c r="FL1215" s="154"/>
      <c r="FM1215" s="154"/>
      <c r="FN1215" s="154"/>
      <c r="FO1215" s="154"/>
      <c r="FP1215" s="154"/>
      <c r="FQ1215" s="154"/>
      <c r="FR1215" s="154"/>
      <c r="FS1215" s="154"/>
      <c r="FT1215" s="154"/>
      <c r="FU1215" s="154"/>
      <c r="FV1215" s="154"/>
      <c r="FW1215" s="154"/>
      <c r="FX1215" s="154"/>
      <c r="FY1215" s="154"/>
      <c r="FZ1215" s="154"/>
      <c r="GA1215" s="154"/>
      <c r="GB1215" s="154"/>
      <c r="GC1215" s="154"/>
      <c r="GD1215" s="154"/>
      <c r="GE1215" s="154"/>
      <c r="GF1215" s="154"/>
      <c r="GG1215" s="154"/>
      <c r="GH1215" s="154"/>
      <c r="GI1215" s="154"/>
      <c r="GJ1215" s="154"/>
      <c r="GK1215" s="154"/>
      <c r="GL1215" s="154"/>
      <c r="GM1215" s="154"/>
      <c r="GN1215" s="154"/>
      <c r="GO1215" s="154"/>
      <c r="GP1215" s="154"/>
      <c r="GQ1215" s="154"/>
      <c r="GR1215" s="154"/>
      <c r="GS1215" s="154"/>
      <c r="GT1215" s="154"/>
      <c r="GU1215" s="154"/>
      <c r="GV1215" s="154"/>
      <c r="GW1215" s="154"/>
      <c r="GX1215" s="154"/>
      <c r="GY1215" s="154"/>
      <c r="GZ1215" s="154"/>
      <c r="HA1215" s="154"/>
      <c r="HB1215" s="154"/>
      <c r="HC1215" s="154"/>
      <c r="HD1215" s="154"/>
      <c r="HE1215" s="154"/>
      <c r="HF1215" s="154"/>
      <c r="HG1215" s="154"/>
      <c r="HH1215" s="154"/>
      <c r="HI1215" s="154"/>
      <c r="HJ1215" s="154"/>
      <c r="HK1215" s="154"/>
      <c r="HL1215" s="154"/>
      <c r="HM1215" s="154"/>
      <c r="HN1215" s="154"/>
      <c r="HO1215" s="154"/>
      <c r="HP1215" s="154"/>
      <c r="HQ1215" s="154"/>
      <c r="HR1215" s="154"/>
      <c r="HS1215" s="154"/>
      <c r="HT1215" s="154"/>
      <c r="HU1215" s="154"/>
      <c r="HV1215" s="154"/>
      <c r="HW1215" s="154"/>
      <c r="HX1215" s="154"/>
      <c r="HY1215" s="154"/>
      <c r="HZ1215" s="154"/>
      <c r="IA1215" s="154"/>
      <c r="IB1215" s="154"/>
      <c r="IC1215" s="154"/>
      <c r="ID1215" s="154"/>
      <c r="IE1215" s="154"/>
      <c r="IF1215" s="154"/>
      <c r="IG1215" s="154"/>
      <c r="IH1215" s="154"/>
      <c r="II1215" s="154"/>
      <c r="IJ1215" s="154"/>
      <c r="IK1215" s="154"/>
      <c r="IL1215" s="154"/>
    </row>
    <row r="1216" spans="1:246" s="837" customFormat="1" ht="29.25" x14ac:dyDescent="0.25">
      <c r="A1216" s="217"/>
      <c r="B1216" s="217">
        <v>1</v>
      </c>
      <c r="C1216" s="3287" t="s">
        <v>566</v>
      </c>
      <c r="D1216" s="175"/>
      <c r="E1216" s="176"/>
      <c r="F1216" s="1889">
        <f t="shared" si="794"/>
        <v>0</v>
      </c>
      <c r="G1216" s="1888">
        <f t="shared" si="794"/>
        <v>0</v>
      </c>
      <c r="H1216" s="1888">
        <f>H1130+H1131</f>
        <v>34</v>
      </c>
      <c r="I1216" s="1899" t="e">
        <f t="shared" si="794"/>
        <v>#DIV/0!</v>
      </c>
      <c r="J1216" s="2525"/>
      <c r="K1216" s="2525"/>
      <c r="L1216" s="2526"/>
      <c r="M1216" s="2526"/>
      <c r="N1216" s="2526"/>
      <c r="O1216" s="2526"/>
      <c r="P1216" s="2526"/>
      <c r="Q1216" s="2526"/>
      <c r="R1216" s="2524"/>
      <c r="S1216" s="373"/>
      <c r="T1216" s="2524"/>
      <c r="U1216" s="1107"/>
      <c r="V1216" s="2524"/>
      <c r="W1216" s="2524"/>
      <c r="X1216" s="2668"/>
      <c r="Y1216" s="2668"/>
      <c r="Z1216" s="2524"/>
      <c r="AA1216" s="909"/>
      <c r="AB1216" s="902"/>
      <c r="AC1216" s="2257"/>
      <c r="AD1216" s="154"/>
      <c r="AE1216" s="154"/>
      <c r="AF1216" s="154"/>
      <c r="AG1216" s="154"/>
      <c r="AH1216" s="154"/>
      <c r="AI1216" s="154"/>
      <c r="AJ1216" s="154"/>
      <c r="AK1216" s="154"/>
      <c r="AL1216" s="154"/>
      <c r="AM1216" s="154"/>
      <c r="AN1216" s="154"/>
      <c r="AO1216" s="154"/>
      <c r="AP1216" s="154"/>
      <c r="AQ1216" s="154"/>
      <c r="AR1216" s="154"/>
      <c r="AS1216" s="154"/>
      <c r="AT1216" s="154"/>
      <c r="AU1216" s="154"/>
      <c r="AV1216" s="154"/>
      <c r="AW1216" s="154"/>
      <c r="AX1216" s="154"/>
      <c r="AY1216" s="154"/>
      <c r="AZ1216" s="154"/>
      <c r="BA1216" s="154"/>
      <c r="BB1216" s="154"/>
      <c r="BC1216" s="154"/>
      <c r="BD1216" s="154"/>
      <c r="BE1216" s="154"/>
      <c r="BF1216" s="154"/>
      <c r="BG1216" s="154"/>
      <c r="BH1216" s="154"/>
      <c r="BI1216" s="154"/>
      <c r="BJ1216" s="154"/>
      <c r="BK1216" s="154"/>
      <c r="BL1216" s="154"/>
      <c r="BM1216" s="154"/>
      <c r="BN1216" s="154"/>
      <c r="BO1216" s="154"/>
      <c r="BP1216" s="154"/>
      <c r="BQ1216" s="154"/>
      <c r="BR1216" s="154"/>
      <c r="BS1216" s="154"/>
      <c r="BT1216" s="154"/>
      <c r="BU1216" s="154"/>
      <c r="BV1216" s="154"/>
      <c r="BW1216" s="154"/>
      <c r="BX1216" s="154"/>
      <c r="BY1216" s="154"/>
      <c r="BZ1216" s="154"/>
      <c r="CA1216" s="154"/>
      <c r="CB1216" s="154"/>
      <c r="CC1216" s="154"/>
      <c r="CD1216" s="154"/>
      <c r="CE1216" s="154"/>
      <c r="CF1216" s="154"/>
      <c r="CG1216" s="154"/>
      <c r="CH1216" s="154"/>
      <c r="CI1216" s="154"/>
      <c r="CJ1216" s="154"/>
      <c r="CK1216" s="154"/>
      <c r="CL1216" s="154"/>
      <c r="CM1216" s="154"/>
      <c r="CN1216" s="154"/>
      <c r="CO1216" s="154"/>
      <c r="CP1216" s="154"/>
      <c r="CQ1216" s="154"/>
      <c r="CR1216" s="154"/>
      <c r="CS1216" s="154"/>
      <c r="CT1216" s="154"/>
      <c r="CU1216" s="154"/>
      <c r="CV1216" s="154"/>
      <c r="CW1216" s="154"/>
      <c r="CX1216" s="154"/>
      <c r="CY1216" s="154"/>
      <c r="CZ1216" s="154"/>
      <c r="DA1216" s="154"/>
      <c r="DB1216" s="154"/>
      <c r="DC1216" s="154"/>
      <c r="DD1216" s="154"/>
      <c r="DE1216" s="154"/>
      <c r="DF1216" s="154"/>
      <c r="DG1216" s="154"/>
      <c r="DH1216" s="154"/>
      <c r="DI1216" s="154"/>
      <c r="DJ1216" s="154"/>
      <c r="DK1216" s="154"/>
      <c r="DL1216" s="154"/>
      <c r="DM1216" s="154"/>
      <c r="DN1216" s="154"/>
      <c r="DO1216" s="154"/>
      <c r="DP1216" s="154"/>
      <c r="DQ1216" s="154"/>
      <c r="DR1216" s="154"/>
      <c r="DS1216" s="154"/>
      <c r="DT1216" s="154"/>
      <c r="DU1216" s="154"/>
      <c r="DV1216" s="154"/>
      <c r="DW1216" s="154"/>
      <c r="DX1216" s="154"/>
      <c r="DY1216" s="154"/>
      <c r="DZ1216" s="154"/>
      <c r="EA1216" s="154"/>
      <c r="EB1216" s="154"/>
      <c r="EC1216" s="154"/>
      <c r="ED1216" s="154"/>
      <c r="EE1216" s="154"/>
      <c r="EF1216" s="154"/>
      <c r="EG1216" s="154"/>
      <c r="EH1216" s="154"/>
      <c r="EI1216" s="154"/>
      <c r="EJ1216" s="154"/>
      <c r="EK1216" s="154"/>
      <c r="EL1216" s="154"/>
      <c r="EM1216" s="154"/>
      <c r="EN1216" s="154"/>
      <c r="EO1216" s="154"/>
      <c r="EP1216" s="154"/>
      <c r="EQ1216" s="154"/>
      <c r="ER1216" s="154"/>
      <c r="ES1216" s="154"/>
      <c r="ET1216" s="154"/>
      <c r="EU1216" s="154"/>
      <c r="EV1216" s="154"/>
      <c r="EW1216" s="154"/>
      <c r="EX1216" s="154"/>
      <c r="EY1216" s="154"/>
      <c r="EZ1216" s="154"/>
      <c r="FA1216" s="154"/>
      <c r="FB1216" s="154"/>
      <c r="FC1216" s="154"/>
      <c r="FD1216" s="154"/>
      <c r="FE1216" s="154"/>
      <c r="FF1216" s="154"/>
      <c r="FG1216" s="154"/>
      <c r="FH1216" s="154"/>
      <c r="FI1216" s="154"/>
      <c r="FJ1216" s="154"/>
      <c r="FK1216" s="154"/>
      <c r="FL1216" s="154"/>
      <c r="FM1216" s="154"/>
      <c r="FN1216" s="154"/>
      <c r="FO1216" s="154"/>
      <c r="FP1216" s="154"/>
      <c r="FQ1216" s="154"/>
      <c r="FR1216" s="154"/>
      <c r="FS1216" s="154"/>
      <c r="FT1216" s="154"/>
      <c r="FU1216" s="154"/>
      <c r="FV1216" s="154"/>
      <c r="FW1216" s="154"/>
      <c r="FX1216" s="154"/>
      <c r="FY1216" s="154"/>
      <c r="FZ1216" s="154"/>
      <c r="GA1216" s="154"/>
      <c r="GB1216" s="154"/>
      <c r="GC1216" s="154"/>
      <c r="GD1216" s="154"/>
      <c r="GE1216" s="154"/>
      <c r="GF1216" s="154"/>
      <c r="GG1216" s="154"/>
      <c r="GH1216" s="154"/>
      <c r="GI1216" s="154"/>
      <c r="GJ1216" s="154"/>
      <c r="GK1216" s="154"/>
      <c r="GL1216" s="154"/>
      <c r="GM1216" s="154"/>
      <c r="GN1216" s="154"/>
      <c r="GO1216" s="154"/>
      <c r="GP1216" s="154"/>
      <c r="GQ1216" s="154"/>
      <c r="GR1216" s="154"/>
      <c r="GS1216" s="154"/>
      <c r="GT1216" s="154"/>
      <c r="GU1216" s="154"/>
      <c r="GV1216" s="154"/>
      <c r="GW1216" s="154"/>
      <c r="GX1216" s="154"/>
      <c r="GY1216" s="154"/>
      <c r="GZ1216" s="154"/>
      <c r="HA1216" s="154"/>
      <c r="HB1216" s="154"/>
      <c r="HC1216" s="154"/>
      <c r="HD1216" s="154"/>
      <c r="HE1216" s="154"/>
      <c r="HF1216" s="154"/>
      <c r="HG1216" s="154"/>
      <c r="HH1216" s="154"/>
      <c r="HI1216" s="154"/>
      <c r="HJ1216" s="154"/>
      <c r="HK1216" s="154"/>
      <c r="HL1216" s="154"/>
      <c r="HM1216" s="154"/>
      <c r="HN1216" s="154"/>
      <c r="HO1216" s="154"/>
      <c r="HP1216" s="154"/>
      <c r="HQ1216" s="154"/>
      <c r="HR1216" s="154"/>
      <c r="HS1216" s="154"/>
      <c r="HT1216" s="154"/>
      <c r="HU1216" s="154"/>
      <c r="HV1216" s="154"/>
      <c r="HW1216" s="154"/>
      <c r="HX1216" s="154"/>
      <c r="HY1216" s="154"/>
      <c r="HZ1216" s="154"/>
      <c r="IA1216" s="154"/>
      <c r="IB1216" s="154"/>
      <c r="IC1216" s="154"/>
      <c r="ID1216" s="154"/>
      <c r="IE1216" s="154"/>
      <c r="IF1216" s="154"/>
      <c r="IG1216" s="154"/>
      <c r="IH1216" s="154"/>
      <c r="II1216" s="154"/>
      <c r="IJ1216" s="154"/>
      <c r="IK1216" s="154"/>
      <c r="IL1216" s="154"/>
    </row>
    <row r="1217" spans="1:246" s="837" customFormat="1" ht="30" x14ac:dyDescent="0.25">
      <c r="A1217" s="217"/>
      <c r="B1217" s="217">
        <v>1</v>
      </c>
      <c r="C1217" s="594" t="s">
        <v>191</v>
      </c>
      <c r="D1217" s="175"/>
      <c r="E1217" s="176"/>
      <c r="F1217" s="1886">
        <f t="shared" ref="F1217:I1225" si="802">F1132</f>
        <v>0</v>
      </c>
      <c r="G1217" s="732">
        <f t="shared" si="802"/>
        <v>0</v>
      </c>
      <c r="H1217" s="732">
        <f t="shared" si="802"/>
        <v>0</v>
      </c>
      <c r="I1217" s="1899">
        <f t="shared" si="802"/>
        <v>0</v>
      </c>
      <c r="J1217" s="2525"/>
      <c r="K1217" s="2525"/>
      <c r="L1217" s="2526"/>
      <c r="M1217" s="2526"/>
      <c r="N1217" s="2526"/>
      <c r="O1217" s="2526"/>
      <c r="P1217" s="2526"/>
      <c r="Q1217" s="2526"/>
      <c r="R1217" s="2524">
        <f t="shared" ref="R1217:Z1217" si="803">R1132</f>
        <v>0</v>
      </c>
      <c r="S1217" s="373">
        <f t="shared" si="803"/>
        <v>0</v>
      </c>
      <c r="T1217" s="2524">
        <f t="shared" si="803"/>
        <v>158.16982999999999</v>
      </c>
      <c r="U1217" s="1107">
        <f t="shared" si="803"/>
        <v>0</v>
      </c>
      <c r="V1217" s="2524">
        <f t="shared" si="803"/>
        <v>0</v>
      </c>
      <c r="W1217" s="2524">
        <f t="shared" si="803"/>
        <v>0</v>
      </c>
      <c r="X1217" s="2668">
        <f t="shared" si="803"/>
        <v>0</v>
      </c>
      <c r="Y1217" s="2668">
        <f t="shared" si="803"/>
        <v>0</v>
      </c>
      <c r="Z1217" s="2524">
        <f t="shared" si="803"/>
        <v>158.16982999999999</v>
      </c>
      <c r="AA1217" s="909"/>
      <c r="AB1217" s="902"/>
      <c r="AC1217" s="2257"/>
      <c r="AD1217" s="154"/>
      <c r="AE1217" s="154"/>
      <c r="AF1217" s="154"/>
      <c r="AG1217" s="154"/>
      <c r="AH1217" s="154"/>
      <c r="AI1217" s="154"/>
      <c r="AJ1217" s="154"/>
      <c r="AK1217" s="154"/>
      <c r="AL1217" s="154"/>
      <c r="AM1217" s="154"/>
      <c r="AN1217" s="154"/>
      <c r="AO1217" s="154"/>
      <c r="AP1217" s="154"/>
      <c r="AQ1217" s="154"/>
      <c r="AR1217" s="154"/>
      <c r="AS1217" s="154"/>
      <c r="AT1217" s="154"/>
      <c r="AU1217" s="154"/>
      <c r="AV1217" s="154"/>
      <c r="AW1217" s="154"/>
      <c r="AX1217" s="154"/>
      <c r="AY1217" s="154"/>
      <c r="AZ1217" s="154"/>
      <c r="BA1217" s="154"/>
      <c r="BB1217" s="154"/>
      <c r="BC1217" s="154"/>
      <c r="BD1217" s="154"/>
      <c r="BE1217" s="154"/>
      <c r="BF1217" s="154"/>
      <c r="BG1217" s="154"/>
      <c r="BH1217" s="154"/>
      <c r="BI1217" s="154"/>
      <c r="BJ1217" s="154"/>
      <c r="BK1217" s="154"/>
      <c r="BL1217" s="154"/>
      <c r="BM1217" s="154"/>
      <c r="BN1217" s="154"/>
      <c r="BO1217" s="154"/>
      <c r="BP1217" s="154"/>
      <c r="BQ1217" s="154"/>
      <c r="BR1217" s="154"/>
      <c r="BS1217" s="154"/>
      <c r="BT1217" s="154"/>
      <c r="BU1217" s="154"/>
      <c r="BV1217" s="154"/>
      <c r="BW1217" s="154"/>
      <c r="BX1217" s="154"/>
      <c r="BY1217" s="154"/>
      <c r="BZ1217" s="154"/>
      <c r="CA1217" s="154"/>
      <c r="CB1217" s="154"/>
      <c r="CC1217" s="154"/>
      <c r="CD1217" s="154"/>
      <c r="CE1217" s="154"/>
      <c r="CF1217" s="154"/>
      <c r="CG1217" s="154"/>
      <c r="CH1217" s="154"/>
      <c r="CI1217" s="154"/>
      <c r="CJ1217" s="154"/>
      <c r="CK1217" s="154"/>
      <c r="CL1217" s="154"/>
      <c r="CM1217" s="154"/>
      <c r="CN1217" s="154"/>
      <c r="CO1217" s="154"/>
      <c r="CP1217" s="154"/>
      <c r="CQ1217" s="154"/>
      <c r="CR1217" s="154"/>
      <c r="CS1217" s="154"/>
      <c r="CT1217" s="154"/>
      <c r="CU1217" s="154"/>
      <c r="CV1217" s="154"/>
      <c r="CW1217" s="154"/>
      <c r="CX1217" s="154"/>
      <c r="CY1217" s="154"/>
      <c r="CZ1217" s="154"/>
      <c r="DA1217" s="154"/>
      <c r="DB1217" s="154"/>
      <c r="DC1217" s="154"/>
      <c r="DD1217" s="154"/>
      <c r="DE1217" s="154"/>
      <c r="DF1217" s="154"/>
      <c r="DG1217" s="154"/>
      <c r="DH1217" s="154"/>
      <c r="DI1217" s="154"/>
      <c r="DJ1217" s="154"/>
      <c r="DK1217" s="154"/>
      <c r="DL1217" s="154"/>
      <c r="DM1217" s="154"/>
      <c r="DN1217" s="154"/>
      <c r="DO1217" s="154"/>
      <c r="DP1217" s="154"/>
      <c r="DQ1217" s="154"/>
      <c r="DR1217" s="154"/>
      <c r="DS1217" s="154"/>
      <c r="DT1217" s="154"/>
      <c r="DU1217" s="154"/>
      <c r="DV1217" s="154"/>
      <c r="DW1217" s="154"/>
      <c r="DX1217" s="154"/>
      <c r="DY1217" s="154"/>
      <c r="DZ1217" s="154"/>
      <c r="EA1217" s="154"/>
      <c r="EB1217" s="154"/>
      <c r="EC1217" s="154"/>
      <c r="ED1217" s="154"/>
      <c r="EE1217" s="154"/>
      <c r="EF1217" s="154"/>
      <c r="EG1217" s="154"/>
      <c r="EH1217" s="154"/>
      <c r="EI1217" s="154"/>
      <c r="EJ1217" s="154"/>
      <c r="EK1217" s="154"/>
      <c r="EL1217" s="154"/>
      <c r="EM1217" s="154"/>
      <c r="EN1217" s="154"/>
      <c r="EO1217" s="154"/>
      <c r="EP1217" s="154"/>
      <c r="EQ1217" s="154"/>
      <c r="ER1217" s="154"/>
      <c r="ES1217" s="154"/>
      <c r="ET1217" s="154"/>
      <c r="EU1217" s="154"/>
      <c r="EV1217" s="154"/>
      <c r="EW1217" s="154"/>
      <c r="EX1217" s="154"/>
      <c r="EY1217" s="154"/>
      <c r="EZ1217" s="154"/>
      <c r="FA1217" s="154"/>
      <c r="FB1217" s="154"/>
      <c r="FC1217" s="154"/>
      <c r="FD1217" s="154"/>
      <c r="FE1217" s="154"/>
      <c r="FF1217" s="154"/>
      <c r="FG1217" s="154"/>
      <c r="FH1217" s="154"/>
      <c r="FI1217" s="154"/>
      <c r="FJ1217" s="154"/>
      <c r="FK1217" s="154"/>
      <c r="FL1217" s="154"/>
      <c r="FM1217" s="154"/>
      <c r="FN1217" s="154"/>
      <c r="FO1217" s="154"/>
      <c r="FP1217" s="154"/>
      <c r="FQ1217" s="154"/>
      <c r="FR1217" s="154"/>
      <c r="FS1217" s="154"/>
      <c r="FT1217" s="154"/>
      <c r="FU1217" s="154"/>
      <c r="FV1217" s="154"/>
      <c r="FW1217" s="154"/>
      <c r="FX1217" s="154"/>
      <c r="FY1217" s="154"/>
      <c r="FZ1217" s="154"/>
      <c r="GA1217" s="154"/>
      <c r="GB1217" s="154"/>
      <c r="GC1217" s="154"/>
      <c r="GD1217" s="154"/>
      <c r="GE1217" s="154"/>
      <c r="GF1217" s="154"/>
      <c r="GG1217" s="154"/>
      <c r="GH1217" s="154"/>
      <c r="GI1217" s="154"/>
      <c r="GJ1217" s="154"/>
      <c r="GK1217" s="154"/>
      <c r="GL1217" s="154"/>
      <c r="GM1217" s="154"/>
      <c r="GN1217" s="154"/>
      <c r="GO1217" s="154"/>
      <c r="GP1217" s="154"/>
      <c r="GQ1217" s="154"/>
      <c r="GR1217" s="154"/>
      <c r="GS1217" s="154"/>
      <c r="GT1217" s="154"/>
      <c r="GU1217" s="154"/>
      <c r="GV1217" s="154"/>
      <c r="GW1217" s="154"/>
      <c r="GX1217" s="154"/>
      <c r="GY1217" s="154"/>
      <c r="GZ1217" s="154"/>
      <c r="HA1217" s="154"/>
      <c r="HB1217" s="154"/>
      <c r="HC1217" s="154"/>
      <c r="HD1217" s="154"/>
      <c r="HE1217" s="154"/>
      <c r="HF1217" s="154"/>
      <c r="HG1217" s="154"/>
      <c r="HH1217" s="154"/>
      <c r="HI1217" s="154"/>
      <c r="HJ1217" s="154"/>
      <c r="HK1217" s="154"/>
      <c r="HL1217" s="154"/>
      <c r="HM1217" s="154"/>
      <c r="HN1217" s="154"/>
      <c r="HO1217" s="154"/>
      <c r="HP1217" s="154"/>
      <c r="HQ1217" s="154"/>
      <c r="HR1217" s="154"/>
      <c r="HS1217" s="154"/>
      <c r="HT1217" s="154"/>
      <c r="HU1217" s="154"/>
      <c r="HV1217" s="154"/>
      <c r="HW1217" s="154"/>
      <c r="HX1217" s="154"/>
      <c r="HY1217" s="154"/>
      <c r="HZ1217" s="154"/>
      <c r="IA1217" s="154"/>
      <c r="IB1217" s="154"/>
      <c r="IC1217" s="154"/>
      <c r="ID1217" s="154"/>
      <c r="IE1217" s="154"/>
      <c r="IF1217" s="154"/>
      <c r="IG1217" s="154"/>
      <c r="IH1217" s="154"/>
      <c r="II1217" s="154"/>
      <c r="IJ1217" s="154"/>
      <c r="IK1217" s="154"/>
      <c r="IL1217" s="154"/>
    </row>
    <row r="1218" spans="1:246" s="837" customFormat="1" ht="110.25" x14ac:dyDescent="0.25">
      <c r="A1218" s="217"/>
      <c r="B1218" s="217">
        <v>1</v>
      </c>
      <c r="C1218" s="596" t="s">
        <v>462</v>
      </c>
      <c r="D1218" s="175"/>
      <c r="E1218" s="176"/>
      <c r="F1218" s="1886">
        <f t="shared" si="802"/>
        <v>0</v>
      </c>
      <c r="G1218" s="732">
        <f t="shared" si="802"/>
        <v>0</v>
      </c>
      <c r="H1218" s="732">
        <f t="shared" si="802"/>
        <v>0</v>
      </c>
      <c r="I1218" s="1899" t="e">
        <f t="shared" si="802"/>
        <v>#DIV/0!</v>
      </c>
      <c r="J1218" s="2525"/>
      <c r="K1218" s="2525"/>
      <c r="L1218" s="2526"/>
      <c r="M1218" s="2526"/>
      <c r="N1218" s="2526"/>
      <c r="O1218" s="2526"/>
      <c r="P1218" s="2526"/>
      <c r="Q1218" s="2526"/>
      <c r="R1218" s="2524">
        <f t="shared" ref="R1218:Z1218" si="804">R1133</f>
        <v>0</v>
      </c>
      <c r="S1218" s="373">
        <f t="shared" si="804"/>
        <v>0</v>
      </c>
      <c r="T1218" s="2524">
        <f t="shared" si="804"/>
        <v>0</v>
      </c>
      <c r="U1218" s="1107">
        <f t="shared" si="804"/>
        <v>0</v>
      </c>
      <c r="V1218" s="2524">
        <f t="shared" si="804"/>
        <v>0</v>
      </c>
      <c r="W1218" s="2524">
        <f t="shared" si="804"/>
        <v>0</v>
      </c>
      <c r="X1218" s="2668">
        <f t="shared" si="804"/>
        <v>0</v>
      </c>
      <c r="Y1218" s="2668">
        <f t="shared" si="804"/>
        <v>0</v>
      </c>
      <c r="Z1218" s="2524">
        <f t="shared" si="804"/>
        <v>0</v>
      </c>
      <c r="AA1218" s="909"/>
      <c r="AB1218" s="902"/>
      <c r="AC1218" s="2257"/>
      <c r="AD1218" s="154"/>
      <c r="AE1218" s="154"/>
      <c r="AF1218" s="154"/>
      <c r="AG1218" s="154"/>
      <c r="AH1218" s="154"/>
      <c r="AI1218" s="154"/>
      <c r="AJ1218" s="154"/>
      <c r="AK1218" s="154"/>
      <c r="AL1218" s="154"/>
      <c r="AM1218" s="154"/>
      <c r="AN1218" s="154"/>
      <c r="AO1218" s="154"/>
      <c r="AP1218" s="154"/>
      <c r="AQ1218" s="154"/>
      <c r="AR1218" s="154"/>
      <c r="AS1218" s="154"/>
      <c r="AT1218" s="154"/>
      <c r="AU1218" s="154"/>
      <c r="AV1218" s="154"/>
      <c r="AW1218" s="154"/>
      <c r="AX1218" s="154"/>
      <c r="AY1218" s="154"/>
      <c r="AZ1218" s="154"/>
      <c r="BA1218" s="154"/>
      <c r="BB1218" s="154"/>
      <c r="BC1218" s="154"/>
      <c r="BD1218" s="154"/>
      <c r="BE1218" s="154"/>
      <c r="BF1218" s="154"/>
      <c r="BG1218" s="154"/>
      <c r="BH1218" s="154"/>
      <c r="BI1218" s="154"/>
      <c r="BJ1218" s="154"/>
      <c r="BK1218" s="154"/>
      <c r="BL1218" s="154"/>
      <c r="BM1218" s="154"/>
      <c r="BN1218" s="154"/>
      <c r="BO1218" s="154"/>
      <c r="BP1218" s="154"/>
      <c r="BQ1218" s="154"/>
      <c r="BR1218" s="154"/>
      <c r="BS1218" s="154"/>
      <c r="BT1218" s="154"/>
      <c r="BU1218" s="154"/>
      <c r="BV1218" s="154"/>
      <c r="BW1218" s="154"/>
      <c r="BX1218" s="154"/>
      <c r="BY1218" s="154"/>
      <c r="BZ1218" s="154"/>
      <c r="CA1218" s="154"/>
      <c r="CB1218" s="154"/>
      <c r="CC1218" s="154"/>
      <c r="CD1218" s="154"/>
      <c r="CE1218" s="154"/>
      <c r="CF1218" s="154"/>
      <c r="CG1218" s="154"/>
      <c r="CH1218" s="154"/>
      <c r="CI1218" s="154"/>
      <c r="CJ1218" s="154"/>
      <c r="CK1218" s="154"/>
      <c r="CL1218" s="154"/>
      <c r="CM1218" s="154"/>
      <c r="CN1218" s="154"/>
      <c r="CO1218" s="154"/>
      <c r="CP1218" s="154"/>
      <c r="CQ1218" s="154"/>
      <c r="CR1218" s="154"/>
      <c r="CS1218" s="154"/>
      <c r="CT1218" s="154"/>
      <c r="CU1218" s="154"/>
      <c r="CV1218" s="154"/>
      <c r="CW1218" s="154"/>
      <c r="CX1218" s="154"/>
      <c r="CY1218" s="154"/>
      <c r="CZ1218" s="154"/>
      <c r="DA1218" s="154"/>
      <c r="DB1218" s="154"/>
      <c r="DC1218" s="154"/>
      <c r="DD1218" s="154"/>
      <c r="DE1218" s="154"/>
      <c r="DF1218" s="154"/>
      <c r="DG1218" s="154"/>
      <c r="DH1218" s="154"/>
      <c r="DI1218" s="154"/>
      <c r="DJ1218" s="154"/>
      <c r="DK1218" s="154"/>
      <c r="DL1218" s="154"/>
      <c r="DM1218" s="154"/>
      <c r="DN1218" s="154"/>
      <c r="DO1218" s="154"/>
      <c r="DP1218" s="154"/>
      <c r="DQ1218" s="154"/>
      <c r="DR1218" s="154"/>
      <c r="DS1218" s="154"/>
      <c r="DT1218" s="154"/>
      <c r="DU1218" s="154"/>
      <c r="DV1218" s="154"/>
      <c r="DW1218" s="154"/>
      <c r="DX1218" s="154"/>
      <c r="DY1218" s="154"/>
      <c r="DZ1218" s="154"/>
      <c r="EA1218" s="154"/>
      <c r="EB1218" s="154"/>
      <c r="EC1218" s="154"/>
      <c r="ED1218" s="154"/>
      <c r="EE1218" s="154"/>
      <c r="EF1218" s="154"/>
      <c r="EG1218" s="154"/>
      <c r="EH1218" s="154"/>
      <c r="EI1218" s="154"/>
      <c r="EJ1218" s="154"/>
      <c r="EK1218" s="154"/>
      <c r="EL1218" s="154"/>
      <c r="EM1218" s="154"/>
      <c r="EN1218" s="154"/>
      <c r="EO1218" s="154"/>
      <c r="EP1218" s="154"/>
      <c r="EQ1218" s="154"/>
      <c r="ER1218" s="154"/>
      <c r="ES1218" s="154"/>
      <c r="ET1218" s="154"/>
      <c r="EU1218" s="154"/>
      <c r="EV1218" s="154"/>
      <c r="EW1218" s="154"/>
      <c r="EX1218" s="154"/>
      <c r="EY1218" s="154"/>
      <c r="EZ1218" s="154"/>
      <c r="FA1218" s="154"/>
      <c r="FB1218" s="154"/>
      <c r="FC1218" s="154"/>
      <c r="FD1218" s="154"/>
      <c r="FE1218" s="154"/>
      <c r="FF1218" s="154"/>
      <c r="FG1218" s="154"/>
      <c r="FH1218" s="154"/>
      <c r="FI1218" s="154"/>
      <c r="FJ1218" s="154"/>
      <c r="FK1218" s="154"/>
      <c r="FL1218" s="154"/>
      <c r="FM1218" s="154"/>
      <c r="FN1218" s="154"/>
      <c r="FO1218" s="154"/>
      <c r="FP1218" s="154"/>
      <c r="FQ1218" s="154"/>
      <c r="FR1218" s="154"/>
      <c r="FS1218" s="154"/>
      <c r="FT1218" s="154"/>
      <c r="FU1218" s="154"/>
      <c r="FV1218" s="154"/>
      <c r="FW1218" s="154"/>
      <c r="FX1218" s="154"/>
      <c r="FY1218" s="154"/>
      <c r="FZ1218" s="154"/>
      <c r="GA1218" s="154"/>
      <c r="GB1218" s="154"/>
      <c r="GC1218" s="154"/>
      <c r="GD1218" s="154"/>
      <c r="GE1218" s="154"/>
      <c r="GF1218" s="154"/>
      <c r="GG1218" s="154"/>
      <c r="GH1218" s="154"/>
      <c r="GI1218" s="154"/>
      <c r="GJ1218" s="154"/>
      <c r="GK1218" s="154"/>
      <c r="GL1218" s="154"/>
      <c r="GM1218" s="154"/>
      <c r="GN1218" s="154"/>
      <c r="GO1218" s="154"/>
      <c r="GP1218" s="154"/>
      <c r="GQ1218" s="154"/>
      <c r="GR1218" s="154"/>
      <c r="GS1218" s="154"/>
      <c r="GT1218" s="154"/>
      <c r="GU1218" s="154"/>
      <c r="GV1218" s="154"/>
      <c r="GW1218" s="154"/>
      <c r="GX1218" s="154"/>
      <c r="GY1218" s="154"/>
      <c r="GZ1218" s="154"/>
      <c r="HA1218" s="154"/>
      <c r="HB1218" s="154"/>
      <c r="HC1218" s="154"/>
      <c r="HD1218" s="154"/>
      <c r="HE1218" s="154"/>
      <c r="HF1218" s="154"/>
      <c r="HG1218" s="154"/>
      <c r="HH1218" s="154"/>
      <c r="HI1218" s="154"/>
      <c r="HJ1218" s="154"/>
      <c r="HK1218" s="154"/>
      <c r="HL1218" s="154"/>
      <c r="HM1218" s="154"/>
      <c r="HN1218" s="154"/>
      <c r="HO1218" s="154"/>
      <c r="HP1218" s="154"/>
      <c r="HQ1218" s="154"/>
      <c r="HR1218" s="154"/>
      <c r="HS1218" s="154"/>
      <c r="HT1218" s="154"/>
      <c r="HU1218" s="154"/>
      <c r="HV1218" s="154"/>
      <c r="HW1218" s="154"/>
      <c r="HX1218" s="154"/>
      <c r="HY1218" s="154"/>
      <c r="HZ1218" s="154"/>
      <c r="IA1218" s="154"/>
      <c r="IB1218" s="154"/>
      <c r="IC1218" s="154"/>
      <c r="ID1218" s="154"/>
      <c r="IE1218" s="154"/>
      <c r="IF1218" s="154"/>
      <c r="IG1218" s="154"/>
      <c r="IH1218" s="154"/>
      <c r="II1218" s="154"/>
      <c r="IJ1218" s="154"/>
      <c r="IK1218" s="154"/>
      <c r="IL1218" s="154"/>
    </row>
    <row r="1219" spans="1:246" s="837" customFormat="1" ht="15.75" x14ac:dyDescent="0.25">
      <c r="A1219" s="217"/>
      <c r="B1219" s="217">
        <v>1</v>
      </c>
      <c r="C1219" s="3288" t="s">
        <v>563</v>
      </c>
      <c r="D1219" s="175"/>
      <c r="E1219" s="176"/>
      <c r="F1219" s="1886">
        <f t="shared" si="802"/>
        <v>0</v>
      </c>
      <c r="G1219" s="732">
        <f t="shared" si="802"/>
        <v>0</v>
      </c>
      <c r="H1219" s="732">
        <f t="shared" si="802"/>
        <v>0</v>
      </c>
      <c r="I1219" s="1899" t="e">
        <f t="shared" si="802"/>
        <v>#DIV/0!</v>
      </c>
      <c r="J1219" s="2525"/>
      <c r="K1219" s="2525"/>
      <c r="L1219" s="2526"/>
      <c r="M1219" s="2526"/>
      <c r="N1219" s="2526"/>
      <c r="O1219" s="2526"/>
      <c r="P1219" s="2526"/>
      <c r="Q1219" s="2526"/>
      <c r="R1219" s="2524"/>
      <c r="S1219" s="373"/>
      <c r="T1219" s="2524"/>
      <c r="U1219" s="1107"/>
      <c r="V1219" s="2524"/>
      <c r="W1219" s="2524"/>
      <c r="X1219" s="2668"/>
      <c r="Y1219" s="2668"/>
      <c r="Z1219" s="2524"/>
      <c r="AA1219" s="909"/>
      <c r="AB1219" s="902"/>
      <c r="AC1219" s="2257"/>
      <c r="AD1219" s="154"/>
      <c r="AE1219" s="154"/>
      <c r="AF1219" s="154"/>
      <c r="AG1219" s="154"/>
      <c r="AH1219" s="154"/>
      <c r="AI1219" s="154"/>
      <c r="AJ1219" s="154"/>
      <c r="AK1219" s="154"/>
      <c r="AL1219" s="154"/>
      <c r="AM1219" s="154"/>
      <c r="AN1219" s="154"/>
      <c r="AO1219" s="154"/>
      <c r="AP1219" s="154"/>
      <c r="AQ1219" s="154"/>
      <c r="AR1219" s="154"/>
      <c r="AS1219" s="154"/>
      <c r="AT1219" s="154"/>
      <c r="AU1219" s="154"/>
      <c r="AV1219" s="154"/>
      <c r="AW1219" s="154"/>
      <c r="AX1219" s="154"/>
      <c r="AY1219" s="154"/>
      <c r="AZ1219" s="154"/>
      <c r="BA1219" s="154"/>
      <c r="BB1219" s="154"/>
      <c r="BC1219" s="154"/>
      <c r="BD1219" s="154"/>
      <c r="BE1219" s="154"/>
      <c r="BF1219" s="154"/>
      <c r="BG1219" s="154"/>
      <c r="BH1219" s="154"/>
      <c r="BI1219" s="154"/>
      <c r="BJ1219" s="154"/>
      <c r="BK1219" s="154"/>
      <c r="BL1219" s="154"/>
      <c r="BM1219" s="154"/>
      <c r="BN1219" s="154"/>
      <c r="BO1219" s="154"/>
      <c r="BP1219" s="154"/>
      <c r="BQ1219" s="154"/>
      <c r="BR1219" s="154"/>
      <c r="BS1219" s="154"/>
      <c r="BT1219" s="154"/>
      <c r="BU1219" s="154"/>
      <c r="BV1219" s="154"/>
      <c r="BW1219" s="154"/>
      <c r="BX1219" s="154"/>
      <c r="BY1219" s="154"/>
      <c r="BZ1219" s="154"/>
      <c r="CA1219" s="154"/>
      <c r="CB1219" s="154"/>
      <c r="CC1219" s="154"/>
      <c r="CD1219" s="154"/>
      <c r="CE1219" s="154"/>
      <c r="CF1219" s="154"/>
      <c r="CG1219" s="154"/>
      <c r="CH1219" s="154"/>
      <c r="CI1219" s="154"/>
      <c r="CJ1219" s="154"/>
      <c r="CK1219" s="154"/>
      <c r="CL1219" s="154"/>
      <c r="CM1219" s="154"/>
      <c r="CN1219" s="154"/>
      <c r="CO1219" s="154"/>
      <c r="CP1219" s="154"/>
      <c r="CQ1219" s="154"/>
      <c r="CR1219" s="154"/>
      <c r="CS1219" s="154"/>
      <c r="CT1219" s="154"/>
      <c r="CU1219" s="154"/>
      <c r="CV1219" s="154"/>
      <c r="CW1219" s="154"/>
      <c r="CX1219" s="154"/>
      <c r="CY1219" s="154"/>
      <c r="CZ1219" s="154"/>
      <c r="DA1219" s="154"/>
      <c r="DB1219" s="154"/>
      <c r="DC1219" s="154"/>
      <c r="DD1219" s="154"/>
      <c r="DE1219" s="154"/>
      <c r="DF1219" s="154"/>
      <c r="DG1219" s="154"/>
      <c r="DH1219" s="154"/>
      <c r="DI1219" s="154"/>
      <c r="DJ1219" s="154"/>
      <c r="DK1219" s="154"/>
      <c r="DL1219" s="154"/>
      <c r="DM1219" s="154"/>
      <c r="DN1219" s="154"/>
      <c r="DO1219" s="154"/>
      <c r="DP1219" s="154"/>
      <c r="DQ1219" s="154"/>
      <c r="DR1219" s="154"/>
      <c r="DS1219" s="154"/>
      <c r="DT1219" s="154"/>
      <c r="DU1219" s="154"/>
      <c r="DV1219" s="154"/>
      <c r="DW1219" s="154"/>
      <c r="DX1219" s="154"/>
      <c r="DY1219" s="154"/>
      <c r="DZ1219" s="154"/>
      <c r="EA1219" s="154"/>
      <c r="EB1219" s="154"/>
      <c r="EC1219" s="154"/>
      <c r="ED1219" s="154"/>
      <c r="EE1219" s="154"/>
      <c r="EF1219" s="154"/>
      <c r="EG1219" s="154"/>
      <c r="EH1219" s="154"/>
      <c r="EI1219" s="154"/>
      <c r="EJ1219" s="154"/>
      <c r="EK1219" s="154"/>
      <c r="EL1219" s="154"/>
      <c r="EM1219" s="154"/>
      <c r="EN1219" s="154"/>
      <c r="EO1219" s="154"/>
      <c r="EP1219" s="154"/>
      <c r="EQ1219" s="154"/>
      <c r="ER1219" s="154"/>
      <c r="ES1219" s="154"/>
      <c r="ET1219" s="154"/>
      <c r="EU1219" s="154"/>
      <c r="EV1219" s="154"/>
      <c r="EW1219" s="154"/>
      <c r="EX1219" s="154"/>
      <c r="EY1219" s="154"/>
      <c r="EZ1219" s="154"/>
      <c r="FA1219" s="154"/>
      <c r="FB1219" s="154"/>
      <c r="FC1219" s="154"/>
      <c r="FD1219" s="154"/>
      <c r="FE1219" s="154"/>
      <c r="FF1219" s="154"/>
      <c r="FG1219" s="154"/>
      <c r="FH1219" s="154"/>
      <c r="FI1219" s="154"/>
      <c r="FJ1219" s="154"/>
      <c r="FK1219" s="154"/>
      <c r="FL1219" s="154"/>
      <c r="FM1219" s="154"/>
      <c r="FN1219" s="154"/>
      <c r="FO1219" s="154"/>
      <c r="FP1219" s="154"/>
      <c r="FQ1219" s="154"/>
      <c r="FR1219" s="154"/>
      <c r="FS1219" s="154"/>
      <c r="FT1219" s="154"/>
      <c r="FU1219" s="154"/>
      <c r="FV1219" s="154"/>
      <c r="FW1219" s="154"/>
      <c r="FX1219" s="154"/>
      <c r="FY1219" s="154"/>
      <c r="FZ1219" s="154"/>
      <c r="GA1219" s="154"/>
      <c r="GB1219" s="154"/>
      <c r="GC1219" s="154"/>
      <c r="GD1219" s="154"/>
      <c r="GE1219" s="154"/>
      <c r="GF1219" s="154"/>
      <c r="GG1219" s="154"/>
      <c r="GH1219" s="154"/>
      <c r="GI1219" s="154"/>
      <c r="GJ1219" s="154"/>
      <c r="GK1219" s="154"/>
      <c r="GL1219" s="154"/>
      <c r="GM1219" s="154"/>
      <c r="GN1219" s="154"/>
      <c r="GO1219" s="154"/>
      <c r="GP1219" s="154"/>
      <c r="GQ1219" s="154"/>
      <c r="GR1219" s="154"/>
      <c r="GS1219" s="154"/>
      <c r="GT1219" s="154"/>
      <c r="GU1219" s="154"/>
      <c r="GV1219" s="154"/>
      <c r="GW1219" s="154"/>
      <c r="GX1219" s="154"/>
      <c r="GY1219" s="154"/>
      <c r="GZ1219" s="154"/>
      <c r="HA1219" s="154"/>
      <c r="HB1219" s="154"/>
      <c r="HC1219" s="154"/>
      <c r="HD1219" s="154"/>
      <c r="HE1219" s="154"/>
      <c r="HF1219" s="154"/>
      <c r="HG1219" s="154"/>
      <c r="HH1219" s="154"/>
      <c r="HI1219" s="154"/>
      <c r="HJ1219" s="154"/>
      <c r="HK1219" s="154"/>
      <c r="HL1219" s="154"/>
      <c r="HM1219" s="154"/>
      <c r="HN1219" s="154"/>
      <c r="HO1219" s="154"/>
      <c r="HP1219" s="154"/>
      <c r="HQ1219" s="154"/>
      <c r="HR1219" s="154"/>
      <c r="HS1219" s="154"/>
      <c r="HT1219" s="154"/>
      <c r="HU1219" s="154"/>
      <c r="HV1219" s="154"/>
      <c r="HW1219" s="154"/>
      <c r="HX1219" s="154"/>
      <c r="HY1219" s="154"/>
      <c r="HZ1219" s="154"/>
      <c r="IA1219" s="154"/>
      <c r="IB1219" s="154"/>
      <c r="IC1219" s="154"/>
      <c r="ID1219" s="154"/>
      <c r="IE1219" s="154"/>
      <c r="IF1219" s="154"/>
      <c r="IG1219" s="154"/>
      <c r="IH1219" s="154"/>
      <c r="II1219" s="154"/>
      <c r="IJ1219" s="154"/>
      <c r="IK1219" s="154"/>
      <c r="IL1219" s="154"/>
    </row>
    <row r="1220" spans="1:246" s="837" customFormat="1" ht="15.75" x14ac:dyDescent="0.25">
      <c r="A1220" s="217"/>
      <c r="B1220" s="217">
        <v>1</v>
      </c>
      <c r="C1220" s="3288" t="s">
        <v>564</v>
      </c>
      <c r="D1220" s="175"/>
      <c r="E1220" s="176"/>
      <c r="F1220" s="1886">
        <f t="shared" si="802"/>
        <v>0</v>
      </c>
      <c r="G1220" s="732">
        <f t="shared" si="802"/>
        <v>0</v>
      </c>
      <c r="H1220" s="732">
        <f t="shared" si="802"/>
        <v>0</v>
      </c>
      <c r="I1220" s="1899" t="e">
        <f t="shared" si="802"/>
        <v>#DIV/0!</v>
      </c>
      <c r="J1220" s="2525"/>
      <c r="K1220" s="2525"/>
      <c r="L1220" s="2526"/>
      <c r="M1220" s="2526"/>
      <c r="N1220" s="2526"/>
      <c r="O1220" s="2526"/>
      <c r="P1220" s="2526"/>
      <c r="Q1220" s="2526"/>
      <c r="R1220" s="2524"/>
      <c r="S1220" s="373"/>
      <c r="T1220" s="2524"/>
      <c r="U1220" s="1107"/>
      <c r="V1220" s="2524"/>
      <c r="W1220" s="2524"/>
      <c r="X1220" s="2668"/>
      <c r="Y1220" s="2668"/>
      <c r="Z1220" s="2524"/>
      <c r="AA1220" s="909"/>
      <c r="AB1220" s="902"/>
      <c r="AC1220" s="2257"/>
      <c r="AD1220" s="154"/>
      <c r="AE1220" s="154"/>
      <c r="AF1220" s="154"/>
      <c r="AG1220" s="154"/>
      <c r="AH1220" s="154"/>
      <c r="AI1220" s="154"/>
      <c r="AJ1220" s="154"/>
      <c r="AK1220" s="154"/>
      <c r="AL1220" s="154"/>
      <c r="AM1220" s="154"/>
      <c r="AN1220" s="154"/>
      <c r="AO1220" s="154"/>
      <c r="AP1220" s="154"/>
      <c r="AQ1220" s="154"/>
      <c r="AR1220" s="154"/>
      <c r="AS1220" s="154"/>
      <c r="AT1220" s="154"/>
      <c r="AU1220" s="154"/>
      <c r="AV1220" s="154"/>
      <c r="AW1220" s="154"/>
      <c r="AX1220" s="154"/>
      <c r="AY1220" s="154"/>
      <c r="AZ1220" s="154"/>
      <c r="BA1220" s="154"/>
      <c r="BB1220" s="154"/>
      <c r="BC1220" s="154"/>
      <c r="BD1220" s="154"/>
      <c r="BE1220" s="154"/>
      <c r="BF1220" s="154"/>
      <c r="BG1220" s="154"/>
      <c r="BH1220" s="154"/>
      <c r="BI1220" s="154"/>
      <c r="BJ1220" s="154"/>
      <c r="BK1220" s="154"/>
      <c r="BL1220" s="154"/>
      <c r="BM1220" s="154"/>
      <c r="BN1220" s="154"/>
      <c r="BO1220" s="154"/>
      <c r="BP1220" s="154"/>
      <c r="BQ1220" s="154"/>
      <c r="BR1220" s="154"/>
      <c r="BS1220" s="154"/>
      <c r="BT1220" s="154"/>
      <c r="BU1220" s="154"/>
      <c r="BV1220" s="154"/>
      <c r="BW1220" s="154"/>
      <c r="BX1220" s="154"/>
      <c r="BY1220" s="154"/>
      <c r="BZ1220" s="154"/>
      <c r="CA1220" s="154"/>
      <c r="CB1220" s="154"/>
      <c r="CC1220" s="154"/>
      <c r="CD1220" s="154"/>
      <c r="CE1220" s="154"/>
      <c r="CF1220" s="154"/>
      <c r="CG1220" s="154"/>
      <c r="CH1220" s="154"/>
      <c r="CI1220" s="154"/>
      <c r="CJ1220" s="154"/>
      <c r="CK1220" s="154"/>
      <c r="CL1220" s="154"/>
      <c r="CM1220" s="154"/>
      <c r="CN1220" s="154"/>
      <c r="CO1220" s="154"/>
      <c r="CP1220" s="154"/>
      <c r="CQ1220" s="154"/>
      <c r="CR1220" s="154"/>
      <c r="CS1220" s="154"/>
      <c r="CT1220" s="154"/>
      <c r="CU1220" s="154"/>
      <c r="CV1220" s="154"/>
      <c r="CW1220" s="154"/>
      <c r="CX1220" s="154"/>
      <c r="CY1220" s="154"/>
      <c r="CZ1220" s="154"/>
      <c r="DA1220" s="154"/>
      <c r="DB1220" s="154"/>
      <c r="DC1220" s="154"/>
      <c r="DD1220" s="154"/>
      <c r="DE1220" s="154"/>
      <c r="DF1220" s="154"/>
      <c r="DG1220" s="154"/>
      <c r="DH1220" s="154"/>
      <c r="DI1220" s="154"/>
      <c r="DJ1220" s="154"/>
      <c r="DK1220" s="154"/>
      <c r="DL1220" s="154"/>
      <c r="DM1220" s="154"/>
      <c r="DN1220" s="154"/>
      <c r="DO1220" s="154"/>
      <c r="DP1220" s="154"/>
      <c r="DQ1220" s="154"/>
      <c r="DR1220" s="154"/>
      <c r="DS1220" s="154"/>
      <c r="DT1220" s="154"/>
      <c r="DU1220" s="154"/>
      <c r="DV1220" s="154"/>
      <c r="DW1220" s="154"/>
      <c r="DX1220" s="154"/>
      <c r="DY1220" s="154"/>
      <c r="DZ1220" s="154"/>
      <c r="EA1220" s="154"/>
      <c r="EB1220" s="154"/>
      <c r="EC1220" s="154"/>
      <c r="ED1220" s="154"/>
      <c r="EE1220" s="154"/>
      <c r="EF1220" s="154"/>
      <c r="EG1220" s="154"/>
      <c r="EH1220" s="154"/>
      <c r="EI1220" s="154"/>
      <c r="EJ1220" s="154"/>
      <c r="EK1220" s="154"/>
      <c r="EL1220" s="154"/>
      <c r="EM1220" s="154"/>
      <c r="EN1220" s="154"/>
      <c r="EO1220" s="154"/>
      <c r="EP1220" s="154"/>
      <c r="EQ1220" s="154"/>
      <c r="ER1220" s="154"/>
      <c r="ES1220" s="154"/>
      <c r="ET1220" s="154"/>
      <c r="EU1220" s="154"/>
      <c r="EV1220" s="154"/>
      <c r="EW1220" s="154"/>
      <c r="EX1220" s="154"/>
      <c r="EY1220" s="154"/>
      <c r="EZ1220" s="154"/>
      <c r="FA1220" s="154"/>
      <c r="FB1220" s="154"/>
      <c r="FC1220" s="154"/>
      <c r="FD1220" s="154"/>
      <c r="FE1220" s="154"/>
      <c r="FF1220" s="154"/>
      <c r="FG1220" s="154"/>
      <c r="FH1220" s="154"/>
      <c r="FI1220" s="154"/>
      <c r="FJ1220" s="154"/>
      <c r="FK1220" s="154"/>
      <c r="FL1220" s="154"/>
      <c r="FM1220" s="154"/>
      <c r="FN1220" s="154"/>
      <c r="FO1220" s="154"/>
      <c r="FP1220" s="154"/>
      <c r="FQ1220" s="154"/>
      <c r="FR1220" s="154"/>
      <c r="FS1220" s="154"/>
      <c r="FT1220" s="154"/>
      <c r="FU1220" s="154"/>
      <c r="FV1220" s="154"/>
      <c r="FW1220" s="154"/>
      <c r="FX1220" s="154"/>
      <c r="FY1220" s="154"/>
      <c r="FZ1220" s="154"/>
      <c r="GA1220" s="154"/>
      <c r="GB1220" s="154"/>
      <c r="GC1220" s="154"/>
      <c r="GD1220" s="154"/>
      <c r="GE1220" s="154"/>
      <c r="GF1220" s="154"/>
      <c r="GG1220" s="154"/>
      <c r="GH1220" s="154"/>
      <c r="GI1220" s="154"/>
      <c r="GJ1220" s="154"/>
      <c r="GK1220" s="154"/>
      <c r="GL1220" s="154"/>
      <c r="GM1220" s="154"/>
      <c r="GN1220" s="154"/>
      <c r="GO1220" s="154"/>
      <c r="GP1220" s="154"/>
      <c r="GQ1220" s="154"/>
      <c r="GR1220" s="154"/>
      <c r="GS1220" s="154"/>
      <c r="GT1220" s="154"/>
      <c r="GU1220" s="154"/>
      <c r="GV1220" s="154"/>
      <c r="GW1220" s="154"/>
      <c r="GX1220" s="154"/>
      <c r="GY1220" s="154"/>
      <c r="GZ1220" s="154"/>
      <c r="HA1220" s="154"/>
      <c r="HB1220" s="154"/>
      <c r="HC1220" s="154"/>
      <c r="HD1220" s="154"/>
      <c r="HE1220" s="154"/>
      <c r="HF1220" s="154"/>
      <c r="HG1220" s="154"/>
      <c r="HH1220" s="154"/>
      <c r="HI1220" s="154"/>
      <c r="HJ1220" s="154"/>
      <c r="HK1220" s="154"/>
      <c r="HL1220" s="154"/>
      <c r="HM1220" s="154"/>
      <c r="HN1220" s="154"/>
      <c r="HO1220" s="154"/>
      <c r="HP1220" s="154"/>
      <c r="HQ1220" s="154"/>
      <c r="HR1220" s="154"/>
      <c r="HS1220" s="154"/>
      <c r="HT1220" s="154"/>
      <c r="HU1220" s="154"/>
      <c r="HV1220" s="154"/>
      <c r="HW1220" s="154"/>
      <c r="HX1220" s="154"/>
      <c r="HY1220" s="154"/>
      <c r="HZ1220" s="154"/>
      <c r="IA1220" s="154"/>
      <c r="IB1220" s="154"/>
      <c r="IC1220" s="154"/>
      <c r="ID1220" s="154"/>
      <c r="IE1220" s="154"/>
      <c r="IF1220" s="154"/>
      <c r="IG1220" s="154"/>
      <c r="IH1220" s="154"/>
      <c r="II1220" s="154"/>
      <c r="IJ1220" s="154"/>
      <c r="IK1220" s="154"/>
      <c r="IL1220" s="154"/>
    </row>
    <row r="1221" spans="1:246" s="837" customFormat="1" ht="31.5" x14ac:dyDescent="0.25">
      <c r="A1221" s="217"/>
      <c r="B1221" s="217">
        <v>1</v>
      </c>
      <c r="C1221" s="3288" t="s">
        <v>565</v>
      </c>
      <c r="D1221" s="175"/>
      <c r="E1221" s="176"/>
      <c r="F1221" s="1886">
        <f t="shared" si="802"/>
        <v>0</v>
      </c>
      <c r="G1221" s="732">
        <f t="shared" si="802"/>
        <v>0</v>
      </c>
      <c r="H1221" s="732">
        <f t="shared" si="802"/>
        <v>0</v>
      </c>
      <c r="I1221" s="1899" t="e">
        <f t="shared" si="802"/>
        <v>#DIV/0!</v>
      </c>
      <c r="J1221" s="2525"/>
      <c r="K1221" s="2525"/>
      <c r="L1221" s="2526"/>
      <c r="M1221" s="2526"/>
      <c r="N1221" s="2526"/>
      <c r="O1221" s="2526"/>
      <c r="P1221" s="2526"/>
      <c r="Q1221" s="2526"/>
      <c r="R1221" s="2524"/>
      <c r="S1221" s="373"/>
      <c r="T1221" s="2524"/>
      <c r="U1221" s="1107"/>
      <c r="V1221" s="2524"/>
      <c r="W1221" s="2524"/>
      <c r="X1221" s="2668"/>
      <c r="Y1221" s="2668"/>
      <c r="Z1221" s="2524"/>
      <c r="AA1221" s="909"/>
      <c r="AB1221" s="902"/>
      <c r="AC1221" s="2257"/>
      <c r="AD1221" s="154"/>
      <c r="AE1221" s="154"/>
      <c r="AF1221" s="154"/>
      <c r="AG1221" s="154"/>
      <c r="AH1221" s="154"/>
      <c r="AI1221" s="154"/>
      <c r="AJ1221" s="154"/>
      <c r="AK1221" s="154"/>
      <c r="AL1221" s="154"/>
      <c r="AM1221" s="154"/>
      <c r="AN1221" s="154"/>
      <c r="AO1221" s="154"/>
      <c r="AP1221" s="154"/>
      <c r="AQ1221" s="154"/>
      <c r="AR1221" s="154"/>
      <c r="AS1221" s="154"/>
      <c r="AT1221" s="154"/>
      <c r="AU1221" s="154"/>
      <c r="AV1221" s="154"/>
      <c r="AW1221" s="154"/>
      <c r="AX1221" s="154"/>
      <c r="AY1221" s="154"/>
      <c r="AZ1221" s="154"/>
      <c r="BA1221" s="154"/>
      <c r="BB1221" s="154"/>
      <c r="BC1221" s="154"/>
      <c r="BD1221" s="154"/>
      <c r="BE1221" s="154"/>
      <c r="BF1221" s="154"/>
      <c r="BG1221" s="154"/>
      <c r="BH1221" s="154"/>
      <c r="BI1221" s="154"/>
      <c r="BJ1221" s="154"/>
      <c r="BK1221" s="154"/>
      <c r="BL1221" s="154"/>
      <c r="BM1221" s="154"/>
      <c r="BN1221" s="154"/>
      <c r="BO1221" s="154"/>
      <c r="BP1221" s="154"/>
      <c r="BQ1221" s="154"/>
      <c r="BR1221" s="154"/>
      <c r="BS1221" s="154"/>
      <c r="BT1221" s="154"/>
      <c r="BU1221" s="154"/>
      <c r="BV1221" s="154"/>
      <c r="BW1221" s="154"/>
      <c r="BX1221" s="154"/>
      <c r="BY1221" s="154"/>
      <c r="BZ1221" s="154"/>
      <c r="CA1221" s="154"/>
      <c r="CB1221" s="154"/>
      <c r="CC1221" s="154"/>
      <c r="CD1221" s="154"/>
      <c r="CE1221" s="154"/>
      <c r="CF1221" s="154"/>
      <c r="CG1221" s="154"/>
      <c r="CH1221" s="154"/>
      <c r="CI1221" s="154"/>
      <c r="CJ1221" s="154"/>
      <c r="CK1221" s="154"/>
      <c r="CL1221" s="154"/>
      <c r="CM1221" s="154"/>
      <c r="CN1221" s="154"/>
      <c r="CO1221" s="154"/>
      <c r="CP1221" s="154"/>
      <c r="CQ1221" s="154"/>
      <c r="CR1221" s="154"/>
      <c r="CS1221" s="154"/>
      <c r="CT1221" s="154"/>
      <c r="CU1221" s="154"/>
      <c r="CV1221" s="154"/>
      <c r="CW1221" s="154"/>
      <c r="CX1221" s="154"/>
      <c r="CY1221" s="154"/>
      <c r="CZ1221" s="154"/>
      <c r="DA1221" s="154"/>
      <c r="DB1221" s="154"/>
      <c r="DC1221" s="154"/>
      <c r="DD1221" s="154"/>
      <c r="DE1221" s="154"/>
      <c r="DF1221" s="154"/>
      <c r="DG1221" s="154"/>
      <c r="DH1221" s="154"/>
      <c r="DI1221" s="154"/>
      <c r="DJ1221" s="154"/>
      <c r="DK1221" s="154"/>
      <c r="DL1221" s="154"/>
      <c r="DM1221" s="154"/>
      <c r="DN1221" s="154"/>
      <c r="DO1221" s="154"/>
      <c r="DP1221" s="154"/>
      <c r="DQ1221" s="154"/>
      <c r="DR1221" s="154"/>
      <c r="DS1221" s="154"/>
      <c r="DT1221" s="154"/>
      <c r="DU1221" s="154"/>
      <c r="DV1221" s="154"/>
      <c r="DW1221" s="154"/>
      <c r="DX1221" s="154"/>
      <c r="DY1221" s="154"/>
      <c r="DZ1221" s="154"/>
      <c r="EA1221" s="154"/>
      <c r="EB1221" s="154"/>
      <c r="EC1221" s="154"/>
      <c r="ED1221" s="154"/>
      <c r="EE1221" s="154"/>
      <c r="EF1221" s="154"/>
      <c r="EG1221" s="154"/>
      <c r="EH1221" s="154"/>
      <c r="EI1221" s="154"/>
      <c r="EJ1221" s="154"/>
      <c r="EK1221" s="154"/>
      <c r="EL1221" s="154"/>
      <c r="EM1221" s="154"/>
      <c r="EN1221" s="154"/>
      <c r="EO1221" s="154"/>
      <c r="EP1221" s="154"/>
      <c r="EQ1221" s="154"/>
      <c r="ER1221" s="154"/>
      <c r="ES1221" s="154"/>
      <c r="ET1221" s="154"/>
      <c r="EU1221" s="154"/>
      <c r="EV1221" s="154"/>
      <c r="EW1221" s="154"/>
      <c r="EX1221" s="154"/>
      <c r="EY1221" s="154"/>
      <c r="EZ1221" s="154"/>
      <c r="FA1221" s="154"/>
      <c r="FB1221" s="154"/>
      <c r="FC1221" s="154"/>
      <c r="FD1221" s="154"/>
      <c r="FE1221" s="154"/>
      <c r="FF1221" s="154"/>
      <c r="FG1221" s="154"/>
      <c r="FH1221" s="154"/>
      <c r="FI1221" s="154"/>
      <c r="FJ1221" s="154"/>
      <c r="FK1221" s="154"/>
      <c r="FL1221" s="154"/>
      <c r="FM1221" s="154"/>
      <c r="FN1221" s="154"/>
      <c r="FO1221" s="154"/>
      <c r="FP1221" s="154"/>
      <c r="FQ1221" s="154"/>
      <c r="FR1221" s="154"/>
      <c r="FS1221" s="154"/>
      <c r="FT1221" s="154"/>
      <c r="FU1221" s="154"/>
      <c r="FV1221" s="154"/>
      <c r="FW1221" s="154"/>
      <c r="FX1221" s="154"/>
      <c r="FY1221" s="154"/>
      <c r="FZ1221" s="154"/>
      <c r="GA1221" s="154"/>
      <c r="GB1221" s="154"/>
      <c r="GC1221" s="154"/>
      <c r="GD1221" s="154"/>
      <c r="GE1221" s="154"/>
      <c r="GF1221" s="154"/>
      <c r="GG1221" s="154"/>
      <c r="GH1221" s="154"/>
      <c r="GI1221" s="154"/>
      <c r="GJ1221" s="154"/>
      <c r="GK1221" s="154"/>
      <c r="GL1221" s="154"/>
      <c r="GM1221" s="154"/>
      <c r="GN1221" s="154"/>
      <c r="GO1221" s="154"/>
      <c r="GP1221" s="154"/>
      <c r="GQ1221" s="154"/>
      <c r="GR1221" s="154"/>
      <c r="GS1221" s="154"/>
      <c r="GT1221" s="154"/>
      <c r="GU1221" s="154"/>
      <c r="GV1221" s="154"/>
      <c r="GW1221" s="154"/>
      <c r="GX1221" s="154"/>
      <c r="GY1221" s="154"/>
      <c r="GZ1221" s="154"/>
      <c r="HA1221" s="154"/>
      <c r="HB1221" s="154"/>
      <c r="HC1221" s="154"/>
      <c r="HD1221" s="154"/>
      <c r="HE1221" s="154"/>
      <c r="HF1221" s="154"/>
      <c r="HG1221" s="154"/>
      <c r="HH1221" s="154"/>
      <c r="HI1221" s="154"/>
      <c r="HJ1221" s="154"/>
      <c r="HK1221" s="154"/>
      <c r="HL1221" s="154"/>
      <c r="HM1221" s="154"/>
      <c r="HN1221" s="154"/>
      <c r="HO1221" s="154"/>
      <c r="HP1221" s="154"/>
      <c r="HQ1221" s="154"/>
      <c r="HR1221" s="154"/>
      <c r="HS1221" s="154"/>
      <c r="HT1221" s="154"/>
      <c r="HU1221" s="154"/>
      <c r="HV1221" s="154"/>
      <c r="HW1221" s="154"/>
      <c r="HX1221" s="154"/>
      <c r="HY1221" s="154"/>
      <c r="HZ1221" s="154"/>
      <c r="IA1221" s="154"/>
      <c r="IB1221" s="154"/>
      <c r="IC1221" s="154"/>
      <c r="ID1221" s="154"/>
      <c r="IE1221" s="154"/>
      <c r="IF1221" s="154"/>
      <c r="IG1221" s="154"/>
      <c r="IH1221" s="154"/>
      <c r="II1221" s="154"/>
      <c r="IJ1221" s="154"/>
      <c r="IK1221" s="154"/>
      <c r="IL1221" s="154"/>
    </row>
    <row r="1222" spans="1:246" s="837" customFormat="1" ht="15.75" x14ac:dyDescent="0.25">
      <c r="A1222" s="217"/>
      <c r="B1222" s="217"/>
      <c r="C1222" s="3288" t="s">
        <v>670</v>
      </c>
      <c r="D1222" s="175"/>
      <c r="E1222" s="176"/>
      <c r="F1222" s="1886">
        <f t="shared" si="802"/>
        <v>0</v>
      </c>
      <c r="G1222" s="732">
        <f t="shared" si="802"/>
        <v>0</v>
      </c>
      <c r="H1222" s="732">
        <f t="shared" si="802"/>
        <v>0</v>
      </c>
      <c r="I1222" s="1899">
        <f t="shared" si="802"/>
        <v>0</v>
      </c>
      <c r="J1222" s="2525"/>
      <c r="K1222" s="2525"/>
      <c r="L1222" s="2526"/>
      <c r="M1222" s="2526"/>
      <c r="N1222" s="2526"/>
      <c r="O1222" s="2526"/>
      <c r="P1222" s="2526"/>
      <c r="Q1222" s="2526"/>
      <c r="R1222" s="2524"/>
      <c r="S1222" s="373"/>
      <c r="T1222" s="2524"/>
      <c r="U1222" s="1107"/>
      <c r="V1222" s="2524"/>
      <c r="W1222" s="2524"/>
      <c r="X1222" s="2668"/>
      <c r="Y1222" s="2668"/>
      <c r="Z1222" s="2524"/>
      <c r="AA1222" s="909"/>
      <c r="AB1222" s="902"/>
      <c r="AC1222" s="2257"/>
      <c r="AD1222" s="154"/>
      <c r="AE1222" s="154"/>
      <c r="AF1222" s="154"/>
      <c r="AG1222" s="154"/>
      <c r="AH1222" s="154"/>
      <c r="AI1222" s="154"/>
      <c r="AJ1222" s="154"/>
      <c r="AK1222" s="154"/>
      <c r="AL1222" s="154"/>
      <c r="AM1222" s="154"/>
      <c r="AN1222" s="154"/>
      <c r="AO1222" s="154"/>
      <c r="AP1222" s="154"/>
      <c r="AQ1222" s="154"/>
      <c r="AR1222" s="154"/>
      <c r="AS1222" s="154"/>
      <c r="AT1222" s="154"/>
      <c r="AU1222" s="154"/>
      <c r="AV1222" s="154"/>
      <c r="AW1222" s="154"/>
      <c r="AX1222" s="154"/>
      <c r="AY1222" s="154"/>
      <c r="AZ1222" s="154"/>
      <c r="BA1222" s="154"/>
      <c r="BB1222" s="154"/>
      <c r="BC1222" s="154"/>
      <c r="BD1222" s="154"/>
      <c r="BE1222" s="154"/>
      <c r="BF1222" s="154"/>
      <c r="BG1222" s="154"/>
      <c r="BH1222" s="154"/>
      <c r="BI1222" s="154"/>
      <c r="BJ1222" s="154"/>
      <c r="BK1222" s="154"/>
      <c r="BL1222" s="154"/>
      <c r="BM1222" s="154"/>
      <c r="BN1222" s="154"/>
      <c r="BO1222" s="154"/>
      <c r="BP1222" s="154"/>
      <c r="BQ1222" s="154"/>
      <c r="BR1222" s="154"/>
      <c r="BS1222" s="154"/>
      <c r="BT1222" s="154"/>
      <c r="BU1222" s="154"/>
      <c r="BV1222" s="154"/>
      <c r="BW1222" s="154"/>
      <c r="BX1222" s="154"/>
      <c r="BY1222" s="154"/>
      <c r="BZ1222" s="154"/>
      <c r="CA1222" s="154"/>
      <c r="CB1222" s="154"/>
      <c r="CC1222" s="154"/>
      <c r="CD1222" s="154"/>
      <c r="CE1222" s="154"/>
      <c r="CF1222" s="154"/>
      <c r="CG1222" s="154"/>
      <c r="CH1222" s="154"/>
      <c r="CI1222" s="154"/>
      <c r="CJ1222" s="154"/>
      <c r="CK1222" s="154"/>
      <c r="CL1222" s="154"/>
      <c r="CM1222" s="154"/>
      <c r="CN1222" s="154"/>
      <c r="CO1222" s="154"/>
      <c r="CP1222" s="154"/>
      <c r="CQ1222" s="154"/>
      <c r="CR1222" s="154"/>
      <c r="CS1222" s="154"/>
      <c r="CT1222" s="154"/>
      <c r="CU1222" s="154"/>
      <c r="CV1222" s="154"/>
      <c r="CW1222" s="154"/>
      <c r="CX1222" s="154"/>
      <c r="CY1222" s="154"/>
      <c r="CZ1222" s="154"/>
      <c r="DA1222" s="154"/>
      <c r="DB1222" s="154"/>
      <c r="DC1222" s="154"/>
      <c r="DD1222" s="154"/>
      <c r="DE1222" s="154"/>
      <c r="DF1222" s="154"/>
      <c r="DG1222" s="154"/>
      <c r="DH1222" s="154"/>
      <c r="DI1222" s="154"/>
      <c r="DJ1222" s="154"/>
      <c r="DK1222" s="154"/>
      <c r="DL1222" s="154"/>
      <c r="DM1222" s="154"/>
      <c r="DN1222" s="154"/>
      <c r="DO1222" s="154"/>
      <c r="DP1222" s="154"/>
      <c r="DQ1222" s="154"/>
      <c r="DR1222" s="154"/>
      <c r="DS1222" s="154"/>
      <c r="DT1222" s="154"/>
      <c r="DU1222" s="154"/>
      <c r="DV1222" s="154"/>
      <c r="DW1222" s="154"/>
      <c r="DX1222" s="154"/>
      <c r="DY1222" s="154"/>
      <c r="DZ1222" s="154"/>
      <c r="EA1222" s="154"/>
      <c r="EB1222" s="154"/>
      <c r="EC1222" s="154"/>
      <c r="ED1222" s="154"/>
      <c r="EE1222" s="154"/>
      <c r="EF1222" s="154"/>
      <c r="EG1222" s="154"/>
      <c r="EH1222" s="154"/>
      <c r="EI1222" s="154"/>
      <c r="EJ1222" s="154"/>
      <c r="EK1222" s="154"/>
      <c r="EL1222" s="154"/>
      <c r="EM1222" s="154"/>
      <c r="EN1222" s="154"/>
      <c r="EO1222" s="154"/>
      <c r="EP1222" s="154"/>
      <c r="EQ1222" s="154"/>
      <c r="ER1222" s="154"/>
      <c r="ES1222" s="154"/>
      <c r="ET1222" s="154"/>
      <c r="EU1222" s="154"/>
      <c r="EV1222" s="154"/>
      <c r="EW1222" s="154"/>
      <c r="EX1222" s="154"/>
      <c r="EY1222" s="154"/>
      <c r="EZ1222" s="154"/>
      <c r="FA1222" s="154"/>
      <c r="FB1222" s="154"/>
      <c r="FC1222" s="154"/>
      <c r="FD1222" s="154"/>
      <c r="FE1222" s="154"/>
      <c r="FF1222" s="154"/>
      <c r="FG1222" s="154"/>
      <c r="FH1222" s="154"/>
      <c r="FI1222" s="154"/>
      <c r="FJ1222" s="154"/>
      <c r="FK1222" s="154"/>
      <c r="FL1222" s="154"/>
      <c r="FM1222" s="154"/>
      <c r="FN1222" s="154"/>
      <c r="FO1222" s="154"/>
      <c r="FP1222" s="154"/>
      <c r="FQ1222" s="154"/>
      <c r="FR1222" s="154"/>
      <c r="FS1222" s="154"/>
      <c r="FT1222" s="154"/>
      <c r="FU1222" s="154"/>
      <c r="FV1222" s="154"/>
      <c r="FW1222" s="154"/>
      <c r="FX1222" s="154"/>
      <c r="FY1222" s="154"/>
      <c r="FZ1222" s="154"/>
      <c r="GA1222" s="154"/>
      <c r="GB1222" s="154"/>
      <c r="GC1222" s="154"/>
      <c r="GD1222" s="154"/>
      <c r="GE1222" s="154"/>
      <c r="GF1222" s="154"/>
      <c r="GG1222" s="154"/>
      <c r="GH1222" s="154"/>
      <c r="GI1222" s="154"/>
      <c r="GJ1222" s="154"/>
      <c r="GK1222" s="154"/>
      <c r="GL1222" s="154"/>
      <c r="GM1222" s="154"/>
      <c r="GN1222" s="154"/>
      <c r="GO1222" s="154"/>
      <c r="GP1222" s="154"/>
      <c r="GQ1222" s="154"/>
      <c r="GR1222" s="154"/>
      <c r="GS1222" s="154"/>
      <c r="GT1222" s="154"/>
      <c r="GU1222" s="154"/>
      <c r="GV1222" s="154"/>
      <c r="GW1222" s="154"/>
      <c r="GX1222" s="154"/>
      <c r="GY1222" s="154"/>
      <c r="GZ1222" s="154"/>
      <c r="HA1222" s="154"/>
      <c r="HB1222" s="154"/>
      <c r="HC1222" s="154"/>
      <c r="HD1222" s="154"/>
      <c r="HE1222" s="154"/>
      <c r="HF1222" s="154"/>
      <c r="HG1222" s="154"/>
      <c r="HH1222" s="154"/>
      <c r="HI1222" s="154"/>
      <c r="HJ1222" s="154"/>
      <c r="HK1222" s="154"/>
      <c r="HL1222" s="154"/>
      <c r="HM1222" s="154"/>
      <c r="HN1222" s="154"/>
      <c r="HO1222" s="154"/>
      <c r="HP1222" s="154"/>
      <c r="HQ1222" s="154"/>
      <c r="HR1222" s="154"/>
      <c r="HS1222" s="154"/>
      <c r="HT1222" s="154"/>
      <c r="HU1222" s="154"/>
      <c r="HV1222" s="154"/>
      <c r="HW1222" s="154"/>
      <c r="HX1222" s="154"/>
      <c r="HY1222" s="154"/>
      <c r="HZ1222" s="154"/>
      <c r="IA1222" s="154"/>
      <c r="IB1222" s="154"/>
      <c r="IC1222" s="154"/>
      <c r="ID1222" s="154"/>
      <c r="IE1222" s="154"/>
      <c r="IF1222" s="154"/>
      <c r="IG1222" s="154"/>
      <c r="IH1222" s="154"/>
      <c r="II1222" s="154"/>
      <c r="IJ1222" s="154"/>
      <c r="IK1222" s="154"/>
      <c r="IL1222" s="154"/>
    </row>
    <row r="1223" spans="1:246" s="837" customFormat="1" ht="45" x14ac:dyDescent="0.25">
      <c r="A1223" s="217"/>
      <c r="B1223" s="217">
        <v>1</v>
      </c>
      <c r="C1223" s="590" t="s">
        <v>437</v>
      </c>
      <c r="D1223" s="175"/>
      <c r="E1223" s="176"/>
      <c r="F1223" s="1886">
        <f t="shared" si="802"/>
        <v>0</v>
      </c>
      <c r="G1223" s="732">
        <f t="shared" si="802"/>
        <v>0</v>
      </c>
      <c r="H1223" s="732">
        <f t="shared" si="802"/>
        <v>0</v>
      </c>
      <c r="I1223" s="1899" t="e">
        <f t="shared" si="802"/>
        <v>#DIV/0!</v>
      </c>
      <c r="J1223" s="2525"/>
      <c r="K1223" s="2525"/>
      <c r="L1223" s="2526"/>
      <c r="M1223" s="2526"/>
      <c r="N1223" s="2526"/>
      <c r="O1223" s="2526"/>
      <c r="P1223" s="2526"/>
      <c r="Q1223" s="2526"/>
      <c r="R1223" s="2524">
        <f t="shared" ref="R1223:Z1223" si="805">R1138</f>
        <v>0</v>
      </c>
      <c r="S1223" s="373">
        <f t="shared" si="805"/>
        <v>0</v>
      </c>
      <c r="T1223" s="2524">
        <f t="shared" si="805"/>
        <v>0</v>
      </c>
      <c r="U1223" s="1107">
        <f t="shared" si="805"/>
        <v>0</v>
      </c>
      <c r="V1223" s="2524">
        <f t="shared" si="805"/>
        <v>0</v>
      </c>
      <c r="W1223" s="2524">
        <f t="shared" si="805"/>
        <v>0</v>
      </c>
      <c r="X1223" s="2668">
        <f t="shared" si="805"/>
        <v>0</v>
      </c>
      <c r="Y1223" s="2668">
        <f t="shared" si="805"/>
        <v>0</v>
      </c>
      <c r="Z1223" s="2524">
        <f t="shared" si="805"/>
        <v>0</v>
      </c>
      <c r="AA1223" s="909"/>
      <c r="AB1223" s="902"/>
      <c r="AC1223" s="2257"/>
      <c r="AD1223" s="154"/>
      <c r="AE1223" s="154"/>
      <c r="AF1223" s="154"/>
      <c r="AG1223" s="154"/>
      <c r="AH1223" s="154"/>
      <c r="AI1223" s="154"/>
      <c r="AJ1223" s="154"/>
      <c r="AK1223" s="154"/>
      <c r="AL1223" s="154"/>
      <c r="AM1223" s="154"/>
      <c r="AN1223" s="154"/>
      <c r="AO1223" s="154"/>
      <c r="AP1223" s="154"/>
      <c r="AQ1223" s="154"/>
      <c r="AR1223" s="154"/>
      <c r="AS1223" s="154"/>
      <c r="AT1223" s="154"/>
      <c r="AU1223" s="154"/>
      <c r="AV1223" s="154"/>
      <c r="AW1223" s="154"/>
      <c r="AX1223" s="154"/>
      <c r="AY1223" s="154"/>
      <c r="AZ1223" s="154"/>
      <c r="BA1223" s="154"/>
      <c r="BB1223" s="154"/>
      <c r="BC1223" s="154"/>
      <c r="BD1223" s="154"/>
      <c r="BE1223" s="154"/>
      <c r="BF1223" s="154"/>
      <c r="BG1223" s="154"/>
      <c r="BH1223" s="154"/>
      <c r="BI1223" s="154"/>
      <c r="BJ1223" s="154"/>
      <c r="BK1223" s="154"/>
      <c r="BL1223" s="154"/>
      <c r="BM1223" s="154"/>
      <c r="BN1223" s="154"/>
      <c r="BO1223" s="154"/>
      <c r="BP1223" s="154"/>
      <c r="BQ1223" s="154"/>
      <c r="BR1223" s="154"/>
      <c r="BS1223" s="154"/>
      <c r="BT1223" s="154"/>
      <c r="BU1223" s="154"/>
      <c r="BV1223" s="154"/>
      <c r="BW1223" s="154"/>
      <c r="BX1223" s="154"/>
      <c r="BY1223" s="154"/>
      <c r="BZ1223" s="154"/>
      <c r="CA1223" s="154"/>
      <c r="CB1223" s="154"/>
      <c r="CC1223" s="154"/>
      <c r="CD1223" s="154"/>
      <c r="CE1223" s="154"/>
      <c r="CF1223" s="154"/>
      <c r="CG1223" s="154"/>
      <c r="CH1223" s="154"/>
      <c r="CI1223" s="154"/>
      <c r="CJ1223" s="154"/>
      <c r="CK1223" s="154"/>
      <c r="CL1223" s="154"/>
      <c r="CM1223" s="154"/>
      <c r="CN1223" s="154"/>
      <c r="CO1223" s="154"/>
      <c r="CP1223" s="154"/>
      <c r="CQ1223" s="154"/>
      <c r="CR1223" s="154"/>
      <c r="CS1223" s="154"/>
      <c r="CT1223" s="154"/>
      <c r="CU1223" s="154"/>
      <c r="CV1223" s="154"/>
      <c r="CW1223" s="154"/>
      <c r="CX1223" s="154"/>
      <c r="CY1223" s="154"/>
      <c r="CZ1223" s="154"/>
      <c r="DA1223" s="154"/>
      <c r="DB1223" s="154"/>
      <c r="DC1223" s="154"/>
      <c r="DD1223" s="154"/>
      <c r="DE1223" s="154"/>
      <c r="DF1223" s="154"/>
      <c r="DG1223" s="154"/>
      <c r="DH1223" s="154"/>
      <c r="DI1223" s="154"/>
      <c r="DJ1223" s="154"/>
      <c r="DK1223" s="154"/>
      <c r="DL1223" s="154"/>
      <c r="DM1223" s="154"/>
      <c r="DN1223" s="154"/>
      <c r="DO1223" s="154"/>
      <c r="DP1223" s="154"/>
      <c r="DQ1223" s="154"/>
      <c r="DR1223" s="154"/>
      <c r="DS1223" s="154"/>
      <c r="DT1223" s="154"/>
      <c r="DU1223" s="154"/>
      <c r="DV1223" s="154"/>
      <c r="DW1223" s="154"/>
      <c r="DX1223" s="154"/>
      <c r="DY1223" s="154"/>
      <c r="DZ1223" s="154"/>
      <c r="EA1223" s="154"/>
      <c r="EB1223" s="154"/>
      <c r="EC1223" s="154"/>
      <c r="ED1223" s="154"/>
      <c r="EE1223" s="154"/>
      <c r="EF1223" s="154"/>
      <c r="EG1223" s="154"/>
      <c r="EH1223" s="154"/>
      <c r="EI1223" s="154"/>
      <c r="EJ1223" s="154"/>
      <c r="EK1223" s="154"/>
      <c r="EL1223" s="154"/>
      <c r="EM1223" s="154"/>
      <c r="EN1223" s="154"/>
      <c r="EO1223" s="154"/>
      <c r="EP1223" s="154"/>
      <c r="EQ1223" s="154"/>
      <c r="ER1223" s="154"/>
      <c r="ES1223" s="154"/>
      <c r="ET1223" s="154"/>
      <c r="EU1223" s="154"/>
      <c r="EV1223" s="154"/>
      <c r="EW1223" s="154"/>
      <c r="EX1223" s="154"/>
      <c r="EY1223" s="154"/>
      <c r="EZ1223" s="154"/>
      <c r="FA1223" s="154"/>
      <c r="FB1223" s="154"/>
      <c r="FC1223" s="154"/>
      <c r="FD1223" s="154"/>
      <c r="FE1223" s="154"/>
      <c r="FF1223" s="154"/>
      <c r="FG1223" s="154"/>
      <c r="FH1223" s="154"/>
      <c r="FI1223" s="154"/>
      <c r="FJ1223" s="154"/>
      <c r="FK1223" s="154"/>
      <c r="FL1223" s="154"/>
      <c r="FM1223" s="154"/>
      <c r="FN1223" s="154"/>
      <c r="FO1223" s="154"/>
      <c r="FP1223" s="154"/>
      <c r="FQ1223" s="154"/>
      <c r="FR1223" s="154"/>
      <c r="FS1223" s="154"/>
      <c r="FT1223" s="154"/>
      <c r="FU1223" s="154"/>
      <c r="FV1223" s="154"/>
      <c r="FW1223" s="154"/>
      <c r="FX1223" s="154"/>
      <c r="FY1223" s="154"/>
      <c r="FZ1223" s="154"/>
      <c r="GA1223" s="154"/>
      <c r="GB1223" s="154"/>
      <c r="GC1223" s="154"/>
      <c r="GD1223" s="154"/>
      <c r="GE1223" s="154"/>
      <c r="GF1223" s="154"/>
      <c r="GG1223" s="154"/>
      <c r="GH1223" s="154"/>
      <c r="GI1223" s="154"/>
      <c r="GJ1223" s="154"/>
      <c r="GK1223" s="154"/>
      <c r="GL1223" s="154"/>
      <c r="GM1223" s="154"/>
      <c r="GN1223" s="154"/>
      <c r="GO1223" s="154"/>
      <c r="GP1223" s="154"/>
      <c r="GQ1223" s="154"/>
      <c r="GR1223" s="154"/>
      <c r="GS1223" s="154"/>
      <c r="GT1223" s="154"/>
      <c r="GU1223" s="154"/>
      <c r="GV1223" s="154"/>
      <c r="GW1223" s="154"/>
      <c r="GX1223" s="154"/>
      <c r="GY1223" s="154"/>
      <c r="GZ1223" s="154"/>
      <c r="HA1223" s="154"/>
      <c r="HB1223" s="154"/>
      <c r="HC1223" s="154"/>
      <c r="HD1223" s="154"/>
      <c r="HE1223" s="154"/>
      <c r="HF1223" s="154"/>
      <c r="HG1223" s="154"/>
      <c r="HH1223" s="154"/>
      <c r="HI1223" s="154"/>
      <c r="HJ1223" s="154"/>
      <c r="HK1223" s="154"/>
      <c r="HL1223" s="154"/>
      <c r="HM1223" s="154"/>
      <c r="HN1223" s="154"/>
      <c r="HO1223" s="154"/>
      <c r="HP1223" s="154"/>
      <c r="HQ1223" s="154"/>
      <c r="HR1223" s="154"/>
      <c r="HS1223" s="154"/>
      <c r="HT1223" s="154"/>
      <c r="HU1223" s="154"/>
      <c r="HV1223" s="154"/>
      <c r="HW1223" s="154"/>
      <c r="HX1223" s="154"/>
      <c r="HY1223" s="154"/>
      <c r="HZ1223" s="154"/>
      <c r="IA1223" s="154"/>
      <c r="IB1223" s="154"/>
      <c r="IC1223" s="154"/>
      <c r="ID1223" s="154"/>
      <c r="IE1223" s="154"/>
      <c r="IF1223" s="154"/>
      <c r="IG1223" s="154"/>
      <c r="IH1223" s="154"/>
      <c r="II1223" s="154"/>
      <c r="IJ1223" s="154"/>
      <c r="IK1223" s="154"/>
      <c r="IL1223" s="154"/>
    </row>
    <row r="1224" spans="1:246" s="837" customFormat="1" ht="30" x14ac:dyDescent="0.25">
      <c r="A1224" s="217"/>
      <c r="B1224" s="217">
        <v>1</v>
      </c>
      <c r="C1224" s="592" t="s">
        <v>267</v>
      </c>
      <c r="D1224" s="175"/>
      <c r="E1224" s="176"/>
      <c r="F1224" s="1886">
        <f t="shared" si="802"/>
        <v>0</v>
      </c>
      <c r="G1224" s="732">
        <f t="shared" si="802"/>
        <v>0</v>
      </c>
      <c r="H1224" s="732">
        <f t="shared" si="802"/>
        <v>0</v>
      </c>
      <c r="I1224" s="1899" t="e">
        <f t="shared" si="802"/>
        <v>#DIV/0!</v>
      </c>
      <c r="J1224" s="2525"/>
      <c r="K1224" s="2525"/>
      <c r="L1224" s="2526"/>
      <c r="M1224" s="2526"/>
      <c r="N1224" s="2526"/>
      <c r="O1224" s="2526"/>
      <c r="P1224" s="2526"/>
      <c r="Q1224" s="2526"/>
      <c r="R1224" s="2524">
        <f t="shared" ref="R1224:Z1224" si="806">R1139</f>
        <v>0</v>
      </c>
      <c r="S1224" s="373">
        <f t="shared" si="806"/>
        <v>0</v>
      </c>
      <c r="T1224" s="2524">
        <f t="shared" si="806"/>
        <v>0</v>
      </c>
      <c r="U1224" s="1107">
        <f t="shared" si="806"/>
        <v>0</v>
      </c>
      <c r="V1224" s="2524">
        <f t="shared" si="806"/>
        <v>0</v>
      </c>
      <c r="W1224" s="2524">
        <f t="shared" si="806"/>
        <v>0</v>
      </c>
      <c r="X1224" s="2668">
        <f t="shared" si="806"/>
        <v>0</v>
      </c>
      <c r="Y1224" s="2668">
        <f t="shared" si="806"/>
        <v>0</v>
      </c>
      <c r="Z1224" s="2524">
        <f t="shared" si="806"/>
        <v>0</v>
      </c>
      <c r="AA1224" s="909"/>
      <c r="AB1224" s="902"/>
      <c r="AC1224" s="2257"/>
      <c r="AD1224" s="154"/>
      <c r="AE1224" s="154"/>
      <c r="AF1224" s="154"/>
      <c r="AG1224" s="154"/>
      <c r="AH1224" s="154"/>
      <c r="AI1224" s="154"/>
      <c r="AJ1224" s="154"/>
      <c r="AK1224" s="154"/>
      <c r="AL1224" s="154"/>
      <c r="AM1224" s="154"/>
      <c r="AN1224" s="154"/>
      <c r="AO1224" s="154"/>
      <c r="AP1224" s="154"/>
      <c r="AQ1224" s="154"/>
      <c r="AR1224" s="154"/>
      <c r="AS1224" s="154"/>
      <c r="AT1224" s="154"/>
      <c r="AU1224" s="154"/>
      <c r="AV1224" s="154"/>
      <c r="AW1224" s="154"/>
      <c r="AX1224" s="154"/>
      <c r="AY1224" s="154"/>
      <c r="AZ1224" s="154"/>
      <c r="BA1224" s="154"/>
      <c r="BB1224" s="154"/>
      <c r="BC1224" s="154"/>
      <c r="BD1224" s="154"/>
      <c r="BE1224" s="154"/>
      <c r="BF1224" s="154"/>
      <c r="BG1224" s="154"/>
      <c r="BH1224" s="154"/>
      <c r="BI1224" s="154"/>
      <c r="BJ1224" s="154"/>
      <c r="BK1224" s="154"/>
      <c r="BL1224" s="154"/>
      <c r="BM1224" s="154"/>
      <c r="BN1224" s="154"/>
      <c r="BO1224" s="154"/>
      <c r="BP1224" s="154"/>
      <c r="BQ1224" s="154"/>
      <c r="BR1224" s="154"/>
      <c r="BS1224" s="154"/>
      <c r="BT1224" s="154"/>
      <c r="BU1224" s="154"/>
      <c r="BV1224" s="154"/>
      <c r="BW1224" s="154"/>
      <c r="BX1224" s="154"/>
      <c r="BY1224" s="154"/>
      <c r="BZ1224" s="154"/>
      <c r="CA1224" s="154"/>
      <c r="CB1224" s="154"/>
      <c r="CC1224" s="154"/>
      <c r="CD1224" s="154"/>
      <c r="CE1224" s="154"/>
      <c r="CF1224" s="154"/>
      <c r="CG1224" s="154"/>
      <c r="CH1224" s="154"/>
      <c r="CI1224" s="154"/>
      <c r="CJ1224" s="154"/>
      <c r="CK1224" s="154"/>
      <c r="CL1224" s="154"/>
      <c r="CM1224" s="154"/>
      <c r="CN1224" s="154"/>
      <c r="CO1224" s="154"/>
      <c r="CP1224" s="154"/>
      <c r="CQ1224" s="154"/>
      <c r="CR1224" s="154"/>
      <c r="CS1224" s="154"/>
      <c r="CT1224" s="154"/>
      <c r="CU1224" s="154"/>
      <c r="CV1224" s="154"/>
      <c r="CW1224" s="154"/>
      <c r="CX1224" s="154"/>
      <c r="CY1224" s="154"/>
      <c r="CZ1224" s="154"/>
      <c r="DA1224" s="154"/>
      <c r="DB1224" s="154"/>
      <c r="DC1224" s="154"/>
      <c r="DD1224" s="154"/>
      <c r="DE1224" s="154"/>
      <c r="DF1224" s="154"/>
      <c r="DG1224" s="154"/>
      <c r="DH1224" s="154"/>
      <c r="DI1224" s="154"/>
      <c r="DJ1224" s="154"/>
      <c r="DK1224" s="154"/>
      <c r="DL1224" s="154"/>
      <c r="DM1224" s="154"/>
      <c r="DN1224" s="154"/>
      <c r="DO1224" s="154"/>
      <c r="DP1224" s="154"/>
      <c r="DQ1224" s="154"/>
      <c r="DR1224" s="154"/>
      <c r="DS1224" s="154"/>
      <c r="DT1224" s="154"/>
      <c r="DU1224" s="154"/>
      <c r="DV1224" s="154"/>
      <c r="DW1224" s="154"/>
      <c r="DX1224" s="154"/>
      <c r="DY1224" s="154"/>
      <c r="DZ1224" s="154"/>
      <c r="EA1224" s="154"/>
      <c r="EB1224" s="154"/>
      <c r="EC1224" s="154"/>
      <c r="ED1224" s="154"/>
      <c r="EE1224" s="154"/>
      <c r="EF1224" s="154"/>
      <c r="EG1224" s="154"/>
      <c r="EH1224" s="154"/>
      <c r="EI1224" s="154"/>
      <c r="EJ1224" s="154"/>
      <c r="EK1224" s="154"/>
      <c r="EL1224" s="154"/>
      <c r="EM1224" s="154"/>
      <c r="EN1224" s="154"/>
      <c r="EO1224" s="154"/>
      <c r="EP1224" s="154"/>
      <c r="EQ1224" s="154"/>
      <c r="ER1224" s="154"/>
      <c r="ES1224" s="154"/>
      <c r="ET1224" s="154"/>
      <c r="EU1224" s="154"/>
      <c r="EV1224" s="154"/>
      <c r="EW1224" s="154"/>
      <c r="EX1224" s="154"/>
      <c r="EY1224" s="154"/>
      <c r="EZ1224" s="154"/>
      <c r="FA1224" s="154"/>
      <c r="FB1224" s="154"/>
      <c r="FC1224" s="154"/>
      <c r="FD1224" s="154"/>
      <c r="FE1224" s="154"/>
      <c r="FF1224" s="154"/>
      <c r="FG1224" s="154"/>
      <c r="FH1224" s="154"/>
      <c r="FI1224" s="154"/>
      <c r="FJ1224" s="154"/>
      <c r="FK1224" s="154"/>
      <c r="FL1224" s="154"/>
      <c r="FM1224" s="154"/>
      <c r="FN1224" s="154"/>
      <c r="FO1224" s="154"/>
      <c r="FP1224" s="154"/>
      <c r="FQ1224" s="154"/>
      <c r="FR1224" s="154"/>
      <c r="FS1224" s="154"/>
      <c r="FT1224" s="154"/>
      <c r="FU1224" s="154"/>
      <c r="FV1224" s="154"/>
      <c r="FW1224" s="154"/>
      <c r="FX1224" s="154"/>
      <c r="FY1224" s="154"/>
      <c r="FZ1224" s="154"/>
      <c r="GA1224" s="154"/>
      <c r="GB1224" s="154"/>
      <c r="GC1224" s="154"/>
      <c r="GD1224" s="154"/>
      <c r="GE1224" s="154"/>
      <c r="GF1224" s="154"/>
      <c r="GG1224" s="154"/>
      <c r="GH1224" s="154"/>
      <c r="GI1224" s="154"/>
      <c r="GJ1224" s="154"/>
      <c r="GK1224" s="154"/>
      <c r="GL1224" s="154"/>
      <c r="GM1224" s="154"/>
      <c r="GN1224" s="154"/>
      <c r="GO1224" s="154"/>
      <c r="GP1224" s="154"/>
      <c r="GQ1224" s="154"/>
      <c r="GR1224" s="154"/>
      <c r="GS1224" s="154"/>
      <c r="GT1224" s="154"/>
      <c r="GU1224" s="154"/>
      <c r="GV1224" s="154"/>
      <c r="GW1224" s="154"/>
      <c r="GX1224" s="154"/>
      <c r="GY1224" s="154"/>
      <c r="GZ1224" s="154"/>
      <c r="HA1224" s="154"/>
      <c r="HB1224" s="154"/>
      <c r="HC1224" s="154"/>
      <c r="HD1224" s="154"/>
      <c r="HE1224" s="154"/>
      <c r="HF1224" s="154"/>
      <c r="HG1224" s="154"/>
      <c r="HH1224" s="154"/>
      <c r="HI1224" s="154"/>
      <c r="HJ1224" s="154"/>
      <c r="HK1224" s="154"/>
      <c r="HL1224" s="154"/>
      <c r="HM1224" s="154"/>
      <c r="HN1224" s="154"/>
      <c r="HO1224" s="154"/>
      <c r="HP1224" s="154"/>
      <c r="HQ1224" s="154"/>
      <c r="HR1224" s="154"/>
      <c r="HS1224" s="154"/>
      <c r="HT1224" s="154"/>
      <c r="HU1224" s="154"/>
      <c r="HV1224" s="154"/>
      <c r="HW1224" s="154"/>
      <c r="HX1224" s="154"/>
      <c r="HY1224" s="154"/>
      <c r="HZ1224" s="154"/>
      <c r="IA1224" s="154"/>
      <c r="IB1224" s="154"/>
      <c r="IC1224" s="154"/>
      <c r="ID1224" s="154"/>
      <c r="IE1224" s="154"/>
      <c r="IF1224" s="154"/>
      <c r="IG1224" s="154"/>
      <c r="IH1224" s="154"/>
      <c r="II1224" s="154"/>
      <c r="IJ1224" s="154"/>
      <c r="IK1224" s="154"/>
      <c r="IL1224" s="154"/>
    </row>
    <row r="1225" spans="1:246" s="837" customFormat="1" ht="30" x14ac:dyDescent="0.25">
      <c r="A1225" s="217"/>
      <c r="B1225" s="217">
        <v>1</v>
      </c>
      <c r="C1225" s="597" t="s">
        <v>438</v>
      </c>
      <c r="D1225" s="175"/>
      <c r="E1225" s="176"/>
      <c r="F1225" s="1886">
        <f t="shared" si="802"/>
        <v>0</v>
      </c>
      <c r="G1225" s="732">
        <f t="shared" si="802"/>
        <v>0</v>
      </c>
      <c r="H1225" s="732">
        <f t="shared" si="802"/>
        <v>0</v>
      </c>
      <c r="I1225" s="1899" t="e">
        <f t="shared" si="802"/>
        <v>#DIV/0!</v>
      </c>
      <c r="J1225" s="2525"/>
      <c r="K1225" s="2525"/>
      <c r="L1225" s="2526"/>
      <c r="M1225" s="2526"/>
      <c r="N1225" s="2526"/>
      <c r="O1225" s="2526"/>
      <c r="P1225" s="2526"/>
      <c r="Q1225" s="2526"/>
      <c r="R1225" s="2524">
        <f t="shared" ref="R1225:Z1225" si="807">R1140</f>
        <v>0</v>
      </c>
      <c r="S1225" s="373">
        <f t="shared" si="807"/>
        <v>0</v>
      </c>
      <c r="T1225" s="2524">
        <f t="shared" si="807"/>
        <v>0</v>
      </c>
      <c r="U1225" s="1107">
        <f t="shared" si="807"/>
        <v>0</v>
      </c>
      <c r="V1225" s="2524">
        <f t="shared" si="807"/>
        <v>0</v>
      </c>
      <c r="W1225" s="2524">
        <f t="shared" si="807"/>
        <v>0</v>
      </c>
      <c r="X1225" s="2668">
        <f t="shared" si="807"/>
        <v>0</v>
      </c>
      <c r="Y1225" s="2668">
        <f t="shared" si="807"/>
        <v>0</v>
      </c>
      <c r="Z1225" s="2524">
        <f t="shared" si="807"/>
        <v>0</v>
      </c>
      <c r="AA1225" s="909"/>
      <c r="AB1225" s="902"/>
      <c r="AC1225" s="2257"/>
      <c r="AD1225" s="154"/>
      <c r="AE1225" s="154"/>
      <c r="AF1225" s="154"/>
      <c r="AG1225" s="154"/>
      <c r="AH1225" s="154"/>
      <c r="AI1225" s="154"/>
      <c r="AJ1225" s="154"/>
      <c r="AK1225" s="154"/>
      <c r="AL1225" s="154"/>
      <c r="AM1225" s="154"/>
      <c r="AN1225" s="154"/>
      <c r="AO1225" s="154"/>
      <c r="AP1225" s="154"/>
      <c r="AQ1225" s="154"/>
      <c r="AR1225" s="154"/>
      <c r="AS1225" s="154"/>
      <c r="AT1225" s="154"/>
      <c r="AU1225" s="154"/>
      <c r="AV1225" s="154"/>
      <c r="AW1225" s="154"/>
      <c r="AX1225" s="154"/>
      <c r="AY1225" s="154"/>
      <c r="AZ1225" s="154"/>
      <c r="BA1225" s="154"/>
      <c r="BB1225" s="154"/>
      <c r="BC1225" s="154"/>
      <c r="BD1225" s="154"/>
      <c r="BE1225" s="154"/>
      <c r="BF1225" s="154"/>
      <c r="BG1225" s="154"/>
      <c r="BH1225" s="154"/>
      <c r="BI1225" s="154"/>
      <c r="BJ1225" s="154"/>
      <c r="BK1225" s="154"/>
      <c r="BL1225" s="154"/>
      <c r="BM1225" s="154"/>
      <c r="BN1225" s="154"/>
      <c r="BO1225" s="154"/>
      <c r="BP1225" s="154"/>
      <c r="BQ1225" s="154"/>
      <c r="BR1225" s="154"/>
      <c r="BS1225" s="154"/>
      <c r="BT1225" s="154"/>
      <c r="BU1225" s="154"/>
      <c r="BV1225" s="154"/>
      <c r="BW1225" s="154"/>
      <c r="BX1225" s="154"/>
      <c r="BY1225" s="154"/>
      <c r="BZ1225" s="154"/>
      <c r="CA1225" s="154"/>
      <c r="CB1225" s="154"/>
      <c r="CC1225" s="154"/>
      <c r="CD1225" s="154"/>
      <c r="CE1225" s="154"/>
      <c r="CF1225" s="154"/>
      <c r="CG1225" s="154"/>
      <c r="CH1225" s="154"/>
      <c r="CI1225" s="154"/>
      <c r="CJ1225" s="154"/>
      <c r="CK1225" s="154"/>
      <c r="CL1225" s="154"/>
      <c r="CM1225" s="154"/>
      <c r="CN1225" s="154"/>
      <c r="CO1225" s="154"/>
      <c r="CP1225" s="154"/>
      <c r="CQ1225" s="154"/>
      <c r="CR1225" s="154"/>
      <c r="CS1225" s="154"/>
      <c r="CT1225" s="154"/>
      <c r="CU1225" s="154"/>
      <c r="CV1225" s="154"/>
      <c r="CW1225" s="154"/>
      <c r="CX1225" s="154"/>
      <c r="CY1225" s="154"/>
      <c r="CZ1225" s="154"/>
      <c r="DA1225" s="154"/>
      <c r="DB1225" s="154"/>
      <c r="DC1225" s="154"/>
      <c r="DD1225" s="154"/>
      <c r="DE1225" s="154"/>
      <c r="DF1225" s="154"/>
      <c r="DG1225" s="154"/>
      <c r="DH1225" s="154"/>
      <c r="DI1225" s="154"/>
      <c r="DJ1225" s="154"/>
      <c r="DK1225" s="154"/>
      <c r="DL1225" s="154"/>
      <c r="DM1225" s="154"/>
      <c r="DN1225" s="154"/>
      <c r="DO1225" s="154"/>
      <c r="DP1225" s="154"/>
      <c r="DQ1225" s="154"/>
      <c r="DR1225" s="154"/>
      <c r="DS1225" s="154"/>
      <c r="DT1225" s="154"/>
      <c r="DU1225" s="154"/>
      <c r="DV1225" s="154"/>
      <c r="DW1225" s="154"/>
      <c r="DX1225" s="154"/>
      <c r="DY1225" s="154"/>
      <c r="DZ1225" s="154"/>
      <c r="EA1225" s="154"/>
      <c r="EB1225" s="154"/>
      <c r="EC1225" s="154"/>
      <c r="ED1225" s="154"/>
      <c r="EE1225" s="154"/>
      <c r="EF1225" s="154"/>
      <c r="EG1225" s="154"/>
      <c r="EH1225" s="154"/>
      <c r="EI1225" s="154"/>
      <c r="EJ1225" s="154"/>
      <c r="EK1225" s="154"/>
      <c r="EL1225" s="154"/>
      <c r="EM1225" s="154"/>
      <c r="EN1225" s="154"/>
      <c r="EO1225" s="154"/>
      <c r="EP1225" s="154"/>
      <c r="EQ1225" s="154"/>
      <c r="ER1225" s="154"/>
      <c r="ES1225" s="154"/>
      <c r="ET1225" s="154"/>
      <c r="EU1225" s="154"/>
      <c r="EV1225" s="154"/>
      <c r="EW1225" s="154"/>
      <c r="EX1225" s="154"/>
      <c r="EY1225" s="154"/>
      <c r="EZ1225" s="154"/>
      <c r="FA1225" s="154"/>
      <c r="FB1225" s="154"/>
      <c r="FC1225" s="154"/>
      <c r="FD1225" s="154"/>
      <c r="FE1225" s="154"/>
      <c r="FF1225" s="154"/>
      <c r="FG1225" s="154"/>
      <c r="FH1225" s="154"/>
      <c r="FI1225" s="154"/>
      <c r="FJ1225" s="154"/>
      <c r="FK1225" s="154"/>
      <c r="FL1225" s="154"/>
      <c r="FM1225" s="154"/>
      <c r="FN1225" s="154"/>
      <c r="FO1225" s="154"/>
      <c r="FP1225" s="154"/>
      <c r="FQ1225" s="154"/>
      <c r="FR1225" s="154"/>
      <c r="FS1225" s="154"/>
      <c r="FT1225" s="154"/>
      <c r="FU1225" s="154"/>
      <c r="FV1225" s="154"/>
      <c r="FW1225" s="154"/>
      <c r="FX1225" s="154"/>
      <c r="FY1225" s="154"/>
      <c r="FZ1225" s="154"/>
      <c r="GA1225" s="154"/>
      <c r="GB1225" s="154"/>
      <c r="GC1225" s="154"/>
      <c r="GD1225" s="154"/>
      <c r="GE1225" s="154"/>
      <c r="GF1225" s="154"/>
      <c r="GG1225" s="154"/>
      <c r="GH1225" s="154"/>
      <c r="GI1225" s="154"/>
      <c r="GJ1225" s="154"/>
      <c r="GK1225" s="154"/>
      <c r="GL1225" s="154"/>
      <c r="GM1225" s="154"/>
      <c r="GN1225" s="154"/>
      <c r="GO1225" s="154"/>
      <c r="GP1225" s="154"/>
      <c r="GQ1225" s="154"/>
      <c r="GR1225" s="154"/>
      <c r="GS1225" s="154"/>
      <c r="GT1225" s="154"/>
      <c r="GU1225" s="154"/>
      <c r="GV1225" s="154"/>
      <c r="GW1225" s="154"/>
      <c r="GX1225" s="154"/>
      <c r="GY1225" s="154"/>
      <c r="GZ1225" s="154"/>
      <c r="HA1225" s="154"/>
      <c r="HB1225" s="154"/>
      <c r="HC1225" s="154"/>
      <c r="HD1225" s="154"/>
      <c r="HE1225" s="154"/>
      <c r="HF1225" s="154"/>
      <c r="HG1225" s="154"/>
      <c r="HH1225" s="154"/>
      <c r="HI1225" s="154"/>
      <c r="HJ1225" s="154"/>
      <c r="HK1225" s="154"/>
      <c r="HL1225" s="154"/>
      <c r="HM1225" s="154"/>
      <c r="HN1225" s="154"/>
      <c r="HO1225" s="154"/>
      <c r="HP1225" s="154"/>
      <c r="HQ1225" s="154"/>
      <c r="HR1225" s="154"/>
      <c r="HS1225" s="154"/>
      <c r="HT1225" s="154"/>
      <c r="HU1225" s="154"/>
      <c r="HV1225" s="154"/>
      <c r="HW1225" s="154"/>
      <c r="HX1225" s="154"/>
      <c r="HY1225" s="154"/>
      <c r="HZ1225" s="154"/>
      <c r="IA1225" s="154"/>
      <c r="IB1225" s="154"/>
      <c r="IC1225" s="154"/>
      <c r="ID1225" s="154"/>
      <c r="IE1225" s="154"/>
      <c r="IF1225" s="154"/>
      <c r="IG1225" s="154"/>
      <c r="IH1225" s="154"/>
      <c r="II1225" s="154"/>
      <c r="IJ1225" s="154"/>
      <c r="IK1225" s="154"/>
      <c r="IL1225" s="154"/>
    </row>
    <row r="1226" spans="1:246" s="837" customFormat="1" ht="60" x14ac:dyDescent="0.25">
      <c r="A1226" s="217"/>
      <c r="B1226" s="217">
        <v>1</v>
      </c>
      <c r="C1226" s="593" t="s">
        <v>451</v>
      </c>
      <c r="D1226" s="175"/>
      <c r="E1226" s="176"/>
      <c r="F1226" s="1886">
        <f t="shared" ref="F1226:I1226" si="808">F1141</f>
        <v>0</v>
      </c>
      <c r="G1226" s="732">
        <f t="shared" si="808"/>
        <v>0</v>
      </c>
      <c r="H1226" s="732">
        <f t="shared" si="808"/>
        <v>0</v>
      </c>
      <c r="I1226" s="1899" t="e">
        <f t="shared" si="808"/>
        <v>#DIV/0!</v>
      </c>
      <c r="J1226" s="2525"/>
      <c r="K1226" s="2525"/>
      <c r="L1226" s="2526"/>
      <c r="M1226" s="2526"/>
      <c r="N1226" s="2526"/>
      <c r="O1226" s="2526"/>
      <c r="P1226" s="2526"/>
      <c r="Q1226" s="2526"/>
      <c r="R1226" s="2524">
        <f t="shared" ref="R1226:Z1226" si="809">R1141</f>
        <v>0</v>
      </c>
      <c r="S1226" s="373">
        <f t="shared" si="809"/>
        <v>0</v>
      </c>
      <c r="T1226" s="2524">
        <f t="shared" si="809"/>
        <v>0</v>
      </c>
      <c r="U1226" s="1107">
        <f t="shared" si="809"/>
        <v>0</v>
      </c>
      <c r="V1226" s="2524">
        <f t="shared" si="809"/>
        <v>0</v>
      </c>
      <c r="W1226" s="2524">
        <f t="shared" si="809"/>
        <v>0</v>
      </c>
      <c r="X1226" s="2668">
        <f t="shared" si="809"/>
        <v>0</v>
      </c>
      <c r="Y1226" s="2668">
        <f t="shared" si="809"/>
        <v>0</v>
      </c>
      <c r="Z1226" s="2524">
        <f t="shared" si="809"/>
        <v>0</v>
      </c>
      <c r="AA1226" s="909"/>
      <c r="AB1226" s="902"/>
      <c r="AC1226" s="2257"/>
      <c r="AD1226" s="154"/>
      <c r="AE1226" s="154"/>
      <c r="AF1226" s="154"/>
      <c r="AG1226" s="154"/>
      <c r="AH1226" s="154"/>
      <c r="AI1226" s="154"/>
      <c r="AJ1226" s="154"/>
      <c r="AK1226" s="154"/>
      <c r="AL1226" s="154"/>
      <c r="AM1226" s="154"/>
      <c r="AN1226" s="154"/>
      <c r="AO1226" s="154"/>
      <c r="AP1226" s="154"/>
      <c r="AQ1226" s="154"/>
      <c r="AR1226" s="154"/>
      <c r="AS1226" s="154"/>
      <c r="AT1226" s="154"/>
      <c r="AU1226" s="154"/>
      <c r="AV1226" s="154"/>
      <c r="AW1226" s="154"/>
      <c r="AX1226" s="154"/>
      <c r="AY1226" s="154"/>
      <c r="AZ1226" s="154"/>
      <c r="BA1226" s="154"/>
      <c r="BB1226" s="154"/>
      <c r="BC1226" s="154"/>
      <c r="BD1226" s="154"/>
      <c r="BE1226" s="154"/>
      <c r="BF1226" s="154"/>
      <c r="BG1226" s="154"/>
      <c r="BH1226" s="154"/>
      <c r="BI1226" s="154"/>
      <c r="BJ1226" s="154"/>
      <c r="BK1226" s="154"/>
      <c r="BL1226" s="154"/>
      <c r="BM1226" s="154"/>
      <c r="BN1226" s="154"/>
      <c r="BO1226" s="154"/>
      <c r="BP1226" s="154"/>
      <c r="BQ1226" s="154"/>
      <c r="BR1226" s="154"/>
      <c r="BS1226" s="154"/>
      <c r="BT1226" s="154"/>
      <c r="BU1226" s="154"/>
      <c r="BV1226" s="154"/>
      <c r="BW1226" s="154"/>
      <c r="BX1226" s="154"/>
      <c r="BY1226" s="154"/>
      <c r="BZ1226" s="154"/>
      <c r="CA1226" s="154"/>
      <c r="CB1226" s="154"/>
      <c r="CC1226" s="154"/>
      <c r="CD1226" s="154"/>
      <c r="CE1226" s="154"/>
      <c r="CF1226" s="154"/>
      <c r="CG1226" s="154"/>
      <c r="CH1226" s="154"/>
      <c r="CI1226" s="154"/>
      <c r="CJ1226" s="154"/>
      <c r="CK1226" s="154"/>
      <c r="CL1226" s="154"/>
      <c r="CM1226" s="154"/>
      <c r="CN1226" s="154"/>
      <c r="CO1226" s="154"/>
      <c r="CP1226" s="154"/>
      <c r="CQ1226" s="154"/>
      <c r="CR1226" s="154"/>
      <c r="CS1226" s="154"/>
      <c r="CT1226" s="154"/>
      <c r="CU1226" s="154"/>
      <c r="CV1226" s="154"/>
      <c r="CW1226" s="154"/>
      <c r="CX1226" s="154"/>
      <c r="CY1226" s="154"/>
      <c r="CZ1226" s="154"/>
      <c r="DA1226" s="154"/>
      <c r="DB1226" s="154"/>
      <c r="DC1226" s="154"/>
      <c r="DD1226" s="154"/>
      <c r="DE1226" s="154"/>
      <c r="DF1226" s="154"/>
      <c r="DG1226" s="154"/>
      <c r="DH1226" s="154"/>
      <c r="DI1226" s="154"/>
      <c r="DJ1226" s="154"/>
      <c r="DK1226" s="154"/>
      <c r="DL1226" s="154"/>
      <c r="DM1226" s="154"/>
      <c r="DN1226" s="154"/>
      <c r="DO1226" s="154"/>
      <c r="DP1226" s="154"/>
      <c r="DQ1226" s="154"/>
      <c r="DR1226" s="154"/>
      <c r="DS1226" s="154"/>
      <c r="DT1226" s="154"/>
      <c r="DU1226" s="154"/>
      <c r="DV1226" s="154"/>
      <c r="DW1226" s="154"/>
      <c r="DX1226" s="154"/>
      <c r="DY1226" s="154"/>
      <c r="DZ1226" s="154"/>
      <c r="EA1226" s="154"/>
      <c r="EB1226" s="154"/>
      <c r="EC1226" s="154"/>
      <c r="ED1226" s="154"/>
      <c r="EE1226" s="154"/>
      <c r="EF1226" s="154"/>
      <c r="EG1226" s="154"/>
      <c r="EH1226" s="154"/>
      <c r="EI1226" s="154"/>
      <c r="EJ1226" s="154"/>
      <c r="EK1226" s="154"/>
      <c r="EL1226" s="154"/>
      <c r="EM1226" s="154"/>
      <c r="EN1226" s="154"/>
      <c r="EO1226" s="154"/>
      <c r="EP1226" s="154"/>
      <c r="EQ1226" s="154"/>
      <c r="ER1226" s="154"/>
      <c r="ES1226" s="154"/>
      <c r="ET1226" s="154"/>
      <c r="EU1226" s="154"/>
      <c r="EV1226" s="154"/>
      <c r="EW1226" s="154"/>
      <c r="EX1226" s="154"/>
      <c r="EY1226" s="154"/>
      <c r="EZ1226" s="154"/>
      <c r="FA1226" s="154"/>
      <c r="FB1226" s="154"/>
      <c r="FC1226" s="154"/>
      <c r="FD1226" s="154"/>
      <c r="FE1226" s="154"/>
      <c r="FF1226" s="154"/>
      <c r="FG1226" s="154"/>
      <c r="FH1226" s="154"/>
      <c r="FI1226" s="154"/>
      <c r="FJ1226" s="154"/>
      <c r="FK1226" s="154"/>
      <c r="FL1226" s="154"/>
      <c r="FM1226" s="154"/>
      <c r="FN1226" s="154"/>
      <c r="FO1226" s="154"/>
      <c r="FP1226" s="154"/>
      <c r="FQ1226" s="154"/>
      <c r="FR1226" s="154"/>
      <c r="FS1226" s="154"/>
      <c r="FT1226" s="154"/>
      <c r="FU1226" s="154"/>
      <c r="FV1226" s="154"/>
      <c r="FW1226" s="154"/>
      <c r="FX1226" s="154"/>
      <c r="FY1226" s="154"/>
      <c r="FZ1226" s="154"/>
      <c r="GA1226" s="154"/>
      <c r="GB1226" s="154"/>
      <c r="GC1226" s="154"/>
      <c r="GD1226" s="154"/>
      <c r="GE1226" s="154"/>
      <c r="GF1226" s="154"/>
      <c r="GG1226" s="154"/>
      <c r="GH1226" s="154"/>
      <c r="GI1226" s="154"/>
      <c r="GJ1226" s="154"/>
      <c r="GK1226" s="154"/>
      <c r="GL1226" s="154"/>
      <c r="GM1226" s="154"/>
      <c r="GN1226" s="154"/>
      <c r="GO1226" s="154"/>
      <c r="GP1226" s="154"/>
      <c r="GQ1226" s="154"/>
      <c r="GR1226" s="154"/>
      <c r="GS1226" s="154"/>
      <c r="GT1226" s="154"/>
      <c r="GU1226" s="154"/>
      <c r="GV1226" s="154"/>
      <c r="GW1226" s="154"/>
      <c r="GX1226" s="154"/>
      <c r="GY1226" s="154"/>
      <c r="GZ1226" s="154"/>
      <c r="HA1226" s="154"/>
      <c r="HB1226" s="154"/>
      <c r="HC1226" s="154"/>
      <c r="HD1226" s="154"/>
      <c r="HE1226" s="154"/>
      <c r="HF1226" s="154"/>
      <c r="HG1226" s="154"/>
      <c r="HH1226" s="154"/>
      <c r="HI1226" s="154"/>
      <c r="HJ1226" s="154"/>
      <c r="HK1226" s="154"/>
      <c r="HL1226" s="154"/>
      <c r="HM1226" s="154"/>
      <c r="HN1226" s="154"/>
      <c r="HO1226" s="154"/>
      <c r="HP1226" s="154"/>
      <c r="HQ1226" s="154"/>
      <c r="HR1226" s="154"/>
      <c r="HS1226" s="154"/>
      <c r="HT1226" s="154"/>
      <c r="HU1226" s="154"/>
      <c r="HV1226" s="154"/>
      <c r="HW1226" s="154"/>
      <c r="HX1226" s="154"/>
      <c r="HY1226" s="154"/>
      <c r="HZ1226" s="154"/>
      <c r="IA1226" s="154"/>
      <c r="IB1226" s="154"/>
      <c r="IC1226" s="154"/>
      <c r="ID1226" s="154"/>
      <c r="IE1226" s="154"/>
      <c r="IF1226" s="154"/>
      <c r="IG1226" s="154"/>
      <c r="IH1226" s="154"/>
      <c r="II1226" s="154"/>
      <c r="IJ1226" s="154"/>
      <c r="IK1226" s="154"/>
      <c r="IL1226" s="154"/>
    </row>
    <row r="1227" spans="1:246" s="837" customFormat="1" ht="30" x14ac:dyDescent="0.25">
      <c r="A1227" s="217"/>
      <c r="B1227" s="217"/>
      <c r="C1227" s="593" t="s">
        <v>671</v>
      </c>
      <c r="D1227" s="175"/>
      <c r="E1227" s="176"/>
      <c r="F1227" s="1886">
        <f t="shared" ref="F1227:I1227" si="810">F1142</f>
        <v>0</v>
      </c>
      <c r="G1227" s="732">
        <f t="shared" si="810"/>
        <v>0</v>
      </c>
      <c r="H1227" s="732">
        <f t="shared" si="810"/>
        <v>0</v>
      </c>
      <c r="I1227" s="1899" t="e">
        <f t="shared" si="810"/>
        <v>#DIV/0!</v>
      </c>
      <c r="J1227" s="2525"/>
      <c r="K1227" s="2525"/>
      <c r="L1227" s="2526"/>
      <c r="M1227" s="2526"/>
      <c r="N1227" s="2526"/>
      <c r="O1227" s="2526"/>
      <c r="P1227" s="2526"/>
      <c r="Q1227" s="2526"/>
      <c r="R1227" s="2524">
        <f t="shared" ref="R1227:Z1227" si="811">R1142</f>
        <v>0</v>
      </c>
      <c r="S1227" s="373">
        <f t="shared" si="811"/>
        <v>0</v>
      </c>
      <c r="T1227" s="2524">
        <f t="shared" si="811"/>
        <v>0</v>
      </c>
      <c r="U1227" s="1107">
        <f t="shared" si="811"/>
        <v>0</v>
      </c>
      <c r="V1227" s="2524">
        <f t="shared" si="811"/>
        <v>0</v>
      </c>
      <c r="W1227" s="2524">
        <f t="shared" si="811"/>
        <v>0</v>
      </c>
      <c r="X1227" s="2668">
        <f t="shared" si="811"/>
        <v>0</v>
      </c>
      <c r="Y1227" s="2668">
        <f t="shared" si="811"/>
        <v>0</v>
      </c>
      <c r="Z1227" s="2524">
        <f t="shared" si="811"/>
        <v>0</v>
      </c>
      <c r="AA1227" s="909"/>
      <c r="AB1227" s="902"/>
      <c r="AC1227" s="2257"/>
      <c r="AD1227" s="154"/>
      <c r="AE1227" s="154"/>
      <c r="AF1227" s="154"/>
      <c r="AG1227" s="154"/>
      <c r="AH1227" s="154"/>
      <c r="AI1227" s="154"/>
      <c r="AJ1227" s="154"/>
      <c r="AK1227" s="154"/>
      <c r="AL1227" s="154"/>
      <c r="AM1227" s="154"/>
      <c r="AN1227" s="154"/>
      <c r="AO1227" s="154"/>
      <c r="AP1227" s="154"/>
      <c r="AQ1227" s="154"/>
      <c r="AR1227" s="154"/>
      <c r="AS1227" s="154"/>
      <c r="AT1227" s="154"/>
      <c r="AU1227" s="154"/>
      <c r="AV1227" s="154"/>
      <c r="AW1227" s="154"/>
      <c r="AX1227" s="154"/>
      <c r="AY1227" s="154"/>
      <c r="AZ1227" s="154"/>
      <c r="BA1227" s="154"/>
      <c r="BB1227" s="154"/>
      <c r="BC1227" s="154"/>
      <c r="BD1227" s="154"/>
      <c r="BE1227" s="154"/>
      <c r="BF1227" s="154"/>
      <c r="BG1227" s="154"/>
      <c r="BH1227" s="154"/>
      <c r="BI1227" s="154"/>
      <c r="BJ1227" s="154"/>
      <c r="BK1227" s="154"/>
      <c r="BL1227" s="154"/>
      <c r="BM1227" s="154"/>
      <c r="BN1227" s="154"/>
      <c r="BO1227" s="154"/>
      <c r="BP1227" s="154"/>
      <c r="BQ1227" s="154"/>
      <c r="BR1227" s="154"/>
      <c r="BS1227" s="154"/>
      <c r="BT1227" s="154"/>
      <c r="BU1227" s="154"/>
      <c r="BV1227" s="154"/>
      <c r="BW1227" s="154"/>
      <c r="BX1227" s="154"/>
      <c r="BY1227" s="154"/>
      <c r="BZ1227" s="154"/>
      <c r="CA1227" s="154"/>
      <c r="CB1227" s="154"/>
      <c r="CC1227" s="154"/>
      <c r="CD1227" s="154"/>
      <c r="CE1227" s="154"/>
      <c r="CF1227" s="154"/>
      <c r="CG1227" s="154"/>
      <c r="CH1227" s="154"/>
      <c r="CI1227" s="154"/>
      <c r="CJ1227" s="154"/>
      <c r="CK1227" s="154"/>
      <c r="CL1227" s="154"/>
      <c r="CM1227" s="154"/>
      <c r="CN1227" s="154"/>
      <c r="CO1227" s="154"/>
      <c r="CP1227" s="154"/>
      <c r="CQ1227" s="154"/>
      <c r="CR1227" s="154"/>
      <c r="CS1227" s="154"/>
      <c r="CT1227" s="154"/>
      <c r="CU1227" s="154"/>
      <c r="CV1227" s="154"/>
      <c r="CW1227" s="154"/>
      <c r="CX1227" s="154"/>
      <c r="CY1227" s="154"/>
      <c r="CZ1227" s="154"/>
      <c r="DA1227" s="154"/>
      <c r="DB1227" s="154"/>
      <c r="DC1227" s="154"/>
      <c r="DD1227" s="154"/>
      <c r="DE1227" s="154"/>
      <c r="DF1227" s="154"/>
      <c r="DG1227" s="154"/>
      <c r="DH1227" s="154"/>
      <c r="DI1227" s="154"/>
      <c r="DJ1227" s="154"/>
      <c r="DK1227" s="154"/>
      <c r="DL1227" s="154"/>
      <c r="DM1227" s="154"/>
      <c r="DN1227" s="154"/>
      <c r="DO1227" s="154"/>
      <c r="DP1227" s="154"/>
      <c r="DQ1227" s="154"/>
      <c r="DR1227" s="154"/>
      <c r="DS1227" s="154"/>
      <c r="DT1227" s="154"/>
      <c r="DU1227" s="154"/>
      <c r="DV1227" s="154"/>
      <c r="DW1227" s="154"/>
      <c r="DX1227" s="154"/>
      <c r="DY1227" s="154"/>
      <c r="DZ1227" s="154"/>
      <c r="EA1227" s="154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  <c r="EU1227" s="154"/>
      <c r="EV1227" s="154"/>
      <c r="EW1227" s="154"/>
      <c r="EX1227" s="154"/>
      <c r="EY1227" s="154"/>
      <c r="EZ1227" s="154"/>
      <c r="FA1227" s="154"/>
      <c r="FB1227" s="154"/>
      <c r="FC1227" s="154"/>
      <c r="FD1227" s="154"/>
      <c r="FE1227" s="154"/>
      <c r="FF1227" s="154"/>
      <c r="FG1227" s="154"/>
      <c r="FH1227" s="154"/>
      <c r="FI1227" s="154"/>
      <c r="FJ1227" s="154"/>
      <c r="FK1227" s="154"/>
      <c r="FL1227" s="154"/>
      <c r="FM1227" s="154"/>
      <c r="FN1227" s="154"/>
      <c r="FO1227" s="154"/>
      <c r="FP1227" s="154"/>
      <c r="FQ1227" s="154"/>
      <c r="FR1227" s="154"/>
      <c r="FS1227" s="154"/>
      <c r="FT1227" s="154"/>
      <c r="FU1227" s="154"/>
      <c r="FV1227" s="154"/>
      <c r="FW1227" s="154"/>
      <c r="FX1227" s="154"/>
      <c r="FY1227" s="154"/>
      <c r="FZ1227" s="154"/>
      <c r="GA1227" s="154"/>
      <c r="GB1227" s="154"/>
      <c r="GC1227" s="154"/>
      <c r="GD1227" s="154"/>
      <c r="GE1227" s="154"/>
      <c r="GF1227" s="154"/>
      <c r="GG1227" s="154"/>
      <c r="GH1227" s="154"/>
      <c r="GI1227" s="154"/>
      <c r="GJ1227" s="154"/>
      <c r="GK1227" s="154"/>
      <c r="GL1227" s="154"/>
      <c r="GM1227" s="154"/>
      <c r="GN1227" s="154"/>
      <c r="GO1227" s="154"/>
      <c r="GP1227" s="154"/>
      <c r="GQ1227" s="154"/>
      <c r="GR1227" s="154"/>
      <c r="GS1227" s="154"/>
      <c r="GT1227" s="154"/>
      <c r="GU1227" s="154"/>
      <c r="GV1227" s="154"/>
      <c r="GW1227" s="154"/>
      <c r="GX1227" s="154"/>
      <c r="GY1227" s="154"/>
      <c r="GZ1227" s="154"/>
      <c r="HA1227" s="154"/>
      <c r="HB1227" s="154"/>
      <c r="HC1227" s="154"/>
      <c r="HD1227" s="154"/>
      <c r="HE1227" s="154"/>
      <c r="HF1227" s="154"/>
      <c r="HG1227" s="154"/>
      <c r="HH1227" s="154"/>
      <c r="HI1227" s="154"/>
      <c r="HJ1227" s="154"/>
      <c r="HK1227" s="154"/>
      <c r="HL1227" s="154"/>
      <c r="HM1227" s="154"/>
      <c r="HN1227" s="154"/>
      <c r="HO1227" s="154"/>
      <c r="HP1227" s="154"/>
      <c r="HQ1227" s="154"/>
      <c r="HR1227" s="154"/>
      <c r="HS1227" s="154"/>
      <c r="HT1227" s="154"/>
      <c r="HU1227" s="154"/>
      <c r="HV1227" s="154"/>
      <c r="HW1227" s="154"/>
      <c r="HX1227" s="154"/>
      <c r="HY1227" s="154"/>
      <c r="HZ1227" s="154"/>
      <c r="IA1227" s="154"/>
      <c r="IB1227" s="154"/>
      <c r="IC1227" s="154"/>
      <c r="ID1227" s="154"/>
      <c r="IE1227" s="154"/>
      <c r="IF1227" s="154"/>
      <c r="IG1227" s="154"/>
      <c r="IH1227" s="154"/>
      <c r="II1227" s="154"/>
      <c r="IJ1227" s="154"/>
      <c r="IK1227" s="154"/>
      <c r="IL1227" s="154"/>
    </row>
    <row r="1228" spans="1:246" s="837" customFormat="1" ht="30" x14ac:dyDescent="0.25">
      <c r="A1228" s="217"/>
      <c r="B1228" s="217"/>
      <c r="C1228" s="593" t="s">
        <v>672</v>
      </c>
      <c r="D1228" s="175"/>
      <c r="E1228" s="176"/>
      <c r="F1228" s="1886">
        <f t="shared" ref="F1228:I1228" si="812">F1143</f>
        <v>0</v>
      </c>
      <c r="G1228" s="732">
        <f t="shared" si="812"/>
        <v>0</v>
      </c>
      <c r="H1228" s="732">
        <f t="shared" si="812"/>
        <v>0</v>
      </c>
      <c r="I1228" s="1899">
        <f t="shared" si="812"/>
        <v>0</v>
      </c>
      <c r="J1228" s="2525"/>
      <c r="K1228" s="2525"/>
      <c r="L1228" s="2526"/>
      <c r="M1228" s="2526"/>
      <c r="N1228" s="2526"/>
      <c r="O1228" s="2526"/>
      <c r="P1228" s="2526"/>
      <c r="Q1228" s="2526"/>
      <c r="R1228" s="2524">
        <f t="shared" ref="R1228:Z1228" si="813">R1143</f>
        <v>0</v>
      </c>
      <c r="S1228" s="373">
        <f t="shared" si="813"/>
        <v>0</v>
      </c>
      <c r="T1228" s="2524">
        <f t="shared" si="813"/>
        <v>0</v>
      </c>
      <c r="U1228" s="1107">
        <f t="shared" si="813"/>
        <v>0</v>
      </c>
      <c r="V1228" s="2524">
        <f t="shared" si="813"/>
        <v>0</v>
      </c>
      <c r="W1228" s="2524">
        <f t="shared" si="813"/>
        <v>0</v>
      </c>
      <c r="X1228" s="2668">
        <f t="shared" si="813"/>
        <v>0</v>
      </c>
      <c r="Y1228" s="2668">
        <f t="shared" si="813"/>
        <v>0</v>
      </c>
      <c r="Z1228" s="2524">
        <f t="shared" si="813"/>
        <v>0</v>
      </c>
      <c r="AA1228" s="909"/>
      <c r="AB1228" s="902"/>
      <c r="AC1228" s="2257"/>
      <c r="AD1228" s="154"/>
      <c r="AE1228" s="154"/>
      <c r="AF1228" s="154"/>
      <c r="AG1228" s="154"/>
      <c r="AH1228" s="154"/>
      <c r="AI1228" s="154"/>
      <c r="AJ1228" s="154"/>
      <c r="AK1228" s="154"/>
      <c r="AL1228" s="154"/>
      <c r="AM1228" s="154"/>
      <c r="AN1228" s="154"/>
      <c r="AO1228" s="154"/>
      <c r="AP1228" s="154"/>
      <c r="AQ1228" s="154"/>
      <c r="AR1228" s="154"/>
      <c r="AS1228" s="154"/>
      <c r="AT1228" s="154"/>
      <c r="AU1228" s="154"/>
      <c r="AV1228" s="154"/>
      <c r="AW1228" s="154"/>
      <c r="AX1228" s="154"/>
      <c r="AY1228" s="154"/>
      <c r="AZ1228" s="154"/>
      <c r="BA1228" s="154"/>
      <c r="BB1228" s="154"/>
      <c r="BC1228" s="154"/>
      <c r="BD1228" s="154"/>
      <c r="BE1228" s="154"/>
      <c r="BF1228" s="154"/>
      <c r="BG1228" s="154"/>
      <c r="BH1228" s="154"/>
      <c r="BI1228" s="154"/>
      <c r="BJ1228" s="154"/>
      <c r="BK1228" s="154"/>
      <c r="BL1228" s="154"/>
      <c r="BM1228" s="154"/>
      <c r="BN1228" s="154"/>
      <c r="BO1228" s="154"/>
      <c r="BP1228" s="154"/>
      <c r="BQ1228" s="154"/>
      <c r="BR1228" s="154"/>
      <c r="BS1228" s="154"/>
      <c r="BT1228" s="154"/>
      <c r="BU1228" s="154"/>
      <c r="BV1228" s="154"/>
      <c r="BW1228" s="154"/>
      <c r="BX1228" s="154"/>
      <c r="BY1228" s="154"/>
      <c r="BZ1228" s="154"/>
      <c r="CA1228" s="154"/>
      <c r="CB1228" s="154"/>
      <c r="CC1228" s="154"/>
      <c r="CD1228" s="154"/>
      <c r="CE1228" s="154"/>
      <c r="CF1228" s="154"/>
      <c r="CG1228" s="154"/>
      <c r="CH1228" s="154"/>
      <c r="CI1228" s="154"/>
      <c r="CJ1228" s="154"/>
      <c r="CK1228" s="154"/>
      <c r="CL1228" s="154"/>
      <c r="CM1228" s="154"/>
      <c r="CN1228" s="154"/>
      <c r="CO1228" s="154"/>
      <c r="CP1228" s="154"/>
      <c r="CQ1228" s="154"/>
      <c r="CR1228" s="154"/>
      <c r="CS1228" s="154"/>
      <c r="CT1228" s="154"/>
      <c r="CU1228" s="154"/>
      <c r="CV1228" s="154"/>
      <c r="CW1228" s="154"/>
      <c r="CX1228" s="154"/>
      <c r="CY1228" s="154"/>
      <c r="CZ1228" s="154"/>
      <c r="DA1228" s="154"/>
      <c r="DB1228" s="154"/>
      <c r="DC1228" s="154"/>
      <c r="DD1228" s="154"/>
      <c r="DE1228" s="154"/>
      <c r="DF1228" s="154"/>
      <c r="DG1228" s="154"/>
      <c r="DH1228" s="154"/>
      <c r="DI1228" s="154"/>
      <c r="DJ1228" s="154"/>
      <c r="DK1228" s="154"/>
      <c r="DL1228" s="154"/>
      <c r="DM1228" s="154"/>
      <c r="DN1228" s="154"/>
      <c r="DO1228" s="154"/>
      <c r="DP1228" s="154"/>
      <c r="DQ1228" s="154"/>
      <c r="DR1228" s="154"/>
      <c r="DS1228" s="154"/>
      <c r="DT1228" s="154"/>
      <c r="DU1228" s="154"/>
      <c r="DV1228" s="154"/>
      <c r="DW1228" s="154"/>
      <c r="DX1228" s="154"/>
      <c r="DY1228" s="154"/>
      <c r="DZ1228" s="154"/>
      <c r="EA1228" s="154"/>
      <c r="EB1228" s="154"/>
      <c r="EC1228" s="154"/>
      <c r="ED1228" s="154"/>
      <c r="EE1228" s="154"/>
      <c r="EF1228" s="154"/>
      <c r="EG1228" s="154"/>
      <c r="EH1228" s="154"/>
      <c r="EI1228" s="154"/>
      <c r="EJ1228" s="154"/>
      <c r="EK1228" s="154"/>
      <c r="EL1228" s="154"/>
      <c r="EM1228" s="154"/>
      <c r="EN1228" s="154"/>
      <c r="EO1228" s="154"/>
      <c r="EP1228" s="154"/>
      <c r="EQ1228" s="154"/>
      <c r="ER1228" s="154"/>
      <c r="ES1228" s="154"/>
      <c r="ET1228" s="154"/>
      <c r="EU1228" s="154"/>
      <c r="EV1228" s="154"/>
      <c r="EW1228" s="154"/>
      <c r="EX1228" s="154"/>
      <c r="EY1228" s="154"/>
      <c r="EZ1228" s="154"/>
      <c r="FA1228" s="154"/>
      <c r="FB1228" s="154"/>
      <c r="FC1228" s="154"/>
      <c r="FD1228" s="154"/>
      <c r="FE1228" s="154"/>
      <c r="FF1228" s="154"/>
      <c r="FG1228" s="154"/>
      <c r="FH1228" s="154"/>
      <c r="FI1228" s="154"/>
      <c r="FJ1228" s="154"/>
      <c r="FK1228" s="154"/>
      <c r="FL1228" s="154"/>
      <c r="FM1228" s="154"/>
      <c r="FN1228" s="154"/>
      <c r="FO1228" s="154"/>
      <c r="FP1228" s="154"/>
      <c r="FQ1228" s="154"/>
      <c r="FR1228" s="154"/>
      <c r="FS1228" s="154"/>
      <c r="FT1228" s="154"/>
      <c r="FU1228" s="154"/>
      <c r="FV1228" s="154"/>
      <c r="FW1228" s="154"/>
      <c r="FX1228" s="154"/>
      <c r="FY1228" s="154"/>
      <c r="FZ1228" s="154"/>
      <c r="GA1228" s="154"/>
      <c r="GB1228" s="154"/>
      <c r="GC1228" s="154"/>
      <c r="GD1228" s="154"/>
      <c r="GE1228" s="154"/>
      <c r="GF1228" s="154"/>
      <c r="GG1228" s="154"/>
      <c r="GH1228" s="154"/>
      <c r="GI1228" s="154"/>
      <c r="GJ1228" s="154"/>
      <c r="GK1228" s="154"/>
      <c r="GL1228" s="154"/>
      <c r="GM1228" s="154"/>
      <c r="GN1228" s="154"/>
      <c r="GO1228" s="154"/>
      <c r="GP1228" s="154"/>
      <c r="GQ1228" s="154"/>
      <c r="GR1228" s="154"/>
      <c r="GS1228" s="154"/>
      <c r="GT1228" s="154"/>
      <c r="GU1228" s="154"/>
      <c r="GV1228" s="154"/>
      <c r="GW1228" s="154"/>
      <c r="GX1228" s="154"/>
      <c r="GY1228" s="154"/>
      <c r="GZ1228" s="154"/>
      <c r="HA1228" s="154"/>
      <c r="HB1228" s="154"/>
      <c r="HC1228" s="154"/>
      <c r="HD1228" s="154"/>
      <c r="HE1228" s="154"/>
      <c r="HF1228" s="154"/>
      <c r="HG1228" s="154"/>
      <c r="HH1228" s="154"/>
      <c r="HI1228" s="154"/>
      <c r="HJ1228" s="154"/>
      <c r="HK1228" s="154"/>
      <c r="HL1228" s="154"/>
      <c r="HM1228" s="154"/>
      <c r="HN1228" s="154"/>
      <c r="HO1228" s="154"/>
      <c r="HP1228" s="154"/>
      <c r="HQ1228" s="154"/>
      <c r="HR1228" s="154"/>
      <c r="HS1228" s="154"/>
      <c r="HT1228" s="154"/>
      <c r="HU1228" s="154"/>
      <c r="HV1228" s="154"/>
      <c r="HW1228" s="154"/>
      <c r="HX1228" s="154"/>
      <c r="HY1228" s="154"/>
      <c r="HZ1228" s="154"/>
      <c r="IA1228" s="154"/>
      <c r="IB1228" s="154"/>
      <c r="IC1228" s="154"/>
      <c r="ID1228" s="154"/>
      <c r="IE1228" s="154"/>
      <c r="IF1228" s="154"/>
      <c r="IG1228" s="154"/>
      <c r="IH1228" s="154"/>
      <c r="II1228" s="154"/>
      <c r="IJ1228" s="154"/>
      <c r="IK1228" s="154"/>
      <c r="IL1228" s="154"/>
    </row>
    <row r="1229" spans="1:246" s="837" customFormat="1" ht="60" x14ac:dyDescent="0.25">
      <c r="A1229" s="217"/>
      <c r="B1229" s="217"/>
      <c r="C1229" s="593" t="s">
        <v>673</v>
      </c>
      <c r="D1229" s="175"/>
      <c r="E1229" s="176"/>
      <c r="F1229" s="1886">
        <f t="shared" ref="F1229:I1229" si="814">F1144</f>
        <v>0</v>
      </c>
      <c r="G1229" s="732">
        <f t="shared" si="814"/>
        <v>0</v>
      </c>
      <c r="H1229" s="732">
        <f t="shared" si="814"/>
        <v>0</v>
      </c>
      <c r="I1229" s="1899">
        <f t="shared" si="814"/>
        <v>0</v>
      </c>
      <c r="J1229" s="2525"/>
      <c r="K1229" s="2525"/>
      <c r="L1229" s="2526"/>
      <c r="M1229" s="2526"/>
      <c r="N1229" s="2526"/>
      <c r="O1229" s="2526"/>
      <c r="P1229" s="2526"/>
      <c r="Q1229" s="2526"/>
      <c r="R1229" s="2524">
        <f t="shared" ref="R1229:Z1229" si="815">R1144</f>
        <v>0</v>
      </c>
      <c r="S1229" s="373">
        <f t="shared" si="815"/>
        <v>0</v>
      </c>
      <c r="T1229" s="2524">
        <f t="shared" si="815"/>
        <v>0</v>
      </c>
      <c r="U1229" s="1107">
        <f t="shared" si="815"/>
        <v>0</v>
      </c>
      <c r="V1229" s="2524">
        <f t="shared" si="815"/>
        <v>0</v>
      </c>
      <c r="W1229" s="2524">
        <f t="shared" si="815"/>
        <v>0</v>
      </c>
      <c r="X1229" s="2668">
        <f t="shared" si="815"/>
        <v>0</v>
      </c>
      <c r="Y1229" s="2668">
        <f t="shared" si="815"/>
        <v>0</v>
      </c>
      <c r="Z1229" s="2524">
        <f t="shared" si="815"/>
        <v>0</v>
      </c>
      <c r="AA1229" s="909"/>
      <c r="AB1229" s="902"/>
      <c r="AC1229" s="2257"/>
      <c r="AD1229" s="154"/>
      <c r="AE1229" s="154"/>
      <c r="AF1229" s="154"/>
      <c r="AG1229" s="154"/>
      <c r="AH1229" s="154"/>
      <c r="AI1229" s="154"/>
      <c r="AJ1229" s="154"/>
      <c r="AK1229" s="154"/>
      <c r="AL1229" s="154"/>
      <c r="AM1229" s="154"/>
      <c r="AN1229" s="154"/>
      <c r="AO1229" s="154"/>
      <c r="AP1229" s="154"/>
      <c r="AQ1229" s="154"/>
      <c r="AR1229" s="154"/>
      <c r="AS1229" s="154"/>
      <c r="AT1229" s="154"/>
      <c r="AU1229" s="154"/>
      <c r="AV1229" s="154"/>
      <c r="AW1229" s="154"/>
      <c r="AX1229" s="154"/>
      <c r="AY1229" s="154"/>
      <c r="AZ1229" s="154"/>
      <c r="BA1229" s="154"/>
      <c r="BB1229" s="154"/>
      <c r="BC1229" s="154"/>
      <c r="BD1229" s="154"/>
      <c r="BE1229" s="154"/>
      <c r="BF1229" s="154"/>
      <c r="BG1229" s="154"/>
      <c r="BH1229" s="154"/>
      <c r="BI1229" s="154"/>
      <c r="BJ1229" s="154"/>
      <c r="BK1229" s="154"/>
      <c r="BL1229" s="154"/>
      <c r="BM1229" s="154"/>
      <c r="BN1229" s="154"/>
      <c r="BO1229" s="154"/>
      <c r="BP1229" s="154"/>
      <c r="BQ1229" s="154"/>
      <c r="BR1229" s="154"/>
      <c r="BS1229" s="154"/>
      <c r="BT1229" s="154"/>
      <c r="BU1229" s="154"/>
      <c r="BV1229" s="154"/>
      <c r="BW1229" s="154"/>
      <c r="BX1229" s="154"/>
      <c r="BY1229" s="154"/>
      <c r="BZ1229" s="154"/>
      <c r="CA1229" s="154"/>
      <c r="CB1229" s="154"/>
      <c r="CC1229" s="154"/>
      <c r="CD1229" s="154"/>
      <c r="CE1229" s="154"/>
      <c r="CF1229" s="154"/>
      <c r="CG1229" s="154"/>
      <c r="CH1229" s="154"/>
      <c r="CI1229" s="154"/>
      <c r="CJ1229" s="154"/>
      <c r="CK1229" s="154"/>
      <c r="CL1229" s="154"/>
      <c r="CM1229" s="154"/>
      <c r="CN1229" s="154"/>
      <c r="CO1229" s="154"/>
      <c r="CP1229" s="154"/>
      <c r="CQ1229" s="154"/>
      <c r="CR1229" s="154"/>
      <c r="CS1229" s="154"/>
      <c r="CT1229" s="154"/>
      <c r="CU1229" s="154"/>
      <c r="CV1229" s="154"/>
      <c r="CW1229" s="154"/>
      <c r="CX1229" s="154"/>
      <c r="CY1229" s="154"/>
      <c r="CZ1229" s="154"/>
      <c r="DA1229" s="154"/>
      <c r="DB1229" s="154"/>
      <c r="DC1229" s="154"/>
      <c r="DD1229" s="154"/>
      <c r="DE1229" s="154"/>
      <c r="DF1229" s="154"/>
      <c r="DG1229" s="154"/>
      <c r="DH1229" s="154"/>
      <c r="DI1229" s="154"/>
      <c r="DJ1229" s="154"/>
      <c r="DK1229" s="154"/>
      <c r="DL1229" s="154"/>
      <c r="DM1229" s="154"/>
      <c r="DN1229" s="154"/>
      <c r="DO1229" s="154"/>
      <c r="DP1229" s="154"/>
      <c r="DQ1229" s="154"/>
      <c r="DR1229" s="154"/>
      <c r="DS1229" s="154"/>
      <c r="DT1229" s="154"/>
      <c r="DU1229" s="154"/>
      <c r="DV1229" s="154"/>
      <c r="DW1229" s="154"/>
      <c r="DX1229" s="154"/>
      <c r="DY1229" s="154"/>
      <c r="DZ1229" s="154"/>
      <c r="EA1229" s="154"/>
      <c r="EB1229" s="154"/>
      <c r="EC1229" s="154"/>
      <c r="ED1229" s="154"/>
      <c r="EE1229" s="154"/>
      <c r="EF1229" s="154"/>
      <c r="EG1229" s="154"/>
      <c r="EH1229" s="154"/>
      <c r="EI1229" s="154"/>
      <c r="EJ1229" s="154"/>
      <c r="EK1229" s="154"/>
      <c r="EL1229" s="154"/>
      <c r="EM1229" s="154"/>
      <c r="EN1229" s="154"/>
      <c r="EO1229" s="154"/>
      <c r="EP1229" s="154"/>
      <c r="EQ1229" s="154"/>
      <c r="ER1229" s="154"/>
      <c r="ES1229" s="154"/>
      <c r="ET1229" s="154"/>
      <c r="EU1229" s="154"/>
      <c r="EV1229" s="154"/>
      <c r="EW1229" s="154"/>
      <c r="EX1229" s="154"/>
      <c r="EY1229" s="154"/>
      <c r="EZ1229" s="154"/>
      <c r="FA1229" s="154"/>
      <c r="FB1229" s="154"/>
      <c r="FC1229" s="154"/>
      <c r="FD1229" s="154"/>
      <c r="FE1229" s="154"/>
      <c r="FF1229" s="154"/>
      <c r="FG1229" s="154"/>
      <c r="FH1229" s="154"/>
      <c r="FI1229" s="154"/>
      <c r="FJ1229" s="154"/>
      <c r="FK1229" s="154"/>
      <c r="FL1229" s="154"/>
      <c r="FM1229" s="154"/>
      <c r="FN1229" s="154"/>
      <c r="FO1229" s="154"/>
      <c r="FP1229" s="154"/>
      <c r="FQ1229" s="154"/>
      <c r="FR1229" s="154"/>
      <c r="FS1229" s="154"/>
      <c r="FT1229" s="154"/>
      <c r="FU1229" s="154"/>
      <c r="FV1229" s="154"/>
      <c r="FW1229" s="154"/>
      <c r="FX1229" s="154"/>
      <c r="FY1229" s="154"/>
      <c r="FZ1229" s="154"/>
      <c r="GA1229" s="154"/>
      <c r="GB1229" s="154"/>
      <c r="GC1229" s="154"/>
      <c r="GD1229" s="154"/>
      <c r="GE1229" s="154"/>
      <c r="GF1229" s="154"/>
      <c r="GG1229" s="154"/>
      <c r="GH1229" s="154"/>
      <c r="GI1229" s="154"/>
      <c r="GJ1229" s="154"/>
      <c r="GK1229" s="154"/>
      <c r="GL1229" s="154"/>
      <c r="GM1229" s="154"/>
      <c r="GN1229" s="154"/>
      <c r="GO1229" s="154"/>
      <c r="GP1229" s="154"/>
      <c r="GQ1229" s="154"/>
      <c r="GR1229" s="154"/>
      <c r="GS1229" s="154"/>
      <c r="GT1229" s="154"/>
      <c r="GU1229" s="154"/>
      <c r="GV1229" s="154"/>
      <c r="GW1229" s="154"/>
      <c r="GX1229" s="154"/>
      <c r="GY1229" s="154"/>
      <c r="GZ1229" s="154"/>
      <c r="HA1229" s="154"/>
      <c r="HB1229" s="154"/>
      <c r="HC1229" s="154"/>
      <c r="HD1229" s="154"/>
      <c r="HE1229" s="154"/>
      <c r="HF1229" s="154"/>
      <c r="HG1229" s="154"/>
      <c r="HH1229" s="154"/>
      <c r="HI1229" s="154"/>
      <c r="HJ1229" s="154"/>
      <c r="HK1229" s="154"/>
      <c r="HL1229" s="154"/>
      <c r="HM1229" s="154"/>
      <c r="HN1229" s="154"/>
      <c r="HO1229" s="154"/>
      <c r="HP1229" s="154"/>
      <c r="HQ1229" s="154"/>
      <c r="HR1229" s="154"/>
      <c r="HS1229" s="154"/>
      <c r="HT1229" s="154"/>
      <c r="HU1229" s="154"/>
      <c r="HV1229" s="154"/>
      <c r="HW1229" s="154"/>
      <c r="HX1229" s="154"/>
      <c r="HY1229" s="154"/>
      <c r="HZ1229" s="154"/>
      <c r="IA1229" s="154"/>
      <c r="IB1229" s="154"/>
      <c r="IC1229" s="154"/>
      <c r="ID1229" s="154"/>
      <c r="IE1229" s="154"/>
      <c r="IF1229" s="154"/>
      <c r="IG1229" s="154"/>
      <c r="IH1229" s="154"/>
      <c r="II1229" s="154"/>
      <c r="IJ1229" s="154"/>
      <c r="IK1229" s="154"/>
      <c r="IL1229" s="154"/>
    </row>
    <row r="1230" spans="1:246" s="837" customFormat="1" x14ac:dyDescent="0.25">
      <c r="A1230" s="217"/>
      <c r="B1230" s="217"/>
      <c r="C1230" s="593" t="s">
        <v>674</v>
      </c>
      <c r="D1230" s="175"/>
      <c r="E1230" s="176"/>
      <c r="F1230" s="1886">
        <f t="shared" ref="F1230:I1230" si="816">F1145</f>
        <v>0</v>
      </c>
      <c r="G1230" s="732">
        <f t="shared" si="816"/>
        <v>0</v>
      </c>
      <c r="H1230" s="732">
        <f t="shared" si="816"/>
        <v>0</v>
      </c>
      <c r="I1230" s="1899">
        <f t="shared" si="816"/>
        <v>0</v>
      </c>
      <c r="J1230" s="2525"/>
      <c r="K1230" s="2525"/>
      <c r="L1230" s="2526"/>
      <c r="M1230" s="2526"/>
      <c r="N1230" s="2526"/>
      <c r="O1230" s="2526"/>
      <c r="P1230" s="2526"/>
      <c r="Q1230" s="2526"/>
      <c r="R1230" s="2524">
        <f t="shared" ref="R1230:Z1230" si="817">R1145</f>
        <v>0</v>
      </c>
      <c r="S1230" s="373">
        <f t="shared" si="817"/>
        <v>0</v>
      </c>
      <c r="T1230" s="2524">
        <f t="shared" si="817"/>
        <v>0</v>
      </c>
      <c r="U1230" s="1107">
        <f t="shared" si="817"/>
        <v>0</v>
      </c>
      <c r="V1230" s="2524">
        <f t="shared" si="817"/>
        <v>0</v>
      </c>
      <c r="W1230" s="2524">
        <f t="shared" si="817"/>
        <v>0</v>
      </c>
      <c r="X1230" s="2668">
        <f t="shared" si="817"/>
        <v>0</v>
      </c>
      <c r="Y1230" s="2668">
        <f t="shared" si="817"/>
        <v>0</v>
      </c>
      <c r="Z1230" s="2524">
        <f t="shared" si="817"/>
        <v>0</v>
      </c>
      <c r="AA1230" s="909"/>
      <c r="AB1230" s="902"/>
      <c r="AC1230" s="2257"/>
      <c r="AD1230" s="154"/>
      <c r="AE1230" s="154"/>
      <c r="AF1230" s="154"/>
      <c r="AG1230" s="154"/>
      <c r="AH1230" s="154"/>
      <c r="AI1230" s="154"/>
      <c r="AJ1230" s="154"/>
      <c r="AK1230" s="154"/>
      <c r="AL1230" s="154"/>
      <c r="AM1230" s="154"/>
      <c r="AN1230" s="154"/>
      <c r="AO1230" s="154"/>
      <c r="AP1230" s="154"/>
      <c r="AQ1230" s="154"/>
      <c r="AR1230" s="154"/>
      <c r="AS1230" s="154"/>
      <c r="AT1230" s="154"/>
      <c r="AU1230" s="154"/>
      <c r="AV1230" s="154"/>
      <c r="AW1230" s="154"/>
      <c r="AX1230" s="154"/>
      <c r="AY1230" s="154"/>
      <c r="AZ1230" s="154"/>
      <c r="BA1230" s="154"/>
      <c r="BB1230" s="154"/>
      <c r="BC1230" s="154"/>
      <c r="BD1230" s="154"/>
      <c r="BE1230" s="154"/>
      <c r="BF1230" s="154"/>
      <c r="BG1230" s="154"/>
      <c r="BH1230" s="154"/>
      <c r="BI1230" s="154"/>
      <c r="BJ1230" s="154"/>
      <c r="BK1230" s="154"/>
      <c r="BL1230" s="154"/>
      <c r="BM1230" s="154"/>
      <c r="BN1230" s="154"/>
      <c r="BO1230" s="154"/>
      <c r="BP1230" s="154"/>
      <c r="BQ1230" s="154"/>
      <c r="BR1230" s="154"/>
      <c r="BS1230" s="154"/>
      <c r="BT1230" s="154"/>
      <c r="BU1230" s="154"/>
      <c r="BV1230" s="154"/>
      <c r="BW1230" s="154"/>
      <c r="BX1230" s="154"/>
      <c r="BY1230" s="154"/>
      <c r="BZ1230" s="154"/>
      <c r="CA1230" s="154"/>
      <c r="CB1230" s="154"/>
      <c r="CC1230" s="154"/>
      <c r="CD1230" s="154"/>
      <c r="CE1230" s="154"/>
      <c r="CF1230" s="154"/>
      <c r="CG1230" s="154"/>
      <c r="CH1230" s="154"/>
      <c r="CI1230" s="154"/>
      <c r="CJ1230" s="154"/>
      <c r="CK1230" s="154"/>
      <c r="CL1230" s="154"/>
      <c r="CM1230" s="154"/>
      <c r="CN1230" s="154"/>
      <c r="CO1230" s="154"/>
      <c r="CP1230" s="154"/>
      <c r="CQ1230" s="154"/>
      <c r="CR1230" s="154"/>
      <c r="CS1230" s="154"/>
      <c r="CT1230" s="154"/>
      <c r="CU1230" s="154"/>
      <c r="CV1230" s="154"/>
      <c r="CW1230" s="154"/>
      <c r="CX1230" s="154"/>
      <c r="CY1230" s="154"/>
      <c r="CZ1230" s="154"/>
      <c r="DA1230" s="154"/>
      <c r="DB1230" s="154"/>
      <c r="DC1230" s="154"/>
      <c r="DD1230" s="154"/>
      <c r="DE1230" s="154"/>
      <c r="DF1230" s="154"/>
      <c r="DG1230" s="154"/>
      <c r="DH1230" s="154"/>
      <c r="DI1230" s="154"/>
      <c r="DJ1230" s="154"/>
      <c r="DK1230" s="154"/>
      <c r="DL1230" s="154"/>
      <c r="DM1230" s="154"/>
      <c r="DN1230" s="154"/>
      <c r="DO1230" s="154"/>
      <c r="DP1230" s="154"/>
      <c r="DQ1230" s="154"/>
      <c r="DR1230" s="154"/>
      <c r="DS1230" s="154"/>
      <c r="DT1230" s="154"/>
      <c r="DU1230" s="154"/>
      <c r="DV1230" s="154"/>
      <c r="DW1230" s="154"/>
      <c r="DX1230" s="154"/>
      <c r="DY1230" s="154"/>
      <c r="DZ1230" s="154"/>
      <c r="EA1230" s="154"/>
      <c r="EB1230" s="154"/>
      <c r="EC1230" s="154"/>
      <c r="ED1230" s="154"/>
      <c r="EE1230" s="154"/>
      <c r="EF1230" s="154"/>
      <c r="EG1230" s="154"/>
      <c r="EH1230" s="154"/>
      <c r="EI1230" s="154"/>
      <c r="EJ1230" s="154"/>
      <c r="EK1230" s="154"/>
      <c r="EL1230" s="154"/>
      <c r="EM1230" s="154"/>
      <c r="EN1230" s="154"/>
      <c r="EO1230" s="154"/>
      <c r="EP1230" s="154"/>
      <c r="EQ1230" s="154"/>
      <c r="ER1230" s="154"/>
      <c r="ES1230" s="154"/>
      <c r="ET1230" s="154"/>
      <c r="EU1230" s="154"/>
      <c r="EV1230" s="154"/>
      <c r="EW1230" s="154"/>
      <c r="EX1230" s="154"/>
      <c r="EY1230" s="154"/>
      <c r="EZ1230" s="154"/>
      <c r="FA1230" s="154"/>
      <c r="FB1230" s="154"/>
      <c r="FC1230" s="154"/>
      <c r="FD1230" s="154"/>
      <c r="FE1230" s="154"/>
      <c r="FF1230" s="154"/>
      <c r="FG1230" s="154"/>
      <c r="FH1230" s="154"/>
      <c r="FI1230" s="154"/>
      <c r="FJ1230" s="154"/>
      <c r="FK1230" s="154"/>
      <c r="FL1230" s="154"/>
      <c r="FM1230" s="154"/>
      <c r="FN1230" s="154"/>
      <c r="FO1230" s="154"/>
      <c r="FP1230" s="154"/>
      <c r="FQ1230" s="154"/>
      <c r="FR1230" s="154"/>
      <c r="FS1230" s="154"/>
      <c r="FT1230" s="154"/>
      <c r="FU1230" s="154"/>
      <c r="FV1230" s="154"/>
      <c r="FW1230" s="154"/>
      <c r="FX1230" s="154"/>
      <c r="FY1230" s="154"/>
      <c r="FZ1230" s="154"/>
      <c r="GA1230" s="154"/>
      <c r="GB1230" s="154"/>
      <c r="GC1230" s="154"/>
      <c r="GD1230" s="154"/>
      <c r="GE1230" s="154"/>
      <c r="GF1230" s="154"/>
      <c r="GG1230" s="154"/>
      <c r="GH1230" s="154"/>
      <c r="GI1230" s="154"/>
      <c r="GJ1230" s="154"/>
      <c r="GK1230" s="154"/>
      <c r="GL1230" s="154"/>
      <c r="GM1230" s="154"/>
      <c r="GN1230" s="154"/>
      <c r="GO1230" s="154"/>
      <c r="GP1230" s="154"/>
      <c r="GQ1230" s="154"/>
      <c r="GR1230" s="154"/>
      <c r="GS1230" s="154"/>
      <c r="GT1230" s="154"/>
      <c r="GU1230" s="154"/>
      <c r="GV1230" s="154"/>
      <c r="GW1230" s="154"/>
      <c r="GX1230" s="154"/>
      <c r="GY1230" s="154"/>
      <c r="GZ1230" s="154"/>
      <c r="HA1230" s="154"/>
      <c r="HB1230" s="154"/>
      <c r="HC1230" s="154"/>
      <c r="HD1230" s="154"/>
      <c r="HE1230" s="154"/>
      <c r="HF1230" s="154"/>
      <c r="HG1230" s="154"/>
      <c r="HH1230" s="154"/>
      <c r="HI1230" s="154"/>
      <c r="HJ1230" s="154"/>
      <c r="HK1230" s="154"/>
      <c r="HL1230" s="154"/>
      <c r="HM1230" s="154"/>
      <c r="HN1230" s="154"/>
      <c r="HO1230" s="154"/>
      <c r="HP1230" s="154"/>
      <c r="HQ1230" s="154"/>
      <c r="HR1230" s="154"/>
      <c r="HS1230" s="154"/>
      <c r="HT1230" s="154"/>
      <c r="HU1230" s="154"/>
      <c r="HV1230" s="154"/>
      <c r="HW1230" s="154"/>
      <c r="HX1230" s="154"/>
      <c r="HY1230" s="154"/>
      <c r="HZ1230" s="154"/>
      <c r="IA1230" s="154"/>
      <c r="IB1230" s="154"/>
      <c r="IC1230" s="154"/>
      <c r="ID1230" s="154"/>
      <c r="IE1230" s="154"/>
      <c r="IF1230" s="154"/>
      <c r="IG1230" s="154"/>
      <c r="IH1230" s="154"/>
      <c r="II1230" s="154"/>
      <c r="IJ1230" s="154"/>
      <c r="IK1230" s="154"/>
      <c r="IL1230" s="154"/>
    </row>
    <row r="1231" spans="1:246" s="837" customFormat="1" x14ac:dyDescent="0.25">
      <c r="A1231" s="217"/>
      <c r="B1231" s="217"/>
      <c r="C1231" s="593" t="s">
        <v>675</v>
      </c>
      <c r="D1231" s="175"/>
      <c r="E1231" s="176"/>
      <c r="F1231" s="1886">
        <f t="shared" ref="F1231:I1231" si="818">F1146</f>
        <v>0</v>
      </c>
      <c r="G1231" s="732">
        <f t="shared" si="818"/>
        <v>0</v>
      </c>
      <c r="H1231" s="732">
        <f t="shared" si="818"/>
        <v>0</v>
      </c>
      <c r="I1231" s="1899">
        <f t="shared" si="818"/>
        <v>0</v>
      </c>
      <c r="J1231" s="2525"/>
      <c r="K1231" s="2525"/>
      <c r="L1231" s="2526"/>
      <c r="M1231" s="2526"/>
      <c r="N1231" s="2526"/>
      <c r="O1231" s="2526"/>
      <c r="P1231" s="2526"/>
      <c r="Q1231" s="2526"/>
      <c r="R1231" s="2524">
        <f t="shared" ref="R1231:Z1231" si="819">R1146</f>
        <v>0</v>
      </c>
      <c r="S1231" s="373">
        <f t="shared" si="819"/>
        <v>0</v>
      </c>
      <c r="T1231" s="2524">
        <f t="shared" si="819"/>
        <v>0</v>
      </c>
      <c r="U1231" s="1107">
        <f t="shared" si="819"/>
        <v>0</v>
      </c>
      <c r="V1231" s="2524">
        <f t="shared" si="819"/>
        <v>0</v>
      </c>
      <c r="W1231" s="2524">
        <f t="shared" si="819"/>
        <v>0</v>
      </c>
      <c r="X1231" s="2668">
        <f t="shared" si="819"/>
        <v>0</v>
      </c>
      <c r="Y1231" s="2668">
        <f t="shared" si="819"/>
        <v>0</v>
      </c>
      <c r="Z1231" s="2524">
        <f t="shared" si="819"/>
        <v>0</v>
      </c>
      <c r="AA1231" s="909"/>
      <c r="AB1231" s="902"/>
      <c r="AC1231" s="2257"/>
      <c r="AD1231" s="154"/>
      <c r="AE1231" s="154"/>
      <c r="AF1231" s="154"/>
      <c r="AG1231" s="154"/>
      <c r="AH1231" s="154"/>
      <c r="AI1231" s="154"/>
      <c r="AJ1231" s="154"/>
      <c r="AK1231" s="154"/>
      <c r="AL1231" s="154"/>
      <c r="AM1231" s="154"/>
      <c r="AN1231" s="154"/>
      <c r="AO1231" s="154"/>
      <c r="AP1231" s="154"/>
      <c r="AQ1231" s="154"/>
      <c r="AR1231" s="154"/>
      <c r="AS1231" s="154"/>
      <c r="AT1231" s="154"/>
      <c r="AU1231" s="154"/>
      <c r="AV1231" s="154"/>
      <c r="AW1231" s="154"/>
      <c r="AX1231" s="154"/>
      <c r="AY1231" s="154"/>
      <c r="AZ1231" s="154"/>
      <c r="BA1231" s="154"/>
      <c r="BB1231" s="154"/>
      <c r="BC1231" s="154"/>
      <c r="BD1231" s="154"/>
      <c r="BE1231" s="154"/>
      <c r="BF1231" s="154"/>
      <c r="BG1231" s="154"/>
      <c r="BH1231" s="154"/>
      <c r="BI1231" s="154"/>
      <c r="BJ1231" s="154"/>
      <c r="BK1231" s="154"/>
      <c r="BL1231" s="154"/>
      <c r="BM1231" s="154"/>
      <c r="BN1231" s="154"/>
      <c r="BO1231" s="154"/>
      <c r="BP1231" s="154"/>
      <c r="BQ1231" s="154"/>
      <c r="BR1231" s="154"/>
      <c r="BS1231" s="154"/>
      <c r="BT1231" s="154"/>
      <c r="BU1231" s="154"/>
      <c r="BV1231" s="154"/>
      <c r="BW1231" s="154"/>
      <c r="BX1231" s="154"/>
      <c r="BY1231" s="154"/>
      <c r="BZ1231" s="154"/>
      <c r="CA1231" s="154"/>
      <c r="CB1231" s="154"/>
      <c r="CC1231" s="154"/>
      <c r="CD1231" s="154"/>
      <c r="CE1231" s="154"/>
      <c r="CF1231" s="154"/>
      <c r="CG1231" s="154"/>
      <c r="CH1231" s="154"/>
      <c r="CI1231" s="154"/>
      <c r="CJ1231" s="154"/>
      <c r="CK1231" s="154"/>
      <c r="CL1231" s="154"/>
      <c r="CM1231" s="154"/>
      <c r="CN1231" s="154"/>
      <c r="CO1231" s="154"/>
      <c r="CP1231" s="154"/>
      <c r="CQ1231" s="154"/>
      <c r="CR1231" s="154"/>
      <c r="CS1231" s="154"/>
      <c r="CT1231" s="154"/>
      <c r="CU1231" s="154"/>
      <c r="CV1231" s="154"/>
      <c r="CW1231" s="154"/>
      <c r="CX1231" s="154"/>
      <c r="CY1231" s="154"/>
      <c r="CZ1231" s="154"/>
      <c r="DA1231" s="154"/>
      <c r="DB1231" s="154"/>
      <c r="DC1231" s="154"/>
      <c r="DD1231" s="154"/>
      <c r="DE1231" s="154"/>
      <c r="DF1231" s="154"/>
      <c r="DG1231" s="154"/>
      <c r="DH1231" s="154"/>
      <c r="DI1231" s="154"/>
      <c r="DJ1231" s="154"/>
      <c r="DK1231" s="154"/>
      <c r="DL1231" s="154"/>
      <c r="DM1231" s="154"/>
      <c r="DN1231" s="154"/>
      <c r="DO1231" s="154"/>
      <c r="DP1231" s="154"/>
      <c r="DQ1231" s="154"/>
      <c r="DR1231" s="154"/>
      <c r="DS1231" s="154"/>
      <c r="DT1231" s="154"/>
      <c r="DU1231" s="154"/>
      <c r="DV1231" s="154"/>
      <c r="DW1231" s="154"/>
      <c r="DX1231" s="154"/>
      <c r="DY1231" s="154"/>
      <c r="DZ1231" s="154"/>
      <c r="EA1231" s="154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  <c r="EU1231" s="154"/>
      <c r="EV1231" s="154"/>
      <c r="EW1231" s="154"/>
      <c r="EX1231" s="154"/>
      <c r="EY1231" s="154"/>
      <c r="EZ1231" s="154"/>
      <c r="FA1231" s="154"/>
      <c r="FB1231" s="154"/>
      <c r="FC1231" s="154"/>
      <c r="FD1231" s="154"/>
      <c r="FE1231" s="154"/>
      <c r="FF1231" s="154"/>
      <c r="FG1231" s="154"/>
      <c r="FH1231" s="154"/>
      <c r="FI1231" s="154"/>
      <c r="FJ1231" s="154"/>
      <c r="FK1231" s="154"/>
      <c r="FL1231" s="154"/>
      <c r="FM1231" s="154"/>
      <c r="FN1231" s="154"/>
      <c r="FO1231" s="154"/>
      <c r="FP1231" s="154"/>
      <c r="FQ1231" s="154"/>
      <c r="FR1231" s="154"/>
      <c r="FS1231" s="154"/>
      <c r="FT1231" s="154"/>
      <c r="FU1231" s="154"/>
      <c r="FV1231" s="154"/>
      <c r="FW1231" s="154"/>
      <c r="FX1231" s="154"/>
      <c r="FY1231" s="154"/>
      <c r="FZ1231" s="154"/>
      <c r="GA1231" s="154"/>
      <c r="GB1231" s="154"/>
      <c r="GC1231" s="154"/>
      <c r="GD1231" s="154"/>
      <c r="GE1231" s="154"/>
      <c r="GF1231" s="154"/>
      <c r="GG1231" s="154"/>
      <c r="GH1231" s="154"/>
      <c r="GI1231" s="154"/>
      <c r="GJ1231" s="154"/>
      <c r="GK1231" s="154"/>
      <c r="GL1231" s="154"/>
      <c r="GM1231" s="154"/>
      <c r="GN1231" s="154"/>
      <c r="GO1231" s="154"/>
      <c r="GP1231" s="154"/>
      <c r="GQ1231" s="154"/>
      <c r="GR1231" s="154"/>
      <c r="GS1231" s="154"/>
      <c r="GT1231" s="154"/>
      <c r="GU1231" s="154"/>
      <c r="GV1231" s="154"/>
      <c r="GW1231" s="154"/>
      <c r="GX1231" s="154"/>
      <c r="GY1231" s="154"/>
      <c r="GZ1231" s="154"/>
      <c r="HA1231" s="154"/>
      <c r="HB1231" s="154"/>
      <c r="HC1231" s="154"/>
      <c r="HD1231" s="154"/>
      <c r="HE1231" s="154"/>
      <c r="HF1231" s="154"/>
      <c r="HG1231" s="154"/>
      <c r="HH1231" s="154"/>
      <c r="HI1231" s="154"/>
      <c r="HJ1231" s="154"/>
      <c r="HK1231" s="154"/>
      <c r="HL1231" s="154"/>
      <c r="HM1231" s="154"/>
      <c r="HN1231" s="154"/>
      <c r="HO1231" s="154"/>
      <c r="HP1231" s="154"/>
      <c r="HQ1231" s="154"/>
      <c r="HR1231" s="154"/>
      <c r="HS1231" s="154"/>
      <c r="HT1231" s="154"/>
      <c r="HU1231" s="154"/>
      <c r="HV1231" s="154"/>
      <c r="HW1231" s="154"/>
      <c r="HX1231" s="154"/>
      <c r="HY1231" s="154"/>
      <c r="HZ1231" s="154"/>
      <c r="IA1231" s="154"/>
      <c r="IB1231" s="154"/>
      <c r="IC1231" s="154"/>
      <c r="ID1231" s="154"/>
      <c r="IE1231" s="154"/>
      <c r="IF1231" s="154"/>
      <c r="IG1231" s="154"/>
      <c r="IH1231" s="154"/>
      <c r="II1231" s="154"/>
      <c r="IJ1231" s="154"/>
      <c r="IK1231" s="154"/>
      <c r="IL1231" s="154"/>
    </row>
    <row r="1232" spans="1:246" s="837" customFormat="1" ht="60" x14ac:dyDescent="0.25">
      <c r="A1232" s="217"/>
      <c r="B1232" s="217"/>
      <c r="C1232" s="593" t="s">
        <v>676</v>
      </c>
      <c r="D1232" s="175"/>
      <c r="E1232" s="176"/>
      <c r="F1232" s="1886">
        <f t="shared" ref="F1232:I1232" si="820">F1147</f>
        <v>0</v>
      </c>
      <c r="G1232" s="732">
        <f t="shared" si="820"/>
        <v>0</v>
      </c>
      <c r="H1232" s="732">
        <f t="shared" si="820"/>
        <v>0</v>
      </c>
      <c r="I1232" s="1899">
        <f t="shared" si="820"/>
        <v>0</v>
      </c>
      <c r="J1232" s="2525"/>
      <c r="K1232" s="2525"/>
      <c r="L1232" s="2526"/>
      <c r="M1232" s="2526"/>
      <c r="N1232" s="2526"/>
      <c r="O1232" s="2526"/>
      <c r="P1232" s="2526"/>
      <c r="Q1232" s="2526"/>
      <c r="R1232" s="2524">
        <f t="shared" ref="R1232:Z1232" si="821">R1147</f>
        <v>0</v>
      </c>
      <c r="S1232" s="373">
        <f t="shared" si="821"/>
        <v>0</v>
      </c>
      <c r="T1232" s="2524">
        <f t="shared" si="821"/>
        <v>0</v>
      </c>
      <c r="U1232" s="1107">
        <f t="shared" si="821"/>
        <v>0</v>
      </c>
      <c r="V1232" s="2524">
        <f t="shared" si="821"/>
        <v>0</v>
      </c>
      <c r="W1232" s="2524">
        <f t="shared" si="821"/>
        <v>0</v>
      </c>
      <c r="X1232" s="2668">
        <f t="shared" si="821"/>
        <v>0</v>
      </c>
      <c r="Y1232" s="2668">
        <f t="shared" si="821"/>
        <v>0</v>
      </c>
      <c r="Z1232" s="2524">
        <f t="shared" si="821"/>
        <v>0</v>
      </c>
      <c r="AA1232" s="909"/>
      <c r="AB1232" s="902"/>
      <c r="AC1232" s="2257"/>
      <c r="AD1232" s="154"/>
      <c r="AE1232" s="154"/>
      <c r="AF1232" s="154"/>
      <c r="AG1232" s="154"/>
      <c r="AH1232" s="154"/>
      <c r="AI1232" s="154"/>
      <c r="AJ1232" s="154"/>
      <c r="AK1232" s="154"/>
      <c r="AL1232" s="154"/>
      <c r="AM1232" s="154"/>
      <c r="AN1232" s="154"/>
      <c r="AO1232" s="154"/>
      <c r="AP1232" s="154"/>
      <c r="AQ1232" s="154"/>
      <c r="AR1232" s="154"/>
      <c r="AS1232" s="154"/>
      <c r="AT1232" s="154"/>
      <c r="AU1232" s="154"/>
      <c r="AV1232" s="154"/>
      <c r="AW1232" s="154"/>
      <c r="AX1232" s="154"/>
      <c r="AY1232" s="154"/>
      <c r="AZ1232" s="154"/>
      <c r="BA1232" s="154"/>
      <c r="BB1232" s="154"/>
      <c r="BC1232" s="154"/>
      <c r="BD1232" s="154"/>
      <c r="BE1232" s="154"/>
      <c r="BF1232" s="154"/>
      <c r="BG1232" s="154"/>
      <c r="BH1232" s="154"/>
      <c r="BI1232" s="154"/>
      <c r="BJ1232" s="154"/>
      <c r="BK1232" s="154"/>
      <c r="BL1232" s="154"/>
      <c r="BM1232" s="154"/>
      <c r="BN1232" s="154"/>
      <c r="BO1232" s="154"/>
      <c r="BP1232" s="154"/>
      <c r="BQ1232" s="154"/>
      <c r="BR1232" s="154"/>
      <c r="BS1232" s="154"/>
      <c r="BT1232" s="154"/>
      <c r="BU1232" s="154"/>
      <c r="BV1232" s="154"/>
      <c r="BW1232" s="154"/>
      <c r="BX1232" s="154"/>
      <c r="BY1232" s="154"/>
      <c r="BZ1232" s="154"/>
      <c r="CA1232" s="154"/>
      <c r="CB1232" s="154"/>
      <c r="CC1232" s="154"/>
      <c r="CD1232" s="154"/>
      <c r="CE1232" s="154"/>
      <c r="CF1232" s="154"/>
      <c r="CG1232" s="154"/>
      <c r="CH1232" s="154"/>
      <c r="CI1232" s="154"/>
      <c r="CJ1232" s="154"/>
      <c r="CK1232" s="154"/>
      <c r="CL1232" s="154"/>
      <c r="CM1232" s="154"/>
      <c r="CN1232" s="154"/>
      <c r="CO1232" s="154"/>
      <c r="CP1232" s="154"/>
      <c r="CQ1232" s="154"/>
      <c r="CR1232" s="154"/>
      <c r="CS1232" s="154"/>
      <c r="CT1232" s="154"/>
      <c r="CU1232" s="154"/>
      <c r="CV1232" s="154"/>
      <c r="CW1232" s="154"/>
      <c r="CX1232" s="154"/>
      <c r="CY1232" s="154"/>
      <c r="CZ1232" s="154"/>
      <c r="DA1232" s="154"/>
      <c r="DB1232" s="154"/>
      <c r="DC1232" s="154"/>
      <c r="DD1232" s="154"/>
      <c r="DE1232" s="154"/>
      <c r="DF1232" s="154"/>
      <c r="DG1232" s="154"/>
      <c r="DH1232" s="154"/>
      <c r="DI1232" s="154"/>
      <c r="DJ1232" s="154"/>
      <c r="DK1232" s="154"/>
      <c r="DL1232" s="154"/>
      <c r="DM1232" s="154"/>
      <c r="DN1232" s="154"/>
      <c r="DO1232" s="154"/>
      <c r="DP1232" s="154"/>
      <c r="DQ1232" s="154"/>
      <c r="DR1232" s="154"/>
      <c r="DS1232" s="154"/>
      <c r="DT1232" s="154"/>
      <c r="DU1232" s="154"/>
      <c r="DV1232" s="154"/>
      <c r="DW1232" s="154"/>
      <c r="DX1232" s="154"/>
      <c r="DY1232" s="154"/>
      <c r="DZ1232" s="154"/>
      <c r="EA1232" s="154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  <c r="EU1232" s="154"/>
      <c r="EV1232" s="154"/>
      <c r="EW1232" s="154"/>
      <c r="EX1232" s="154"/>
      <c r="EY1232" s="154"/>
      <c r="EZ1232" s="154"/>
      <c r="FA1232" s="154"/>
      <c r="FB1232" s="154"/>
      <c r="FC1232" s="154"/>
      <c r="FD1232" s="154"/>
      <c r="FE1232" s="154"/>
      <c r="FF1232" s="154"/>
      <c r="FG1232" s="154"/>
      <c r="FH1232" s="154"/>
      <c r="FI1232" s="154"/>
      <c r="FJ1232" s="154"/>
      <c r="FK1232" s="154"/>
      <c r="FL1232" s="154"/>
      <c r="FM1232" s="154"/>
      <c r="FN1232" s="154"/>
      <c r="FO1232" s="154"/>
      <c r="FP1232" s="154"/>
      <c r="FQ1232" s="154"/>
      <c r="FR1232" s="154"/>
      <c r="FS1232" s="154"/>
      <c r="FT1232" s="154"/>
      <c r="FU1232" s="154"/>
      <c r="FV1232" s="154"/>
      <c r="FW1232" s="154"/>
      <c r="FX1232" s="154"/>
      <c r="FY1232" s="154"/>
      <c r="FZ1232" s="154"/>
      <c r="GA1232" s="154"/>
      <c r="GB1232" s="154"/>
      <c r="GC1232" s="154"/>
      <c r="GD1232" s="154"/>
      <c r="GE1232" s="154"/>
      <c r="GF1232" s="154"/>
      <c r="GG1232" s="154"/>
      <c r="GH1232" s="154"/>
      <c r="GI1232" s="154"/>
      <c r="GJ1232" s="154"/>
      <c r="GK1232" s="154"/>
      <c r="GL1232" s="154"/>
      <c r="GM1232" s="154"/>
      <c r="GN1232" s="154"/>
      <c r="GO1232" s="154"/>
      <c r="GP1232" s="154"/>
      <c r="GQ1232" s="154"/>
      <c r="GR1232" s="154"/>
      <c r="GS1232" s="154"/>
      <c r="GT1232" s="154"/>
      <c r="GU1232" s="154"/>
      <c r="GV1232" s="154"/>
      <c r="GW1232" s="154"/>
      <c r="GX1232" s="154"/>
      <c r="GY1232" s="154"/>
      <c r="GZ1232" s="154"/>
      <c r="HA1232" s="154"/>
      <c r="HB1232" s="154"/>
      <c r="HC1232" s="154"/>
      <c r="HD1232" s="154"/>
      <c r="HE1232" s="154"/>
      <c r="HF1232" s="154"/>
      <c r="HG1232" s="154"/>
      <c r="HH1232" s="154"/>
      <c r="HI1232" s="154"/>
      <c r="HJ1232" s="154"/>
      <c r="HK1232" s="154"/>
      <c r="HL1232" s="154"/>
      <c r="HM1232" s="154"/>
      <c r="HN1232" s="154"/>
      <c r="HO1232" s="154"/>
      <c r="HP1232" s="154"/>
      <c r="HQ1232" s="154"/>
      <c r="HR1232" s="154"/>
      <c r="HS1232" s="154"/>
      <c r="HT1232" s="154"/>
      <c r="HU1232" s="154"/>
      <c r="HV1232" s="154"/>
      <c r="HW1232" s="154"/>
      <c r="HX1232" s="154"/>
      <c r="HY1232" s="154"/>
      <c r="HZ1232" s="154"/>
      <c r="IA1232" s="154"/>
      <c r="IB1232" s="154"/>
      <c r="IC1232" s="154"/>
      <c r="ID1232" s="154"/>
      <c r="IE1232" s="154"/>
      <c r="IF1232" s="154"/>
      <c r="IG1232" s="154"/>
      <c r="IH1232" s="154"/>
      <c r="II1232" s="154"/>
      <c r="IJ1232" s="154"/>
      <c r="IK1232" s="154"/>
      <c r="IL1232" s="154"/>
    </row>
    <row r="1233" spans="1:246" s="837" customFormat="1" x14ac:dyDescent="0.25">
      <c r="A1233" s="217"/>
      <c r="B1233" s="217">
        <v>1</v>
      </c>
      <c r="C1233" s="593" t="s">
        <v>677</v>
      </c>
      <c r="D1233" s="175"/>
      <c r="E1233" s="176"/>
      <c r="F1233" s="1886">
        <f t="shared" ref="F1233:I1233" si="822">F1148</f>
        <v>0</v>
      </c>
      <c r="G1233" s="732">
        <f t="shared" si="822"/>
        <v>0</v>
      </c>
      <c r="H1233" s="732">
        <f t="shared" si="822"/>
        <v>0</v>
      </c>
      <c r="I1233" s="1899">
        <f t="shared" si="822"/>
        <v>0</v>
      </c>
      <c r="J1233" s="2525"/>
      <c r="K1233" s="2525"/>
      <c r="L1233" s="2526"/>
      <c r="M1233" s="2526"/>
      <c r="N1233" s="2526"/>
      <c r="O1233" s="2526"/>
      <c r="P1233" s="2526"/>
      <c r="Q1233" s="2526"/>
      <c r="R1233" s="2524">
        <f t="shared" ref="R1233:Z1233" si="823">R1148</f>
        <v>0</v>
      </c>
      <c r="S1233" s="373">
        <f t="shared" si="823"/>
        <v>0</v>
      </c>
      <c r="T1233" s="2524">
        <f t="shared" si="823"/>
        <v>0</v>
      </c>
      <c r="U1233" s="1107">
        <f t="shared" si="823"/>
        <v>0</v>
      </c>
      <c r="V1233" s="2524">
        <f t="shared" si="823"/>
        <v>0</v>
      </c>
      <c r="W1233" s="2524">
        <f t="shared" si="823"/>
        <v>0</v>
      </c>
      <c r="X1233" s="2668">
        <f t="shared" si="823"/>
        <v>0</v>
      </c>
      <c r="Y1233" s="2668">
        <f t="shared" si="823"/>
        <v>0</v>
      </c>
      <c r="Z1233" s="2524">
        <f t="shared" si="823"/>
        <v>0</v>
      </c>
      <c r="AA1233" s="909"/>
      <c r="AB1233" s="902"/>
      <c r="AC1233" s="2257"/>
      <c r="AD1233" s="154"/>
      <c r="AE1233" s="154"/>
      <c r="AF1233" s="154"/>
      <c r="AG1233" s="154"/>
      <c r="AH1233" s="154"/>
      <c r="AI1233" s="154"/>
      <c r="AJ1233" s="154"/>
      <c r="AK1233" s="154"/>
      <c r="AL1233" s="154"/>
      <c r="AM1233" s="154"/>
      <c r="AN1233" s="154"/>
      <c r="AO1233" s="154"/>
      <c r="AP1233" s="154"/>
      <c r="AQ1233" s="154"/>
      <c r="AR1233" s="154"/>
      <c r="AS1233" s="154"/>
      <c r="AT1233" s="154"/>
      <c r="AU1233" s="154"/>
      <c r="AV1233" s="154"/>
      <c r="AW1233" s="154"/>
      <c r="AX1233" s="154"/>
      <c r="AY1233" s="154"/>
      <c r="AZ1233" s="154"/>
      <c r="BA1233" s="154"/>
      <c r="BB1233" s="154"/>
      <c r="BC1233" s="154"/>
      <c r="BD1233" s="154"/>
      <c r="BE1233" s="154"/>
      <c r="BF1233" s="154"/>
      <c r="BG1233" s="154"/>
      <c r="BH1233" s="154"/>
      <c r="BI1233" s="154"/>
      <c r="BJ1233" s="154"/>
      <c r="BK1233" s="154"/>
      <c r="BL1233" s="154"/>
      <c r="BM1233" s="154"/>
      <c r="BN1233" s="154"/>
      <c r="BO1233" s="154"/>
      <c r="BP1233" s="154"/>
      <c r="BQ1233" s="154"/>
      <c r="BR1233" s="154"/>
      <c r="BS1233" s="154"/>
      <c r="BT1233" s="154"/>
      <c r="BU1233" s="154"/>
      <c r="BV1233" s="154"/>
      <c r="BW1233" s="154"/>
      <c r="BX1233" s="154"/>
      <c r="BY1233" s="154"/>
      <c r="BZ1233" s="154"/>
      <c r="CA1233" s="154"/>
      <c r="CB1233" s="154"/>
      <c r="CC1233" s="154"/>
      <c r="CD1233" s="154"/>
      <c r="CE1233" s="154"/>
      <c r="CF1233" s="154"/>
      <c r="CG1233" s="154"/>
      <c r="CH1233" s="154"/>
      <c r="CI1233" s="154"/>
      <c r="CJ1233" s="154"/>
      <c r="CK1233" s="154"/>
      <c r="CL1233" s="154"/>
      <c r="CM1233" s="154"/>
      <c r="CN1233" s="154"/>
      <c r="CO1233" s="154"/>
      <c r="CP1233" s="154"/>
      <c r="CQ1233" s="154"/>
      <c r="CR1233" s="154"/>
      <c r="CS1233" s="154"/>
      <c r="CT1233" s="154"/>
      <c r="CU1233" s="154"/>
      <c r="CV1233" s="154"/>
      <c r="CW1233" s="154"/>
      <c r="CX1233" s="154"/>
      <c r="CY1233" s="154"/>
      <c r="CZ1233" s="154"/>
      <c r="DA1233" s="154"/>
      <c r="DB1233" s="154"/>
      <c r="DC1233" s="154"/>
      <c r="DD1233" s="154"/>
      <c r="DE1233" s="154"/>
      <c r="DF1233" s="154"/>
      <c r="DG1233" s="154"/>
      <c r="DH1233" s="154"/>
      <c r="DI1233" s="154"/>
      <c r="DJ1233" s="154"/>
      <c r="DK1233" s="154"/>
      <c r="DL1233" s="154"/>
      <c r="DM1233" s="154"/>
      <c r="DN1233" s="154"/>
      <c r="DO1233" s="154"/>
      <c r="DP1233" s="154"/>
      <c r="DQ1233" s="154"/>
      <c r="DR1233" s="154"/>
      <c r="DS1233" s="154"/>
      <c r="DT1233" s="154"/>
      <c r="DU1233" s="154"/>
      <c r="DV1233" s="154"/>
      <c r="DW1233" s="154"/>
      <c r="DX1233" s="154"/>
      <c r="DY1233" s="154"/>
      <c r="DZ1233" s="154"/>
      <c r="EA1233" s="154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  <c r="EU1233" s="154"/>
      <c r="EV1233" s="154"/>
      <c r="EW1233" s="154"/>
      <c r="EX1233" s="154"/>
      <c r="EY1233" s="154"/>
      <c r="EZ1233" s="154"/>
      <c r="FA1233" s="154"/>
      <c r="FB1233" s="154"/>
      <c r="FC1233" s="154"/>
      <c r="FD1233" s="154"/>
      <c r="FE1233" s="154"/>
      <c r="FF1233" s="154"/>
      <c r="FG1233" s="154"/>
      <c r="FH1233" s="154"/>
      <c r="FI1233" s="154"/>
      <c r="FJ1233" s="154"/>
      <c r="FK1233" s="154"/>
      <c r="FL1233" s="154"/>
      <c r="FM1233" s="154"/>
      <c r="FN1233" s="154"/>
      <c r="FO1233" s="154"/>
      <c r="FP1233" s="154"/>
      <c r="FQ1233" s="154"/>
      <c r="FR1233" s="154"/>
      <c r="FS1233" s="154"/>
      <c r="FT1233" s="154"/>
      <c r="FU1233" s="154"/>
      <c r="FV1233" s="154"/>
      <c r="FW1233" s="154"/>
      <c r="FX1233" s="154"/>
      <c r="FY1233" s="154"/>
      <c r="FZ1233" s="154"/>
      <c r="GA1233" s="154"/>
      <c r="GB1233" s="154"/>
      <c r="GC1233" s="154"/>
      <c r="GD1233" s="154"/>
      <c r="GE1233" s="154"/>
      <c r="GF1233" s="154"/>
      <c r="GG1233" s="154"/>
      <c r="GH1233" s="154"/>
      <c r="GI1233" s="154"/>
      <c r="GJ1233" s="154"/>
      <c r="GK1233" s="154"/>
      <c r="GL1233" s="154"/>
      <c r="GM1233" s="154"/>
      <c r="GN1233" s="154"/>
      <c r="GO1233" s="154"/>
      <c r="GP1233" s="154"/>
      <c r="GQ1233" s="154"/>
      <c r="GR1233" s="154"/>
      <c r="GS1233" s="154"/>
      <c r="GT1233" s="154"/>
      <c r="GU1233" s="154"/>
      <c r="GV1233" s="154"/>
      <c r="GW1233" s="154"/>
      <c r="GX1233" s="154"/>
      <c r="GY1233" s="154"/>
      <c r="GZ1233" s="154"/>
      <c r="HA1233" s="154"/>
      <c r="HB1233" s="154"/>
      <c r="HC1233" s="154"/>
      <c r="HD1233" s="154"/>
      <c r="HE1233" s="154"/>
      <c r="HF1233" s="154"/>
      <c r="HG1233" s="154"/>
      <c r="HH1233" s="154"/>
      <c r="HI1233" s="154"/>
      <c r="HJ1233" s="154"/>
      <c r="HK1233" s="154"/>
      <c r="HL1233" s="154"/>
      <c r="HM1233" s="154"/>
      <c r="HN1233" s="154"/>
      <c r="HO1233" s="154"/>
      <c r="HP1233" s="154"/>
      <c r="HQ1233" s="154"/>
      <c r="HR1233" s="154"/>
      <c r="HS1233" s="154"/>
      <c r="HT1233" s="154"/>
      <c r="HU1233" s="154"/>
      <c r="HV1233" s="154"/>
      <c r="HW1233" s="154"/>
      <c r="HX1233" s="154"/>
      <c r="HY1233" s="154"/>
      <c r="HZ1233" s="154"/>
      <c r="IA1233" s="154"/>
      <c r="IB1233" s="154"/>
      <c r="IC1233" s="154"/>
      <c r="ID1233" s="154"/>
      <c r="IE1233" s="154"/>
      <c r="IF1233" s="154"/>
      <c r="IG1233" s="154"/>
      <c r="IH1233" s="154"/>
      <c r="II1233" s="154"/>
      <c r="IJ1233" s="154"/>
      <c r="IK1233" s="154"/>
      <c r="IL1233" s="154"/>
    </row>
    <row r="1234" spans="1:246" s="837" customFormat="1" x14ac:dyDescent="0.25">
      <c r="A1234" s="217"/>
      <c r="B1234" s="217">
        <v>1</v>
      </c>
      <c r="C1234" s="598" t="s">
        <v>678</v>
      </c>
      <c r="D1234" s="175"/>
      <c r="E1234" s="176"/>
      <c r="F1234" s="1886">
        <f t="shared" ref="F1234:I1234" si="824">F1149</f>
        <v>0</v>
      </c>
      <c r="G1234" s="732">
        <f t="shared" si="824"/>
        <v>0</v>
      </c>
      <c r="H1234" s="732">
        <f t="shared" si="824"/>
        <v>0</v>
      </c>
      <c r="I1234" s="1899">
        <f t="shared" si="824"/>
        <v>0</v>
      </c>
      <c r="J1234" s="2525"/>
      <c r="K1234" s="2525"/>
      <c r="L1234" s="2526"/>
      <c r="M1234" s="2526"/>
      <c r="N1234" s="2526"/>
      <c r="O1234" s="2526"/>
      <c r="P1234" s="2526"/>
      <c r="Q1234" s="2526"/>
      <c r="R1234" s="2524">
        <f t="shared" ref="R1234:Z1234" si="825">R1149</f>
        <v>0</v>
      </c>
      <c r="S1234" s="373">
        <f t="shared" si="825"/>
        <v>0</v>
      </c>
      <c r="T1234" s="2524">
        <f t="shared" si="825"/>
        <v>0</v>
      </c>
      <c r="U1234" s="1107">
        <f t="shared" si="825"/>
        <v>0</v>
      </c>
      <c r="V1234" s="2524">
        <f t="shared" si="825"/>
        <v>0</v>
      </c>
      <c r="W1234" s="2524">
        <f t="shared" si="825"/>
        <v>0</v>
      </c>
      <c r="X1234" s="2668">
        <f t="shared" si="825"/>
        <v>0</v>
      </c>
      <c r="Y1234" s="2668">
        <f t="shared" si="825"/>
        <v>0</v>
      </c>
      <c r="Z1234" s="2524">
        <f t="shared" si="825"/>
        <v>0</v>
      </c>
      <c r="AA1234" s="909"/>
      <c r="AB1234" s="902"/>
      <c r="AC1234" s="2257"/>
      <c r="AD1234" s="154"/>
      <c r="AE1234" s="154"/>
      <c r="AF1234" s="154"/>
      <c r="AG1234" s="154"/>
      <c r="AH1234" s="154"/>
      <c r="AI1234" s="154"/>
      <c r="AJ1234" s="154"/>
      <c r="AK1234" s="154"/>
      <c r="AL1234" s="154"/>
      <c r="AM1234" s="154"/>
      <c r="AN1234" s="154"/>
      <c r="AO1234" s="154"/>
      <c r="AP1234" s="154"/>
      <c r="AQ1234" s="154"/>
      <c r="AR1234" s="154"/>
      <c r="AS1234" s="154"/>
      <c r="AT1234" s="154"/>
      <c r="AU1234" s="154"/>
      <c r="AV1234" s="154"/>
      <c r="AW1234" s="154"/>
      <c r="AX1234" s="154"/>
      <c r="AY1234" s="154"/>
      <c r="AZ1234" s="154"/>
      <c r="BA1234" s="154"/>
      <c r="BB1234" s="154"/>
      <c r="BC1234" s="154"/>
      <c r="BD1234" s="154"/>
      <c r="BE1234" s="154"/>
      <c r="BF1234" s="154"/>
      <c r="BG1234" s="154"/>
      <c r="BH1234" s="154"/>
      <c r="BI1234" s="154"/>
      <c r="BJ1234" s="154"/>
      <c r="BK1234" s="154"/>
      <c r="BL1234" s="154"/>
      <c r="BM1234" s="154"/>
      <c r="BN1234" s="154"/>
      <c r="BO1234" s="154"/>
      <c r="BP1234" s="154"/>
      <c r="BQ1234" s="154"/>
      <c r="BR1234" s="154"/>
      <c r="BS1234" s="154"/>
      <c r="BT1234" s="154"/>
      <c r="BU1234" s="154"/>
      <c r="BV1234" s="154"/>
      <c r="BW1234" s="154"/>
      <c r="BX1234" s="154"/>
      <c r="BY1234" s="154"/>
      <c r="BZ1234" s="154"/>
      <c r="CA1234" s="154"/>
      <c r="CB1234" s="154"/>
      <c r="CC1234" s="154"/>
      <c r="CD1234" s="154"/>
      <c r="CE1234" s="154"/>
      <c r="CF1234" s="154"/>
      <c r="CG1234" s="154"/>
      <c r="CH1234" s="154"/>
      <c r="CI1234" s="154"/>
      <c r="CJ1234" s="154"/>
      <c r="CK1234" s="154"/>
      <c r="CL1234" s="154"/>
      <c r="CM1234" s="154"/>
      <c r="CN1234" s="154"/>
      <c r="CO1234" s="154"/>
      <c r="CP1234" s="154"/>
      <c r="CQ1234" s="154"/>
      <c r="CR1234" s="154"/>
      <c r="CS1234" s="154"/>
      <c r="CT1234" s="154"/>
      <c r="CU1234" s="154"/>
      <c r="CV1234" s="154"/>
      <c r="CW1234" s="154"/>
      <c r="CX1234" s="154"/>
      <c r="CY1234" s="154"/>
      <c r="CZ1234" s="154"/>
      <c r="DA1234" s="154"/>
      <c r="DB1234" s="154"/>
      <c r="DC1234" s="154"/>
      <c r="DD1234" s="154"/>
      <c r="DE1234" s="154"/>
      <c r="DF1234" s="154"/>
      <c r="DG1234" s="154"/>
      <c r="DH1234" s="154"/>
      <c r="DI1234" s="154"/>
      <c r="DJ1234" s="154"/>
      <c r="DK1234" s="154"/>
      <c r="DL1234" s="154"/>
      <c r="DM1234" s="154"/>
      <c r="DN1234" s="154"/>
      <c r="DO1234" s="154"/>
      <c r="DP1234" s="154"/>
      <c r="DQ1234" s="154"/>
      <c r="DR1234" s="154"/>
      <c r="DS1234" s="154"/>
      <c r="DT1234" s="154"/>
      <c r="DU1234" s="154"/>
      <c r="DV1234" s="154"/>
      <c r="DW1234" s="154"/>
      <c r="DX1234" s="154"/>
      <c r="DY1234" s="154"/>
      <c r="DZ1234" s="154"/>
      <c r="EA1234" s="154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  <c r="EU1234" s="154"/>
      <c r="EV1234" s="154"/>
      <c r="EW1234" s="154"/>
      <c r="EX1234" s="154"/>
      <c r="EY1234" s="154"/>
      <c r="EZ1234" s="154"/>
      <c r="FA1234" s="154"/>
      <c r="FB1234" s="154"/>
      <c r="FC1234" s="154"/>
      <c r="FD1234" s="154"/>
      <c r="FE1234" s="154"/>
      <c r="FF1234" s="154"/>
      <c r="FG1234" s="154"/>
      <c r="FH1234" s="154"/>
      <c r="FI1234" s="154"/>
      <c r="FJ1234" s="154"/>
      <c r="FK1234" s="154"/>
      <c r="FL1234" s="154"/>
      <c r="FM1234" s="154"/>
      <c r="FN1234" s="154"/>
      <c r="FO1234" s="154"/>
      <c r="FP1234" s="154"/>
      <c r="FQ1234" s="154"/>
      <c r="FR1234" s="154"/>
      <c r="FS1234" s="154"/>
      <c r="FT1234" s="154"/>
      <c r="FU1234" s="154"/>
      <c r="FV1234" s="154"/>
      <c r="FW1234" s="154"/>
      <c r="FX1234" s="154"/>
      <c r="FY1234" s="154"/>
      <c r="FZ1234" s="154"/>
      <c r="GA1234" s="154"/>
      <c r="GB1234" s="154"/>
      <c r="GC1234" s="154"/>
      <c r="GD1234" s="154"/>
      <c r="GE1234" s="154"/>
      <c r="GF1234" s="154"/>
      <c r="GG1234" s="154"/>
      <c r="GH1234" s="154"/>
      <c r="GI1234" s="154"/>
      <c r="GJ1234" s="154"/>
      <c r="GK1234" s="154"/>
      <c r="GL1234" s="154"/>
      <c r="GM1234" s="154"/>
      <c r="GN1234" s="154"/>
      <c r="GO1234" s="154"/>
      <c r="GP1234" s="154"/>
      <c r="GQ1234" s="154"/>
      <c r="GR1234" s="154"/>
      <c r="GS1234" s="154"/>
      <c r="GT1234" s="154"/>
      <c r="GU1234" s="154"/>
      <c r="GV1234" s="154"/>
      <c r="GW1234" s="154"/>
      <c r="GX1234" s="154"/>
      <c r="GY1234" s="154"/>
      <c r="GZ1234" s="154"/>
      <c r="HA1234" s="154"/>
      <c r="HB1234" s="154"/>
      <c r="HC1234" s="154"/>
      <c r="HD1234" s="154"/>
      <c r="HE1234" s="154"/>
      <c r="HF1234" s="154"/>
      <c r="HG1234" s="154"/>
      <c r="HH1234" s="154"/>
      <c r="HI1234" s="154"/>
      <c r="HJ1234" s="154"/>
      <c r="HK1234" s="154"/>
      <c r="HL1234" s="154"/>
      <c r="HM1234" s="154"/>
      <c r="HN1234" s="154"/>
      <c r="HO1234" s="154"/>
      <c r="HP1234" s="154"/>
      <c r="HQ1234" s="154"/>
      <c r="HR1234" s="154"/>
      <c r="HS1234" s="154"/>
      <c r="HT1234" s="154"/>
      <c r="HU1234" s="154"/>
      <c r="HV1234" s="154"/>
      <c r="HW1234" s="154"/>
      <c r="HX1234" s="154"/>
      <c r="HY1234" s="154"/>
      <c r="HZ1234" s="154"/>
      <c r="IA1234" s="154"/>
      <c r="IB1234" s="154"/>
      <c r="IC1234" s="154"/>
      <c r="ID1234" s="154"/>
      <c r="IE1234" s="154"/>
      <c r="IF1234" s="154"/>
      <c r="IG1234" s="154"/>
      <c r="IH1234" s="154"/>
      <c r="II1234" s="154"/>
      <c r="IJ1234" s="154"/>
      <c r="IK1234" s="154"/>
      <c r="IL1234" s="154"/>
    </row>
    <row r="1235" spans="1:246" s="837" customFormat="1" ht="45" x14ac:dyDescent="0.25">
      <c r="A1235" s="217"/>
      <c r="B1235" s="217">
        <v>1</v>
      </c>
      <c r="C1235" s="588" t="s">
        <v>685</v>
      </c>
      <c r="D1235" s="175"/>
      <c r="E1235" s="176"/>
      <c r="F1235" s="1886">
        <f t="shared" ref="F1235:I1235" si="826">F1150</f>
        <v>0</v>
      </c>
      <c r="G1235" s="732">
        <f t="shared" si="826"/>
        <v>0</v>
      </c>
      <c r="H1235" s="732">
        <f t="shared" si="826"/>
        <v>0</v>
      </c>
      <c r="I1235" s="1899" t="e">
        <f t="shared" si="826"/>
        <v>#DIV/0!</v>
      </c>
      <c r="J1235" s="2525"/>
      <c r="K1235" s="2525"/>
      <c r="L1235" s="2526"/>
      <c r="M1235" s="2526"/>
      <c r="N1235" s="2526"/>
      <c r="O1235" s="2526"/>
      <c r="P1235" s="2526"/>
      <c r="Q1235" s="2526"/>
      <c r="R1235" s="2524">
        <f t="shared" ref="R1235:Z1235" si="827">R1150</f>
        <v>0</v>
      </c>
      <c r="S1235" s="373">
        <f t="shared" si="827"/>
        <v>0</v>
      </c>
      <c r="T1235" s="2524">
        <f t="shared" si="827"/>
        <v>0</v>
      </c>
      <c r="U1235" s="1107">
        <f t="shared" si="827"/>
        <v>0</v>
      </c>
      <c r="V1235" s="2524">
        <f t="shared" si="827"/>
        <v>0</v>
      </c>
      <c r="W1235" s="2524">
        <f t="shared" si="827"/>
        <v>0</v>
      </c>
      <c r="X1235" s="2668">
        <f t="shared" si="827"/>
        <v>0</v>
      </c>
      <c r="Y1235" s="2668">
        <f t="shared" si="827"/>
        <v>0</v>
      </c>
      <c r="Z1235" s="2524">
        <f t="shared" si="827"/>
        <v>0</v>
      </c>
      <c r="AA1235" s="909"/>
      <c r="AB1235" s="902"/>
      <c r="AC1235" s="2257"/>
      <c r="AD1235" s="154"/>
      <c r="AE1235" s="154"/>
      <c r="AF1235" s="154"/>
      <c r="AG1235" s="154"/>
      <c r="AH1235" s="154"/>
      <c r="AI1235" s="154"/>
      <c r="AJ1235" s="154"/>
      <c r="AK1235" s="154"/>
      <c r="AL1235" s="154"/>
      <c r="AM1235" s="154"/>
      <c r="AN1235" s="154"/>
      <c r="AO1235" s="154"/>
      <c r="AP1235" s="154"/>
      <c r="AQ1235" s="154"/>
      <c r="AR1235" s="154"/>
      <c r="AS1235" s="154"/>
      <c r="AT1235" s="154"/>
      <c r="AU1235" s="154"/>
      <c r="AV1235" s="154"/>
      <c r="AW1235" s="154"/>
      <c r="AX1235" s="154"/>
      <c r="AY1235" s="154"/>
      <c r="AZ1235" s="154"/>
      <c r="BA1235" s="154"/>
      <c r="BB1235" s="154"/>
      <c r="BC1235" s="154"/>
      <c r="BD1235" s="154"/>
      <c r="BE1235" s="154"/>
      <c r="BF1235" s="154"/>
      <c r="BG1235" s="154"/>
      <c r="BH1235" s="154"/>
      <c r="BI1235" s="154"/>
      <c r="BJ1235" s="154"/>
      <c r="BK1235" s="154"/>
      <c r="BL1235" s="154"/>
      <c r="BM1235" s="154"/>
      <c r="BN1235" s="154"/>
      <c r="BO1235" s="154"/>
      <c r="BP1235" s="154"/>
      <c r="BQ1235" s="154"/>
      <c r="BR1235" s="154"/>
      <c r="BS1235" s="154"/>
      <c r="BT1235" s="154"/>
      <c r="BU1235" s="154"/>
      <c r="BV1235" s="154"/>
      <c r="BW1235" s="154"/>
      <c r="BX1235" s="154"/>
      <c r="BY1235" s="154"/>
      <c r="BZ1235" s="154"/>
      <c r="CA1235" s="154"/>
      <c r="CB1235" s="154"/>
      <c r="CC1235" s="154"/>
      <c r="CD1235" s="154"/>
      <c r="CE1235" s="154"/>
      <c r="CF1235" s="154"/>
      <c r="CG1235" s="154"/>
      <c r="CH1235" s="154"/>
      <c r="CI1235" s="154"/>
      <c r="CJ1235" s="154"/>
      <c r="CK1235" s="154"/>
      <c r="CL1235" s="154"/>
      <c r="CM1235" s="154"/>
      <c r="CN1235" s="154"/>
      <c r="CO1235" s="154"/>
      <c r="CP1235" s="154"/>
      <c r="CQ1235" s="154"/>
      <c r="CR1235" s="154"/>
      <c r="CS1235" s="154"/>
      <c r="CT1235" s="154"/>
      <c r="CU1235" s="154"/>
      <c r="CV1235" s="154"/>
      <c r="CW1235" s="154"/>
      <c r="CX1235" s="154"/>
      <c r="CY1235" s="154"/>
      <c r="CZ1235" s="154"/>
      <c r="DA1235" s="154"/>
      <c r="DB1235" s="154"/>
      <c r="DC1235" s="154"/>
      <c r="DD1235" s="154"/>
      <c r="DE1235" s="154"/>
      <c r="DF1235" s="154"/>
      <c r="DG1235" s="154"/>
      <c r="DH1235" s="154"/>
      <c r="DI1235" s="154"/>
      <c r="DJ1235" s="154"/>
      <c r="DK1235" s="154"/>
      <c r="DL1235" s="154"/>
      <c r="DM1235" s="154"/>
      <c r="DN1235" s="154"/>
      <c r="DO1235" s="154"/>
      <c r="DP1235" s="154"/>
      <c r="DQ1235" s="154"/>
      <c r="DR1235" s="154"/>
      <c r="DS1235" s="154"/>
      <c r="DT1235" s="154"/>
      <c r="DU1235" s="154"/>
      <c r="DV1235" s="154"/>
      <c r="DW1235" s="154"/>
      <c r="DX1235" s="154"/>
      <c r="DY1235" s="154"/>
      <c r="DZ1235" s="154"/>
      <c r="EA1235" s="154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  <c r="EU1235" s="154"/>
      <c r="EV1235" s="154"/>
      <c r="EW1235" s="154"/>
      <c r="EX1235" s="154"/>
      <c r="EY1235" s="154"/>
      <c r="EZ1235" s="154"/>
      <c r="FA1235" s="154"/>
      <c r="FB1235" s="154"/>
      <c r="FC1235" s="154"/>
      <c r="FD1235" s="154"/>
      <c r="FE1235" s="154"/>
      <c r="FF1235" s="154"/>
      <c r="FG1235" s="154"/>
      <c r="FH1235" s="154"/>
      <c r="FI1235" s="154"/>
      <c r="FJ1235" s="154"/>
      <c r="FK1235" s="154"/>
      <c r="FL1235" s="154"/>
      <c r="FM1235" s="154"/>
      <c r="FN1235" s="154"/>
      <c r="FO1235" s="154"/>
      <c r="FP1235" s="154"/>
      <c r="FQ1235" s="154"/>
      <c r="FR1235" s="154"/>
      <c r="FS1235" s="154"/>
      <c r="FT1235" s="154"/>
      <c r="FU1235" s="154"/>
      <c r="FV1235" s="154"/>
      <c r="FW1235" s="154"/>
      <c r="FX1235" s="154"/>
      <c r="FY1235" s="154"/>
      <c r="FZ1235" s="154"/>
      <c r="GA1235" s="154"/>
      <c r="GB1235" s="154"/>
      <c r="GC1235" s="154"/>
      <c r="GD1235" s="154"/>
      <c r="GE1235" s="154"/>
      <c r="GF1235" s="154"/>
      <c r="GG1235" s="154"/>
      <c r="GH1235" s="154"/>
      <c r="GI1235" s="154"/>
      <c r="GJ1235" s="154"/>
      <c r="GK1235" s="154"/>
      <c r="GL1235" s="154"/>
      <c r="GM1235" s="154"/>
      <c r="GN1235" s="154"/>
      <c r="GO1235" s="154"/>
      <c r="GP1235" s="154"/>
      <c r="GQ1235" s="154"/>
      <c r="GR1235" s="154"/>
      <c r="GS1235" s="154"/>
      <c r="GT1235" s="154"/>
      <c r="GU1235" s="154"/>
      <c r="GV1235" s="154"/>
      <c r="GW1235" s="154"/>
      <c r="GX1235" s="154"/>
      <c r="GY1235" s="154"/>
      <c r="GZ1235" s="154"/>
      <c r="HA1235" s="154"/>
      <c r="HB1235" s="154"/>
      <c r="HC1235" s="154"/>
      <c r="HD1235" s="154"/>
      <c r="HE1235" s="154"/>
      <c r="HF1235" s="154"/>
      <c r="HG1235" s="154"/>
      <c r="HH1235" s="154"/>
      <c r="HI1235" s="154"/>
      <c r="HJ1235" s="154"/>
      <c r="HK1235" s="154"/>
      <c r="HL1235" s="154"/>
      <c r="HM1235" s="154"/>
      <c r="HN1235" s="154"/>
      <c r="HO1235" s="154"/>
      <c r="HP1235" s="154"/>
      <c r="HQ1235" s="154"/>
      <c r="HR1235" s="154"/>
      <c r="HS1235" s="154"/>
      <c r="HT1235" s="154"/>
      <c r="HU1235" s="154"/>
      <c r="HV1235" s="154"/>
      <c r="HW1235" s="154"/>
      <c r="HX1235" s="154"/>
      <c r="HY1235" s="154"/>
      <c r="HZ1235" s="154"/>
      <c r="IA1235" s="154"/>
      <c r="IB1235" s="154"/>
      <c r="IC1235" s="154"/>
      <c r="ID1235" s="154"/>
      <c r="IE1235" s="154"/>
      <c r="IF1235" s="154"/>
      <c r="IG1235" s="154"/>
      <c r="IH1235" s="154"/>
      <c r="II1235" s="154"/>
      <c r="IJ1235" s="154"/>
      <c r="IK1235" s="154"/>
      <c r="IL1235" s="154"/>
    </row>
    <row r="1236" spans="1:246" s="837" customFormat="1" ht="30" x14ac:dyDescent="0.25">
      <c r="A1236" s="217"/>
      <c r="B1236" s="217">
        <v>1</v>
      </c>
      <c r="C1236" s="663" t="s">
        <v>686</v>
      </c>
      <c r="D1236" s="175"/>
      <c r="E1236" s="176"/>
      <c r="F1236" s="1886">
        <f t="shared" ref="F1236:I1236" si="828">F1151</f>
        <v>0</v>
      </c>
      <c r="G1236" s="732">
        <f t="shared" si="828"/>
        <v>0</v>
      </c>
      <c r="H1236" s="732">
        <f t="shared" si="828"/>
        <v>0</v>
      </c>
      <c r="I1236" s="1899" t="e">
        <f t="shared" si="828"/>
        <v>#DIV/0!</v>
      </c>
      <c r="J1236" s="2525"/>
      <c r="K1236" s="2525"/>
      <c r="L1236" s="2526"/>
      <c r="M1236" s="2526"/>
      <c r="N1236" s="2526"/>
      <c r="O1236" s="2526"/>
      <c r="P1236" s="2526"/>
      <c r="Q1236" s="2526"/>
      <c r="R1236" s="2524">
        <f t="shared" ref="R1236:Z1236" si="829">R1151</f>
        <v>0</v>
      </c>
      <c r="S1236" s="373">
        <f t="shared" si="829"/>
        <v>0</v>
      </c>
      <c r="T1236" s="2524">
        <f t="shared" si="829"/>
        <v>0</v>
      </c>
      <c r="U1236" s="1107">
        <f t="shared" si="829"/>
        <v>0</v>
      </c>
      <c r="V1236" s="2524">
        <f t="shared" si="829"/>
        <v>0</v>
      </c>
      <c r="W1236" s="2524">
        <f t="shared" si="829"/>
        <v>0</v>
      </c>
      <c r="X1236" s="2668">
        <f t="shared" si="829"/>
        <v>0</v>
      </c>
      <c r="Y1236" s="2668">
        <f t="shared" si="829"/>
        <v>0</v>
      </c>
      <c r="Z1236" s="2524">
        <f t="shared" si="829"/>
        <v>0</v>
      </c>
      <c r="AA1236" s="909"/>
      <c r="AB1236" s="902"/>
      <c r="AC1236" s="2257"/>
      <c r="AD1236" s="154"/>
      <c r="AE1236" s="154"/>
      <c r="AF1236" s="154"/>
      <c r="AG1236" s="154"/>
      <c r="AH1236" s="154"/>
      <c r="AI1236" s="154"/>
      <c r="AJ1236" s="154"/>
      <c r="AK1236" s="154"/>
      <c r="AL1236" s="154"/>
      <c r="AM1236" s="154"/>
      <c r="AN1236" s="154"/>
      <c r="AO1236" s="154"/>
      <c r="AP1236" s="154"/>
      <c r="AQ1236" s="154"/>
      <c r="AR1236" s="154"/>
      <c r="AS1236" s="154"/>
      <c r="AT1236" s="154"/>
      <c r="AU1236" s="154"/>
      <c r="AV1236" s="154"/>
      <c r="AW1236" s="154"/>
      <c r="AX1236" s="154"/>
      <c r="AY1236" s="154"/>
      <c r="AZ1236" s="154"/>
      <c r="BA1236" s="154"/>
      <c r="BB1236" s="154"/>
      <c r="BC1236" s="154"/>
      <c r="BD1236" s="154"/>
      <c r="BE1236" s="154"/>
      <c r="BF1236" s="154"/>
      <c r="BG1236" s="154"/>
      <c r="BH1236" s="154"/>
      <c r="BI1236" s="154"/>
      <c r="BJ1236" s="154"/>
      <c r="BK1236" s="154"/>
      <c r="BL1236" s="154"/>
      <c r="BM1236" s="154"/>
      <c r="BN1236" s="154"/>
      <c r="BO1236" s="154"/>
      <c r="BP1236" s="154"/>
      <c r="BQ1236" s="154"/>
      <c r="BR1236" s="154"/>
      <c r="BS1236" s="154"/>
      <c r="BT1236" s="154"/>
      <c r="BU1236" s="154"/>
      <c r="BV1236" s="154"/>
      <c r="BW1236" s="154"/>
      <c r="BX1236" s="154"/>
      <c r="BY1236" s="154"/>
      <c r="BZ1236" s="154"/>
      <c r="CA1236" s="154"/>
      <c r="CB1236" s="154"/>
      <c r="CC1236" s="154"/>
      <c r="CD1236" s="154"/>
      <c r="CE1236" s="154"/>
      <c r="CF1236" s="154"/>
      <c r="CG1236" s="154"/>
      <c r="CH1236" s="154"/>
      <c r="CI1236" s="154"/>
      <c r="CJ1236" s="154"/>
      <c r="CK1236" s="154"/>
      <c r="CL1236" s="154"/>
      <c r="CM1236" s="154"/>
      <c r="CN1236" s="154"/>
      <c r="CO1236" s="154"/>
      <c r="CP1236" s="154"/>
      <c r="CQ1236" s="154"/>
      <c r="CR1236" s="154"/>
      <c r="CS1236" s="154"/>
      <c r="CT1236" s="154"/>
      <c r="CU1236" s="154"/>
      <c r="CV1236" s="154"/>
      <c r="CW1236" s="154"/>
      <c r="CX1236" s="154"/>
      <c r="CY1236" s="154"/>
      <c r="CZ1236" s="154"/>
      <c r="DA1236" s="154"/>
      <c r="DB1236" s="154"/>
      <c r="DC1236" s="154"/>
      <c r="DD1236" s="154"/>
      <c r="DE1236" s="154"/>
      <c r="DF1236" s="154"/>
      <c r="DG1236" s="154"/>
      <c r="DH1236" s="154"/>
      <c r="DI1236" s="154"/>
      <c r="DJ1236" s="154"/>
      <c r="DK1236" s="154"/>
      <c r="DL1236" s="154"/>
      <c r="DM1236" s="154"/>
      <c r="DN1236" s="154"/>
      <c r="DO1236" s="154"/>
      <c r="DP1236" s="154"/>
      <c r="DQ1236" s="154"/>
      <c r="DR1236" s="154"/>
      <c r="DS1236" s="154"/>
      <c r="DT1236" s="154"/>
      <c r="DU1236" s="154"/>
      <c r="DV1236" s="154"/>
      <c r="DW1236" s="154"/>
      <c r="DX1236" s="154"/>
      <c r="DY1236" s="154"/>
      <c r="DZ1236" s="154"/>
      <c r="EA1236" s="154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  <c r="EU1236" s="154"/>
      <c r="EV1236" s="154"/>
      <c r="EW1236" s="154"/>
      <c r="EX1236" s="154"/>
      <c r="EY1236" s="154"/>
      <c r="EZ1236" s="154"/>
      <c r="FA1236" s="154"/>
      <c r="FB1236" s="154"/>
      <c r="FC1236" s="154"/>
      <c r="FD1236" s="154"/>
      <c r="FE1236" s="154"/>
      <c r="FF1236" s="154"/>
      <c r="FG1236" s="154"/>
      <c r="FH1236" s="154"/>
      <c r="FI1236" s="154"/>
      <c r="FJ1236" s="154"/>
      <c r="FK1236" s="154"/>
      <c r="FL1236" s="154"/>
      <c r="FM1236" s="154"/>
      <c r="FN1236" s="154"/>
      <c r="FO1236" s="154"/>
      <c r="FP1236" s="154"/>
      <c r="FQ1236" s="154"/>
      <c r="FR1236" s="154"/>
      <c r="FS1236" s="154"/>
      <c r="FT1236" s="154"/>
      <c r="FU1236" s="154"/>
      <c r="FV1236" s="154"/>
      <c r="FW1236" s="154"/>
      <c r="FX1236" s="154"/>
      <c r="FY1236" s="154"/>
      <c r="FZ1236" s="154"/>
      <c r="GA1236" s="154"/>
      <c r="GB1236" s="154"/>
      <c r="GC1236" s="154"/>
      <c r="GD1236" s="154"/>
      <c r="GE1236" s="154"/>
      <c r="GF1236" s="154"/>
      <c r="GG1236" s="154"/>
      <c r="GH1236" s="154"/>
      <c r="GI1236" s="154"/>
      <c r="GJ1236" s="154"/>
      <c r="GK1236" s="154"/>
      <c r="GL1236" s="154"/>
      <c r="GM1236" s="154"/>
      <c r="GN1236" s="154"/>
      <c r="GO1236" s="154"/>
      <c r="GP1236" s="154"/>
      <c r="GQ1236" s="154"/>
      <c r="GR1236" s="154"/>
      <c r="GS1236" s="154"/>
      <c r="GT1236" s="154"/>
      <c r="GU1236" s="154"/>
      <c r="GV1236" s="154"/>
      <c r="GW1236" s="154"/>
      <c r="GX1236" s="154"/>
      <c r="GY1236" s="154"/>
      <c r="GZ1236" s="154"/>
      <c r="HA1236" s="154"/>
      <c r="HB1236" s="154"/>
      <c r="HC1236" s="154"/>
      <c r="HD1236" s="154"/>
      <c r="HE1236" s="154"/>
      <c r="HF1236" s="154"/>
      <c r="HG1236" s="154"/>
      <c r="HH1236" s="154"/>
      <c r="HI1236" s="154"/>
      <c r="HJ1236" s="154"/>
      <c r="HK1236" s="154"/>
      <c r="HL1236" s="154"/>
      <c r="HM1236" s="154"/>
      <c r="HN1236" s="154"/>
      <c r="HO1236" s="154"/>
      <c r="HP1236" s="154"/>
      <c r="HQ1236" s="154"/>
      <c r="HR1236" s="154"/>
      <c r="HS1236" s="154"/>
      <c r="HT1236" s="154"/>
      <c r="HU1236" s="154"/>
      <c r="HV1236" s="154"/>
      <c r="HW1236" s="154"/>
      <c r="HX1236" s="154"/>
      <c r="HY1236" s="154"/>
      <c r="HZ1236" s="154"/>
      <c r="IA1236" s="154"/>
      <c r="IB1236" s="154"/>
      <c r="IC1236" s="154"/>
      <c r="ID1236" s="154"/>
      <c r="IE1236" s="154"/>
      <c r="IF1236" s="154"/>
      <c r="IG1236" s="154"/>
      <c r="IH1236" s="154"/>
      <c r="II1236" s="154"/>
      <c r="IJ1236" s="154"/>
      <c r="IK1236" s="154"/>
      <c r="IL1236" s="154"/>
    </row>
    <row r="1237" spans="1:246" s="837" customFormat="1" ht="57.75" x14ac:dyDescent="0.25">
      <c r="A1237" s="217"/>
      <c r="B1237" s="217">
        <v>1</v>
      </c>
      <c r="C1237" s="3261" t="s">
        <v>268</v>
      </c>
      <c r="D1237" s="175"/>
      <c r="E1237" s="176"/>
      <c r="F1237" s="1886">
        <f t="shared" ref="F1237:I1241" si="830">F1152</f>
        <v>0</v>
      </c>
      <c r="G1237" s="732">
        <f t="shared" si="830"/>
        <v>0</v>
      </c>
      <c r="H1237" s="732">
        <f t="shared" si="830"/>
        <v>0</v>
      </c>
      <c r="I1237" s="1899" t="e">
        <f t="shared" si="830"/>
        <v>#DIV/0!</v>
      </c>
      <c r="J1237" s="2525"/>
      <c r="K1237" s="2525"/>
      <c r="L1237" s="2526"/>
      <c r="M1237" s="2526"/>
      <c r="N1237" s="2526"/>
      <c r="O1237" s="2526"/>
      <c r="P1237" s="2526"/>
      <c r="Q1237" s="2526"/>
      <c r="R1237" s="2524">
        <f t="shared" ref="R1237:Z1237" si="831">R1152</f>
        <v>0</v>
      </c>
      <c r="S1237" s="373">
        <f t="shared" si="831"/>
        <v>0</v>
      </c>
      <c r="T1237" s="2524">
        <f t="shared" si="831"/>
        <v>0</v>
      </c>
      <c r="U1237" s="1107">
        <f t="shared" si="831"/>
        <v>0</v>
      </c>
      <c r="V1237" s="2524">
        <f t="shared" si="831"/>
        <v>0</v>
      </c>
      <c r="W1237" s="2524">
        <f t="shared" si="831"/>
        <v>0</v>
      </c>
      <c r="X1237" s="2668">
        <f t="shared" si="831"/>
        <v>0</v>
      </c>
      <c r="Y1237" s="2668">
        <f t="shared" si="831"/>
        <v>0</v>
      </c>
      <c r="Z1237" s="2524">
        <f t="shared" si="831"/>
        <v>0</v>
      </c>
      <c r="AA1237" s="909"/>
      <c r="AB1237" s="902"/>
      <c r="AC1237" s="2257"/>
      <c r="AD1237" s="154"/>
      <c r="AE1237" s="154"/>
      <c r="AF1237" s="154"/>
      <c r="AG1237" s="154"/>
      <c r="AH1237" s="154"/>
      <c r="AI1237" s="154"/>
      <c r="AJ1237" s="154"/>
      <c r="AK1237" s="154"/>
      <c r="AL1237" s="154"/>
      <c r="AM1237" s="154"/>
      <c r="AN1237" s="154"/>
      <c r="AO1237" s="154"/>
      <c r="AP1237" s="154"/>
      <c r="AQ1237" s="154"/>
      <c r="AR1237" s="154"/>
      <c r="AS1237" s="154"/>
      <c r="AT1237" s="154"/>
      <c r="AU1237" s="154"/>
      <c r="AV1237" s="154"/>
      <c r="AW1237" s="154"/>
      <c r="AX1237" s="154"/>
      <c r="AY1237" s="154"/>
      <c r="AZ1237" s="154"/>
      <c r="BA1237" s="154"/>
      <c r="BB1237" s="154"/>
      <c r="BC1237" s="154"/>
      <c r="BD1237" s="154"/>
      <c r="BE1237" s="154"/>
      <c r="BF1237" s="154"/>
      <c r="BG1237" s="154"/>
      <c r="BH1237" s="154"/>
      <c r="BI1237" s="154"/>
      <c r="BJ1237" s="154"/>
      <c r="BK1237" s="154"/>
      <c r="BL1237" s="154"/>
      <c r="BM1237" s="154"/>
      <c r="BN1237" s="154"/>
      <c r="BO1237" s="154"/>
      <c r="BP1237" s="154"/>
      <c r="BQ1237" s="154"/>
      <c r="BR1237" s="154"/>
      <c r="BS1237" s="154"/>
      <c r="BT1237" s="154"/>
      <c r="BU1237" s="154"/>
      <c r="BV1237" s="154"/>
      <c r="BW1237" s="154"/>
      <c r="BX1237" s="154"/>
      <c r="BY1237" s="154"/>
      <c r="BZ1237" s="154"/>
      <c r="CA1237" s="154"/>
      <c r="CB1237" s="154"/>
      <c r="CC1237" s="154"/>
      <c r="CD1237" s="154"/>
      <c r="CE1237" s="154"/>
      <c r="CF1237" s="154"/>
      <c r="CG1237" s="154"/>
      <c r="CH1237" s="154"/>
      <c r="CI1237" s="154"/>
      <c r="CJ1237" s="154"/>
      <c r="CK1237" s="154"/>
      <c r="CL1237" s="154"/>
      <c r="CM1237" s="154"/>
      <c r="CN1237" s="154"/>
      <c r="CO1237" s="154"/>
      <c r="CP1237" s="154"/>
      <c r="CQ1237" s="154"/>
      <c r="CR1237" s="154"/>
      <c r="CS1237" s="154"/>
      <c r="CT1237" s="154"/>
      <c r="CU1237" s="154"/>
      <c r="CV1237" s="154"/>
      <c r="CW1237" s="154"/>
      <c r="CX1237" s="154"/>
      <c r="CY1237" s="154"/>
      <c r="CZ1237" s="154"/>
      <c r="DA1237" s="154"/>
      <c r="DB1237" s="154"/>
      <c r="DC1237" s="154"/>
      <c r="DD1237" s="154"/>
      <c r="DE1237" s="154"/>
      <c r="DF1237" s="154"/>
      <c r="DG1237" s="154"/>
      <c r="DH1237" s="154"/>
      <c r="DI1237" s="154"/>
      <c r="DJ1237" s="154"/>
      <c r="DK1237" s="154"/>
      <c r="DL1237" s="154"/>
      <c r="DM1237" s="154"/>
      <c r="DN1237" s="154"/>
      <c r="DO1237" s="154"/>
      <c r="DP1237" s="154"/>
      <c r="DQ1237" s="154"/>
      <c r="DR1237" s="154"/>
      <c r="DS1237" s="154"/>
      <c r="DT1237" s="154"/>
      <c r="DU1237" s="154"/>
      <c r="DV1237" s="154"/>
      <c r="DW1237" s="154"/>
      <c r="DX1237" s="154"/>
      <c r="DY1237" s="154"/>
      <c r="DZ1237" s="154"/>
      <c r="EA1237" s="154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  <c r="EU1237" s="154"/>
      <c r="EV1237" s="154"/>
      <c r="EW1237" s="154"/>
      <c r="EX1237" s="154"/>
      <c r="EY1237" s="154"/>
      <c r="EZ1237" s="154"/>
      <c r="FA1237" s="154"/>
      <c r="FB1237" s="154"/>
      <c r="FC1237" s="154"/>
      <c r="FD1237" s="154"/>
      <c r="FE1237" s="154"/>
      <c r="FF1237" s="154"/>
      <c r="FG1237" s="154"/>
      <c r="FH1237" s="154"/>
      <c r="FI1237" s="154"/>
      <c r="FJ1237" s="154"/>
      <c r="FK1237" s="154"/>
      <c r="FL1237" s="154"/>
      <c r="FM1237" s="154"/>
      <c r="FN1237" s="154"/>
      <c r="FO1237" s="154"/>
      <c r="FP1237" s="154"/>
      <c r="FQ1237" s="154"/>
      <c r="FR1237" s="154"/>
      <c r="FS1237" s="154"/>
      <c r="FT1237" s="154"/>
      <c r="FU1237" s="154"/>
      <c r="FV1237" s="154"/>
      <c r="FW1237" s="154"/>
      <c r="FX1237" s="154"/>
      <c r="FY1237" s="154"/>
      <c r="FZ1237" s="154"/>
      <c r="GA1237" s="154"/>
      <c r="GB1237" s="154"/>
      <c r="GC1237" s="154"/>
      <c r="GD1237" s="154"/>
      <c r="GE1237" s="154"/>
      <c r="GF1237" s="154"/>
      <c r="GG1237" s="154"/>
      <c r="GH1237" s="154"/>
      <c r="GI1237" s="154"/>
      <c r="GJ1237" s="154"/>
      <c r="GK1237" s="154"/>
      <c r="GL1237" s="154"/>
      <c r="GM1237" s="154"/>
      <c r="GN1237" s="154"/>
      <c r="GO1237" s="154"/>
      <c r="GP1237" s="154"/>
      <c r="GQ1237" s="154"/>
      <c r="GR1237" s="154"/>
      <c r="GS1237" s="154"/>
      <c r="GT1237" s="154"/>
      <c r="GU1237" s="154"/>
      <c r="GV1237" s="154"/>
      <c r="GW1237" s="154"/>
      <c r="GX1237" s="154"/>
      <c r="GY1237" s="154"/>
      <c r="GZ1237" s="154"/>
      <c r="HA1237" s="154"/>
      <c r="HB1237" s="154"/>
      <c r="HC1237" s="154"/>
      <c r="HD1237" s="154"/>
      <c r="HE1237" s="154"/>
      <c r="HF1237" s="154"/>
      <c r="HG1237" s="154"/>
      <c r="HH1237" s="154"/>
      <c r="HI1237" s="154"/>
      <c r="HJ1237" s="154"/>
      <c r="HK1237" s="154"/>
      <c r="HL1237" s="154"/>
      <c r="HM1237" s="154"/>
      <c r="HN1237" s="154"/>
      <c r="HO1237" s="154"/>
      <c r="HP1237" s="154"/>
      <c r="HQ1237" s="154"/>
      <c r="HR1237" s="154"/>
      <c r="HS1237" s="154"/>
      <c r="HT1237" s="154"/>
      <c r="HU1237" s="154"/>
      <c r="HV1237" s="154"/>
      <c r="HW1237" s="154"/>
      <c r="HX1237" s="154"/>
      <c r="HY1237" s="154"/>
      <c r="HZ1237" s="154"/>
      <c r="IA1237" s="154"/>
      <c r="IB1237" s="154"/>
      <c r="IC1237" s="154"/>
      <c r="ID1237" s="154"/>
      <c r="IE1237" s="154"/>
      <c r="IF1237" s="154"/>
      <c r="IG1237" s="154"/>
      <c r="IH1237" s="154"/>
      <c r="II1237" s="154"/>
      <c r="IJ1237" s="154"/>
      <c r="IK1237" s="154"/>
      <c r="IL1237" s="154"/>
    </row>
    <row r="1238" spans="1:246" s="837" customFormat="1" ht="45" x14ac:dyDescent="0.25">
      <c r="A1238" s="217"/>
      <c r="B1238" s="217">
        <v>1</v>
      </c>
      <c r="C1238" s="591" t="s">
        <v>679</v>
      </c>
      <c r="D1238" s="175"/>
      <c r="E1238" s="176"/>
      <c r="F1238" s="1886">
        <f t="shared" si="830"/>
        <v>0</v>
      </c>
      <c r="G1238" s="732">
        <f t="shared" si="830"/>
        <v>0</v>
      </c>
      <c r="H1238" s="732">
        <f t="shared" si="830"/>
        <v>0</v>
      </c>
      <c r="I1238" s="1899" t="e">
        <f t="shared" si="830"/>
        <v>#DIV/0!</v>
      </c>
      <c r="J1238" s="2525"/>
      <c r="K1238" s="2525"/>
      <c r="L1238" s="2526"/>
      <c r="M1238" s="2526"/>
      <c r="N1238" s="2526"/>
      <c r="O1238" s="2526"/>
      <c r="P1238" s="2526"/>
      <c r="Q1238" s="2526"/>
      <c r="R1238" s="2524">
        <f t="shared" ref="R1238:Z1238" si="832">R1153</f>
        <v>0</v>
      </c>
      <c r="S1238" s="373">
        <f t="shared" si="832"/>
        <v>0</v>
      </c>
      <c r="T1238" s="2524">
        <f t="shared" si="832"/>
        <v>0</v>
      </c>
      <c r="U1238" s="1107">
        <f t="shared" si="832"/>
        <v>0</v>
      </c>
      <c r="V1238" s="2524">
        <f t="shared" si="832"/>
        <v>0</v>
      </c>
      <c r="W1238" s="2524">
        <f t="shared" si="832"/>
        <v>0</v>
      </c>
      <c r="X1238" s="2668">
        <f t="shared" si="832"/>
        <v>0</v>
      </c>
      <c r="Y1238" s="2668">
        <f t="shared" si="832"/>
        <v>0</v>
      </c>
      <c r="Z1238" s="2524">
        <f t="shared" si="832"/>
        <v>0</v>
      </c>
      <c r="AA1238" s="909"/>
      <c r="AB1238" s="902"/>
      <c r="AC1238" s="2257"/>
      <c r="AD1238" s="154"/>
      <c r="AE1238" s="154"/>
      <c r="AF1238" s="154"/>
      <c r="AG1238" s="154"/>
      <c r="AH1238" s="154"/>
      <c r="AI1238" s="154"/>
      <c r="AJ1238" s="154"/>
      <c r="AK1238" s="154"/>
      <c r="AL1238" s="154"/>
      <c r="AM1238" s="154"/>
      <c r="AN1238" s="154"/>
      <c r="AO1238" s="154"/>
      <c r="AP1238" s="154"/>
      <c r="AQ1238" s="154"/>
      <c r="AR1238" s="154"/>
      <c r="AS1238" s="154"/>
      <c r="AT1238" s="154"/>
      <c r="AU1238" s="154"/>
      <c r="AV1238" s="154"/>
      <c r="AW1238" s="154"/>
      <c r="AX1238" s="154"/>
      <c r="AY1238" s="154"/>
      <c r="AZ1238" s="154"/>
      <c r="BA1238" s="154"/>
      <c r="BB1238" s="154"/>
      <c r="BC1238" s="154"/>
      <c r="BD1238" s="154"/>
      <c r="BE1238" s="154"/>
      <c r="BF1238" s="154"/>
      <c r="BG1238" s="154"/>
      <c r="BH1238" s="154"/>
      <c r="BI1238" s="154"/>
      <c r="BJ1238" s="154"/>
      <c r="BK1238" s="154"/>
      <c r="BL1238" s="154"/>
      <c r="BM1238" s="154"/>
      <c r="BN1238" s="154"/>
      <c r="BO1238" s="154"/>
      <c r="BP1238" s="154"/>
      <c r="BQ1238" s="154"/>
      <c r="BR1238" s="154"/>
      <c r="BS1238" s="154"/>
      <c r="BT1238" s="154"/>
      <c r="BU1238" s="154"/>
      <c r="BV1238" s="154"/>
      <c r="BW1238" s="154"/>
      <c r="BX1238" s="154"/>
      <c r="BY1238" s="154"/>
      <c r="BZ1238" s="154"/>
      <c r="CA1238" s="154"/>
      <c r="CB1238" s="154"/>
      <c r="CC1238" s="154"/>
      <c r="CD1238" s="154"/>
      <c r="CE1238" s="154"/>
      <c r="CF1238" s="154"/>
      <c r="CG1238" s="154"/>
      <c r="CH1238" s="154"/>
      <c r="CI1238" s="154"/>
      <c r="CJ1238" s="154"/>
      <c r="CK1238" s="154"/>
      <c r="CL1238" s="154"/>
      <c r="CM1238" s="154"/>
      <c r="CN1238" s="154"/>
      <c r="CO1238" s="154"/>
      <c r="CP1238" s="154"/>
      <c r="CQ1238" s="154"/>
      <c r="CR1238" s="154"/>
      <c r="CS1238" s="154"/>
      <c r="CT1238" s="154"/>
      <c r="CU1238" s="154"/>
      <c r="CV1238" s="154"/>
      <c r="CW1238" s="154"/>
      <c r="CX1238" s="154"/>
      <c r="CY1238" s="154"/>
      <c r="CZ1238" s="154"/>
      <c r="DA1238" s="154"/>
      <c r="DB1238" s="154"/>
      <c r="DC1238" s="154"/>
      <c r="DD1238" s="154"/>
      <c r="DE1238" s="154"/>
      <c r="DF1238" s="154"/>
      <c r="DG1238" s="154"/>
      <c r="DH1238" s="154"/>
      <c r="DI1238" s="154"/>
      <c r="DJ1238" s="154"/>
      <c r="DK1238" s="154"/>
      <c r="DL1238" s="154"/>
      <c r="DM1238" s="154"/>
      <c r="DN1238" s="154"/>
      <c r="DO1238" s="154"/>
      <c r="DP1238" s="154"/>
      <c r="DQ1238" s="154"/>
      <c r="DR1238" s="154"/>
      <c r="DS1238" s="154"/>
      <c r="DT1238" s="154"/>
      <c r="DU1238" s="154"/>
      <c r="DV1238" s="154"/>
      <c r="DW1238" s="154"/>
      <c r="DX1238" s="154"/>
      <c r="DY1238" s="154"/>
      <c r="DZ1238" s="154"/>
      <c r="EA1238" s="154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  <c r="EU1238" s="154"/>
      <c r="EV1238" s="154"/>
      <c r="EW1238" s="154"/>
      <c r="EX1238" s="154"/>
      <c r="EY1238" s="154"/>
      <c r="EZ1238" s="154"/>
      <c r="FA1238" s="154"/>
      <c r="FB1238" s="154"/>
      <c r="FC1238" s="154"/>
      <c r="FD1238" s="154"/>
      <c r="FE1238" s="154"/>
      <c r="FF1238" s="154"/>
      <c r="FG1238" s="154"/>
      <c r="FH1238" s="154"/>
      <c r="FI1238" s="154"/>
      <c r="FJ1238" s="154"/>
      <c r="FK1238" s="154"/>
      <c r="FL1238" s="154"/>
      <c r="FM1238" s="154"/>
      <c r="FN1238" s="154"/>
      <c r="FO1238" s="154"/>
      <c r="FP1238" s="154"/>
      <c r="FQ1238" s="154"/>
      <c r="FR1238" s="154"/>
      <c r="FS1238" s="154"/>
      <c r="FT1238" s="154"/>
      <c r="FU1238" s="154"/>
      <c r="FV1238" s="154"/>
      <c r="FW1238" s="154"/>
      <c r="FX1238" s="154"/>
      <c r="FY1238" s="154"/>
      <c r="FZ1238" s="154"/>
      <c r="GA1238" s="154"/>
      <c r="GB1238" s="154"/>
      <c r="GC1238" s="154"/>
      <c r="GD1238" s="154"/>
      <c r="GE1238" s="154"/>
      <c r="GF1238" s="154"/>
      <c r="GG1238" s="154"/>
      <c r="GH1238" s="154"/>
      <c r="GI1238" s="154"/>
      <c r="GJ1238" s="154"/>
      <c r="GK1238" s="154"/>
      <c r="GL1238" s="154"/>
      <c r="GM1238" s="154"/>
      <c r="GN1238" s="154"/>
      <c r="GO1238" s="154"/>
      <c r="GP1238" s="154"/>
      <c r="GQ1238" s="154"/>
      <c r="GR1238" s="154"/>
      <c r="GS1238" s="154"/>
      <c r="GT1238" s="154"/>
      <c r="GU1238" s="154"/>
      <c r="GV1238" s="154"/>
      <c r="GW1238" s="154"/>
      <c r="GX1238" s="154"/>
      <c r="GY1238" s="154"/>
      <c r="GZ1238" s="154"/>
      <c r="HA1238" s="154"/>
      <c r="HB1238" s="154"/>
      <c r="HC1238" s="154"/>
      <c r="HD1238" s="154"/>
      <c r="HE1238" s="154"/>
      <c r="HF1238" s="154"/>
      <c r="HG1238" s="154"/>
      <c r="HH1238" s="154"/>
      <c r="HI1238" s="154"/>
      <c r="HJ1238" s="154"/>
      <c r="HK1238" s="154"/>
      <c r="HL1238" s="154"/>
      <c r="HM1238" s="154"/>
      <c r="HN1238" s="154"/>
      <c r="HO1238" s="154"/>
      <c r="HP1238" s="154"/>
      <c r="HQ1238" s="154"/>
      <c r="HR1238" s="154"/>
      <c r="HS1238" s="154"/>
      <c r="HT1238" s="154"/>
      <c r="HU1238" s="154"/>
      <c r="HV1238" s="154"/>
      <c r="HW1238" s="154"/>
      <c r="HX1238" s="154"/>
      <c r="HY1238" s="154"/>
      <c r="HZ1238" s="154"/>
      <c r="IA1238" s="154"/>
      <c r="IB1238" s="154"/>
      <c r="IC1238" s="154"/>
      <c r="ID1238" s="154"/>
      <c r="IE1238" s="154"/>
      <c r="IF1238" s="154"/>
      <c r="IG1238" s="154"/>
      <c r="IH1238" s="154"/>
      <c r="II1238" s="154"/>
      <c r="IJ1238" s="154"/>
      <c r="IK1238" s="154"/>
      <c r="IL1238" s="154"/>
    </row>
    <row r="1239" spans="1:246" s="837" customFormat="1" ht="60" x14ac:dyDescent="0.25">
      <c r="A1239" s="217"/>
      <c r="B1239" s="217">
        <v>1</v>
      </c>
      <c r="C1239" s="591" t="s">
        <v>700</v>
      </c>
      <c r="D1239" s="175"/>
      <c r="E1239" s="176"/>
      <c r="F1239" s="1886">
        <f t="shared" si="830"/>
        <v>0</v>
      </c>
      <c r="G1239" s="732">
        <f t="shared" si="830"/>
        <v>0</v>
      </c>
      <c r="H1239" s="732">
        <f t="shared" si="830"/>
        <v>0</v>
      </c>
      <c r="I1239" s="1899" t="e">
        <f t="shared" si="830"/>
        <v>#DIV/0!</v>
      </c>
      <c r="J1239" s="2525"/>
      <c r="K1239" s="2525"/>
      <c r="L1239" s="2526"/>
      <c r="M1239" s="2526"/>
      <c r="N1239" s="2526"/>
      <c r="O1239" s="2526"/>
      <c r="P1239" s="2526"/>
      <c r="Q1239" s="2526"/>
      <c r="R1239" s="2524">
        <f t="shared" ref="R1239:Z1239" si="833">R1154</f>
        <v>0</v>
      </c>
      <c r="S1239" s="373">
        <f t="shared" si="833"/>
        <v>0</v>
      </c>
      <c r="T1239" s="2524">
        <f t="shared" si="833"/>
        <v>0</v>
      </c>
      <c r="U1239" s="1107">
        <f t="shared" si="833"/>
        <v>0</v>
      </c>
      <c r="V1239" s="2524">
        <f t="shared" si="833"/>
        <v>0</v>
      </c>
      <c r="W1239" s="2524">
        <f t="shared" si="833"/>
        <v>0</v>
      </c>
      <c r="X1239" s="2668">
        <f t="shared" si="833"/>
        <v>0</v>
      </c>
      <c r="Y1239" s="2668">
        <f t="shared" si="833"/>
        <v>0</v>
      </c>
      <c r="Z1239" s="2524">
        <f t="shared" si="833"/>
        <v>0</v>
      </c>
      <c r="AA1239" s="909"/>
      <c r="AB1239" s="902"/>
      <c r="AC1239" s="2257"/>
      <c r="AD1239" s="154"/>
      <c r="AE1239" s="154"/>
      <c r="AF1239" s="154"/>
      <c r="AG1239" s="154"/>
      <c r="AH1239" s="154"/>
      <c r="AI1239" s="154"/>
      <c r="AJ1239" s="154"/>
      <c r="AK1239" s="154"/>
      <c r="AL1239" s="154"/>
      <c r="AM1239" s="154"/>
      <c r="AN1239" s="154"/>
      <c r="AO1239" s="154"/>
      <c r="AP1239" s="154"/>
      <c r="AQ1239" s="154"/>
      <c r="AR1239" s="154"/>
      <c r="AS1239" s="154"/>
      <c r="AT1239" s="154"/>
      <c r="AU1239" s="154"/>
      <c r="AV1239" s="154"/>
      <c r="AW1239" s="154"/>
      <c r="AX1239" s="154"/>
      <c r="AY1239" s="154"/>
      <c r="AZ1239" s="154"/>
      <c r="BA1239" s="154"/>
      <c r="BB1239" s="154"/>
      <c r="BC1239" s="154"/>
      <c r="BD1239" s="154"/>
      <c r="BE1239" s="154"/>
      <c r="BF1239" s="154"/>
      <c r="BG1239" s="154"/>
      <c r="BH1239" s="154"/>
      <c r="BI1239" s="154"/>
      <c r="BJ1239" s="154"/>
      <c r="BK1239" s="154"/>
      <c r="BL1239" s="154"/>
      <c r="BM1239" s="154"/>
      <c r="BN1239" s="154"/>
      <c r="BO1239" s="154"/>
      <c r="BP1239" s="154"/>
      <c r="BQ1239" s="154"/>
      <c r="BR1239" s="154"/>
      <c r="BS1239" s="154"/>
      <c r="BT1239" s="154"/>
      <c r="BU1239" s="154"/>
      <c r="BV1239" s="154"/>
      <c r="BW1239" s="154"/>
      <c r="BX1239" s="154"/>
      <c r="BY1239" s="154"/>
      <c r="BZ1239" s="154"/>
      <c r="CA1239" s="154"/>
      <c r="CB1239" s="154"/>
      <c r="CC1239" s="154"/>
      <c r="CD1239" s="154"/>
      <c r="CE1239" s="154"/>
      <c r="CF1239" s="154"/>
      <c r="CG1239" s="154"/>
      <c r="CH1239" s="154"/>
      <c r="CI1239" s="154"/>
      <c r="CJ1239" s="154"/>
      <c r="CK1239" s="154"/>
      <c r="CL1239" s="154"/>
      <c r="CM1239" s="154"/>
      <c r="CN1239" s="154"/>
      <c r="CO1239" s="154"/>
      <c r="CP1239" s="154"/>
      <c r="CQ1239" s="154"/>
      <c r="CR1239" s="154"/>
      <c r="CS1239" s="154"/>
      <c r="CT1239" s="154"/>
      <c r="CU1239" s="154"/>
      <c r="CV1239" s="154"/>
      <c r="CW1239" s="154"/>
      <c r="CX1239" s="154"/>
      <c r="CY1239" s="154"/>
      <c r="CZ1239" s="154"/>
      <c r="DA1239" s="154"/>
      <c r="DB1239" s="154"/>
      <c r="DC1239" s="154"/>
      <c r="DD1239" s="154"/>
      <c r="DE1239" s="154"/>
      <c r="DF1239" s="154"/>
      <c r="DG1239" s="154"/>
      <c r="DH1239" s="154"/>
      <c r="DI1239" s="154"/>
      <c r="DJ1239" s="154"/>
      <c r="DK1239" s="154"/>
      <c r="DL1239" s="154"/>
      <c r="DM1239" s="154"/>
      <c r="DN1239" s="154"/>
      <c r="DO1239" s="154"/>
      <c r="DP1239" s="154"/>
      <c r="DQ1239" s="154"/>
      <c r="DR1239" s="154"/>
      <c r="DS1239" s="154"/>
      <c r="DT1239" s="154"/>
      <c r="DU1239" s="154"/>
      <c r="DV1239" s="154"/>
      <c r="DW1239" s="154"/>
      <c r="DX1239" s="154"/>
      <c r="DY1239" s="154"/>
      <c r="DZ1239" s="154"/>
      <c r="EA1239" s="154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  <c r="EU1239" s="154"/>
      <c r="EV1239" s="154"/>
      <c r="EW1239" s="154"/>
      <c r="EX1239" s="154"/>
      <c r="EY1239" s="154"/>
      <c r="EZ1239" s="154"/>
      <c r="FA1239" s="154"/>
      <c r="FB1239" s="154"/>
      <c r="FC1239" s="154"/>
      <c r="FD1239" s="154"/>
      <c r="FE1239" s="154"/>
      <c r="FF1239" s="154"/>
      <c r="FG1239" s="154"/>
      <c r="FH1239" s="154"/>
      <c r="FI1239" s="154"/>
      <c r="FJ1239" s="154"/>
      <c r="FK1239" s="154"/>
      <c r="FL1239" s="154"/>
      <c r="FM1239" s="154"/>
      <c r="FN1239" s="154"/>
      <c r="FO1239" s="154"/>
      <c r="FP1239" s="154"/>
      <c r="FQ1239" s="154"/>
      <c r="FR1239" s="154"/>
      <c r="FS1239" s="154"/>
      <c r="FT1239" s="154"/>
      <c r="FU1239" s="154"/>
      <c r="FV1239" s="154"/>
      <c r="FW1239" s="154"/>
      <c r="FX1239" s="154"/>
      <c r="FY1239" s="154"/>
      <c r="FZ1239" s="154"/>
      <c r="GA1239" s="154"/>
      <c r="GB1239" s="154"/>
      <c r="GC1239" s="154"/>
      <c r="GD1239" s="154"/>
      <c r="GE1239" s="154"/>
      <c r="GF1239" s="154"/>
      <c r="GG1239" s="154"/>
      <c r="GH1239" s="154"/>
      <c r="GI1239" s="154"/>
      <c r="GJ1239" s="154"/>
      <c r="GK1239" s="154"/>
      <c r="GL1239" s="154"/>
      <c r="GM1239" s="154"/>
      <c r="GN1239" s="154"/>
      <c r="GO1239" s="154"/>
      <c r="GP1239" s="154"/>
      <c r="GQ1239" s="154"/>
      <c r="GR1239" s="154"/>
      <c r="GS1239" s="154"/>
      <c r="GT1239" s="154"/>
      <c r="GU1239" s="154"/>
      <c r="GV1239" s="154"/>
      <c r="GW1239" s="154"/>
      <c r="GX1239" s="154"/>
      <c r="GY1239" s="154"/>
      <c r="GZ1239" s="154"/>
      <c r="HA1239" s="154"/>
      <c r="HB1239" s="154"/>
      <c r="HC1239" s="154"/>
      <c r="HD1239" s="154"/>
      <c r="HE1239" s="154"/>
      <c r="HF1239" s="154"/>
      <c r="HG1239" s="154"/>
      <c r="HH1239" s="154"/>
      <c r="HI1239" s="154"/>
      <c r="HJ1239" s="154"/>
      <c r="HK1239" s="154"/>
      <c r="HL1239" s="154"/>
      <c r="HM1239" s="154"/>
      <c r="HN1239" s="154"/>
      <c r="HO1239" s="154"/>
      <c r="HP1239" s="154"/>
      <c r="HQ1239" s="154"/>
      <c r="HR1239" s="154"/>
      <c r="HS1239" s="154"/>
      <c r="HT1239" s="154"/>
      <c r="HU1239" s="154"/>
      <c r="HV1239" s="154"/>
      <c r="HW1239" s="154"/>
      <c r="HX1239" s="154"/>
      <c r="HY1239" s="154"/>
      <c r="HZ1239" s="154"/>
      <c r="IA1239" s="154"/>
      <c r="IB1239" s="154"/>
      <c r="IC1239" s="154"/>
      <c r="ID1239" s="154"/>
      <c r="IE1239" s="154"/>
      <c r="IF1239" s="154"/>
      <c r="IG1239" s="154"/>
      <c r="IH1239" s="154"/>
      <c r="II1239" s="154"/>
      <c r="IJ1239" s="154"/>
      <c r="IK1239" s="154"/>
      <c r="IL1239" s="154"/>
    </row>
    <row r="1240" spans="1:246" s="837" customFormat="1" ht="75" x14ac:dyDescent="0.25">
      <c r="A1240" s="217"/>
      <c r="B1240" s="217">
        <v>1</v>
      </c>
      <c r="C1240" s="591" t="s">
        <v>680</v>
      </c>
      <c r="D1240" s="175"/>
      <c r="E1240" s="176"/>
      <c r="F1240" s="1886">
        <f t="shared" si="830"/>
        <v>0</v>
      </c>
      <c r="G1240" s="1886">
        <f t="shared" si="830"/>
        <v>0</v>
      </c>
      <c r="H1240" s="1886">
        <f t="shared" si="830"/>
        <v>0</v>
      </c>
      <c r="I1240" s="1899" t="e">
        <f t="shared" si="830"/>
        <v>#DIV/0!</v>
      </c>
      <c r="J1240" s="2525"/>
      <c r="K1240" s="2525"/>
      <c r="L1240" s="2526"/>
      <c r="M1240" s="2526"/>
      <c r="N1240" s="2526"/>
      <c r="O1240" s="2526"/>
      <c r="P1240" s="2526"/>
      <c r="Q1240" s="2526"/>
      <c r="R1240" s="2524">
        <f t="shared" ref="R1240:Z1240" si="834">R1155</f>
        <v>0</v>
      </c>
      <c r="S1240" s="373">
        <f t="shared" si="834"/>
        <v>0</v>
      </c>
      <c r="T1240" s="2524">
        <f t="shared" si="834"/>
        <v>0</v>
      </c>
      <c r="U1240" s="1107">
        <f t="shared" si="834"/>
        <v>0</v>
      </c>
      <c r="V1240" s="2524">
        <f t="shared" si="834"/>
        <v>0</v>
      </c>
      <c r="W1240" s="2524">
        <f t="shared" si="834"/>
        <v>0</v>
      </c>
      <c r="X1240" s="2668">
        <f t="shared" si="834"/>
        <v>0</v>
      </c>
      <c r="Y1240" s="2668">
        <f t="shared" si="834"/>
        <v>0</v>
      </c>
      <c r="Z1240" s="2524">
        <f t="shared" si="834"/>
        <v>0</v>
      </c>
      <c r="AA1240" s="937"/>
      <c r="AB1240" s="902"/>
      <c r="AC1240" s="2257"/>
      <c r="AD1240" s="154"/>
      <c r="AE1240" s="154"/>
      <c r="AF1240" s="154"/>
      <c r="AG1240" s="154"/>
      <c r="AH1240" s="154"/>
      <c r="AI1240" s="154"/>
      <c r="AJ1240" s="154"/>
      <c r="AK1240" s="154"/>
      <c r="AL1240" s="154"/>
      <c r="AM1240" s="154"/>
      <c r="AN1240" s="154"/>
      <c r="AO1240" s="154"/>
      <c r="AP1240" s="154"/>
      <c r="AQ1240" s="154"/>
      <c r="AR1240" s="154"/>
      <c r="AS1240" s="154"/>
      <c r="AT1240" s="154"/>
      <c r="AU1240" s="154"/>
      <c r="AV1240" s="154"/>
      <c r="AW1240" s="154"/>
      <c r="AX1240" s="154"/>
      <c r="AY1240" s="154"/>
      <c r="AZ1240" s="154"/>
      <c r="BA1240" s="154"/>
      <c r="BB1240" s="154"/>
      <c r="BC1240" s="154"/>
      <c r="BD1240" s="154"/>
      <c r="BE1240" s="154"/>
      <c r="BF1240" s="154"/>
      <c r="BG1240" s="154"/>
      <c r="BH1240" s="154"/>
      <c r="BI1240" s="154"/>
      <c r="BJ1240" s="154"/>
      <c r="BK1240" s="154"/>
      <c r="BL1240" s="154"/>
      <c r="BM1240" s="154"/>
      <c r="BN1240" s="154"/>
      <c r="BO1240" s="154"/>
      <c r="BP1240" s="154"/>
      <c r="BQ1240" s="154"/>
      <c r="BR1240" s="154"/>
      <c r="BS1240" s="154"/>
      <c r="BT1240" s="154"/>
      <c r="BU1240" s="154"/>
      <c r="BV1240" s="154"/>
      <c r="BW1240" s="154"/>
      <c r="BX1240" s="154"/>
      <c r="BY1240" s="154"/>
      <c r="BZ1240" s="154"/>
      <c r="CA1240" s="154"/>
      <c r="CB1240" s="154"/>
      <c r="CC1240" s="154"/>
      <c r="CD1240" s="154"/>
      <c r="CE1240" s="154"/>
      <c r="CF1240" s="154"/>
      <c r="CG1240" s="154"/>
      <c r="CH1240" s="154"/>
      <c r="CI1240" s="154"/>
      <c r="CJ1240" s="154"/>
      <c r="CK1240" s="154"/>
      <c r="CL1240" s="154"/>
      <c r="CM1240" s="154"/>
      <c r="CN1240" s="154"/>
      <c r="CO1240" s="154"/>
      <c r="CP1240" s="154"/>
      <c r="CQ1240" s="154"/>
      <c r="CR1240" s="154"/>
      <c r="CS1240" s="154"/>
      <c r="CT1240" s="154"/>
      <c r="CU1240" s="154"/>
      <c r="CV1240" s="154"/>
      <c r="CW1240" s="154"/>
      <c r="CX1240" s="154"/>
      <c r="CY1240" s="154"/>
      <c r="CZ1240" s="154"/>
      <c r="DA1240" s="154"/>
      <c r="DB1240" s="154"/>
      <c r="DC1240" s="154"/>
      <c r="DD1240" s="154"/>
      <c r="DE1240" s="154"/>
      <c r="DF1240" s="154"/>
      <c r="DG1240" s="154"/>
      <c r="DH1240" s="154"/>
      <c r="DI1240" s="154"/>
      <c r="DJ1240" s="154"/>
      <c r="DK1240" s="154"/>
      <c r="DL1240" s="154"/>
      <c r="DM1240" s="154"/>
      <c r="DN1240" s="154"/>
      <c r="DO1240" s="154"/>
      <c r="DP1240" s="154"/>
      <c r="DQ1240" s="154"/>
      <c r="DR1240" s="154"/>
      <c r="DS1240" s="154"/>
      <c r="DT1240" s="154"/>
      <c r="DU1240" s="154"/>
      <c r="DV1240" s="154"/>
      <c r="DW1240" s="154"/>
      <c r="DX1240" s="154"/>
      <c r="DY1240" s="154"/>
      <c r="DZ1240" s="154"/>
      <c r="EA1240" s="154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  <c r="EU1240" s="154"/>
      <c r="EV1240" s="154"/>
      <c r="EW1240" s="154"/>
      <c r="EX1240" s="154"/>
      <c r="EY1240" s="154"/>
      <c r="EZ1240" s="154"/>
      <c r="FA1240" s="154"/>
      <c r="FB1240" s="154"/>
      <c r="FC1240" s="154"/>
      <c r="FD1240" s="154"/>
      <c r="FE1240" s="154"/>
      <c r="FF1240" s="154"/>
      <c r="FG1240" s="154"/>
      <c r="FH1240" s="154"/>
      <c r="FI1240" s="154"/>
      <c r="FJ1240" s="154"/>
      <c r="FK1240" s="154"/>
      <c r="FL1240" s="154"/>
      <c r="FM1240" s="154"/>
      <c r="FN1240" s="154"/>
      <c r="FO1240" s="154"/>
      <c r="FP1240" s="154"/>
      <c r="FQ1240" s="154"/>
      <c r="FR1240" s="154"/>
      <c r="FS1240" s="154"/>
      <c r="FT1240" s="154"/>
      <c r="FU1240" s="154"/>
      <c r="FV1240" s="154"/>
      <c r="FW1240" s="154"/>
      <c r="FX1240" s="154"/>
      <c r="FY1240" s="154"/>
      <c r="FZ1240" s="154"/>
      <c r="GA1240" s="154"/>
      <c r="GB1240" s="154"/>
      <c r="GC1240" s="154"/>
      <c r="GD1240" s="154"/>
      <c r="GE1240" s="154"/>
      <c r="GF1240" s="154"/>
      <c r="GG1240" s="154"/>
      <c r="GH1240" s="154"/>
      <c r="GI1240" s="154"/>
      <c r="GJ1240" s="154"/>
      <c r="GK1240" s="154"/>
      <c r="GL1240" s="154"/>
      <c r="GM1240" s="154"/>
      <c r="GN1240" s="154"/>
      <c r="GO1240" s="154"/>
      <c r="GP1240" s="154"/>
      <c r="GQ1240" s="154"/>
      <c r="GR1240" s="154"/>
      <c r="GS1240" s="154"/>
      <c r="GT1240" s="154"/>
      <c r="GU1240" s="154"/>
      <c r="GV1240" s="154"/>
      <c r="GW1240" s="154"/>
      <c r="GX1240" s="154"/>
      <c r="GY1240" s="154"/>
      <c r="GZ1240" s="154"/>
      <c r="HA1240" s="154"/>
      <c r="HB1240" s="154"/>
      <c r="HC1240" s="154"/>
      <c r="HD1240" s="154"/>
      <c r="HE1240" s="154"/>
      <c r="HF1240" s="154"/>
      <c r="HG1240" s="154"/>
      <c r="HH1240" s="154"/>
      <c r="HI1240" s="154"/>
      <c r="HJ1240" s="154"/>
      <c r="HK1240" s="154"/>
      <c r="HL1240" s="154"/>
      <c r="HM1240" s="154"/>
      <c r="HN1240" s="154"/>
      <c r="HO1240" s="154"/>
      <c r="HP1240" s="154"/>
      <c r="HQ1240" s="154"/>
      <c r="HR1240" s="154"/>
      <c r="HS1240" s="154"/>
      <c r="HT1240" s="154"/>
      <c r="HU1240" s="154"/>
      <c r="HV1240" s="154"/>
      <c r="HW1240" s="154"/>
      <c r="HX1240" s="154"/>
      <c r="HY1240" s="154"/>
      <c r="HZ1240" s="154"/>
      <c r="IA1240" s="154"/>
      <c r="IB1240" s="154"/>
      <c r="IC1240" s="154"/>
      <c r="ID1240" s="154"/>
      <c r="IE1240" s="154"/>
      <c r="IF1240" s="154"/>
      <c r="IG1240" s="154"/>
      <c r="IH1240" s="154"/>
      <c r="II1240" s="154"/>
      <c r="IJ1240" s="154"/>
      <c r="IK1240" s="154"/>
      <c r="IL1240" s="154"/>
    </row>
    <row r="1241" spans="1:246" s="837" customFormat="1" ht="60" x14ac:dyDescent="0.25">
      <c r="A1241" s="217"/>
      <c r="B1241" s="217">
        <v>1</v>
      </c>
      <c r="C1241" s="600" t="s">
        <v>681</v>
      </c>
      <c r="D1241" s="175"/>
      <c r="E1241" s="176"/>
      <c r="F1241" s="1886">
        <f t="shared" si="830"/>
        <v>0</v>
      </c>
      <c r="G1241" s="1886">
        <f t="shared" si="830"/>
        <v>0</v>
      </c>
      <c r="H1241" s="1886">
        <f t="shared" si="830"/>
        <v>0</v>
      </c>
      <c r="I1241" s="1899" t="e">
        <f t="shared" si="830"/>
        <v>#DIV/0!</v>
      </c>
      <c r="J1241" s="2525"/>
      <c r="K1241" s="2525"/>
      <c r="L1241" s="2526"/>
      <c r="M1241" s="2526"/>
      <c r="N1241" s="2526"/>
      <c r="O1241" s="2526"/>
      <c r="P1241" s="2526"/>
      <c r="Q1241" s="2526"/>
      <c r="R1241" s="373">
        <f t="shared" ref="R1241:Z1241" si="835">R1156</f>
        <v>0</v>
      </c>
      <c r="S1241" s="373">
        <f t="shared" si="835"/>
        <v>0</v>
      </c>
      <c r="T1241" s="2524">
        <f t="shared" si="835"/>
        <v>0</v>
      </c>
      <c r="U1241" s="1107">
        <f t="shared" si="835"/>
        <v>0</v>
      </c>
      <c r="V1241" s="2524">
        <f t="shared" si="835"/>
        <v>0</v>
      </c>
      <c r="W1241" s="2524">
        <f t="shared" si="835"/>
        <v>0</v>
      </c>
      <c r="X1241" s="2668">
        <f t="shared" si="835"/>
        <v>0</v>
      </c>
      <c r="Y1241" s="2668">
        <f t="shared" si="835"/>
        <v>0</v>
      </c>
      <c r="Z1241" s="2524">
        <f t="shared" si="835"/>
        <v>0</v>
      </c>
      <c r="AA1241" s="909"/>
      <c r="AB1241" s="902"/>
      <c r="AC1241" s="2257"/>
      <c r="AD1241" s="154"/>
      <c r="AE1241" s="154"/>
      <c r="AF1241" s="154"/>
      <c r="AG1241" s="154"/>
      <c r="AH1241" s="154"/>
      <c r="AI1241" s="154"/>
      <c r="AJ1241" s="154"/>
      <c r="AK1241" s="154"/>
      <c r="AL1241" s="154"/>
      <c r="AM1241" s="154"/>
      <c r="AN1241" s="154"/>
      <c r="AO1241" s="154"/>
      <c r="AP1241" s="154"/>
      <c r="AQ1241" s="154"/>
      <c r="AR1241" s="154"/>
      <c r="AS1241" s="154"/>
      <c r="AT1241" s="154"/>
      <c r="AU1241" s="154"/>
      <c r="AV1241" s="154"/>
      <c r="AW1241" s="154"/>
      <c r="AX1241" s="154"/>
      <c r="AY1241" s="154"/>
      <c r="AZ1241" s="154"/>
      <c r="BA1241" s="154"/>
      <c r="BB1241" s="154"/>
      <c r="BC1241" s="154"/>
      <c r="BD1241" s="154"/>
      <c r="BE1241" s="154"/>
      <c r="BF1241" s="154"/>
      <c r="BG1241" s="154"/>
      <c r="BH1241" s="154"/>
      <c r="BI1241" s="154"/>
      <c r="BJ1241" s="154"/>
      <c r="BK1241" s="154"/>
      <c r="BL1241" s="154"/>
      <c r="BM1241" s="154"/>
      <c r="BN1241" s="154"/>
      <c r="BO1241" s="154"/>
      <c r="BP1241" s="154"/>
      <c r="BQ1241" s="154"/>
      <c r="BR1241" s="154"/>
      <c r="BS1241" s="154"/>
      <c r="BT1241" s="154"/>
      <c r="BU1241" s="154"/>
      <c r="BV1241" s="154"/>
      <c r="BW1241" s="154"/>
      <c r="BX1241" s="154"/>
      <c r="BY1241" s="154"/>
      <c r="BZ1241" s="154"/>
      <c r="CA1241" s="154"/>
      <c r="CB1241" s="154"/>
      <c r="CC1241" s="154"/>
      <c r="CD1241" s="154"/>
      <c r="CE1241" s="154"/>
      <c r="CF1241" s="154"/>
      <c r="CG1241" s="154"/>
      <c r="CH1241" s="154"/>
      <c r="CI1241" s="154"/>
      <c r="CJ1241" s="154"/>
      <c r="CK1241" s="154"/>
      <c r="CL1241" s="154"/>
      <c r="CM1241" s="154"/>
      <c r="CN1241" s="154"/>
      <c r="CO1241" s="154"/>
      <c r="CP1241" s="154"/>
      <c r="CQ1241" s="154"/>
      <c r="CR1241" s="154"/>
      <c r="CS1241" s="154"/>
      <c r="CT1241" s="154"/>
      <c r="CU1241" s="154"/>
      <c r="CV1241" s="154"/>
      <c r="CW1241" s="154"/>
      <c r="CX1241" s="154"/>
      <c r="CY1241" s="154"/>
      <c r="CZ1241" s="154"/>
      <c r="DA1241" s="154"/>
      <c r="DB1241" s="154"/>
      <c r="DC1241" s="154"/>
      <c r="DD1241" s="154"/>
      <c r="DE1241" s="154"/>
      <c r="DF1241" s="154"/>
      <c r="DG1241" s="154"/>
      <c r="DH1241" s="154"/>
      <c r="DI1241" s="154"/>
      <c r="DJ1241" s="154"/>
      <c r="DK1241" s="154"/>
      <c r="DL1241" s="154"/>
      <c r="DM1241" s="154"/>
      <c r="DN1241" s="154"/>
      <c r="DO1241" s="154"/>
      <c r="DP1241" s="154"/>
      <c r="DQ1241" s="154"/>
      <c r="DR1241" s="154"/>
      <c r="DS1241" s="154"/>
      <c r="DT1241" s="154"/>
      <c r="DU1241" s="154"/>
      <c r="DV1241" s="154"/>
      <c r="DW1241" s="154"/>
      <c r="DX1241" s="154"/>
      <c r="DY1241" s="154"/>
      <c r="DZ1241" s="154"/>
      <c r="EA1241" s="154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  <c r="EU1241" s="154"/>
      <c r="EV1241" s="154"/>
      <c r="EW1241" s="154"/>
      <c r="EX1241" s="154"/>
      <c r="EY1241" s="154"/>
      <c r="EZ1241" s="154"/>
      <c r="FA1241" s="154"/>
      <c r="FB1241" s="154"/>
      <c r="FC1241" s="154"/>
      <c r="FD1241" s="154"/>
      <c r="FE1241" s="154"/>
      <c r="FF1241" s="154"/>
      <c r="FG1241" s="154"/>
      <c r="FH1241" s="154"/>
      <c r="FI1241" s="154"/>
      <c r="FJ1241" s="154"/>
      <c r="FK1241" s="154"/>
      <c r="FL1241" s="154"/>
      <c r="FM1241" s="154"/>
      <c r="FN1241" s="154"/>
      <c r="FO1241" s="154"/>
      <c r="FP1241" s="154"/>
      <c r="FQ1241" s="154"/>
      <c r="FR1241" s="154"/>
      <c r="FS1241" s="154"/>
      <c r="FT1241" s="154"/>
      <c r="FU1241" s="154"/>
      <c r="FV1241" s="154"/>
      <c r="FW1241" s="154"/>
      <c r="FX1241" s="154"/>
      <c r="FY1241" s="154"/>
      <c r="FZ1241" s="154"/>
      <c r="GA1241" s="154"/>
      <c r="GB1241" s="154"/>
      <c r="GC1241" s="154"/>
      <c r="GD1241" s="154"/>
      <c r="GE1241" s="154"/>
      <c r="GF1241" s="154"/>
      <c r="GG1241" s="154"/>
      <c r="GH1241" s="154"/>
      <c r="GI1241" s="154"/>
      <c r="GJ1241" s="154"/>
      <c r="GK1241" s="154"/>
      <c r="GL1241" s="154"/>
      <c r="GM1241" s="154"/>
      <c r="GN1241" s="154"/>
      <c r="GO1241" s="154"/>
      <c r="GP1241" s="154"/>
      <c r="GQ1241" s="154"/>
      <c r="GR1241" s="154"/>
      <c r="GS1241" s="154"/>
      <c r="GT1241" s="154"/>
      <c r="GU1241" s="154"/>
      <c r="GV1241" s="154"/>
      <c r="GW1241" s="154"/>
      <c r="GX1241" s="154"/>
      <c r="GY1241" s="154"/>
      <c r="GZ1241" s="154"/>
      <c r="HA1241" s="154"/>
      <c r="HB1241" s="154"/>
      <c r="HC1241" s="154"/>
      <c r="HD1241" s="154"/>
      <c r="HE1241" s="154"/>
      <c r="HF1241" s="154"/>
      <c r="HG1241" s="154"/>
      <c r="HH1241" s="154"/>
      <c r="HI1241" s="154"/>
      <c r="HJ1241" s="154"/>
      <c r="HK1241" s="154"/>
      <c r="HL1241" s="154"/>
      <c r="HM1241" s="154"/>
      <c r="HN1241" s="154"/>
      <c r="HO1241" s="154"/>
      <c r="HP1241" s="154"/>
      <c r="HQ1241" s="154"/>
      <c r="HR1241" s="154"/>
      <c r="HS1241" s="154"/>
      <c r="HT1241" s="154"/>
      <c r="HU1241" s="154"/>
      <c r="HV1241" s="154"/>
      <c r="HW1241" s="154"/>
      <c r="HX1241" s="154"/>
      <c r="HY1241" s="154"/>
      <c r="HZ1241" s="154"/>
      <c r="IA1241" s="154"/>
      <c r="IB1241" s="154"/>
      <c r="IC1241" s="154"/>
      <c r="ID1241" s="154"/>
      <c r="IE1241" s="154"/>
      <c r="IF1241" s="154"/>
      <c r="IG1241" s="154"/>
      <c r="IH1241" s="154"/>
      <c r="II1241" s="154"/>
      <c r="IJ1241" s="154"/>
      <c r="IK1241" s="154"/>
      <c r="IL1241" s="154"/>
    </row>
    <row r="1242" spans="1:246" s="837" customFormat="1" ht="30" x14ac:dyDescent="0.25">
      <c r="A1242" s="217"/>
      <c r="B1242" s="217">
        <v>1</v>
      </c>
      <c r="C1242" s="834" t="s">
        <v>304</v>
      </c>
      <c r="D1242" s="175"/>
      <c r="E1242" s="176"/>
      <c r="F1242" s="1886">
        <f>F1158</f>
        <v>0</v>
      </c>
      <c r="G1242" s="1886">
        <f>G1158</f>
        <v>0</v>
      </c>
      <c r="H1242" s="1886">
        <f>H1158</f>
        <v>0</v>
      </c>
      <c r="I1242" s="1899">
        <f>I1157</f>
        <v>0</v>
      </c>
      <c r="J1242" s="2525"/>
      <c r="K1242" s="2525"/>
      <c r="L1242" s="2526"/>
      <c r="M1242" s="2526"/>
      <c r="N1242" s="2526"/>
      <c r="O1242" s="2526"/>
      <c r="P1242" s="2526"/>
      <c r="Q1242" s="2526"/>
      <c r="R1242" s="2524">
        <f t="shared" ref="R1242:Z1242" si="836">R1158</f>
        <v>0</v>
      </c>
      <c r="S1242" s="373">
        <f t="shared" si="836"/>
        <v>0</v>
      </c>
      <c r="T1242" s="2524">
        <f t="shared" si="836"/>
        <v>0</v>
      </c>
      <c r="U1242" s="1107">
        <f t="shared" si="836"/>
        <v>0</v>
      </c>
      <c r="V1242" s="2524">
        <f t="shared" si="836"/>
        <v>0</v>
      </c>
      <c r="W1242" s="2524">
        <f t="shared" si="836"/>
        <v>0</v>
      </c>
      <c r="X1242" s="2668">
        <f t="shared" si="836"/>
        <v>0</v>
      </c>
      <c r="Y1242" s="2668">
        <f t="shared" si="836"/>
        <v>0</v>
      </c>
      <c r="Z1242" s="2524">
        <f t="shared" si="836"/>
        <v>0</v>
      </c>
      <c r="AA1242" s="909"/>
      <c r="AB1242" s="902"/>
      <c r="AC1242" s="2257"/>
      <c r="AD1242" s="154"/>
      <c r="AE1242" s="154"/>
      <c r="AF1242" s="154"/>
      <c r="AG1242" s="154"/>
      <c r="AH1242" s="154"/>
      <c r="AI1242" s="154"/>
      <c r="AJ1242" s="154"/>
      <c r="AK1242" s="154"/>
      <c r="AL1242" s="154"/>
      <c r="AM1242" s="154"/>
      <c r="AN1242" s="154"/>
      <c r="AO1242" s="154"/>
      <c r="AP1242" s="154"/>
      <c r="AQ1242" s="154"/>
      <c r="AR1242" s="154"/>
      <c r="AS1242" s="154"/>
      <c r="AT1242" s="154"/>
      <c r="AU1242" s="154"/>
      <c r="AV1242" s="154"/>
      <c r="AW1242" s="154"/>
      <c r="AX1242" s="154"/>
      <c r="AY1242" s="154"/>
      <c r="AZ1242" s="154"/>
      <c r="BA1242" s="154"/>
      <c r="BB1242" s="154"/>
      <c r="BC1242" s="154"/>
      <c r="BD1242" s="154"/>
      <c r="BE1242" s="154"/>
      <c r="BF1242" s="154"/>
      <c r="BG1242" s="154"/>
      <c r="BH1242" s="154"/>
      <c r="BI1242" s="154"/>
      <c r="BJ1242" s="154"/>
      <c r="BK1242" s="154"/>
      <c r="BL1242" s="154"/>
      <c r="BM1242" s="154"/>
      <c r="BN1242" s="154"/>
      <c r="BO1242" s="154"/>
      <c r="BP1242" s="154"/>
      <c r="BQ1242" s="154"/>
      <c r="BR1242" s="154"/>
      <c r="BS1242" s="154"/>
      <c r="BT1242" s="154"/>
      <c r="BU1242" s="154"/>
      <c r="BV1242" s="154"/>
      <c r="BW1242" s="154"/>
      <c r="BX1242" s="154"/>
      <c r="BY1242" s="154"/>
      <c r="BZ1242" s="154"/>
      <c r="CA1242" s="154"/>
      <c r="CB1242" s="154"/>
      <c r="CC1242" s="154"/>
      <c r="CD1242" s="154"/>
      <c r="CE1242" s="154"/>
      <c r="CF1242" s="154"/>
      <c r="CG1242" s="154"/>
      <c r="CH1242" s="154"/>
      <c r="CI1242" s="154"/>
      <c r="CJ1242" s="154"/>
      <c r="CK1242" s="154"/>
      <c r="CL1242" s="154"/>
      <c r="CM1242" s="154"/>
      <c r="CN1242" s="154"/>
      <c r="CO1242" s="154"/>
      <c r="CP1242" s="154"/>
      <c r="CQ1242" s="154"/>
      <c r="CR1242" s="154"/>
      <c r="CS1242" s="154"/>
      <c r="CT1242" s="154"/>
      <c r="CU1242" s="154"/>
      <c r="CV1242" s="154"/>
      <c r="CW1242" s="154"/>
      <c r="CX1242" s="154"/>
      <c r="CY1242" s="154"/>
      <c r="CZ1242" s="154"/>
      <c r="DA1242" s="154"/>
      <c r="DB1242" s="154"/>
      <c r="DC1242" s="154"/>
      <c r="DD1242" s="154"/>
      <c r="DE1242" s="154"/>
      <c r="DF1242" s="154"/>
      <c r="DG1242" s="154"/>
      <c r="DH1242" s="154"/>
      <c r="DI1242" s="154"/>
      <c r="DJ1242" s="154"/>
      <c r="DK1242" s="154"/>
      <c r="DL1242" s="154"/>
      <c r="DM1242" s="154"/>
      <c r="DN1242" s="154"/>
      <c r="DO1242" s="154"/>
      <c r="DP1242" s="154"/>
      <c r="DQ1242" s="154"/>
      <c r="DR1242" s="154"/>
      <c r="DS1242" s="154"/>
      <c r="DT1242" s="154"/>
      <c r="DU1242" s="154"/>
      <c r="DV1242" s="154"/>
      <c r="DW1242" s="154"/>
      <c r="DX1242" s="154"/>
      <c r="DY1242" s="154"/>
      <c r="DZ1242" s="154"/>
      <c r="EA1242" s="154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  <c r="EU1242" s="154"/>
      <c r="EV1242" s="154"/>
      <c r="EW1242" s="154"/>
      <c r="EX1242" s="154"/>
      <c r="EY1242" s="154"/>
      <c r="EZ1242" s="154"/>
      <c r="FA1242" s="154"/>
      <c r="FB1242" s="154"/>
      <c r="FC1242" s="154"/>
      <c r="FD1242" s="154"/>
      <c r="FE1242" s="154"/>
      <c r="FF1242" s="154"/>
      <c r="FG1242" s="154"/>
      <c r="FH1242" s="154"/>
      <c r="FI1242" s="154"/>
      <c r="FJ1242" s="154"/>
      <c r="FK1242" s="154"/>
      <c r="FL1242" s="154"/>
      <c r="FM1242" s="154"/>
      <c r="FN1242" s="154"/>
      <c r="FO1242" s="154"/>
      <c r="FP1242" s="154"/>
      <c r="FQ1242" s="154"/>
      <c r="FR1242" s="154"/>
      <c r="FS1242" s="154"/>
      <c r="FT1242" s="154"/>
      <c r="FU1242" s="154"/>
      <c r="FV1242" s="154"/>
      <c r="FW1242" s="154"/>
      <c r="FX1242" s="154"/>
      <c r="FY1242" s="154"/>
      <c r="FZ1242" s="154"/>
      <c r="GA1242" s="154"/>
      <c r="GB1242" s="154"/>
      <c r="GC1242" s="154"/>
      <c r="GD1242" s="154"/>
      <c r="GE1242" s="154"/>
      <c r="GF1242" s="154"/>
      <c r="GG1242" s="154"/>
      <c r="GH1242" s="154"/>
      <c r="GI1242" s="154"/>
      <c r="GJ1242" s="154"/>
      <c r="GK1242" s="154"/>
      <c r="GL1242" s="154"/>
      <c r="GM1242" s="154"/>
      <c r="GN1242" s="154"/>
      <c r="GO1242" s="154"/>
      <c r="GP1242" s="154"/>
      <c r="GQ1242" s="154"/>
      <c r="GR1242" s="154"/>
      <c r="GS1242" s="154"/>
      <c r="GT1242" s="154"/>
      <c r="GU1242" s="154"/>
      <c r="GV1242" s="154"/>
      <c r="GW1242" s="154"/>
      <c r="GX1242" s="154"/>
      <c r="GY1242" s="154"/>
      <c r="GZ1242" s="154"/>
      <c r="HA1242" s="154"/>
      <c r="HB1242" s="154"/>
      <c r="HC1242" s="154"/>
      <c r="HD1242" s="154"/>
      <c r="HE1242" s="154"/>
      <c r="HF1242" s="154"/>
      <c r="HG1242" s="154"/>
      <c r="HH1242" s="154"/>
      <c r="HI1242" s="154"/>
      <c r="HJ1242" s="154"/>
      <c r="HK1242" s="154"/>
      <c r="HL1242" s="154"/>
      <c r="HM1242" s="154"/>
      <c r="HN1242" s="154"/>
      <c r="HO1242" s="154"/>
      <c r="HP1242" s="154"/>
      <c r="HQ1242" s="154"/>
      <c r="HR1242" s="154"/>
      <c r="HS1242" s="154"/>
      <c r="HT1242" s="154"/>
      <c r="HU1242" s="154"/>
      <c r="HV1242" s="154"/>
      <c r="HW1242" s="154"/>
      <c r="HX1242" s="154"/>
      <c r="HY1242" s="154"/>
      <c r="HZ1242" s="154"/>
      <c r="IA1242" s="154"/>
      <c r="IB1242" s="154"/>
      <c r="IC1242" s="154"/>
      <c r="ID1242" s="154"/>
      <c r="IE1242" s="154"/>
      <c r="IF1242" s="154"/>
      <c r="IG1242" s="154"/>
      <c r="IH1242" s="154"/>
      <c r="II1242" s="154"/>
      <c r="IJ1242" s="154"/>
      <c r="IK1242" s="154"/>
      <c r="IL1242" s="154"/>
    </row>
    <row r="1243" spans="1:246" s="837" customFormat="1" x14ac:dyDescent="0.25">
      <c r="A1243" s="217"/>
      <c r="B1243" s="217">
        <v>1</v>
      </c>
      <c r="C1243" s="591" t="s">
        <v>297</v>
      </c>
      <c r="D1243" s="175"/>
      <c r="E1243" s="176"/>
      <c r="F1243" s="1886"/>
      <c r="G1243" s="732"/>
      <c r="H1243" s="732"/>
      <c r="I1243" s="1899"/>
      <c r="J1243" s="2525"/>
      <c r="K1243" s="2525"/>
      <c r="L1243" s="2526"/>
      <c r="M1243" s="2526"/>
      <c r="N1243" s="2526"/>
      <c r="O1243" s="2526"/>
      <c r="P1243" s="2526"/>
      <c r="Q1243" s="2526"/>
      <c r="R1243" s="2524"/>
      <c r="S1243" s="373"/>
      <c r="T1243" s="2524"/>
      <c r="U1243" s="1107"/>
      <c r="V1243" s="2524"/>
      <c r="W1243" s="2524"/>
      <c r="X1243" s="2668"/>
      <c r="Y1243" s="2668"/>
      <c r="Z1243" s="2524"/>
      <c r="AA1243" s="909"/>
      <c r="AB1243" s="902"/>
      <c r="AC1243" s="2257"/>
      <c r="AD1243" s="154"/>
      <c r="AE1243" s="154"/>
      <c r="AF1243" s="154"/>
      <c r="AG1243" s="154"/>
      <c r="AH1243" s="154"/>
      <c r="AI1243" s="154"/>
      <c r="AJ1243" s="154"/>
      <c r="AK1243" s="154"/>
      <c r="AL1243" s="154"/>
      <c r="AM1243" s="154"/>
      <c r="AN1243" s="154"/>
      <c r="AO1243" s="154"/>
      <c r="AP1243" s="154"/>
      <c r="AQ1243" s="154"/>
      <c r="AR1243" s="154"/>
      <c r="AS1243" s="154"/>
      <c r="AT1243" s="154"/>
      <c r="AU1243" s="154"/>
      <c r="AV1243" s="154"/>
      <c r="AW1243" s="154"/>
      <c r="AX1243" s="154"/>
      <c r="AY1243" s="154"/>
      <c r="AZ1243" s="154"/>
      <c r="BA1243" s="154"/>
      <c r="BB1243" s="154"/>
      <c r="BC1243" s="154"/>
      <c r="BD1243" s="154"/>
      <c r="BE1243" s="154"/>
      <c r="BF1243" s="154"/>
      <c r="BG1243" s="154"/>
      <c r="BH1243" s="154"/>
      <c r="BI1243" s="154"/>
      <c r="BJ1243" s="154"/>
      <c r="BK1243" s="154"/>
      <c r="BL1243" s="154"/>
      <c r="BM1243" s="154"/>
      <c r="BN1243" s="154"/>
      <c r="BO1243" s="154"/>
      <c r="BP1243" s="154"/>
      <c r="BQ1243" s="154"/>
      <c r="BR1243" s="154"/>
      <c r="BS1243" s="154"/>
      <c r="BT1243" s="154"/>
      <c r="BU1243" s="154"/>
      <c r="BV1243" s="154"/>
      <c r="BW1243" s="154"/>
      <c r="BX1243" s="154"/>
      <c r="BY1243" s="154"/>
      <c r="BZ1243" s="154"/>
      <c r="CA1243" s="154"/>
      <c r="CB1243" s="154"/>
      <c r="CC1243" s="154"/>
      <c r="CD1243" s="154"/>
      <c r="CE1243" s="154"/>
      <c r="CF1243" s="154"/>
      <c r="CG1243" s="154"/>
      <c r="CH1243" s="154"/>
      <c r="CI1243" s="154"/>
      <c r="CJ1243" s="154"/>
      <c r="CK1243" s="154"/>
      <c r="CL1243" s="154"/>
      <c r="CM1243" s="154"/>
      <c r="CN1243" s="154"/>
      <c r="CO1243" s="154"/>
      <c r="CP1243" s="154"/>
      <c r="CQ1243" s="154"/>
      <c r="CR1243" s="154"/>
      <c r="CS1243" s="154"/>
      <c r="CT1243" s="154"/>
      <c r="CU1243" s="154"/>
      <c r="CV1243" s="154"/>
      <c r="CW1243" s="154"/>
      <c r="CX1243" s="154"/>
      <c r="CY1243" s="154"/>
      <c r="CZ1243" s="154"/>
      <c r="DA1243" s="154"/>
      <c r="DB1243" s="154"/>
      <c r="DC1243" s="154"/>
      <c r="DD1243" s="154"/>
      <c r="DE1243" s="154"/>
      <c r="DF1243" s="154"/>
      <c r="DG1243" s="154"/>
      <c r="DH1243" s="154"/>
      <c r="DI1243" s="154"/>
      <c r="DJ1243" s="154"/>
      <c r="DK1243" s="154"/>
      <c r="DL1243" s="154"/>
      <c r="DM1243" s="154"/>
      <c r="DN1243" s="154"/>
      <c r="DO1243" s="154"/>
      <c r="DP1243" s="154"/>
      <c r="DQ1243" s="154"/>
      <c r="DR1243" s="154"/>
      <c r="DS1243" s="154"/>
      <c r="DT1243" s="154"/>
      <c r="DU1243" s="154"/>
      <c r="DV1243" s="154"/>
      <c r="DW1243" s="154"/>
      <c r="DX1243" s="154"/>
      <c r="DY1243" s="154"/>
      <c r="DZ1243" s="154"/>
      <c r="EA1243" s="154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  <c r="EU1243" s="154"/>
      <c r="EV1243" s="154"/>
      <c r="EW1243" s="154"/>
      <c r="EX1243" s="154"/>
      <c r="EY1243" s="154"/>
      <c r="EZ1243" s="154"/>
      <c r="FA1243" s="154"/>
      <c r="FB1243" s="154"/>
      <c r="FC1243" s="154"/>
      <c r="FD1243" s="154"/>
      <c r="FE1243" s="154"/>
      <c r="FF1243" s="154"/>
      <c r="FG1243" s="154"/>
      <c r="FH1243" s="154"/>
      <c r="FI1243" s="154"/>
      <c r="FJ1243" s="154"/>
      <c r="FK1243" s="154"/>
      <c r="FL1243" s="154"/>
      <c r="FM1243" s="154"/>
      <c r="FN1243" s="154"/>
      <c r="FO1243" s="154"/>
      <c r="FP1243" s="154"/>
      <c r="FQ1243" s="154"/>
      <c r="FR1243" s="154"/>
      <c r="FS1243" s="154"/>
      <c r="FT1243" s="154"/>
      <c r="FU1243" s="154"/>
      <c r="FV1243" s="154"/>
      <c r="FW1243" s="154"/>
      <c r="FX1243" s="154"/>
      <c r="FY1243" s="154"/>
      <c r="FZ1243" s="154"/>
      <c r="GA1243" s="154"/>
      <c r="GB1243" s="154"/>
      <c r="GC1243" s="154"/>
      <c r="GD1243" s="154"/>
      <c r="GE1243" s="154"/>
      <c r="GF1243" s="154"/>
      <c r="GG1243" s="154"/>
      <c r="GH1243" s="154"/>
      <c r="GI1243" s="154"/>
      <c r="GJ1243" s="154"/>
      <c r="GK1243" s="154"/>
      <c r="GL1243" s="154"/>
      <c r="GM1243" s="154"/>
      <c r="GN1243" s="154"/>
      <c r="GO1243" s="154"/>
      <c r="GP1243" s="154"/>
      <c r="GQ1243" s="154"/>
      <c r="GR1243" s="154"/>
      <c r="GS1243" s="154"/>
      <c r="GT1243" s="154"/>
      <c r="GU1243" s="154"/>
      <c r="GV1243" s="154"/>
      <c r="GW1243" s="154"/>
      <c r="GX1243" s="154"/>
      <c r="GY1243" s="154"/>
      <c r="GZ1243" s="154"/>
      <c r="HA1243" s="154"/>
      <c r="HB1243" s="154"/>
      <c r="HC1243" s="154"/>
      <c r="HD1243" s="154"/>
      <c r="HE1243" s="154"/>
      <c r="HF1243" s="154"/>
      <c r="HG1243" s="154"/>
      <c r="HH1243" s="154"/>
      <c r="HI1243" s="154"/>
      <c r="HJ1243" s="154"/>
      <c r="HK1243" s="154"/>
      <c r="HL1243" s="154"/>
      <c r="HM1243" s="154"/>
      <c r="HN1243" s="154"/>
      <c r="HO1243" s="154"/>
      <c r="HP1243" s="154"/>
      <c r="HQ1243" s="154"/>
      <c r="HR1243" s="154"/>
      <c r="HS1243" s="154"/>
      <c r="HT1243" s="154"/>
      <c r="HU1243" s="154"/>
      <c r="HV1243" s="154"/>
      <c r="HW1243" s="154"/>
      <c r="HX1243" s="154"/>
      <c r="HY1243" s="154"/>
      <c r="HZ1243" s="154"/>
      <c r="IA1243" s="154"/>
      <c r="IB1243" s="154"/>
      <c r="IC1243" s="154"/>
      <c r="ID1243" s="154"/>
      <c r="IE1243" s="154"/>
      <c r="IF1243" s="154"/>
      <c r="IG1243" s="154"/>
      <c r="IH1243" s="154"/>
      <c r="II1243" s="154"/>
      <c r="IJ1243" s="154"/>
      <c r="IK1243" s="154"/>
      <c r="IL1243" s="154"/>
    </row>
    <row r="1244" spans="1:246" s="837" customFormat="1" ht="29.25" x14ac:dyDescent="0.25">
      <c r="A1244" s="217"/>
      <c r="B1244" s="217">
        <v>1</v>
      </c>
      <c r="C1244" s="599" t="s">
        <v>423</v>
      </c>
      <c r="D1244" s="175"/>
      <c r="E1244" s="176"/>
      <c r="F1244" s="1886">
        <f t="shared" ref="F1244:H1248" si="837">F1160</f>
        <v>0</v>
      </c>
      <c r="G1244" s="1886">
        <f t="shared" si="837"/>
        <v>0</v>
      </c>
      <c r="H1244" s="1886">
        <f t="shared" si="837"/>
        <v>0</v>
      </c>
      <c r="I1244" s="1886" t="e">
        <f>H1244/G1244*100</f>
        <v>#DIV/0!</v>
      </c>
      <c r="J1244" s="2525"/>
      <c r="K1244" s="2525"/>
      <c r="L1244" s="2526"/>
      <c r="M1244" s="2526"/>
      <c r="N1244" s="2526"/>
      <c r="O1244" s="2526"/>
      <c r="P1244" s="2526"/>
      <c r="Q1244" s="2526"/>
      <c r="R1244" s="2524">
        <f t="shared" ref="R1244:Z1244" si="838">R1160</f>
        <v>0</v>
      </c>
      <c r="S1244" s="373">
        <f t="shared" si="838"/>
        <v>0</v>
      </c>
      <c r="T1244" s="2524">
        <f t="shared" si="838"/>
        <v>0</v>
      </c>
      <c r="U1244" s="1107">
        <f t="shared" si="838"/>
        <v>0</v>
      </c>
      <c r="V1244" s="2524">
        <f t="shared" si="838"/>
        <v>0</v>
      </c>
      <c r="W1244" s="2524">
        <f t="shared" si="838"/>
        <v>0</v>
      </c>
      <c r="X1244" s="2668">
        <f t="shared" si="838"/>
        <v>0</v>
      </c>
      <c r="Y1244" s="2668">
        <f t="shared" si="838"/>
        <v>0</v>
      </c>
      <c r="Z1244" s="2524">
        <f t="shared" si="838"/>
        <v>0</v>
      </c>
      <c r="AA1244" s="909"/>
      <c r="AB1244" s="902"/>
      <c r="AC1244" s="2257"/>
      <c r="AD1244" s="154"/>
      <c r="AE1244" s="154"/>
      <c r="AF1244" s="154"/>
      <c r="AG1244" s="154"/>
      <c r="AH1244" s="154"/>
      <c r="AI1244" s="154"/>
      <c r="AJ1244" s="154"/>
      <c r="AK1244" s="154"/>
      <c r="AL1244" s="154"/>
      <c r="AM1244" s="154"/>
      <c r="AN1244" s="154"/>
      <c r="AO1244" s="154"/>
      <c r="AP1244" s="154"/>
      <c r="AQ1244" s="154"/>
      <c r="AR1244" s="154"/>
      <c r="AS1244" s="154"/>
      <c r="AT1244" s="154"/>
      <c r="AU1244" s="154"/>
      <c r="AV1244" s="154"/>
      <c r="AW1244" s="154"/>
      <c r="AX1244" s="154"/>
      <c r="AY1244" s="154"/>
      <c r="AZ1244" s="154"/>
      <c r="BA1244" s="154"/>
      <c r="BB1244" s="154"/>
      <c r="BC1244" s="154"/>
      <c r="BD1244" s="154"/>
      <c r="BE1244" s="154"/>
      <c r="BF1244" s="154"/>
      <c r="BG1244" s="154"/>
      <c r="BH1244" s="154"/>
      <c r="BI1244" s="154"/>
      <c r="BJ1244" s="154"/>
      <c r="BK1244" s="154"/>
      <c r="BL1244" s="154"/>
      <c r="BM1244" s="154"/>
      <c r="BN1244" s="154"/>
      <c r="BO1244" s="154"/>
      <c r="BP1244" s="154"/>
      <c r="BQ1244" s="154"/>
      <c r="BR1244" s="154"/>
      <c r="BS1244" s="154"/>
      <c r="BT1244" s="154"/>
      <c r="BU1244" s="154"/>
      <c r="BV1244" s="154"/>
      <c r="BW1244" s="154"/>
      <c r="BX1244" s="154"/>
      <c r="BY1244" s="154"/>
      <c r="BZ1244" s="154"/>
      <c r="CA1244" s="154"/>
      <c r="CB1244" s="154"/>
      <c r="CC1244" s="154"/>
      <c r="CD1244" s="154"/>
      <c r="CE1244" s="154"/>
      <c r="CF1244" s="154"/>
      <c r="CG1244" s="154"/>
      <c r="CH1244" s="154"/>
      <c r="CI1244" s="154"/>
      <c r="CJ1244" s="154"/>
      <c r="CK1244" s="154"/>
      <c r="CL1244" s="154"/>
      <c r="CM1244" s="154"/>
      <c r="CN1244" s="154"/>
      <c r="CO1244" s="154"/>
      <c r="CP1244" s="154"/>
      <c r="CQ1244" s="154"/>
      <c r="CR1244" s="154"/>
      <c r="CS1244" s="154"/>
      <c r="CT1244" s="154"/>
      <c r="CU1244" s="154"/>
      <c r="CV1244" s="154"/>
      <c r="CW1244" s="154"/>
      <c r="CX1244" s="154"/>
      <c r="CY1244" s="154"/>
      <c r="CZ1244" s="154"/>
      <c r="DA1244" s="154"/>
      <c r="DB1244" s="154"/>
      <c r="DC1244" s="154"/>
      <c r="DD1244" s="154"/>
      <c r="DE1244" s="154"/>
      <c r="DF1244" s="154"/>
      <c r="DG1244" s="154"/>
      <c r="DH1244" s="154"/>
      <c r="DI1244" s="154"/>
      <c r="DJ1244" s="154"/>
      <c r="DK1244" s="154"/>
      <c r="DL1244" s="154"/>
      <c r="DM1244" s="154"/>
      <c r="DN1244" s="154"/>
      <c r="DO1244" s="154"/>
      <c r="DP1244" s="154"/>
      <c r="DQ1244" s="154"/>
      <c r="DR1244" s="154"/>
      <c r="DS1244" s="154"/>
      <c r="DT1244" s="154"/>
      <c r="DU1244" s="154"/>
      <c r="DV1244" s="154"/>
      <c r="DW1244" s="154"/>
      <c r="DX1244" s="154"/>
      <c r="DY1244" s="154"/>
      <c r="DZ1244" s="154"/>
      <c r="EA1244" s="154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  <c r="EU1244" s="154"/>
      <c r="EV1244" s="154"/>
      <c r="EW1244" s="154"/>
      <c r="EX1244" s="154"/>
      <c r="EY1244" s="154"/>
      <c r="EZ1244" s="154"/>
      <c r="FA1244" s="154"/>
      <c r="FB1244" s="154"/>
      <c r="FC1244" s="154"/>
      <c r="FD1244" s="154"/>
      <c r="FE1244" s="154"/>
      <c r="FF1244" s="154"/>
      <c r="FG1244" s="154"/>
      <c r="FH1244" s="154"/>
      <c r="FI1244" s="154"/>
      <c r="FJ1244" s="154"/>
      <c r="FK1244" s="154"/>
      <c r="FL1244" s="154"/>
      <c r="FM1244" s="154"/>
      <c r="FN1244" s="154"/>
      <c r="FO1244" s="154"/>
      <c r="FP1244" s="154"/>
      <c r="FQ1244" s="154"/>
      <c r="FR1244" s="154"/>
      <c r="FS1244" s="154"/>
      <c r="FT1244" s="154"/>
      <c r="FU1244" s="154"/>
      <c r="FV1244" s="154"/>
      <c r="FW1244" s="154"/>
      <c r="FX1244" s="154"/>
      <c r="FY1244" s="154"/>
      <c r="FZ1244" s="154"/>
      <c r="GA1244" s="154"/>
      <c r="GB1244" s="154"/>
      <c r="GC1244" s="154"/>
      <c r="GD1244" s="154"/>
      <c r="GE1244" s="154"/>
      <c r="GF1244" s="154"/>
      <c r="GG1244" s="154"/>
      <c r="GH1244" s="154"/>
      <c r="GI1244" s="154"/>
      <c r="GJ1244" s="154"/>
      <c r="GK1244" s="154"/>
      <c r="GL1244" s="154"/>
      <c r="GM1244" s="154"/>
      <c r="GN1244" s="154"/>
      <c r="GO1244" s="154"/>
      <c r="GP1244" s="154"/>
      <c r="GQ1244" s="154"/>
      <c r="GR1244" s="154"/>
      <c r="GS1244" s="154"/>
      <c r="GT1244" s="154"/>
      <c r="GU1244" s="154"/>
      <c r="GV1244" s="154"/>
      <c r="GW1244" s="154"/>
      <c r="GX1244" s="154"/>
      <c r="GY1244" s="154"/>
      <c r="GZ1244" s="154"/>
      <c r="HA1244" s="154"/>
      <c r="HB1244" s="154"/>
      <c r="HC1244" s="154"/>
      <c r="HD1244" s="154"/>
      <c r="HE1244" s="154"/>
      <c r="HF1244" s="154"/>
      <c r="HG1244" s="154"/>
      <c r="HH1244" s="154"/>
      <c r="HI1244" s="154"/>
      <c r="HJ1244" s="154"/>
      <c r="HK1244" s="154"/>
      <c r="HL1244" s="154"/>
      <c r="HM1244" s="154"/>
      <c r="HN1244" s="154"/>
      <c r="HO1244" s="154"/>
      <c r="HP1244" s="154"/>
      <c r="HQ1244" s="154"/>
      <c r="HR1244" s="154"/>
      <c r="HS1244" s="154"/>
      <c r="HT1244" s="154"/>
      <c r="HU1244" s="154"/>
      <c r="HV1244" s="154"/>
      <c r="HW1244" s="154"/>
      <c r="HX1244" s="154"/>
      <c r="HY1244" s="154"/>
      <c r="HZ1244" s="154"/>
      <c r="IA1244" s="154"/>
      <c r="IB1244" s="154"/>
      <c r="IC1244" s="154"/>
      <c r="ID1244" s="154"/>
      <c r="IE1244" s="154"/>
      <c r="IF1244" s="154"/>
      <c r="IG1244" s="154"/>
      <c r="IH1244" s="154"/>
      <c r="II1244" s="154"/>
      <c r="IJ1244" s="154"/>
      <c r="IK1244" s="154"/>
      <c r="IL1244" s="154"/>
    </row>
    <row r="1245" spans="1:246" s="837" customFormat="1" x14ac:dyDescent="0.25">
      <c r="A1245" s="217"/>
      <c r="B1245" s="217">
        <v>1</v>
      </c>
      <c r="C1245" s="591" t="s">
        <v>424</v>
      </c>
      <c r="D1245" s="175"/>
      <c r="E1245" s="176"/>
      <c r="F1245" s="1886">
        <f t="shared" si="837"/>
        <v>0</v>
      </c>
      <c r="G1245" s="1886">
        <f t="shared" si="837"/>
        <v>0</v>
      </c>
      <c r="H1245" s="1886">
        <f t="shared" si="837"/>
        <v>0</v>
      </c>
      <c r="I1245" s="1886">
        <f>I1161</f>
        <v>0</v>
      </c>
      <c r="J1245" s="2525"/>
      <c r="K1245" s="2525"/>
      <c r="L1245" s="2526"/>
      <c r="M1245" s="2526"/>
      <c r="N1245" s="2526"/>
      <c r="O1245" s="2526"/>
      <c r="P1245" s="2526"/>
      <c r="Q1245" s="2526"/>
      <c r="R1245" s="2524">
        <f t="shared" ref="R1245:Z1245" si="839">R1161</f>
        <v>0</v>
      </c>
      <c r="S1245" s="373">
        <f t="shared" si="839"/>
        <v>0</v>
      </c>
      <c r="T1245" s="2524">
        <f t="shared" si="839"/>
        <v>0</v>
      </c>
      <c r="U1245" s="1107">
        <f t="shared" si="839"/>
        <v>0</v>
      </c>
      <c r="V1245" s="2524">
        <f t="shared" si="839"/>
        <v>0</v>
      </c>
      <c r="W1245" s="2524">
        <f t="shared" si="839"/>
        <v>0</v>
      </c>
      <c r="X1245" s="2668">
        <f t="shared" si="839"/>
        <v>0</v>
      </c>
      <c r="Y1245" s="2668">
        <f t="shared" si="839"/>
        <v>0</v>
      </c>
      <c r="Z1245" s="2524">
        <f t="shared" si="839"/>
        <v>0</v>
      </c>
      <c r="AA1245" s="909"/>
      <c r="AB1245" s="902"/>
      <c r="AC1245" s="2257"/>
      <c r="AD1245" s="154"/>
      <c r="AE1245" s="154"/>
      <c r="AF1245" s="154"/>
      <c r="AG1245" s="154"/>
      <c r="AH1245" s="154"/>
      <c r="AI1245" s="154"/>
      <c r="AJ1245" s="154"/>
      <c r="AK1245" s="154"/>
      <c r="AL1245" s="154"/>
      <c r="AM1245" s="154"/>
      <c r="AN1245" s="154"/>
      <c r="AO1245" s="154"/>
      <c r="AP1245" s="154"/>
      <c r="AQ1245" s="154"/>
      <c r="AR1245" s="154"/>
      <c r="AS1245" s="154"/>
      <c r="AT1245" s="154"/>
      <c r="AU1245" s="154"/>
      <c r="AV1245" s="154"/>
      <c r="AW1245" s="154"/>
      <c r="AX1245" s="154"/>
      <c r="AY1245" s="154"/>
      <c r="AZ1245" s="154"/>
      <c r="BA1245" s="154"/>
      <c r="BB1245" s="154"/>
      <c r="BC1245" s="154"/>
      <c r="BD1245" s="154"/>
      <c r="BE1245" s="154"/>
      <c r="BF1245" s="154"/>
      <c r="BG1245" s="154"/>
      <c r="BH1245" s="154"/>
      <c r="BI1245" s="154"/>
      <c r="BJ1245" s="154"/>
      <c r="BK1245" s="154"/>
      <c r="BL1245" s="154"/>
      <c r="BM1245" s="154"/>
      <c r="BN1245" s="154"/>
      <c r="BO1245" s="154"/>
      <c r="BP1245" s="154"/>
      <c r="BQ1245" s="154"/>
      <c r="BR1245" s="154"/>
      <c r="BS1245" s="154"/>
      <c r="BT1245" s="154"/>
      <c r="BU1245" s="154"/>
      <c r="BV1245" s="154"/>
      <c r="BW1245" s="154"/>
      <c r="BX1245" s="154"/>
      <c r="BY1245" s="154"/>
      <c r="BZ1245" s="154"/>
      <c r="CA1245" s="154"/>
      <c r="CB1245" s="154"/>
      <c r="CC1245" s="154"/>
      <c r="CD1245" s="154"/>
      <c r="CE1245" s="154"/>
      <c r="CF1245" s="154"/>
      <c r="CG1245" s="154"/>
      <c r="CH1245" s="154"/>
      <c r="CI1245" s="154"/>
      <c r="CJ1245" s="154"/>
      <c r="CK1245" s="154"/>
      <c r="CL1245" s="154"/>
      <c r="CM1245" s="154"/>
      <c r="CN1245" s="154"/>
      <c r="CO1245" s="154"/>
      <c r="CP1245" s="154"/>
      <c r="CQ1245" s="154"/>
      <c r="CR1245" s="154"/>
      <c r="CS1245" s="154"/>
      <c r="CT1245" s="154"/>
      <c r="CU1245" s="154"/>
      <c r="CV1245" s="154"/>
      <c r="CW1245" s="154"/>
      <c r="CX1245" s="154"/>
      <c r="CY1245" s="154"/>
      <c r="CZ1245" s="154"/>
      <c r="DA1245" s="154"/>
      <c r="DB1245" s="154"/>
      <c r="DC1245" s="154"/>
      <c r="DD1245" s="154"/>
      <c r="DE1245" s="154"/>
      <c r="DF1245" s="154"/>
      <c r="DG1245" s="154"/>
      <c r="DH1245" s="154"/>
      <c r="DI1245" s="154"/>
      <c r="DJ1245" s="154"/>
      <c r="DK1245" s="154"/>
      <c r="DL1245" s="154"/>
      <c r="DM1245" s="154"/>
      <c r="DN1245" s="154"/>
      <c r="DO1245" s="154"/>
      <c r="DP1245" s="154"/>
      <c r="DQ1245" s="154"/>
      <c r="DR1245" s="154"/>
      <c r="DS1245" s="154"/>
      <c r="DT1245" s="154"/>
      <c r="DU1245" s="154"/>
      <c r="DV1245" s="154"/>
      <c r="DW1245" s="154"/>
      <c r="DX1245" s="154"/>
      <c r="DY1245" s="154"/>
      <c r="DZ1245" s="154"/>
      <c r="EA1245" s="154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  <c r="EU1245" s="154"/>
      <c r="EV1245" s="154"/>
      <c r="EW1245" s="154"/>
      <c r="EX1245" s="154"/>
      <c r="EY1245" s="154"/>
      <c r="EZ1245" s="154"/>
      <c r="FA1245" s="154"/>
      <c r="FB1245" s="154"/>
      <c r="FC1245" s="154"/>
      <c r="FD1245" s="154"/>
      <c r="FE1245" s="154"/>
      <c r="FF1245" s="154"/>
      <c r="FG1245" s="154"/>
      <c r="FH1245" s="154"/>
      <c r="FI1245" s="154"/>
      <c r="FJ1245" s="154"/>
      <c r="FK1245" s="154"/>
      <c r="FL1245" s="154"/>
      <c r="FM1245" s="154"/>
      <c r="FN1245" s="154"/>
      <c r="FO1245" s="154"/>
      <c r="FP1245" s="154"/>
      <c r="FQ1245" s="154"/>
      <c r="FR1245" s="154"/>
      <c r="FS1245" s="154"/>
      <c r="FT1245" s="154"/>
      <c r="FU1245" s="154"/>
      <c r="FV1245" s="154"/>
      <c r="FW1245" s="154"/>
      <c r="FX1245" s="154"/>
      <c r="FY1245" s="154"/>
      <c r="FZ1245" s="154"/>
      <c r="GA1245" s="154"/>
      <c r="GB1245" s="154"/>
      <c r="GC1245" s="154"/>
      <c r="GD1245" s="154"/>
      <c r="GE1245" s="154"/>
      <c r="GF1245" s="154"/>
      <c r="GG1245" s="154"/>
      <c r="GH1245" s="154"/>
      <c r="GI1245" s="154"/>
      <c r="GJ1245" s="154"/>
      <c r="GK1245" s="154"/>
      <c r="GL1245" s="154"/>
      <c r="GM1245" s="154"/>
      <c r="GN1245" s="154"/>
      <c r="GO1245" s="154"/>
      <c r="GP1245" s="154"/>
      <c r="GQ1245" s="154"/>
      <c r="GR1245" s="154"/>
      <c r="GS1245" s="154"/>
      <c r="GT1245" s="154"/>
      <c r="GU1245" s="154"/>
      <c r="GV1245" s="154"/>
      <c r="GW1245" s="154"/>
      <c r="GX1245" s="154"/>
      <c r="GY1245" s="154"/>
      <c r="GZ1245" s="154"/>
      <c r="HA1245" s="154"/>
      <c r="HB1245" s="154"/>
      <c r="HC1245" s="154"/>
      <c r="HD1245" s="154"/>
      <c r="HE1245" s="154"/>
      <c r="HF1245" s="154"/>
      <c r="HG1245" s="154"/>
      <c r="HH1245" s="154"/>
      <c r="HI1245" s="154"/>
      <c r="HJ1245" s="154"/>
      <c r="HK1245" s="154"/>
      <c r="HL1245" s="154"/>
      <c r="HM1245" s="154"/>
      <c r="HN1245" s="154"/>
      <c r="HO1245" s="154"/>
      <c r="HP1245" s="154"/>
      <c r="HQ1245" s="154"/>
      <c r="HR1245" s="154"/>
      <c r="HS1245" s="154"/>
      <c r="HT1245" s="154"/>
      <c r="HU1245" s="154"/>
      <c r="HV1245" s="154"/>
      <c r="HW1245" s="154"/>
      <c r="HX1245" s="154"/>
      <c r="HY1245" s="154"/>
      <c r="HZ1245" s="154"/>
      <c r="IA1245" s="154"/>
      <c r="IB1245" s="154"/>
      <c r="IC1245" s="154"/>
      <c r="ID1245" s="154"/>
      <c r="IE1245" s="154"/>
      <c r="IF1245" s="154"/>
      <c r="IG1245" s="154"/>
      <c r="IH1245" s="154"/>
      <c r="II1245" s="154"/>
      <c r="IJ1245" s="154"/>
      <c r="IK1245" s="154"/>
      <c r="IL1245" s="154"/>
    </row>
    <row r="1246" spans="1:246" s="837" customFormat="1" ht="30" x14ac:dyDescent="0.25">
      <c r="A1246" s="217"/>
      <c r="B1246" s="217">
        <v>1</v>
      </c>
      <c r="C1246" s="600" t="s">
        <v>425</v>
      </c>
      <c r="D1246" s="175"/>
      <c r="E1246" s="176"/>
      <c r="F1246" s="1886">
        <f t="shared" si="837"/>
        <v>0</v>
      </c>
      <c r="G1246" s="1886">
        <f t="shared" si="837"/>
        <v>0</v>
      </c>
      <c r="H1246" s="1886">
        <f t="shared" si="837"/>
        <v>0</v>
      </c>
      <c r="I1246" s="1886" t="e">
        <f>H1246/G1246*100</f>
        <v>#DIV/0!</v>
      </c>
      <c r="J1246" s="2525"/>
      <c r="K1246" s="2525"/>
      <c r="L1246" s="2526"/>
      <c r="M1246" s="2526"/>
      <c r="N1246" s="2526"/>
      <c r="O1246" s="2526"/>
      <c r="P1246" s="2526"/>
      <c r="Q1246" s="2526"/>
      <c r="R1246" s="2524">
        <f t="shared" ref="R1246:Z1246" si="840">R1162</f>
        <v>0</v>
      </c>
      <c r="S1246" s="373">
        <f t="shared" si="840"/>
        <v>0</v>
      </c>
      <c r="T1246" s="2524">
        <f t="shared" si="840"/>
        <v>0</v>
      </c>
      <c r="U1246" s="1107">
        <f t="shared" si="840"/>
        <v>0</v>
      </c>
      <c r="V1246" s="2524">
        <f t="shared" si="840"/>
        <v>0</v>
      </c>
      <c r="W1246" s="2524">
        <f t="shared" si="840"/>
        <v>0</v>
      </c>
      <c r="X1246" s="2668">
        <f t="shared" si="840"/>
        <v>0</v>
      </c>
      <c r="Y1246" s="2668">
        <f t="shared" si="840"/>
        <v>0</v>
      </c>
      <c r="Z1246" s="2524">
        <f t="shared" si="840"/>
        <v>0</v>
      </c>
      <c r="AA1246" s="909"/>
      <c r="AB1246" s="902"/>
      <c r="AC1246" s="2257"/>
      <c r="AD1246" s="154"/>
      <c r="AE1246" s="154"/>
      <c r="AF1246" s="154"/>
      <c r="AG1246" s="154"/>
      <c r="AH1246" s="154"/>
      <c r="AI1246" s="154"/>
      <c r="AJ1246" s="154"/>
      <c r="AK1246" s="154"/>
      <c r="AL1246" s="154"/>
      <c r="AM1246" s="154"/>
      <c r="AN1246" s="154"/>
      <c r="AO1246" s="154"/>
      <c r="AP1246" s="154"/>
      <c r="AQ1246" s="154"/>
      <c r="AR1246" s="154"/>
      <c r="AS1246" s="154"/>
      <c r="AT1246" s="154"/>
      <c r="AU1246" s="154"/>
      <c r="AV1246" s="154"/>
      <c r="AW1246" s="154"/>
      <c r="AX1246" s="154"/>
      <c r="AY1246" s="154"/>
      <c r="AZ1246" s="154"/>
      <c r="BA1246" s="154"/>
      <c r="BB1246" s="154"/>
      <c r="BC1246" s="154"/>
      <c r="BD1246" s="154"/>
      <c r="BE1246" s="154"/>
      <c r="BF1246" s="154"/>
      <c r="BG1246" s="154"/>
      <c r="BH1246" s="154"/>
      <c r="BI1246" s="154"/>
      <c r="BJ1246" s="154"/>
      <c r="BK1246" s="154"/>
      <c r="BL1246" s="154"/>
      <c r="BM1246" s="154"/>
      <c r="BN1246" s="154"/>
      <c r="BO1246" s="154"/>
      <c r="BP1246" s="154"/>
      <c r="BQ1246" s="154"/>
      <c r="BR1246" s="154"/>
      <c r="BS1246" s="154"/>
      <c r="BT1246" s="154"/>
      <c r="BU1246" s="154"/>
      <c r="BV1246" s="154"/>
      <c r="BW1246" s="154"/>
      <c r="BX1246" s="154"/>
      <c r="BY1246" s="154"/>
      <c r="BZ1246" s="154"/>
      <c r="CA1246" s="154"/>
      <c r="CB1246" s="154"/>
      <c r="CC1246" s="154"/>
      <c r="CD1246" s="154"/>
      <c r="CE1246" s="154"/>
      <c r="CF1246" s="154"/>
      <c r="CG1246" s="154"/>
      <c r="CH1246" s="154"/>
      <c r="CI1246" s="154"/>
      <c r="CJ1246" s="154"/>
      <c r="CK1246" s="154"/>
      <c r="CL1246" s="154"/>
      <c r="CM1246" s="154"/>
      <c r="CN1246" s="154"/>
      <c r="CO1246" s="154"/>
      <c r="CP1246" s="154"/>
      <c r="CQ1246" s="154"/>
      <c r="CR1246" s="154"/>
      <c r="CS1246" s="154"/>
      <c r="CT1246" s="154"/>
      <c r="CU1246" s="154"/>
      <c r="CV1246" s="154"/>
      <c r="CW1246" s="154"/>
      <c r="CX1246" s="154"/>
      <c r="CY1246" s="154"/>
      <c r="CZ1246" s="154"/>
      <c r="DA1246" s="154"/>
      <c r="DB1246" s="154"/>
      <c r="DC1246" s="154"/>
      <c r="DD1246" s="154"/>
      <c r="DE1246" s="154"/>
      <c r="DF1246" s="154"/>
      <c r="DG1246" s="154"/>
      <c r="DH1246" s="154"/>
      <c r="DI1246" s="154"/>
      <c r="DJ1246" s="154"/>
      <c r="DK1246" s="154"/>
      <c r="DL1246" s="154"/>
      <c r="DM1246" s="154"/>
      <c r="DN1246" s="154"/>
      <c r="DO1246" s="154"/>
      <c r="DP1246" s="154"/>
      <c r="DQ1246" s="154"/>
      <c r="DR1246" s="154"/>
      <c r="DS1246" s="154"/>
      <c r="DT1246" s="154"/>
      <c r="DU1246" s="154"/>
      <c r="DV1246" s="154"/>
      <c r="DW1246" s="154"/>
      <c r="DX1246" s="154"/>
      <c r="DY1246" s="154"/>
      <c r="DZ1246" s="154"/>
      <c r="EA1246" s="154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  <c r="EU1246" s="154"/>
      <c r="EV1246" s="154"/>
      <c r="EW1246" s="154"/>
      <c r="EX1246" s="154"/>
      <c r="EY1246" s="154"/>
      <c r="EZ1246" s="154"/>
      <c r="FA1246" s="154"/>
      <c r="FB1246" s="154"/>
      <c r="FC1246" s="154"/>
      <c r="FD1246" s="154"/>
      <c r="FE1246" s="154"/>
      <c r="FF1246" s="154"/>
      <c r="FG1246" s="154"/>
      <c r="FH1246" s="154"/>
      <c r="FI1246" s="154"/>
      <c r="FJ1246" s="154"/>
      <c r="FK1246" s="154"/>
      <c r="FL1246" s="154"/>
      <c r="FM1246" s="154"/>
      <c r="FN1246" s="154"/>
      <c r="FO1246" s="154"/>
      <c r="FP1246" s="154"/>
      <c r="FQ1246" s="154"/>
      <c r="FR1246" s="154"/>
      <c r="FS1246" s="154"/>
      <c r="FT1246" s="154"/>
      <c r="FU1246" s="154"/>
      <c r="FV1246" s="154"/>
      <c r="FW1246" s="154"/>
      <c r="FX1246" s="154"/>
      <c r="FY1246" s="154"/>
      <c r="FZ1246" s="154"/>
      <c r="GA1246" s="154"/>
      <c r="GB1246" s="154"/>
      <c r="GC1246" s="154"/>
      <c r="GD1246" s="154"/>
      <c r="GE1246" s="154"/>
      <c r="GF1246" s="154"/>
      <c r="GG1246" s="154"/>
      <c r="GH1246" s="154"/>
      <c r="GI1246" s="154"/>
      <c r="GJ1246" s="154"/>
      <c r="GK1246" s="154"/>
      <c r="GL1246" s="154"/>
      <c r="GM1246" s="154"/>
      <c r="GN1246" s="154"/>
      <c r="GO1246" s="154"/>
      <c r="GP1246" s="154"/>
      <c r="GQ1246" s="154"/>
      <c r="GR1246" s="154"/>
      <c r="GS1246" s="154"/>
      <c r="GT1246" s="154"/>
      <c r="GU1246" s="154"/>
      <c r="GV1246" s="154"/>
      <c r="GW1246" s="154"/>
      <c r="GX1246" s="154"/>
      <c r="GY1246" s="154"/>
      <c r="GZ1246" s="154"/>
      <c r="HA1246" s="154"/>
      <c r="HB1246" s="154"/>
      <c r="HC1246" s="154"/>
      <c r="HD1246" s="154"/>
      <c r="HE1246" s="154"/>
      <c r="HF1246" s="154"/>
      <c r="HG1246" s="154"/>
      <c r="HH1246" s="154"/>
      <c r="HI1246" s="154"/>
      <c r="HJ1246" s="154"/>
      <c r="HK1246" s="154"/>
      <c r="HL1246" s="154"/>
      <c r="HM1246" s="154"/>
      <c r="HN1246" s="154"/>
      <c r="HO1246" s="154"/>
      <c r="HP1246" s="154"/>
      <c r="HQ1246" s="154"/>
      <c r="HR1246" s="154"/>
      <c r="HS1246" s="154"/>
      <c r="HT1246" s="154"/>
      <c r="HU1246" s="154"/>
      <c r="HV1246" s="154"/>
      <c r="HW1246" s="154"/>
      <c r="HX1246" s="154"/>
      <c r="HY1246" s="154"/>
      <c r="HZ1246" s="154"/>
      <c r="IA1246" s="154"/>
      <c r="IB1246" s="154"/>
      <c r="IC1246" s="154"/>
      <c r="ID1246" s="154"/>
      <c r="IE1246" s="154"/>
      <c r="IF1246" s="154"/>
      <c r="IG1246" s="154"/>
      <c r="IH1246" s="154"/>
      <c r="II1246" s="154"/>
      <c r="IJ1246" s="154"/>
      <c r="IK1246" s="154"/>
      <c r="IL1246" s="154"/>
    </row>
    <row r="1247" spans="1:246" s="837" customFormat="1" ht="60" x14ac:dyDescent="0.25">
      <c r="A1247" s="217"/>
      <c r="B1247" s="217">
        <v>1</v>
      </c>
      <c r="C1247" s="591" t="s">
        <v>427</v>
      </c>
      <c r="D1247" s="175"/>
      <c r="E1247" s="176"/>
      <c r="F1247" s="1886">
        <f t="shared" si="837"/>
        <v>0</v>
      </c>
      <c r="G1247" s="1886">
        <f t="shared" si="837"/>
        <v>0</v>
      </c>
      <c r="H1247" s="1886">
        <f t="shared" si="837"/>
        <v>0</v>
      </c>
      <c r="I1247" s="1886">
        <f>I1163</f>
        <v>0</v>
      </c>
      <c r="J1247" s="2525"/>
      <c r="K1247" s="2525"/>
      <c r="L1247" s="2526"/>
      <c r="M1247" s="2526"/>
      <c r="N1247" s="2526"/>
      <c r="O1247" s="2526"/>
      <c r="P1247" s="2526"/>
      <c r="Q1247" s="2526"/>
      <c r="R1247" s="2524">
        <f t="shared" ref="R1247:Z1247" si="841">R1163</f>
        <v>0</v>
      </c>
      <c r="S1247" s="373">
        <f t="shared" si="841"/>
        <v>0</v>
      </c>
      <c r="T1247" s="2524">
        <f t="shared" si="841"/>
        <v>0</v>
      </c>
      <c r="U1247" s="1107">
        <f t="shared" si="841"/>
        <v>0</v>
      </c>
      <c r="V1247" s="2524">
        <f t="shared" si="841"/>
        <v>0</v>
      </c>
      <c r="W1247" s="2524">
        <f t="shared" si="841"/>
        <v>0</v>
      </c>
      <c r="X1247" s="2668">
        <f t="shared" si="841"/>
        <v>0</v>
      </c>
      <c r="Y1247" s="2668">
        <f t="shared" si="841"/>
        <v>0</v>
      </c>
      <c r="Z1247" s="2524">
        <f t="shared" si="841"/>
        <v>0</v>
      </c>
      <c r="AA1247" s="909"/>
      <c r="AB1247" s="902"/>
      <c r="AC1247" s="2257"/>
      <c r="AD1247" s="154"/>
      <c r="AE1247" s="154"/>
      <c r="AF1247" s="154"/>
      <c r="AG1247" s="154"/>
      <c r="AH1247" s="154"/>
      <c r="AI1247" s="154"/>
      <c r="AJ1247" s="154"/>
      <c r="AK1247" s="154"/>
      <c r="AL1247" s="154"/>
      <c r="AM1247" s="154"/>
      <c r="AN1247" s="154"/>
      <c r="AO1247" s="154"/>
      <c r="AP1247" s="154"/>
      <c r="AQ1247" s="154"/>
      <c r="AR1247" s="154"/>
      <c r="AS1247" s="154"/>
      <c r="AT1247" s="154"/>
      <c r="AU1247" s="154"/>
      <c r="AV1247" s="154"/>
      <c r="AW1247" s="154"/>
      <c r="AX1247" s="154"/>
      <c r="AY1247" s="154"/>
      <c r="AZ1247" s="154"/>
      <c r="BA1247" s="154"/>
      <c r="BB1247" s="154"/>
      <c r="BC1247" s="154"/>
      <c r="BD1247" s="154"/>
      <c r="BE1247" s="154"/>
      <c r="BF1247" s="154"/>
      <c r="BG1247" s="154"/>
      <c r="BH1247" s="154"/>
      <c r="BI1247" s="154"/>
      <c r="BJ1247" s="154"/>
      <c r="BK1247" s="154"/>
      <c r="BL1247" s="154"/>
      <c r="BM1247" s="154"/>
      <c r="BN1247" s="154"/>
      <c r="BO1247" s="154"/>
      <c r="BP1247" s="154"/>
      <c r="BQ1247" s="154"/>
      <c r="BR1247" s="154"/>
      <c r="BS1247" s="154"/>
      <c r="BT1247" s="154"/>
      <c r="BU1247" s="154"/>
      <c r="BV1247" s="154"/>
      <c r="BW1247" s="154"/>
      <c r="BX1247" s="154"/>
      <c r="BY1247" s="154"/>
      <c r="BZ1247" s="154"/>
      <c r="CA1247" s="154"/>
      <c r="CB1247" s="154"/>
      <c r="CC1247" s="154"/>
      <c r="CD1247" s="154"/>
      <c r="CE1247" s="154"/>
      <c r="CF1247" s="154"/>
      <c r="CG1247" s="154"/>
      <c r="CH1247" s="154"/>
      <c r="CI1247" s="154"/>
      <c r="CJ1247" s="154"/>
      <c r="CK1247" s="154"/>
      <c r="CL1247" s="154"/>
      <c r="CM1247" s="154"/>
      <c r="CN1247" s="154"/>
      <c r="CO1247" s="154"/>
      <c r="CP1247" s="154"/>
      <c r="CQ1247" s="154"/>
      <c r="CR1247" s="154"/>
      <c r="CS1247" s="154"/>
      <c r="CT1247" s="154"/>
      <c r="CU1247" s="154"/>
      <c r="CV1247" s="154"/>
      <c r="CW1247" s="154"/>
      <c r="CX1247" s="154"/>
      <c r="CY1247" s="154"/>
      <c r="CZ1247" s="154"/>
      <c r="DA1247" s="154"/>
      <c r="DB1247" s="154"/>
      <c r="DC1247" s="154"/>
      <c r="DD1247" s="154"/>
      <c r="DE1247" s="154"/>
      <c r="DF1247" s="154"/>
      <c r="DG1247" s="154"/>
      <c r="DH1247" s="154"/>
      <c r="DI1247" s="154"/>
      <c r="DJ1247" s="154"/>
      <c r="DK1247" s="154"/>
      <c r="DL1247" s="154"/>
      <c r="DM1247" s="154"/>
      <c r="DN1247" s="154"/>
      <c r="DO1247" s="154"/>
      <c r="DP1247" s="154"/>
      <c r="DQ1247" s="154"/>
      <c r="DR1247" s="154"/>
      <c r="DS1247" s="154"/>
      <c r="DT1247" s="154"/>
      <c r="DU1247" s="154"/>
      <c r="DV1247" s="154"/>
      <c r="DW1247" s="154"/>
      <c r="DX1247" s="154"/>
      <c r="DY1247" s="154"/>
      <c r="DZ1247" s="154"/>
      <c r="EA1247" s="154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  <c r="EU1247" s="154"/>
      <c r="EV1247" s="154"/>
      <c r="EW1247" s="154"/>
      <c r="EX1247" s="154"/>
      <c r="EY1247" s="154"/>
      <c r="EZ1247" s="154"/>
      <c r="FA1247" s="154"/>
      <c r="FB1247" s="154"/>
      <c r="FC1247" s="154"/>
      <c r="FD1247" s="154"/>
      <c r="FE1247" s="154"/>
      <c r="FF1247" s="154"/>
      <c r="FG1247" s="154"/>
      <c r="FH1247" s="154"/>
      <c r="FI1247" s="154"/>
      <c r="FJ1247" s="154"/>
      <c r="FK1247" s="154"/>
      <c r="FL1247" s="154"/>
      <c r="FM1247" s="154"/>
      <c r="FN1247" s="154"/>
      <c r="FO1247" s="154"/>
      <c r="FP1247" s="154"/>
      <c r="FQ1247" s="154"/>
      <c r="FR1247" s="154"/>
      <c r="FS1247" s="154"/>
      <c r="FT1247" s="154"/>
      <c r="FU1247" s="154"/>
      <c r="FV1247" s="154"/>
      <c r="FW1247" s="154"/>
      <c r="FX1247" s="154"/>
      <c r="FY1247" s="154"/>
      <c r="FZ1247" s="154"/>
      <c r="GA1247" s="154"/>
      <c r="GB1247" s="154"/>
      <c r="GC1247" s="154"/>
      <c r="GD1247" s="154"/>
      <c r="GE1247" s="154"/>
      <c r="GF1247" s="154"/>
      <c r="GG1247" s="154"/>
      <c r="GH1247" s="154"/>
      <c r="GI1247" s="154"/>
      <c r="GJ1247" s="154"/>
      <c r="GK1247" s="154"/>
      <c r="GL1247" s="154"/>
      <c r="GM1247" s="154"/>
      <c r="GN1247" s="154"/>
      <c r="GO1247" s="154"/>
      <c r="GP1247" s="154"/>
      <c r="GQ1247" s="154"/>
      <c r="GR1247" s="154"/>
      <c r="GS1247" s="154"/>
      <c r="GT1247" s="154"/>
      <c r="GU1247" s="154"/>
      <c r="GV1247" s="154"/>
      <c r="GW1247" s="154"/>
      <c r="GX1247" s="154"/>
      <c r="GY1247" s="154"/>
      <c r="GZ1247" s="154"/>
      <c r="HA1247" s="154"/>
      <c r="HB1247" s="154"/>
      <c r="HC1247" s="154"/>
      <c r="HD1247" s="154"/>
      <c r="HE1247" s="154"/>
      <c r="HF1247" s="154"/>
      <c r="HG1247" s="154"/>
      <c r="HH1247" s="154"/>
      <c r="HI1247" s="154"/>
      <c r="HJ1247" s="154"/>
      <c r="HK1247" s="154"/>
      <c r="HL1247" s="154"/>
      <c r="HM1247" s="154"/>
      <c r="HN1247" s="154"/>
      <c r="HO1247" s="154"/>
      <c r="HP1247" s="154"/>
      <c r="HQ1247" s="154"/>
      <c r="HR1247" s="154"/>
      <c r="HS1247" s="154"/>
      <c r="HT1247" s="154"/>
      <c r="HU1247" s="154"/>
      <c r="HV1247" s="154"/>
      <c r="HW1247" s="154"/>
      <c r="HX1247" s="154"/>
      <c r="HY1247" s="154"/>
      <c r="HZ1247" s="154"/>
      <c r="IA1247" s="154"/>
      <c r="IB1247" s="154"/>
      <c r="IC1247" s="154"/>
      <c r="ID1247" s="154"/>
      <c r="IE1247" s="154"/>
      <c r="IF1247" s="154"/>
      <c r="IG1247" s="154"/>
      <c r="IH1247" s="154"/>
      <c r="II1247" s="154"/>
      <c r="IJ1247" s="154"/>
      <c r="IK1247" s="154"/>
      <c r="IL1247" s="154"/>
    </row>
    <row r="1248" spans="1:246" s="837" customFormat="1" ht="45" x14ac:dyDescent="0.25">
      <c r="A1248" s="217"/>
      <c r="B1248" s="217">
        <v>1</v>
      </c>
      <c r="C1248" s="593" t="s">
        <v>428</v>
      </c>
      <c r="D1248" s="176"/>
      <c r="E1248" s="176"/>
      <c r="F1248" s="1886">
        <f t="shared" si="837"/>
        <v>0</v>
      </c>
      <c r="G1248" s="1886">
        <f t="shared" si="837"/>
        <v>0</v>
      </c>
      <c r="H1248" s="1886">
        <f t="shared" si="837"/>
        <v>0</v>
      </c>
      <c r="I1248" s="1886">
        <f>I1164</f>
        <v>0</v>
      </c>
      <c r="J1248" s="2525"/>
      <c r="K1248" s="2525"/>
      <c r="L1248" s="2526"/>
      <c r="M1248" s="2526"/>
      <c r="N1248" s="2526"/>
      <c r="O1248" s="2526"/>
      <c r="P1248" s="2526"/>
      <c r="Q1248" s="2526"/>
      <c r="R1248" s="2524">
        <f t="shared" ref="R1248:Z1248" si="842">R1164</f>
        <v>0</v>
      </c>
      <c r="S1248" s="373">
        <f t="shared" si="842"/>
        <v>0</v>
      </c>
      <c r="T1248" s="2524">
        <f t="shared" si="842"/>
        <v>0</v>
      </c>
      <c r="U1248" s="1107">
        <f t="shared" si="842"/>
        <v>0</v>
      </c>
      <c r="V1248" s="2524">
        <f t="shared" si="842"/>
        <v>0</v>
      </c>
      <c r="W1248" s="2524">
        <f t="shared" si="842"/>
        <v>0</v>
      </c>
      <c r="X1248" s="2668">
        <f t="shared" si="842"/>
        <v>0</v>
      </c>
      <c r="Y1248" s="2668">
        <f t="shared" si="842"/>
        <v>0</v>
      </c>
      <c r="Z1248" s="2524">
        <f t="shared" si="842"/>
        <v>0</v>
      </c>
      <c r="AA1248" s="909"/>
      <c r="AB1248" s="902"/>
      <c r="AC1248" s="2257"/>
      <c r="AD1248" s="154"/>
      <c r="AE1248" s="154"/>
      <c r="AF1248" s="154"/>
      <c r="AG1248" s="154"/>
      <c r="AH1248" s="154"/>
      <c r="AI1248" s="154"/>
      <c r="AJ1248" s="154"/>
      <c r="AK1248" s="154"/>
      <c r="AL1248" s="154"/>
      <c r="AM1248" s="154"/>
      <c r="AN1248" s="154"/>
      <c r="AO1248" s="154"/>
      <c r="AP1248" s="154"/>
      <c r="AQ1248" s="154"/>
      <c r="AR1248" s="154"/>
      <c r="AS1248" s="154"/>
      <c r="AT1248" s="154"/>
      <c r="AU1248" s="154"/>
      <c r="AV1248" s="154"/>
      <c r="AW1248" s="154"/>
      <c r="AX1248" s="154"/>
      <c r="AY1248" s="154"/>
      <c r="AZ1248" s="154"/>
      <c r="BA1248" s="154"/>
      <c r="BB1248" s="154"/>
      <c r="BC1248" s="154"/>
      <c r="BD1248" s="154"/>
      <c r="BE1248" s="154"/>
      <c r="BF1248" s="154"/>
      <c r="BG1248" s="154"/>
      <c r="BH1248" s="154"/>
      <c r="BI1248" s="154"/>
      <c r="BJ1248" s="154"/>
      <c r="BK1248" s="154"/>
      <c r="BL1248" s="154"/>
      <c r="BM1248" s="154"/>
      <c r="BN1248" s="154"/>
      <c r="BO1248" s="154"/>
      <c r="BP1248" s="154"/>
      <c r="BQ1248" s="154"/>
      <c r="BR1248" s="154"/>
      <c r="BS1248" s="154"/>
      <c r="BT1248" s="154"/>
      <c r="BU1248" s="154"/>
      <c r="BV1248" s="154"/>
      <c r="BW1248" s="154"/>
      <c r="BX1248" s="154"/>
      <c r="BY1248" s="154"/>
      <c r="BZ1248" s="154"/>
      <c r="CA1248" s="154"/>
      <c r="CB1248" s="154"/>
      <c r="CC1248" s="154"/>
      <c r="CD1248" s="154"/>
      <c r="CE1248" s="154"/>
      <c r="CF1248" s="154"/>
      <c r="CG1248" s="154"/>
      <c r="CH1248" s="154"/>
      <c r="CI1248" s="154"/>
      <c r="CJ1248" s="154"/>
      <c r="CK1248" s="154"/>
      <c r="CL1248" s="154"/>
      <c r="CM1248" s="154"/>
      <c r="CN1248" s="154"/>
      <c r="CO1248" s="154"/>
      <c r="CP1248" s="154"/>
      <c r="CQ1248" s="154"/>
      <c r="CR1248" s="154"/>
      <c r="CS1248" s="154"/>
      <c r="CT1248" s="154"/>
      <c r="CU1248" s="154"/>
      <c r="CV1248" s="154"/>
      <c r="CW1248" s="154"/>
      <c r="CX1248" s="154"/>
      <c r="CY1248" s="154"/>
      <c r="CZ1248" s="154"/>
      <c r="DA1248" s="154"/>
      <c r="DB1248" s="154"/>
      <c r="DC1248" s="154"/>
      <c r="DD1248" s="154"/>
      <c r="DE1248" s="154"/>
      <c r="DF1248" s="154"/>
      <c r="DG1248" s="154"/>
      <c r="DH1248" s="154"/>
      <c r="DI1248" s="154"/>
      <c r="DJ1248" s="154"/>
      <c r="DK1248" s="154"/>
      <c r="DL1248" s="154"/>
      <c r="DM1248" s="154"/>
      <c r="DN1248" s="154"/>
      <c r="DO1248" s="154"/>
      <c r="DP1248" s="154"/>
      <c r="DQ1248" s="154"/>
      <c r="DR1248" s="154"/>
      <c r="DS1248" s="154"/>
      <c r="DT1248" s="154"/>
      <c r="DU1248" s="154"/>
      <c r="DV1248" s="154"/>
      <c r="DW1248" s="154"/>
      <c r="DX1248" s="154"/>
      <c r="DY1248" s="154"/>
      <c r="DZ1248" s="154"/>
      <c r="EA1248" s="154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  <c r="EU1248" s="154"/>
      <c r="EV1248" s="154"/>
      <c r="EW1248" s="154"/>
      <c r="EX1248" s="154"/>
      <c r="EY1248" s="154"/>
      <c r="EZ1248" s="154"/>
      <c r="FA1248" s="154"/>
      <c r="FB1248" s="154"/>
      <c r="FC1248" s="154"/>
      <c r="FD1248" s="154"/>
      <c r="FE1248" s="154"/>
      <c r="FF1248" s="154"/>
      <c r="FG1248" s="154"/>
      <c r="FH1248" s="154"/>
      <c r="FI1248" s="154"/>
      <c r="FJ1248" s="154"/>
      <c r="FK1248" s="154"/>
      <c r="FL1248" s="154"/>
      <c r="FM1248" s="154"/>
      <c r="FN1248" s="154"/>
      <c r="FO1248" s="154"/>
      <c r="FP1248" s="154"/>
      <c r="FQ1248" s="154"/>
      <c r="FR1248" s="154"/>
      <c r="FS1248" s="154"/>
      <c r="FT1248" s="154"/>
      <c r="FU1248" s="154"/>
      <c r="FV1248" s="154"/>
      <c r="FW1248" s="154"/>
      <c r="FX1248" s="154"/>
      <c r="FY1248" s="154"/>
      <c r="FZ1248" s="154"/>
      <c r="GA1248" s="154"/>
      <c r="GB1248" s="154"/>
      <c r="GC1248" s="154"/>
      <c r="GD1248" s="154"/>
      <c r="GE1248" s="154"/>
      <c r="GF1248" s="154"/>
      <c r="GG1248" s="154"/>
      <c r="GH1248" s="154"/>
      <c r="GI1248" s="154"/>
      <c r="GJ1248" s="154"/>
      <c r="GK1248" s="154"/>
      <c r="GL1248" s="154"/>
      <c r="GM1248" s="154"/>
      <c r="GN1248" s="154"/>
      <c r="GO1248" s="154"/>
      <c r="GP1248" s="154"/>
      <c r="GQ1248" s="154"/>
      <c r="GR1248" s="154"/>
      <c r="GS1248" s="154"/>
      <c r="GT1248" s="154"/>
      <c r="GU1248" s="154"/>
      <c r="GV1248" s="154"/>
      <c r="GW1248" s="154"/>
      <c r="GX1248" s="154"/>
      <c r="GY1248" s="154"/>
      <c r="GZ1248" s="154"/>
      <c r="HA1248" s="154"/>
      <c r="HB1248" s="154"/>
      <c r="HC1248" s="154"/>
      <c r="HD1248" s="154"/>
      <c r="HE1248" s="154"/>
      <c r="HF1248" s="154"/>
      <c r="HG1248" s="154"/>
      <c r="HH1248" s="154"/>
      <c r="HI1248" s="154"/>
      <c r="HJ1248" s="154"/>
      <c r="HK1248" s="154"/>
      <c r="HL1248" s="154"/>
      <c r="HM1248" s="154"/>
      <c r="HN1248" s="154"/>
      <c r="HO1248" s="154"/>
      <c r="HP1248" s="154"/>
      <c r="HQ1248" s="154"/>
      <c r="HR1248" s="154"/>
      <c r="HS1248" s="154"/>
      <c r="HT1248" s="154"/>
      <c r="HU1248" s="154"/>
      <c r="HV1248" s="154"/>
      <c r="HW1248" s="154"/>
      <c r="HX1248" s="154"/>
      <c r="HY1248" s="154"/>
      <c r="HZ1248" s="154"/>
      <c r="IA1248" s="154"/>
      <c r="IB1248" s="154"/>
      <c r="IC1248" s="154"/>
      <c r="ID1248" s="154"/>
      <c r="IE1248" s="154"/>
      <c r="IF1248" s="154"/>
      <c r="IG1248" s="154"/>
      <c r="IH1248" s="154"/>
      <c r="II1248" s="154"/>
      <c r="IJ1248" s="154"/>
      <c r="IK1248" s="154"/>
      <c r="IL1248" s="154"/>
    </row>
    <row r="1249" spans="1:246" s="837" customFormat="1" ht="57.75" x14ac:dyDescent="0.25">
      <c r="A1249" s="217"/>
      <c r="B1249" s="217">
        <v>1</v>
      </c>
      <c r="C1249" s="599" t="s">
        <v>647</v>
      </c>
      <c r="D1249" s="176"/>
      <c r="E1249" s="176"/>
      <c r="F1249" s="1886">
        <f>F1165</f>
        <v>0</v>
      </c>
      <c r="G1249" s="1886">
        <f t="shared" ref="G1249:I1249" si="843">G1165</f>
        <v>0</v>
      </c>
      <c r="H1249" s="1886">
        <f t="shared" si="843"/>
        <v>0</v>
      </c>
      <c r="I1249" s="1886" t="e">
        <f t="shared" si="843"/>
        <v>#DIV/0!</v>
      </c>
      <c r="J1249" s="2525"/>
      <c r="K1249" s="2525"/>
      <c r="L1249" s="2526"/>
      <c r="M1249" s="2526"/>
      <c r="N1249" s="2526"/>
      <c r="O1249" s="2526"/>
      <c r="P1249" s="2526"/>
      <c r="Q1249" s="2526"/>
      <c r="R1249" s="2524">
        <f t="shared" ref="R1249:Z1249" si="844">R1165</f>
        <v>0</v>
      </c>
      <c r="S1249" s="373">
        <f t="shared" si="844"/>
        <v>0</v>
      </c>
      <c r="T1249" s="2524">
        <f t="shared" si="844"/>
        <v>0</v>
      </c>
      <c r="U1249" s="1107">
        <f t="shared" si="844"/>
        <v>0</v>
      </c>
      <c r="V1249" s="2524">
        <f t="shared" si="844"/>
        <v>0</v>
      </c>
      <c r="W1249" s="2524">
        <f t="shared" si="844"/>
        <v>0</v>
      </c>
      <c r="X1249" s="2668">
        <f t="shared" si="844"/>
        <v>0</v>
      </c>
      <c r="Y1249" s="2668">
        <f t="shared" si="844"/>
        <v>0</v>
      </c>
      <c r="Z1249" s="2524">
        <f t="shared" si="844"/>
        <v>0</v>
      </c>
      <c r="AA1249" s="909"/>
      <c r="AB1249" s="902"/>
      <c r="AC1249" s="2257"/>
      <c r="AD1249" s="154"/>
      <c r="AE1249" s="154"/>
      <c r="AF1249" s="154"/>
      <c r="AG1249" s="154"/>
      <c r="AH1249" s="154"/>
      <c r="AI1249" s="154"/>
      <c r="AJ1249" s="154"/>
      <c r="AK1249" s="154"/>
      <c r="AL1249" s="154"/>
      <c r="AM1249" s="154"/>
      <c r="AN1249" s="154"/>
      <c r="AO1249" s="154"/>
      <c r="AP1249" s="154"/>
      <c r="AQ1249" s="154"/>
      <c r="AR1249" s="154"/>
      <c r="AS1249" s="154"/>
      <c r="AT1249" s="154"/>
      <c r="AU1249" s="154"/>
      <c r="AV1249" s="154"/>
      <c r="AW1249" s="154"/>
      <c r="AX1249" s="154"/>
      <c r="AY1249" s="154"/>
      <c r="AZ1249" s="154"/>
      <c r="BA1249" s="154"/>
      <c r="BB1249" s="154"/>
      <c r="BC1249" s="154"/>
      <c r="BD1249" s="154"/>
      <c r="BE1249" s="154"/>
      <c r="BF1249" s="154"/>
      <c r="BG1249" s="154"/>
      <c r="BH1249" s="154"/>
      <c r="BI1249" s="154"/>
      <c r="BJ1249" s="154"/>
      <c r="BK1249" s="154"/>
      <c r="BL1249" s="154"/>
      <c r="BM1249" s="154"/>
      <c r="BN1249" s="154"/>
      <c r="BO1249" s="154"/>
      <c r="BP1249" s="154"/>
      <c r="BQ1249" s="154"/>
      <c r="BR1249" s="154"/>
      <c r="BS1249" s="154"/>
      <c r="BT1249" s="154"/>
      <c r="BU1249" s="154"/>
      <c r="BV1249" s="154"/>
      <c r="BW1249" s="154"/>
      <c r="BX1249" s="154"/>
      <c r="BY1249" s="154"/>
      <c r="BZ1249" s="154"/>
      <c r="CA1249" s="154"/>
      <c r="CB1249" s="154"/>
      <c r="CC1249" s="154"/>
      <c r="CD1249" s="154"/>
      <c r="CE1249" s="154"/>
      <c r="CF1249" s="154"/>
      <c r="CG1249" s="154"/>
      <c r="CH1249" s="154"/>
      <c r="CI1249" s="154"/>
      <c r="CJ1249" s="154"/>
      <c r="CK1249" s="154"/>
      <c r="CL1249" s="154"/>
      <c r="CM1249" s="154"/>
      <c r="CN1249" s="154"/>
      <c r="CO1249" s="154"/>
      <c r="CP1249" s="154"/>
      <c r="CQ1249" s="154"/>
      <c r="CR1249" s="154"/>
      <c r="CS1249" s="154"/>
      <c r="CT1249" s="154"/>
      <c r="CU1249" s="154"/>
      <c r="CV1249" s="154"/>
      <c r="CW1249" s="154"/>
      <c r="CX1249" s="154"/>
      <c r="CY1249" s="154"/>
      <c r="CZ1249" s="154"/>
      <c r="DA1249" s="154"/>
      <c r="DB1249" s="154"/>
      <c r="DC1249" s="154"/>
      <c r="DD1249" s="154"/>
      <c r="DE1249" s="154"/>
      <c r="DF1249" s="154"/>
      <c r="DG1249" s="154"/>
      <c r="DH1249" s="154"/>
      <c r="DI1249" s="154"/>
      <c r="DJ1249" s="154"/>
      <c r="DK1249" s="154"/>
      <c r="DL1249" s="154"/>
      <c r="DM1249" s="154"/>
      <c r="DN1249" s="154"/>
      <c r="DO1249" s="154"/>
      <c r="DP1249" s="154"/>
      <c r="DQ1249" s="154"/>
      <c r="DR1249" s="154"/>
      <c r="DS1249" s="154"/>
      <c r="DT1249" s="154"/>
      <c r="DU1249" s="154"/>
      <c r="DV1249" s="154"/>
      <c r="DW1249" s="154"/>
      <c r="DX1249" s="154"/>
      <c r="DY1249" s="154"/>
      <c r="DZ1249" s="154"/>
      <c r="EA1249" s="154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  <c r="EU1249" s="154"/>
      <c r="EV1249" s="154"/>
      <c r="EW1249" s="154"/>
      <c r="EX1249" s="154"/>
      <c r="EY1249" s="154"/>
      <c r="EZ1249" s="154"/>
      <c r="FA1249" s="154"/>
      <c r="FB1249" s="154"/>
      <c r="FC1249" s="154"/>
      <c r="FD1249" s="154"/>
      <c r="FE1249" s="154"/>
      <c r="FF1249" s="154"/>
      <c r="FG1249" s="154"/>
      <c r="FH1249" s="154"/>
      <c r="FI1249" s="154"/>
      <c r="FJ1249" s="154"/>
      <c r="FK1249" s="154"/>
      <c r="FL1249" s="154"/>
      <c r="FM1249" s="154"/>
      <c r="FN1249" s="154"/>
      <c r="FO1249" s="154"/>
      <c r="FP1249" s="154"/>
      <c r="FQ1249" s="154"/>
      <c r="FR1249" s="154"/>
      <c r="FS1249" s="154"/>
      <c r="FT1249" s="154"/>
      <c r="FU1249" s="154"/>
      <c r="FV1249" s="154"/>
      <c r="FW1249" s="154"/>
      <c r="FX1249" s="154"/>
      <c r="FY1249" s="154"/>
      <c r="FZ1249" s="154"/>
      <c r="GA1249" s="154"/>
      <c r="GB1249" s="154"/>
      <c r="GC1249" s="154"/>
      <c r="GD1249" s="154"/>
      <c r="GE1249" s="154"/>
      <c r="GF1249" s="154"/>
      <c r="GG1249" s="154"/>
      <c r="GH1249" s="154"/>
      <c r="GI1249" s="154"/>
      <c r="GJ1249" s="154"/>
      <c r="GK1249" s="154"/>
      <c r="GL1249" s="154"/>
      <c r="GM1249" s="154"/>
      <c r="GN1249" s="154"/>
      <c r="GO1249" s="154"/>
      <c r="GP1249" s="154"/>
      <c r="GQ1249" s="154"/>
      <c r="GR1249" s="154"/>
      <c r="GS1249" s="154"/>
      <c r="GT1249" s="154"/>
      <c r="GU1249" s="154"/>
      <c r="GV1249" s="154"/>
      <c r="GW1249" s="154"/>
      <c r="GX1249" s="154"/>
      <c r="GY1249" s="154"/>
      <c r="GZ1249" s="154"/>
      <c r="HA1249" s="154"/>
      <c r="HB1249" s="154"/>
      <c r="HC1249" s="154"/>
      <c r="HD1249" s="154"/>
      <c r="HE1249" s="154"/>
      <c r="HF1249" s="154"/>
      <c r="HG1249" s="154"/>
      <c r="HH1249" s="154"/>
      <c r="HI1249" s="154"/>
      <c r="HJ1249" s="154"/>
      <c r="HK1249" s="154"/>
      <c r="HL1249" s="154"/>
      <c r="HM1249" s="154"/>
      <c r="HN1249" s="154"/>
      <c r="HO1249" s="154"/>
      <c r="HP1249" s="154"/>
      <c r="HQ1249" s="154"/>
      <c r="HR1249" s="154"/>
      <c r="HS1249" s="154"/>
      <c r="HT1249" s="154"/>
      <c r="HU1249" s="154"/>
      <c r="HV1249" s="154"/>
      <c r="HW1249" s="154"/>
      <c r="HX1249" s="154"/>
      <c r="HY1249" s="154"/>
      <c r="HZ1249" s="154"/>
      <c r="IA1249" s="154"/>
      <c r="IB1249" s="154"/>
      <c r="IC1249" s="154"/>
      <c r="ID1249" s="154"/>
      <c r="IE1249" s="154"/>
      <c r="IF1249" s="154"/>
      <c r="IG1249" s="154"/>
      <c r="IH1249" s="154"/>
      <c r="II1249" s="154"/>
      <c r="IJ1249" s="154"/>
      <c r="IK1249" s="154"/>
      <c r="IL1249" s="154"/>
    </row>
    <row r="1250" spans="1:246" s="837" customFormat="1" ht="28.5" x14ac:dyDescent="0.25">
      <c r="A1250" s="217"/>
      <c r="B1250" s="217">
        <v>1</v>
      </c>
      <c r="C1250" s="1017" t="s">
        <v>648</v>
      </c>
      <c r="D1250" s="176"/>
      <c r="E1250" s="176"/>
      <c r="F1250" s="1886">
        <f t="shared" ref="F1250:I1250" si="845">F1166</f>
        <v>0</v>
      </c>
      <c r="G1250" s="1886">
        <f t="shared" si="845"/>
        <v>0</v>
      </c>
      <c r="H1250" s="1886">
        <f t="shared" si="845"/>
        <v>0</v>
      </c>
      <c r="I1250" s="1886" t="e">
        <f t="shared" si="845"/>
        <v>#DIV/0!</v>
      </c>
      <c r="J1250" s="2525"/>
      <c r="K1250" s="2525"/>
      <c r="L1250" s="2526"/>
      <c r="M1250" s="2526"/>
      <c r="N1250" s="2526"/>
      <c r="O1250" s="2526"/>
      <c r="P1250" s="2526"/>
      <c r="Q1250" s="2526"/>
      <c r="R1250" s="2524">
        <f t="shared" ref="R1250:Z1250" si="846">R1166</f>
        <v>0</v>
      </c>
      <c r="S1250" s="732">
        <f t="shared" si="846"/>
        <v>0</v>
      </c>
      <c r="T1250" s="2524">
        <f t="shared" si="846"/>
        <v>0</v>
      </c>
      <c r="U1250" s="2524">
        <f t="shared" si="846"/>
        <v>0</v>
      </c>
      <c r="V1250" s="2524">
        <f t="shared" si="846"/>
        <v>0</v>
      </c>
      <c r="W1250" s="2524">
        <f t="shared" si="846"/>
        <v>0</v>
      </c>
      <c r="X1250" s="2524">
        <f t="shared" si="846"/>
        <v>0</v>
      </c>
      <c r="Y1250" s="2524">
        <f t="shared" si="846"/>
        <v>0</v>
      </c>
      <c r="Z1250" s="2524">
        <f t="shared" si="846"/>
        <v>0</v>
      </c>
      <c r="AA1250" s="909"/>
      <c r="AB1250" s="902"/>
      <c r="AC1250" s="2257"/>
      <c r="AD1250" s="154"/>
      <c r="AE1250" s="154"/>
      <c r="AF1250" s="154"/>
      <c r="AG1250" s="154"/>
      <c r="AH1250" s="154"/>
      <c r="AI1250" s="154"/>
      <c r="AJ1250" s="154"/>
      <c r="AK1250" s="154"/>
      <c r="AL1250" s="154"/>
      <c r="AM1250" s="154"/>
      <c r="AN1250" s="154"/>
      <c r="AO1250" s="154"/>
      <c r="AP1250" s="154"/>
      <c r="AQ1250" s="154"/>
      <c r="AR1250" s="154"/>
      <c r="AS1250" s="154"/>
      <c r="AT1250" s="154"/>
      <c r="AU1250" s="154"/>
      <c r="AV1250" s="154"/>
      <c r="AW1250" s="154"/>
      <c r="AX1250" s="154"/>
      <c r="AY1250" s="154"/>
      <c r="AZ1250" s="154"/>
      <c r="BA1250" s="154"/>
      <c r="BB1250" s="154"/>
      <c r="BC1250" s="154"/>
      <c r="BD1250" s="154"/>
      <c r="BE1250" s="154"/>
      <c r="BF1250" s="154"/>
      <c r="BG1250" s="154"/>
      <c r="BH1250" s="154"/>
      <c r="BI1250" s="154"/>
      <c r="BJ1250" s="154"/>
      <c r="BK1250" s="154"/>
      <c r="BL1250" s="154"/>
      <c r="BM1250" s="154"/>
      <c r="BN1250" s="154"/>
      <c r="BO1250" s="154"/>
      <c r="BP1250" s="154"/>
      <c r="BQ1250" s="154"/>
      <c r="BR1250" s="154"/>
      <c r="BS1250" s="154"/>
      <c r="BT1250" s="154"/>
      <c r="BU1250" s="154"/>
      <c r="BV1250" s="154"/>
      <c r="BW1250" s="154"/>
      <c r="BX1250" s="154"/>
      <c r="BY1250" s="154"/>
      <c r="BZ1250" s="154"/>
      <c r="CA1250" s="154"/>
      <c r="CB1250" s="154"/>
      <c r="CC1250" s="154"/>
      <c r="CD1250" s="154"/>
      <c r="CE1250" s="154"/>
      <c r="CF1250" s="154"/>
      <c r="CG1250" s="154"/>
      <c r="CH1250" s="154"/>
      <c r="CI1250" s="154"/>
      <c r="CJ1250" s="154"/>
      <c r="CK1250" s="154"/>
      <c r="CL1250" s="154"/>
      <c r="CM1250" s="154"/>
      <c r="CN1250" s="154"/>
      <c r="CO1250" s="154"/>
      <c r="CP1250" s="154"/>
      <c r="CQ1250" s="154"/>
      <c r="CR1250" s="154"/>
      <c r="CS1250" s="154"/>
      <c r="CT1250" s="154"/>
      <c r="CU1250" s="154"/>
      <c r="CV1250" s="154"/>
      <c r="CW1250" s="154"/>
      <c r="CX1250" s="154"/>
      <c r="CY1250" s="154"/>
      <c r="CZ1250" s="154"/>
      <c r="DA1250" s="154"/>
      <c r="DB1250" s="154"/>
      <c r="DC1250" s="154"/>
      <c r="DD1250" s="154"/>
      <c r="DE1250" s="154"/>
      <c r="DF1250" s="154"/>
      <c r="DG1250" s="154"/>
      <c r="DH1250" s="154"/>
      <c r="DI1250" s="154"/>
      <c r="DJ1250" s="154"/>
      <c r="DK1250" s="154"/>
      <c r="DL1250" s="154"/>
      <c r="DM1250" s="154"/>
      <c r="DN1250" s="154"/>
      <c r="DO1250" s="154"/>
      <c r="DP1250" s="154"/>
      <c r="DQ1250" s="154"/>
      <c r="DR1250" s="154"/>
      <c r="DS1250" s="154"/>
      <c r="DT1250" s="154"/>
      <c r="DU1250" s="154"/>
      <c r="DV1250" s="154"/>
      <c r="DW1250" s="154"/>
      <c r="DX1250" s="154"/>
      <c r="DY1250" s="154"/>
      <c r="DZ1250" s="154"/>
      <c r="EA1250" s="154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  <c r="EU1250" s="154"/>
      <c r="EV1250" s="154"/>
      <c r="EW1250" s="154"/>
      <c r="EX1250" s="154"/>
      <c r="EY1250" s="154"/>
      <c r="EZ1250" s="154"/>
      <c r="FA1250" s="154"/>
      <c r="FB1250" s="154"/>
      <c r="FC1250" s="154"/>
      <c r="FD1250" s="154"/>
      <c r="FE1250" s="154"/>
      <c r="FF1250" s="154"/>
      <c r="FG1250" s="154"/>
      <c r="FH1250" s="154"/>
      <c r="FI1250" s="154"/>
      <c r="FJ1250" s="154"/>
      <c r="FK1250" s="154"/>
      <c r="FL1250" s="154"/>
      <c r="FM1250" s="154"/>
      <c r="FN1250" s="154"/>
      <c r="FO1250" s="154"/>
      <c r="FP1250" s="154"/>
      <c r="FQ1250" s="154"/>
      <c r="FR1250" s="154"/>
      <c r="FS1250" s="154"/>
      <c r="FT1250" s="154"/>
      <c r="FU1250" s="154"/>
      <c r="FV1250" s="154"/>
      <c r="FW1250" s="154"/>
      <c r="FX1250" s="154"/>
      <c r="FY1250" s="154"/>
      <c r="FZ1250" s="154"/>
      <c r="GA1250" s="154"/>
      <c r="GB1250" s="154"/>
      <c r="GC1250" s="154"/>
      <c r="GD1250" s="154"/>
      <c r="GE1250" s="154"/>
      <c r="GF1250" s="154"/>
      <c r="GG1250" s="154"/>
      <c r="GH1250" s="154"/>
      <c r="GI1250" s="154"/>
      <c r="GJ1250" s="154"/>
      <c r="GK1250" s="154"/>
      <c r="GL1250" s="154"/>
      <c r="GM1250" s="154"/>
      <c r="GN1250" s="154"/>
      <c r="GO1250" s="154"/>
      <c r="GP1250" s="154"/>
      <c r="GQ1250" s="154"/>
      <c r="GR1250" s="154"/>
      <c r="GS1250" s="154"/>
      <c r="GT1250" s="154"/>
      <c r="GU1250" s="154"/>
      <c r="GV1250" s="154"/>
      <c r="GW1250" s="154"/>
      <c r="GX1250" s="154"/>
      <c r="GY1250" s="154"/>
      <c r="GZ1250" s="154"/>
      <c r="HA1250" s="154"/>
      <c r="HB1250" s="154"/>
      <c r="HC1250" s="154"/>
      <c r="HD1250" s="154"/>
      <c r="HE1250" s="154"/>
      <c r="HF1250" s="154"/>
      <c r="HG1250" s="154"/>
      <c r="HH1250" s="154"/>
      <c r="HI1250" s="154"/>
      <c r="HJ1250" s="154"/>
      <c r="HK1250" s="154"/>
      <c r="HL1250" s="154"/>
      <c r="HM1250" s="154"/>
      <c r="HN1250" s="154"/>
      <c r="HO1250" s="154"/>
      <c r="HP1250" s="154"/>
      <c r="HQ1250" s="154"/>
      <c r="HR1250" s="154"/>
      <c r="HS1250" s="154"/>
      <c r="HT1250" s="154"/>
      <c r="HU1250" s="154"/>
      <c r="HV1250" s="154"/>
      <c r="HW1250" s="154"/>
      <c r="HX1250" s="154"/>
      <c r="HY1250" s="154"/>
      <c r="HZ1250" s="154"/>
      <c r="IA1250" s="154"/>
      <c r="IB1250" s="154"/>
      <c r="IC1250" s="154"/>
      <c r="ID1250" s="154"/>
      <c r="IE1250" s="154"/>
      <c r="IF1250" s="154"/>
      <c r="IG1250" s="154"/>
      <c r="IH1250" s="154"/>
      <c r="II1250" s="154"/>
      <c r="IJ1250" s="154"/>
      <c r="IK1250" s="154"/>
      <c r="IL1250" s="154"/>
    </row>
    <row r="1251" spans="1:246" s="837" customFormat="1" ht="28.5" x14ac:dyDescent="0.25">
      <c r="A1251" s="217"/>
      <c r="B1251" s="217"/>
      <c r="C1251" s="3211" t="s">
        <v>649</v>
      </c>
      <c r="D1251" s="176"/>
      <c r="E1251" s="176"/>
      <c r="F1251" s="1886">
        <f t="shared" ref="F1251:I1251" si="847">F1167</f>
        <v>0</v>
      </c>
      <c r="G1251" s="1886">
        <f t="shared" si="847"/>
        <v>0</v>
      </c>
      <c r="H1251" s="1886">
        <f t="shared" si="847"/>
        <v>0</v>
      </c>
      <c r="I1251" s="1886" t="e">
        <f t="shared" si="847"/>
        <v>#DIV/0!</v>
      </c>
      <c r="J1251" s="2525"/>
      <c r="K1251" s="2525"/>
      <c r="L1251" s="2526"/>
      <c r="M1251" s="2526"/>
      <c r="N1251" s="2526"/>
      <c r="O1251" s="2526"/>
      <c r="P1251" s="2526"/>
      <c r="Q1251" s="2526"/>
      <c r="R1251" s="2524"/>
      <c r="S1251" s="732"/>
      <c r="T1251" s="2524"/>
      <c r="U1251" s="2524"/>
      <c r="V1251" s="2524"/>
      <c r="W1251" s="2524"/>
      <c r="X1251" s="2668"/>
      <c r="Y1251" s="2668"/>
      <c r="Z1251" s="2524"/>
      <c r="AA1251" s="909"/>
      <c r="AB1251" s="902"/>
      <c r="AC1251" s="2257"/>
      <c r="AD1251" s="154"/>
      <c r="AE1251" s="154"/>
      <c r="AF1251" s="154"/>
      <c r="AG1251" s="154"/>
      <c r="AH1251" s="154"/>
      <c r="AI1251" s="154"/>
      <c r="AJ1251" s="154"/>
      <c r="AK1251" s="154"/>
      <c r="AL1251" s="154"/>
      <c r="AM1251" s="154"/>
      <c r="AN1251" s="154"/>
      <c r="AO1251" s="154"/>
      <c r="AP1251" s="154"/>
      <c r="AQ1251" s="154"/>
      <c r="AR1251" s="154"/>
      <c r="AS1251" s="154"/>
      <c r="AT1251" s="154"/>
      <c r="AU1251" s="154"/>
      <c r="AV1251" s="154"/>
      <c r="AW1251" s="154"/>
      <c r="AX1251" s="154"/>
      <c r="AY1251" s="154"/>
      <c r="AZ1251" s="154"/>
      <c r="BA1251" s="154"/>
      <c r="BB1251" s="154"/>
      <c r="BC1251" s="154"/>
      <c r="BD1251" s="154"/>
      <c r="BE1251" s="154"/>
      <c r="BF1251" s="154"/>
      <c r="BG1251" s="154"/>
      <c r="BH1251" s="154"/>
      <c r="BI1251" s="154"/>
      <c r="BJ1251" s="154"/>
      <c r="BK1251" s="154"/>
      <c r="BL1251" s="154"/>
      <c r="BM1251" s="154"/>
      <c r="BN1251" s="154"/>
      <c r="BO1251" s="154"/>
      <c r="BP1251" s="154"/>
      <c r="BQ1251" s="154"/>
      <c r="BR1251" s="154"/>
      <c r="BS1251" s="154"/>
      <c r="BT1251" s="154"/>
      <c r="BU1251" s="154"/>
      <c r="BV1251" s="154"/>
      <c r="BW1251" s="154"/>
      <c r="BX1251" s="154"/>
      <c r="BY1251" s="154"/>
      <c r="BZ1251" s="154"/>
      <c r="CA1251" s="154"/>
      <c r="CB1251" s="154"/>
      <c r="CC1251" s="154"/>
      <c r="CD1251" s="154"/>
      <c r="CE1251" s="154"/>
      <c r="CF1251" s="154"/>
      <c r="CG1251" s="154"/>
      <c r="CH1251" s="154"/>
      <c r="CI1251" s="154"/>
      <c r="CJ1251" s="154"/>
      <c r="CK1251" s="154"/>
      <c r="CL1251" s="154"/>
      <c r="CM1251" s="154"/>
      <c r="CN1251" s="154"/>
      <c r="CO1251" s="154"/>
      <c r="CP1251" s="154"/>
      <c r="CQ1251" s="154"/>
      <c r="CR1251" s="154"/>
      <c r="CS1251" s="154"/>
      <c r="CT1251" s="154"/>
      <c r="CU1251" s="154"/>
      <c r="CV1251" s="154"/>
      <c r="CW1251" s="154"/>
      <c r="CX1251" s="154"/>
      <c r="CY1251" s="154"/>
      <c r="CZ1251" s="154"/>
      <c r="DA1251" s="154"/>
      <c r="DB1251" s="154"/>
      <c r="DC1251" s="154"/>
      <c r="DD1251" s="154"/>
      <c r="DE1251" s="154"/>
      <c r="DF1251" s="154"/>
      <c r="DG1251" s="154"/>
      <c r="DH1251" s="154"/>
      <c r="DI1251" s="154"/>
      <c r="DJ1251" s="154"/>
      <c r="DK1251" s="154"/>
      <c r="DL1251" s="154"/>
      <c r="DM1251" s="154"/>
      <c r="DN1251" s="154"/>
      <c r="DO1251" s="154"/>
      <c r="DP1251" s="154"/>
      <c r="DQ1251" s="154"/>
      <c r="DR1251" s="154"/>
      <c r="DS1251" s="154"/>
      <c r="DT1251" s="154"/>
      <c r="DU1251" s="154"/>
      <c r="DV1251" s="154"/>
      <c r="DW1251" s="154"/>
      <c r="DX1251" s="154"/>
      <c r="DY1251" s="154"/>
      <c r="DZ1251" s="154"/>
      <c r="EA1251" s="154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  <c r="EU1251" s="154"/>
      <c r="EV1251" s="154"/>
      <c r="EW1251" s="154"/>
      <c r="EX1251" s="154"/>
      <c r="EY1251" s="154"/>
      <c r="EZ1251" s="154"/>
      <c r="FA1251" s="154"/>
      <c r="FB1251" s="154"/>
      <c r="FC1251" s="154"/>
      <c r="FD1251" s="154"/>
      <c r="FE1251" s="154"/>
      <c r="FF1251" s="154"/>
      <c r="FG1251" s="154"/>
      <c r="FH1251" s="154"/>
      <c r="FI1251" s="154"/>
      <c r="FJ1251" s="154"/>
      <c r="FK1251" s="154"/>
      <c r="FL1251" s="154"/>
      <c r="FM1251" s="154"/>
      <c r="FN1251" s="154"/>
      <c r="FO1251" s="154"/>
      <c r="FP1251" s="154"/>
      <c r="FQ1251" s="154"/>
      <c r="FR1251" s="154"/>
      <c r="FS1251" s="154"/>
      <c r="FT1251" s="154"/>
      <c r="FU1251" s="154"/>
      <c r="FV1251" s="154"/>
      <c r="FW1251" s="154"/>
      <c r="FX1251" s="154"/>
      <c r="FY1251" s="154"/>
      <c r="FZ1251" s="154"/>
      <c r="GA1251" s="154"/>
      <c r="GB1251" s="154"/>
      <c r="GC1251" s="154"/>
      <c r="GD1251" s="154"/>
      <c r="GE1251" s="154"/>
      <c r="GF1251" s="154"/>
      <c r="GG1251" s="154"/>
      <c r="GH1251" s="154"/>
      <c r="GI1251" s="154"/>
      <c r="GJ1251" s="154"/>
      <c r="GK1251" s="154"/>
      <c r="GL1251" s="154"/>
      <c r="GM1251" s="154"/>
      <c r="GN1251" s="154"/>
      <c r="GO1251" s="154"/>
      <c r="GP1251" s="154"/>
      <c r="GQ1251" s="154"/>
      <c r="GR1251" s="154"/>
      <c r="GS1251" s="154"/>
      <c r="GT1251" s="154"/>
      <c r="GU1251" s="154"/>
      <c r="GV1251" s="154"/>
      <c r="GW1251" s="154"/>
      <c r="GX1251" s="154"/>
      <c r="GY1251" s="154"/>
      <c r="GZ1251" s="154"/>
      <c r="HA1251" s="154"/>
      <c r="HB1251" s="154"/>
      <c r="HC1251" s="154"/>
      <c r="HD1251" s="154"/>
      <c r="HE1251" s="154"/>
      <c r="HF1251" s="154"/>
      <c r="HG1251" s="154"/>
      <c r="HH1251" s="154"/>
      <c r="HI1251" s="154"/>
      <c r="HJ1251" s="154"/>
      <c r="HK1251" s="154"/>
      <c r="HL1251" s="154"/>
      <c r="HM1251" s="154"/>
      <c r="HN1251" s="154"/>
      <c r="HO1251" s="154"/>
      <c r="HP1251" s="154"/>
      <c r="HQ1251" s="154"/>
      <c r="HR1251" s="154"/>
      <c r="HS1251" s="154"/>
      <c r="HT1251" s="154"/>
      <c r="HU1251" s="154"/>
      <c r="HV1251" s="154"/>
      <c r="HW1251" s="154"/>
      <c r="HX1251" s="154"/>
      <c r="HY1251" s="154"/>
      <c r="HZ1251" s="154"/>
      <c r="IA1251" s="154"/>
      <c r="IB1251" s="154"/>
      <c r="IC1251" s="154"/>
      <c r="ID1251" s="154"/>
      <c r="IE1251" s="154"/>
      <c r="IF1251" s="154"/>
      <c r="IG1251" s="154"/>
      <c r="IH1251" s="154"/>
      <c r="II1251" s="154"/>
      <c r="IJ1251" s="154"/>
      <c r="IK1251" s="154"/>
      <c r="IL1251" s="154"/>
    </row>
    <row r="1252" spans="1:246" s="837" customFormat="1" ht="28.5" x14ac:dyDescent="0.25">
      <c r="A1252" s="217"/>
      <c r="B1252" s="217"/>
      <c r="C1252" s="3211" t="s">
        <v>665</v>
      </c>
      <c r="D1252" s="176"/>
      <c r="E1252" s="176"/>
      <c r="F1252" s="1886">
        <f t="shared" ref="F1252:I1252" si="848">F1168</f>
        <v>0</v>
      </c>
      <c r="G1252" s="1886">
        <f t="shared" si="848"/>
        <v>0</v>
      </c>
      <c r="H1252" s="1886">
        <f t="shared" si="848"/>
        <v>0</v>
      </c>
      <c r="I1252" s="1886" t="e">
        <f t="shared" si="848"/>
        <v>#DIV/0!</v>
      </c>
      <c r="J1252" s="2525"/>
      <c r="K1252" s="2525"/>
      <c r="L1252" s="2526"/>
      <c r="M1252" s="2526"/>
      <c r="N1252" s="2526"/>
      <c r="O1252" s="2526"/>
      <c r="P1252" s="2526"/>
      <c r="Q1252" s="2526"/>
      <c r="R1252" s="2524"/>
      <c r="S1252" s="732"/>
      <c r="T1252" s="2524"/>
      <c r="U1252" s="2524"/>
      <c r="V1252" s="2524"/>
      <c r="W1252" s="2524"/>
      <c r="X1252" s="2668"/>
      <c r="Y1252" s="2668"/>
      <c r="Z1252" s="2524"/>
      <c r="AA1252" s="909"/>
      <c r="AB1252" s="902"/>
      <c r="AC1252" s="2257"/>
      <c r="AD1252" s="154"/>
      <c r="AE1252" s="154"/>
      <c r="AF1252" s="154"/>
      <c r="AG1252" s="154"/>
      <c r="AH1252" s="154"/>
      <c r="AI1252" s="154"/>
      <c r="AJ1252" s="154"/>
      <c r="AK1252" s="154"/>
      <c r="AL1252" s="154"/>
      <c r="AM1252" s="154"/>
      <c r="AN1252" s="154"/>
      <c r="AO1252" s="154"/>
      <c r="AP1252" s="154"/>
      <c r="AQ1252" s="154"/>
      <c r="AR1252" s="154"/>
      <c r="AS1252" s="154"/>
      <c r="AT1252" s="154"/>
      <c r="AU1252" s="154"/>
      <c r="AV1252" s="154"/>
      <c r="AW1252" s="154"/>
      <c r="AX1252" s="154"/>
      <c r="AY1252" s="154"/>
      <c r="AZ1252" s="154"/>
      <c r="BA1252" s="154"/>
      <c r="BB1252" s="154"/>
      <c r="BC1252" s="154"/>
      <c r="BD1252" s="154"/>
      <c r="BE1252" s="154"/>
      <c r="BF1252" s="154"/>
      <c r="BG1252" s="154"/>
      <c r="BH1252" s="154"/>
      <c r="BI1252" s="154"/>
      <c r="BJ1252" s="154"/>
      <c r="BK1252" s="154"/>
      <c r="BL1252" s="154"/>
      <c r="BM1252" s="154"/>
      <c r="BN1252" s="154"/>
      <c r="BO1252" s="154"/>
      <c r="BP1252" s="154"/>
      <c r="BQ1252" s="154"/>
      <c r="BR1252" s="154"/>
      <c r="BS1252" s="154"/>
      <c r="BT1252" s="154"/>
      <c r="BU1252" s="154"/>
      <c r="BV1252" s="154"/>
      <c r="BW1252" s="154"/>
      <c r="BX1252" s="154"/>
      <c r="BY1252" s="154"/>
      <c r="BZ1252" s="154"/>
      <c r="CA1252" s="154"/>
      <c r="CB1252" s="154"/>
      <c r="CC1252" s="154"/>
      <c r="CD1252" s="154"/>
      <c r="CE1252" s="154"/>
      <c r="CF1252" s="154"/>
      <c r="CG1252" s="154"/>
      <c r="CH1252" s="154"/>
      <c r="CI1252" s="154"/>
      <c r="CJ1252" s="154"/>
      <c r="CK1252" s="154"/>
      <c r="CL1252" s="154"/>
      <c r="CM1252" s="154"/>
      <c r="CN1252" s="154"/>
      <c r="CO1252" s="154"/>
      <c r="CP1252" s="154"/>
      <c r="CQ1252" s="154"/>
      <c r="CR1252" s="154"/>
      <c r="CS1252" s="154"/>
      <c r="CT1252" s="154"/>
      <c r="CU1252" s="154"/>
      <c r="CV1252" s="154"/>
      <c r="CW1252" s="154"/>
      <c r="CX1252" s="154"/>
      <c r="CY1252" s="154"/>
      <c r="CZ1252" s="154"/>
      <c r="DA1252" s="154"/>
      <c r="DB1252" s="154"/>
      <c r="DC1252" s="154"/>
      <c r="DD1252" s="154"/>
      <c r="DE1252" s="154"/>
      <c r="DF1252" s="154"/>
      <c r="DG1252" s="154"/>
      <c r="DH1252" s="154"/>
      <c r="DI1252" s="154"/>
      <c r="DJ1252" s="154"/>
      <c r="DK1252" s="154"/>
      <c r="DL1252" s="154"/>
      <c r="DM1252" s="154"/>
      <c r="DN1252" s="154"/>
      <c r="DO1252" s="154"/>
      <c r="DP1252" s="154"/>
      <c r="DQ1252" s="154"/>
      <c r="DR1252" s="154"/>
      <c r="DS1252" s="154"/>
      <c r="DT1252" s="154"/>
      <c r="DU1252" s="154"/>
      <c r="DV1252" s="154"/>
      <c r="DW1252" s="154"/>
      <c r="DX1252" s="154"/>
      <c r="DY1252" s="154"/>
      <c r="DZ1252" s="154"/>
      <c r="EA1252" s="154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  <c r="EU1252" s="154"/>
      <c r="EV1252" s="154"/>
      <c r="EW1252" s="154"/>
      <c r="EX1252" s="154"/>
      <c r="EY1252" s="154"/>
      <c r="EZ1252" s="154"/>
      <c r="FA1252" s="154"/>
      <c r="FB1252" s="154"/>
      <c r="FC1252" s="154"/>
      <c r="FD1252" s="154"/>
      <c r="FE1252" s="154"/>
      <c r="FF1252" s="154"/>
      <c r="FG1252" s="154"/>
      <c r="FH1252" s="154"/>
      <c r="FI1252" s="154"/>
      <c r="FJ1252" s="154"/>
      <c r="FK1252" s="154"/>
      <c r="FL1252" s="154"/>
      <c r="FM1252" s="154"/>
      <c r="FN1252" s="154"/>
      <c r="FO1252" s="154"/>
      <c r="FP1252" s="154"/>
      <c r="FQ1252" s="154"/>
      <c r="FR1252" s="154"/>
      <c r="FS1252" s="154"/>
      <c r="FT1252" s="154"/>
      <c r="FU1252" s="154"/>
      <c r="FV1252" s="154"/>
      <c r="FW1252" s="154"/>
      <c r="FX1252" s="154"/>
      <c r="FY1252" s="154"/>
      <c r="FZ1252" s="154"/>
      <c r="GA1252" s="154"/>
      <c r="GB1252" s="154"/>
      <c r="GC1252" s="154"/>
      <c r="GD1252" s="154"/>
      <c r="GE1252" s="154"/>
      <c r="GF1252" s="154"/>
      <c r="GG1252" s="154"/>
      <c r="GH1252" s="154"/>
      <c r="GI1252" s="154"/>
      <c r="GJ1252" s="154"/>
      <c r="GK1252" s="154"/>
      <c r="GL1252" s="154"/>
      <c r="GM1252" s="154"/>
      <c r="GN1252" s="154"/>
      <c r="GO1252" s="154"/>
      <c r="GP1252" s="154"/>
      <c r="GQ1252" s="154"/>
      <c r="GR1252" s="154"/>
      <c r="GS1252" s="154"/>
      <c r="GT1252" s="154"/>
      <c r="GU1252" s="154"/>
      <c r="GV1252" s="154"/>
      <c r="GW1252" s="154"/>
      <c r="GX1252" s="154"/>
      <c r="GY1252" s="154"/>
      <c r="GZ1252" s="154"/>
      <c r="HA1252" s="154"/>
      <c r="HB1252" s="154"/>
      <c r="HC1252" s="154"/>
      <c r="HD1252" s="154"/>
      <c r="HE1252" s="154"/>
      <c r="HF1252" s="154"/>
      <c r="HG1252" s="154"/>
      <c r="HH1252" s="154"/>
      <c r="HI1252" s="154"/>
      <c r="HJ1252" s="154"/>
      <c r="HK1252" s="154"/>
      <c r="HL1252" s="154"/>
      <c r="HM1252" s="154"/>
      <c r="HN1252" s="154"/>
      <c r="HO1252" s="154"/>
      <c r="HP1252" s="154"/>
      <c r="HQ1252" s="154"/>
      <c r="HR1252" s="154"/>
      <c r="HS1252" s="154"/>
      <c r="HT1252" s="154"/>
      <c r="HU1252" s="154"/>
      <c r="HV1252" s="154"/>
      <c r="HW1252" s="154"/>
      <c r="HX1252" s="154"/>
      <c r="HY1252" s="154"/>
      <c r="HZ1252" s="154"/>
      <c r="IA1252" s="154"/>
      <c r="IB1252" s="154"/>
      <c r="IC1252" s="154"/>
      <c r="ID1252" s="154"/>
      <c r="IE1252" s="154"/>
      <c r="IF1252" s="154"/>
      <c r="IG1252" s="154"/>
      <c r="IH1252" s="154"/>
      <c r="II1252" s="154"/>
      <c r="IJ1252" s="154"/>
      <c r="IK1252" s="154"/>
      <c r="IL1252" s="154"/>
    </row>
    <row r="1253" spans="1:246" s="837" customFormat="1" ht="28.5" x14ac:dyDescent="0.25">
      <c r="A1253" s="217"/>
      <c r="B1253" s="217"/>
      <c r="C1253" s="3211" t="s">
        <v>666</v>
      </c>
      <c r="D1253" s="176"/>
      <c r="E1253" s="176"/>
      <c r="F1253" s="1886">
        <f t="shared" ref="F1253:I1253" si="849">F1169</f>
        <v>0</v>
      </c>
      <c r="G1253" s="1886">
        <f t="shared" si="849"/>
        <v>0</v>
      </c>
      <c r="H1253" s="1886">
        <f t="shared" si="849"/>
        <v>0</v>
      </c>
      <c r="I1253" s="1886">
        <f t="shared" si="849"/>
        <v>0</v>
      </c>
      <c r="J1253" s="2525"/>
      <c r="K1253" s="2525"/>
      <c r="L1253" s="2526"/>
      <c r="M1253" s="2526"/>
      <c r="N1253" s="2526"/>
      <c r="O1253" s="2526"/>
      <c r="P1253" s="2526"/>
      <c r="Q1253" s="2526"/>
      <c r="R1253" s="2524"/>
      <c r="S1253" s="732"/>
      <c r="T1253" s="2524"/>
      <c r="U1253" s="2524"/>
      <c r="V1253" s="2524"/>
      <c r="W1253" s="2524"/>
      <c r="X1253" s="2668"/>
      <c r="Y1253" s="2668"/>
      <c r="Z1253" s="2524"/>
      <c r="AA1253" s="909"/>
      <c r="AB1253" s="902"/>
      <c r="AC1253" s="2257"/>
      <c r="AD1253" s="154"/>
      <c r="AE1253" s="154"/>
      <c r="AF1253" s="154"/>
      <c r="AG1253" s="154"/>
      <c r="AH1253" s="154"/>
      <c r="AI1253" s="154"/>
      <c r="AJ1253" s="154"/>
      <c r="AK1253" s="154"/>
      <c r="AL1253" s="154"/>
      <c r="AM1253" s="154"/>
      <c r="AN1253" s="154"/>
      <c r="AO1253" s="154"/>
      <c r="AP1253" s="154"/>
      <c r="AQ1253" s="154"/>
      <c r="AR1253" s="154"/>
      <c r="AS1253" s="154"/>
      <c r="AT1253" s="154"/>
      <c r="AU1253" s="154"/>
      <c r="AV1253" s="154"/>
      <c r="AW1253" s="154"/>
      <c r="AX1253" s="154"/>
      <c r="AY1253" s="154"/>
      <c r="AZ1253" s="154"/>
      <c r="BA1253" s="154"/>
      <c r="BB1253" s="154"/>
      <c r="BC1253" s="154"/>
      <c r="BD1253" s="154"/>
      <c r="BE1253" s="154"/>
      <c r="BF1253" s="154"/>
      <c r="BG1253" s="154"/>
      <c r="BH1253" s="154"/>
      <c r="BI1253" s="154"/>
      <c r="BJ1253" s="154"/>
      <c r="BK1253" s="154"/>
      <c r="BL1253" s="154"/>
      <c r="BM1253" s="154"/>
      <c r="BN1253" s="154"/>
      <c r="BO1253" s="154"/>
      <c r="BP1253" s="154"/>
      <c r="BQ1253" s="154"/>
      <c r="BR1253" s="154"/>
      <c r="BS1253" s="154"/>
      <c r="BT1253" s="154"/>
      <c r="BU1253" s="154"/>
      <c r="BV1253" s="154"/>
      <c r="BW1253" s="154"/>
      <c r="BX1253" s="154"/>
      <c r="BY1253" s="154"/>
      <c r="BZ1253" s="154"/>
      <c r="CA1253" s="154"/>
      <c r="CB1253" s="154"/>
      <c r="CC1253" s="154"/>
      <c r="CD1253" s="154"/>
      <c r="CE1253" s="154"/>
      <c r="CF1253" s="154"/>
      <c r="CG1253" s="154"/>
      <c r="CH1253" s="154"/>
      <c r="CI1253" s="154"/>
      <c r="CJ1253" s="154"/>
      <c r="CK1253" s="154"/>
      <c r="CL1253" s="154"/>
      <c r="CM1253" s="154"/>
      <c r="CN1253" s="154"/>
      <c r="CO1253" s="154"/>
      <c r="CP1253" s="154"/>
      <c r="CQ1253" s="154"/>
      <c r="CR1253" s="154"/>
      <c r="CS1253" s="154"/>
      <c r="CT1253" s="154"/>
      <c r="CU1253" s="154"/>
      <c r="CV1253" s="154"/>
      <c r="CW1253" s="154"/>
      <c r="CX1253" s="154"/>
      <c r="CY1253" s="154"/>
      <c r="CZ1253" s="154"/>
      <c r="DA1253" s="154"/>
      <c r="DB1253" s="154"/>
      <c r="DC1253" s="154"/>
      <c r="DD1253" s="154"/>
      <c r="DE1253" s="154"/>
      <c r="DF1253" s="154"/>
      <c r="DG1253" s="154"/>
      <c r="DH1253" s="154"/>
      <c r="DI1253" s="154"/>
      <c r="DJ1253" s="154"/>
      <c r="DK1253" s="154"/>
      <c r="DL1253" s="154"/>
      <c r="DM1253" s="154"/>
      <c r="DN1253" s="154"/>
      <c r="DO1253" s="154"/>
      <c r="DP1253" s="154"/>
      <c r="DQ1253" s="154"/>
      <c r="DR1253" s="154"/>
      <c r="DS1253" s="154"/>
      <c r="DT1253" s="154"/>
      <c r="DU1253" s="154"/>
      <c r="DV1253" s="154"/>
      <c r="DW1253" s="154"/>
      <c r="DX1253" s="154"/>
      <c r="DY1253" s="154"/>
      <c r="DZ1253" s="154"/>
      <c r="EA1253" s="154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  <c r="EU1253" s="154"/>
      <c r="EV1253" s="154"/>
      <c r="EW1253" s="154"/>
      <c r="EX1253" s="154"/>
      <c r="EY1253" s="154"/>
      <c r="EZ1253" s="154"/>
      <c r="FA1253" s="154"/>
      <c r="FB1253" s="154"/>
      <c r="FC1253" s="154"/>
      <c r="FD1253" s="154"/>
      <c r="FE1253" s="154"/>
      <c r="FF1253" s="154"/>
      <c r="FG1253" s="154"/>
      <c r="FH1253" s="154"/>
      <c r="FI1253" s="154"/>
      <c r="FJ1253" s="154"/>
      <c r="FK1253" s="154"/>
      <c r="FL1253" s="154"/>
      <c r="FM1253" s="154"/>
      <c r="FN1253" s="154"/>
      <c r="FO1253" s="154"/>
      <c r="FP1253" s="154"/>
      <c r="FQ1253" s="154"/>
      <c r="FR1253" s="154"/>
      <c r="FS1253" s="154"/>
      <c r="FT1253" s="154"/>
      <c r="FU1253" s="154"/>
      <c r="FV1253" s="154"/>
      <c r="FW1253" s="154"/>
      <c r="FX1253" s="154"/>
      <c r="FY1253" s="154"/>
      <c r="FZ1253" s="154"/>
      <c r="GA1253" s="154"/>
      <c r="GB1253" s="154"/>
      <c r="GC1253" s="154"/>
      <c r="GD1253" s="154"/>
      <c r="GE1253" s="154"/>
      <c r="GF1253" s="154"/>
      <c r="GG1253" s="154"/>
      <c r="GH1253" s="154"/>
      <c r="GI1253" s="154"/>
      <c r="GJ1253" s="154"/>
      <c r="GK1253" s="154"/>
      <c r="GL1253" s="154"/>
      <c r="GM1253" s="154"/>
      <c r="GN1253" s="154"/>
      <c r="GO1253" s="154"/>
      <c r="GP1253" s="154"/>
      <c r="GQ1253" s="154"/>
      <c r="GR1253" s="154"/>
      <c r="GS1253" s="154"/>
      <c r="GT1253" s="154"/>
      <c r="GU1253" s="154"/>
      <c r="GV1253" s="154"/>
      <c r="GW1253" s="154"/>
      <c r="GX1253" s="154"/>
      <c r="GY1253" s="154"/>
      <c r="GZ1253" s="154"/>
      <c r="HA1253" s="154"/>
      <c r="HB1253" s="154"/>
      <c r="HC1253" s="154"/>
      <c r="HD1253" s="154"/>
      <c r="HE1253" s="154"/>
      <c r="HF1253" s="154"/>
      <c r="HG1253" s="154"/>
      <c r="HH1253" s="154"/>
      <c r="HI1253" s="154"/>
      <c r="HJ1253" s="154"/>
      <c r="HK1253" s="154"/>
      <c r="HL1253" s="154"/>
      <c r="HM1253" s="154"/>
      <c r="HN1253" s="154"/>
      <c r="HO1253" s="154"/>
      <c r="HP1253" s="154"/>
      <c r="HQ1253" s="154"/>
      <c r="HR1253" s="154"/>
      <c r="HS1253" s="154"/>
      <c r="HT1253" s="154"/>
      <c r="HU1253" s="154"/>
      <c r="HV1253" s="154"/>
      <c r="HW1253" s="154"/>
      <c r="HX1253" s="154"/>
      <c r="HY1253" s="154"/>
      <c r="HZ1253" s="154"/>
      <c r="IA1253" s="154"/>
      <c r="IB1253" s="154"/>
      <c r="IC1253" s="154"/>
      <c r="ID1253" s="154"/>
      <c r="IE1253" s="154"/>
      <c r="IF1253" s="154"/>
      <c r="IG1253" s="154"/>
      <c r="IH1253" s="154"/>
      <c r="II1253" s="154"/>
      <c r="IJ1253" s="154"/>
      <c r="IK1253" s="154"/>
      <c r="IL1253" s="154"/>
    </row>
    <row r="1254" spans="1:246" s="837" customFormat="1" ht="30" x14ac:dyDescent="0.25">
      <c r="A1254" s="217">
        <v>1</v>
      </c>
      <c r="B1254" s="217">
        <v>1</v>
      </c>
      <c r="C1254" s="591" t="s">
        <v>305</v>
      </c>
      <c r="D1254" s="176"/>
      <c r="E1254" s="176"/>
      <c r="F1254" s="1886">
        <f t="shared" ref="F1254:I1260" si="850">F1170</f>
        <v>0</v>
      </c>
      <c r="G1254" s="732">
        <f t="shared" si="850"/>
        <v>0</v>
      </c>
      <c r="H1254" s="732">
        <f t="shared" si="850"/>
        <v>5.5180851063829772</v>
      </c>
      <c r="I1254" s="732" t="e">
        <f t="shared" si="850"/>
        <v>#DIV/0!</v>
      </c>
      <c r="J1254" s="2525"/>
      <c r="K1254" s="2525"/>
      <c r="L1254" s="2526"/>
      <c r="M1254" s="2526"/>
      <c r="N1254" s="2526"/>
      <c r="O1254" s="2526"/>
      <c r="P1254" s="2526"/>
      <c r="Q1254" s="2526"/>
      <c r="R1254" s="2524">
        <f t="shared" ref="R1254:Z1254" si="851">R1170</f>
        <v>0</v>
      </c>
      <c r="S1254" s="373">
        <f t="shared" si="851"/>
        <v>0</v>
      </c>
      <c r="T1254" s="2524">
        <f t="shared" si="851"/>
        <v>0</v>
      </c>
      <c r="U1254" s="1107">
        <f t="shared" si="851"/>
        <v>0</v>
      </c>
      <c r="V1254" s="2524">
        <f t="shared" si="851"/>
        <v>0</v>
      </c>
      <c r="W1254" s="2524">
        <f t="shared" si="851"/>
        <v>0</v>
      </c>
      <c r="X1254" s="2668">
        <f t="shared" si="851"/>
        <v>0</v>
      </c>
      <c r="Y1254" s="2668">
        <f t="shared" si="851"/>
        <v>0</v>
      </c>
      <c r="Z1254" s="2524">
        <f t="shared" si="851"/>
        <v>0</v>
      </c>
      <c r="AA1254" s="909"/>
      <c r="AB1254" s="902"/>
      <c r="AC1254" s="2257"/>
      <c r="AD1254" s="154"/>
      <c r="AE1254" s="154"/>
      <c r="AF1254" s="154"/>
      <c r="AG1254" s="154"/>
      <c r="AH1254" s="154"/>
      <c r="AI1254" s="154"/>
      <c r="AJ1254" s="154"/>
      <c r="AK1254" s="154"/>
      <c r="AL1254" s="154"/>
      <c r="AM1254" s="154"/>
      <c r="AN1254" s="154"/>
      <c r="AO1254" s="154"/>
      <c r="AP1254" s="154"/>
      <c r="AQ1254" s="154"/>
      <c r="AR1254" s="154"/>
      <c r="AS1254" s="154"/>
      <c r="AT1254" s="154"/>
      <c r="AU1254" s="154"/>
      <c r="AV1254" s="154"/>
      <c r="AW1254" s="154"/>
      <c r="AX1254" s="154"/>
      <c r="AY1254" s="154"/>
      <c r="AZ1254" s="154"/>
      <c r="BA1254" s="154"/>
      <c r="BB1254" s="154"/>
      <c r="BC1254" s="154"/>
      <c r="BD1254" s="154"/>
      <c r="BE1254" s="154"/>
      <c r="BF1254" s="154"/>
      <c r="BG1254" s="154"/>
      <c r="BH1254" s="154"/>
      <c r="BI1254" s="154"/>
      <c r="BJ1254" s="154"/>
      <c r="BK1254" s="154"/>
      <c r="BL1254" s="154"/>
      <c r="BM1254" s="154"/>
      <c r="BN1254" s="154"/>
      <c r="BO1254" s="154"/>
      <c r="BP1254" s="154"/>
      <c r="BQ1254" s="154"/>
      <c r="BR1254" s="154"/>
      <c r="BS1254" s="154"/>
      <c r="BT1254" s="154"/>
      <c r="BU1254" s="154"/>
      <c r="BV1254" s="154"/>
      <c r="BW1254" s="154"/>
      <c r="BX1254" s="154"/>
      <c r="BY1254" s="154"/>
      <c r="BZ1254" s="154"/>
      <c r="CA1254" s="154"/>
      <c r="CB1254" s="154"/>
      <c r="CC1254" s="154"/>
      <c r="CD1254" s="154"/>
      <c r="CE1254" s="154"/>
      <c r="CF1254" s="154"/>
      <c r="CG1254" s="154"/>
      <c r="CH1254" s="154"/>
      <c r="CI1254" s="154"/>
      <c r="CJ1254" s="154"/>
      <c r="CK1254" s="154"/>
      <c r="CL1254" s="154"/>
      <c r="CM1254" s="154"/>
      <c r="CN1254" s="154"/>
      <c r="CO1254" s="154"/>
      <c r="CP1254" s="154"/>
      <c r="CQ1254" s="154"/>
      <c r="CR1254" s="154"/>
      <c r="CS1254" s="154"/>
      <c r="CT1254" s="154"/>
      <c r="CU1254" s="154"/>
      <c r="CV1254" s="154"/>
      <c r="CW1254" s="154"/>
      <c r="CX1254" s="154"/>
      <c r="CY1254" s="154"/>
      <c r="CZ1254" s="154"/>
      <c r="DA1254" s="154"/>
      <c r="DB1254" s="154"/>
      <c r="DC1254" s="154"/>
      <c r="DD1254" s="154"/>
      <c r="DE1254" s="154"/>
      <c r="DF1254" s="154"/>
      <c r="DG1254" s="154"/>
      <c r="DH1254" s="154"/>
      <c r="DI1254" s="154"/>
      <c r="DJ1254" s="154"/>
      <c r="DK1254" s="154"/>
      <c r="DL1254" s="154"/>
      <c r="DM1254" s="154"/>
      <c r="DN1254" s="154"/>
      <c r="DO1254" s="154"/>
      <c r="DP1254" s="154"/>
      <c r="DQ1254" s="154"/>
      <c r="DR1254" s="154"/>
      <c r="DS1254" s="154"/>
      <c r="DT1254" s="154"/>
      <c r="DU1254" s="154"/>
      <c r="DV1254" s="154"/>
      <c r="DW1254" s="154"/>
      <c r="DX1254" s="154"/>
      <c r="DY1254" s="154"/>
      <c r="DZ1254" s="154"/>
      <c r="EA1254" s="154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  <c r="EU1254" s="154"/>
      <c r="EV1254" s="154"/>
      <c r="EW1254" s="154"/>
      <c r="EX1254" s="154"/>
      <c r="EY1254" s="154"/>
      <c r="EZ1254" s="154"/>
      <c r="FA1254" s="154"/>
      <c r="FB1254" s="154"/>
      <c r="FC1254" s="154"/>
      <c r="FD1254" s="154"/>
      <c r="FE1254" s="154"/>
      <c r="FF1254" s="154"/>
      <c r="FG1254" s="154"/>
      <c r="FH1254" s="154"/>
      <c r="FI1254" s="154"/>
      <c r="FJ1254" s="154"/>
      <c r="FK1254" s="154"/>
      <c r="FL1254" s="154"/>
      <c r="FM1254" s="154"/>
      <c r="FN1254" s="154"/>
      <c r="FO1254" s="154"/>
      <c r="FP1254" s="154"/>
      <c r="FQ1254" s="154"/>
      <c r="FR1254" s="154"/>
      <c r="FS1254" s="154"/>
      <c r="FT1254" s="154"/>
      <c r="FU1254" s="154"/>
      <c r="FV1254" s="154"/>
      <c r="FW1254" s="154"/>
      <c r="FX1254" s="154"/>
      <c r="FY1254" s="154"/>
      <c r="FZ1254" s="154"/>
      <c r="GA1254" s="154"/>
      <c r="GB1254" s="154"/>
      <c r="GC1254" s="154"/>
      <c r="GD1254" s="154"/>
      <c r="GE1254" s="154"/>
      <c r="GF1254" s="154"/>
      <c r="GG1254" s="154"/>
      <c r="GH1254" s="154"/>
      <c r="GI1254" s="154"/>
      <c r="GJ1254" s="154"/>
      <c r="GK1254" s="154"/>
      <c r="GL1254" s="154"/>
      <c r="GM1254" s="154"/>
      <c r="GN1254" s="154"/>
      <c r="GO1254" s="154"/>
      <c r="GP1254" s="154"/>
      <c r="GQ1254" s="154"/>
      <c r="GR1254" s="154"/>
      <c r="GS1254" s="154"/>
      <c r="GT1254" s="154"/>
      <c r="GU1254" s="154"/>
      <c r="GV1254" s="154"/>
      <c r="GW1254" s="154"/>
      <c r="GX1254" s="154"/>
      <c r="GY1254" s="154"/>
      <c r="GZ1254" s="154"/>
      <c r="HA1254" s="154"/>
      <c r="HB1254" s="154"/>
      <c r="HC1254" s="154"/>
      <c r="HD1254" s="154"/>
      <c r="HE1254" s="154"/>
      <c r="HF1254" s="154"/>
      <c r="HG1254" s="154"/>
      <c r="HH1254" s="154"/>
      <c r="HI1254" s="154"/>
      <c r="HJ1254" s="154"/>
      <c r="HK1254" s="154"/>
      <c r="HL1254" s="154"/>
      <c r="HM1254" s="154"/>
      <c r="HN1254" s="154"/>
      <c r="HO1254" s="154"/>
      <c r="HP1254" s="154"/>
      <c r="HQ1254" s="154"/>
      <c r="HR1254" s="154"/>
      <c r="HS1254" s="154"/>
      <c r="HT1254" s="154"/>
      <c r="HU1254" s="154"/>
      <c r="HV1254" s="154"/>
      <c r="HW1254" s="154"/>
      <c r="HX1254" s="154"/>
      <c r="HY1254" s="154"/>
      <c r="HZ1254" s="154"/>
      <c r="IA1254" s="154"/>
      <c r="IB1254" s="154"/>
      <c r="IC1254" s="154"/>
      <c r="ID1254" s="154"/>
      <c r="IE1254" s="154"/>
      <c r="IF1254" s="154"/>
      <c r="IG1254" s="154"/>
      <c r="IH1254" s="154"/>
      <c r="II1254" s="154"/>
      <c r="IJ1254" s="154"/>
      <c r="IK1254" s="154"/>
      <c r="IL1254" s="154"/>
    </row>
    <row r="1255" spans="1:246" s="837" customFormat="1" x14ac:dyDescent="0.25">
      <c r="A1255" s="217">
        <v>1</v>
      </c>
      <c r="B1255" s="217">
        <v>1</v>
      </c>
      <c r="C1255" s="589" t="s">
        <v>313</v>
      </c>
      <c r="D1255" s="176"/>
      <c r="E1255" s="176"/>
      <c r="F1255" s="1886">
        <f t="shared" si="850"/>
        <v>0</v>
      </c>
      <c r="G1255" s="732">
        <f t="shared" si="850"/>
        <v>0</v>
      </c>
      <c r="H1255" s="732">
        <f t="shared" si="850"/>
        <v>0</v>
      </c>
      <c r="I1255" s="732">
        <f t="shared" si="850"/>
        <v>0</v>
      </c>
      <c r="J1255" s="2525"/>
      <c r="K1255" s="2525"/>
      <c r="L1255" s="2526"/>
      <c r="M1255" s="2526"/>
      <c r="N1255" s="2526"/>
      <c r="O1255" s="2526"/>
      <c r="P1255" s="2526"/>
      <c r="Q1255" s="2526"/>
      <c r="R1255" s="2524">
        <f t="shared" ref="R1255:Z1255" si="852">R1171</f>
        <v>0</v>
      </c>
      <c r="S1255" s="373">
        <f t="shared" si="852"/>
        <v>0</v>
      </c>
      <c r="T1255" s="2524">
        <f t="shared" si="852"/>
        <v>0</v>
      </c>
      <c r="U1255" s="1107">
        <f t="shared" si="852"/>
        <v>0</v>
      </c>
      <c r="V1255" s="2524">
        <f t="shared" si="852"/>
        <v>0</v>
      </c>
      <c r="W1255" s="2524">
        <f t="shared" si="852"/>
        <v>0</v>
      </c>
      <c r="X1255" s="2668">
        <f t="shared" si="852"/>
        <v>0</v>
      </c>
      <c r="Y1255" s="2668">
        <f t="shared" si="852"/>
        <v>0</v>
      </c>
      <c r="Z1255" s="2524">
        <f t="shared" si="852"/>
        <v>0</v>
      </c>
      <c r="AA1255" s="909"/>
      <c r="AB1255" s="902"/>
      <c r="AC1255" s="2257"/>
      <c r="AD1255" s="154"/>
      <c r="AE1255" s="154"/>
      <c r="AF1255" s="154"/>
      <c r="AG1255" s="154"/>
      <c r="AH1255" s="154"/>
      <c r="AI1255" s="154"/>
      <c r="AJ1255" s="154"/>
      <c r="AK1255" s="154"/>
      <c r="AL1255" s="154"/>
      <c r="AM1255" s="154"/>
      <c r="AN1255" s="154"/>
      <c r="AO1255" s="154"/>
      <c r="AP1255" s="154"/>
      <c r="AQ1255" s="154"/>
      <c r="AR1255" s="154"/>
      <c r="AS1255" s="154"/>
      <c r="AT1255" s="154"/>
      <c r="AU1255" s="154"/>
      <c r="AV1255" s="154"/>
      <c r="AW1255" s="154"/>
      <c r="AX1255" s="154"/>
      <c r="AY1255" s="154"/>
      <c r="AZ1255" s="154"/>
      <c r="BA1255" s="154"/>
      <c r="BB1255" s="154"/>
      <c r="BC1255" s="154"/>
      <c r="BD1255" s="154"/>
      <c r="BE1255" s="154"/>
      <c r="BF1255" s="154"/>
      <c r="BG1255" s="154"/>
      <c r="BH1255" s="154"/>
      <c r="BI1255" s="154"/>
      <c r="BJ1255" s="154"/>
      <c r="BK1255" s="154"/>
      <c r="BL1255" s="154"/>
      <c r="BM1255" s="154"/>
      <c r="BN1255" s="154"/>
      <c r="BO1255" s="154"/>
      <c r="BP1255" s="154"/>
      <c r="BQ1255" s="154"/>
      <c r="BR1255" s="154"/>
      <c r="BS1255" s="154"/>
      <c r="BT1255" s="154"/>
      <c r="BU1255" s="154"/>
      <c r="BV1255" s="154"/>
      <c r="BW1255" s="154"/>
      <c r="BX1255" s="154"/>
      <c r="BY1255" s="154"/>
      <c r="BZ1255" s="154"/>
      <c r="CA1255" s="154"/>
      <c r="CB1255" s="154"/>
      <c r="CC1255" s="154"/>
      <c r="CD1255" s="154"/>
      <c r="CE1255" s="154"/>
      <c r="CF1255" s="154"/>
      <c r="CG1255" s="154"/>
      <c r="CH1255" s="154"/>
      <c r="CI1255" s="154"/>
      <c r="CJ1255" s="154"/>
      <c r="CK1255" s="154"/>
      <c r="CL1255" s="154"/>
      <c r="CM1255" s="154"/>
      <c r="CN1255" s="154"/>
      <c r="CO1255" s="154"/>
      <c r="CP1255" s="154"/>
      <c r="CQ1255" s="154"/>
      <c r="CR1255" s="154"/>
      <c r="CS1255" s="154"/>
      <c r="CT1255" s="154"/>
      <c r="CU1255" s="154"/>
      <c r="CV1255" s="154"/>
      <c r="CW1255" s="154"/>
      <c r="CX1255" s="154"/>
      <c r="CY1255" s="154"/>
      <c r="CZ1255" s="154"/>
      <c r="DA1255" s="154"/>
      <c r="DB1255" s="154"/>
      <c r="DC1255" s="154"/>
      <c r="DD1255" s="154"/>
      <c r="DE1255" s="154"/>
      <c r="DF1255" s="154"/>
      <c r="DG1255" s="154"/>
      <c r="DH1255" s="154"/>
      <c r="DI1255" s="154"/>
      <c r="DJ1255" s="154"/>
      <c r="DK1255" s="154"/>
      <c r="DL1255" s="154"/>
      <c r="DM1255" s="154"/>
      <c r="DN1255" s="154"/>
      <c r="DO1255" s="154"/>
      <c r="DP1255" s="154"/>
      <c r="DQ1255" s="154"/>
      <c r="DR1255" s="154"/>
      <c r="DS1255" s="154"/>
      <c r="DT1255" s="154"/>
      <c r="DU1255" s="154"/>
      <c r="DV1255" s="154"/>
      <c r="DW1255" s="154"/>
      <c r="DX1255" s="154"/>
      <c r="DY1255" s="154"/>
      <c r="DZ1255" s="154"/>
      <c r="EA1255" s="154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  <c r="EU1255" s="154"/>
      <c r="EV1255" s="154"/>
      <c r="EW1255" s="154"/>
      <c r="EX1255" s="154"/>
      <c r="EY1255" s="154"/>
      <c r="EZ1255" s="154"/>
      <c r="FA1255" s="154"/>
      <c r="FB1255" s="154"/>
      <c r="FC1255" s="154"/>
      <c r="FD1255" s="154"/>
      <c r="FE1255" s="154"/>
      <c r="FF1255" s="154"/>
      <c r="FG1255" s="154"/>
      <c r="FH1255" s="154"/>
      <c r="FI1255" s="154"/>
      <c r="FJ1255" s="154"/>
      <c r="FK1255" s="154"/>
      <c r="FL1255" s="154"/>
      <c r="FM1255" s="154"/>
      <c r="FN1255" s="154"/>
      <c r="FO1255" s="154"/>
      <c r="FP1255" s="154"/>
      <c r="FQ1255" s="154"/>
      <c r="FR1255" s="154"/>
      <c r="FS1255" s="154"/>
      <c r="FT1255" s="154"/>
      <c r="FU1255" s="154"/>
      <c r="FV1255" s="154"/>
      <c r="FW1255" s="154"/>
      <c r="FX1255" s="154"/>
      <c r="FY1255" s="154"/>
      <c r="FZ1255" s="154"/>
      <c r="GA1255" s="154"/>
      <c r="GB1255" s="154"/>
      <c r="GC1255" s="154"/>
      <c r="GD1255" s="154"/>
      <c r="GE1255" s="154"/>
      <c r="GF1255" s="154"/>
      <c r="GG1255" s="154"/>
      <c r="GH1255" s="154"/>
      <c r="GI1255" s="154"/>
      <c r="GJ1255" s="154"/>
      <c r="GK1255" s="154"/>
      <c r="GL1255" s="154"/>
      <c r="GM1255" s="154"/>
      <c r="GN1255" s="154"/>
      <c r="GO1255" s="154"/>
      <c r="GP1255" s="154"/>
      <c r="GQ1255" s="154"/>
      <c r="GR1255" s="154"/>
      <c r="GS1255" s="154"/>
      <c r="GT1255" s="154"/>
      <c r="GU1255" s="154"/>
      <c r="GV1255" s="154"/>
      <c r="GW1255" s="154"/>
      <c r="GX1255" s="154"/>
      <c r="GY1255" s="154"/>
      <c r="GZ1255" s="154"/>
      <c r="HA1255" s="154"/>
      <c r="HB1255" s="154"/>
      <c r="HC1255" s="154"/>
      <c r="HD1255" s="154"/>
      <c r="HE1255" s="154"/>
      <c r="HF1255" s="154"/>
      <c r="HG1255" s="154"/>
      <c r="HH1255" s="154"/>
      <c r="HI1255" s="154"/>
      <c r="HJ1255" s="154"/>
      <c r="HK1255" s="154"/>
      <c r="HL1255" s="154"/>
      <c r="HM1255" s="154"/>
      <c r="HN1255" s="154"/>
      <c r="HO1255" s="154"/>
      <c r="HP1255" s="154"/>
      <c r="HQ1255" s="154"/>
      <c r="HR1255" s="154"/>
      <c r="HS1255" s="154"/>
      <c r="HT1255" s="154"/>
      <c r="HU1255" s="154"/>
      <c r="HV1255" s="154"/>
      <c r="HW1255" s="154"/>
      <c r="HX1255" s="154"/>
      <c r="HY1255" s="154"/>
      <c r="HZ1255" s="154"/>
      <c r="IA1255" s="154"/>
      <c r="IB1255" s="154"/>
      <c r="IC1255" s="154"/>
      <c r="ID1255" s="154"/>
      <c r="IE1255" s="154"/>
      <c r="IF1255" s="154"/>
      <c r="IG1255" s="154"/>
      <c r="IH1255" s="154"/>
      <c r="II1255" s="154"/>
      <c r="IJ1255" s="154"/>
      <c r="IK1255" s="154"/>
      <c r="IL1255" s="154"/>
    </row>
    <row r="1256" spans="1:246" s="837" customFormat="1" ht="29.25" x14ac:dyDescent="0.25">
      <c r="A1256" s="217">
        <v>1</v>
      </c>
      <c r="B1256" s="217">
        <v>1</v>
      </c>
      <c r="C1256" s="599" t="s">
        <v>314</v>
      </c>
      <c r="D1256" s="176"/>
      <c r="E1256" s="176"/>
      <c r="F1256" s="1886">
        <f t="shared" si="850"/>
        <v>0</v>
      </c>
      <c r="G1256" s="732">
        <f t="shared" si="850"/>
        <v>0</v>
      </c>
      <c r="H1256" s="732">
        <f t="shared" si="850"/>
        <v>5.5180851063829772</v>
      </c>
      <c r="I1256" s="732" t="e">
        <f t="shared" si="850"/>
        <v>#DIV/0!</v>
      </c>
      <c r="J1256" s="2525"/>
      <c r="K1256" s="2525"/>
      <c r="L1256" s="2526"/>
      <c r="M1256" s="2526"/>
      <c r="N1256" s="2526"/>
      <c r="O1256" s="2526"/>
      <c r="P1256" s="2526"/>
      <c r="Q1256" s="2526"/>
      <c r="R1256" s="2524">
        <f t="shared" ref="R1256:Z1256" si="853">R1172</f>
        <v>0</v>
      </c>
      <c r="S1256" s="373">
        <f t="shared" si="853"/>
        <v>0</v>
      </c>
      <c r="T1256" s="2524">
        <f t="shared" si="853"/>
        <v>0</v>
      </c>
      <c r="U1256" s="1107">
        <f t="shared" si="853"/>
        <v>0</v>
      </c>
      <c r="V1256" s="2524">
        <f t="shared" si="853"/>
        <v>0</v>
      </c>
      <c r="W1256" s="2524">
        <f t="shared" si="853"/>
        <v>0</v>
      </c>
      <c r="X1256" s="2668">
        <f t="shared" si="853"/>
        <v>0</v>
      </c>
      <c r="Y1256" s="2668">
        <f t="shared" si="853"/>
        <v>0</v>
      </c>
      <c r="Z1256" s="2524">
        <f t="shared" si="853"/>
        <v>0</v>
      </c>
      <c r="AA1256" s="909"/>
      <c r="AB1256" s="902"/>
      <c r="AC1256" s="2257"/>
      <c r="AD1256" s="154"/>
      <c r="AE1256" s="154"/>
      <c r="AF1256" s="154"/>
      <c r="AG1256" s="154"/>
      <c r="AH1256" s="154"/>
      <c r="AI1256" s="154"/>
      <c r="AJ1256" s="154"/>
      <c r="AK1256" s="154"/>
      <c r="AL1256" s="154"/>
      <c r="AM1256" s="154"/>
      <c r="AN1256" s="154"/>
      <c r="AO1256" s="154"/>
      <c r="AP1256" s="154"/>
      <c r="AQ1256" s="154"/>
      <c r="AR1256" s="154"/>
      <c r="AS1256" s="154"/>
      <c r="AT1256" s="154"/>
      <c r="AU1256" s="154"/>
      <c r="AV1256" s="154"/>
      <c r="AW1256" s="154"/>
      <c r="AX1256" s="154"/>
      <c r="AY1256" s="154"/>
      <c r="AZ1256" s="154"/>
      <c r="BA1256" s="154"/>
      <c r="BB1256" s="154"/>
      <c r="BC1256" s="154"/>
      <c r="BD1256" s="154"/>
      <c r="BE1256" s="154"/>
      <c r="BF1256" s="154"/>
      <c r="BG1256" s="154"/>
      <c r="BH1256" s="154"/>
      <c r="BI1256" s="154"/>
      <c r="BJ1256" s="154"/>
      <c r="BK1256" s="154"/>
      <c r="BL1256" s="154"/>
      <c r="BM1256" s="154"/>
      <c r="BN1256" s="154"/>
      <c r="BO1256" s="154"/>
      <c r="BP1256" s="154"/>
      <c r="BQ1256" s="154"/>
      <c r="BR1256" s="154"/>
      <c r="BS1256" s="154"/>
      <c r="BT1256" s="154"/>
      <c r="BU1256" s="154"/>
      <c r="BV1256" s="154"/>
      <c r="BW1256" s="154"/>
      <c r="BX1256" s="154"/>
      <c r="BY1256" s="154"/>
      <c r="BZ1256" s="154"/>
      <c r="CA1256" s="154"/>
      <c r="CB1256" s="154"/>
      <c r="CC1256" s="154"/>
      <c r="CD1256" s="154"/>
      <c r="CE1256" s="154"/>
      <c r="CF1256" s="154"/>
      <c r="CG1256" s="154"/>
      <c r="CH1256" s="154"/>
      <c r="CI1256" s="154"/>
      <c r="CJ1256" s="154"/>
      <c r="CK1256" s="154"/>
      <c r="CL1256" s="154"/>
      <c r="CM1256" s="154"/>
      <c r="CN1256" s="154"/>
      <c r="CO1256" s="154"/>
      <c r="CP1256" s="154"/>
      <c r="CQ1256" s="154"/>
      <c r="CR1256" s="154"/>
      <c r="CS1256" s="154"/>
      <c r="CT1256" s="154"/>
      <c r="CU1256" s="154"/>
      <c r="CV1256" s="154"/>
      <c r="CW1256" s="154"/>
      <c r="CX1256" s="154"/>
      <c r="CY1256" s="154"/>
      <c r="CZ1256" s="154"/>
      <c r="DA1256" s="154"/>
      <c r="DB1256" s="154"/>
      <c r="DC1256" s="154"/>
      <c r="DD1256" s="154"/>
      <c r="DE1256" s="154"/>
      <c r="DF1256" s="154"/>
      <c r="DG1256" s="154"/>
      <c r="DH1256" s="154"/>
      <c r="DI1256" s="154"/>
      <c r="DJ1256" s="154"/>
      <c r="DK1256" s="154"/>
      <c r="DL1256" s="154"/>
      <c r="DM1256" s="154"/>
      <c r="DN1256" s="154"/>
      <c r="DO1256" s="154"/>
      <c r="DP1256" s="154"/>
      <c r="DQ1256" s="154"/>
      <c r="DR1256" s="154"/>
      <c r="DS1256" s="154"/>
      <c r="DT1256" s="154"/>
      <c r="DU1256" s="154"/>
      <c r="DV1256" s="154"/>
      <c r="DW1256" s="154"/>
      <c r="DX1256" s="154"/>
      <c r="DY1256" s="154"/>
      <c r="DZ1256" s="154"/>
      <c r="EA1256" s="154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  <c r="EU1256" s="154"/>
      <c r="EV1256" s="154"/>
      <c r="EW1256" s="154"/>
      <c r="EX1256" s="154"/>
      <c r="EY1256" s="154"/>
      <c r="EZ1256" s="154"/>
      <c r="FA1256" s="154"/>
      <c r="FB1256" s="154"/>
      <c r="FC1256" s="154"/>
      <c r="FD1256" s="154"/>
      <c r="FE1256" s="154"/>
      <c r="FF1256" s="154"/>
      <c r="FG1256" s="154"/>
      <c r="FH1256" s="154"/>
      <c r="FI1256" s="154"/>
      <c r="FJ1256" s="154"/>
      <c r="FK1256" s="154"/>
      <c r="FL1256" s="154"/>
      <c r="FM1256" s="154"/>
      <c r="FN1256" s="154"/>
      <c r="FO1256" s="154"/>
      <c r="FP1256" s="154"/>
      <c r="FQ1256" s="154"/>
      <c r="FR1256" s="154"/>
      <c r="FS1256" s="154"/>
      <c r="FT1256" s="154"/>
      <c r="FU1256" s="154"/>
      <c r="FV1256" s="154"/>
      <c r="FW1256" s="154"/>
      <c r="FX1256" s="154"/>
      <c r="FY1256" s="154"/>
      <c r="FZ1256" s="154"/>
      <c r="GA1256" s="154"/>
      <c r="GB1256" s="154"/>
      <c r="GC1256" s="154"/>
      <c r="GD1256" s="154"/>
      <c r="GE1256" s="154"/>
      <c r="GF1256" s="154"/>
      <c r="GG1256" s="154"/>
      <c r="GH1256" s="154"/>
      <c r="GI1256" s="154"/>
      <c r="GJ1256" s="154"/>
      <c r="GK1256" s="154"/>
      <c r="GL1256" s="154"/>
      <c r="GM1256" s="154"/>
      <c r="GN1256" s="154"/>
      <c r="GO1256" s="154"/>
      <c r="GP1256" s="154"/>
      <c r="GQ1256" s="154"/>
      <c r="GR1256" s="154"/>
      <c r="GS1256" s="154"/>
      <c r="GT1256" s="154"/>
      <c r="GU1256" s="154"/>
      <c r="GV1256" s="154"/>
      <c r="GW1256" s="154"/>
      <c r="GX1256" s="154"/>
      <c r="GY1256" s="154"/>
      <c r="GZ1256" s="154"/>
      <c r="HA1256" s="154"/>
      <c r="HB1256" s="154"/>
      <c r="HC1256" s="154"/>
      <c r="HD1256" s="154"/>
      <c r="HE1256" s="154"/>
      <c r="HF1256" s="154"/>
      <c r="HG1256" s="154"/>
      <c r="HH1256" s="154"/>
      <c r="HI1256" s="154"/>
      <c r="HJ1256" s="154"/>
      <c r="HK1256" s="154"/>
      <c r="HL1256" s="154"/>
      <c r="HM1256" s="154"/>
      <c r="HN1256" s="154"/>
      <c r="HO1256" s="154"/>
      <c r="HP1256" s="154"/>
      <c r="HQ1256" s="154"/>
      <c r="HR1256" s="154"/>
      <c r="HS1256" s="154"/>
      <c r="HT1256" s="154"/>
      <c r="HU1256" s="154"/>
      <c r="HV1256" s="154"/>
      <c r="HW1256" s="154"/>
      <c r="HX1256" s="154"/>
      <c r="HY1256" s="154"/>
      <c r="HZ1256" s="154"/>
      <c r="IA1256" s="154"/>
      <c r="IB1256" s="154"/>
      <c r="IC1256" s="154"/>
      <c r="ID1256" s="154"/>
      <c r="IE1256" s="154"/>
      <c r="IF1256" s="154"/>
      <c r="IG1256" s="154"/>
      <c r="IH1256" s="154"/>
      <c r="II1256" s="154"/>
      <c r="IJ1256" s="154"/>
      <c r="IK1256" s="154"/>
      <c r="IL1256" s="154"/>
    </row>
    <row r="1257" spans="1:246" s="837" customFormat="1" x14ac:dyDescent="0.25">
      <c r="A1257" s="217">
        <v>1</v>
      </c>
      <c r="B1257" s="217">
        <v>1</v>
      </c>
      <c r="C1257" s="599" t="s">
        <v>315</v>
      </c>
      <c r="D1257" s="176"/>
      <c r="E1257" s="176"/>
      <c r="F1257" s="1886">
        <f t="shared" si="850"/>
        <v>0</v>
      </c>
      <c r="G1257" s="732">
        <f t="shared" si="850"/>
        <v>0</v>
      </c>
      <c r="H1257" s="732">
        <f t="shared" si="850"/>
        <v>51.86999999999999</v>
      </c>
      <c r="I1257" s="732" t="e">
        <f t="shared" si="850"/>
        <v>#DIV/0!</v>
      </c>
      <c r="J1257" s="2525"/>
      <c r="K1257" s="2525"/>
      <c r="L1257" s="2526"/>
      <c r="M1257" s="2526"/>
      <c r="N1257" s="2526"/>
      <c r="O1257" s="2526"/>
      <c r="P1257" s="2526"/>
      <c r="Q1257" s="2526"/>
      <c r="R1257" s="2524">
        <f t="shared" ref="R1257:Z1258" si="854">R1173</f>
        <v>0</v>
      </c>
      <c r="S1257" s="373">
        <f t="shared" si="854"/>
        <v>0</v>
      </c>
      <c r="T1257" s="2524">
        <f t="shared" si="854"/>
        <v>0</v>
      </c>
      <c r="U1257" s="1107">
        <f t="shared" si="854"/>
        <v>0</v>
      </c>
      <c r="V1257" s="2524">
        <f t="shared" si="854"/>
        <v>0</v>
      </c>
      <c r="W1257" s="2524">
        <f t="shared" si="854"/>
        <v>0</v>
      </c>
      <c r="X1257" s="2668">
        <f t="shared" si="854"/>
        <v>0</v>
      </c>
      <c r="Y1257" s="2668">
        <f t="shared" si="854"/>
        <v>0</v>
      </c>
      <c r="Z1257" s="2524">
        <f t="shared" si="854"/>
        <v>0</v>
      </c>
      <c r="AA1257" s="909"/>
      <c r="AB1257" s="902"/>
      <c r="AC1257" s="2257"/>
      <c r="AD1257" s="154"/>
      <c r="AE1257" s="154"/>
      <c r="AF1257" s="154"/>
      <c r="AG1257" s="154"/>
      <c r="AH1257" s="154"/>
      <c r="AI1257" s="154"/>
      <c r="AJ1257" s="154"/>
      <c r="AK1257" s="154"/>
      <c r="AL1257" s="154"/>
      <c r="AM1257" s="154"/>
      <c r="AN1257" s="154"/>
      <c r="AO1257" s="154"/>
      <c r="AP1257" s="154"/>
      <c r="AQ1257" s="154"/>
      <c r="AR1257" s="154"/>
      <c r="AS1257" s="154"/>
      <c r="AT1257" s="154"/>
      <c r="AU1257" s="154"/>
      <c r="AV1257" s="154"/>
      <c r="AW1257" s="154"/>
      <c r="AX1257" s="154"/>
      <c r="AY1257" s="154"/>
      <c r="AZ1257" s="154"/>
      <c r="BA1257" s="154"/>
      <c r="BB1257" s="154"/>
      <c r="BC1257" s="154"/>
      <c r="BD1257" s="154"/>
      <c r="BE1257" s="154"/>
      <c r="BF1257" s="154"/>
      <c r="BG1257" s="154"/>
      <c r="BH1257" s="154"/>
      <c r="BI1257" s="154"/>
      <c r="BJ1257" s="154"/>
      <c r="BK1257" s="154"/>
      <c r="BL1257" s="154"/>
      <c r="BM1257" s="154"/>
      <c r="BN1257" s="154"/>
      <c r="BO1257" s="154"/>
      <c r="BP1257" s="154"/>
      <c r="BQ1257" s="154"/>
      <c r="BR1257" s="154"/>
      <c r="BS1257" s="154"/>
      <c r="BT1257" s="154"/>
      <c r="BU1257" s="154"/>
      <c r="BV1257" s="154"/>
      <c r="BW1257" s="154"/>
      <c r="BX1257" s="154"/>
      <c r="BY1257" s="154"/>
      <c r="BZ1257" s="154"/>
      <c r="CA1257" s="154"/>
      <c r="CB1257" s="154"/>
      <c r="CC1257" s="154"/>
      <c r="CD1257" s="154"/>
      <c r="CE1257" s="154"/>
      <c r="CF1257" s="154"/>
      <c r="CG1257" s="154"/>
      <c r="CH1257" s="154"/>
      <c r="CI1257" s="154"/>
      <c r="CJ1257" s="154"/>
      <c r="CK1257" s="154"/>
      <c r="CL1257" s="154"/>
      <c r="CM1257" s="154"/>
      <c r="CN1257" s="154"/>
      <c r="CO1257" s="154"/>
      <c r="CP1257" s="154"/>
      <c r="CQ1257" s="154"/>
      <c r="CR1257" s="154"/>
      <c r="CS1257" s="154"/>
      <c r="CT1257" s="154"/>
      <c r="CU1257" s="154"/>
      <c r="CV1257" s="154"/>
      <c r="CW1257" s="154"/>
      <c r="CX1257" s="154"/>
      <c r="CY1257" s="154"/>
      <c r="CZ1257" s="154"/>
      <c r="DA1257" s="154"/>
      <c r="DB1257" s="154"/>
      <c r="DC1257" s="154"/>
      <c r="DD1257" s="154"/>
      <c r="DE1257" s="154"/>
      <c r="DF1257" s="154"/>
      <c r="DG1257" s="154"/>
      <c r="DH1257" s="154"/>
      <c r="DI1257" s="154"/>
      <c r="DJ1257" s="154"/>
      <c r="DK1257" s="154"/>
      <c r="DL1257" s="154"/>
      <c r="DM1257" s="154"/>
      <c r="DN1257" s="154"/>
      <c r="DO1257" s="154"/>
      <c r="DP1257" s="154"/>
      <c r="DQ1257" s="154"/>
      <c r="DR1257" s="154"/>
      <c r="DS1257" s="154"/>
      <c r="DT1257" s="154"/>
      <c r="DU1257" s="154"/>
      <c r="DV1257" s="154"/>
      <c r="DW1257" s="154"/>
      <c r="DX1257" s="154"/>
      <c r="DY1257" s="154"/>
      <c r="DZ1257" s="154"/>
      <c r="EA1257" s="154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  <c r="EU1257" s="154"/>
      <c r="EV1257" s="154"/>
      <c r="EW1257" s="154"/>
      <c r="EX1257" s="154"/>
      <c r="EY1257" s="154"/>
      <c r="EZ1257" s="154"/>
      <c r="FA1257" s="154"/>
      <c r="FB1257" s="154"/>
      <c r="FC1257" s="154"/>
      <c r="FD1257" s="154"/>
      <c r="FE1257" s="154"/>
      <c r="FF1257" s="154"/>
      <c r="FG1257" s="154"/>
      <c r="FH1257" s="154"/>
      <c r="FI1257" s="154"/>
      <c r="FJ1257" s="154"/>
      <c r="FK1257" s="154"/>
      <c r="FL1257" s="154"/>
      <c r="FM1257" s="154"/>
      <c r="FN1257" s="154"/>
      <c r="FO1257" s="154"/>
      <c r="FP1257" s="154"/>
      <c r="FQ1257" s="154"/>
      <c r="FR1257" s="154"/>
      <c r="FS1257" s="154"/>
      <c r="FT1257" s="154"/>
      <c r="FU1257" s="154"/>
      <c r="FV1257" s="154"/>
      <c r="FW1257" s="154"/>
      <c r="FX1257" s="154"/>
      <c r="FY1257" s="154"/>
      <c r="FZ1257" s="154"/>
      <c r="GA1257" s="154"/>
      <c r="GB1257" s="154"/>
      <c r="GC1257" s="154"/>
      <c r="GD1257" s="154"/>
      <c r="GE1257" s="154"/>
      <c r="GF1257" s="154"/>
      <c r="GG1257" s="154"/>
      <c r="GH1257" s="154"/>
      <c r="GI1257" s="154"/>
      <c r="GJ1257" s="154"/>
      <c r="GK1257" s="154"/>
      <c r="GL1257" s="154"/>
      <c r="GM1257" s="154"/>
      <c r="GN1257" s="154"/>
      <c r="GO1257" s="154"/>
      <c r="GP1257" s="154"/>
      <c r="GQ1257" s="154"/>
      <c r="GR1257" s="154"/>
      <c r="GS1257" s="154"/>
      <c r="GT1257" s="154"/>
      <c r="GU1257" s="154"/>
      <c r="GV1257" s="154"/>
      <c r="GW1257" s="154"/>
      <c r="GX1257" s="154"/>
      <c r="GY1257" s="154"/>
      <c r="GZ1257" s="154"/>
      <c r="HA1257" s="154"/>
      <c r="HB1257" s="154"/>
      <c r="HC1257" s="154"/>
      <c r="HD1257" s="154"/>
      <c r="HE1257" s="154"/>
      <c r="HF1257" s="154"/>
      <c r="HG1257" s="154"/>
      <c r="HH1257" s="154"/>
      <c r="HI1257" s="154"/>
      <c r="HJ1257" s="154"/>
      <c r="HK1257" s="154"/>
      <c r="HL1257" s="154"/>
      <c r="HM1257" s="154"/>
      <c r="HN1257" s="154"/>
      <c r="HO1257" s="154"/>
      <c r="HP1257" s="154"/>
      <c r="HQ1257" s="154"/>
      <c r="HR1257" s="154"/>
      <c r="HS1257" s="154"/>
      <c r="HT1257" s="154"/>
      <c r="HU1257" s="154"/>
      <c r="HV1257" s="154"/>
      <c r="HW1257" s="154"/>
      <c r="HX1257" s="154"/>
      <c r="HY1257" s="154"/>
      <c r="HZ1257" s="154"/>
      <c r="IA1257" s="154"/>
      <c r="IB1257" s="154"/>
      <c r="IC1257" s="154"/>
      <c r="ID1257" s="154"/>
      <c r="IE1257" s="154"/>
      <c r="IF1257" s="154"/>
      <c r="IG1257" s="154"/>
      <c r="IH1257" s="154"/>
      <c r="II1257" s="154"/>
      <c r="IJ1257" s="154"/>
      <c r="IK1257" s="154"/>
      <c r="IL1257" s="154"/>
    </row>
    <row r="1258" spans="1:246" s="837" customFormat="1" ht="29.25" x14ac:dyDescent="0.25">
      <c r="A1258" s="217"/>
      <c r="B1258" s="217"/>
      <c r="C1258" s="3287" t="s">
        <v>682</v>
      </c>
      <c r="D1258" s="176"/>
      <c r="E1258" s="176"/>
      <c r="F1258" s="1886">
        <f t="shared" si="850"/>
        <v>0</v>
      </c>
      <c r="G1258" s="732">
        <f t="shared" si="850"/>
        <v>0</v>
      </c>
      <c r="H1258" s="732">
        <f t="shared" si="850"/>
        <v>0</v>
      </c>
      <c r="I1258" s="732">
        <f t="shared" si="850"/>
        <v>0</v>
      </c>
      <c r="J1258" s="2525"/>
      <c r="K1258" s="2525"/>
      <c r="L1258" s="2526"/>
      <c r="M1258" s="2526"/>
      <c r="N1258" s="2526"/>
      <c r="O1258" s="2526"/>
      <c r="P1258" s="2526"/>
      <c r="Q1258" s="2526"/>
      <c r="R1258" s="2524">
        <f t="shared" si="854"/>
        <v>0</v>
      </c>
      <c r="S1258" s="373">
        <f t="shared" si="854"/>
        <v>0</v>
      </c>
      <c r="T1258" s="2524">
        <f t="shared" si="854"/>
        <v>0</v>
      </c>
      <c r="U1258" s="1107">
        <f t="shared" si="854"/>
        <v>0</v>
      </c>
      <c r="V1258" s="2524">
        <f t="shared" si="854"/>
        <v>0</v>
      </c>
      <c r="W1258" s="2524">
        <f t="shared" si="854"/>
        <v>0</v>
      </c>
      <c r="X1258" s="2668">
        <f t="shared" si="854"/>
        <v>0</v>
      </c>
      <c r="Y1258" s="2668">
        <f t="shared" si="854"/>
        <v>0</v>
      </c>
      <c r="Z1258" s="2524">
        <f t="shared" si="854"/>
        <v>0</v>
      </c>
      <c r="AA1258" s="909"/>
      <c r="AB1258" s="902"/>
      <c r="AC1258" s="2257"/>
      <c r="AD1258" s="154"/>
      <c r="AE1258" s="154"/>
      <c r="AF1258" s="154"/>
      <c r="AG1258" s="154"/>
      <c r="AH1258" s="154"/>
      <c r="AI1258" s="154"/>
      <c r="AJ1258" s="154"/>
      <c r="AK1258" s="154"/>
      <c r="AL1258" s="154"/>
      <c r="AM1258" s="154"/>
      <c r="AN1258" s="154"/>
      <c r="AO1258" s="154"/>
      <c r="AP1258" s="154"/>
      <c r="AQ1258" s="154"/>
      <c r="AR1258" s="154"/>
      <c r="AS1258" s="154"/>
      <c r="AT1258" s="154"/>
      <c r="AU1258" s="154"/>
      <c r="AV1258" s="154"/>
      <c r="AW1258" s="154"/>
      <c r="AX1258" s="154"/>
      <c r="AY1258" s="154"/>
      <c r="AZ1258" s="154"/>
      <c r="BA1258" s="154"/>
      <c r="BB1258" s="154"/>
      <c r="BC1258" s="154"/>
      <c r="BD1258" s="154"/>
      <c r="BE1258" s="154"/>
      <c r="BF1258" s="154"/>
      <c r="BG1258" s="154"/>
      <c r="BH1258" s="154"/>
      <c r="BI1258" s="154"/>
      <c r="BJ1258" s="154"/>
      <c r="BK1258" s="154"/>
      <c r="BL1258" s="154"/>
      <c r="BM1258" s="154"/>
      <c r="BN1258" s="154"/>
      <c r="BO1258" s="154"/>
      <c r="BP1258" s="154"/>
      <c r="BQ1258" s="154"/>
      <c r="BR1258" s="154"/>
      <c r="BS1258" s="154"/>
      <c r="BT1258" s="154"/>
      <c r="BU1258" s="154"/>
      <c r="BV1258" s="154"/>
      <c r="BW1258" s="154"/>
      <c r="BX1258" s="154"/>
      <c r="BY1258" s="154"/>
      <c r="BZ1258" s="154"/>
      <c r="CA1258" s="154"/>
      <c r="CB1258" s="154"/>
      <c r="CC1258" s="154"/>
      <c r="CD1258" s="154"/>
      <c r="CE1258" s="154"/>
      <c r="CF1258" s="154"/>
      <c r="CG1258" s="154"/>
      <c r="CH1258" s="154"/>
      <c r="CI1258" s="154"/>
      <c r="CJ1258" s="154"/>
      <c r="CK1258" s="154"/>
      <c r="CL1258" s="154"/>
      <c r="CM1258" s="154"/>
      <c r="CN1258" s="154"/>
      <c r="CO1258" s="154"/>
      <c r="CP1258" s="154"/>
      <c r="CQ1258" s="154"/>
      <c r="CR1258" s="154"/>
      <c r="CS1258" s="154"/>
      <c r="CT1258" s="154"/>
      <c r="CU1258" s="154"/>
      <c r="CV1258" s="154"/>
      <c r="CW1258" s="154"/>
      <c r="CX1258" s="154"/>
      <c r="CY1258" s="154"/>
      <c r="CZ1258" s="154"/>
      <c r="DA1258" s="154"/>
      <c r="DB1258" s="154"/>
      <c r="DC1258" s="154"/>
      <c r="DD1258" s="154"/>
      <c r="DE1258" s="154"/>
      <c r="DF1258" s="154"/>
      <c r="DG1258" s="154"/>
      <c r="DH1258" s="154"/>
      <c r="DI1258" s="154"/>
      <c r="DJ1258" s="154"/>
      <c r="DK1258" s="154"/>
      <c r="DL1258" s="154"/>
      <c r="DM1258" s="154"/>
      <c r="DN1258" s="154"/>
      <c r="DO1258" s="154"/>
      <c r="DP1258" s="154"/>
      <c r="DQ1258" s="154"/>
      <c r="DR1258" s="154"/>
      <c r="DS1258" s="154"/>
      <c r="DT1258" s="154"/>
      <c r="DU1258" s="154"/>
      <c r="DV1258" s="154"/>
      <c r="DW1258" s="154"/>
      <c r="DX1258" s="154"/>
      <c r="DY1258" s="154"/>
      <c r="DZ1258" s="154"/>
      <c r="EA1258" s="154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  <c r="EU1258" s="154"/>
      <c r="EV1258" s="154"/>
      <c r="EW1258" s="154"/>
      <c r="EX1258" s="154"/>
      <c r="EY1258" s="154"/>
      <c r="EZ1258" s="154"/>
      <c r="FA1258" s="154"/>
      <c r="FB1258" s="154"/>
      <c r="FC1258" s="154"/>
      <c r="FD1258" s="154"/>
      <c r="FE1258" s="154"/>
      <c r="FF1258" s="154"/>
      <c r="FG1258" s="154"/>
      <c r="FH1258" s="154"/>
      <c r="FI1258" s="154"/>
      <c r="FJ1258" s="154"/>
      <c r="FK1258" s="154"/>
      <c r="FL1258" s="154"/>
      <c r="FM1258" s="154"/>
      <c r="FN1258" s="154"/>
      <c r="FO1258" s="154"/>
      <c r="FP1258" s="154"/>
      <c r="FQ1258" s="154"/>
      <c r="FR1258" s="154"/>
      <c r="FS1258" s="154"/>
      <c r="FT1258" s="154"/>
      <c r="FU1258" s="154"/>
      <c r="FV1258" s="154"/>
      <c r="FW1258" s="154"/>
      <c r="FX1258" s="154"/>
      <c r="FY1258" s="154"/>
      <c r="FZ1258" s="154"/>
      <c r="GA1258" s="154"/>
      <c r="GB1258" s="154"/>
      <c r="GC1258" s="154"/>
      <c r="GD1258" s="154"/>
      <c r="GE1258" s="154"/>
      <c r="GF1258" s="154"/>
      <c r="GG1258" s="154"/>
      <c r="GH1258" s="154"/>
      <c r="GI1258" s="154"/>
      <c r="GJ1258" s="154"/>
      <c r="GK1258" s="154"/>
      <c r="GL1258" s="154"/>
      <c r="GM1258" s="154"/>
      <c r="GN1258" s="154"/>
      <c r="GO1258" s="154"/>
      <c r="GP1258" s="154"/>
      <c r="GQ1258" s="154"/>
      <c r="GR1258" s="154"/>
      <c r="GS1258" s="154"/>
      <c r="GT1258" s="154"/>
      <c r="GU1258" s="154"/>
      <c r="GV1258" s="154"/>
      <c r="GW1258" s="154"/>
      <c r="GX1258" s="154"/>
      <c r="GY1258" s="154"/>
      <c r="GZ1258" s="154"/>
      <c r="HA1258" s="154"/>
      <c r="HB1258" s="154"/>
      <c r="HC1258" s="154"/>
      <c r="HD1258" s="154"/>
      <c r="HE1258" s="154"/>
      <c r="HF1258" s="154"/>
      <c r="HG1258" s="154"/>
      <c r="HH1258" s="154"/>
      <c r="HI1258" s="154"/>
      <c r="HJ1258" s="154"/>
      <c r="HK1258" s="154"/>
      <c r="HL1258" s="154"/>
      <c r="HM1258" s="154"/>
      <c r="HN1258" s="154"/>
      <c r="HO1258" s="154"/>
      <c r="HP1258" s="154"/>
      <c r="HQ1258" s="154"/>
      <c r="HR1258" s="154"/>
      <c r="HS1258" s="154"/>
      <c r="HT1258" s="154"/>
      <c r="HU1258" s="154"/>
      <c r="HV1258" s="154"/>
      <c r="HW1258" s="154"/>
      <c r="HX1258" s="154"/>
      <c r="HY1258" s="154"/>
      <c r="HZ1258" s="154"/>
      <c r="IA1258" s="154"/>
      <c r="IB1258" s="154"/>
      <c r="IC1258" s="154"/>
      <c r="ID1258" s="154"/>
      <c r="IE1258" s="154"/>
      <c r="IF1258" s="154"/>
      <c r="IG1258" s="154"/>
      <c r="IH1258" s="154"/>
      <c r="II1258" s="154"/>
      <c r="IJ1258" s="154"/>
      <c r="IK1258" s="154"/>
      <c r="IL1258" s="154"/>
    </row>
    <row r="1259" spans="1:246" s="837" customFormat="1" ht="72" x14ac:dyDescent="0.25">
      <c r="A1259" s="217"/>
      <c r="B1259" s="217">
        <v>1</v>
      </c>
      <c r="C1259" s="3287" t="s">
        <v>299</v>
      </c>
      <c r="D1259" s="176"/>
      <c r="E1259" s="176"/>
      <c r="F1259" s="1886">
        <f t="shared" si="850"/>
        <v>0</v>
      </c>
      <c r="G1259" s="732">
        <f t="shared" si="850"/>
        <v>0</v>
      </c>
      <c r="H1259" s="732">
        <f t="shared" si="850"/>
        <v>0</v>
      </c>
      <c r="I1259" s="732" t="e">
        <f t="shared" si="850"/>
        <v>#DIV/0!</v>
      </c>
      <c r="J1259" s="2525"/>
      <c r="K1259" s="2525"/>
      <c r="L1259" s="2526"/>
      <c r="M1259" s="2526"/>
      <c r="N1259" s="2526"/>
      <c r="O1259" s="2526"/>
      <c r="P1259" s="2526"/>
      <c r="Q1259" s="2526"/>
      <c r="R1259" s="2524"/>
      <c r="S1259" s="373"/>
      <c r="T1259" s="2524"/>
      <c r="U1259" s="1107"/>
      <c r="V1259" s="2524"/>
      <c r="W1259" s="2524"/>
      <c r="X1259" s="2668"/>
      <c r="Y1259" s="2668"/>
      <c r="Z1259" s="2524"/>
      <c r="AA1259" s="909"/>
      <c r="AB1259" s="902"/>
      <c r="AC1259" s="2257"/>
      <c r="AD1259" s="154"/>
      <c r="AE1259" s="154"/>
      <c r="AF1259" s="154"/>
      <c r="AG1259" s="154"/>
      <c r="AH1259" s="154"/>
      <c r="AI1259" s="154"/>
      <c r="AJ1259" s="154"/>
      <c r="AK1259" s="154"/>
      <c r="AL1259" s="154"/>
      <c r="AM1259" s="154"/>
      <c r="AN1259" s="154"/>
      <c r="AO1259" s="154"/>
      <c r="AP1259" s="154"/>
      <c r="AQ1259" s="154"/>
      <c r="AR1259" s="154"/>
      <c r="AS1259" s="154"/>
      <c r="AT1259" s="154"/>
      <c r="AU1259" s="154"/>
      <c r="AV1259" s="154"/>
      <c r="AW1259" s="154"/>
      <c r="AX1259" s="154"/>
      <c r="AY1259" s="154"/>
      <c r="AZ1259" s="154"/>
      <c r="BA1259" s="154"/>
      <c r="BB1259" s="154"/>
      <c r="BC1259" s="154"/>
      <c r="BD1259" s="154"/>
      <c r="BE1259" s="154"/>
      <c r="BF1259" s="154"/>
      <c r="BG1259" s="154"/>
      <c r="BH1259" s="154"/>
      <c r="BI1259" s="154"/>
      <c r="BJ1259" s="154"/>
      <c r="BK1259" s="154"/>
      <c r="BL1259" s="154"/>
      <c r="BM1259" s="154"/>
      <c r="BN1259" s="154"/>
      <c r="BO1259" s="154"/>
      <c r="BP1259" s="154"/>
      <c r="BQ1259" s="154"/>
      <c r="BR1259" s="154"/>
      <c r="BS1259" s="154"/>
      <c r="BT1259" s="154"/>
      <c r="BU1259" s="154"/>
      <c r="BV1259" s="154"/>
      <c r="BW1259" s="154"/>
      <c r="BX1259" s="154"/>
      <c r="BY1259" s="154"/>
      <c r="BZ1259" s="154"/>
      <c r="CA1259" s="154"/>
      <c r="CB1259" s="154"/>
      <c r="CC1259" s="154"/>
      <c r="CD1259" s="154"/>
      <c r="CE1259" s="154"/>
      <c r="CF1259" s="154"/>
      <c r="CG1259" s="154"/>
      <c r="CH1259" s="154"/>
      <c r="CI1259" s="154"/>
      <c r="CJ1259" s="154"/>
      <c r="CK1259" s="154"/>
      <c r="CL1259" s="154"/>
      <c r="CM1259" s="154"/>
      <c r="CN1259" s="154"/>
      <c r="CO1259" s="154"/>
      <c r="CP1259" s="154"/>
      <c r="CQ1259" s="154"/>
      <c r="CR1259" s="154"/>
      <c r="CS1259" s="154"/>
      <c r="CT1259" s="154"/>
      <c r="CU1259" s="154"/>
      <c r="CV1259" s="154"/>
      <c r="CW1259" s="154"/>
      <c r="CX1259" s="154"/>
      <c r="CY1259" s="154"/>
      <c r="CZ1259" s="154"/>
      <c r="DA1259" s="154"/>
      <c r="DB1259" s="154"/>
      <c r="DC1259" s="154"/>
      <c r="DD1259" s="154"/>
      <c r="DE1259" s="154"/>
      <c r="DF1259" s="154"/>
      <c r="DG1259" s="154"/>
      <c r="DH1259" s="154"/>
      <c r="DI1259" s="154"/>
      <c r="DJ1259" s="154"/>
      <c r="DK1259" s="154"/>
      <c r="DL1259" s="154"/>
      <c r="DM1259" s="154"/>
      <c r="DN1259" s="154"/>
      <c r="DO1259" s="154"/>
      <c r="DP1259" s="154"/>
      <c r="DQ1259" s="154"/>
      <c r="DR1259" s="154"/>
      <c r="DS1259" s="154"/>
      <c r="DT1259" s="154"/>
      <c r="DU1259" s="154"/>
      <c r="DV1259" s="154"/>
      <c r="DW1259" s="154"/>
      <c r="DX1259" s="154"/>
      <c r="DY1259" s="154"/>
      <c r="DZ1259" s="154"/>
      <c r="EA1259" s="154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  <c r="EU1259" s="154"/>
      <c r="EV1259" s="154"/>
      <c r="EW1259" s="154"/>
      <c r="EX1259" s="154"/>
      <c r="EY1259" s="154"/>
      <c r="EZ1259" s="154"/>
      <c r="FA1259" s="154"/>
      <c r="FB1259" s="154"/>
      <c r="FC1259" s="154"/>
      <c r="FD1259" s="154"/>
      <c r="FE1259" s="154"/>
      <c r="FF1259" s="154"/>
      <c r="FG1259" s="154"/>
      <c r="FH1259" s="154"/>
      <c r="FI1259" s="154"/>
      <c r="FJ1259" s="154"/>
      <c r="FK1259" s="154"/>
      <c r="FL1259" s="154"/>
      <c r="FM1259" s="154"/>
      <c r="FN1259" s="154"/>
      <c r="FO1259" s="154"/>
      <c r="FP1259" s="154"/>
      <c r="FQ1259" s="154"/>
      <c r="FR1259" s="154"/>
      <c r="FS1259" s="154"/>
      <c r="FT1259" s="154"/>
      <c r="FU1259" s="154"/>
      <c r="FV1259" s="154"/>
      <c r="FW1259" s="154"/>
      <c r="FX1259" s="154"/>
      <c r="FY1259" s="154"/>
      <c r="FZ1259" s="154"/>
      <c r="GA1259" s="154"/>
      <c r="GB1259" s="154"/>
      <c r="GC1259" s="154"/>
      <c r="GD1259" s="154"/>
      <c r="GE1259" s="154"/>
      <c r="GF1259" s="154"/>
      <c r="GG1259" s="154"/>
      <c r="GH1259" s="154"/>
      <c r="GI1259" s="154"/>
      <c r="GJ1259" s="154"/>
      <c r="GK1259" s="154"/>
      <c r="GL1259" s="154"/>
      <c r="GM1259" s="154"/>
      <c r="GN1259" s="154"/>
      <c r="GO1259" s="154"/>
      <c r="GP1259" s="154"/>
      <c r="GQ1259" s="154"/>
      <c r="GR1259" s="154"/>
      <c r="GS1259" s="154"/>
      <c r="GT1259" s="154"/>
      <c r="GU1259" s="154"/>
      <c r="GV1259" s="154"/>
      <c r="GW1259" s="154"/>
      <c r="GX1259" s="154"/>
      <c r="GY1259" s="154"/>
      <c r="GZ1259" s="154"/>
      <c r="HA1259" s="154"/>
      <c r="HB1259" s="154"/>
      <c r="HC1259" s="154"/>
      <c r="HD1259" s="154"/>
      <c r="HE1259" s="154"/>
      <c r="HF1259" s="154"/>
      <c r="HG1259" s="154"/>
      <c r="HH1259" s="154"/>
      <c r="HI1259" s="154"/>
      <c r="HJ1259" s="154"/>
      <c r="HK1259" s="154"/>
      <c r="HL1259" s="154"/>
      <c r="HM1259" s="154"/>
      <c r="HN1259" s="154"/>
      <c r="HO1259" s="154"/>
      <c r="HP1259" s="154"/>
      <c r="HQ1259" s="154"/>
      <c r="HR1259" s="154"/>
      <c r="HS1259" s="154"/>
      <c r="HT1259" s="154"/>
      <c r="HU1259" s="154"/>
      <c r="HV1259" s="154"/>
      <c r="HW1259" s="154"/>
      <c r="HX1259" s="154"/>
      <c r="HY1259" s="154"/>
      <c r="HZ1259" s="154"/>
      <c r="IA1259" s="154"/>
      <c r="IB1259" s="154"/>
      <c r="IC1259" s="154"/>
      <c r="ID1259" s="154"/>
      <c r="IE1259" s="154"/>
      <c r="IF1259" s="154"/>
      <c r="IG1259" s="154"/>
      <c r="IH1259" s="154"/>
      <c r="II1259" s="154"/>
      <c r="IJ1259" s="154"/>
      <c r="IK1259" s="154"/>
      <c r="IL1259" s="154"/>
    </row>
    <row r="1260" spans="1:246" s="837" customFormat="1" x14ac:dyDescent="0.25">
      <c r="A1260" s="217"/>
      <c r="B1260" s="217">
        <v>1</v>
      </c>
      <c r="C1260" s="1031" t="s">
        <v>214</v>
      </c>
      <c r="D1260" s="176"/>
      <c r="E1260" s="176"/>
      <c r="F1260" s="1886">
        <f t="shared" si="850"/>
        <v>0</v>
      </c>
      <c r="G1260" s="732">
        <f t="shared" si="850"/>
        <v>0</v>
      </c>
      <c r="H1260" s="732">
        <f t="shared" si="850"/>
        <v>0</v>
      </c>
      <c r="I1260" s="732" t="e">
        <f t="shared" si="850"/>
        <v>#DIV/0!</v>
      </c>
      <c r="J1260" s="2525">
        <f t="shared" ref="J1260:Z1260" si="855">J1176</f>
        <v>0</v>
      </c>
      <c r="K1260" s="2525">
        <f t="shared" si="855"/>
        <v>0</v>
      </c>
      <c r="L1260" s="2526">
        <f t="shared" si="855"/>
        <v>0</v>
      </c>
      <c r="M1260" s="2526">
        <f t="shared" si="855"/>
        <v>0</v>
      </c>
      <c r="N1260" s="2526">
        <f t="shared" si="855"/>
        <v>0</v>
      </c>
      <c r="O1260" s="2526">
        <f t="shared" si="855"/>
        <v>0</v>
      </c>
      <c r="P1260" s="2526">
        <f t="shared" si="855"/>
        <v>0</v>
      </c>
      <c r="Q1260" s="2526">
        <f t="shared" si="855"/>
        <v>0</v>
      </c>
      <c r="R1260" s="2524">
        <f t="shared" si="855"/>
        <v>0</v>
      </c>
      <c r="S1260" s="373">
        <f t="shared" si="855"/>
        <v>0</v>
      </c>
      <c r="T1260" s="2524">
        <f t="shared" si="855"/>
        <v>0</v>
      </c>
      <c r="U1260" s="1107">
        <f t="shared" si="855"/>
        <v>0</v>
      </c>
      <c r="V1260" s="2524">
        <f t="shared" si="855"/>
        <v>0</v>
      </c>
      <c r="W1260" s="2524">
        <f t="shared" si="855"/>
        <v>0</v>
      </c>
      <c r="X1260" s="2668">
        <f t="shared" si="855"/>
        <v>0</v>
      </c>
      <c r="Y1260" s="2668">
        <f t="shared" si="855"/>
        <v>0</v>
      </c>
      <c r="Z1260" s="2524">
        <f t="shared" si="855"/>
        <v>0</v>
      </c>
      <c r="AA1260" s="909"/>
      <c r="AB1260" s="902"/>
      <c r="AC1260" s="2257"/>
      <c r="AD1260" s="154"/>
      <c r="AE1260" s="154"/>
      <c r="AF1260" s="154"/>
      <c r="AG1260" s="154"/>
      <c r="AH1260" s="154"/>
      <c r="AI1260" s="154"/>
      <c r="AJ1260" s="154"/>
      <c r="AK1260" s="154"/>
      <c r="AL1260" s="154"/>
      <c r="AM1260" s="154"/>
      <c r="AN1260" s="154"/>
      <c r="AO1260" s="154"/>
      <c r="AP1260" s="154"/>
      <c r="AQ1260" s="154"/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/>
      <c r="BC1260" s="154"/>
      <c r="BD1260" s="154"/>
      <c r="BE1260" s="154"/>
      <c r="BF1260" s="154"/>
      <c r="BG1260" s="154"/>
      <c r="BH1260" s="154"/>
      <c r="BI1260" s="154"/>
      <c r="BJ1260" s="154"/>
      <c r="BK1260" s="154"/>
      <c r="BL1260" s="154"/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/>
      <c r="BX1260" s="154"/>
      <c r="BY1260" s="154"/>
      <c r="BZ1260" s="154"/>
      <c r="CA1260" s="154"/>
      <c r="CB1260" s="154"/>
      <c r="CC1260" s="154"/>
      <c r="CD1260" s="154"/>
      <c r="CE1260" s="154"/>
      <c r="CF1260" s="154"/>
      <c r="CG1260" s="154"/>
      <c r="CH1260" s="154"/>
      <c r="CI1260" s="154"/>
      <c r="CJ1260" s="154"/>
      <c r="CK1260" s="154"/>
      <c r="CL1260" s="154"/>
      <c r="CM1260" s="154"/>
      <c r="CN1260" s="154"/>
      <c r="CO1260" s="154"/>
      <c r="CP1260" s="154"/>
      <c r="CQ1260" s="154"/>
      <c r="CR1260" s="154"/>
      <c r="CS1260" s="154"/>
      <c r="CT1260" s="154"/>
      <c r="CU1260" s="154"/>
      <c r="CV1260" s="154"/>
      <c r="CW1260" s="154"/>
      <c r="CX1260" s="154"/>
      <c r="CY1260" s="154"/>
      <c r="CZ1260" s="154"/>
      <c r="DA1260" s="154"/>
      <c r="DB1260" s="154"/>
      <c r="DC1260" s="154"/>
      <c r="DD1260" s="154"/>
      <c r="DE1260" s="154"/>
      <c r="DF1260" s="154"/>
      <c r="DG1260" s="154"/>
      <c r="DH1260" s="154"/>
      <c r="DI1260" s="154"/>
      <c r="DJ1260" s="154"/>
      <c r="DK1260" s="154"/>
      <c r="DL1260" s="154"/>
      <c r="DM1260" s="154"/>
      <c r="DN1260" s="154"/>
      <c r="DO1260" s="154"/>
      <c r="DP1260" s="154"/>
      <c r="DQ1260" s="154"/>
      <c r="DR1260" s="154"/>
      <c r="DS1260" s="154"/>
      <c r="DT1260" s="154"/>
      <c r="DU1260" s="154"/>
      <c r="DV1260" s="154"/>
      <c r="DW1260" s="154"/>
      <c r="DX1260" s="154"/>
      <c r="DY1260" s="154"/>
      <c r="DZ1260" s="154"/>
      <c r="EA1260" s="154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  <c r="EU1260" s="154"/>
      <c r="EV1260" s="154"/>
      <c r="EW1260" s="154"/>
      <c r="EX1260" s="154"/>
      <c r="EY1260" s="154"/>
      <c r="EZ1260" s="154"/>
      <c r="FA1260" s="154"/>
      <c r="FB1260" s="154"/>
      <c r="FC1260" s="154"/>
      <c r="FD1260" s="154"/>
      <c r="FE1260" s="154"/>
      <c r="FF1260" s="154"/>
      <c r="FG1260" s="154"/>
      <c r="FH1260" s="154"/>
      <c r="FI1260" s="154"/>
      <c r="FJ1260" s="154"/>
      <c r="FK1260" s="154"/>
      <c r="FL1260" s="154"/>
      <c r="FM1260" s="154"/>
      <c r="FN1260" s="154"/>
      <c r="FO1260" s="154"/>
      <c r="FP1260" s="154"/>
      <c r="FQ1260" s="154"/>
      <c r="FR1260" s="154"/>
      <c r="FS1260" s="154"/>
      <c r="FT1260" s="154"/>
      <c r="FU1260" s="154"/>
      <c r="FV1260" s="154"/>
      <c r="FW1260" s="154"/>
      <c r="FX1260" s="154"/>
      <c r="FY1260" s="154"/>
      <c r="FZ1260" s="154"/>
      <c r="GA1260" s="154"/>
      <c r="GB1260" s="154"/>
      <c r="GC1260" s="154"/>
      <c r="GD1260" s="154"/>
      <c r="GE1260" s="154"/>
      <c r="GF1260" s="154"/>
      <c r="GG1260" s="154"/>
      <c r="GH1260" s="154"/>
      <c r="GI1260" s="154"/>
      <c r="GJ1260" s="154"/>
      <c r="GK1260" s="154"/>
      <c r="GL1260" s="154"/>
      <c r="GM1260" s="154"/>
      <c r="GN1260" s="154"/>
      <c r="GO1260" s="154"/>
      <c r="GP1260" s="154"/>
      <c r="GQ1260" s="154"/>
      <c r="GR1260" s="154"/>
      <c r="GS1260" s="154"/>
      <c r="GT1260" s="154"/>
      <c r="GU1260" s="154"/>
      <c r="GV1260" s="154"/>
      <c r="GW1260" s="154"/>
      <c r="GX1260" s="154"/>
      <c r="GY1260" s="154"/>
      <c r="GZ1260" s="154"/>
      <c r="HA1260" s="154"/>
      <c r="HB1260" s="154"/>
      <c r="HC1260" s="154"/>
      <c r="HD1260" s="154"/>
      <c r="HE1260" s="154"/>
      <c r="HF1260" s="154"/>
      <c r="HG1260" s="154"/>
      <c r="HH1260" s="154"/>
      <c r="HI1260" s="154"/>
      <c r="HJ1260" s="154"/>
      <c r="HK1260" s="154"/>
      <c r="HL1260" s="154"/>
      <c r="HM1260" s="154"/>
      <c r="HN1260" s="154"/>
      <c r="HO1260" s="154"/>
      <c r="HP1260" s="154"/>
      <c r="HQ1260" s="154"/>
      <c r="HR1260" s="154"/>
      <c r="HS1260" s="154"/>
      <c r="HT1260" s="154"/>
      <c r="HU1260" s="154"/>
      <c r="HV1260" s="154"/>
      <c r="HW1260" s="154"/>
      <c r="HX1260" s="154"/>
      <c r="HY1260" s="154"/>
      <c r="HZ1260" s="154"/>
      <c r="IA1260" s="154"/>
      <c r="IB1260" s="154"/>
      <c r="IC1260" s="154"/>
      <c r="ID1260" s="154"/>
      <c r="IE1260" s="154"/>
      <c r="IF1260" s="154"/>
      <c r="IG1260" s="154"/>
      <c r="IH1260" s="154"/>
      <c r="II1260" s="154"/>
      <c r="IJ1260" s="154"/>
      <c r="IK1260" s="154"/>
      <c r="IL1260" s="154"/>
    </row>
    <row r="1261" spans="1:246" s="837" customFormat="1" ht="86.25" x14ac:dyDescent="0.25">
      <c r="A1261" s="217"/>
      <c r="B1261" s="217">
        <v>1</v>
      </c>
      <c r="C1261" s="601" t="s">
        <v>466</v>
      </c>
      <c r="D1261" s="176"/>
      <c r="E1261" s="176"/>
      <c r="F1261" s="1886">
        <f t="shared" ref="F1261:I1266" si="856">F1179</f>
        <v>0</v>
      </c>
      <c r="G1261" s="732">
        <f t="shared" si="856"/>
        <v>0</v>
      </c>
      <c r="H1261" s="732">
        <f t="shared" si="856"/>
        <v>0</v>
      </c>
      <c r="I1261" s="732" t="e">
        <f t="shared" si="856"/>
        <v>#DIV/0!</v>
      </c>
      <c r="J1261" s="2525"/>
      <c r="K1261" s="2525"/>
      <c r="L1261" s="2526"/>
      <c r="M1261" s="2526"/>
      <c r="N1261" s="2526"/>
      <c r="O1261" s="2526"/>
      <c r="P1261" s="2526"/>
      <c r="Q1261" s="2526"/>
      <c r="R1261" s="2524">
        <f t="shared" ref="R1261:Z1261" si="857">R1179</f>
        <v>0</v>
      </c>
      <c r="S1261" s="373">
        <f t="shared" si="857"/>
        <v>0</v>
      </c>
      <c r="T1261" s="2524">
        <f t="shared" si="857"/>
        <v>0</v>
      </c>
      <c r="U1261" s="1107">
        <f t="shared" si="857"/>
        <v>0</v>
      </c>
      <c r="V1261" s="2524">
        <f t="shared" si="857"/>
        <v>0</v>
      </c>
      <c r="W1261" s="2524">
        <f t="shared" si="857"/>
        <v>0</v>
      </c>
      <c r="X1261" s="2668">
        <f t="shared" si="857"/>
        <v>0</v>
      </c>
      <c r="Y1261" s="2668">
        <f t="shared" si="857"/>
        <v>0</v>
      </c>
      <c r="Z1261" s="2524">
        <f t="shared" si="857"/>
        <v>0</v>
      </c>
      <c r="AA1261" s="909"/>
      <c r="AB1261" s="902"/>
      <c r="AC1261" s="2257"/>
      <c r="AD1261" s="154"/>
      <c r="AE1261" s="154"/>
      <c r="AF1261" s="154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4"/>
      <c r="AQ1261" s="154"/>
      <c r="AR1261" s="154"/>
      <c r="AS1261" s="154"/>
      <c r="AT1261" s="154"/>
      <c r="AU1261" s="154"/>
      <c r="AV1261" s="154"/>
      <c r="AW1261" s="154"/>
      <c r="AX1261" s="154"/>
      <c r="AY1261" s="154"/>
      <c r="AZ1261" s="154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4"/>
      <c r="BL1261" s="154"/>
      <c r="BM1261" s="154"/>
      <c r="BN1261" s="154"/>
      <c r="BO1261" s="154"/>
      <c r="BP1261" s="154"/>
      <c r="BQ1261" s="154"/>
      <c r="BR1261" s="154"/>
      <c r="BS1261" s="154"/>
      <c r="BT1261" s="154"/>
      <c r="BU1261" s="154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4"/>
      <c r="CG1261" s="154"/>
      <c r="CH1261" s="154"/>
      <c r="CI1261" s="154"/>
      <c r="CJ1261" s="154"/>
      <c r="CK1261" s="154"/>
      <c r="CL1261" s="154"/>
      <c r="CM1261" s="154"/>
      <c r="CN1261" s="154"/>
      <c r="CO1261" s="154"/>
      <c r="CP1261" s="154"/>
      <c r="CQ1261" s="154"/>
      <c r="CR1261" s="154"/>
      <c r="CS1261" s="154"/>
      <c r="CT1261" s="154"/>
      <c r="CU1261" s="154"/>
      <c r="CV1261" s="154"/>
      <c r="CW1261" s="154"/>
      <c r="CX1261" s="154"/>
      <c r="CY1261" s="154"/>
      <c r="CZ1261" s="154"/>
      <c r="DA1261" s="154"/>
      <c r="DB1261" s="154"/>
      <c r="DC1261" s="154"/>
      <c r="DD1261" s="154"/>
      <c r="DE1261" s="154"/>
      <c r="DF1261" s="154"/>
      <c r="DG1261" s="154"/>
      <c r="DH1261" s="154"/>
      <c r="DI1261" s="154"/>
      <c r="DJ1261" s="154"/>
      <c r="DK1261" s="154"/>
      <c r="DL1261" s="154"/>
      <c r="DM1261" s="154"/>
      <c r="DN1261" s="154"/>
      <c r="DO1261" s="154"/>
      <c r="DP1261" s="154"/>
      <c r="DQ1261" s="154"/>
      <c r="DR1261" s="154"/>
      <c r="DS1261" s="154"/>
      <c r="DT1261" s="154"/>
      <c r="DU1261" s="154"/>
      <c r="DV1261" s="154"/>
      <c r="DW1261" s="154"/>
      <c r="DX1261" s="154"/>
      <c r="DY1261" s="154"/>
      <c r="DZ1261" s="154"/>
      <c r="EA1261" s="154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  <c r="EU1261" s="154"/>
      <c r="EV1261" s="154"/>
      <c r="EW1261" s="154"/>
      <c r="EX1261" s="154"/>
      <c r="EY1261" s="154"/>
      <c r="EZ1261" s="154"/>
      <c r="FA1261" s="154"/>
      <c r="FB1261" s="154"/>
      <c r="FC1261" s="154"/>
      <c r="FD1261" s="154"/>
      <c r="FE1261" s="154"/>
      <c r="FF1261" s="154"/>
      <c r="FG1261" s="154"/>
      <c r="FH1261" s="154"/>
      <c r="FI1261" s="154"/>
      <c r="FJ1261" s="154"/>
      <c r="FK1261" s="154"/>
      <c r="FL1261" s="154"/>
      <c r="FM1261" s="154"/>
      <c r="FN1261" s="154"/>
      <c r="FO1261" s="154"/>
      <c r="FP1261" s="154"/>
      <c r="FQ1261" s="154"/>
      <c r="FR1261" s="154"/>
      <c r="FS1261" s="154"/>
      <c r="FT1261" s="154"/>
      <c r="FU1261" s="154"/>
      <c r="FV1261" s="154"/>
      <c r="FW1261" s="154"/>
      <c r="FX1261" s="154"/>
      <c r="FY1261" s="154"/>
      <c r="FZ1261" s="154"/>
      <c r="GA1261" s="154"/>
      <c r="GB1261" s="154"/>
      <c r="GC1261" s="154"/>
      <c r="GD1261" s="154"/>
      <c r="GE1261" s="154"/>
      <c r="GF1261" s="154"/>
      <c r="GG1261" s="154"/>
      <c r="GH1261" s="154"/>
      <c r="GI1261" s="154"/>
      <c r="GJ1261" s="154"/>
      <c r="GK1261" s="154"/>
      <c r="GL1261" s="154"/>
      <c r="GM1261" s="154"/>
      <c r="GN1261" s="154"/>
      <c r="GO1261" s="154"/>
      <c r="GP1261" s="154"/>
      <c r="GQ1261" s="154"/>
      <c r="GR1261" s="154"/>
      <c r="GS1261" s="154"/>
      <c r="GT1261" s="154"/>
      <c r="GU1261" s="154"/>
      <c r="GV1261" s="154"/>
      <c r="GW1261" s="154"/>
      <c r="GX1261" s="154"/>
      <c r="GY1261" s="154"/>
      <c r="GZ1261" s="154"/>
      <c r="HA1261" s="154"/>
      <c r="HB1261" s="154"/>
      <c r="HC1261" s="154"/>
      <c r="HD1261" s="154"/>
      <c r="HE1261" s="154"/>
      <c r="HF1261" s="154"/>
      <c r="HG1261" s="154"/>
      <c r="HH1261" s="154"/>
      <c r="HI1261" s="154"/>
      <c r="HJ1261" s="154"/>
      <c r="HK1261" s="154"/>
      <c r="HL1261" s="154"/>
      <c r="HM1261" s="154"/>
      <c r="HN1261" s="154"/>
      <c r="HO1261" s="154"/>
      <c r="HP1261" s="154"/>
      <c r="HQ1261" s="154"/>
      <c r="HR1261" s="154"/>
      <c r="HS1261" s="154"/>
      <c r="HT1261" s="154"/>
      <c r="HU1261" s="154"/>
      <c r="HV1261" s="154"/>
      <c r="HW1261" s="154"/>
      <c r="HX1261" s="154"/>
      <c r="HY1261" s="154"/>
      <c r="HZ1261" s="154"/>
      <c r="IA1261" s="154"/>
      <c r="IB1261" s="154"/>
      <c r="IC1261" s="154"/>
      <c r="ID1261" s="154"/>
      <c r="IE1261" s="154"/>
      <c r="IF1261" s="154"/>
      <c r="IG1261" s="154"/>
      <c r="IH1261" s="154"/>
      <c r="II1261" s="154"/>
      <c r="IJ1261" s="154"/>
      <c r="IK1261" s="154"/>
      <c r="IL1261" s="154"/>
    </row>
    <row r="1262" spans="1:246" s="837" customFormat="1" ht="29.25" x14ac:dyDescent="0.25">
      <c r="A1262" s="217"/>
      <c r="B1262" s="217">
        <v>1</v>
      </c>
      <c r="C1262" s="601" t="s">
        <v>256</v>
      </c>
      <c r="D1262" s="175"/>
      <c r="E1262" s="176"/>
      <c r="F1262" s="1886">
        <f t="shared" si="856"/>
        <v>0</v>
      </c>
      <c r="G1262" s="732">
        <f t="shared" si="856"/>
        <v>0</v>
      </c>
      <c r="H1262" s="732">
        <f t="shared" si="856"/>
        <v>31</v>
      </c>
      <c r="I1262" s="732" t="e">
        <f t="shared" si="856"/>
        <v>#DIV/0!</v>
      </c>
      <c r="J1262" s="2525"/>
      <c r="K1262" s="2525"/>
      <c r="L1262" s="2526"/>
      <c r="M1262" s="2526"/>
      <c r="N1262" s="2526"/>
      <c r="O1262" s="2526"/>
      <c r="P1262" s="2526"/>
      <c r="Q1262" s="2526"/>
      <c r="R1262" s="2524">
        <f t="shared" ref="R1262:Z1262" si="858">R1180</f>
        <v>0</v>
      </c>
      <c r="S1262" s="373">
        <f t="shared" si="858"/>
        <v>0</v>
      </c>
      <c r="T1262" s="2524">
        <f t="shared" si="858"/>
        <v>0</v>
      </c>
      <c r="U1262" s="1107">
        <f t="shared" si="858"/>
        <v>0</v>
      </c>
      <c r="V1262" s="2524">
        <f t="shared" si="858"/>
        <v>0</v>
      </c>
      <c r="W1262" s="2524">
        <f t="shared" si="858"/>
        <v>0</v>
      </c>
      <c r="X1262" s="2668">
        <f t="shared" si="858"/>
        <v>0</v>
      </c>
      <c r="Y1262" s="2668">
        <f t="shared" si="858"/>
        <v>0</v>
      </c>
      <c r="Z1262" s="2524">
        <f t="shared" si="858"/>
        <v>0</v>
      </c>
      <c r="AA1262" s="909"/>
      <c r="AB1262" s="902"/>
      <c r="AC1262" s="2257"/>
      <c r="AD1262" s="154"/>
      <c r="AE1262" s="154"/>
      <c r="AF1262" s="154"/>
      <c r="AG1262" s="154"/>
      <c r="AH1262" s="154"/>
      <c r="AI1262" s="154"/>
      <c r="AJ1262" s="154"/>
      <c r="AK1262" s="154"/>
      <c r="AL1262" s="154"/>
      <c r="AM1262" s="154"/>
      <c r="AN1262" s="154"/>
      <c r="AO1262" s="154"/>
      <c r="AP1262" s="154"/>
      <c r="AQ1262" s="154"/>
      <c r="AR1262" s="154"/>
      <c r="AS1262" s="154"/>
      <c r="AT1262" s="154"/>
      <c r="AU1262" s="154"/>
      <c r="AV1262" s="154"/>
      <c r="AW1262" s="154"/>
      <c r="AX1262" s="154"/>
      <c r="AY1262" s="154"/>
      <c r="AZ1262" s="154"/>
      <c r="BA1262" s="154"/>
      <c r="BB1262" s="154"/>
      <c r="BC1262" s="154"/>
      <c r="BD1262" s="154"/>
      <c r="BE1262" s="154"/>
      <c r="BF1262" s="154"/>
      <c r="BG1262" s="154"/>
      <c r="BH1262" s="154"/>
      <c r="BI1262" s="154"/>
      <c r="BJ1262" s="154"/>
      <c r="BK1262" s="154"/>
      <c r="BL1262" s="154"/>
      <c r="BM1262" s="154"/>
      <c r="BN1262" s="154"/>
      <c r="BO1262" s="154"/>
      <c r="BP1262" s="154"/>
      <c r="BQ1262" s="154"/>
      <c r="BR1262" s="154"/>
      <c r="BS1262" s="154"/>
      <c r="BT1262" s="154"/>
      <c r="BU1262" s="154"/>
      <c r="BV1262" s="154"/>
      <c r="BW1262" s="154"/>
      <c r="BX1262" s="154"/>
      <c r="BY1262" s="154"/>
      <c r="BZ1262" s="154"/>
      <c r="CA1262" s="154"/>
      <c r="CB1262" s="154"/>
      <c r="CC1262" s="154"/>
      <c r="CD1262" s="154"/>
      <c r="CE1262" s="154"/>
      <c r="CF1262" s="154"/>
      <c r="CG1262" s="154"/>
      <c r="CH1262" s="154"/>
      <c r="CI1262" s="154"/>
      <c r="CJ1262" s="154"/>
      <c r="CK1262" s="154"/>
      <c r="CL1262" s="154"/>
      <c r="CM1262" s="154"/>
      <c r="CN1262" s="154"/>
      <c r="CO1262" s="154"/>
      <c r="CP1262" s="154"/>
      <c r="CQ1262" s="154"/>
      <c r="CR1262" s="154"/>
      <c r="CS1262" s="154"/>
      <c r="CT1262" s="154"/>
      <c r="CU1262" s="154"/>
      <c r="CV1262" s="154"/>
      <c r="CW1262" s="154"/>
      <c r="CX1262" s="154"/>
      <c r="CY1262" s="154"/>
      <c r="CZ1262" s="154"/>
      <c r="DA1262" s="154"/>
      <c r="DB1262" s="154"/>
      <c r="DC1262" s="154"/>
      <c r="DD1262" s="154"/>
      <c r="DE1262" s="154"/>
      <c r="DF1262" s="154"/>
      <c r="DG1262" s="154"/>
      <c r="DH1262" s="154"/>
      <c r="DI1262" s="154"/>
      <c r="DJ1262" s="154"/>
      <c r="DK1262" s="154"/>
      <c r="DL1262" s="154"/>
      <c r="DM1262" s="154"/>
      <c r="DN1262" s="154"/>
      <c r="DO1262" s="154"/>
      <c r="DP1262" s="154"/>
      <c r="DQ1262" s="154"/>
      <c r="DR1262" s="154"/>
      <c r="DS1262" s="154"/>
      <c r="DT1262" s="154"/>
      <c r="DU1262" s="154"/>
      <c r="DV1262" s="154"/>
      <c r="DW1262" s="154"/>
      <c r="DX1262" s="154"/>
      <c r="DY1262" s="154"/>
      <c r="DZ1262" s="154"/>
      <c r="EA1262" s="154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  <c r="EU1262" s="154"/>
      <c r="EV1262" s="154"/>
      <c r="EW1262" s="154"/>
      <c r="EX1262" s="154"/>
      <c r="EY1262" s="154"/>
      <c r="EZ1262" s="154"/>
      <c r="FA1262" s="154"/>
      <c r="FB1262" s="154"/>
      <c r="FC1262" s="154"/>
      <c r="FD1262" s="154"/>
      <c r="FE1262" s="154"/>
      <c r="FF1262" s="154"/>
      <c r="FG1262" s="154"/>
      <c r="FH1262" s="154"/>
      <c r="FI1262" s="154"/>
      <c r="FJ1262" s="154"/>
      <c r="FK1262" s="154"/>
      <c r="FL1262" s="154"/>
      <c r="FM1262" s="154"/>
      <c r="FN1262" s="154"/>
      <c r="FO1262" s="154"/>
      <c r="FP1262" s="154"/>
      <c r="FQ1262" s="154"/>
      <c r="FR1262" s="154"/>
      <c r="FS1262" s="154"/>
      <c r="FT1262" s="154"/>
      <c r="FU1262" s="154"/>
      <c r="FV1262" s="154"/>
      <c r="FW1262" s="154"/>
      <c r="FX1262" s="154"/>
      <c r="FY1262" s="154"/>
      <c r="FZ1262" s="154"/>
      <c r="GA1262" s="154"/>
      <c r="GB1262" s="154"/>
      <c r="GC1262" s="154"/>
      <c r="GD1262" s="154"/>
      <c r="GE1262" s="154"/>
      <c r="GF1262" s="154"/>
      <c r="GG1262" s="154"/>
      <c r="GH1262" s="154"/>
      <c r="GI1262" s="154"/>
      <c r="GJ1262" s="154"/>
      <c r="GK1262" s="154"/>
      <c r="GL1262" s="154"/>
      <c r="GM1262" s="154"/>
      <c r="GN1262" s="154"/>
      <c r="GO1262" s="154"/>
      <c r="GP1262" s="154"/>
      <c r="GQ1262" s="154"/>
      <c r="GR1262" s="154"/>
      <c r="GS1262" s="154"/>
      <c r="GT1262" s="154"/>
      <c r="GU1262" s="154"/>
      <c r="GV1262" s="154"/>
      <c r="GW1262" s="154"/>
      <c r="GX1262" s="154"/>
      <c r="GY1262" s="154"/>
      <c r="GZ1262" s="154"/>
      <c r="HA1262" s="154"/>
      <c r="HB1262" s="154"/>
      <c r="HC1262" s="154"/>
      <c r="HD1262" s="154"/>
      <c r="HE1262" s="154"/>
      <c r="HF1262" s="154"/>
      <c r="HG1262" s="154"/>
      <c r="HH1262" s="154"/>
      <c r="HI1262" s="154"/>
      <c r="HJ1262" s="154"/>
      <c r="HK1262" s="154"/>
      <c r="HL1262" s="154"/>
      <c r="HM1262" s="154"/>
      <c r="HN1262" s="154"/>
      <c r="HO1262" s="154"/>
      <c r="HP1262" s="154"/>
      <c r="HQ1262" s="154"/>
      <c r="HR1262" s="154"/>
      <c r="HS1262" s="154"/>
      <c r="HT1262" s="154"/>
      <c r="HU1262" s="154"/>
      <c r="HV1262" s="154"/>
      <c r="HW1262" s="154"/>
      <c r="HX1262" s="154"/>
      <c r="HY1262" s="154"/>
      <c r="HZ1262" s="154"/>
      <c r="IA1262" s="154"/>
      <c r="IB1262" s="154"/>
      <c r="IC1262" s="154"/>
      <c r="ID1262" s="154"/>
      <c r="IE1262" s="154"/>
      <c r="IF1262" s="154"/>
      <c r="IG1262" s="154"/>
      <c r="IH1262" s="154"/>
      <c r="II1262" s="154"/>
      <c r="IJ1262" s="154"/>
      <c r="IK1262" s="154"/>
      <c r="IL1262" s="154"/>
    </row>
    <row r="1263" spans="1:246" s="837" customFormat="1" ht="43.5" x14ac:dyDescent="0.25">
      <c r="A1263" s="217"/>
      <c r="B1263" s="217">
        <v>1</v>
      </c>
      <c r="C1263" s="601" t="s">
        <v>269</v>
      </c>
      <c r="D1263" s="176"/>
      <c r="E1263" s="176"/>
      <c r="F1263" s="1886">
        <f t="shared" si="856"/>
        <v>0</v>
      </c>
      <c r="G1263" s="732">
        <f t="shared" si="856"/>
        <v>0</v>
      </c>
      <c r="H1263" s="732">
        <f t="shared" si="856"/>
        <v>0</v>
      </c>
      <c r="I1263" s="732" t="e">
        <f t="shared" si="856"/>
        <v>#DIV/0!</v>
      </c>
      <c r="J1263" s="2525"/>
      <c r="K1263" s="2525"/>
      <c r="L1263" s="2526"/>
      <c r="M1263" s="2526"/>
      <c r="N1263" s="2526"/>
      <c r="O1263" s="2526"/>
      <c r="P1263" s="2526"/>
      <c r="Q1263" s="2526"/>
      <c r="R1263" s="2524">
        <f t="shared" ref="R1263:Z1263" si="859">R1181</f>
        <v>0</v>
      </c>
      <c r="S1263" s="373">
        <f t="shared" si="859"/>
        <v>0</v>
      </c>
      <c r="T1263" s="2524">
        <f t="shared" si="859"/>
        <v>0</v>
      </c>
      <c r="U1263" s="1107">
        <f t="shared" si="859"/>
        <v>0</v>
      </c>
      <c r="V1263" s="2524">
        <f t="shared" si="859"/>
        <v>0</v>
      </c>
      <c r="W1263" s="2524">
        <f t="shared" si="859"/>
        <v>0</v>
      </c>
      <c r="X1263" s="2668">
        <f t="shared" si="859"/>
        <v>0</v>
      </c>
      <c r="Y1263" s="2668">
        <f t="shared" si="859"/>
        <v>0</v>
      </c>
      <c r="Z1263" s="2524">
        <f t="shared" si="859"/>
        <v>0</v>
      </c>
      <c r="AA1263" s="909"/>
      <c r="AB1263" s="902"/>
      <c r="AC1263" s="2257"/>
      <c r="AD1263" s="154"/>
      <c r="AE1263" s="154"/>
      <c r="AF1263" s="154"/>
      <c r="AG1263" s="154"/>
      <c r="AH1263" s="154"/>
      <c r="AI1263" s="154"/>
      <c r="AJ1263" s="154"/>
      <c r="AK1263" s="154"/>
      <c r="AL1263" s="154"/>
      <c r="AM1263" s="154"/>
      <c r="AN1263" s="154"/>
      <c r="AO1263" s="154"/>
      <c r="AP1263" s="154"/>
      <c r="AQ1263" s="154"/>
      <c r="AR1263" s="154"/>
      <c r="AS1263" s="154"/>
      <c r="AT1263" s="154"/>
      <c r="AU1263" s="154"/>
      <c r="AV1263" s="154"/>
      <c r="AW1263" s="154"/>
      <c r="AX1263" s="154"/>
      <c r="AY1263" s="154"/>
      <c r="AZ1263" s="154"/>
      <c r="BA1263" s="154"/>
      <c r="BB1263" s="154"/>
      <c r="BC1263" s="154"/>
      <c r="BD1263" s="154"/>
      <c r="BE1263" s="154"/>
      <c r="BF1263" s="154"/>
      <c r="BG1263" s="154"/>
      <c r="BH1263" s="154"/>
      <c r="BI1263" s="154"/>
      <c r="BJ1263" s="154"/>
      <c r="BK1263" s="154"/>
      <c r="BL1263" s="154"/>
      <c r="BM1263" s="154"/>
      <c r="BN1263" s="154"/>
      <c r="BO1263" s="154"/>
      <c r="BP1263" s="154"/>
      <c r="BQ1263" s="154"/>
      <c r="BR1263" s="154"/>
      <c r="BS1263" s="154"/>
      <c r="BT1263" s="154"/>
      <c r="BU1263" s="154"/>
      <c r="BV1263" s="154"/>
      <c r="BW1263" s="154"/>
      <c r="BX1263" s="154"/>
      <c r="BY1263" s="154"/>
      <c r="BZ1263" s="154"/>
      <c r="CA1263" s="154"/>
      <c r="CB1263" s="154"/>
      <c r="CC1263" s="154"/>
      <c r="CD1263" s="154"/>
      <c r="CE1263" s="154"/>
      <c r="CF1263" s="154"/>
      <c r="CG1263" s="154"/>
      <c r="CH1263" s="154"/>
      <c r="CI1263" s="154"/>
      <c r="CJ1263" s="154"/>
      <c r="CK1263" s="154"/>
      <c r="CL1263" s="154"/>
      <c r="CM1263" s="154"/>
      <c r="CN1263" s="154"/>
      <c r="CO1263" s="154"/>
      <c r="CP1263" s="154"/>
      <c r="CQ1263" s="154"/>
      <c r="CR1263" s="154"/>
      <c r="CS1263" s="154"/>
      <c r="CT1263" s="154"/>
      <c r="CU1263" s="154"/>
      <c r="CV1263" s="154"/>
      <c r="CW1263" s="154"/>
      <c r="CX1263" s="154"/>
      <c r="CY1263" s="154"/>
      <c r="CZ1263" s="154"/>
      <c r="DA1263" s="154"/>
      <c r="DB1263" s="154"/>
      <c r="DC1263" s="154"/>
      <c r="DD1263" s="154"/>
      <c r="DE1263" s="154"/>
      <c r="DF1263" s="154"/>
      <c r="DG1263" s="154"/>
      <c r="DH1263" s="154"/>
      <c r="DI1263" s="154"/>
      <c r="DJ1263" s="154"/>
      <c r="DK1263" s="154"/>
      <c r="DL1263" s="154"/>
      <c r="DM1263" s="154"/>
      <c r="DN1263" s="154"/>
      <c r="DO1263" s="154"/>
      <c r="DP1263" s="154"/>
      <c r="DQ1263" s="154"/>
      <c r="DR1263" s="154"/>
      <c r="DS1263" s="154"/>
      <c r="DT1263" s="154"/>
      <c r="DU1263" s="154"/>
      <c r="DV1263" s="154"/>
      <c r="DW1263" s="154"/>
      <c r="DX1263" s="154"/>
      <c r="DY1263" s="154"/>
      <c r="DZ1263" s="154"/>
      <c r="EA1263" s="154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  <c r="EU1263" s="154"/>
      <c r="EV1263" s="154"/>
      <c r="EW1263" s="154"/>
      <c r="EX1263" s="154"/>
      <c r="EY1263" s="154"/>
      <c r="EZ1263" s="154"/>
      <c r="FA1263" s="154"/>
      <c r="FB1263" s="154"/>
      <c r="FC1263" s="154"/>
      <c r="FD1263" s="154"/>
      <c r="FE1263" s="154"/>
      <c r="FF1263" s="154"/>
      <c r="FG1263" s="154"/>
      <c r="FH1263" s="154"/>
      <c r="FI1263" s="154"/>
      <c r="FJ1263" s="154"/>
      <c r="FK1263" s="154"/>
      <c r="FL1263" s="154"/>
      <c r="FM1263" s="154"/>
      <c r="FN1263" s="154"/>
      <c r="FO1263" s="154"/>
      <c r="FP1263" s="154"/>
      <c r="FQ1263" s="154"/>
      <c r="FR1263" s="154"/>
      <c r="FS1263" s="154"/>
      <c r="FT1263" s="154"/>
      <c r="FU1263" s="154"/>
      <c r="FV1263" s="154"/>
      <c r="FW1263" s="154"/>
      <c r="FX1263" s="154"/>
      <c r="FY1263" s="154"/>
      <c r="FZ1263" s="154"/>
      <c r="GA1263" s="154"/>
      <c r="GB1263" s="154"/>
      <c r="GC1263" s="154"/>
      <c r="GD1263" s="154"/>
      <c r="GE1263" s="154"/>
      <c r="GF1263" s="154"/>
      <c r="GG1263" s="154"/>
      <c r="GH1263" s="154"/>
      <c r="GI1263" s="154"/>
      <c r="GJ1263" s="154"/>
      <c r="GK1263" s="154"/>
      <c r="GL1263" s="154"/>
      <c r="GM1263" s="154"/>
      <c r="GN1263" s="154"/>
      <c r="GO1263" s="154"/>
      <c r="GP1263" s="154"/>
      <c r="GQ1263" s="154"/>
      <c r="GR1263" s="154"/>
      <c r="GS1263" s="154"/>
      <c r="GT1263" s="154"/>
      <c r="GU1263" s="154"/>
      <c r="GV1263" s="154"/>
      <c r="GW1263" s="154"/>
      <c r="GX1263" s="154"/>
      <c r="GY1263" s="154"/>
      <c r="GZ1263" s="154"/>
      <c r="HA1263" s="154"/>
      <c r="HB1263" s="154"/>
      <c r="HC1263" s="154"/>
      <c r="HD1263" s="154"/>
      <c r="HE1263" s="154"/>
      <c r="HF1263" s="154"/>
      <c r="HG1263" s="154"/>
      <c r="HH1263" s="154"/>
      <c r="HI1263" s="154"/>
      <c r="HJ1263" s="154"/>
      <c r="HK1263" s="154"/>
      <c r="HL1263" s="154"/>
      <c r="HM1263" s="154"/>
      <c r="HN1263" s="154"/>
      <c r="HO1263" s="154"/>
      <c r="HP1263" s="154"/>
      <c r="HQ1263" s="154"/>
      <c r="HR1263" s="154"/>
      <c r="HS1263" s="154"/>
      <c r="HT1263" s="154"/>
      <c r="HU1263" s="154"/>
      <c r="HV1263" s="154"/>
      <c r="HW1263" s="154"/>
      <c r="HX1263" s="154"/>
      <c r="HY1263" s="154"/>
      <c r="HZ1263" s="154"/>
      <c r="IA1263" s="154"/>
      <c r="IB1263" s="154"/>
      <c r="IC1263" s="154"/>
      <c r="ID1263" s="154"/>
      <c r="IE1263" s="154"/>
      <c r="IF1263" s="154"/>
      <c r="IG1263" s="154"/>
      <c r="IH1263" s="154"/>
      <c r="II1263" s="154"/>
      <c r="IJ1263" s="154"/>
      <c r="IK1263" s="154"/>
      <c r="IL1263" s="154"/>
    </row>
    <row r="1264" spans="1:246" s="837" customFormat="1" ht="29.25" x14ac:dyDescent="0.25">
      <c r="A1264" s="217"/>
      <c r="B1264" s="217">
        <v>1</v>
      </c>
      <c r="C1264" s="602" t="s">
        <v>257</v>
      </c>
      <c r="D1264" s="176"/>
      <c r="E1264" s="176"/>
      <c r="F1264" s="1886">
        <f t="shared" si="856"/>
        <v>0</v>
      </c>
      <c r="G1264" s="732">
        <f t="shared" si="856"/>
        <v>0</v>
      </c>
      <c r="H1264" s="732">
        <f t="shared" si="856"/>
        <v>43.518085106382976</v>
      </c>
      <c r="I1264" s="732" t="e">
        <f t="shared" si="856"/>
        <v>#DIV/0!</v>
      </c>
      <c r="J1264" s="2525"/>
      <c r="K1264" s="2525"/>
      <c r="L1264" s="2526"/>
      <c r="M1264" s="2526"/>
      <c r="N1264" s="2526"/>
      <c r="O1264" s="2526"/>
      <c r="P1264" s="2526"/>
      <c r="Q1264" s="2526"/>
      <c r="R1264" s="2524">
        <f t="shared" ref="R1264:Z1264" si="860">R1182</f>
        <v>0</v>
      </c>
      <c r="S1264" s="373">
        <f t="shared" si="860"/>
        <v>0</v>
      </c>
      <c r="T1264" s="2524">
        <f t="shared" si="860"/>
        <v>0</v>
      </c>
      <c r="U1264" s="1107">
        <f t="shared" si="860"/>
        <v>0</v>
      </c>
      <c r="V1264" s="2524">
        <f t="shared" si="860"/>
        <v>0</v>
      </c>
      <c r="W1264" s="2524">
        <f t="shared" si="860"/>
        <v>0</v>
      </c>
      <c r="X1264" s="2668">
        <f t="shared" si="860"/>
        <v>0</v>
      </c>
      <c r="Y1264" s="2668">
        <f t="shared" si="860"/>
        <v>0</v>
      </c>
      <c r="Z1264" s="2524">
        <f t="shared" si="860"/>
        <v>0</v>
      </c>
      <c r="AA1264" s="909"/>
      <c r="AB1264" s="902"/>
      <c r="AC1264" s="2257"/>
      <c r="AD1264" s="154"/>
      <c r="AE1264" s="154"/>
      <c r="AF1264" s="154"/>
      <c r="AG1264" s="154"/>
      <c r="AH1264" s="154"/>
      <c r="AI1264" s="154"/>
      <c r="AJ1264" s="154"/>
      <c r="AK1264" s="154"/>
      <c r="AL1264" s="154"/>
      <c r="AM1264" s="154"/>
      <c r="AN1264" s="154"/>
      <c r="AO1264" s="154"/>
      <c r="AP1264" s="154"/>
      <c r="AQ1264" s="154"/>
      <c r="AR1264" s="154"/>
      <c r="AS1264" s="154"/>
      <c r="AT1264" s="154"/>
      <c r="AU1264" s="154"/>
      <c r="AV1264" s="154"/>
      <c r="AW1264" s="154"/>
      <c r="AX1264" s="154"/>
      <c r="AY1264" s="154"/>
      <c r="AZ1264" s="154"/>
      <c r="BA1264" s="154"/>
      <c r="BB1264" s="154"/>
      <c r="BC1264" s="154"/>
      <c r="BD1264" s="154"/>
      <c r="BE1264" s="154"/>
      <c r="BF1264" s="154"/>
      <c r="BG1264" s="154"/>
      <c r="BH1264" s="154"/>
      <c r="BI1264" s="154"/>
      <c r="BJ1264" s="154"/>
      <c r="BK1264" s="154"/>
      <c r="BL1264" s="154"/>
      <c r="BM1264" s="154"/>
      <c r="BN1264" s="154"/>
      <c r="BO1264" s="154"/>
      <c r="BP1264" s="154"/>
      <c r="BQ1264" s="154"/>
      <c r="BR1264" s="154"/>
      <c r="BS1264" s="154"/>
      <c r="BT1264" s="154"/>
      <c r="BU1264" s="154"/>
      <c r="BV1264" s="154"/>
      <c r="BW1264" s="154"/>
      <c r="BX1264" s="154"/>
      <c r="BY1264" s="154"/>
      <c r="BZ1264" s="154"/>
      <c r="CA1264" s="154"/>
      <c r="CB1264" s="154"/>
      <c r="CC1264" s="154"/>
      <c r="CD1264" s="154"/>
      <c r="CE1264" s="154"/>
      <c r="CF1264" s="154"/>
      <c r="CG1264" s="154"/>
      <c r="CH1264" s="154"/>
      <c r="CI1264" s="154"/>
      <c r="CJ1264" s="154"/>
      <c r="CK1264" s="154"/>
      <c r="CL1264" s="154"/>
      <c r="CM1264" s="154"/>
      <c r="CN1264" s="154"/>
      <c r="CO1264" s="154"/>
      <c r="CP1264" s="154"/>
      <c r="CQ1264" s="154"/>
      <c r="CR1264" s="154"/>
      <c r="CS1264" s="154"/>
      <c r="CT1264" s="154"/>
      <c r="CU1264" s="154"/>
      <c r="CV1264" s="154"/>
      <c r="CW1264" s="154"/>
      <c r="CX1264" s="154"/>
      <c r="CY1264" s="154"/>
      <c r="CZ1264" s="154"/>
      <c r="DA1264" s="154"/>
      <c r="DB1264" s="154"/>
      <c r="DC1264" s="154"/>
      <c r="DD1264" s="154"/>
      <c r="DE1264" s="154"/>
      <c r="DF1264" s="154"/>
      <c r="DG1264" s="154"/>
      <c r="DH1264" s="154"/>
      <c r="DI1264" s="154"/>
      <c r="DJ1264" s="154"/>
      <c r="DK1264" s="154"/>
      <c r="DL1264" s="154"/>
      <c r="DM1264" s="154"/>
      <c r="DN1264" s="154"/>
      <c r="DO1264" s="154"/>
      <c r="DP1264" s="154"/>
      <c r="DQ1264" s="154"/>
      <c r="DR1264" s="154"/>
      <c r="DS1264" s="154"/>
      <c r="DT1264" s="154"/>
      <c r="DU1264" s="154"/>
      <c r="DV1264" s="154"/>
      <c r="DW1264" s="154"/>
      <c r="DX1264" s="154"/>
      <c r="DY1264" s="154"/>
      <c r="DZ1264" s="154"/>
      <c r="EA1264" s="154"/>
      <c r="EB1264" s="154"/>
      <c r="EC1264" s="154"/>
      <c r="ED1264" s="154"/>
      <c r="EE1264" s="154"/>
      <c r="EF1264" s="154"/>
      <c r="EG1264" s="154"/>
      <c r="EH1264" s="154"/>
      <c r="EI1264" s="154"/>
      <c r="EJ1264" s="154"/>
      <c r="EK1264" s="154"/>
      <c r="EL1264" s="154"/>
      <c r="EM1264" s="154"/>
      <c r="EN1264" s="154"/>
      <c r="EO1264" s="154"/>
      <c r="EP1264" s="154"/>
      <c r="EQ1264" s="154"/>
      <c r="ER1264" s="154"/>
      <c r="ES1264" s="154"/>
      <c r="ET1264" s="154"/>
      <c r="EU1264" s="154"/>
      <c r="EV1264" s="154"/>
      <c r="EW1264" s="154"/>
      <c r="EX1264" s="154"/>
      <c r="EY1264" s="154"/>
      <c r="EZ1264" s="154"/>
      <c r="FA1264" s="154"/>
      <c r="FB1264" s="154"/>
      <c r="FC1264" s="154"/>
      <c r="FD1264" s="154"/>
      <c r="FE1264" s="154"/>
      <c r="FF1264" s="154"/>
      <c r="FG1264" s="154"/>
      <c r="FH1264" s="154"/>
      <c r="FI1264" s="154"/>
      <c r="FJ1264" s="154"/>
      <c r="FK1264" s="154"/>
      <c r="FL1264" s="154"/>
      <c r="FM1264" s="154"/>
      <c r="FN1264" s="154"/>
      <c r="FO1264" s="154"/>
      <c r="FP1264" s="154"/>
      <c r="FQ1264" s="154"/>
      <c r="FR1264" s="154"/>
      <c r="FS1264" s="154"/>
      <c r="FT1264" s="154"/>
      <c r="FU1264" s="154"/>
      <c r="FV1264" s="154"/>
      <c r="FW1264" s="154"/>
      <c r="FX1264" s="154"/>
      <c r="FY1264" s="154"/>
      <c r="FZ1264" s="154"/>
      <c r="GA1264" s="154"/>
      <c r="GB1264" s="154"/>
      <c r="GC1264" s="154"/>
      <c r="GD1264" s="154"/>
      <c r="GE1264" s="154"/>
      <c r="GF1264" s="154"/>
      <c r="GG1264" s="154"/>
      <c r="GH1264" s="154"/>
      <c r="GI1264" s="154"/>
      <c r="GJ1264" s="154"/>
      <c r="GK1264" s="154"/>
      <c r="GL1264" s="154"/>
      <c r="GM1264" s="154"/>
      <c r="GN1264" s="154"/>
      <c r="GO1264" s="154"/>
      <c r="GP1264" s="154"/>
      <c r="GQ1264" s="154"/>
      <c r="GR1264" s="154"/>
      <c r="GS1264" s="154"/>
      <c r="GT1264" s="154"/>
      <c r="GU1264" s="154"/>
      <c r="GV1264" s="154"/>
      <c r="GW1264" s="154"/>
      <c r="GX1264" s="154"/>
      <c r="GY1264" s="154"/>
      <c r="GZ1264" s="154"/>
      <c r="HA1264" s="154"/>
      <c r="HB1264" s="154"/>
      <c r="HC1264" s="154"/>
      <c r="HD1264" s="154"/>
      <c r="HE1264" s="154"/>
      <c r="HF1264" s="154"/>
      <c r="HG1264" s="154"/>
      <c r="HH1264" s="154"/>
      <c r="HI1264" s="154"/>
      <c r="HJ1264" s="154"/>
      <c r="HK1264" s="154"/>
      <c r="HL1264" s="154"/>
      <c r="HM1264" s="154"/>
      <c r="HN1264" s="154"/>
      <c r="HO1264" s="154"/>
      <c r="HP1264" s="154"/>
      <c r="HQ1264" s="154"/>
      <c r="HR1264" s="154"/>
      <c r="HS1264" s="154"/>
      <c r="HT1264" s="154"/>
      <c r="HU1264" s="154"/>
      <c r="HV1264" s="154"/>
      <c r="HW1264" s="154"/>
      <c r="HX1264" s="154"/>
      <c r="HY1264" s="154"/>
      <c r="HZ1264" s="154"/>
      <c r="IA1264" s="154"/>
      <c r="IB1264" s="154"/>
      <c r="IC1264" s="154"/>
      <c r="ID1264" s="154"/>
      <c r="IE1264" s="154"/>
      <c r="IF1264" s="154"/>
      <c r="IG1264" s="154"/>
      <c r="IH1264" s="154"/>
      <c r="II1264" s="154"/>
      <c r="IJ1264" s="154"/>
      <c r="IK1264" s="154"/>
      <c r="IL1264" s="154"/>
    </row>
    <row r="1265" spans="1:246" s="837" customFormat="1" ht="29.25" x14ac:dyDescent="0.25">
      <c r="A1265" s="217"/>
      <c r="B1265" s="217">
        <v>1</v>
      </c>
      <c r="C1265" s="603" t="s">
        <v>258</v>
      </c>
      <c r="D1265" s="176"/>
      <c r="E1265" s="176"/>
      <c r="F1265" s="1886">
        <f t="shared" si="856"/>
        <v>0</v>
      </c>
      <c r="G1265" s="732">
        <f t="shared" si="856"/>
        <v>0</v>
      </c>
      <c r="H1265" s="732">
        <f t="shared" si="856"/>
        <v>34</v>
      </c>
      <c r="I1265" s="732" t="e">
        <f t="shared" si="856"/>
        <v>#DIV/0!</v>
      </c>
      <c r="J1265" s="2525"/>
      <c r="K1265" s="2525"/>
      <c r="L1265" s="2526"/>
      <c r="M1265" s="2526"/>
      <c r="N1265" s="2526"/>
      <c r="O1265" s="2526"/>
      <c r="P1265" s="2526"/>
      <c r="Q1265" s="2526"/>
      <c r="R1265" s="2524">
        <f t="shared" ref="R1265:Z1265" si="861">R1183</f>
        <v>0</v>
      </c>
      <c r="S1265" s="373">
        <f t="shared" si="861"/>
        <v>0</v>
      </c>
      <c r="T1265" s="2524">
        <f t="shared" si="861"/>
        <v>56.18330000000001</v>
      </c>
      <c r="U1265" s="1107">
        <f t="shared" si="861"/>
        <v>0</v>
      </c>
      <c r="V1265" s="2524">
        <f t="shared" si="861"/>
        <v>0</v>
      </c>
      <c r="W1265" s="2524">
        <f t="shared" si="861"/>
        <v>0</v>
      </c>
      <c r="X1265" s="2668">
        <f t="shared" si="861"/>
        <v>0</v>
      </c>
      <c r="Y1265" s="2668">
        <f t="shared" si="861"/>
        <v>0</v>
      </c>
      <c r="Z1265" s="2524">
        <f t="shared" si="861"/>
        <v>56.18330000000001</v>
      </c>
      <c r="AA1265" s="909"/>
      <c r="AB1265" s="902"/>
      <c r="AC1265" s="2257"/>
      <c r="AD1265" s="154"/>
      <c r="AE1265" s="154"/>
      <c r="AF1265" s="154"/>
      <c r="AG1265" s="154"/>
      <c r="AH1265" s="154"/>
      <c r="AI1265" s="154"/>
      <c r="AJ1265" s="154"/>
      <c r="AK1265" s="154"/>
      <c r="AL1265" s="154"/>
      <c r="AM1265" s="154"/>
      <c r="AN1265" s="154"/>
      <c r="AO1265" s="154"/>
      <c r="AP1265" s="154"/>
      <c r="AQ1265" s="154"/>
      <c r="AR1265" s="154"/>
      <c r="AS1265" s="154"/>
      <c r="AT1265" s="154"/>
      <c r="AU1265" s="154"/>
      <c r="AV1265" s="154"/>
      <c r="AW1265" s="154"/>
      <c r="AX1265" s="154"/>
      <c r="AY1265" s="154"/>
      <c r="AZ1265" s="154"/>
      <c r="BA1265" s="154"/>
      <c r="BB1265" s="154"/>
      <c r="BC1265" s="154"/>
      <c r="BD1265" s="154"/>
      <c r="BE1265" s="154"/>
      <c r="BF1265" s="154"/>
      <c r="BG1265" s="154"/>
      <c r="BH1265" s="154"/>
      <c r="BI1265" s="154"/>
      <c r="BJ1265" s="154"/>
      <c r="BK1265" s="154"/>
      <c r="BL1265" s="154"/>
      <c r="BM1265" s="154"/>
      <c r="BN1265" s="154"/>
      <c r="BO1265" s="154"/>
      <c r="BP1265" s="154"/>
      <c r="BQ1265" s="154"/>
      <c r="BR1265" s="154"/>
      <c r="BS1265" s="154"/>
      <c r="BT1265" s="154"/>
      <c r="BU1265" s="154"/>
      <c r="BV1265" s="154"/>
      <c r="BW1265" s="154"/>
      <c r="BX1265" s="154"/>
      <c r="BY1265" s="154"/>
      <c r="BZ1265" s="154"/>
      <c r="CA1265" s="154"/>
      <c r="CB1265" s="154"/>
      <c r="CC1265" s="154"/>
      <c r="CD1265" s="154"/>
      <c r="CE1265" s="154"/>
      <c r="CF1265" s="154"/>
      <c r="CG1265" s="154"/>
      <c r="CH1265" s="154"/>
      <c r="CI1265" s="154"/>
      <c r="CJ1265" s="154"/>
      <c r="CK1265" s="154"/>
      <c r="CL1265" s="154"/>
      <c r="CM1265" s="154"/>
      <c r="CN1265" s="154"/>
      <c r="CO1265" s="154"/>
      <c r="CP1265" s="154"/>
      <c r="CQ1265" s="154"/>
      <c r="CR1265" s="154"/>
      <c r="CS1265" s="154"/>
      <c r="CT1265" s="154"/>
      <c r="CU1265" s="154"/>
      <c r="CV1265" s="154"/>
      <c r="CW1265" s="154"/>
      <c r="CX1265" s="154"/>
      <c r="CY1265" s="154"/>
      <c r="CZ1265" s="154"/>
      <c r="DA1265" s="154"/>
      <c r="DB1265" s="154"/>
      <c r="DC1265" s="154"/>
      <c r="DD1265" s="154"/>
      <c r="DE1265" s="154"/>
      <c r="DF1265" s="154"/>
      <c r="DG1265" s="154"/>
      <c r="DH1265" s="154"/>
      <c r="DI1265" s="154"/>
      <c r="DJ1265" s="154"/>
      <c r="DK1265" s="154"/>
      <c r="DL1265" s="154"/>
      <c r="DM1265" s="154"/>
      <c r="DN1265" s="154"/>
      <c r="DO1265" s="154"/>
      <c r="DP1265" s="154"/>
      <c r="DQ1265" s="154"/>
      <c r="DR1265" s="154"/>
      <c r="DS1265" s="154"/>
      <c r="DT1265" s="154"/>
      <c r="DU1265" s="154"/>
      <c r="DV1265" s="154"/>
      <c r="DW1265" s="154"/>
      <c r="DX1265" s="154"/>
      <c r="DY1265" s="154"/>
      <c r="DZ1265" s="154"/>
      <c r="EA1265" s="154"/>
      <c r="EB1265" s="154"/>
      <c r="EC1265" s="154"/>
      <c r="ED1265" s="154"/>
      <c r="EE1265" s="154"/>
      <c r="EF1265" s="154"/>
      <c r="EG1265" s="154"/>
      <c r="EH1265" s="154"/>
      <c r="EI1265" s="154"/>
      <c r="EJ1265" s="154"/>
      <c r="EK1265" s="154"/>
      <c r="EL1265" s="154"/>
      <c r="EM1265" s="154"/>
      <c r="EN1265" s="154"/>
      <c r="EO1265" s="154"/>
      <c r="EP1265" s="154"/>
      <c r="EQ1265" s="154"/>
      <c r="ER1265" s="154"/>
      <c r="ES1265" s="154"/>
      <c r="ET1265" s="154"/>
      <c r="EU1265" s="154"/>
      <c r="EV1265" s="154"/>
      <c r="EW1265" s="154"/>
      <c r="EX1265" s="154"/>
      <c r="EY1265" s="154"/>
      <c r="EZ1265" s="154"/>
      <c r="FA1265" s="154"/>
      <c r="FB1265" s="154"/>
      <c r="FC1265" s="154"/>
      <c r="FD1265" s="154"/>
      <c r="FE1265" s="154"/>
      <c r="FF1265" s="154"/>
      <c r="FG1265" s="154"/>
      <c r="FH1265" s="154"/>
      <c r="FI1265" s="154"/>
      <c r="FJ1265" s="154"/>
      <c r="FK1265" s="154"/>
      <c r="FL1265" s="154"/>
      <c r="FM1265" s="154"/>
      <c r="FN1265" s="154"/>
      <c r="FO1265" s="154"/>
      <c r="FP1265" s="154"/>
      <c r="FQ1265" s="154"/>
      <c r="FR1265" s="154"/>
      <c r="FS1265" s="154"/>
      <c r="FT1265" s="154"/>
      <c r="FU1265" s="154"/>
      <c r="FV1265" s="154"/>
      <c r="FW1265" s="154"/>
      <c r="FX1265" s="154"/>
      <c r="FY1265" s="154"/>
      <c r="FZ1265" s="154"/>
      <c r="GA1265" s="154"/>
      <c r="GB1265" s="154"/>
      <c r="GC1265" s="154"/>
      <c r="GD1265" s="154"/>
      <c r="GE1265" s="154"/>
      <c r="GF1265" s="154"/>
      <c r="GG1265" s="154"/>
      <c r="GH1265" s="154"/>
      <c r="GI1265" s="154"/>
      <c r="GJ1265" s="154"/>
      <c r="GK1265" s="154"/>
      <c r="GL1265" s="154"/>
      <c r="GM1265" s="154"/>
      <c r="GN1265" s="154"/>
      <c r="GO1265" s="154"/>
      <c r="GP1265" s="154"/>
      <c r="GQ1265" s="154"/>
      <c r="GR1265" s="154"/>
      <c r="GS1265" s="154"/>
      <c r="GT1265" s="154"/>
      <c r="GU1265" s="154"/>
      <c r="GV1265" s="154"/>
      <c r="GW1265" s="154"/>
      <c r="GX1265" s="154"/>
      <c r="GY1265" s="154"/>
      <c r="GZ1265" s="154"/>
      <c r="HA1265" s="154"/>
      <c r="HB1265" s="154"/>
      <c r="HC1265" s="154"/>
      <c r="HD1265" s="154"/>
      <c r="HE1265" s="154"/>
      <c r="HF1265" s="154"/>
      <c r="HG1265" s="154"/>
      <c r="HH1265" s="154"/>
      <c r="HI1265" s="154"/>
      <c r="HJ1265" s="154"/>
      <c r="HK1265" s="154"/>
      <c r="HL1265" s="154"/>
      <c r="HM1265" s="154"/>
      <c r="HN1265" s="154"/>
      <c r="HO1265" s="154"/>
      <c r="HP1265" s="154"/>
      <c r="HQ1265" s="154"/>
      <c r="HR1265" s="154"/>
      <c r="HS1265" s="154"/>
      <c r="HT1265" s="154"/>
      <c r="HU1265" s="154"/>
      <c r="HV1265" s="154"/>
      <c r="HW1265" s="154"/>
      <c r="HX1265" s="154"/>
      <c r="HY1265" s="154"/>
      <c r="HZ1265" s="154"/>
      <c r="IA1265" s="154"/>
      <c r="IB1265" s="154"/>
      <c r="IC1265" s="154"/>
      <c r="ID1265" s="154"/>
      <c r="IE1265" s="154"/>
      <c r="IF1265" s="154"/>
      <c r="IG1265" s="154"/>
      <c r="IH1265" s="154"/>
      <c r="II1265" s="154"/>
      <c r="IJ1265" s="154"/>
      <c r="IK1265" s="154"/>
      <c r="IL1265" s="154"/>
    </row>
    <row r="1266" spans="1:246" s="837" customFormat="1" ht="29.25" x14ac:dyDescent="0.25">
      <c r="A1266" s="217"/>
      <c r="B1266" s="217">
        <v>1</v>
      </c>
      <c r="C1266" s="603" t="s">
        <v>133</v>
      </c>
      <c r="D1266" s="176"/>
      <c r="E1266" s="176"/>
      <c r="F1266" s="1886">
        <f t="shared" si="856"/>
        <v>0</v>
      </c>
      <c r="G1266" s="732">
        <f t="shared" si="856"/>
        <v>0</v>
      </c>
      <c r="H1266" s="732">
        <f t="shared" si="856"/>
        <v>176.15</v>
      </c>
      <c r="I1266" s="732" t="e">
        <f t="shared" si="856"/>
        <v>#DIV/0!</v>
      </c>
      <c r="J1266" s="2525"/>
      <c r="K1266" s="2525"/>
      <c r="L1266" s="2526"/>
      <c r="M1266" s="2526"/>
      <c r="N1266" s="2526"/>
      <c r="O1266" s="2526"/>
      <c r="P1266" s="2526"/>
      <c r="Q1266" s="2526"/>
      <c r="R1266" s="2524">
        <f t="shared" ref="R1266:Z1266" si="862">R1184</f>
        <v>0</v>
      </c>
      <c r="S1266" s="373">
        <f t="shared" si="862"/>
        <v>0</v>
      </c>
      <c r="T1266" s="2524">
        <f t="shared" si="862"/>
        <v>214.35312999999999</v>
      </c>
      <c r="U1266" s="1107">
        <f t="shared" si="862"/>
        <v>0</v>
      </c>
      <c r="V1266" s="2524">
        <f t="shared" si="862"/>
        <v>0</v>
      </c>
      <c r="W1266" s="2524">
        <f t="shared" si="862"/>
        <v>0</v>
      </c>
      <c r="X1266" s="2668">
        <f t="shared" si="862"/>
        <v>0</v>
      </c>
      <c r="Y1266" s="2668">
        <f t="shared" si="862"/>
        <v>0</v>
      </c>
      <c r="Z1266" s="2524">
        <f t="shared" si="862"/>
        <v>214.35312999999999</v>
      </c>
      <c r="AA1266" s="909"/>
      <c r="AB1266" s="902"/>
      <c r="AC1266" s="2257"/>
      <c r="AD1266" s="154"/>
      <c r="AE1266" s="154"/>
      <c r="AF1266" s="154"/>
      <c r="AG1266" s="154"/>
      <c r="AH1266" s="154"/>
      <c r="AI1266" s="154"/>
      <c r="AJ1266" s="154"/>
      <c r="AK1266" s="154"/>
      <c r="AL1266" s="154"/>
      <c r="AM1266" s="154"/>
      <c r="AN1266" s="154"/>
      <c r="AO1266" s="154"/>
      <c r="AP1266" s="154"/>
      <c r="AQ1266" s="154"/>
      <c r="AR1266" s="154"/>
      <c r="AS1266" s="154"/>
      <c r="AT1266" s="154"/>
      <c r="AU1266" s="154"/>
      <c r="AV1266" s="154"/>
      <c r="AW1266" s="154"/>
      <c r="AX1266" s="154"/>
      <c r="AY1266" s="154"/>
      <c r="AZ1266" s="154"/>
      <c r="BA1266" s="154"/>
      <c r="BB1266" s="154"/>
      <c r="BC1266" s="154"/>
      <c r="BD1266" s="154"/>
      <c r="BE1266" s="154"/>
      <c r="BF1266" s="154"/>
      <c r="BG1266" s="154"/>
      <c r="BH1266" s="154"/>
      <c r="BI1266" s="154"/>
      <c r="BJ1266" s="154"/>
      <c r="BK1266" s="154"/>
      <c r="BL1266" s="154"/>
      <c r="BM1266" s="154"/>
      <c r="BN1266" s="154"/>
      <c r="BO1266" s="154"/>
      <c r="BP1266" s="154"/>
      <c r="BQ1266" s="154"/>
      <c r="BR1266" s="154"/>
      <c r="BS1266" s="154"/>
      <c r="BT1266" s="154"/>
      <c r="BU1266" s="154"/>
      <c r="BV1266" s="154"/>
      <c r="BW1266" s="154"/>
      <c r="BX1266" s="154"/>
      <c r="BY1266" s="154"/>
      <c r="BZ1266" s="154"/>
      <c r="CA1266" s="154"/>
      <c r="CB1266" s="154"/>
      <c r="CC1266" s="154"/>
      <c r="CD1266" s="154"/>
      <c r="CE1266" s="154"/>
      <c r="CF1266" s="154"/>
      <c r="CG1266" s="154"/>
      <c r="CH1266" s="154"/>
      <c r="CI1266" s="154"/>
      <c r="CJ1266" s="154"/>
      <c r="CK1266" s="154"/>
      <c r="CL1266" s="154"/>
      <c r="CM1266" s="154"/>
      <c r="CN1266" s="154"/>
      <c r="CO1266" s="154"/>
      <c r="CP1266" s="154"/>
      <c r="CQ1266" s="154"/>
      <c r="CR1266" s="154"/>
      <c r="CS1266" s="154"/>
      <c r="CT1266" s="154"/>
      <c r="CU1266" s="154"/>
      <c r="CV1266" s="154"/>
      <c r="CW1266" s="154"/>
      <c r="CX1266" s="154"/>
      <c r="CY1266" s="154"/>
      <c r="CZ1266" s="154"/>
      <c r="DA1266" s="154"/>
      <c r="DB1266" s="154"/>
      <c r="DC1266" s="154"/>
      <c r="DD1266" s="154"/>
      <c r="DE1266" s="154"/>
      <c r="DF1266" s="154"/>
      <c r="DG1266" s="154"/>
      <c r="DH1266" s="154"/>
      <c r="DI1266" s="154"/>
      <c r="DJ1266" s="154"/>
      <c r="DK1266" s="154"/>
      <c r="DL1266" s="154"/>
      <c r="DM1266" s="154"/>
      <c r="DN1266" s="154"/>
      <c r="DO1266" s="154"/>
      <c r="DP1266" s="154"/>
      <c r="DQ1266" s="154"/>
      <c r="DR1266" s="154"/>
      <c r="DS1266" s="154"/>
      <c r="DT1266" s="154"/>
      <c r="DU1266" s="154"/>
      <c r="DV1266" s="154"/>
      <c r="DW1266" s="154"/>
      <c r="DX1266" s="154"/>
      <c r="DY1266" s="154"/>
      <c r="DZ1266" s="154"/>
      <c r="EA1266" s="154"/>
      <c r="EB1266" s="154"/>
      <c r="EC1266" s="154"/>
      <c r="ED1266" s="154"/>
      <c r="EE1266" s="154"/>
      <c r="EF1266" s="154"/>
      <c r="EG1266" s="154"/>
      <c r="EH1266" s="154"/>
      <c r="EI1266" s="154"/>
      <c r="EJ1266" s="154"/>
      <c r="EK1266" s="154"/>
      <c r="EL1266" s="154"/>
      <c r="EM1266" s="154"/>
      <c r="EN1266" s="154"/>
      <c r="EO1266" s="154"/>
      <c r="EP1266" s="154"/>
      <c r="EQ1266" s="154"/>
      <c r="ER1266" s="154"/>
      <c r="ES1266" s="154"/>
      <c r="ET1266" s="154"/>
      <c r="EU1266" s="154"/>
      <c r="EV1266" s="154"/>
      <c r="EW1266" s="154"/>
      <c r="EX1266" s="154"/>
      <c r="EY1266" s="154"/>
      <c r="EZ1266" s="154"/>
      <c r="FA1266" s="154"/>
      <c r="FB1266" s="154"/>
      <c r="FC1266" s="154"/>
      <c r="FD1266" s="154"/>
      <c r="FE1266" s="154"/>
      <c r="FF1266" s="154"/>
      <c r="FG1266" s="154"/>
      <c r="FH1266" s="154"/>
      <c r="FI1266" s="154"/>
      <c r="FJ1266" s="154"/>
      <c r="FK1266" s="154"/>
      <c r="FL1266" s="154"/>
      <c r="FM1266" s="154"/>
      <c r="FN1266" s="154"/>
      <c r="FO1266" s="154"/>
      <c r="FP1266" s="154"/>
      <c r="FQ1266" s="154"/>
      <c r="FR1266" s="154"/>
      <c r="FS1266" s="154"/>
      <c r="FT1266" s="154"/>
      <c r="FU1266" s="154"/>
      <c r="FV1266" s="154"/>
      <c r="FW1266" s="154"/>
      <c r="FX1266" s="154"/>
      <c r="FY1266" s="154"/>
      <c r="FZ1266" s="154"/>
      <c r="GA1266" s="154"/>
      <c r="GB1266" s="154"/>
      <c r="GC1266" s="154"/>
      <c r="GD1266" s="154"/>
      <c r="GE1266" s="154"/>
      <c r="GF1266" s="154"/>
      <c r="GG1266" s="154"/>
      <c r="GH1266" s="154"/>
      <c r="GI1266" s="154"/>
      <c r="GJ1266" s="154"/>
      <c r="GK1266" s="154"/>
      <c r="GL1266" s="154"/>
      <c r="GM1266" s="154"/>
      <c r="GN1266" s="154"/>
      <c r="GO1266" s="154"/>
      <c r="GP1266" s="154"/>
      <c r="GQ1266" s="154"/>
      <c r="GR1266" s="154"/>
      <c r="GS1266" s="154"/>
      <c r="GT1266" s="154"/>
      <c r="GU1266" s="154"/>
      <c r="GV1266" s="154"/>
      <c r="GW1266" s="154"/>
      <c r="GX1266" s="154"/>
      <c r="GY1266" s="154"/>
      <c r="GZ1266" s="154"/>
      <c r="HA1266" s="154"/>
      <c r="HB1266" s="154"/>
      <c r="HC1266" s="154"/>
      <c r="HD1266" s="154"/>
      <c r="HE1266" s="154"/>
      <c r="HF1266" s="154"/>
      <c r="HG1266" s="154"/>
      <c r="HH1266" s="154"/>
      <c r="HI1266" s="154"/>
      <c r="HJ1266" s="154"/>
      <c r="HK1266" s="154"/>
      <c r="HL1266" s="154"/>
      <c r="HM1266" s="154"/>
      <c r="HN1266" s="154"/>
      <c r="HO1266" s="154"/>
      <c r="HP1266" s="154"/>
      <c r="HQ1266" s="154"/>
      <c r="HR1266" s="154"/>
      <c r="HS1266" s="154"/>
      <c r="HT1266" s="154"/>
      <c r="HU1266" s="154"/>
      <c r="HV1266" s="154"/>
      <c r="HW1266" s="154"/>
      <c r="HX1266" s="154"/>
      <c r="HY1266" s="154"/>
      <c r="HZ1266" s="154"/>
      <c r="IA1266" s="154"/>
      <c r="IB1266" s="154"/>
      <c r="IC1266" s="154"/>
      <c r="ID1266" s="154"/>
      <c r="IE1266" s="154"/>
      <c r="IF1266" s="154"/>
      <c r="IG1266" s="154"/>
      <c r="IH1266" s="154"/>
      <c r="II1266" s="154"/>
      <c r="IJ1266" s="154"/>
      <c r="IK1266" s="154"/>
      <c r="IL1266" s="154"/>
    </row>
    <row r="1267" spans="1:246" x14ac:dyDescent="0.25">
      <c r="A1267" s="217">
        <v>1</v>
      </c>
      <c r="B1267" s="217">
        <v>1</v>
      </c>
      <c r="C1267" s="706" t="s">
        <v>0</v>
      </c>
      <c r="D1267" s="2669"/>
      <c r="E1267" s="2669"/>
      <c r="F1267" s="2670">
        <f>SUM(F1190)</f>
        <v>0</v>
      </c>
      <c r="G1267" s="2671">
        <f>SUM(G1190)</f>
        <v>0</v>
      </c>
      <c r="H1267" s="2671">
        <f>SUM(H1190)</f>
        <v>0</v>
      </c>
      <c r="I1267" s="2671" t="e">
        <f t="shared" ref="I1267:I1273" si="863">H1267/G1267*100</f>
        <v>#DIV/0!</v>
      </c>
      <c r="J1267" s="2524" t="e">
        <f>L1267/F1267</f>
        <v>#DIV/0!</v>
      </c>
      <c r="K1267" s="2524" t="e">
        <f>N1267/H1267</f>
        <v>#DIV/0!</v>
      </c>
      <c r="L1267" s="2671">
        <f>SUM(L1190)</f>
        <v>0</v>
      </c>
      <c r="M1267" s="2671">
        <f>SUM(M1190)</f>
        <v>0</v>
      </c>
      <c r="N1267" s="2671">
        <f>SUM(N1190)</f>
        <v>0</v>
      </c>
      <c r="O1267" s="2671" t="e">
        <f>N1267/M1267*100</f>
        <v>#DIV/0!</v>
      </c>
      <c r="P1267" s="2671">
        <f>SUM(P1190)</f>
        <v>0</v>
      </c>
      <c r="Q1267" s="1878" t="e">
        <f>N1267/$C$3*12/P1267</f>
        <v>#DIV/0!</v>
      </c>
      <c r="R1267" s="2672">
        <f t="shared" ref="R1267:Z1267" si="864">SUM(R1190)</f>
        <v>0</v>
      </c>
      <c r="S1267" s="373">
        <f t="shared" si="864"/>
        <v>0</v>
      </c>
      <c r="T1267" s="2672">
        <f t="shared" si="864"/>
        <v>0</v>
      </c>
      <c r="U1267" s="2673">
        <f t="shared" si="864"/>
        <v>0</v>
      </c>
      <c r="V1267" s="2672">
        <f t="shared" si="864"/>
        <v>0</v>
      </c>
      <c r="W1267" s="2672">
        <f t="shared" si="864"/>
        <v>0</v>
      </c>
      <c r="X1267" s="2672">
        <f t="shared" si="864"/>
        <v>0</v>
      </c>
      <c r="Y1267" s="2672">
        <f t="shared" si="864"/>
        <v>0</v>
      </c>
      <c r="Z1267" s="2672">
        <f t="shared" si="864"/>
        <v>0</v>
      </c>
      <c r="AA1267" s="2551"/>
      <c r="AB1267" s="2674"/>
      <c r="AC1267" s="2257"/>
    </row>
    <row r="1268" spans="1:246" ht="30" x14ac:dyDescent="0.25">
      <c r="A1268" s="217">
        <v>1</v>
      </c>
      <c r="B1268" s="217">
        <v>1</v>
      </c>
      <c r="C1268" s="707" t="s">
        <v>16</v>
      </c>
      <c r="D1268" s="707"/>
      <c r="E1268" s="707"/>
      <c r="F1268" s="2063">
        <f t="shared" ref="F1268:H1269" si="865">SUM(F1195)</f>
        <v>0</v>
      </c>
      <c r="G1268" s="2675">
        <f t="shared" si="865"/>
        <v>0</v>
      </c>
      <c r="H1268" s="2675">
        <f t="shared" si="865"/>
        <v>0</v>
      </c>
      <c r="I1268" s="2675" t="e">
        <f t="shared" si="863"/>
        <v>#DIV/0!</v>
      </c>
      <c r="J1268" s="373" t="e">
        <f>L1268/F1268</f>
        <v>#DIV/0!</v>
      </c>
      <c r="K1268" s="373" t="e">
        <f>N1268/H1268</f>
        <v>#DIV/0!</v>
      </c>
      <c r="L1268" s="2675">
        <f t="shared" ref="L1268:N1269" si="866">SUM(L1195)</f>
        <v>0</v>
      </c>
      <c r="M1268" s="2675">
        <f t="shared" si="866"/>
        <v>0</v>
      </c>
      <c r="N1268" s="2675">
        <f t="shared" si="866"/>
        <v>0</v>
      </c>
      <c r="O1268" s="2675" t="e">
        <f>N1268/M1268*100</f>
        <v>#DIV/0!</v>
      </c>
      <c r="P1268" s="2675">
        <f>SUM(P1195)</f>
        <v>0</v>
      </c>
      <c r="Q1268" s="1878" t="e">
        <f>N1268/$C$3*12/P1268</f>
        <v>#DIV/0!</v>
      </c>
      <c r="R1268" s="2676">
        <f t="shared" ref="R1268:Z1268" si="867">SUM(R1195)</f>
        <v>0</v>
      </c>
      <c r="S1268" s="373">
        <f t="shared" si="867"/>
        <v>0</v>
      </c>
      <c r="T1268" s="2676">
        <f t="shared" si="867"/>
        <v>0</v>
      </c>
      <c r="U1268" s="2677">
        <f t="shared" si="867"/>
        <v>0</v>
      </c>
      <c r="V1268" s="2676">
        <f t="shared" si="867"/>
        <v>0</v>
      </c>
      <c r="W1268" s="2676">
        <f t="shared" si="867"/>
        <v>0</v>
      </c>
      <c r="X1268" s="2676">
        <f t="shared" si="867"/>
        <v>0</v>
      </c>
      <c r="Y1268" s="2676">
        <f t="shared" si="867"/>
        <v>0</v>
      </c>
      <c r="Z1268" s="2676">
        <f t="shared" si="867"/>
        <v>0</v>
      </c>
      <c r="AA1268" s="2503"/>
      <c r="AB1268" s="2678"/>
      <c r="AC1268" s="2257"/>
    </row>
    <row r="1269" spans="1:246" ht="29.25" x14ac:dyDescent="0.25">
      <c r="A1269" s="217">
        <v>1</v>
      </c>
      <c r="B1269" s="217">
        <v>1</v>
      </c>
      <c r="C1269" s="703" t="s">
        <v>135</v>
      </c>
      <c r="D1269" s="703"/>
      <c r="E1269" s="703"/>
      <c r="F1269" s="1892">
        <f t="shared" si="865"/>
        <v>0</v>
      </c>
      <c r="G1269" s="1900">
        <f t="shared" si="865"/>
        <v>0</v>
      </c>
      <c r="H1269" s="1900">
        <f t="shared" si="865"/>
        <v>0</v>
      </c>
      <c r="I1269" s="1900" t="e">
        <f t="shared" si="863"/>
        <v>#DIV/0!</v>
      </c>
      <c r="J1269" s="373" t="e">
        <f>L1269/F1269</f>
        <v>#DIV/0!</v>
      </c>
      <c r="K1269" s="373" t="e">
        <f>N1269/H1269</f>
        <v>#DIV/0!</v>
      </c>
      <c r="L1269" s="1900">
        <f t="shared" si="866"/>
        <v>0</v>
      </c>
      <c r="M1269" s="1900">
        <f t="shared" si="866"/>
        <v>0</v>
      </c>
      <c r="N1269" s="1900">
        <f t="shared" si="866"/>
        <v>0</v>
      </c>
      <c r="O1269" s="1900" t="e">
        <f>N1269/M1269*100</f>
        <v>#DIV/0!</v>
      </c>
      <c r="P1269" s="1900">
        <f>SUM(P1196)</f>
        <v>0</v>
      </c>
      <c r="Q1269" s="1878" t="e">
        <f>N1269/$C$3*12/P1269</f>
        <v>#DIV/0!</v>
      </c>
      <c r="R1269" s="2523">
        <f t="shared" ref="R1269:Z1269" si="868">SUM(R1196)</f>
        <v>0</v>
      </c>
      <c r="S1269" s="373">
        <f t="shared" si="868"/>
        <v>0</v>
      </c>
      <c r="T1269" s="2523">
        <f t="shared" si="868"/>
        <v>0</v>
      </c>
      <c r="U1269" s="2583">
        <f t="shared" si="868"/>
        <v>0</v>
      </c>
      <c r="V1269" s="2523">
        <f t="shared" si="868"/>
        <v>0</v>
      </c>
      <c r="W1269" s="2523">
        <f t="shared" si="868"/>
        <v>0</v>
      </c>
      <c r="X1269" s="2523">
        <f t="shared" si="868"/>
        <v>0</v>
      </c>
      <c r="Y1269" s="2523">
        <f t="shared" si="868"/>
        <v>0</v>
      </c>
      <c r="Z1269" s="2523">
        <f t="shared" si="868"/>
        <v>0</v>
      </c>
      <c r="AA1269" s="1901"/>
      <c r="AB1269" s="2584"/>
      <c r="AC1269" s="2257"/>
    </row>
    <row r="1270" spans="1:246" x14ac:dyDescent="0.25">
      <c r="A1270" s="217">
        <v>1</v>
      </c>
      <c r="B1270" s="217">
        <v>1</v>
      </c>
      <c r="C1270" s="708" t="s">
        <v>194</v>
      </c>
      <c r="D1270" s="708"/>
      <c r="E1270" s="708"/>
      <c r="F1270" s="2103">
        <f t="shared" ref="F1270:H1273" si="869">F1197</f>
        <v>0</v>
      </c>
      <c r="G1270" s="2679">
        <f t="shared" si="869"/>
        <v>0</v>
      </c>
      <c r="H1270" s="2679">
        <f t="shared" si="869"/>
        <v>1</v>
      </c>
      <c r="I1270" s="2679" t="e">
        <f t="shared" si="863"/>
        <v>#DIV/0!</v>
      </c>
      <c r="J1270" s="370"/>
      <c r="K1270" s="370"/>
      <c r="L1270" s="2679"/>
      <c r="M1270" s="2679"/>
      <c r="N1270" s="2679"/>
      <c r="O1270" s="2679"/>
      <c r="P1270" s="2679"/>
      <c r="Q1270" s="2106"/>
      <c r="R1270" s="2680">
        <f t="shared" ref="R1270:Z1270" si="870">R1197</f>
        <v>0</v>
      </c>
      <c r="S1270" s="373">
        <f t="shared" si="870"/>
        <v>0</v>
      </c>
      <c r="T1270" s="2680">
        <f t="shared" si="870"/>
        <v>0</v>
      </c>
      <c r="U1270" s="2681">
        <f t="shared" si="870"/>
        <v>0</v>
      </c>
      <c r="V1270" s="2680">
        <f t="shared" si="870"/>
        <v>0</v>
      </c>
      <c r="W1270" s="2680">
        <f t="shared" si="870"/>
        <v>0</v>
      </c>
      <c r="X1270" s="2680">
        <f t="shared" si="870"/>
        <v>0</v>
      </c>
      <c r="Y1270" s="2680">
        <f t="shared" si="870"/>
        <v>0</v>
      </c>
      <c r="Z1270" s="2680">
        <f t="shared" si="870"/>
        <v>0</v>
      </c>
      <c r="AA1270" s="2662"/>
      <c r="AB1270" s="2682"/>
      <c r="AC1270" s="2257"/>
    </row>
    <row r="1271" spans="1:246" x14ac:dyDescent="0.25">
      <c r="A1271" s="217">
        <v>1</v>
      </c>
      <c r="B1271" s="217">
        <v>1</v>
      </c>
      <c r="C1271" s="705" t="s">
        <v>195</v>
      </c>
      <c r="D1271" s="705"/>
      <c r="E1271" s="705"/>
      <c r="F1271" s="2108">
        <f t="shared" si="869"/>
        <v>0</v>
      </c>
      <c r="G1271" s="2683">
        <f t="shared" si="869"/>
        <v>0</v>
      </c>
      <c r="H1271" s="2683">
        <f t="shared" si="869"/>
        <v>1</v>
      </c>
      <c r="I1271" s="2683" t="e">
        <f t="shared" si="863"/>
        <v>#DIV/0!</v>
      </c>
      <c r="J1271" s="2535"/>
      <c r="K1271" s="2535"/>
      <c r="L1271" s="2683"/>
      <c r="M1271" s="2683"/>
      <c r="N1271" s="2683"/>
      <c r="O1271" s="2683"/>
      <c r="P1271" s="2683"/>
      <c r="Q1271" s="1907"/>
      <c r="R1271" s="2684">
        <f t="shared" ref="R1271:Z1271" si="871">R1198</f>
        <v>0</v>
      </c>
      <c r="S1271" s="373">
        <f t="shared" si="871"/>
        <v>0</v>
      </c>
      <c r="T1271" s="2684">
        <f t="shared" si="871"/>
        <v>0</v>
      </c>
      <c r="U1271" s="2685">
        <f t="shared" si="871"/>
        <v>0</v>
      </c>
      <c r="V1271" s="2684">
        <f t="shared" si="871"/>
        <v>0</v>
      </c>
      <c r="W1271" s="2684">
        <f t="shared" si="871"/>
        <v>0</v>
      </c>
      <c r="X1271" s="2684">
        <f t="shared" si="871"/>
        <v>0</v>
      </c>
      <c r="Y1271" s="2684">
        <f t="shared" si="871"/>
        <v>0</v>
      </c>
      <c r="Z1271" s="2684">
        <f t="shared" si="871"/>
        <v>0</v>
      </c>
      <c r="AA1271" s="2557"/>
      <c r="AB1271" s="2686"/>
      <c r="AC1271" s="2257"/>
    </row>
    <row r="1272" spans="1:246" ht="30" x14ac:dyDescent="0.25">
      <c r="A1272" s="217">
        <v>1</v>
      </c>
      <c r="B1272" s="217">
        <v>1</v>
      </c>
      <c r="C1272" s="709" t="s">
        <v>196</v>
      </c>
      <c r="D1272" s="2687"/>
      <c r="E1272" s="2687"/>
      <c r="F1272" s="2108">
        <f t="shared" si="869"/>
        <v>0</v>
      </c>
      <c r="G1272" s="2675">
        <f t="shared" si="869"/>
        <v>0</v>
      </c>
      <c r="H1272" s="2675">
        <f t="shared" si="869"/>
        <v>0</v>
      </c>
      <c r="I1272" s="2675" t="e">
        <f t="shared" si="863"/>
        <v>#DIV/0!</v>
      </c>
      <c r="J1272" s="2535"/>
      <c r="K1272" s="2524"/>
      <c r="L1272" s="2675"/>
      <c r="M1272" s="2675"/>
      <c r="N1272" s="2675"/>
      <c r="O1272" s="2675"/>
      <c r="P1272" s="2683"/>
      <c r="Q1272" s="1878"/>
      <c r="R1272" s="2684">
        <f t="shared" ref="R1272:Z1272" si="872">R1199</f>
        <v>0</v>
      </c>
      <c r="S1272" s="373">
        <f t="shared" si="872"/>
        <v>0</v>
      </c>
      <c r="T1272" s="2676">
        <f t="shared" si="872"/>
        <v>0</v>
      </c>
      <c r="U1272" s="2677">
        <f t="shared" si="872"/>
        <v>0</v>
      </c>
      <c r="V1272" s="2676">
        <f t="shared" si="872"/>
        <v>0</v>
      </c>
      <c r="W1272" s="2684">
        <f t="shared" si="872"/>
        <v>0</v>
      </c>
      <c r="X1272" s="2684">
        <f t="shared" si="872"/>
        <v>0</v>
      </c>
      <c r="Y1272" s="2684">
        <f t="shared" si="872"/>
        <v>0</v>
      </c>
      <c r="Z1272" s="2684">
        <f t="shared" si="872"/>
        <v>0</v>
      </c>
      <c r="AA1272" s="2503"/>
      <c r="AB1272" s="2686"/>
      <c r="AC1272" s="2257"/>
      <c r="AD1272" s="217"/>
      <c r="AE1272" s="217"/>
      <c r="AF1272" s="217"/>
      <c r="AG1272" s="217"/>
      <c r="AH1272" s="217"/>
      <c r="AI1272" s="217"/>
      <c r="AJ1272" s="217"/>
      <c r="AK1272" s="217"/>
      <c r="AL1272" s="217"/>
      <c r="AM1272" s="217"/>
      <c r="AN1272" s="217"/>
      <c r="AO1272" s="217"/>
      <c r="AP1272" s="217"/>
      <c r="AQ1272" s="217"/>
      <c r="AR1272" s="217"/>
      <c r="AS1272" s="217"/>
      <c r="AT1272" s="217"/>
      <c r="AU1272" s="217"/>
      <c r="AV1272" s="217"/>
      <c r="AW1272" s="217"/>
      <c r="AX1272" s="217"/>
      <c r="AY1272" s="217"/>
      <c r="AZ1272" s="217"/>
      <c r="BA1272" s="217"/>
      <c r="BB1272" s="217"/>
      <c r="BC1272" s="217"/>
      <c r="BD1272" s="217"/>
      <c r="BE1272" s="217"/>
      <c r="BF1272" s="217"/>
      <c r="BG1272" s="217"/>
      <c r="BH1272" s="217"/>
      <c r="BI1272" s="217"/>
      <c r="BJ1272" s="217"/>
      <c r="BK1272" s="217"/>
      <c r="BL1272" s="217"/>
      <c r="BM1272" s="217"/>
      <c r="BN1272" s="217"/>
      <c r="BO1272" s="217"/>
      <c r="BP1272" s="217"/>
      <c r="BQ1272" s="217"/>
      <c r="BR1272" s="217"/>
      <c r="BS1272" s="217"/>
      <c r="BT1272" s="217"/>
      <c r="BU1272" s="217"/>
      <c r="BV1272" s="217"/>
      <c r="BW1272" s="217"/>
      <c r="BX1272" s="217"/>
      <c r="BY1272" s="217"/>
      <c r="BZ1272" s="217"/>
      <c r="CA1272" s="217"/>
      <c r="CB1272" s="217"/>
      <c r="CC1272" s="217"/>
      <c r="CD1272" s="217"/>
      <c r="CE1272" s="217"/>
      <c r="CF1272" s="217"/>
      <c r="CG1272" s="217"/>
      <c r="CH1272" s="217"/>
      <c r="CI1272" s="217"/>
      <c r="CJ1272" s="217"/>
      <c r="CK1272" s="217"/>
      <c r="CL1272" s="217"/>
      <c r="CM1272" s="217"/>
      <c r="CN1272" s="217"/>
      <c r="CO1272" s="217"/>
      <c r="CP1272" s="217"/>
      <c r="CQ1272" s="217"/>
      <c r="CR1272" s="217"/>
      <c r="CS1272" s="217"/>
      <c r="CT1272" s="217"/>
      <c r="CU1272" s="217"/>
      <c r="CV1272" s="217"/>
      <c r="CW1272" s="217"/>
      <c r="CX1272" s="217"/>
      <c r="CY1272" s="217"/>
      <c r="CZ1272" s="217"/>
      <c r="DA1272" s="217"/>
      <c r="DB1272" s="217"/>
      <c r="DC1272" s="217"/>
      <c r="DD1272" s="217"/>
      <c r="DE1272" s="217"/>
      <c r="DF1272" s="217"/>
      <c r="DG1272" s="217"/>
      <c r="DH1272" s="217"/>
      <c r="DI1272" s="217"/>
      <c r="DJ1272" s="217"/>
      <c r="DK1272" s="217"/>
      <c r="DL1272" s="217"/>
      <c r="DM1272" s="217"/>
      <c r="DN1272" s="217"/>
      <c r="DO1272" s="217"/>
      <c r="DP1272" s="217"/>
      <c r="DQ1272" s="217"/>
      <c r="DR1272" s="217"/>
      <c r="DS1272" s="217"/>
      <c r="DT1272" s="217"/>
      <c r="DU1272" s="217"/>
      <c r="DV1272" s="217"/>
      <c r="DW1272" s="217"/>
      <c r="DX1272" s="217"/>
      <c r="DY1272" s="217"/>
      <c r="DZ1272" s="217"/>
      <c r="EA1272" s="217"/>
      <c r="EB1272" s="217"/>
      <c r="EC1272" s="217"/>
      <c r="ED1272" s="217"/>
      <c r="EE1272" s="217"/>
      <c r="EF1272" s="217"/>
      <c r="EG1272" s="217"/>
      <c r="EH1272" s="217"/>
      <c r="EI1272" s="217"/>
      <c r="EJ1272" s="217"/>
      <c r="EK1272" s="217"/>
      <c r="EL1272" s="217"/>
      <c r="EM1272" s="217"/>
      <c r="EN1272" s="217"/>
      <c r="EO1272" s="217"/>
      <c r="EP1272" s="217"/>
      <c r="EQ1272" s="217"/>
      <c r="ER1272" s="217"/>
      <c r="ES1272" s="217"/>
      <c r="ET1272" s="217"/>
      <c r="EU1272" s="217"/>
      <c r="EV1272" s="217"/>
      <c r="EW1272" s="217"/>
      <c r="EX1272" s="217"/>
      <c r="EY1272" s="217"/>
      <c r="EZ1272" s="217"/>
      <c r="FA1272" s="217"/>
      <c r="FB1272" s="217"/>
      <c r="FC1272" s="217"/>
      <c r="FD1272" s="217"/>
      <c r="FE1272" s="217"/>
      <c r="FF1272" s="217"/>
      <c r="FG1272" s="217"/>
      <c r="FH1272" s="217"/>
      <c r="FI1272" s="217"/>
      <c r="FJ1272" s="217"/>
      <c r="FK1272" s="217"/>
      <c r="FL1272" s="217"/>
      <c r="FM1272" s="217"/>
      <c r="FN1272" s="217"/>
      <c r="FO1272" s="217"/>
      <c r="FP1272" s="217"/>
      <c r="FQ1272" s="217"/>
      <c r="FR1272" s="217"/>
      <c r="FS1272" s="217"/>
      <c r="FT1272" s="217"/>
      <c r="FU1272" s="217"/>
      <c r="FV1272" s="217"/>
      <c r="FW1272" s="217"/>
      <c r="FX1272" s="217"/>
      <c r="FY1272" s="217"/>
      <c r="FZ1272" s="217"/>
      <c r="GA1272" s="217"/>
      <c r="GB1272" s="217"/>
      <c r="GC1272" s="217"/>
      <c r="GD1272" s="217"/>
      <c r="GE1272" s="217"/>
      <c r="GF1272" s="217"/>
      <c r="GG1272" s="217"/>
      <c r="GH1272" s="217"/>
      <c r="GI1272" s="217"/>
      <c r="GJ1272" s="217"/>
      <c r="GK1272" s="217"/>
      <c r="GL1272" s="217"/>
      <c r="GM1272" s="217"/>
      <c r="GN1272" s="217"/>
      <c r="GO1272" s="217"/>
      <c r="GP1272" s="217"/>
      <c r="GQ1272" s="217"/>
      <c r="GR1272" s="217"/>
      <c r="GS1272" s="217"/>
      <c r="GT1272" s="217"/>
      <c r="GU1272" s="217"/>
      <c r="GV1272" s="217"/>
      <c r="GW1272" s="217"/>
      <c r="GX1272" s="217"/>
      <c r="GY1272" s="217"/>
      <c r="GZ1272" s="217"/>
      <c r="HA1272" s="217"/>
      <c r="HB1272" s="217"/>
      <c r="HC1272" s="217"/>
      <c r="HD1272" s="217"/>
      <c r="HE1272" s="217"/>
      <c r="HF1272" s="217"/>
      <c r="HG1272" s="217"/>
      <c r="HH1272" s="217"/>
      <c r="HI1272" s="217"/>
      <c r="HJ1272" s="217"/>
      <c r="HK1272" s="217"/>
      <c r="HL1272" s="217"/>
      <c r="HM1272" s="217"/>
      <c r="HN1272" s="217"/>
      <c r="HO1272" s="217"/>
      <c r="HP1272" s="217"/>
      <c r="HQ1272" s="217"/>
      <c r="HR1272" s="217"/>
      <c r="HS1272" s="217"/>
      <c r="HT1272" s="217"/>
      <c r="HU1272" s="217"/>
      <c r="HV1272" s="217"/>
      <c r="HW1272" s="217"/>
      <c r="HX1272" s="217"/>
      <c r="HY1272" s="217"/>
      <c r="HZ1272" s="217"/>
      <c r="IA1272" s="217"/>
      <c r="IB1272" s="217"/>
      <c r="IC1272" s="217"/>
      <c r="ID1272" s="217"/>
      <c r="IE1272" s="217"/>
      <c r="IF1272" s="217"/>
      <c r="IG1272" s="217"/>
      <c r="IH1272" s="217"/>
      <c r="II1272" s="217"/>
      <c r="IJ1272" s="217"/>
      <c r="IK1272" s="217"/>
      <c r="IL1272" s="217"/>
    </row>
    <row r="1273" spans="1:246" ht="30" thickBot="1" x14ac:dyDescent="0.3">
      <c r="B1273" s="217">
        <v>1</v>
      </c>
      <c r="C1273" s="702" t="s">
        <v>201</v>
      </c>
      <c r="D1273" s="702"/>
      <c r="E1273" s="702"/>
      <c r="F1273" s="1917">
        <f t="shared" si="869"/>
        <v>0</v>
      </c>
      <c r="G1273" s="1916">
        <f t="shared" si="869"/>
        <v>0</v>
      </c>
      <c r="H1273" s="1916">
        <f t="shared" si="869"/>
        <v>1</v>
      </c>
      <c r="I1273" s="1916" t="e">
        <f t="shared" si="863"/>
        <v>#DIV/0!</v>
      </c>
      <c r="J1273" s="2542"/>
      <c r="K1273" s="2542"/>
      <c r="L1273" s="2688"/>
      <c r="M1273" s="2688"/>
      <c r="N1273" s="2688"/>
      <c r="O1273" s="2688"/>
      <c r="P1273" s="2688"/>
      <c r="Q1273" s="1923"/>
      <c r="R1273" s="2689">
        <f t="shared" ref="R1273:Z1273" si="873">R1200</f>
        <v>0</v>
      </c>
      <c r="S1273" s="374">
        <f t="shared" si="873"/>
        <v>0</v>
      </c>
      <c r="T1273" s="2689">
        <f t="shared" si="873"/>
        <v>5.96434</v>
      </c>
      <c r="U1273" s="2690">
        <f t="shared" si="873"/>
        <v>0</v>
      </c>
      <c r="V1273" s="2689">
        <f t="shared" si="873"/>
        <v>0</v>
      </c>
      <c r="W1273" s="2689">
        <f t="shared" si="873"/>
        <v>0</v>
      </c>
      <c r="X1273" s="2689">
        <f t="shared" si="873"/>
        <v>0</v>
      </c>
      <c r="Y1273" s="2689">
        <f t="shared" si="873"/>
        <v>0</v>
      </c>
      <c r="Z1273" s="2689">
        <f t="shared" si="873"/>
        <v>5.96434</v>
      </c>
      <c r="AA1273" s="2691"/>
      <c r="AB1273" s="2692"/>
      <c r="AC1273" s="2257"/>
      <c r="AD1273" s="217"/>
      <c r="AE1273" s="217"/>
      <c r="AF1273" s="217"/>
      <c r="AG1273" s="217"/>
      <c r="AH1273" s="217"/>
      <c r="AI1273" s="217"/>
      <c r="AJ1273" s="217"/>
      <c r="AK1273" s="217"/>
      <c r="AL1273" s="217"/>
      <c r="AM1273" s="217"/>
      <c r="AN1273" s="217"/>
      <c r="AO1273" s="217"/>
      <c r="AP1273" s="217"/>
      <c r="AQ1273" s="217"/>
      <c r="AR1273" s="217"/>
      <c r="AS1273" s="217"/>
      <c r="AT1273" s="217"/>
      <c r="AU1273" s="217"/>
      <c r="AV1273" s="217"/>
      <c r="AW1273" s="217"/>
      <c r="AX1273" s="217"/>
      <c r="AY1273" s="217"/>
      <c r="AZ1273" s="217"/>
      <c r="BA1273" s="217"/>
      <c r="BB1273" s="217"/>
      <c r="BC1273" s="217"/>
      <c r="BD1273" s="217"/>
      <c r="BE1273" s="217"/>
      <c r="BF1273" s="217"/>
      <c r="BG1273" s="217"/>
      <c r="BH1273" s="217"/>
      <c r="BI1273" s="217"/>
      <c r="BJ1273" s="217"/>
      <c r="BK1273" s="217"/>
      <c r="BL1273" s="217"/>
      <c r="BM1273" s="217"/>
      <c r="BN1273" s="217"/>
      <c r="BO1273" s="217"/>
      <c r="BP1273" s="217"/>
      <c r="BQ1273" s="217"/>
      <c r="BR1273" s="217"/>
      <c r="BS1273" s="217"/>
      <c r="BT1273" s="217"/>
      <c r="BU1273" s="217"/>
      <c r="BV1273" s="217"/>
      <c r="BW1273" s="217"/>
      <c r="BX1273" s="217"/>
      <c r="BY1273" s="217"/>
      <c r="BZ1273" s="217"/>
      <c r="CA1273" s="217"/>
      <c r="CB1273" s="217"/>
      <c r="CC1273" s="217"/>
      <c r="CD1273" s="217"/>
      <c r="CE1273" s="217"/>
      <c r="CF1273" s="217"/>
      <c r="CG1273" s="217"/>
      <c r="CH1273" s="217"/>
      <c r="CI1273" s="217"/>
      <c r="CJ1273" s="217"/>
      <c r="CK1273" s="217"/>
      <c r="CL1273" s="217"/>
      <c r="CM1273" s="217"/>
      <c r="CN1273" s="217"/>
      <c r="CO1273" s="217"/>
      <c r="CP1273" s="217"/>
      <c r="CQ1273" s="217"/>
      <c r="CR1273" s="217"/>
      <c r="CS1273" s="217"/>
      <c r="CT1273" s="217"/>
      <c r="CU1273" s="217"/>
      <c r="CV1273" s="217"/>
      <c r="CW1273" s="217"/>
      <c r="CX1273" s="217"/>
      <c r="CY1273" s="217"/>
      <c r="CZ1273" s="217"/>
      <c r="DA1273" s="217"/>
      <c r="DB1273" s="217"/>
      <c r="DC1273" s="217"/>
      <c r="DD1273" s="217"/>
      <c r="DE1273" s="217"/>
      <c r="DF1273" s="217"/>
      <c r="DG1273" s="217"/>
      <c r="DH1273" s="217"/>
      <c r="DI1273" s="217"/>
      <c r="DJ1273" s="217"/>
      <c r="DK1273" s="217"/>
      <c r="DL1273" s="217"/>
      <c r="DM1273" s="217"/>
      <c r="DN1273" s="217"/>
      <c r="DO1273" s="217"/>
      <c r="DP1273" s="217"/>
      <c r="DQ1273" s="217"/>
      <c r="DR1273" s="217"/>
      <c r="DS1273" s="217"/>
      <c r="DT1273" s="217"/>
      <c r="DU1273" s="217"/>
      <c r="DV1273" s="217"/>
      <c r="DW1273" s="217"/>
      <c r="DX1273" s="217"/>
      <c r="DY1273" s="217"/>
      <c r="DZ1273" s="217"/>
      <c r="EA1273" s="217"/>
      <c r="EB1273" s="217"/>
      <c r="EC1273" s="217"/>
      <c r="ED1273" s="217"/>
      <c r="EE1273" s="217"/>
      <c r="EF1273" s="217"/>
      <c r="EG1273" s="217"/>
      <c r="EH1273" s="217"/>
      <c r="EI1273" s="217"/>
      <c r="EJ1273" s="217"/>
      <c r="EK1273" s="217"/>
      <c r="EL1273" s="217"/>
      <c r="EM1273" s="217"/>
      <c r="EN1273" s="217"/>
      <c r="EO1273" s="217"/>
      <c r="EP1273" s="217"/>
      <c r="EQ1273" s="217"/>
      <c r="ER1273" s="217"/>
      <c r="ES1273" s="217"/>
      <c r="ET1273" s="217"/>
      <c r="EU1273" s="217"/>
      <c r="EV1273" s="217"/>
      <c r="EW1273" s="217"/>
      <c r="EX1273" s="217"/>
      <c r="EY1273" s="217"/>
      <c r="EZ1273" s="217"/>
      <c r="FA1273" s="217"/>
      <c r="FB1273" s="217"/>
      <c r="FC1273" s="217"/>
      <c r="FD1273" s="217"/>
      <c r="FE1273" s="217"/>
      <c r="FF1273" s="217"/>
      <c r="FG1273" s="217"/>
      <c r="FH1273" s="217"/>
      <c r="FI1273" s="217"/>
      <c r="FJ1273" s="217"/>
      <c r="FK1273" s="217"/>
      <c r="FL1273" s="217"/>
      <c r="FM1273" s="217"/>
      <c r="FN1273" s="217"/>
      <c r="FO1273" s="217"/>
      <c r="FP1273" s="217"/>
      <c r="FQ1273" s="217"/>
      <c r="FR1273" s="217"/>
      <c r="FS1273" s="217"/>
      <c r="FT1273" s="217"/>
      <c r="FU1273" s="217"/>
      <c r="FV1273" s="217"/>
      <c r="FW1273" s="217"/>
      <c r="FX1273" s="217"/>
      <c r="FY1273" s="217"/>
      <c r="FZ1273" s="217"/>
      <c r="GA1273" s="217"/>
      <c r="GB1273" s="217"/>
      <c r="GC1273" s="217"/>
      <c r="GD1273" s="217"/>
      <c r="GE1273" s="217"/>
      <c r="GF1273" s="217"/>
      <c r="GG1273" s="217"/>
      <c r="GH1273" s="217"/>
      <c r="GI1273" s="217"/>
      <c r="GJ1273" s="217"/>
      <c r="GK1273" s="217"/>
      <c r="GL1273" s="217"/>
      <c r="GM1273" s="217"/>
      <c r="GN1273" s="217"/>
      <c r="GO1273" s="217"/>
      <c r="GP1273" s="217"/>
      <c r="GQ1273" s="217"/>
      <c r="GR1273" s="217"/>
      <c r="GS1273" s="217"/>
      <c r="GT1273" s="217"/>
      <c r="GU1273" s="217"/>
      <c r="GV1273" s="217"/>
      <c r="GW1273" s="217"/>
      <c r="GX1273" s="217"/>
      <c r="GY1273" s="217"/>
      <c r="GZ1273" s="217"/>
      <c r="HA1273" s="217"/>
      <c r="HB1273" s="217"/>
      <c r="HC1273" s="217"/>
      <c r="HD1273" s="217"/>
      <c r="HE1273" s="217"/>
      <c r="HF1273" s="217"/>
      <c r="HG1273" s="217"/>
      <c r="HH1273" s="217"/>
      <c r="HI1273" s="217"/>
      <c r="HJ1273" s="217"/>
      <c r="HK1273" s="217"/>
      <c r="HL1273" s="217"/>
      <c r="HM1273" s="217"/>
      <c r="HN1273" s="217"/>
      <c r="HO1273" s="217"/>
      <c r="HP1273" s="217"/>
      <c r="HQ1273" s="217"/>
      <c r="HR1273" s="217"/>
      <c r="HS1273" s="217"/>
      <c r="HT1273" s="217"/>
      <c r="HU1273" s="217"/>
      <c r="HV1273" s="217"/>
      <c r="HW1273" s="217"/>
      <c r="HX1273" s="217"/>
      <c r="HY1273" s="217"/>
      <c r="HZ1273" s="217"/>
      <c r="IA1273" s="217"/>
      <c r="IB1273" s="217"/>
      <c r="IC1273" s="217"/>
      <c r="ID1273" s="217"/>
      <c r="IE1273" s="217"/>
      <c r="IF1273" s="217"/>
      <c r="IG1273" s="217"/>
      <c r="IH1273" s="217"/>
      <c r="II1273" s="217"/>
      <c r="IJ1273" s="217"/>
      <c r="IK1273" s="217"/>
      <c r="IL1273" s="217"/>
    </row>
    <row r="1274" spans="1:246" x14ac:dyDescent="0.25">
      <c r="A1274" s="217">
        <v>1</v>
      </c>
      <c r="B1274" s="217">
        <v>1</v>
      </c>
      <c r="C1274" s="2693" t="s">
        <v>55</v>
      </c>
      <c r="D1274" s="2546"/>
      <c r="E1274" s="2546"/>
      <c r="F1274" s="279"/>
      <c r="G1274" s="2694"/>
      <c r="H1274" s="2694"/>
      <c r="I1274" s="2694"/>
      <c r="J1274" s="1787"/>
      <c r="K1274" s="1787"/>
      <c r="L1274" s="1787"/>
      <c r="M1274" s="1787"/>
      <c r="N1274" s="1787"/>
      <c r="O1274" s="1787"/>
      <c r="P1274" s="1787"/>
      <c r="Q1274" s="1787"/>
      <c r="R1274" s="1849"/>
      <c r="S1274" s="2695"/>
      <c r="T1274" s="1849"/>
      <c r="U1274" s="1850"/>
      <c r="V1274" s="1849"/>
      <c r="W1274" s="1849"/>
      <c r="X1274" s="3081"/>
      <c r="Y1274" s="3081"/>
      <c r="Z1274" s="1849"/>
      <c r="AA1274" s="2697"/>
      <c r="AB1274" s="2698"/>
      <c r="AC1274" s="2257"/>
      <c r="AD1274" s="217"/>
      <c r="AE1274" s="217"/>
      <c r="AF1274" s="217"/>
      <c r="AG1274" s="217"/>
      <c r="AH1274" s="217"/>
      <c r="AI1274" s="217"/>
      <c r="AJ1274" s="217"/>
      <c r="AK1274" s="217"/>
      <c r="AL1274" s="217"/>
      <c r="AM1274" s="217"/>
      <c r="AN1274" s="217"/>
      <c r="AO1274" s="217"/>
      <c r="AP1274" s="217"/>
      <c r="AQ1274" s="217"/>
      <c r="AR1274" s="217"/>
      <c r="AS1274" s="217"/>
      <c r="AT1274" s="217"/>
      <c r="AU1274" s="217"/>
      <c r="AV1274" s="217"/>
      <c r="AW1274" s="217"/>
      <c r="AX1274" s="217"/>
      <c r="AY1274" s="217"/>
      <c r="AZ1274" s="217"/>
      <c r="BA1274" s="217"/>
      <c r="BB1274" s="217"/>
      <c r="BC1274" s="217"/>
      <c r="BD1274" s="217"/>
      <c r="BE1274" s="217"/>
      <c r="BF1274" s="217"/>
      <c r="BG1274" s="217"/>
      <c r="BH1274" s="217"/>
      <c r="BI1274" s="217"/>
      <c r="BJ1274" s="217"/>
      <c r="BK1274" s="217"/>
      <c r="BL1274" s="217"/>
      <c r="BM1274" s="217"/>
      <c r="BN1274" s="217"/>
      <c r="BO1274" s="217"/>
      <c r="BP1274" s="217"/>
      <c r="BQ1274" s="217"/>
      <c r="BR1274" s="217"/>
      <c r="BS1274" s="217"/>
      <c r="BT1274" s="217"/>
      <c r="BU1274" s="217"/>
      <c r="BV1274" s="217"/>
      <c r="BW1274" s="217"/>
      <c r="BX1274" s="217"/>
      <c r="BY1274" s="217"/>
      <c r="BZ1274" s="217"/>
      <c r="CA1274" s="217"/>
      <c r="CB1274" s="217"/>
      <c r="CC1274" s="217"/>
      <c r="CD1274" s="217"/>
      <c r="CE1274" s="217"/>
      <c r="CF1274" s="217"/>
      <c r="CG1274" s="217"/>
      <c r="CH1274" s="217"/>
      <c r="CI1274" s="217"/>
      <c r="CJ1274" s="217"/>
      <c r="CK1274" s="217"/>
      <c r="CL1274" s="217"/>
      <c r="CM1274" s="217"/>
      <c r="CN1274" s="217"/>
      <c r="CO1274" s="217"/>
      <c r="CP1274" s="217"/>
      <c r="CQ1274" s="217"/>
      <c r="CR1274" s="217"/>
      <c r="CS1274" s="217"/>
      <c r="CT1274" s="217"/>
      <c r="CU1274" s="217"/>
      <c r="CV1274" s="217"/>
      <c r="CW1274" s="217"/>
      <c r="CX1274" s="217"/>
      <c r="CY1274" s="217"/>
      <c r="CZ1274" s="217"/>
      <c r="DA1274" s="217"/>
      <c r="DB1274" s="217"/>
      <c r="DC1274" s="217"/>
      <c r="DD1274" s="217"/>
      <c r="DE1274" s="217"/>
      <c r="DF1274" s="217"/>
      <c r="DG1274" s="217"/>
      <c r="DH1274" s="217"/>
      <c r="DI1274" s="217"/>
      <c r="DJ1274" s="217"/>
      <c r="DK1274" s="217"/>
      <c r="DL1274" s="217"/>
      <c r="DM1274" s="217"/>
      <c r="DN1274" s="217"/>
      <c r="DO1274" s="217"/>
      <c r="DP1274" s="217"/>
      <c r="DQ1274" s="217"/>
      <c r="DR1274" s="217"/>
      <c r="DS1274" s="217"/>
      <c r="DT1274" s="217"/>
      <c r="DU1274" s="217"/>
      <c r="DV1274" s="217"/>
      <c r="DW1274" s="217"/>
      <c r="DX1274" s="217"/>
      <c r="DY1274" s="217"/>
      <c r="DZ1274" s="217"/>
      <c r="EA1274" s="217"/>
      <c r="EB1274" s="217"/>
      <c r="EC1274" s="217"/>
      <c r="ED1274" s="217"/>
      <c r="EE1274" s="217"/>
      <c r="EF1274" s="217"/>
      <c r="EG1274" s="217"/>
      <c r="EH1274" s="217"/>
      <c r="EI1274" s="217"/>
      <c r="EJ1274" s="217"/>
      <c r="EK1274" s="217"/>
      <c r="EL1274" s="217"/>
      <c r="EM1274" s="217"/>
      <c r="EN1274" s="217"/>
      <c r="EO1274" s="217"/>
      <c r="EP1274" s="217"/>
      <c r="EQ1274" s="217"/>
      <c r="ER1274" s="217"/>
      <c r="ES1274" s="217"/>
      <c r="ET1274" s="217"/>
      <c r="EU1274" s="217"/>
      <c r="EV1274" s="217"/>
      <c r="EW1274" s="217"/>
      <c r="EX1274" s="217"/>
      <c r="EY1274" s="217"/>
      <c r="EZ1274" s="217"/>
      <c r="FA1274" s="217"/>
      <c r="FB1274" s="217"/>
      <c r="FC1274" s="217"/>
      <c r="FD1274" s="217"/>
      <c r="FE1274" s="217"/>
      <c r="FF1274" s="217"/>
      <c r="FG1274" s="217"/>
      <c r="FH1274" s="217"/>
      <c r="FI1274" s="217"/>
      <c r="FJ1274" s="217"/>
      <c r="FK1274" s="217"/>
      <c r="FL1274" s="217"/>
      <c r="FM1274" s="217"/>
      <c r="FN1274" s="217"/>
      <c r="FO1274" s="217"/>
      <c r="FP1274" s="217"/>
      <c r="FQ1274" s="217"/>
      <c r="FR1274" s="217"/>
      <c r="FS1274" s="217"/>
      <c r="FT1274" s="217"/>
      <c r="FU1274" s="217"/>
      <c r="FV1274" s="217"/>
      <c r="FW1274" s="217"/>
      <c r="FX1274" s="217"/>
      <c r="FY1274" s="217"/>
      <c r="FZ1274" s="217"/>
      <c r="GA1274" s="217"/>
      <c r="GB1274" s="217"/>
      <c r="GC1274" s="217"/>
      <c r="GD1274" s="217"/>
      <c r="GE1274" s="217"/>
      <c r="GF1274" s="217"/>
      <c r="GG1274" s="217"/>
      <c r="GH1274" s="217"/>
      <c r="GI1274" s="217"/>
      <c r="GJ1274" s="217"/>
      <c r="GK1274" s="217"/>
      <c r="GL1274" s="217"/>
      <c r="GM1274" s="217"/>
      <c r="GN1274" s="217"/>
      <c r="GO1274" s="217"/>
      <c r="GP1274" s="217"/>
      <c r="GQ1274" s="217"/>
      <c r="GR1274" s="217"/>
      <c r="GS1274" s="217"/>
      <c r="GT1274" s="217"/>
      <c r="GU1274" s="217"/>
      <c r="GV1274" s="217"/>
      <c r="GW1274" s="217"/>
      <c r="GX1274" s="217"/>
      <c r="GY1274" s="217"/>
      <c r="GZ1274" s="217"/>
      <c r="HA1274" s="217"/>
      <c r="HB1274" s="217"/>
      <c r="HC1274" s="217"/>
      <c r="HD1274" s="217"/>
      <c r="HE1274" s="217"/>
      <c r="HF1274" s="217"/>
      <c r="HG1274" s="217"/>
      <c r="HH1274" s="217"/>
      <c r="HI1274" s="217"/>
      <c r="HJ1274" s="217"/>
      <c r="HK1274" s="217"/>
      <c r="HL1274" s="217"/>
      <c r="HM1274" s="217"/>
      <c r="HN1274" s="217"/>
      <c r="HO1274" s="217"/>
      <c r="HP1274" s="217"/>
      <c r="HQ1274" s="217"/>
      <c r="HR1274" s="217"/>
      <c r="HS1274" s="217"/>
      <c r="HT1274" s="217"/>
      <c r="HU1274" s="217"/>
      <c r="HV1274" s="217"/>
      <c r="HW1274" s="217"/>
      <c r="HX1274" s="217"/>
      <c r="HY1274" s="217"/>
      <c r="HZ1274" s="217"/>
      <c r="IA1274" s="217"/>
      <c r="IB1274" s="217"/>
      <c r="IC1274" s="217"/>
      <c r="ID1274" s="217"/>
      <c r="IE1274" s="217"/>
      <c r="IF1274" s="217"/>
      <c r="IG1274" s="217"/>
      <c r="IH1274" s="217"/>
      <c r="II1274" s="217"/>
      <c r="IJ1274" s="217"/>
      <c r="IK1274" s="217"/>
      <c r="IL1274" s="217"/>
    </row>
    <row r="1275" spans="1:246" ht="47.25" x14ac:dyDescent="0.25">
      <c r="A1275" s="217">
        <v>1</v>
      </c>
      <c r="B1275" s="217">
        <v>1</v>
      </c>
      <c r="C1275" s="1826" t="s">
        <v>385</v>
      </c>
      <c r="D1275" s="1971"/>
      <c r="E1275" s="2699"/>
      <c r="F1275" s="225"/>
      <c r="G1275" s="2016"/>
      <c r="H1275" s="2016"/>
      <c r="I1275" s="2016"/>
      <c r="J1275" s="2017"/>
      <c r="K1275" s="2017"/>
      <c r="L1275" s="2016"/>
      <c r="M1275" s="2016"/>
      <c r="N1275" s="2016"/>
      <c r="O1275" s="2016"/>
      <c r="P1275" s="2016"/>
      <c r="Q1275" s="2016"/>
      <c r="R1275" s="369"/>
      <c r="S1275" s="2235"/>
      <c r="T1275" s="369"/>
      <c r="U1275" s="1107"/>
      <c r="V1275" s="369"/>
      <c r="W1275" s="369"/>
      <c r="X1275" s="3035"/>
      <c r="Y1275" s="3035"/>
      <c r="Z1275" s="369"/>
      <c r="AA1275" s="2073"/>
      <c r="AB1275" s="2236"/>
      <c r="AC1275" s="2257"/>
      <c r="AD1275" s="217"/>
      <c r="AE1275" s="217"/>
      <c r="AF1275" s="217"/>
      <c r="AG1275" s="217"/>
      <c r="AH1275" s="217"/>
      <c r="AI1275" s="217"/>
      <c r="AJ1275" s="217"/>
      <c r="AK1275" s="217"/>
      <c r="AL1275" s="217"/>
      <c r="AM1275" s="217"/>
      <c r="AN1275" s="217"/>
      <c r="AO1275" s="217"/>
      <c r="AP1275" s="217"/>
      <c r="AQ1275" s="217"/>
      <c r="AR1275" s="217"/>
      <c r="AS1275" s="217"/>
      <c r="AT1275" s="217"/>
      <c r="AU1275" s="217"/>
      <c r="AV1275" s="217"/>
      <c r="AW1275" s="217"/>
      <c r="AX1275" s="217"/>
      <c r="AY1275" s="217"/>
      <c r="AZ1275" s="217"/>
      <c r="BA1275" s="217"/>
      <c r="BB1275" s="217"/>
      <c r="BC1275" s="217"/>
      <c r="BD1275" s="217"/>
      <c r="BE1275" s="217"/>
      <c r="BF1275" s="217"/>
      <c r="BG1275" s="217"/>
      <c r="BH1275" s="217"/>
      <c r="BI1275" s="217"/>
      <c r="BJ1275" s="217"/>
      <c r="BK1275" s="217"/>
      <c r="BL1275" s="217"/>
      <c r="BM1275" s="217"/>
      <c r="BN1275" s="217"/>
      <c r="BO1275" s="217"/>
      <c r="BP1275" s="217"/>
      <c r="BQ1275" s="217"/>
      <c r="BR1275" s="217"/>
      <c r="BS1275" s="217"/>
      <c r="BT1275" s="217"/>
      <c r="BU1275" s="217"/>
      <c r="BV1275" s="217"/>
      <c r="BW1275" s="217"/>
      <c r="BX1275" s="217"/>
      <c r="BY1275" s="217"/>
      <c r="BZ1275" s="217"/>
      <c r="CA1275" s="217"/>
      <c r="CB1275" s="217"/>
      <c r="CC1275" s="217"/>
      <c r="CD1275" s="217"/>
      <c r="CE1275" s="217"/>
      <c r="CF1275" s="217"/>
      <c r="CG1275" s="217"/>
      <c r="CH1275" s="217"/>
      <c r="CI1275" s="217"/>
      <c r="CJ1275" s="217"/>
      <c r="CK1275" s="217"/>
      <c r="CL1275" s="217"/>
      <c r="CM1275" s="217"/>
      <c r="CN1275" s="217"/>
      <c r="CO1275" s="217"/>
      <c r="CP1275" s="217"/>
      <c r="CQ1275" s="217"/>
      <c r="CR1275" s="217"/>
      <c r="CS1275" s="217"/>
      <c r="CT1275" s="217"/>
      <c r="CU1275" s="217"/>
      <c r="CV1275" s="217"/>
      <c r="CW1275" s="217"/>
      <c r="CX1275" s="217"/>
      <c r="CY1275" s="217"/>
      <c r="CZ1275" s="217"/>
      <c r="DA1275" s="217"/>
      <c r="DB1275" s="217"/>
      <c r="DC1275" s="217"/>
      <c r="DD1275" s="217"/>
      <c r="DE1275" s="217"/>
      <c r="DF1275" s="217"/>
      <c r="DG1275" s="217"/>
      <c r="DH1275" s="217"/>
      <c r="DI1275" s="217"/>
      <c r="DJ1275" s="217"/>
      <c r="DK1275" s="217"/>
      <c r="DL1275" s="217"/>
      <c r="DM1275" s="217"/>
      <c r="DN1275" s="217"/>
      <c r="DO1275" s="217"/>
      <c r="DP1275" s="217"/>
      <c r="DQ1275" s="217"/>
      <c r="DR1275" s="217"/>
      <c r="DS1275" s="217"/>
      <c r="DT1275" s="217"/>
      <c r="DU1275" s="217"/>
      <c r="DV1275" s="217"/>
      <c r="DW1275" s="217"/>
      <c r="DX1275" s="217"/>
      <c r="DY1275" s="217"/>
      <c r="DZ1275" s="217"/>
      <c r="EA1275" s="217"/>
      <c r="EB1275" s="217"/>
      <c r="EC1275" s="217"/>
      <c r="ED1275" s="217"/>
      <c r="EE1275" s="217"/>
      <c r="EF1275" s="217"/>
      <c r="EG1275" s="217"/>
      <c r="EH1275" s="217"/>
      <c r="EI1275" s="217"/>
      <c r="EJ1275" s="217"/>
      <c r="EK1275" s="217"/>
      <c r="EL1275" s="217"/>
      <c r="EM1275" s="217"/>
      <c r="EN1275" s="217"/>
      <c r="EO1275" s="217"/>
      <c r="EP1275" s="217"/>
      <c r="EQ1275" s="217"/>
      <c r="ER1275" s="217"/>
      <c r="ES1275" s="217"/>
      <c r="ET1275" s="217"/>
      <c r="EU1275" s="217"/>
      <c r="EV1275" s="217"/>
      <c r="EW1275" s="217"/>
      <c r="EX1275" s="217"/>
      <c r="EY1275" s="217"/>
      <c r="EZ1275" s="217"/>
      <c r="FA1275" s="217"/>
      <c r="FB1275" s="217"/>
      <c r="FC1275" s="217"/>
      <c r="FD1275" s="217"/>
      <c r="FE1275" s="217"/>
      <c r="FF1275" s="217"/>
      <c r="FG1275" s="217"/>
      <c r="FH1275" s="217"/>
      <c r="FI1275" s="217"/>
      <c r="FJ1275" s="217"/>
      <c r="FK1275" s="217"/>
      <c r="FL1275" s="217"/>
      <c r="FM1275" s="217"/>
      <c r="FN1275" s="217"/>
      <c r="FO1275" s="217"/>
      <c r="FP1275" s="217"/>
      <c r="FQ1275" s="217"/>
      <c r="FR1275" s="217"/>
      <c r="FS1275" s="217"/>
      <c r="FT1275" s="217"/>
      <c r="FU1275" s="217"/>
      <c r="FV1275" s="217"/>
      <c r="FW1275" s="217"/>
      <c r="FX1275" s="217"/>
      <c r="FY1275" s="217"/>
      <c r="FZ1275" s="217"/>
      <c r="GA1275" s="217"/>
      <c r="GB1275" s="217"/>
      <c r="GC1275" s="217"/>
      <c r="GD1275" s="217"/>
      <c r="GE1275" s="217"/>
      <c r="GF1275" s="217"/>
      <c r="GG1275" s="217"/>
      <c r="GH1275" s="217"/>
      <c r="GI1275" s="217"/>
      <c r="GJ1275" s="217"/>
      <c r="GK1275" s="217"/>
      <c r="GL1275" s="217"/>
      <c r="GM1275" s="217"/>
      <c r="GN1275" s="217"/>
      <c r="GO1275" s="217"/>
      <c r="GP1275" s="217"/>
      <c r="GQ1275" s="217"/>
      <c r="GR1275" s="217"/>
      <c r="GS1275" s="217"/>
      <c r="GT1275" s="217"/>
      <c r="GU1275" s="217"/>
      <c r="GV1275" s="217"/>
      <c r="GW1275" s="217"/>
      <c r="GX1275" s="217"/>
      <c r="GY1275" s="217"/>
      <c r="GZ1275" s="217"/>
      <c r="HA1275" s="217"/>
      <c r="HB1275" s="217"/>
      <c r="HC1275" s="217"/>
      <c r="HD1275" s="217"/>
      <c r="HE1275" s="217"/>
      <c r="HF1275" s="217"/>
      <c r="HG1275" s="217"/>
      <c r="HH1275" s="217"/>
      <c r="HI1275" s="217"/>
      <c r="HJ1275" s="217"/>
      <c r="HK1275" s="217"/>
      <c r="HL1275" s="217"/>
      <c r="HM1275" s="217"/>
      <c r="HN1275" s="217"/>
      <c r="HO1275" s="217"/>
      <c r="HP1275" s="217"/>
      <c r="HQ1275" s="217"/>
      <c r="HR1275" s="217"/>
      <c r="HS1275" s="217"/>
      <c r="HT1275" s="217"/>
      <c r="HU1275" s="217"/>
      <c r="HV1275" s="217"/>
      <c r="HW1275" s="217"/>
      <c r="HX1275" s="217"/>
      <c r="HY1275" s="217"/>
      <c r="HZ1275" s="217"/>
      <c r="IA1275" s="217"/>
      <c r="IB1275" s="217"/>
      <c r="IC1275" s="217"/>
      <c r="ID1275" s="217"/>
      <c r="IE1275" s="217"/>
      <c r="IF1275" s="217"/>
      <c r="IG1275" s="217"/>
      <c r="IH1275" s="217"/>
      <c r="II1275" s="217"/>
      <c r="IJ1275" s="217"/>
      <c r="IK1275" s="217"/>
      <c r="IL1275" s="217"/>
    </row>
    <row r="1276" spans="1:246" s="2225" customFormat="1" x14ac:dyDescent="0.25">
      <c r="A1276" s="217">
        <v>1</v>
      </c>
      <c r="B1276" s="217">
        <v>1</v>
      </c>
      <c r="C1276" s="1933" t="s">
        <v>5</v>
      </c>
      <c r="D1276" s="1933"/>
      <c r="E1276" s="1933"/>
      <c r="F1276" s="255"/>
      <c r="G1276" s="1244"/>
      <c r="H1276" s="1244"/>
      <c r="I1276" s="1244"/>
      <c r="J1276" s="1244"/>
      <c r="K1276" s="1244"/>
      <c r="L1276" s="1935"/>
      <c r="M1276" s="1935"/>
      <c r="N1276" s="1935"/>
      <c r="O1276" s="1935"/>
      <c r="P1276" s="1935"/>
      <c r="Q1276" s="1935"/>
      <c r="R1276" s="2361"/>
      <c r="S1276" s="2485"/>
      <c r="T1276" s="2361"/>
      <c r="U1276" s="2677"/>
      <c r="V1276" s="2361"/>
      <c r="W1276" s="2361"/>
      <c r="X1276" s="2361"/>
      <c r="Y1276" s="2361"/>
      <c r="Z1276" s="2361"/>
      <c r="AA1276" s="1246"/>
      <c r="AB1276" s="1246"/>
      <c r="AC1276" s="2257"/>
    </row>
    <row r="1277" spans="1:246" s="2225" customFormat="1" x14ac:dyDescent="0.25">
      <c r="A1277" s="217">
        <v>1</v>
      </c>
      <c r="B1277" s="217">
        <v>1</v>
      </c>
      <c r="C1277" s="3" t="s">
        <v>23</v>
      </c>
      <c r="D1277" s="1066" t="s">
        <v>226</v>
      </c>
      <c r="E1277" s="2700">
        <v>340</v>
      </c>
      <c r="F1277" s="221"/>
      <c r="G1277" s="126">
        <f>F1277/12*$C$3</f>
        <v>0</v>
      </c>
      <c r="H1277" s="126"/>
      <c r="I1277" s="126" t="e">
        <f>H1277/G1277*100</f>
        <v>#DIV/0!</v>
      </c>
      <c r="J1277" s="1939"/>
      <c r="K1277" s="155" t="e">
        <f>N1277/H1277</f>
        <v>#DIV/0!</v>
      </c>
      <c r="L1277" s="156">
        <f>ROUND(F1277*J1277,0)</f>
        <v>0</v>
      </c>
      <c r="M1277" s="156">
        <f>ROUND(L1277/12*$C$3,0)</f>
        <v>0</v>
      </c>
      <c r="N1277" s="156"/>
      <c r="O1277" s="156" t="e">
        <f>N1277/M1277*100</f>
        <v>#DIV/0!</v>
      </c>
      <c r="P1277" s="156">
        <f>ROUND(L1277/E1277,0)</f>
        <v>0</v>
      </c>
      <c r="Q1277" s="156" t="e">
        <f>N1277/$C$3*12/P1277</f>
        <v>#DIV/0!</v>
      </c>
      <c r="R1277" s="325"/>
      <c r="S1277" s="741"/>
      <c r="T1277" s="325"/>
      <c r="U1277" s="766"/>
      <c r="V1277" s="325"/>
      <c r="W1277" s="325"/>
      <c r="X1277" s="325"/>
      <c r="Y1277" s="325"/>
      <c r="Z1277" s="325"/>
      <c r="AA1277" s="925"/>
      <c r="AB1277" s="957"/>
      <c r="AC1277" s="2257"/>
    </row>
    <row r="1278" spans="1:246" s="2225" customFormat="1" x14ac:dyDescent="0.25">
      <c r="A1278" s="217"/>
      <c r="B1278" s="217">
        <v>1</v>
      </c>
      <c r="C1278" s="3" t="s">
        <v>63</v>
      </c>
      <c r="D1278" s="1066" t="s">
        <v>226</v>
      </c>
      <c r="E1278" s="2700">
        <v>320</v>
      </c>
      <c r="F1278" s="221"/>
      <c r="G1278" s="126">
        <f>F1278/12*$C$3</f>
        <v>0</v>
      </c>
      <c r="H1278" s="126"/>
      <c r="I1278" s="126" t="e">
        <f>H1278/G1278*100</f>
        <v>#DIV/0!</v>
      </c>
      <c r="J1278" s="1939"/>
      <c r="K1278" s="155" t="e">
        <f>N1278/H1278</f>
        <v>#DIV/0!</v>
      </c>
      <c r="L1278" s="156">
        <f>ROUND(F1278*J1278,0)</f>
        <v>0</v>
      </c>
      <c r="M1278" s="156">
        <f>ROUND(L1278/12*$C$3,0)</f>
        <v>0</v>
      </c>
      <c r="N1278" s="156"/>
      <c r="O1278" s="156" t="e">
        <f>N1278/M1278*100</f>
        <v>#DIV/0!</v>
      </c>
      <c r="P1278" s="156">
        <f>L1278/E1278</f>
        <v>0</v>
      </c>
      <c r="Q1278" s="156" t="e">
        <f>N1278/$C$3*12/P1278</f>
        <v>#DIV/0!</v>
      </c>
      <c r="R1278" s="325"/>
      <c r="S1278" s="741"/>
      <c r="T1278" s="325"/>
      <c r="U1278" s="766"/>
      <c r="V1278" s="325"/>
      <c r="W1278" s="325"/>
      <c r="X1278" s="325"/>
      <c r="Y1278" s="325"/>
      <c r="Z1278" s="325"/>
      <c r="AA1278" s="925"/>
      <c r="AB1278" s="957"/>
      <c r="AC1278" s="2257"/>
    </row>
    <row r="1279" spans="1:246" s="2225" customFormat="1" x14ac:dyDescent="0.25">
      <c r="A1279" s="217"/>
      <c r="B1279" s="217">
        <v>1</v>
      </c>
      <c r="C1279" s="3" t="s">
        <v>10</v>
      </c>
      <c r="D1279" s="1066" t="s">
        <v>226</v>
      </c>
      <c r="E1279" s="2700">
        <v>340</v>
      </c>
      <c r="F1279" s="221"/>
      <c r="G1279" s="126">
        <f>F1279/12*$C$3</f>
        <v>0</v>
      </c>
      <c r="H1279" s="126"/>
      <c r="I1279" s="126" t="e">
        <f>H1279/G1279*100</f>
        <v>#DIV/0!</v>
      </c>
      <c r="J1279" s="1939"/>
      <c r="K1279" s="155" t="e">
        <f>N1279/H1279</f>
        <v>#DIV/0!</v>
      </c>
      <c r="L1279" s="156">
        <f>ROUND(F1279*J1279,0)</f>
        <v>0</v>
      </c>
      <c r="M1279" s="156">
        <f>ROUND(L1279/12*$C$3,0)</f>
        <v>0</v>
      </c>
      <c r="N1279" s="156"/>
      <c r="O1279" s="156" t="e">
        <f>N1279/M1279*100</f>
        <v>#DIV/0!</v>
      </c>
      <c r="P1279" s="156">
        <f>L1279/E1279</f>
        <v>0</v>
      </c>
      <c r="Q1279" s="156" t="e">
        <f>N1279/$C$3*12/P1279</f>
        <v>#DIV/0!</v>
      </c>
      <c r="R1279" s="325"/>
      <c r="S1279" s="741"/>
      <c r="T1279" s="325"/>
      <c r="U1279" s="766"/>
      <c r="V1279" s="325"/>
      <c r="W1279" s="325"/>
      <c r="X1279" s="325"/>
      <c r="Y1279" s="325"/>
      <c r="Z1279" s="325"/>
      <c r="AA1279" s="925"/>
      <c r="AB1279" s="957"/>
      <c r="AC1279" s="2257"/>
    </row>
    <row r="1280" spans="1:246" s="2225" customFormat="1" x14ac:dyDescent="0.25">
      <c r="A1280" s="217">
        <v>1</v>
      </c>
      <c r="B1280" s="217">
        <v>1</v>
      </c>
      <c r="C1280" s="3" t="s">
        <v>6</v>
      </c>
      <c r="D1280" s="1066" t="s">
        <v>226</v>
      </c>
      <c r="E1280" s="2700">
        <v>340</v>
      </c>
      <c r="F1280" s="221"/>
      <c r="G1280" s="126">
        <f>F1280/12*$C$3</f>
        <v>0</v>
      </c>
      <c r="H1280" s="126"/>
      <c r="I1280" s="126" t="e">
        <f>H1280/G1280*100</f>
        <v>#DIV/0!</v>
      </c>
      <c r="J1280" s="1939"/>
      <c r="K1280" s="155" t="e">
        <f>N1280/H1280</f>
        <v>#DIV/0!</v>
      </c>
      <c r="L1280" s="156">
        <f>ROUND(F1280*J1280,0)</f>
        <v>0</v>
      </c>
      <c r="M1280" s="156">
        <f>ROUND(L1280/12*$C$3,0)</f>
        <v>0</v>
      </c>
      <c r="N1280" s="156"/>
      <c r="O1280" s="156" t="e">
        <f>N1280/M1280*100</f>
        <v>#DIV/0!</v>
      </c>
      <c r="P1280" s="156">
        <f>L1280/E1280</f>
        <v>0</v>
      </c>
      <c r="Q1280" s="156" t="e">
        <f>N1280/$C$3*12/P1280</f>
        <v>#DIV/0!</v>
      </c>
      <c r="R1280" s="325"/>
      <c r="S1280" s="2701"/>
      <c r="T1280" s="325"/>
      <c r="U1280" s="766"/>
      <c r="V1280" s="325"/>
      <c r="W1280" s="325"/>
      <c r="X1280" s="325"/>
      <c r="Y1280" s="325"/>
      <c r="Z1280" s="325"/>
      <c r="AA1280" s="925"/>
      <c r="AB1280" s="957"/>
      <c r="AC1280" s="2257"/>
    </row>
    <row r="1281" spans="1:29" s="2225" customFormat="1" ht="29.25" x14ac:dyDescent="0.25">
      <c r="A1281" s="217">
        <v>1</v>
      </c>
      <c r="B1281" s="217">
        <v>1</v>
      </c>
      <c r="C1281" s="1329" t="s">
        <v>7</v>
      </c>
      <c r="D1281" s="2954"/>
      <c r="E1281" s="1329"/>
      <c r="F1281" s="83">
        <f>SUM(F1277:F1280)</f>
        <v>0</v>
      </c>
      <c r="G1281" s="2488">
        <f>SUM(G1277:G1280)</f>
        <v>0</v>
      </c>
      <c r="H1281" s="2488">
        <f>SUM(H1277:H1280)</f>
        <v>0</v>
      </c>
      <c r="I1281" s="2488" t="e">
        <f>H1281/G1281*100</f>
        <v>#DIV/0!</v>
      </c>
      <c r="J1281" s="1958">
        <f>IF(F1281=0,0,L1281/F1281)</f>
        <v>0</v>
      </c>
      <c r="K1281" s="199" t="e">
        <f>N1281/H1281</f>
        <v>#DIV/0!</v>
      </c>
      <c r="L1281" s="2488">
        <f>SUM(L1277:L1280)</f>
        <v>0</v>
      </c>
      <c r="M1281" s="2488">
        <f>SUM(M1277:M1280)</f>
        <v>0</v>
      </c>
      <c r="N1281" s="2488">
        <f>SUM(N1277:N1280)</f>
        <v>0</v>
      </c>
      <c r="O1281" s="1240" t="e">
        <f>N1281/M1281*100</f>
        <v>#DIV/0!</v>
      </c>
      <c r="P1281" s="2488">
        <f>SUM(P1277:P1280)</f>
        <v>0</v>
      </c>
      <c r="Q1281" s="1240" t="e">
        <f>N1281/$C$3*12/P1281</f>
        <v>#DIV/0!</v>
      </c>
      <c r="R1281" s="2489"/>
      <c r="S1281" s="860">
        <f t="shared" ref="S1281:S1284" si="874">R1281/12*$C$3</f>
        <v>0</v>
      </c>
      <c r="T1281" s="2489">
        <f t="shared" ref="T1281:T1285" si="875">Z1281-Y1281-V1281-U1281</f>
        <v>0</v>
      </c>
      <c r="U1281" s="2702"/>
      <c r="V1281" s="2489"/>
      <c r="W1281" s="2489">
        <f>T1281-S1281</f>
        <v>0</v>
      </c>
      <c r="X1281" s="2489"/>
      <c r="Y1281" s="2489"/>
      <c r="Z1281" s="2489"/>
      <c r="AA1281" s="2490"/>
      <c r="AB1281" s="2553"/>
      <c r="AC1281" s="2257"/>
    </row>
    <row r="1282" spans="1:29" s="2225" customFormat="1" x14ac:dyDescent="0.25">
      <c r="A1282" s="217">
        <v>1</v>
      </c>
      <c r="B1282" s="217">
        <v>1</v>
      </c>
      <c r="C1282" s="1838" t="s">
        <v>14</v>
      </c>
      <c r="D1282" s="1838"/>
      <c r="E1282" s="2491"/>
      <c r="F1282" s="83"/>
      <c r="G1282" s="2488"/>
      <c r="H1282" s="2488"/>
      <c r="I1282" s="2488"/>
      <c r="J1282" s="2492"/>
      <c r="K1282" s="2492"/>
      <c r="L1282" s="2488"/>
      <c r="M1282" s="2488"/>
      <c r="N1282" s="2488"/>
      <c r="O1282" s="2488"/>
      <c r="P1282" s="2488"/>
      <c r="Q1282" s="2488"/>
      <c r="R1282" s="2361"/>
      <c r="S1282" s="3180">
        <f t="shared" si="874"/>
        <v>0</v>
      </c>
      <c r="T1282" s="2361">
        <f t="shared" si="875"/>
        <v>0</v>
      </c>
      <c r="U1282" s="2677"/>
      <c r="V1282" s="2361"/>
      <c r="W1282" s="2361">
        <f>T1282-S1282</f>
        <v>0</v>
      </c>
      <c r="X1282" s="2361"/>
      <c r="Y1282" s="2361"/>
      <c r="Z1282" s="2361"/>
      <c r="AA1282" s="2490"/>
      <c r="AB1282" s="2678"/>
      <c r="AC1282" s="2257"/>
    </row>
    <row r="1283" spans="1:29" s="2225" customFormat="1" x14ac:dyDescent="0.25">
      <c r="A1283" s="217">
        <v>1</v>
      </c>
      <c r="B1283" s="217">
        <v>1</v>
      </c>
      <c r="C1283" s="520" t="s">
        <v>318</v>
      </c>
      <c r="D1283" s="520"/>
      <c r="E1283" s="1619"/>
      <c r="F1283" s="259"/>
      <c r="G1283" s="512"/>
      <c r="H1283" s="512"/>
      <c r="I1283" s="512"/>
      <c r="J1283" s="811"/>
      <c r="K1283" s="811"/>
      <c r="L1283" s="1442"/>
      <c r="M1283" s="1442"/>
      <c r="N1283" s="1442"/>
      <c r="O1283" s="1442"/>
      <c r="P1283" s="1442"/>
      <c r="Q1283" s="1442"/>
      <c r="R1283" s="369"/>
      <c r="S1283" s="2265">
        <f t="shared" si="874"/>
        <v>0</v>
      </c>
      <c r="T1283" s="369">
        <f t="shared" si="875"/>
        <v>0</v>
      </c>
      <c r="U1283" s="1107"/>
      <c r="V1283" s="369"/>
      <c r="W1283" s="369">
        <f>T1283-S1283</f>
        <v>0</v>
      </c>
      <c r="X1283" s="369"/>
      <c r="Y1283" s="369"/>
      <c r="Z1283" s="369"/>
      <c r="AA1283" s="898"/>
      <c r="AB1283" s="902"/>
      <c r="AC1283" s="2257"/>
    </row>
    <row r="1284" spans="1:29" s="2225" customFormat="1" x14ac:dyDescent="0.25">
      <c r="A1284" s="217"/>
      <c r="B1284" s="217">
        <v>1</v>
      </c>
      <c r="C1284" s="455" t="s">
        <v>283</v>
      </c>
      <c r="D1284" s="520"/>
      <c r="E1284" s="1619"/>
      <c r="F1284" s="259"/>
      <c r="G1284" s="512"/>
      <c r="H1284" s="512"/>
      <c r="I1284" s="512"/>
      <c r="J1284" s="811"/>
      <c r="K1284" s="811"/>
      <c r="L1284" s="1442"/>
      <c r="M1284" s="1442"/>
      <c r="N1284" s="1442"/>
      <c r="O1284" s="1442"/>
      <c r="P1284" s="1442"/>
      <c r="Q1284" s="1442"/>
      <c r="R1284" s="369"/>
      <c r="S1284" s="2265">
        <f t="shared" si="874"/>
        <v>0</v>
      </c>
      <c r="T1284" s="369">
        <f t="shared" si="875"/>
        <v>0</v>
      </c>
      <c r="U1284" s="1107"/>
      <c r="V1284" s="369"/>
      <c r="W1284" s="369">
        <f>T1284-S1284</f>
        <v>0</v>
      </c>
      <c r="X1284" s="369"/>
      <c r="Y1284" s="369"/>
      <c r="Z1284" s="369"/>
      <c r="AA1284" s="898"/>
      <c r="AB1284" s="902"/>
      <c r="AC1284" s="2257"/>
    </row>
    <row r="1285" spans="1:29" s="2225" customFormat="1" ht="29.25" x14ac:dyDescent="0.25">
      <c r="A1285" s="217">
        <v>1</v>
      </c>
      <c r="B1285" s="217">
        <v>1</v>
      </c>
      <c r="C1285" s="2220" t="s">
        <v>266</v>
      </c>
      <c r="D1285" s="4"/>
      <c r="E1285" s="4"/>
      <c r="F1285" s="551">
        <f>F1286+F1287+F1288</f>
        <v>0</v>
      </c>
      <c r="G1285" s="551">
        <f t="shared" ref="G1285:H1285" si="876">G1286+G1287+G1288</f>
        <v>0</v>
      </c>
      <c r="H1285" s="551">
        <f t="shared" si="876"/>
        <v>0</v>
      </c>
      <c r="I1285" s="186" t="e">
        <f t="shared" ref="I1285:I1293" si="877">H1285/G1285*100</f>
        <v>#DIV/0!</v>
      </c>
      <c r="J1285" s="1475"/>
      <c r="K1285" s="1475"/>
      <c r="L1285" s="125"/>
      <c r="M1285" s="125"/>
      <c r="N1285" s="125"/>
      <c r="O1285" s="125"/>
      <c r="P1285" s="125"/>
      <c r="Q1285" s="125"/>
      <c r="R1285" s="325"/>
      <c r="S1285" s="2701">
        <f>R1285/12*$C$3</f>
        <v>0</v>
      </c>
      <c r="T1285" s="325">
        <f t="shared" si="875"/>
        <v>0</v>
      </c>
      <c r="U1285" s="766"/>
      <c r="V1285" s="325"/>
      <c r="W1285" s="325">
        <f>T1285-S1285</f>
        <v>0</v>
      </c>
      <c r="X1285" s="325"/>
      <c r="Y1285" s="325"/>
      <c r="Z1285" s="325"/>
      <c r="AA1285" s="909"/>
      <c r="AB1285" s="957"/>
      <c r="AC1285" s="2257"/>
    </row>
    <row r="1286" spans="1:29" s="2225" customFormat="1" ht="30" x14ac:dyDescent="0.25">
      <c r="A1286" s="217"/>
      <c r="B1286" s="217">
        <v>1</v>
      </c>
      <c r="C1286" s="457" t="s">
        <v>667</v>
      </c>
      <c r="D1286" s="4"/>
      <c r="E1286" s="4"/>
      <c r="F1286" s="551"/>
      <c r="G1286" s="126">
        <f t="shared" ref="G1286:G1288" si="878">F1286/12*$C$3</f>
        <v>0</v>
      </c>
      <c r="H1286" s="186"/>
      <c r="I1286" s="186" t="e">
        <f t="shared" si="877"/>
        <v>#DIV/0!</v>
      </c>
      <c r="J1286" s="1475"/>
      <c r="K1286" s="1475"/>
      <c r="L1286" s="125"/>
      <c r="M1286" s="125"/>
      <c r="N1286" s="125"/>
      <c r="O1286" s="125"/>
      <c r="P1286" s="125"/>
      <c r="Q1286" s="125"/>
      <c r="R1286" s="325"/>
      <c r="S1286" s="2701"/>
      <c r="T1286" s="325"/>
      <c r="U1286" s="766"/>
      <c r="V1286" s="325"/>
      <c r="W1286" s="325"/>
      <c r="X1286" s="325"/>
      <c r="Y1286" s="325"/>
      <c r="Z1286" s="325"/>
      <c r="AA1286" s="909"/>
      <c r="AB1286" s="957"/>
      <c r="AC1286" s="2257"/>
    </row>
    <row r="1287" spans="1:29" s="2225" customFormat="1" ht="60" x14ac:dyDescent="0.25">
      <c r="A1287" s="217"/>
      <c r="B1287" s="217">
        <v>1</v>
      </c>
      <c r="C1287" s="310" t="s">
        <v>668</v>
      </c>
      <c r="D1287" s="4"/>
      <c r="E1287" s="4"/>
      <c r="F1287" s="552"/>
      <c r="G1287" s="126">
        <f t="shared" si="878"/>
        <v>0</v>
      </c>
      <c r="H1287" s="186"/>
      <c r="I1287" s="186" t="e">
        <f t="shared" si="877"/>
        <v>#DIV/0!</v>
      </c>
      <c r="J1287" s="1475"/>
      <c r="K1287" s="1475"/>
      <c r="L1287" s="125"/>
      <c r="M1287" s="125"/>
      <c r="N1287" s="125"/>
      <c r="O1287" s="125"/>
      <c r="P1287" s="125"/>
      <c r="Q1287" s="125"/>
      <c r="R1287" s="325"/>
      <c r="S1287" s="2701"/>
      <c r="T1287" s="325"/>
      <c r="U1287" s="766"/>
      <c r="V1287" s="325"/>
      <c r="W1287" s="325"/>
      <c r="X1287" s="325"/>
      <c r="Y1287" s="325"/>
      <c r="Z1287" s="325"/>
      <c r="AA1287" s="909"/>
      <c r="AB1287" s="957"/>
      <c r="AC1287" s="2257"/>
    </row>
    <row r="1288" spans="1:29" s="2225" customFormat="1" ht="45" x14ac:dyDescent="0.25">
      <c r="A1288" s="217"/>
      <c r="B1288" s="217">
        <v>1</v>
      </c>
      <c r="C1288" s="310" t="s">
        <v>669</v>
      </c>
      <c r="D1288" s="4"/>
      <c r="E1288" s="4"/>
      <c r="F1288" s="552"/>
      <c r="G1288" s="126">
        <f t="shared" si="878"/>
        <v>0</v>
      </c>
      <c r="H1288" s="186"/>
      <c r="I1288" s="186" t="e">
        <f t="shared" si="877"/>
        <v>#DIV/0!</v>
      </c>
      <c r="J1288" s="1475"/>
      <c r="K1288" s="1475"/>
      <c r="L1288" s="125"/>
      <c r="M1288" s="125"/>
      <c r="N1288" s="125"/>
      <c r="O1288" s="125"/>
      <c r="P1288" s="125"/>
      <c r="Q1288" s="125"/>
      <c r="R1288" s="325"/>
      <c r="S1288" s="2701"/>
      <c r="T1288" s="325"/>
      <c r="U1288" s="766"/>
      <c r="V1288" s="325"/>
      <c r="W1288" s="325"/>
      <c r="X1288" s="325"/>
      <c r="Y1288" s="325"/>
      <c r="Z1288" s="325"/>
      <c r="AA1288" s="909"/>
      <c r="AB1288" s="957"/>
      <c r="AC1288" s="2257"/>
    </row>
    <row r="1289" spans="1:29" s="2225" customFormat="1" ht="29.25" x14ac:dyDescent="0.25">
      <c r="A1289" s="217"/>
      <c r="B1289" s="217">
        <v>1</v>
      </c>
      <c r="C1289" s="284" t="s">
        <v>130</v>
      </c>
      <c r="D1289" s="4"/>
      <c r="E1289" s="4"/>
      <c r="F1289" s="551">
        <f>F1290+F1291+F1292</f>
        <v>0</v>
      </c>
      <c r="G1289" s="551">
        <f t="shared" ref="G1289:H1289" si="879">G1290+G1291+G1292</f>
        <v>0</v>
      </c>
      <c r="H1289" s="551">
        <f t="shared" si="879"/>
        <v>0</v>
      </c>
      <c r="I1289" s="186" t="e">
        <f t="shared" si="877"/>
        <v>#DIV/0!</v>
      </c>
      <c r="J1289" s="1475"/>
      <c r="K1289" s="1475"/>
      <c r="L1289" s="125"/>
      <c r="M1289" s="125"/>
      <c r="N1289" s="125"/>
      <c r="O1289" s="125"/>
      <c r="P1289" s="125"/>
      <c r="Q1289" s="125"/>
      <c r="R1289" s="325"/>
      <c r="S1289" s="2701"/>
      <c r="T1289" s="325"/>
      <c r="U1289" s="766"/>
      <c r="V1289" s="325"/>
      <c r="W1289" s="325"/>
      <c r="X1289" s="325"/>
      <c r="Y1289" s="325"/>
      <c r="Z1289" s="325"/>
      <c r="AA1289" s="909"/>
      <c r="AB1289" s="957"/>
      <c r="AC1289" s="2257"/>
    </row>
    <row r="1290" spans="1:29" s="2225" customFormat="1" x14ac:dyDescent="0.25">
      <c r="A1290" s="217"/>
      <c r="B1290" s="217">
        <v>1</v>
      </c>
      <c r="C1290" s="310" t="s">
        <v>219</v>
      </c>
      <c r="D1290" s="4"/>
      <c r="E1290" s="4"/>
      <c r="F1290" s="552"/>
      <c r="G1290" s="126">
        <f t="shared" ref="G1290:G1293" si="880">F1290/12*$C$3</f>
        <v>0</v>
      </c>
      <c r="H1290" s="186"/>
      <c r="I1290" s="186" t="e">
        <f t="shared" si="877"/>
        <v>#DIV/0!</v>
      </c>
      <c r="J1290" s="1475"/>
      <c r="K1290" s="1475"/>
      <c r="L1290" s="125"/>
      <c r="M1290" s="125"/>
      <c r="N1290" s="125"/>
      <c r="O1290" s="125"/>
      <c r="P1290" s="125"/>
      <c r="Q1290" s="125"/>
      <c r="R1290" s="325"/>
      <c r="S1290" s="2701"/>
      <c r="T1290" s="325"/>
      <c r="U1290" s="766"/>
      <c r="V1290" s="325"/>
      <c r="W1290" s="325"/>
      <c r="X1290" s="325"/>
      <c r="Y1290" s="325"/>
      <c r="Z1290" s="325"/>
      <c r="AA1290" s="909"/>
      <c r="AB1290" s="957"/>
      <c r="AC1290" s="2257"/>
    </row>
    <row r="1291" spans="1:29" s="2225" customFormat="1" ht="45" x14ac:dyDescent="0.25">
      <c r="A1291" s="217"/>
      <c r="B1291" s="217">
        <v>1</v>
      </c>
      <c r="C1291" s="310" t="s">
        <v>436</v>
      </c>
      <c r="D1291" s="4"/>
      <c r="E1291" s="4"/>
      <c r="F1291" s="3136"/>
      <c r="G1291" s="126">
        <f t="shared" si="880"/>
        <v>0</v>
      </c>
      <c r="H1291" s="186"/>
      <c r="I1291" s="186" t="e">
        <f t="shared" si="877"/>
        <v>#DIV/0!</v>
      </c>
      <c r="J1291" s="1475"/>
      <c r="K1291" s="1475"/>
      <c r="L1291" s="125"/>
      <c r="M1291" s="125"/>
      <c r="N1291" s="125"/>
      <c r="O1291" s="125"/>
      <c r="P1291" s="125"/>
      <c r="Q1291" s="125"/>
      <c r="R1291" s="325"/>
      <c r="S1291" s="2701"/>
      <c r="T1291" s="325"/>
      <c r="U1291" s="766"/>
      <c r="V1291" s="325"/>
      <c r="W1291" s="325"/>
      <c r="X1291" s="325"/>
      <c r="Y1291" s="325"/>
      <c r="Z1291" s="325"/>
      <c r="AA1291" s="909"/>
      <c r="AB1291" s="957"/>
      <c r="AC1291" s="2257"/>
    </row>
    <row r="1292" spans="1:29" s="2225" customFormat="1" ht="75" x14ac:dyDescent="0.25">
      <c r="A1292" s="217"/>
      <c r="B1292" s="217">
        <v>1</v>
      </c>
      <c r="C1292" s="310" t="s">
        <v>464</v>
      </c>
      <c r="D1292" s="4"/>
      <c r="E1292" s="4"/>
      <c r="F1292" s="3136"/>
      <c r="G1292" s="126">
        <f t="shared" si="880"/>
        <v>0</v>
      </c>
      <c r="H1292" s="186"/>
      <c r="I1292" s="186" t="e">
        <f t="shared" si="877"/>
        <v>#DIV/0!</v>
      </c>
      <c r="J1292" s="1475"/>
      <c r="K1292" s="1475"/>
      <c r="L1292" s="125"/>
      <c r="M1292" s="125"/>
      <c r="N1292" s="125"/>
      <c r="O1292" s="125"/>
      <c r="P1292" s="125"/>
      <c r="Q1292" s="125"/>
      <c r="R1292" s="325"/>
      <c r="S1292" s="2701"/>
      <c r="T1292" s="325"/>
      <c r="U1292" s="766"/>
      <c r="V1292" s="325"/>
      <c r="W1292" s="325"/>
      <c r="X1292" s="325"/>
      <c r="Y1292" s="325"/>
      <c r="Z1292" s="325"/>
      <c r="AA1292" s="909"/>
      <c r="AB1292" s="957"/>
      <c r="AC1292" s="2257"/>
    </row>
    <row r="1293" spans="1:29" s="2225" customFormat="1" ht="29.25" x14ac:dyDescent="0.25">
      <c r="A1293" s="217"/>
      <c r="B1293" s="217">
        <v>1</v>
      </c>
      <c r="C1293" s="509" t="s">
        <v>334</v>
      </c>
      <c r="D1293" s="4"/>
      <c r="E1293" s="4"/>
      <c r="F1293" s="3136"/>
      <c r="G1293" s="126">
        <f t="shared" si="880"/>
        <v>0</v>
      </c>
      <c r="H1293" s="186"/>
      <c r="I1293" s="186" t="e">
        <f t="shared" si="877"/>
        <v>#DIV/0!</v>
      </c>
      <c r="J1293" s="1475"/>
      <c r="K1293" s="1475"/>
      <c r="L1293" s="125"/>
      <c r="M1293" s="125"/>
      <c r="N1293" s="125"/>
      <c r="O1293" s="125"/>
      <c r="P1293" s="125"/>
      <c r="Q1293" s="125"/>
      <c r="R1293" s="325"/>
      <c r="S1293" s="2701"/>
      <c r="T1293" s="325"/>
      <c r="U1293" s="766"/>
      <c r="V1293" s="325"/>
      <c r="W1293" s="325"/>
      <c r="X1293" s="325"/>
      <c r="Y1293" s="325"/>
      <c r="Z1293" s="325"/>
      <c r="AA1293" s="909"/>
      <c r="AB1293" s="957"/>
      <c r="AC1293" s="2257"/>
    </row>
    <row r="1294" spans="1:29" s="2225" customFormat="1" x14ac:dyDescent="0.25">
      <c r="A1294" s="217"/>
      <c r="B1294" s="217">
        <v>1</v>
      </c>
      <c r="C1294" s="2978" t="s">
        <v>191</v>
      </c>
      <c r="D1294" s="4"/>
      <c r="E1294" s="4"/>
      <c r="F1294" s="552"/>
      <c r="G1294" s="186"/>
      <c r="H1294" s="186"/>
      <c r="I1294" s="186"/>
      <c r="J1294" s="1475"/>
      <c r="K1294" s="1475"/>
      <c r="L1294" s="125"/>
      <c r="M1294" s="125"/>
      <c r="N1294" s="125"/>
      <c r="O1294" s="125"/>
      <c r="P1294" s="125"/>
      <c r="Q1294" s="125"/>
      <c r="R1294" s="325"/>
      <c r="S1294" s="2701"/>
      <c r="T1294" s="325"/>
      <c r="U1294" s="766"/>
      <c r="V1294" s="325"/>
      <c r="W1294" s="325"/>
      <c r="X1294" s="325"/>
      <c r="Y1294" s="325"/>
      <c r="Z1294" s="325"/>
      <c r="AA1294" s="909"/>
      <c r="AB1294" s="957"/>
      <c r="AC1294" s="2257"/>
    </row>
    <row r="1295" spans="1:29" s="2225" customFormat="1" ht="100.5" x14ac:dyDescent="0.25">
      <c r="A1295" s="217"/>
      <c r="B1295" s="217">
        <v>1</v>
      </c>
      <c r="C1295" s="2220" t="s">
        <v>462</v>
      </c>
      <c r="D1295" s="4"/>
      <c r="E1295" s="4"/>
      <c r="F1295" s="552">
        <f>F1296+F1297+F1298+F1299</f>
        <v>0</v>
      </c>
      <c r="G1295" s="126">
        <f>F1295/12*$C$3</f>
        <v>0</v>
      </c>
      <c r="H1295" s="186"/>
      <c r="I1295" s="186" t="e">
        <f>H1295/G1295*100</f>
        <v>#DIV/0!</v>
      </c>
      <c r="J1295" s="1475"/>
      <c r="K1295" s="1475"/>
      <c r="L1295" s="125"/>
      <c r="M1295" s="125"/>
      <c r="N1295" s="125"/>
      <c r="O1295" s="125"/>
      <c r="P1295" s="125"/>
      <c r="Q1295" s="125"/>
      <c r="R1295" s="325"/>
      <c r="S1295" s="2265">
        <f t="shared" ref="S1295" si="881">R1295/12*$C$3</f>
        <v>0</v>
      </c>
      <c r="T1295" s="325">
        <f t="shared" ref="T1295" si="882">Z1295-Y1295-V1295-U1295</f>
        <v>0</v>
      </c>
      <c r="U1295" s="766"/>
      <c r="V1295" s="325"/>
      <c r="W1295" s="325">
        <f>T1295-S1295</f>
        <v>0</v>
      </c>
      <c r="X1295" s="325"/>
      <c r="Y1295" s="325"/>
      <c r="Z1295" s="325"/>
      <c r="AA1295" s="909"/>
      <c r="AB1295" s="957"/>
      <c r="AC1295" s="2257"/>
    </row>
    <row r="1296" spans="1:29" s="2225" customFormat="1" x14ac:dyDescent="0.25">
      <c r="A1296" s="217"/>
      <c r="B1296" s="217">
        <v>1</v>
      </c>
      <c r="C1296" s="2220" t="s">
        <v>563</v>
      </c>
      <c r="D1296" s="4"/>
      <c r="E1296" s="4"/>
      <c r="F1296" s="552"/>
      <c r="G1296" s="126">
        <f t="shared" ref="G1296:G1299" si="883">F1296/12*$C$3</f>
        <v>0</v>
      </c>
      <c r="H1296" s="186"/>
      <c r="I1296" s="186" t="e">
        <f>H1296/G1296*100</f>
        <v>#DIV/0!</v>
      </c>
      <c r="J1296" s="1475"/>
      <c r="K1296" s="1475"/>
      <c r="L1296" s="125"/>
      <c r="M1296" s="125"/>
      <c r="N1296" s="125"/>
      <c r="O1296" s="125"/>
      <c r="P1296" s="125"/>
      <c r="Q1296" s="125"/>
      <c r="R1296" s="325"/>
      <c r="S1296" s="2265"/>
      <c r="T1296" s="325"/>
      <c r="U1296" s="766"/>
      <c r="V1296" s="325"/>
      <c r="W1296" s="325"/>
      <c r="X1296" s="325"/>
      <c r="Y1296" s="325"/>
      <c r="Z1296" s="325"/>
      <c r="AA1296" s="909"/>
      <c r="AB1296" s="957"/>
      <c r="AC1296" s="2257"/>
    </row>
    <row r="1297" spans="1:29" s="2225" customFormat="1" x14ac:dyDescent="0.25">
      <c r="A1297" s="217"/>
      <c r="B1297" s="217">
        <v>1</v>
      </c>
      <c r="C1297" s="2220" t="s">
        <v>564</v>
      </c>
      <c r="D1297" s="4"/>
      <c r="E1297" s="4"/>
      <c r="F1297" s="552"/>
      <c r="G1297" s="126">
        <f t="shared" si="883"/>
        <v>0</v>
      </c>
      <c r="H1297" s="186"/>
      <c r="I1297" s="186" t="e">
        <f>H1297/G1297*100</f>
        <v>#DIV/0!</v>
      </c>
      <c r="J1297" s="1475"/>
      <c r="K1297" s="1475"/>
      <c r="L1297" s="125"/>
      <c r="M1297" s="125"/>
      <c r="N1297" s="125"/>
      <c r="O1297" s="125"/>
      <c r="P1297" s="125"/>
      <c r="Q1297" s="125"/>
      <c r="R1297" s="325"/>
      <c r="S1297" s="2265"/>
      <c r="T1297" s="325"/>
      <c r="U1297" s="766"/>
      <c r="V1297" s="325"/>
      <c r="W1297" s="325"/>
      <c r="X1297" s="325"/>
      <c r="Y1297" s="325"/>
      <c r="Z1297" s="325"/>
      <c r="AA1297" s="909"/>
      <c r="AB1297" s="957"/>
      <c r="AC1297" s="2257"/>
    </row>
    <row r="1298" spans="1:29" s="2225" customFormat="1" ht="29.25" x14ac:dyDescent="0.25">
      <c r="A1298" s="217"/>
      <c r="B1298" s="217">
        <v>1</v>
      </c>
      <c r="C1298" s="2220" t="s">
        <v>565</v>
      </c>
      <c r="D1298" s="4"/>
      <c r="E1298" s="4"/>
      <c r="F1298" s="552"/>
      <c r="G1298" s="126">
        <f t="shared" si="883"/>
        <v>0</v>
      </c>
      <c r="H1298" s="186"/>
      <c r="I1298" s="186" t="e">
        <f>H1298/G1298*100</f>
        <v>#DIV/0!</v>
      </c>
      <c r="J1298" s="1475"/>
      <c r="K1298" s="1475"/>
      <c r="L1298" s="125"/>
      <c r="M1298" s="125"/>
      <c r="N1298" s="125"/>
      <c r="O1298" s="125"/>
      <c r="P1298" s="125"/>
      <c r="Q1298" s="125"/>
      <c r="R1298" s="325"/>
      <c r="S1298" s="2265"/>
      <c r="T1298" s="325"/>
      <c r="U1298" s="766"/>
      <c r="V1298" s="325"/>
      <c r="W1298" s="325"/>
      <c r="X1298" s="325"/>
      <c r="Y1298" s="325"/>
      <c r="Z1298" s="325"/>
      <c r="AA1298" s="909"/>
      <c r="AB1298" s="957"/>
      <c r="AC1298" s="2257"/>
    </row>
    <row r="1299" spans="1:29" s="2225" customFormat="1" x14ac:dyDescent="0.25">
      <c r="A1299" s="217"/>
      <c r="B1299" s="217"/>
      <c r="C1299" s="2220" t="s">
        <v>670</v>
      </c>
      <c r="D1299" s="4"/>
      <c r="E1299" s="4"/>
      <c r="F1299" s="552"/>
      <c r="G1299" s="126">
        <f t="shared" si="883"/>
        <v>0</v>
      </c>
      <c r="H1299" s="186"/>
      <c r="I1299" s="186"/>
      <c r="J1299" s="1475"/>
      <c r="K1299" s="1475"/>
      <c r="L1299" s="125"/>
      <c r="M1299" s="125"/>
      <c r="N1299" s="125"/>
      <c r="O1299" s="125"/>
      <c r="P1299" s="125"/>
      <c r="Q1299" s="125"/>
      <c r="R1299" s="325"/>
      <c r="S1299" s="2265"/>
      <c r="T1299" s="325"/>
      <c r="U1299" s="766"/>
      <c r="V1299" s="325"/>
      <c r="W1299" s="325"/>
      <c r="X1299" s="325"/>
      <c r="Y1299" s="325"/>
      <c r="Z1299" s="325"/>
      <c r="AA1299" s="909"/>
      <c r="AB1299" s="957"/>
      <c r="AC1299" s="2257"/>
    </row>
    <row r="1300" spans="1:29" s="2225" customFormat="1" ht="57.75" x14ac:dyDescent="0.25">
      <c r="A1300" s="217"/>
      <c r="B1300" s="217">
        <v>1</v>
      </c>
      <c r="C1300" s="2220" t="s">
        <v>437</v>
      </c>
      <c r="D1300" s="4"/>
      <c r="E1300" s="4"/>
      <c r="F1300" s="551">
        <f>F1301+F1313</f>
        <v>0</v>
      </c>
      <c r="G1300" s="551">
        <f t="shared" ref="G1300:H1300" si="884">G1301+G1313</f>
        <v>0</v>
      </c>
      <c r="H1300" s="551">
        <f t="shared" si="884"/>
        <v>0</v>
      </c>
      <c r="I1300" s="186" t="e">
        <f>H1300/G1300*100</f>
        <v>#DIV/0!</v>
      </c>
      <c r="J1300" s="1475"/>
      <c r="K1300" s="1475"/>
      <c r="L1300" s="125"/>
      <c r="M1300" s="125"/>
      <c r="N1300" s="125"/>
      <c r="O1300" s="125"/>
      <c r="P1300" s="125"/>
      <c r="Q1300" s="125"/>
      <c r="R1300" s="325">
        <f t="shared" ref="R1300:Z1300" si="885">R1301+R1313</f>
        <v>0</v>
      </c>
      <c r="S1300" s="2701">
        <f t="shared" si="885"/>
        <v>0</v>
      </c>
      <c r="T1300" s="325">
        <f t="shared" si="885"/>
        <v>0</v>
      </c>
      <c r="U1300" s="766">
        <f t="shared" si="885"/>
        <v>0</v>
      </c>
      <c r="V1300" s="325">
        <f t="shared" si="885"/>
        <v>0</v>
      </c>
      <c r="W1300" s="325">
        <f t="shared" si="885"/>
        <v>0</v>
      </c>
      <c r="X1300" s="325">
        <f t="shared" si="885"/>
        <v>0</v>
      </c>
      <c r="Y1300" s="325">
        <f t="shared" si="885"/>
        <v>0</v>
      </c>
      <c r="Z1300" s="325">
        <f t="shared" si="885"/>
        <v>0</v>
      </c>
      <c r="AA1300" s="909"/>
      <c r="AB1300" s="957"/>
      <c r="AC1300" s="2257"/>
    </row>
    <row r="1301" spans="1:29" s="2225" customFormat="1" ht="30" x14ac:dyDescent="0.25">
      <c r="A1301" s="217"/>
      <c r="B1301" s="217">
        <v>1</v>
      </c>
      <c r="C1301" s="457" t="s">
        <v>267</v>
      </c>
      <c r="D1301" s="4"/>
      <c r="E1301" s="4"/>
      <c r="F1301" s="1011">
        <f>F1302+F1303+F1305+F1311+F1312</f>
        <v>0</v>
      </c>
      <c r="G1301" s="1011">
        <f t="shared" ref="G1301:H1301" si="886">G1302+G1303+G1305+G1311+G1312</f>
        <v>0</v>
      </c>
      <c r="H1301" s="1011">
        <f t="shared" si="886"/>
        <v>0</v>
      </c>
      <c r="I1301" s="186" t="e">
        <f>H1301/G1301*100</f>
        <v>#DIV/0!</v>
      </c>
      <c r="J1301" s="1475"/>
      <c r="K1301" s="1475"/>
      <c r="L1301" s="125"/>
      <c r="M1301" s="125"/>
      <c r="N1301" s="125"/>
      <c r="O1301" s="125"/>
      <c r="P1301" s="125"/>
      <c r="Q1301" s="125"/>
      <c r="R1301" s="325">
        <f t="shared" ref="R1301:Z1301" si="887">R1302+R1303+R1305+R1311+R1312</f>
        <v>0</v>
      </c>
      <c r="S1301" s="2701">
        <f t="shared" si="887"/>
        <v>0</v>
      </c>
      <c r="T1301" s="325">
        <f t="shared" si="887"/>
        <v>0</v>
      </c>
      <c r="U1301" s="766">
        <f t="shared" si="887"/>
        <v>0</v>
      </c>
      <c r="V1301" s="325">
        <f t="shared" si="887"/>
        <v>0</v>
      </c>
      <c r="W1301" s="325">
        <f t="shared" si="887"/>
        <v>0</v>
      </c>
      <c r="X1301" s="325">
        <f t="shared" si="887"/>
        <v>0</v>
      </c>
      <c r="Y1301" s="325">
        <f t="shared" si="887"/>
        <v>0</v>
      </c>
      <c r="Z1301" s="325">
        <f t="shared" si="887"/>
        <v>0</v>
      </c>
      <c r="AA1301" s="909"/>
      <c r="AB1301" s="957"/>
      <c r="AC1301" s="2257"/>
    </row>
    <row r="1302" spans="1:29" s="2225" customFormat="1" ht="30" x14ac:dyDescent="0.25">
      <c r="A1302" s="217"/>
      <c r="B1302" s="217">
        <v>1</v>
      </c>
      <c r="C1302" s="3474" t="s">
        <v>438</v>
      </c>
      <c r="D1302" s="4"/>
      <c r="E1302" s="4"/>
      <c r="F1302" s="555"/>
      <c r="G1302" s="126">
        <f>F1302/12*$C$3</f>
        <v>0</v>
      </c>
      <c r="H1302" s="186"/>
      <c r="I1302" s="186" t="e">
        <f>H1302/G1302*100</f>
        <v>#DIV/0!</v>
      </c>
      <c r="J1302" s="1475"/>
      <c r="K1302" s="1475"/>
      <c r="L1302" s="125"/>
      <c r="M1302" s="125"/>
      <c r="N1302" s="125"/>
      <c r="O1302" s="125"/>
      <c r="P1302" s="125"/>
      <c r="Q1302" s="125"/>
      <c r="R1302" s="325"/>
      <c r="S1302" s="2701">
        <f t="shared" ref="S1302" si="888">R1302/12*$C$3</f>
        <v>0</v>
      </c>
      <c r="T1302" s="325">
        <f t="shared" ref="T1302" si="889">Z1302-Y1302-V1302-U1302</f>
        <v>0</v>
      </c>
      <c r="U1302" s="766"/>
      <c r="V1302" s="325"/>
      <c r="W1302" s="325">
        <f>T1302-S1302</f>
        <v>0</v>
      </c>
      <c r="X1302" s="325"/>
      <c r="Y1302" s="325"/>
      <c r="Z1302" s="325"/>
      <c r="AA1302" s="909"/>
      <c r="AB1302" s="957"/>
      <c r="AC1302" s="2257"/>
    </row>
    <row r="1303" spans="1:29" s="2225" customFormat="1" ht="30" x14ac:dyDescent="0.25">
      <c r="A1303" s="217"/>
      <c r="B1303" s="217">
        <v>1</v>
      </c>
      <c r="C1303" s="3474" t="s">
        <v>671</v>
      </c>
      <c r="D1303" s="4"/>
      <c r="E1303" s="4"/>
      <c r="F1303" s="553"/>
      <c r="G1303" s="186">
        <f t="shared" ref="G1303:G1312" si="890">F1303/12*$C$3</f>
        <v>0</v>
      </c>
      <c r="H1303" s="186"/>
      <c r="I1303" s="186"/>
      <c r="J1303" s="1475"/>
      <c r="K1303" s="1475"/>
      <c r="L1303" s="125"/>
      <c r="M1303" s="125"/>
      <c r="N1303" s="125"/>
      <c r="O1303" s="125"/>
      <c r="P1303" s="125"/>
      <c r="Q1303" s="125"/>
      <c r="R1303" s="325"/>
      <c r="S1303" s="2701">
        <f t="shared" ref="S1303" si="891">R1303/12*$C$3</f>
        <v>0</v>
      </c>
      <c r="T1303" s="325">
        <f t="shared" ref="T1303" si="892">Z1303-Y1303-V1303-U1303</f>
        <v>0</v>
      </c>
      <c r="U1303" s="766"/>
      <c r="V1303" s="325"/>
      <c r="W1303" s="325">
        <f>T1303-S1303</f>
        <v>0</v>
      </c>
      <c r="X1303" s="325"/>
      <c r="Y1303" s="325"/>
      <c r="Z1303" s="325"/>
      <c r="AA1303" s="909"/>
      <c r="AB1303" s="957"/>
      <c r="AC1303" s="2257"/>
    </row>
    <row r="1304" spans="1:29" s="2225" customFormat="1" ht="30" x14ac:dyDescent="0.25">
      <c r="A1304" s="217"/>
      <c r="B1304" s="217"/>
      <c r="C1304" s="3474" t="s">
        <v>672</v>
      </c>
      <c r="D1304" s="4"/>
      <c r="E1304" s="4"/>
      <c r="F1304" s="555"/>
      <c r="G1304" s="186">
        <f t="shared" si="890"/>
        <v>0</v>
      </c>
      <c r="H1304" s="186"/>
      <c r="I1304" s="186"/>
      <c r="J1304" s="1475"/>
      <c r="K1304" s="1475"/>
      <c r="L1304" s="125"/>
      <c r="M1304" s="125"/>
      <c r="N1304" s="125"/>
      <c r="O1304" s="125"/>
      <c r="P1304" s="125"/>
      <c r="Q1304" s="125"/>
      <c r="R1304" s="325"/>
      <c r="S1304" s="2701"/>
      <c r="T1304" s="325">
        <f>Z1304</f>
        <v>0</v>
      </c>
      <c r="U1304" s="766"/>
      <c r="V1304" s="325"/>
      <c r="W1304" s="325"/>
      <c r="X1304" s="325"/>
      <c r="Y1304" s="325"/>
      <c r="Z1304" s="325"/>
      <c r="AA1304" s="909"/>
      <c r="AB1304" s="957"/>
      <c r="AC1304" s="2257"/>
    </row>
    <row r="1305" spans="1:29" s="2225" customFormat="1" ht="60" x14ac:dyDescent="0.25">
      <c r="A1305" s="217"/>
      <c r="B1305" s="217"/>
      <c r="C1305" s="3474" t="s">
        <v>673</v>
      </c>
      <c r="D1305" s="4"/>
      <c r="E1305" s="4"/>
      <c r="F1305" s="553">
        <f>F1306+F1307</f>
        <v>0</v>
      </c>
      <c r="G1305" s="186">
        <f t="shared" si="890"/>
        <v>0</v>
      </c>
      <c r="H1305" s="186"/>
      <c r="I1305" s="186"/>
      <c r="J1305" s="1475"/>
      <c r="K1305" s="1475"/>
      <c r="L1305" s="125"/>
      <c r="M1305" s="125"/>
      <c r="N1305" s="125"/>
      <c r="O1305" s="125"/>
      <c r="P1305" s="125"/>
      <c r="Q1305" s="125"/>
      <c r="R1305" s="325"/>
      <c r="S1305" s="2701">
        <f t="shared" ref="S1305" si="893">R1305/12*$C$3</f>
        <v>0</v>
      </c>
      <c r="T1305" s="325">
        <f t="shared" ref="T1305" si="894">Z1305-Y1305-V1305-U1305</f>
        <v>0</v>
      </c>
      <c r="U1305" s="766"/>
      <c r="V1305" s="325"/>
      <c r="W1305" s="325">
        <f>T1305-S1305</f>
        <v>0</v>
      </c>
      <c r="X1305" s="325"/>
      <c r="Y1305" s="325"/>
      <c r="Z1305" s="325"/>
      <c r="AA1305" s="909"/>
      <c r="AB1305" s="957"/>
      <c r="AC1305" s="2257"/>
    </row>
    <row r="1306" spans="1:29" s="2225" customFormat="1" x14ac:dyDescent="0.25">
      <c r="A1306" s="217"/>
      <c r="B1306" s="217"/>
      <c r="C1306" s="3474" t="s">
        <v>674</v>
      </c>
      <c r="D1306" s="4"/>
      <c r="E1306" s="4"/>
      <c r="F1306" s="553"/>
      <c r="G1306" s="186">
        <f t="shared" si="890"/>
        <v>0</v>
      </c>
      <c r="H1306" s="186"/>
      <c r="I1306" s="186"/>
      <c r="J1306" s="1475"/>
      <c r="K1306" s="1475"/>
      <c r="L1306" s="125"/>
      <c r="M1306" s="125"/>
      <c r="N1306" s="125"/>
      <c r="O1306" s="125"/>
      <c r="P1306" s="125"/>
      <c r="Q1306" s="125"/>
      <c r="R1306" s="325"/>
      <c r="S1306" s="2701"/>
      <c r="T1306" s="325"/>
      <c r="U1306" s="766"/>
      <c r="V1306" s="325"/>
      <c r="W1306" s="325"/>
      <c r="X1306" s="325"/>
      <c r="Y1306" s="325"/>
      <c r="Z1306" s="325"/>
      <c r="AA1306" s="909"/>
      <c r="AB1306" s="957"/>
      <c r="AC1306" s="2257"/>
    </row>
    <row r="1307" spans="1:29" s="2225" customFormat="1" x14ac:dyDescent="0.25">
      <c r="A1307" s="217"/>
      <c r="B1307" s="217"/>
      <c r="C1307" s="3474" t="s">
        <v>675</v>
      </c>
      <c r="D1307" s="4"/>
      <c r="E1307" s="4"/>
      <c r="F1307" s="553"/>
      <c r="G1307" s="186">
        <f t="shared" si="890"/>
        <v>0</v>
      </c>
      <c r="H1307" s="186"/>
      <c r="I1307" s="186"/>
      <c r="J1307" s="1475"/>
      <c r="K1307" s="1475"/>
      <c r="L1307" s="125"/>
      <c r="M1307" s="125"/>
      <c r="N1307" s="125"/>
      <c r="O1307" s="125"/>
      <c r="P1307" s="125"/>
      <c r="Q1307" s="125"/>
      <c r="R1307" s="325"/>
      <c r="S1307" s="2701"/>
      <c r="T1307" s="325"/>
      <c r="U1307" s="766"/>
      <c r="V1307" s="325"/>
      <c r="W1307" s="325"/>
      <c r="X1307" s="325"/>
      <c r="Y1307" s="325"/>
      <c r="Z1307" s="325"/>
      <c r="AA1307" s="909"/>
      <c r="AB1307" s="957"/>
      <c r="AC1307" s="2257"/>
    </row>
    <row r="1308" spans="1:29" s="2225" customFormat="1" ht="60" x14ac:dyDescent="0.25">
      <c r="A1308" s="217"/>
      <c r="B1308" s="217"/>
      <c r="C1308" s="3474" t="s">
        <v>676</v>
      </c>
      <c r="D1308" s="4"/>
      <c r="E1308" s="4"/>
      <c r="F1308" s="553"/>
      <c r="G1308" s="186">
        <f t="shared" si="890"/>
        <v>0</v>
      </c>
      <c r="H1308" s="186"/>
      <c r="I1308" s="186"/>
      <c r="J1308" s="1475"/>
      <c r="K1308" s="1475"/>
      <c r="L1308" s="125"/>
      <c r="M1308" s="125"/>
      <c r="N1308" s="125"/>
      <c r="O1308" s="125"/>
      <c r="P1308" s="125"/>
      <c r="Q1308" s="125"/>
      <c r="R1308" s="325"/>
      <c r="S1308" s="2701"/>
      <c r="T1308" s="325"/>
      <c r="U1308" s="766"/>
      <c r="V1308" s="325"/>
      <c r="W1308" s="325"/>
      <c r="X1308" s="325"/>
      <c r="Y1308" s="325"/>
      <c r="Z1308" s="325"/>
      <c r="AA1308" s="909"/>
      <c r="AB1308" s="957"/>
      <c r="AC1308" s="2257"/>
    </row>
    <row r="1309" spans="1:29" s="2225" customFormat="1" x14ac:dyDescent="0.25">
      <c r="A1309" s="217"/>
      <c r="B1309" s="217">
        <v>1</v>
      </c>
      <c r="C1309" s="3474" t="s">
        <v>677</v>
      </c>
      <c r="D1309" s="4"/>
      <c r="E1309" s="4"/>
      <c r="F1309" s="553"/>
      <c r="G1309" s="126">
        <f t="shared" si="890"/>
        <v>0</v>
      </c>
      <c r="H1309" s="186"/>
      <c r="I1309" s="186"/>
      <c r="J1309" s="1475"/>
      <c r="K1309" s="1475"/>
      <c r="L1309" s="125"/>
      <c r="M1309" s="125"/>
      <c r="N1309" s="125"/>
      <c r="O1309" s="125"/>
      <c r="P1309" s="125"/>
      <c r="Q1309" s="125"/>
      <c r="R1309" s="325"/>
      <c r="S1309" s="2701"/>
      <c r="T1309" s="325">
        <f t="shared" ref="T1309" si="895">Z1309-Y1309-V1309-U1309</f>
        <v>0</v>
      </c>
      <c r="U1309" s="766"/>
      <c r="V1309" s="325"/>
      <c r="W1309" s="325">
        <f>T1309-S1309</f>
        <v>0</v>
      </c>
      <c r="X1309" s="325"/>
      <c r="Y1309" s="325"/>
      <c r="Z1309" s="325"/>
      <c r="AA1309" s="909"/>
      <c r="AB1309" s="957"/>
      <c r="AC1309" s="2257"/>
    </row>
    <row r="1310" spans="1:29" s="2225" customFormat="1" x14ac:dyDescent="0.25">
      <c r="A1310" s="217"/>
      <c r="B1310" s="217">
        <v>1</v>
      </c>
      <c r="C1310" s="3474" t="s">
        <v>678</v>
      </c>
      <c r="D1310" s="4"/>
      <c r="E1310" s="4"/>
      <c r="F1310" s="553"/>
      <c r="G1310" s="186">
        <f t="shared" si="890"/>
        <v>0</v>
      </c>
      <c r="H1310" s="186"/>
      <c r="I1310" s="186"/>
      <c r="J1310" s="1475"/>
      <c r="K1310" s="1475"/>
      <c r="L1310" s="125"/>
      <c r="M1310" s="125"/>
      <c r="N1310" s="125"/>
      <c r="O1310" s="125"/>
      <c r="P1310" s="125"/>
      <c r="Q1310" s="125"/>
      <c r="R1310" s="325"/>
      <c r="S1310" s="2701"/>
      <c r="T1310" s="325">
        <f>Z1310-Y1310-V1310</f>
        <v>0</v>
      </c>
      <c r="U1310" s="766"/>
      <c r="V1310" s="325"/>
      <c r="W1310" s="325">
        <f>T1310-S1310</f>
        <v>0</v>
      </c>
      <c r="X1310" s="325"/>
      <c r="Y1310" s="325"/>
      <c r="Z1310" s="325"/>
      <c r="AA1310" s="909"/>
      <c r="AB1310" s="957"/>
      <c r="AC1310" s="2257"/>
    </row>
    <row r="1311" spans="1:29" s="2225" customFormat="1" ht="45" x14ac:dyDescent="0.25">
      <c r="A1311" s="217"/>
      <c r="B1311" s="217">
        <v>1</v>
      </c>
      <c r="C1311" s="3474" t="s">
        <v>685</v>
      </c>
      <c r="D1311" s="4"/>
      <c r="E1311" s="4"/>
      <c r="F1311" s="553"/>
      <c r="G1311" s="126">
        <f t="shared" si="890"/>
        <v>0</v>
      </c>
      <c r="H1311" s="186"/>
      <c r="I1311" s="186" t="e">
        <f t="shared" ref="I1311:I1316" si="896">H1311/G1311*100</f>
        <v>#DIV/0!</v>
      </c>
      <c r="J1311" s="1475"/>
      <c r="K1311" s="1475"/>
      <c r="L1311" s="125"/>
      <c r="M1311" s="125"/>
      <c r="N1311" s="125"/>
      <c r="O1311" s="125"/>
      <c r="P1311" s="125"/>
      <c r="Q1311" s="125"/>
      <c r="R1311" s="325"/>
      <c r="S1311" s="2701">
        <f t="shared" ref="S1311:S1318" si="897">R1311/12*$C$3</f>
        <v>0</v>
      </c>
      <c r="T1311" s="325">
        <f t="shared" ref="T1311:T1312" si="898">Z1311-Y1311-V1311-U1311</f>
        <v>0</v>
      </c>
      <c r="U1311" s="766"/>
      <c r="V1311" s="325"/>
      <c r="W1311" s="325">
        <f>T1311-S1311</f>
        <v>0</v>
      </c>
      <c r="X1311" s="325"/>
      <c r="Y1311" s="325"/>
      <c r="Z1311" s="325"/>
      <c r="AA1311" s="909"/>
      <c r="AB1311" s="957"/>
      <c r="AC1311" s="2257"/>
    </row>
    <row r="1312" spans="1:29" s="2225" customFormat="1" ht="30" x14ac:dyDescent="0.25">
      <c r="A1312" s="217"/>
      <c r="B1312" s="217">
        <v>1</v>
      </c>
      <c r="C1312" s="3474" t="s">
        <v>686</v>
      </c>
      <c r="D1312" s="4"/>
      <c r="E1312" s="4"/>
      <c r="F1312" s="553"/>
      <c r="G1312" s="126">
        <f t="shared" si="890"/>
        <v>0</v>
      </c>
      <c r="H1312" s="186"/>
      <c r="I1312" s="186" t="e">
        <f t="shared" si="896"/>
        <v>#DIV/0!</v>
      </c>
      <c r="J1312" s="1475"/>
      <c r="K1312" s="1475"/>
      <c r="L1312" s="125"/>
      <c r="M1312" s="125"/>
      <c r="N1312" s="125"/>
      <c r="O1312" s="125"/>
      <c r="P1312" s="125"/>
      <c r="Q1312" s="125"/>
      <c r="R1312" s="325"/>
      <c r="S1312" s="2701">
        <f t="shared" si="897"/>
        <v>0</v>
      </c>
      <c r="T1312" s="325">
        <f t="shared" si="898"/>
        <v>0</v>
      </c>
      <c r="U1312" s="766"/>
      <c r="V1312" s="325"/>
      <c r="W1312" s="325">
        <f>T1312-S1312</f>
        <v>0</v>
      </c>
      <c r="X1312" s="325"/>
      <c r="Y1312" s="325"/>
      <c r="Z1312" s="325"/>
      <c r="AA1312" s="909"/>
      <c r="AB1312" s="957"/>
      <c r="AC1312" s="2257"/>
    </row>
    <row r="1313" spans="1:29" s="2225" customFormat="1" ht="45" x14ac:dyDescent="0.25">
      <c r="A1313" s="217">
        <v>1</v>
      </c>
      <c r="B1313" s="217">
        <v>1</v>
      </c>
      <c r="C1313" s="457" t="s">
        <v>268</v>
      </c>
      <c r="D1313" s="4"/>
      <c r="E1313" s="4"/>
      <c r="F1313" s="1011">
        <f>SUM(F1314:F1316)</f>
        <v>0</v>
      </c>
      <c r="G1313" s="1011">
        <f t="shared" ref="G1313:H1313" si="899">SUM(G1314:G1316)</f>
        <v>0</v>
      </c>
      <c r="H1313" s="1011">
        <f t="shared" si="899"/>
        <v>0</v>
      </c>
      <c r="I1313" s="186" t="e">
        <f t="shared" si="896"/>
        <v>#DIV/0!</v>
      </c>
      <c r="J1313" s="1475"/>
      <c r="K1313" s="1475"/>
      <c r="L1313" s="125"/>
      <c r="M1313" s="125"/>
      <c r="N1313" s="125"/>
      <c r="O1313" s="125"/>
      <c r="P1313" s="125"/>
      <c r="Q1313" s="125"/>
      <c r="R1313" s="325">
        <f t="shared" ref="R1313:Z1313" si="900">SUM(R1314:R1316)</f>
        <v>0</v>
      </c>
      <c r="S1313" s="2701">
        <f t="shared" si="900"/>
        <v>0</v>
      </c>
      <c r="T1313" s="325">
        <f t="shared" si="900"/>
        <v>0</v>
      </c>
      <c r="U1313" s="766">
        <f t="shared" si="900"/>
        <v>0</v>
      </c>
      <c r="V1313" s="325">
        <f t="shared" si="900"/>
        <v>0</v>
      </c>
      <c r="W1313" s="325">
        <f t="shared" si="900"/>
        <v>0</v>
      </c>
      <c r="X1313" s="325">
        <f t="shared" si="900"/>
        <v>0</v>
      </c>
      <c r="Y1313" s="325">
        <f t="shared" si="900"/>
        <v>0</v>
      </c>
      <c r="Z1313" s="325">
        <f t="shared" si="900"/>
        <v>0</v>
      </c>
      <c r="AA1313" s="909"/>
      <c r="AB1313" s="957"/>
      <c r="AC1313" s="2257"/>
    </row>
    <row r="1314" spans="1:29" s="2225" customFormat="1" ht="45.75" customHeight="1" x14ac:dyDescent="0.25">
      <c r="A1314" s="217">
        <v>1</v>
      </c>
      <c r="B1314" s="217">
        <v>1</v>
      </c>
      <c r="C1314" s="310" t="s">
        <v>679</v>
      </c>
      <c r="D1314" s="4"/>
      <c r="E1314" s="4"/>
      <c r="F1314" s="555"/>
      <c r="G1314" s="126">
        <f t="shared" ref="G1314:G1316" si="901">F1314/12*$C$3</f>
        <v>0</v>
      </c>
      <c r="H1314" s="186"/>
      <c r="I1314" s="186" t="e">
        <f t="shared" si="896"/>
        <v>#DIV/0!</v>
      </c>
      <c r="J1314" s="1475"/>
      <c r="K1314" s="1475"/>
      <c r="L1314" s="125"/>
      <c r="M1314" s="125"/>
      <c r="N1314" s="125"/>
      <c r="O1314" s="125"/>
      <c r="P1314" s="125"/>
      <c r="Q1314" s="125"/>
      <c r="R1314" s="325"/>
      <c r="S1314" s="2701">
        <f t="shared" si="897"/>
        <v>0</v>
      </c>
      <c r="T1314" s="325">
        <f t="shared" ref="T1314:T1316" si="902">Z1314-Y1314-V1314-U1314</f>
        <v>0</v>
      </c>
      <c r="U1314" s="766"/>
      <c r="V1314" s="325"/>
      <c r="W1314" s="325">
        <f>T1314-S1314</f>
        <v>0</v>
      </c>
      <c r="X1314" s="325"/>
      <c r="Y1314" s="325"/>
      <c r="Z1314" s="325"/>
      <c r="AA1314" s="909"/>
      <c r="AB1314" s="957"/>
      <c r="AC1314" s="2257"/>
    </row>
    <row r="1315" spans="1:29" s="2225" customFormat="1" ht="67.5" customHeight="1" x14ac:dyDescent="0.25">
      <c r="A1315" s="217"/>
      <c r="B1315" s="217">
        <v>1</v>
      </c>
      <c r="C1315" s="310" t="s">
        <v>680</v>
      </c>
      <c r="D1315" s="4"/>
      <c r="E1315" s="4"/>
      <c r="F1315" s="555"/>
      <c r="G1315" s="126">
        <f t="shared" si="901"/>
        <v>0</v>
      </c>
      <c r="H1315" s="186"/>
      <c r="I1315" s="186" t="e">
        <f t="shared" si="896"/>
        <v>#DIV/0!</v>
      </c>
      <c r="J1315" s="1475"/>
      <c r="K1315" s="1475"/>
      <c r="L1315" s="125"/>
      <c r="M1315" s="125"/>
      <c r="N1315" s="125"/>
      <c r="O1315" s="125"/>
      <c r="P1315" s="125"/>
      <c r="Q1315" s="125"/>
      <c r="R1315" s="325"/>
      <c r="S1315" s="2701">
        <f t="shared" si="897"/>
        <v>0</v>
      </c>
      <c r="T1315" s="325">
        <f t="shared" si="902"/>
        <v>0</v>
      </c>
      <c r="U1315" s="766"/>
      <c r="V1315" s="325"/>
      <c r="W1315" s="325">
        <f>T1315-S1315</f>
        <v>0</v>
      </c>
      <c r="X1315" s="325"/>
      <c r="Y1315" s="325"/>
      <c r="Z1315" s="325"/>
      <c r="AA1315" s="909"/>
      <c r="AB1315" s="957"/>
      <c r="AC1315" s="2257"/>
    </row>
    <row r="1316" spans="1:29" s="2225" customFormat="1" ht="60" x14ac:dyDescent="0.25">
      <c r="A1316" s="217"/>
      <c r="B1316" s="217">
        <v>1</v>
      </c>
      <c r="C1316" s="310" t="s">
        <v>681</v>
      </c>
      <c r="D1316" s="4"/>
      <c r="E1316" s="4"/>
      <c r="F1316" s="553"/>
      <c r="G1316" s="126">
        <f t="shared" si="901"/>
        <v>0</v>
      </c>
      <c r="H1316" s="186"/>
      <c r="I1316" s="186" t="e">
        <f t="shared" si="896"/>
        <v>#DIV/0!</v>
      </c>
      <c r="J1316" s="1475"/>
      <c r="K1316" s="1475"/>
      <c r="L1316" s="125"/>
      <c r="M1316" s="125"/>
      <c r="N1316" s="125"/>
      <c r="O1316" s="125"/>
      <c r="P1316" s="125"/>
      <c r="Q1316" s="125"/>
      <c r="R1316" s="325"/>
      <c r="S1316" s="2701">
        <f t="shared" si="897"/>
        <v>0</v>
      </c>
      <c r="T1316" s="325">
        <f t="shared" si="902"/>
        <v>0</v>
      </c>
      <c r="U1316" s="766"/>
      <c r="V1316" s="325"/>
      <c r="W1316" s="325">
        <f>T1316-S1316</f>
        <v>0</v>
      </c>
      <c r="X1316" s="325"/>
      <c r="Y1316" s="325"/>
      <c r="Z1316" s="325"/>
      <c r="AA1316" s="909"/>
      <c r="AB1316" s="957"/>
      <c r="AC1316" s="2257"/>
    </row>
    <row r="1317" spans="1:29" s="2225" customFormat="1" x14ac:dyDescent="0.25">
      <c r="A1317" s="217">
        <v>1</v>
      </c>
      <c r="B1317" s="217">
        <v>1</v>
      </c>
      <c r="C1317" s="455" t="s">
        <v>191</v>
      </c>
      <c r="D1317" s="4"/>
      <c r="E1317" s="4"/>
      <c r="F1317" s="532"/>
      <c r="G1317" s="221"/>
      <c r="H1317" s="221"/>
      <c r="I1317" s="186"/>
      <c r="J1317" s="1475"/>
      <c r="K1317" s="1475"/>
      <c r="L1317" s="125"/>
      <c r="M1317" s="125"/>
      <c r="N1317" s="125"/>
      <c r="O1317" s="125"/>
      <c r="P1317" s="125"/>
      <c r="Q1317" s="125"/>
      <c r="R1317" s="325"/>
      <c r="S1317" s="2701"/>
      <c r="T1317" s="325"/>
      <c r="U1317" s="766"/>
      <c r="V1317" s="325"/>
      <c r="W1317" s="325"/>
      <c r="X1317" s="325"/>
      <c r="Y1317" s="325"/>
      <c r="Z1317" s="325"/>
      <c r="AA1317" s="909"/>
      <c r="AB1317" s="957"/>
      <c r="AC1317" s="2257"/>
    </row>
    <row r="1318" spans="1:29" s="2225" customFormat="1" ht="29.25" x14ac:dyDescent="0.25">
      <c r="A1318" s="217">
        <v>1</v>
      </c>
      <c r="B1318" s="217">
        <v>1</v>
      </c>
      <c r="C1318" s="2220" t="s">
        <v>304</v>
      </c>
      <c r="D1318" s="4"/>
      <c r="E1318" s="4"/>
      <c r="F1318" s="554">
        <f>F1326*5+F1320</f>
        <v>0</v>
      </c>
      <c r="G1318" s="554">
        <f t="shared" ref="G1318:H1318" si="903">G1326*5+G1320</f>
        <v>0</v>
      </c>
      <c r="H1318" s="554">
        <f t="shared" si="903"/>
        <v>0</v>
      </c>
      <c r="I1318" s="186" t="e">
        <f>H1318/G1318*100</f>
        <v>#DIV/0!</v>
      </c>
      <c r="J1318" s="1475"/>
      <c r="K1318" s="1475"/>
      <c r="L1318" s="125"/>
      <c r="M1318" s="125"/>
      <c r="N1318" s="125"/>
      <c r="O1318" s="125"/>
      <c r="P1318" s="125"/>
      <c r="Q1318" s="125"/>
      <c r="R1318" s="325"/>
      <c r="S1318" s="2701">
        <f t="shared" si="897"/>
        <v>0</v>
      </c>
      <c r="T1318" s="325">
        <f t="shared" ref="T1318" si="904">Z1318-Y1318-V1318-U1318</f>
        <v>0</v>
      </c>
      <c r="U1318" s="766"/>
      <c r="V1318" s="325"/>
      <c r="W1318" s="325">
        <f>T1318-S1318</f>
        <v>0</v>
      </c>
      <c r="X1318" s="325"/>
      <c r="Y1318" s="325"/>
      <c r="Z1318" s="325"/>
      <c r="AA1318" s="909"/>
      <c r="AB1318" s="957"/>
      <c r="AC1318" s="2257"/>
    </row>
    <row r="1319" spans="1:29" s="2225" customFormat="1" x14ac:dyDescent="0.25">
      <c r="A1319" s="217"/>
      <c r="B1319" s="217">
        <v>1</v>
      </c>
      <c r="C1319" s="310" t="s">
        <v>297</v>
      </c>
      <c r="D1319" s="4"/>
      <c r="E1319" s="4"/>
      <c r="F1319" s="553"/>
      <c r="G1319" s="553"/>
      <c r="H1319" s="553"/>
      <c r="I1319" s="186"/>
      <c r="J1319" s="1475"/>
      <c r="K1319" s="1475"/>
      <c r="L1319" s="125"/>
      <c r="M1319" s="125"/>
      <c r="N1319" s="125"/>
      <c r="O1319" s="125"/>
      <c r="P1319" s="125"/>
      <c r="Q1319" s="125"/>
      <c r="R1319" s="325"/>
      <c r="S1319" s="2701"/>
      <c r="T1319" s="325"/>
      <c r="U1319" s="766"/>
      <c r="V1319" s="325"/>
      <c r="W1319" s="325"/>
      <c r="X1319" s="325"/>
      <c r="Y1319" s="325"/>
      <c r="Z1319" s="325"/>
      <c r="AA1319" s="909"/>
      <c r="AB1319" s="957"/>
      <c r="AC1319" s="2257"/>
    </row>
    <row r="1320" spans="1:29" s="2225" customFormat="1" ht="30" x14ac:dyDescent="0.25">
      <c r="A1320" s="217">
        <v>1</v>
      </c>
      <c r="B1320" s="217">
        <v>1</v>
      </c>
      <c r="C1320" s="457" t="s">
        <v>423</v>
      </c>
      <c r="D1320" s="4"/>
      <c r="E1320" s="4"/>
      <c r="F1320" s="530">
        <f>F1321+F1322/4</f>
        <v>0</v>
      </c>
      <c r="G1320" s="530">
        <f t="shared" ref="G1320:H1320" si="905">G1321+G1322/4</f>
        <v>0</v>
      </c>
      <c r="H1320" s="530">
        <f t="shared" si="905"/>
        <v>0</v>
      </c>
      <c r="I1320" s="186" t="e">
        <f>H1320/G1320*100</f>
        <v>#DIV/0!</v>
      </c>
      <c r="J1320" s="1475"/>
      <c r="K1320" s="1475"/>
      <c r="L1320" s="125"/>
      <c r="M1320" s="125"/>
      <c r="N1320" s="125"/>
      <c r="O1320" s="125"/>
      <c r="P1320" s="125"/>
      <c r="Q1320" s="125"/>
      <c r="R1320" s="325"/>
      <c r="S1320" s="2701"/>
      <c r="T1320" s="325"/>
      <c r="U1320" s="766"/>
      <c r="V1320" s="325"/>
      <c r="W1320" s="325"/>
      <c r="X1320" s="325"/>
      <c r="Y1320" s="325"/>
      <c r="Z1320" s="325"/>
      <c r="AA1320" s="925"/>
      <c r="AB1320" s="957"/>
      <c r="AC1320" s="2257"/>
    </row>
    <row r="1321" spans="1:29" s="2225" customFormat="1" x14ac:dyDescent="0.25">
      <c r="A1321" s="217"/>
      <c r="B1321" s="217">
        <v>1</v>
      </c>
      <c r="C1321" s="310" t="s">
        <v>424</v>
      </c>
      <c r="D1321" s="4"/>
      <c r="E1321" s="4"/>
      <c r="F1321" s="532"/>
      <c r="G1321" s="126"/>
      <c r="H1321" s="126"/>
      <c r="I1321" s="186"/>
      <c r="J1321" s="1475"/>
      <c r="K1321" s="1475"/>
      <c r="L1321" s="125"/>
      <c r="M1321" s="125"/>
      <c r="N1321" s="125"/>
      <c r="O1321" s="125"/>
      <c r="P1321" s="125"/>
      <c r="Q1321" s="125"/>
      <c r="R1321" s="325"/>
      <c r="S1321" s="2701"/>
      <c r="T1321" s="325"/>
      <c r="U1321" s="766"/>
      <c r="V1321" s="325"/>
      <c r="W1321" s="325"/>
      <c r="X1321" s="325"/>
      <c r="Y1321" s="325"/>
      <c r="Z1321" s="325"/>
      <c r="AA1321" s="925"/>
      <c r="AB1321" s="957"/>
      <c r="AC1321" s="2257"/>
    </row>
    <row r="1322" spans="1:29" s="2225" customFormat="1" ht="30" x14ac:dyDescent="0.25">
      <c r="A1322" s="217">
        <v>1</v>
      </c>
      <c r="B1322" s="217">
        <v>1</v>
      </c>
      <c r="C1322" s="310" t="s">
        <v>425</v>
      </c>
      <c r="D1322" s="1227"/>
      <c r="E1322" s="509"/>
      <c r="F1322" s="553"/>
      <c r="G1322" s="126">
        <f t="shared" ref="G1322" si="906">F1322/12*$C$3</f>
        <v>0</v>
      </c>
      <c r="H1322" s="730"/>
      <c r="I1322" s="186" t="e">
        <f>H1322/G1322*100</f>
        <v>#DIV/0!</v>
      </c>
      <c r="J1322" s="1475"/>
      <c r="K1322" s="1475"/>
      <c r="L1322" s="125"/>
      <c r="M1322" s="125"/>
      <c r="N1322" s="125"/>
      <c r="O1322" s="125"/>
      <c r="P1322" s="125"/>
      <c r="Q1322" s="125"/>
      <c r="R1322" s="2272"/>
      <c r="S1322" s="2703">
        <f>R1322/12*$C$3</f>
        <v>0</v>
      </c>
      <c r="T1322" s="2272">
        <f>Z1322-Y1322</f>
        <v>0</v>
      </c>
      <c r="U1322" s="2583"/>
      <c r="V1322" s="2272"/>
      <c r="W1322" s="2272">
        <f>T1322-S1322</f>
        <v>0</v>
      </c>
      <c r="X1322" s="2272"/>
      <c r="Y1322" s="2272"/>
      <c r="Z1322" s="2272"/>
      <c r="AA1322" s="913"/>
      <c r="AB1322" s="2584"/>
      <c r="AC1322" s="2257"/>
    </row>
    <row r="1323" spans="1:29" s="2225" customFormat="1" ht="60" x14ac:dyDescent="0.25">
      <c r="A1323" s="217">
        <v>1</v>
      </c>
      <c r="B1323" s="217">
        <v>1</v>
      </c>
      <c r="C1323" s="310" t="s">
        <v>427</v>
      </c>
      <c r="D1323" s="520"/>
      <c r="E1323" s="4"/>
      <c r="F1323" s="556"/>
      <c r="G1323" s="186"/>
      <c r="H1323" s="186"/>
      <c r="I1323" s="730"/>
      <c r="J1323" s="1475"/>
      <c r="K1323" s="1475"/>
      <c r="L1323" s="125"/>
      <c r="M1323" s="125"/>
      <c r="N1323" s="125"/>
      <c r="O1323" s="125"/>
      <c r="P1323" s="125"/>
      <c r="Q1323" s="125"/>
      <c r="R1323" s="325"/>
      <c r="S1323" s="2701"/>
      <c r="T1323" s="325"/>
      <c r="U1323" s="766"/>
      <c r="V1323" s="325"/>
      <c r="W1323" s="325"/>
      <c r="X1323" s="325"/>
      <c r="Y1323" s="325"/>
      <c r="Z1323" s="325"/>
      <c r="AA1323" s="909"/>
      <c r="AB1323" s="957"/>
      <c r="AC1323" s="2257"/>
    </row>
    <row r="1324" spans="1:29" s="2225" customFormat="1" ht="45" x14ac:dyDescent="0.25">
      <c r="A1324" s="217"/>
      <c r="B1324" s="217">
        <v>1</v>
      </c>
      <c r="C1324" s="309" t="s">
        <v>428</v>
      </c>
      <c r="D1324" s="520"/>
      <c r="E1324" s="4"/>
      <c r="F1324" s="556"/>
      <c r="G1324" s="126"/>
      <c r="H1324" s="186"/>
      <c r="I1324" s="730"/>
      <c r="J1324" s="1475"/>
      <c r="K1324" s="1475"/>
      <c r="L1324" s="125"/>
      <c r="M1324" s="125"/>
      <c r="N1324" s="125"/>
      <c r="O1324" s="125"/>
      <c r="P1324" s="125"/>
      <c r="Q1324" s="125"/>
      <c r="R1324" s="325"/>
      <c r="S1324" s="2701"/>
      <c r="T1324" s="325"/>
      <c r="U1324" s="766"/>
      <c r="V1324" s="325"/>
      <c r="W1324" s="325"/>
      <c r="X1324" s="325"/>
      <c r="Y1324" s="325"/>
      <c r="Z1324" s="325"/>
      <c r="AA1324" s="909"/>
      <c r="AB1324" s="957"/>
      <c r="AC1324" s="2257"/>
    </row>
    <row r="1325" spans="1:29" s="2225" customFormat="1" ht="57" x14ac:dyDescent="0.25">
      <c r="A1325" s="217"/>
      <c r="B1325" s="217">
        <v>1</v>
      </c>
      <c r="C1325" s="3472" t="s">
        <v>647</v>
      </c>
      <c r="D1325" s="1227"/>
      <c r="E1325" s="509"/>
      <c r="F1325" s="174">
        <f>F1326+F1327</f>
        <v>0</v>
      </c>
      <c r="G1325" s="126">
        <f t="shared" ref="G1325:H1325" si="907">G1326+G1327</f>
        <v>0</v>
      </c>
      <c r="H1325" s="484">
        <f t="shared" si="907"/>
        <v>0</v>
      </c>
      <c r="I1325" s="730" t="e">
        <f>H1325/ROUND(G1325,0)*100</f>
        <v>#DIV/0!</v>
      </c>
      <c r="J1325" s="1475"/>
      <c r="K1325" s="1475"/>
      <c r="L1325" s="125"/>
      <c r="M1325" s="125"/>
      <c r="N1325" s="125"/>
      <c r="O1325" s="125"/>
      <c r="P1325" s="125"/>
      <c r="Q1325" s="125"/>
      <c r="R1325" s="2272"/>
      <c r="S1325" s="860">
        <f>R1325/12*$C$3</f>
        <v>0</v>
      </c>
      <c r="T1325" s="325">
        <f t="shared" ref="T1325" si="908">Z1325-Y1325-V1325-U1325</f>
        <v>0</v>
      </c>
      <c r="U1325" s="766"/>
      <c r="V1325" s="325"/>
      <c r="W1325" s="325">
        <f>T1325-S1325</f>
        <v>0</v>
      </c>
      <c r="X1325" s="325"/>
      <c r="Y1325" s="325"/>
      <c r="Z1325" s="325"/>
      <c r="AA1325" s="909"/>
      <c r="AB1325" s="957"/>
      <c r="AC1325" s="2257"/>
    </row>
    <row r="1326" spans="1:29" s="2225" customFormat="1" ht="30" x14ac:dyDescent="0.25">
      <c r="A1326" s="217"/>
      <c r="B1326" s="217">
        <v>1</v>
      </c>
      <c r="C1326" s="3473" t="s">
        <v>649</v>
      </c>
      <c r="D1326" s="1227"/>
      <c r="E1326" s="509"/>
      <c r="F1326" s="174"/>
      <c r="G1326" s="126">
        <f t="shared" ref="G1326" si="909">F1326/12*$C$3</f>
        <v>0</v>
      </c>
      <c r="H1326" s="730"/>
      <c r="I1326" s="730" t="e">
        <f>H1326/ROUND(G1326,0)*100</f>
        <v>#DIV/0!</v>
      </c>
      <c r="J1326" s="1475"/>
      <c r="K1326" s="1475"/>
      <c r="L1326" s="125"/>
      <c r="M1326" s="125"/>
      <c r="N1326" s="125"/>
      <c r="O1326" s="125"/>
      <c r="P1326" s="125"/>
      <c r="Q1326" s="125"/>
      <c r="R1326" s="2272"/>
      <c r="S1326" s="2701"/>
      <c r="T1326" s="325"/>
      <c r="U1326" s="766"/>
      <c r="V1326" s="325"/>
      <c r="W1326" s="325"/>
      <c r="X1326" s="325"/>
      <c r="Y1326" s="325"/>
      <c r="Z1326" s="325"/>
      <c r="AA1326" s="909"/>
      <c r="AB1326" s="957"/>
      <c r="AC1326" s="2257"/>
    </row>
    <row r="1327" spans="1:29" s="2225" customFormat="1" ht="30" x14ac:dyDescent="0.25">
      <c r="A1327" s="217"/>
      <c r="B1327" s="217"/>
      <c r="C1327" s="3473" t="s">
        <v>666</v>
      </c>
      <c r="D1327" s="1227"/>
      <c r="E1327" s="509"/>
      <c r="F1327" s="174"/>
      <c r="G1327" s="126"/>
      <c r="H1327" s="730"/>
      <c r="I1327" s="730"/>
      <c r="J1327" s="1475"/>
      <c r="K1327" s="1475"/>
      <c r="L1327" s="125"/>
      <c r="M1327" s="125"/>
      <c r="N1327" s="125"/>
      <c r="O1327" s="125"/>
      <c r="P1327" s="125"/>
      <c r="Q1327" s="125"/>
      <c r="R1327" s="2272"/>
      <c r="S1327" s="2357"/>
      <c r="T1327" s="2272"/>
      <c r="U1327" s="2583"/>
      <c r="V1327" s="2272"/>
      <c r="W1327" s="2272"/>
      <c r="X1327" s="2272"/>
      <c r="Y1327" s="2272"/>
      <c r="Z1327" s="2272"/>
      <c r="AA1327" s="909"/>
      <c r="AB1327" s="957"/>
      <c r="AC1327" s="2257"/>
    </row>
    <row r="1328" spans="1:29" s="2225" customFormat="1" ht="29.25" x14ac:dyDescent="0.25">
      <c r="A1328" s="217">
        <v>1</v>
      </c>
      <c r="B1328" s="217">
        <v>1</v>
      </c>
      <c r="C1328" s="509" t="s">
        <v>305</v>
      </c>
      <c r="D1328" s="4"/>
      <c r="E1328" s="4"/>
      <c r="F1328" s="2913">
        <f>F1329+F1330+F1332</f>
        <v>0</v>
      </c>
      <c r="G1328" s="186">
        <f t="shared" ref="G1328:H1328" si="910">G1329+G1330+G1332</f>
        <v>0</v>
      </c>
      <c r="H1328" s="186">
        <f t="shared" si="910"/>
        <v>0</v>
      </c>
      <c r="I1328" s="730" t="e">
        <f>H1328/ROUND(G1328,0)*100</f>
        <v>#DIV/0!</v>
      </c>
      <c r="J1328" s="1475"/>
      <c r="K1328" s="1475"/>
      <c r="L1328" s="125"/>
      <c r="M1328" s="125"/>
      <c r="N1328" s="125"/>
      <c r="O1328" s="125"/>
      <c r="P1328" s="125"/>
      <c r="Q1328" s="125"/>
      <c r="R1328" s="325"/>
      <c r="S1328" s="2701"/>
      <c r="T1328" s="325"/>
      <c r="U1328" s="766"/>
      <c r="V1328" s="325"/>
      <c r="W1328" s="325"/>
      <c r="X1328" s="325"/>
      <c r="Y1328" s="325"/>
      <c r="Z1328" s="325"/>
      <c r="AA1328" s="909"/>
      <c r="AB1328" s="957"/>
      <c r="AC1328" s="2257"/>
    </row>
    <row r="1329" spans="1:29" s="2225" customFormat="1" x14ac:dyDescent="0.25">
      <c r="A1329" s="217">
        <v>1</v>
      </c>
      <c r="B1329" s="217">
        <v>1</v>
      </c>
      <c r="C1329" s="509" t="s">
        <v>313</v>
      </c>
      <c r="D1329" s="4"/>
      <c r="E1329" s="4"/>
      <c r="F1329" s="2913"/>
      <c r="G1329" s="126"/>
      <c r="H1329" s="186"/>
      <c r="I1329" s="730"/>
      <c r="J1329" s="1475"/>
      <c r="K1329" s="1475"/>
      <c r="L1329" s="125"/>
      <c r="M1329" s="125"/>
      <c r="N1329" s="125"/>
      <c r="O1329" s="125"/>
      <c r="P1329" s="125"/>
      <c r="Q1329" s="125"/>
      <c r="R1329" s="325"/>
      <c r="S1329" s="2701"/>
      <c r="T1329" s="325"/>
      <c r="U1329" s="766"/>
      <c r="V1329" s="325"/>
      <c r="W1329" s="325"/>
      <c r="X1329" s="325"/>
      <c r="Y1329" s="325"/>
      <c r="Z1329" s="325"/>
      <c r="AA1329" s="909"/>
      <c r="AB1329" s="957"/>
      <c r="AC1329" s="2257"/>
    </row>
    <row r="1330" spans="1:29" s="2225" customFormat="1" x14ac:dyDescent="0.25">
      <c r="A1330" s="217">
        <v>1</v>
      </c>
      <c r="B1330" s="217">
        <v>1</v>
      </c>
      <c r="C1330" s="4" t="s">
        <v>314</v>
      </c>
      <c r="D1330" s="4"/>
      <c r="E1330" s="4"/>
      <c r="F1330" s="2913">
        <f>F1331/9.4</f>
        <v>0</v>
      </c>
      <c r="G1330" s="186">
        <f t="shared" ref="G1330:H1330" si="911">G1331/9.4</f>
        <v>0</v>
      </c>
      <c r="H1330" s="186">
        <f t="shared" si="911"/>
        <v>0</v>
      </c>
      <c r="I1330" s="730" t="e">
        <f>H1330/ROUND(G1330,0)*100</f>
        <v>#DIV/0!</v>
      </c>
      <c r="J1330" s="1475"/>
      <c r="K1330" s="1475"/>
      <c r="L1330" s="125"/>
      <c r="M1330" s="125"/>
      <c r="N1330" s="125"/>
      <c r="O1330" s="125"/>
      <c r="P1330" s="125"/>
      <c r="Q1330" s="125"/>
      <c r="R1330" s="325"/>
      <c r="S1330" s="2701"/>
      <c r="T1330" s="325"/>
      <c r="U1330" s="766"/>
      <c r="V1330" s="325"/>
      <c r="W1330" s="325"/>
      <c r="X1330" s="325"/>
      <c r="Y1330" s="325"/>
      <c r="Z1330" s="325"/>
      <c r="AA1330" s="909"/>
      <c r="AB1330" s="957"/>
      <c r="AC1330" s="2257"/>
    </row>
    <row r="1331" spans="1:29" s="2225" customFormat="1" x14ac:dyDescent="0.25">
      <c r="A1331" s="217">
        <v>1</v>
      </c>
      <c r="B1331" s="217">
        <v>1</v>
      </c>
      <c r="C1331" s="523" t="s">
        <v>315</v>
      </c>
      <c r="D1331" s="4"/>
      <c r="E1331" s="4"/>
      <c r="F1331" s="2913"/>
      <c r="G1331" s="126">
        <f>(F1331/12*$C$3)</f>
        <v>0</v>
      </c>
      <c r="H1331" s="186"/>
      <c r="I1331" s="730" t="e">
        <f>H1331/ROUND(G1331,0)*100</f>
        <v>#DIV/0!</v>
      </c>
      <c r="J1331" s="1475"/>
      <c r="K1331" s="1475"/>
      <c r="L1331" s="125"/>
      <c r="M1331" s="125"/>
      <c r="N1331" s="125"/>
      <c r="O1331" s="125"/>
      <c r="P1331" s="125"/>
      <c r="Q1331" s="125"/>
      <c r="R1331" s="325"/>
      <c r="S1331" s="2701"/>
      <c r="T1331" s="325"/>
      <c r="U1331" s="766"/>
      <c r="V1331" s="325"/>
      <c r="W1331" s="325"/>
      <c r="X1331" s="325"/>
      <c r="Y1331" s="325"/>
      <c r="Z1331" s="325"/>
      <c r="AA1331" s="909"/>
      <c r="AB1331" s="957"/>
      <c r="AC1331" s="2257"/>
    </row>
    <row r="1332" spans="1:29" s="2225" customFormat="1" ht="30" x14ac:dyDescent="0.25">
      <c r="A1332" s="217"/>
      <c r="B1332" s="217"/>
      <c r="C1332" s="523" t="s">
        <v>682</v>
      </c>
      <c r="D1332" s="4"/>
      <c r="E1332" s="4"/>
      <c r="F1332" s="2913"/>
      <c r="G1332" s="126">
        <f>(F1332/12*$C$3)</f>
        <v>0</v>
      </c>
      <c r="H1332" s="186"/>
      <c r="I1332" s="730" t="e">
        <f>H1332/ROUND(G1332,0)*100</f>
        <v>#DIV/0!</v>
      </c>
      <c r="J1332" s="1475"/>
      <c r="K1332" s="1475"/>
      <c r="L1332" s="125"/>
      <c r="M1332" s="125"/>
      <c r="N1332" s="125"/>
      <c r="O1332" s="125"/>
      <c r="P1332" s="125"/>
      <c r="Q1332" s="125"/>
      <c r="R1332" s="325"/>
      <c r="S1332" s="2701">
        <f t="shared" ref="S1332" si="912">R1332/12*$C$3</f>
        <v>0</v>
      </c>
      <c r="T1332" s="325">
        <f t="shared" ref="T1332" si="913">Z1332-Y1332-V1332-U1332</f>
        <v>0</v>
      </c>
      <c r="U1332" s="766"/>
      <c r="V1332" s="325"/>
      <c r="W1332" s="325">
        <f>T1332-S1332</f>
        <v>0</v>
      </c>
      <c r="X1332" s="325"/>
      <c r="Y1332" s="325"/>
      <c r="Z1332" s="325"/>
      <c r="AA1332" s="909"/>
      <c r="AB1332" s="957"/>
      <c r="AC1332" s="2257"/>
    </row>
    <row r="1333" spans="1:29" s="2225" customFormat="1" x14ac:dyDescent="0.25">
      <c r="A1333" s="217"/>
      <c r="B1333" s="217">
        <v>1</v>
      </c>
      <c r="C1333" s="509" t="s">
        <v>214</v>
      </c>
      <c r="D1333" s="4"/>
      <c r="E1333" s="4"/>
      <c r="F1333" s="245">
        <f>SUM(F1334:F1336)</f>
        <v>0</v>
      </c>
      <c r="G1333" s="512">
        <f t="shared" ref="G1333:H1333" si="914">SUM(G1334:G1336)</f>
        <v>0</v>
      </c>
      <c r="H1333" s="730">
        <f t="shared" si="914"/>
        <v>0</v>
      </c>
      <c r="I1333" s="730" t="e">
        <f t="shared" ref="I1333:I1342" si="915">H1333/G1333*100</f>
        <v>#DIV/0!</v>
      </c>
      <c r="J1333" s="1475"/>
      <c r="K1333" s="1475"/>
      <c r="L1333" s="125"/>
      <c r="M1333" s="125"/>
      <c r="N1333" s="125"/>
      <c r="O1333" s="125"/>
      <c r="P1333" s="125"/>
      <c r="Q1333" s="125"/>
      <c r="R1333" s="325"/>
      <c r="S1333" s="2701">
        <f t="shared" ref="S1333" si="916">R1333/12*$C$3</f>
        <v>0</v>
      </c>
      <c r="T1333" s="325">
        <f t="shared" ref="T1333" si="917">Z1333-Y1333-V1333-U1333</f>
        <v>0</v>
      </c>
      <c r="U1333" s="766"/>
      <c r="V1333" s="325"/>
      <c r="W1333" s="325">
        <f>T1333-S1333</f>
        <v>0</v>
      </c>
      <c r="X1333" s="325"/>
      <c r="Y1333" s="325"/>
      <c r="Z1333" s="325"/>
      <c r="AA1333" s="909"/>
      <c r="AB1333" s="957"/>
      <c r="AC1333" s="2257"/>
    </row>
    <row r="1334" spans="1:29" s="2225" customFormat="1" ht="30" x14ac:dyDescent="0.25">
      <c r="A1334" s="217"/>
      <c r="B1334" s="217">
        <v>1</v>
      </c>
      <c r="C1334" s="4" t="s">
        <v>271</v>
      </c>
      <c r="D1334" s="4"/>
      <c r="E1334" s="4"/>
      <c r="F1334" s="221"/>
      <c r="G1334" s="126">
        <f>F1334/12*$C$3</f>
        <v>0</v>
      </c>
      <c r="H1334" s="186"/>
      <c r="I1334" s="730" t="e">
        <f t="shared" si="915"/>
        <v>#DIV/0!</v>
      </c>
      <c r="J1334" s="1475"/>
      <c r="K1334" s="1475"/>
      <c r="L1334" s="125"/>
      <c r="M1334" s="125"/>
      <c r="N1334" s="125"/>
      <c r="O1334" s="125"/>
      <c r="P1334" s="125"/>
      <c r="Q1334" s="125"/>
      <c r="R1334" s="325"/>
      <c r="S1334" s="2701"/>
      <c r="T1334" s="325"/>
      <c r="U1334" s="766"/>
      <c r="V1334" s="325"/>
      <c r="W1334" s="325"/>
      <c r="X1334" s="325"/>
      <c r="Y1334" s="325"/>
      <c r="Z1334" s="325"/>
      <c r="AA1334" s="909"/>
      <c r="AB1334" s="957"/>
      <c r="AC1334" s="2257"/>
    </row>
    <row r="1335" spans="1:29" s="2225" customFormat="1" ht="30" x14ac:dyDescent="0.25">
      <c r="A1335" s="217"/>
      <c r="B1335" s="217">
        <v>1</v>
      </c>
      <c r="C1335" s="4" t="s">
        <v>260</v>
      </c>
      <c r="D1335" s="4"/>
      <c r="E1335" s="4"/>
      <c r="F1335" s="221"/>
      <c r="G1335" s="126">
        <f>F1335/12*$C$3</f>
        <v>0</v>
      </c>
      <c r="H1335" s="186"/>
      <c r="I1335" s="730" t="e">
        <f t="shared" si="915"/>
        <v>#DIV/0!</v>
      </c>
      <c r="J1335" s="1475"/>
      <c r="K1335" s="1475"/>
      <c r="L1335" s="125"/>
      <c r="M1335" s="125"/>
      <c r="N1335" s="125"/>
      <c r="O1335" s="125"/>
      <c r="P1335" s="125"/>
      <c r="Q1335" s="125"/>
      <c r="R1335" s="325"/>
      <c r="S1335" s="2701"/>
      <c r="T1335" s="325"/>
      <c r="U1335" s="766"/>
      <c r="V1335" s="325"/>
      <c r="W1335" s="325"/>
      <c r="X1335" s="325"/>
      <c r="Y1335" s="325"/>
      <c r="Z1335" s="325"/>
      <c r="AA1335" s="909"/>
      <c r="AB1335" s="957"/>
      <c r="AC1335" s="2257"/>
    </row>
    <row r="1336" spans="1:29" s="2225" customFormat="1" ht="30" x14ac:dyDescent="0.25">
      <c r="A1336" s="217"/>
      <c r="B1336" s="217">
        <v>1</v>
      </c>
      <c r="C1336" s="4" t="s">
        <v>70</v>
      </c>
      <c r="D1336" s="4"/>
      <c r="E1336" s="4"/>
      <c r="F1336" s="221"/>
      <c r="G1336" s="126">
        <f>F1336/12*$C$3</f>
        <v>0</v>
      </c>
      <c r="H1336" s="186"/>
      <c r="I1336" s="730" t="e">
        <f t="shared" si="915"/>
        <v>#DIV/0!</v>
      </c>
      <c r="J1336" s="1475"/>
      <c r="K1336" s="1475"/>
      <c r="L1336" s="125"/>
      <c r="M1336" s="125"/>
      <c r="N1336" s="125"/>
      <c r="O1336" s="125"/>
      <c r="P1336" s="125"/>
      <c r="Q1336" s="125"/>
      <c r="R1336" s="325"/>
      <c r="S1336" s="2701"/>
      <c r="T1336" s="325"/>
      <c r="U1336" s="766"/>
      <c r="V1336" s="325"/>
      <c r="W1336" s="325"/>
      <c r="X1336" s="325"/>
      <c r="Y1336" s="325"/>
      <c r="Z1336" s="325"/>
      <c r="AA1336" s="909"/>
      <c r="AB1336" s="957"/>
      <c r="AC1336" s="2257"/>
    </row>
    <row r="1337" spans="1:29" s="2225" customFormat="1" ht="86.25" x14ac:dyDescent="0.25">
      <c r="A1337" s="217"/>
      <c r="B1337" s="217">
        <v>1</v>
      </c>
      <c r="C1337" s="459" t="s">
        <v>466</v>
      </c>
      <c r="D1337" s="4"/>
      <c r="E1337" s="4"/>
      <c r="F1337" s="3098">
        <f>F1295</f>
        <v>0</v>
      </c>
      <c r="G1337" s="3098">
        <f>G1295</f>
        <v>0</v>
      </c>
      <c r="H1337" s="3098">
        <f>H1295</f>
        <v>0</v>
      </c>
      <c r="I1337" s="730" t="e">
        <f t="shared" si="915"/>
        <v>#DIV/0!</v>
      </c>
      <c r="J1337" s="1475"/>
      <c r="K1337" s="1475"/>
      <c r="L1337" s="125"/>
      <c r="M1337" s="125"/>
      <c r="N1337" s="125"/>
      <c r="O1337" s="125"/>
      <c r="P1337" s="125"/>
      <c r="Q1337" s="125"/>
      <c r="R1337" s="325">
        <f t="shared" ref="R1337" si="918">R1295</f>
        <v>0</v>
      </c>
      <c r="S1337" s="2701">
        <f t="shared" ref="S1337:Z1337" si="919">S1295</f>
        <v>0</v>
      </c>
      <c r="T1337" s="325">
        <f t="shared" si="919"/>
        <v>0</v>
      </c>
      <c r="U1337" s="766">
        <f t="shared" si="919"/>
        <v>0</v>
      </c>
      <c r="V1337" s="325">
        <f t="shared" si="919"/>
        <v>0</v>
      </c>
      <c r="W1337" s="325">
        <f t="shared" si="919"/>
        <v>0</v>
      </c>
      <c r="X1337" s="325">
        <f t="shared" si="919"/>
        <v>0</v>
      </c>
      <c r="Y1337" s="325">
        <f t="shared" si="919"/>
        <v>0</v>
      </c>
      <c r="Z1337" s="325">
        <f t="shared" si="919"/>
        <v>0</v>
      </c>
      <c r="AA1337" s="909"/>
      <c r="AB1337" s="957"/>
      <c r="AC1337" s="2257"/>
    </row>
    <row r="1338" spans="1:29" s="2225" customFormat="1" ht="29.25" x14ac:dyDescent="0.25">
      <c r="A1338" s="217">
        <v>1</v>
      </c>
      <c r="B1338" s="217">
        <v>1</v>
      </c>
      <c r="C1338" s="459" t="s">
        <v>256</v>
      </c>
      <c r="D1338" s="4"/>
      <c r="E1338" s="4"/>
      <c r="F1338" s="3098">
        <f>F1318+F1285</f>
        <v>0</v>
      </c>
      <c r="G1338" s="3098">
        <f>G1318+G1285</f>
        <v>0</v>
      </c>
      <c r="H1338" s="3098">
        <f>H1318+H1285</f>
        <v>0</v>
      </c>
      <c r="I1338" s="730" t="e">
        <f t="shared" si="915"/>
        <v>#DIV/0!</v>
      </c>
      <c r="J1338" s="1475"/>
      <c r="K1338" s="1475"/>
      <c r="L1338" s="125"/>
      <c r="M1338" s="125"/>
      <c r="N1338" s="125"/>
      <c r="O1338" s="125"/>
      <c r="P1338" s="125"/>
      <c r="Q1338" s="125"/>
      <c r="R1338" s="325"/>
      <c r="S1338" s="2701"/>
      <c r="T1338" s="325"/>
      <c r="U1338" s="766"/>
      <c r="V1338" s="325"/>
      <c r="W1338" s="325"/>
      <c r="X1338" s="325"/>
      <c r="Y1338" s="325"/>
      <c r="Z1338" s="325"/>
      <c r="AA1338" s="913"/>
      <c r="AB1338" s="957"/>
      <c r="AC1338" s="2257"/>
    </row>
    <row r="1339" spans="1:29" s="2225" customFormat="1" ht="43.5" x14ac:dyDescent="0.25">
      <c r="A1339" s="217">
        <v>1</v>
      </c>
      <c r="B1339" s="217">
        <v>1</v>
      </c>
      <c r="C1339" s="459" t="s">
        <v>269</v>
      </c>
      <c r="D1339" s="4"/>
      <c r="E1339" s="4"/>
      <c r="F1339" s="3098">
        <f>F1300</f>
        <v>0</v>
      </c>
      <c r="G1339" s="3098">
        <f>G1300</f>
        <v>0</v>
      </c>
      <c r="H1339" s="3098">
        <f>H1300</f>
        <v>0</v>
      </c>
      <c r="I1339" s="730" t="e">
        <f t="shared" si="915"/>
        <v>#DIV/0!</v>
      </c>
      <c r="J1339" s="1475"/>
      <c r="K1339" s="1475"/>
      <c r="L1339" s="125"/>
      <c r="M1339" s="125"/>
      <c r="N1339" s="125"/>
      <c r="O1339" s="125"/>
      <c r="P1339" s="125"/>
      <c r="Q1339" s="125"/>
      <c r="R1339" s="325"/>
      <c r="S1339" s="2701"/>
      <c r="T1339" s="325"/>
      <c r="U1339" s="766"/>
      <c r="V1339" s="325"/>
      <c r="W1339" s="325"/>
      <c r="X1339" s="325"/>
      <c r="Y1339" s="325"/>
      <c r="Z1339" s="325"/>
      <c r="AA1339" s="913"/>
      <c r="AB1339" s="957"/>
      <c r="AC1339" s="2257"/>
    </row>
    <row r="1340" spans="1:29" s="2225" customFormat="1" ht="29.25" x14ac:dyDescent="0.25">
      <c r="A1340" s="217">
        <v>1</v>
      </c>
      <c r="B1340" s="217">
        <v>1</v>
      </c>
      <c r="C1340" s="459" t="s">
        <v>257</v>
      </c>
      <c r="D1340" s="4"/>
      <c r="E1340" s="4"/>
      <c r="F1340" s="3098">
        <f>F1328+F1289</f>
        <v>0</v>
      </c>
      <c r="G1340" s="3098">
        <f>G1328+G1289</f>
        <v>0</v>
      </c>
      <c r="H1340" s="3098">
        <f>H1328+H1289</f>
        <v>0</v>
      </c>
      <c r="I1340" s="730" t="e">
        <f t="shared" si="915"/>
        <v>#DIV/0!</v>
      </c>
      <c r="J1340" s="1475"/>
      <c r="K1340" s="1475"/>
      <c r="L1340" s="125"/>
      <c r="M1340" s="125"/>
      <c r="N1340" s="125"/>
      <c r="O1340" s="125"/>
      <c r="P1340" s="125"/>
      <c r="Q1340" s="125"/>
      <c r="R1340" s="325"/>
      <c r="S1340" s="2701"/>
      <c r="T1340" s="325"/>
      <c r="U1340" s="766"/>
      <c r="V1340" s="325"/>
      <c r="W1340" s="325"/>
      <c r="X1340" s="325"/>
      <c r="Y1340" s="325"/>
      <c r="Z1340" s="325"/>
      <c r="AA1340" s="913"/>
      <c r="AB1340" s="957"/>
      <c r="AC1340" s="2257"/>
    </row>
    <row r="1341" spans="1:29" s="2225" customFormat="1" ht="29.25" x14ac:dyDescent="0.25">
      <c r="A1341" s="217">
        <v>1</v>
      </c>
      <c r="B1341" s="217">
        <v>1</v>
      </c>
      <c r="C1341" s="459" t="s">
        <v>258</v>
      </c>
      <c r="D1341" s="4"/>
      <c r="E1341" s="4"/>
      <c r="F1341" s="3098">
        <f>F1293</f>
        <v>0</v>
      </c>
      <c r="G1341" s="3098">
        <f t="shared" ref="G1341:H1341" si="920">G1293</f>
        <v>0</v>
      </c>
      <c r="H1341" s="3098">
        <f t="shared" si="920"/>
        <v>0</v>
      </c>
      <c r="I1341" s="730" t="e">
        <f t="shared" si="915"/>
        <v>#DIV/0!</v>
      </c>
      <c r="J1341" s="1475"/>
      <c r="K1341" s="1475"/>
      <c r="L1341" s="125"/>
      <c r="M1341" s="125"/>
      <c r="N1341" s="125"/>
      <c r="O1341" s="125"/>
      <c r="P1341" s="125"/>
      <c r="Q1341" s="125"/>
      <c r="R1341" s="325"/>
      <c r="S1341" s="2265"/>
      <c r="T1341" s="325"/>
      <c r="U1341" s="766"/>
      <c r="V1341" s="325"/>
      <c r="W1341" s="325"/>
      <c r="X1341" s="325"/>
      <c r="Y1341" s="325"/>
      <c r="Z1341" s="325"/>
      <c r="AA1341" s="913"/>
      <c r="AB1341" s="957"/>
      <c r="AC1341" s="2257"/>
    </row>
    <row r="1342" spans="1:29" s="2225" customFormat="1" x14ac:dyDescent="0.25">
      <c r="A1342" s="217">
        <v>1</v>
      </c>
      <c r="B1342" s="217">
        <v>1</v>
      </c>
      <c r="C1342" s="460" t="s">
        <v>133</v>
      </c>
      <c r="D1342" s="509"/>
      <c r="E1342" s="509"/>
      <c r="F1342" s="3098">
        <f>F1339+F1338+F1341+F1289*2.6+F1331/4.2+F1337*2.6+F1332*2.6</f>
        <v>0</v>
      </c>
      <c r="G1342" s="3098">
        <f t="shared" ref="G1342:H1342" si="921">G1339+G1338+G1341+G1289*2.6+G1331/4.2+G1337*2.6+G1332*2.6</f>
        <v>0</v>
      </c>
      <c r="H1342" s="3098">
        <f t="shared" si="921"/>
        <v>0</v>
      </c>
      <c r="I1342" s="730" t="e">
        <f t="shared" si="915"/>
        <v>#DIV/0!</v>
      </c>
      <c r="J1342" s="1475"/>
      <c r="K1342" s="1475"/>
      <c r="L1342" s="125"/>
      <c r="M1342" s="125"/>
      <c r="N1342" s="125"/>
      <c r="O1342" s="125"/>
      <c r="P1342" s="125"/>
      <c r="Q1342" s="125"/>
      <c r="R1342" s="2704">
        <f>R1333+R1326+R1318+R1300+R1295+R1284+R1283+R1332</f>
        <v>0</v>
      </c>
      <c r="S1342" s="2704">
        <f t="shared" ref="S1342:Z1342" si="922">S1333+S1326+S1318+S1300+S1295+S1284+S1283+S1332</f>
        <v>0</v>
      </c>
      <c r="T1342" s="2271">
        <f t="shared" si="922"/>
        <v>0</v>
      </c>
      <c r="U1342" s="2586">
        <f t="shared" si="922"/>
        <v>0</v>
      </c>
      <c r="V1342" s="2271">
        <f t="shared" si="922"/>
        <v>0</v>
      </c>
      <c r="W1342" s="2271">
        <f t="shared" si="922"/>
        <v>0</v>
      </c>
      <c r="X1342" s="2271">
        <f t="shared" si="922"/>
        <v>0</v>
      </c>
      <c r="Y1342" s="2271">
        <f t="shared" si="922"/>
        <v>0</v>
      </c>
      <c r="Z1342" s="2271">
        <f t="shared" si="922"/>
        <v>0</v>
      </c>
      <c r="AA1342" s="913"/>
      <c r="AB1342" s="2587"/>
      <c r="AC1342" s="2257"/>
    </row>
    <row r="1343" spans="1:29" s="2225" customFormat="1" x14ac:dyDescent="0.25">
      <c r="A1343" s="217">
        <v>1</v>
      </c>
      <c r="B1343" s="217">
        <v>1</v>
      </c>
      <c r="C1343" s="2" t="s">
        <v>28</v>
      </c>
      <c r="D1343" s="2"/>
      <c r="E1343" s="2"/>
      <c r="F1343" s="52"/>
      <c r="G1343" s="2494"/>
      <c r="H1343" s="2494"/>
      <c r="I1343" s="2494"/>
      <c r="J1343" s="2492"/>
      <c r="K1343" s="2492"/>
      <c r="L1343" s="2488"/>
      <c r="M1343" s="2488"/>
      <c r="N1343" s="2488"/>
      <c r="O1343" s="2488"/>
      <c r="P1343" s="2488"/>
      <c r="Q1343" s="2488"/>
      <c r="R1343" s="369"/>
      <c r="S1343" s="2703"/>
      <c r="T1343" s="369"/>
      <c r="U1343" s="1107"/>
      <c r="V1343" s="369"/>
      <c r="W1343" s="369"/>
      <c r="X1343" s="369"/>
      <c r="Y1343" s="369"/>
      <c r="Z1343" s="369"/>
      <c r="AA1343" s="2495"/>
      <c r="AB1343" s="902"/>
      <c r="AC1343" s="2257"/>
    </row>
    <row r="1344" spans="1:29" s="2225" customFormat="1" x14ac:dyDescent="0.25">
      <c r="A1344" s="217"/>
      <c r="B1344" s="217">
        <v>1</v>
      </c>
      <c r="C1344" s="1009" t="s">
        <v>169</v>
      </c>
      <c r="D1344" s="1009"/>
      <c r="E1344" s="2496">
        <v>300</v>
      </c>
      <c r="F1344" s="52"/>
      <c r="G1344" s="2494">
        <f>ROUND(F1344/12*$C$3,0)</f>
        <v>0</v>
      </c>
      <c r="H1344" s="2494"/>
      <c r="I1344" s="126" t="e">
        <f>H1344/G1344*100</f>
        <v>#DIV/0!</v>
      </c>
      <c r="J1344" s="2705"/>
      <c r="K1344" s="155" t="e">
        <f>N1344/H1344</f>
        <v>#DIV/0!</v>
      </c>
      <c r="L1344" s="156">
        <f>ROUND(F1344*J1344,0)</f>
        <v>0</v>
      </c>
      <c r="M1344" s="156">
        <f>ROUND(L1344/12*$C$3,0)</f>
        <v>0</v>
      </c>
      <c r="N1344" s="316"/>
      <c r="O1344" s="156" t="e">
        <f>N1344/M1344*100</f>
        <v>#DIV/0!</v>
      </c>
      <c r="P1344" s="156">
        <f>ROUND(L1344/E1344,0)</f>
        <v>0</v>
      </c>
      <c r="Q1344" s="156" t="e">
        <f>N1344/$C$3*12/P1344</f>
        <v>#DIV/0!</v>
      </c>
      <c r="R1344" s="369"/>
      <c r="S1344" s="2703"/>
      <c r="T1344" s="369"/>
      <c r="U1344" s="1107"/>
      <c r="V1344" s="369"/>
      <c r="W1344" s="369"/>
      <c r="X1344" s="369"/>
      <c r="Y1344" s="369"/>
      <c r="Z1344" s="369"/>
      <c r="AA1344" s="2495"/>
      <c r="AB1344" s="902"/>
      <c r="AC1344" s="2257"/>
    </row>
    <row r="1345" spans="1:246" s="2225" customFormat="1" x14ac:dyDescent="0.25">
      <c r="A1345" s="217">
        <v>1</v>
      </c>
      <c r="B1345" s="217">
        <v>1</v>
      </c>
      <c r="C1345" s="1009" t="s">
        <v>10</v>
      </c>
      <c r="D1345" s="1009"/>
      <c r="E1345" s="2496">
        <v>300</v>
      </c>
      <c r="F1345" s="255"/>
      <c r="G1345" s="126">
        <f>ROUND(F1345/12*$C$3,0)</f>
        <v>0</v>
      </c>
      <c r="H1345" s="126"/>
      <c r="I1345" s="126" t="e">
        <f>H1345/G1345*100</f>
        <v>#DIV/0!</v>
      </c>
      <c r="J1345" s="811"/>
      <c r="K1345" s="155" t="e">
        <f>N1345/H1345</f>
        <v>#DIV/0!</v>
      </c>
      <c r="L1345" s="156">
        <f>ROUND(F1345*J1345,0)</f>
        <v>0</v>
      </c>
      <c r="M1345" s="156">
        <f>ROUND(L1345/12*$C$3,0)</f>
        <v>0</v>
      </c>
      <c r="N1345" s="156"/>
      <c r="O1345" s="156" t="e">
        <f>N1345/M1345*100</f>
        <v>#DIV/0!</v>
      </c>
      <c r="P1345" s="156">
        <f>ROUND(L1345/E1345,0)</f>
        <v>0</v>
      </c>
      <c r="Q1345" s="156" t="e">
        <f>N1345/$C$3*12/P1345</f>
        <v>#DIV/0!</v>
      </c>
      <c r="R1345" s="325"/>
      <c r="S1345" s="2701"/>
      <c r="T1345" s="325"/>
      <c r="U1345" s="766"/>
      <c r="V1345" s="325"/>
      <c r="W1345" s="325"/>
      <c r="X1345" s="325"/>
      <c r="Y1345" s="325"/>
      <c r="Z1345" s="325"/>
      <c r="AA1345" s="925"/>
      <c r="AB1345" s="957"/>
      <c r="AC1345" s="2257"/>
    </row>
    <row r="1346" spans="1:246" s="2225" customFormat="1" x14ac:dyDescent="0.25">
      <c r="A1346" s="217"/>
      <c r="B1346" s="217">
        <v>1</v>
      </c>
      <c r="C1346" s="1009" t="s">
        <v>6</v>
      </c>
      <c r="D1346" s="1009"/>
      <c r="E1346" s="2496">
        <v>300</v>
      </c>
      <c r="F1346" s="52"/>
      <c r="G1346" s="2494">
        <f>ROUND(F1346/12*$C$3,0)</f>
        <v>0</v>
      </c>
      <c r="H1346" s="2494"/>
      <c r="I1346" s="126" t="e">
        <f>H1346/G1346*100</f>
        <v>#DIV/0!</v>
      </c>
      <c r="J1346" s="2705"/>
      <c r="K1346" s="155" t="e">
        <f>N1346/H1346</f>
        <v>#DIV/0!</v>
      </c>
      <c r="L1346" s="156">
        <f>ROUND(F1346*J1346,0)</f>
        <v>0</v>
      </c>
      <c r="M1346" s="156">
        <f>ROUND(L1346/12*$C$3,0)</f>
        <v>0</v>
      </c>
      <c r="N1346" s="316"/>
      <c r="O1346" s="156" t="e">
        <f>N1346/M1346*100</f>
        <v>#DIV/0!</v>
      </c>
      <c r="P1346" s="156">
        <f>ROUND(L1346/E1346,0)</f>
        <v>0</v>
      </c>
      <c r="Q1346" s="156" t="e">
        <f>N1346/$C$3*12/P1346</f>
        <v>#DIV/0!</v>
      </c>
      <c r="R1346" s="325"/>
      <c r="S1346" s="2701"/>
      <c r="T1346" s="325"/>
      <c r="U1346" s="766"/>
      <c r="V1346" s="325"/>
      <c r="W1346" s="325"/>
      <c r="X1346" s="325"/>
      <c r="Y1346" s="325"/>
      <c r="Z1346" s="325"/>
      <c r="AA1346" s="2495"/>
      <c r="AB1346" s="957"/>
      <c r="AC1346" s="2257"/>
    </row>
    <row r="1347" spans="1:246" s="2225" customFormat="1" x14ac:dyDescent="0.25">
      <c r="A1347" s="217">
        <v>1</v>
      </c>
      <c r="B1347" s="217">
        <v>1</v>
      </c>
      <c r="C1347" s="509" t="s">
        <v>13</v>
      </c>
      <c r="D1347" s="509"/>
      <c r="E1347" s="509"/>
      <c r="F1347" s="1957">
        <f>SUM(F1344:F1346)</f>
        <v>0</v>
      </c>
      <c r="G1347" s="1456">
        <f>SUM(G1344:G1346)</f>
        <v>0</v>
      </c>
      <c r="H1347" s="1456">
        <f>SUM(H1344:H1346)</f>
        <v>0</v>
      </c>
      <c r="I1347" s="1456" t="e">
        <f>H1347/G1347*100</f>
        <v>#DIV/0!</v>
      </c>
      <c r="J1347" s="1958">
        <f>IF(F1347=0,0,L1347/F1347)</f>
        <v>0</v>
      </c>
      <c r="K1347" s="199" t="e">
        <f>N1347/H1347</f>
        <v>#DIV/0!</v>
      </c>
      <c r="L1347" s="1456">
        <f>SUM(L1344:L1346)</f>
        <v>0</v>
      </c>
      <c r="M1347" s="1456">
        <f>SUM(M1344:M1346)</f>
        <v>0</v>
      </c>
      <c r="N1347" s="1456">
        <f>SUM(N1344:N1346)</f>
        <v>0</v>
      </c>
      <c r="O1347" s="156" t="e">
        <f>N1347/M1347*100</f>
        <v>#DIV/0!</v>
      </c>
      <c r="P1347" s="1456">
        <f>SUM(P1344:P1346)</f>
        <v>0</v>
      </c>
      <c r="Q1347" s="156" t="e">
        <f>N1347/$C$3*12/P1347</f>
        <v>#DIV/0!</v>
      </c>
      <c r="R1347" s="2497"/>
      <c r="S1347" s="2706"/>
      <c r="T1347" s="2497"/>
      <c r="U1347" s="2588"/>
      <c r="V1347" s="2497"/>
      <c r="W1347" s="2497"/>
      <c r="X1347" s="2497"/>
      <c r="Y1347" s="2497"/>
      <c r="Z1347" s="2497"/>
      <c r="AA1347" s="1895"/>
      <c r="AB1347" s="2589"/>
      <c r="AC1347" s="2257"/>
    </row>
    <row r="1348" spans="1:246" s="2225" customFormat="1" ht="30" x14ac:dyDescent="0.25">
      <c r="A1348" s="217">
        <v>1</v>
      </c>
      <c r="B1348" s="217">
        <v>1</v>
      </c>
      <c r="C1348" s="2" t="s">
        <v>122</v>
      </c>
      <c r="D1348" s="2"/>
      <c r="E1348" s="509"/>
      <c r="F1348" s="1957"/>
      <c r="G1348" s="1456"/>
      <c r="H1348" s="1456"/>
      <c r="I1348" s="1456"/>
      <c r="J1348" s="1958"/>
      <c r="K1348" s="199"/>
      <c r="L1348" s="1456"/>
      <c r="M1348" s="1456"/>
      <c r="N1348" s="1456"/>
      <c r="O1348" s="156"/>
      <c r="P1348" s="156"/>
      <c r="Q1348" s="156"/>
      <c r="R1348" s="2497"/>
      <c r="S1348" s="2706"/>
      <c r="T1348" s="2497"/>
      <c r="U1348" s="2588"/>
      <c r="V1348" s="2497"/>
      <c r="W1348" s="2497"/>
      <c r="X1348" s="2497"/>
      <c r="Y1348" s="2497"/>
      <c r="Z1348" s="2497"/>
      <c r="AA1348" s="1895"/>
      <c r="AB1348" s="2589"/>
      <c r="AC1348" s="2257"/>
    </row>
    <row r="1349" spans="1:246" s="2225" customFormat="1" ht="30" x14ac:dyDescent="0.25">
      <c r="A1349" s="217">
        <v>1</v>
      </c>
      <c r="B1349" s="217">
        <v>1</v>
      </c>
      <c r="C1349" s="2223" t="s">
        <v>153</v>
      </c>
      <c r="D1349" s="2223"/>
      <c r="E1349" s="180">
        <v>240</v>
      </c>
      <c r="F1349" s="255"/>
      <c r="G1349" s="126">
        <f>ROUND(F1349/12*$C$3,0)</f>
        <v>0</v>
      </c>
      <c r="H1349" s="126"/>
      <c r="I1349" s="126" t="e">
        <f t="shared" ref="I1349:I1357" si="923">H1349/G1349*100</f>
        <v>#DIV/0!</v>
      </c>
      <c r="J1349" s="811"/>
      <c r="K1349" s="155" t="e">
        <f>N1349/H1349</f>
        <v>#DIV/0!</v>
      </c>
      <c r="L1349" s="156">
        <f>ROUND(F1349*J1349,0)</f>
        <v>0</v>
      </c>
      <c r="M1349" s="156">
        <f>ROUND(L1349/12*$C$3,0)</f>
        <v>0</v>
      </c>
      <c r="N1349" s="156"/>
      <c r="O1349" s="156" t="e">
        <f>N1349/M1349*100</f>
        <v>#DIV/0!</v>
      </c>
      <c r="P1349" s="156">
        <f>ROUND(L1349/E1349,0)</f>
        <v>0</v>
      </c>
      <c r="Q1349" s="156" t="e">
        <f>N1349/$C$3*12/P1349</f>
        <v>#DIV/0!</v>
      </c>
      <c r="R1349" s="325"/>
      <c r="S1349" s="2706"/>
      <c r="T1349" s="2497"/>
      <c r="U1349" s="2588"/>
      <c r="V1349" s="2497"/>
      <c r="W1349" s="2497"/>
      <c r="X1349" s="2497"/>
      <c r="Y1349" s="325"/>
      <c r="Z1349" s="325"/>
      <c r="AA1349" s="925"/>
      <c r="AB1349" s="957"/>
      <c r="AC1349" s="2257"/>
    </row>
    <row r="1350" spans="1:246" s="2225" customFormat="1" ht="21" customHeight="1" x14ac:dyDescent="0.25">
      <c r="A1350" s="217"/>
      <c r="B1350" s="217">
        <v>1</v>
      </c>
      <c r="C1350" s="2223" t="s">
        <v>63</v>
      </c>
      <c r="D1350" s="2223"/>
      <c r="E1350" s="180">
        <v>240</v>
      </c>
      <c r="F1350" s="255"/>
      <c r="G1350" s="126">
        <f>ROUND(F1350/12*$C$3,0)</f>
        <v>0</v>
      </c>
      <c r="H1350" s="126"/>
      <c r="I1350" s="126" t="e">
        <f t="shared" si="923"/>
        <v>#DIV/0!</v>
      </c>
      <c r="J1350" s="811"/>
      <c r="K1350" s="155" t="e">
        <f>N1350/H1350</f>
        <v>#DIV/0!</v>
      </c>
      <c r="L1350" s="156">
        <f>ROUND(F1350*J1350,0)</f>
        <v>0</v>
      </c>
      <c r="M1350" s="156">
        <f>ROUND(L1350/12*$C$3,0)</f>
        <v>0</v>
      </c>
      <c r="N1350" s="156"/>
      <c r="O1350" s="156" t="e">
        <f>N1350/M1350*100</f>
        <v>#DIV/0!</v>
      </c>
      <c r="P1350" s="156">
        <f>ROUND(L1350/E1350,0)</f>
        <v>0</v>
      </c>
      <c r="Q1350" s="156" t="e">
        <f>N1350/$C$3*12/P1350</f>
        <v>#DIV/0!</v>
      </c>
      <c r="R1350" s="325"/>
      <c r="S1350" s="2706"/>
      <c r="T1350" s="2497"/>
      <c r="U1350" s="2588"/>
      <c r="V1350" s="2497"/>
      <c r="W1350" s="2497"/>
      <c r="X1350" s="2497"/>
      <c r="Y1350" s="325"/>
      <c r="Z1350" s="325"/>
      <c r="AA1350" s="925"/>
      <c r="AB1350" s="957"/>
      <c r="AC1350" s="2257"/>
    </row>
    <row r="1351" spans="1:246" s="2225" customFormat="1" ht="13.5" customHeight="1" x14ac:dyDescent="0.25">
      <c r="A1351" s="217"/>
      <c r="B1351" s="217">
        <v>1</v>
      </c>
      <c r="C1351" s="2223" t="s">
        <v>44</v>
      </c>
      <c r="D1351" s="2223"/>
      <c r="E1351" s="1032">
        <v>240</v>
      </c>
      <c r="F1351" s="255"/>
      <c r="G1351" s="126">
        <f>ROUND(F1351/12*$C$3,0)</f>
        <v>0</v>
      </c>
      <c r="H1351" s="126"/>
      <c r="I1351" s="126" t="e">
        <f t="shared" si="923"/>
        <v>#DIV/0!</v>
      </c>
      <c r="J1351" s="811"/>
      <c r="K1351" s="155" t="e">
        <f>N1351/H1351</f>
        <v>#DIV/0!</v>
      </c>
      <c r="L1351" s="156">
        <f>ROUND(F1351*J1351,0)</f>
        <v>0</v>
      </c>
      <c r="M1351" s="156">
        <f>ROUND(L1351/12*$C$3,0)</f>
        <v>0</v>
      </c>
      <c r="N1351" s="156"/>
      <c r="O1351" s="156" t="e">
        <f>N1351/M1351*100</f>
        <v>#DIV/0!</v>
      </c>
      <c r="P1351" s="156">
        <f>ROUND(L1351/E1351,0)</f>
        <v>0</v>
      </c>
      <c r="Q1351" s="156" t="e">
        <f>N1351/$C$3*12/P1351</f>
        <v>#DIV/0!</v>
      </c>
      <c r="R1351" s="325"/>
      <c r="S1351" s="2706"/>
      <c r="T1351" s="2497"/>
      <c r="U1351" s="2588"/>
      <c r="V1351" s="2497"/>
      <c r="W1351" s="2497"/>
      <c r="X1351" s="2497"/>
      <c r="Y1351" s="325"/>
      <c r="Z1351" s="325"/>
      <c r="AA1351" s="925"/>
      <c r="AB1351" s="957"/>
      <c r="AC1351" s="2257"/>
    </row>
    <row r="1352" spans="1:246" s="150" customFormat="1" x14ac:dyDescent="0.25">
      <c r="A1352" s="217"/>
      <c r="B1352" s="217">
        <v>1</v>
      </c>
      <c r="C1352" s="509" t="s">
        <v>148</v>
      </c>
      <c r="D1352" s="1676"/>
      <c r="E1352" s="1613"/>
      <c r="F1352" s="245">
        <f>SUM(F1349:F1351)</f>
        <v>0</v>
      </c>
      <c r="G1352" s="730">
        <f t="shared" ref="G1352:H1352" si="924">SUM(G1349:G1351)</f>
        <v>0</v>
      </c>
      <c r="H1352" s="730">
        <f t="shared" si="924"/>
        <v>0</v>
      </c>
      <c r="I1352" s="510" t="e">
        <f t="shared" si="923"/>
        <v>#DIV/0!</v>
      </c>
      <c r="J1352" s="1475">
        <f>IF(F1352=0,0,L1352/F1352)</f>
        <v>0</v>
      </c>
      <c r="K1352" s="1475" t="e">
        <f>N1352/H1352</f>
        <v>#DIV/0!</v>
      </c>
      <c r="L1352" s="125">
        <f t="shared" ref="L1352:N1352" si="925">SUM(L1349:L1351)</f>
        <v>0</v>
      </c>
      <c r="M1352" s="125">
        <f t="shared" si="925"/>
        <v>0</v>
      </c>
      <c r="N1352" s="125">
        <f t="shared" si="925"/>
        <v>0</v>
      </c>
      <c r="O1352" s="1240" t="e">
        <f>N1352/M1352*100</f>
        <v>#DIV/0!</v>
      </c>
      <c r="P1352" s="1240">
        <f>SUM(P1349:P1351)</f>
        <v>0</v>
      </c>
      <c r="Q1352" s="156" t="e">
        <f>N1352/$C$3*12/P1352</f>
        <v>#DIV/0!</v>
      </c>
      <c r="R1352" s="325"/>
      <c r="S1352" s="2701"/>
      <c r="T1352" s="325"/>
      <c r="U1352" s="766"/>
      <c r="V1352" s="325"/>
      <c r="W1352" s="325"/>
      <c r="X1352" s="325"/>
      <c r="Y1352" s="325"/>
      <c r="Z1352" s="325"/>
      <c r="AA1352" s="913"/>
      <c r="AB1352" s="957"/>
      <c r="AC1352" s="2257"/>
      <c r="AD1352" s="2225"/>
      <c r="AE1352" s="2225"/>
      <c r="AF1352" s="2225"/>
      <c r="AG1352" s="2225"/>
      <c r="AH1352" s="2225"/>
      <c r="AI1352" s="2225"/>
      <c r="AJ1352" s="2225"/>
      <c r="AK1352" s="2225"/>
      <c r="AL1352" s="2225"/>
      <c r="AM1352" s="2225"/>
      <c r="AN1352" s="2225"/>
      <c r="AO1352" s="2225"/>
      <c r="AP1352" s="2225"/>
      <c r="AQ1352" s="2225"/>
      <c r="AR1352" s="2225"/>
      <c r="AS1352" s="2225"/>
      <c r="AT1352" s="2225"/>
      <c r="AU1352" s="2225"/>
      <c r="AV1352" s="2225"/>
      <c r="AW1352" s="2225"/>
      <c r="AX1352" s="2225"/>
      <c r="AY1352" s="2225"/>
      <c r="AZ1352" s="2225"/>
      <c r="BA1352" s="2225"/>
      <c r="BB1352" s="2225"/>
      <c r="BC1352" s="2225"/>
      <c r="BD1352" s="2225"/>
      <c r="BE1352" s="2225"/>
      <c r="BF1352" s="2225"/>
      <c r="BG1352" s="2225"/>
      <c r="BH1352" s="2225"/>
      <c r="BI1352" s="2225"/>
      <c r="BJ1352" s="2225"/>
      <c r="BK1352" s="2225"/>
      <c r="BL1352" s="2225"/>
      <c r="BM1352" s="2225"/>
      <c r="BN1352" s="2225"/>
      <c r="BO1352" s="2225"/>
      <c r="BP1352" s="2225"/>
      <c r="BQ1352" s="2225"/>
      <c r="BR1352" s="2225"/>
      <c r="BS1352" s="2225"/>
      <c r="BT1352" s="2225"/>
      <c r="BU1352" s="2225"/>
      <c r="BV1352" s="2225"/>
      <c r="BW1352" s="2225"/>
      <c r="BX1352" s="2225"/>
      <c r="BY1352" s="2225"/>
      <c r="BZ1352" s="2225"/>
      <c r="CA1352" s="2225"/>
      <c r="CB1352" s="2225"/>
      <c r="CC1352" s="2225"/>
      <c r="CD1352" s="2225"/>
      <c r="CE1352" s="2225"/>
      <c r="CF1352" s="2225"/>
      <c r="CG1352" s="2225"/>
      <c r="CH1352" s="2225"/>
      <c r="CI1352" s="2225"/>
      <c r="CJ1352" s="2225"/>
      <c r="CK1352" s="2225"/>
      <c r="CL1352" s="2225"/>
      <c r="CM1352" s="2225"/>
      <c r="CN1352" s="2225"/>
      <c r="CO1352" s="2225"/>
      <c r="CP1352" s="2225"/>
      <c r="CQ1352" s="2225"/>
      <c r="CR1352" s="2225"/>
      <c r="CS1352" s="2225"/>
      <c r="CT1352" s="2225"/>
      <c r="CU1352" s="2225"/>
      <c r="CV1352" s="2225"/>
      <c r="CW1352" s="2225"/>
      <c r="CX1352" s="2225"/>
      <c r="CY1352" s="2225"/>
      <c r="CZ1352" s="2225"/>
      <c r="DA1352" s="2225"/>
      <c r="DB1352" s="2225"/>
      <c r="DC1352" s="2225"/>
      <c r="DD1352" s="2225"/>
      <c r="DE1352" s="2225"/>
      <c r="DF1352" s="2225"/>
      <c r="DG1352" s="2225"/>
      <c r="DH1352" s="2225"/>
      <c r="DI1352" s="2225"/>
      <c r="DJ1352" s="2225"/>
      <c r="DK1352" s="2225"/>
      <c r="DL1352" s="2225"/>
      <c r="DM1352" s="2225"/>
      <c r="DN1352" s="2225"/>
      <c r="DO1352" s="2225"/>
      <c r="DP1352" s="2225"/>
      <c r="DQ1352" s="2225"/>
      <c r="DR1352" s="2225"/>
      <c r="DS1352" s="2225"/>
      <c r="DT1352" s="2225"/>
      <c r="DU1352" s="2225"/>
      <c r="DV1352" s="2225"/>
      <c r="DW1352" s="2225"/>
      <c r="DX1352" s="2225"/>
      <c r="DY1352" s="2225"/>
      <c r="DZ1352" s="2225"/>
      <c r="EA1352" s="2225"/>
      <c r="EB1352" s="2225"/>
      <c r="EC1352" s="2225"/>
      <c r="ED1352" s="2225"/>
      <c r="EE1352" s="2225"/>
      <c r="EF1352" s="2225"/>
      <c r="EG1352" s="2225"/>
      <c r="EH1352" s="2225"/>
      <c r="EI1352" s="2225"/>
      <c r="EJ1352" s="2225"/>
      <c r="EK1352" s="2225"/>
      <c r="EL1352" s="2225"/>
      <c r="EM1352" s="2225"/>
      <c r="EN1352" s="2225"/>
      <c r="EO1352" s="2225"/>
      <c r="EP1352" s="2225"/>
      <c r="EQ1352" s="2225"/>
      <c r="ER1352" s="2225"/>
      <c r="ES1352" s="2225"/>
      <c r="ET1352" s="2225"/>
      <c r="EU1352" s="2225"/>
      <c r="EV1352" s="2225"/>
      <c r="EW1352" s="2225"/>
      <c r="EX1352" s="2225"/>
      <c r="EY1352" s="2225"/>
      <c r="EZ1352" s="2225"/>
      <c r="FA1352" s="2225"/>
      <c r="FB1352" s="2225"/>
      <c r="FC1352" s="2225"/>
      <c r="FD1352" s="2225"/>
      <c r="FE1352" s="2225"/>
      <c r="FF1352" s="2225"/>
      <c r="FG1352" s="2225"/>
      <c r="FH1352" s="2225"/>
      <c r="FI1352" s="2225"/>
      <c r="FJ1352" s="2225"/>
      <c r="FK1352" s="2225"/>
      <c r="FL1352" s="2225"/>
      <c r="FM1352" s="2225"/>
      <c r="FN1352" s="2225"/>
      <c r="FO1352" s="2225"/>
      <c r="FP1352" s="2225"/>
      <c r="FQ1352" s="2225"/>
      <c r="FR1352" s="2225"/>
      <c r="FS1352" s="2225"/>
      <c r="FT1352" s="2225"/>
      <c r="FU1352" s="2225"/>
      <c r="FV1352" s="2225"/>
      <c r="FW1352" s="2225"/>
      <c r="FX1352" s="2225"/>
      <c r="FY1352" s="2225"/>
      <c r="FZ1352" s="2225"/>
      <c r="GA1352" s="2225"/>
      <c r="GB1352" s="2225"/>
      <c r="GC1352" s="2225"/>
      <c r="GD1352" s="2225"/>
      <c r="GE1352" s="2225"/>
      <c r="GF1352" s="2225"/>
      <c r="GG1352" s="2225"/>
      <c r="GH1352" s="2225"/>
      <c r="GI1352" s="2225"/>
      <c r="GJ1352" s="2225"/>
      <c r="GK1352" s="2225"/>
      <c r="GL1352" s="2225"/>
      <c r="GM1352" s="2225"/>
      <c r="GN1352" s="2225"/>
      <c r="GO1352" s="2225"/>
      <c r="GP1352" s="2225"/>
      <c r="GQ1352" s="2225"/>
      <c r="GR1352" s="2225"/>
      <c r="GS1352" s="2225"/>
      <c r="GT1352" s="2225"/>
      <c r="GU1352" s="2225"/>
      <c r="GV1352" s="2225"/>
      <c r="GW1352" s="2225"/>
      <c r="GX1352" s="2225"/>
      <c r="GY1352" s="2225"/>
      <c r="GZ1352" s="2225"/>
      <c r="HA1352" s="2225"/>
      <c r="HB1352" s="2225"/>
      <c r="HC1352" s="2225"/>
      <c r="HD1352" s="2225"/>
      <c r="HE1352" s="2225"/>
      <c r="HF1352" s="2225"/>
      <c r="HG1352" s="2225"/>
      <c r="HH1352" s="2225"/>
      <c r="HI1352" s="2225"/>
      <c r="HJ1352" s="2225"/>
      <c r="HK1352" s="2225"/>
      <c r="HL1352" s="2225"/>
      <c r="HM1352" s="2225"/>
      <c r="HN1352" s="2225"/>
      <c r="HO1352" s="2225"/>
      <c r="HP1352" s="2225"/>
      <c r="HQ1352" s="2225"/>
      <c r="HR1352" s="2225"/>
      <c r="HS1352" s="2225"/>
      <c r="HT1352" s="2225"/>
      <c r="HU1352" s="2225"/>
      <c r="HV1352" s="2225"/>
      <c r="HW1352" s="2225"/>
      <c r="HX1352" s="2225"/>
      <c r="HY1352" s="2225"/>
      <c r="HZ1352" s="2225"/>
      <c r="IA1352" s="2225"/>
      <c r="IB1352" s="2225"/>
      <c r="IC1352" s="2225"/>
      <c r="ID1352" s="2225"/>
      <c r="IE1352" s="2225"/>
      <c r="IF1352" s="2225"/>
      <c r="IG1352" s="2225"/>
      <c r="IH1352" s="2225"/>
      <c r="II1352" s="2225"/>
      <c r="IJ1352" s="2225"/>
      <c r="IK1352" s="2225"/>
      <c r="IL1352" s="2225"/>
    </row>
    <row r="1353" spans="1:246" s="2225" customFormat="1" ht="29.25" x14ac:dyDescent="0.25">
      <c r="A1353" s="217">
        <v>1</v>
      </c>
      <c r="B1353" s="217">
        <v>1</v>
      </c>
      <c r="C1353" s="690" t="s">
        <v>134</v>
      </c>
      <c r="D1353" s="690"/>
      <c r="E1353" s="690"/>
      <c r="F1353" s="1957">
        <f>SUM(F1352,F1347)</f>
        <v>0</v>
      </c>
      <c r="G1353" s="2500">
        <f>SUM(G1352,G1347)</f>
        <v>0</v>
      </c>
      <c r="H1353" s="2500">
        <f>SUM(H1352,H1347)</f>
        <v>0</v>
      </c>
      <c r="I1353" s="2500" t="e">
        <f t="shared" si="923"/>
        <v>#DIV/0!</v>
      </c>
      <c r="J1353" s="2358" t="e">
        <f>L1353/F1353</f>
        <v>#DIV/0!</v>
      </c>
      <c r="K1353" s="1236" t="e">
        <f>N1353/H1353</f>
        <v>#DIV/0!</v>
      </c>
      <c r="L1353" s="2500">
        <f>SUM(L1352,L1347)</f>
        <v>0</v>
      </c>
      <c r="M1353" s="2500">
        <f>SUM(M1352,M1347)</f>
        <v>0</v>
      </c>
      <c r="N1353" s="2500">
        <f>SUM(N1352,N1347)</f>
        <v>0</v>
      </c>
      <c r="O1353" s="156" t="e">
        <f>N1353/M1353*100</f>
        <v>#DIV/0!</v>
      </c>
      <c r="P1353" s="2500">
        <f>SUM(P1352,P1347)</f>
        <v>0</v>
      </c>
      <c r="Q1353" s="156" t="e">
        <f>N1353/$C$3*12/P1353</f>
        <v>#DIV/0!</v>
      </c>
      <c r="R1353" s="2272"/>
      <c r="S1353" s="860">
        <f t="shared" ref="S1353" si="926">R1353/12*$C$3</f>
        <v>0</v>
      </c>
      <c r="T1353" s="2497">
        <f t="shared" ref="T1353" si="927">Z1353-Y1353-V1353-U1353</f>
        <v>0</v>
      </c>
      <c r="U1353" s="2588"/>
      <c r="V1353" s="2497"/>
      <c r="W1353" s="2497">
        <f>T1353-S1353</f>
        <v>0</v>
      </c>
      <c r="X1353" s="2497"/>
      <c r="Y1353" s="2272"/>
      <c r="Z1353" s="2272"/>
      <c r="AA1353" s="1901"/>
      <c r="AB1353" s="2584"/>
      <c r="AC1353" s="2257"/>
    </row>
    <row r="1354" spans="1:246" s="2225" customFormat="1" x14ac:dyDescent="0.25">
      <c r="A1354" s="217">
        <v>1</v>
      </c>
      <c r="B1354" s="217">
        <v>1</v>
      </c>
      <c r="C1354" s="690" t="s">
        <v>194</v>
      </c>
      <c r="D1354" s="690"/>
      <c r="E1354" s="690"/>
      <c r="F1354" s="279">
        <f>F1357</f>
        <v>0</v>
      </c>
      <c r="G1354" s="2500">
        <f t="shared" ref="G1354:G1355" si="928">ROUND(F1354/12*$C$3,0)</f>
        <v>0</v>
      </c>
      <c r="H1354" s="2500">
        <f>H1357</f>
        <v>0</v>
      </c>
      <c r="I1354" s="2500" t="e">
        <f t="shared" si="923"/>
        <v>#DIV/0!</v>
      </c>
      <c r="J1354" s="1962"/>
      <c r="K1354" s="1223"/>
      <c r="L1354" s="2502"/>
      <c r="M1354" s="2502"/>
      <c r="N1354" s="2502"/>
      <c r="O1354" s="281"/>
      <c r="P1354" s="2502"/>
      <c r="Q1354" s="281"/>
      <c r="R1354" s="2386"/>
      <c r="S1354" s="2703"/>
      <c r="T1354" s="2707"/>
      <c r="U1354" s="2708"/>
      <c r="V1354" s="2707"/>
      <c r="W1354" s="2707"/>
      <c r="X1354" s="2707"/>
      <c r="Y1354" s="2386"/>
      <c r="Z1354" s="2386"/>
      <c r="AA1354" s="1901"/>
      <c r="AB1354" s="2709"/>
      <c r="AC1354" s="2257"/>
    </row>
    <row r="1355" spans="1:246" s="2225" customFormat="1" x14ac:dyDescent="0.25">
      <c r="A1355" s="217">
        <v>1</v>
      </c>
      <c r="B1355" s="217">
        <v>1</v>
      </c>
      <c r="C1355" s="684" t="s">
        <v>195</v>
      </c>
      <c r="D1355" s="684"/>
      <c r="E1355" s="684"/>
      <c r="F1355" s="223">
        <f>F1357-F1356</f>
        <v>0</v>
      </c>
      <c r="G1355" s="2501">
        <f t="shared" si="928"/>
        <v>0</v>
      </c>
      <c r="H1355" s="2501">
        <f>H1357-H1356</f>
        <v>0</v>
      </c>
      <c r="I1355" s="2501" t="e">
        <f t="shared" si="923"/>
        <v>#DIV/0!</v>
      </c>
      <c r="J1355" s="1708"/>
      <c r="K1355" s="1223"/>
      <c r="L1355" s="2555"/>
      <c r="M1355" s="2555"/>
      <c r="N1355" s="2555"/>
      <c r="O1355" s="281"/>
      <c r="P1355" s="2555"/>
      <c r="Q1355" s="281"/>
      <c r="R1355" s="2556"/>
      <c r="S1355" s="2703"/>
      <c r="T1355" s="2710"/>
      <c r="U1355" s="2711"/>
      <c r="V1355" s="2710"/>
      <c r="W1355" s="2710"/>
      <c r="X1355" s="2710"/>
      <c r="Y1355" s="2556"/>
      <c r="Z1355" s="2556"/>
      <c r="AA1355" s="2503"/>
      <c r="AB1355" s="2686"/>
      <c r="AC1355" s="2257"/>
    </row>
    <row r="1356" spans="1:246" s="2225" customFormat="1" ht="30" x14ac:dyDescent="0.25">
      <c r="A1356" s="217">
        <v>1</v>
      </c>
      <c r="B1356" s="217">
        <v>1</v>
      </c>
      <c r="C1356" s="684" t="s">
        <v>196</v>
      </c>
      <c r="D1356" s="684"/>
      <c r="E1356" s="684"/>
      <c r="F1356" s="2132"/>
      <c r="G1356" s="2501">
        <f>ROUND(F1356/12*$C$3,0)</f>
        <v>0</v>
      </c>
      <c r="H1356" s="2501"/>
      <c r="I1356" s="2501" t="e">
        <f t="shared" si="923"/>
        <v>#DIV/0!</v>
      </c>
      <c r="J1356" s="1708"/>
      <c r="K1356" s="1244"/>
      <c r="L1356" s="2501"/>
      <c r="M1356" s="2501"/>
      <c r="N1356" s="2555"/>
      <c r="O1356" s="156"/>
      <c r="P1356" s="2501"/>
      <c r="Q1356" s="281"/>
      <c r="R1356" s="2361"/>
      <c r="S1356" s="2703"/>
      <c r="T1356" s="2710"/>
      <c r="U1356" s="2711"/>
      <c r="V1356" s="2710"/>
      <c r="W1356" s="2710"/>
      <c r="X1356" s="2710"/>
      <c r="Y1356" s="2361"/>
      <c r="Z1356" s="2556"/>
      <c r="AA1356" s="2503"/>
      <c r="AB1356" s="2686"/>
      <c r="AC1356" s="2257"/>
    </row>
    <row r="1357" spans="1:246" s="2225" customFormat="1" ht="30" thickBot="1" x14ac:dyDescent="0.3">
      <c r="A1357" s="217"/>
      <c r="B1357" s="217">
        <v>1</v>
      </c>
      <c r="C1357" s="690" t="s">
        <v>201</v>
      </c>
      <c r="D1357" s="690"/>
      <c r="E1357" s="690"/>
      <c r="F1357" s="2132"/>
      <c r="G1357" s="2500">
        <f>ROUND(F1357/12*$C$3,0)</f>
        <v>0</v>
      </c>
      <c r="H1357" s="2500"/>
      <c r="I1357" s="2500" t="e">
        <f t="shared" si="923"/>
        <v>#DIV/0!</v>
      </c>
      <c r="J1357" s="2558"/>
      <c r="K1357" s="1245"/>
      <c r="L1357" s="2712"/>
      <c r="M1357" s="2712"/>
      <c r="N1357" s="2713"/>
      <c r="O1357" s="1070"/>
      <c r="P1357" s="2712"/>
      <c r="Q1357" s="1784"/>
      <c r="R1357" s="2714"/>
      <c r="S1357" s="860">
        <f t="shared" ref="S1357" si="929">R1357/12*$C$3</f>
        <v>0</v>
      </c>
      <c r="T1357" s="2715">
        <f t="shared" ref="T1357" si="930">Z1357-Y1357-V1357-U1357</f>
        <v>0</v>
      </c>
      <c r="U1357" s="2716"/>
      <c r="V1357" s="2715"/>
      <c r="W1357" s="2715">
        <f>T1357-S1357</f>
        <v>0</v>
      </c>
      <c r="X1357" s="2715"/>
      <c r="Y1357" s="2714"/>
      <c r="Z1357" s="2560"/>
      <c r="AA1357" s="1901"/>
      <c r="AB1357" s="2717"/>
      <c r="AC1357" s="2257"/>
    </row>
    <row r="1358" spans="1:246" s="154" customFormat="1" ht="15.75" thickBot="1" x14ac:dyDescent="0.3">
      <c r="A1358" s="217">
        <v>1</v>
      </c>
      <c r="B1358" s="217">
        <v>1</v>
      </c>
      <c r="C1358" s="1485" t="s">
        <v>273</v>
      </c>
      <c r="D1358" s="1485"/>
      <c r="E1358" s="1633"/>
      <c r="F1358" s="264"/>
      <c r="G1358" s="1672"/>
      <c r="H1358" s="1672"/>
      <c r="I1358" s="1672"/>
      <c r="J1358" s="335"/>
      <c r="K1358" s="335"/>
      <c r="L1358" s="1633"/>
      <c r="M1358" s="1633"/>
      <c r="N1358" s="2718">
        <f>SUM(N1353,N1281)</f>
        <v>0</v>
      </c>
      <c r="O1358" s="1633"/>
      <c r="P1358" s="1633"/>
      <c r="Q1358" s="1633"/>
      <c r="R1358" s="654">
        <f t="shared" ref="R1358:Z1358" si="931">R1357+R1353+R1342+R1281</f>
        <v>0</v>
      </c>
      <c r="S1358" s="950">
        <f t="shared" si="931"/>
        <v>0</v>
      </c>
      <c r="T1358" s="654">
        <f t="shared" si="931"/>
        <v>0</v>
      </c>
      <c r="U1358" s="765">
        <f t="shared" si="931"/>
        <v>0</v>
      </c>
      <c r="V1358" s="654">
        <f t="shared" si="931"/>
        <v>0</v>
      </c>
      <c r="W1358" s="654">
        <f t="shared" si="931"/>
        <v>0</v>
      </c>
      <c r="X1358" s="654">
        <f t="shared" si="931"/>
        <v>0</v>
      </c>
      <c r="Y1358" s="654">
        <f t="shared" si="931"/>
        <v>0</v>
      </c>
      <c r="Z1358" s="654">
        <f t="shared" si="931"/>
        <v>0</v>
      </c>
      <c r="AA1358" s="2719"/>
      <c r="AB1358" s="950">
        <f>AB1357+AB1353+AB1342+AB1281</f>
        <v>0</v>
      </c>
      <c r="AC1358" s="2257"/>
    </row>
    <row r="1359" spans="1:246" s="154" customFormat="1" ht="30" thickBot="1" x14ac:dyDescent="0.3">
      <c r="A1359" s="217"/>
      <c r="B1359" s="217"/>
      <c r="C1359" s="1658" t="s">
        <v>639</v>
      </c>
      <c r="D1359" s="1658"/>
      <c r="E1359" s="1658"/>
      <c r="F1359" s="230"/>
      <c r="G1359" s="691"/>
      <c r="H1359" s="691"/>
      <c r="I1359" s="691"/>
      <c r="J1359" s="1445"/>
      <c r="K1359" s="1445"/>
      <c r="L1359" s="691"/>
      <c r="M1359" s="691"/>
      <c r="N1359" s="691"/>
      <c r="O1359" s="691"/>
      <c r="P1359" s="691"/>
      <c r="Q1359" s="691"/>
      <c r="R1359" s="335">
        <f t="shared" ref="R1359:Z1359" si="932">R1358-R1284-R1357</f>
        <v>0</v>
      </c>
      <c r="S1359" s="740">
        <f t="shared" si="932"/>
        <v>0</v>
      </c>
      <c r="T1359" s="335">
        <f t="shared" si="932"/>
        <v>0</v>
      </c>
      <c r="U1359" s="762">
        <f t="shared" si="932"/>
        <v>0</v>
      </c>
      <c r="V1359" s="159">
        <f t="shared" si="932"/>
        <v>0</v>
      </c>
      <c r="W1359" s="335">
        <f t="shared" si="932"/>
        <v>0</v>
      </c>
      <c r="X1359" s="335">
        <f t="shared" si="932"/>
        <v>0</v>
      </c>
      <c r="Y1359" s="335">
        <f t="shared" si="932"/>
        <v>0</v>
      </c>
      <c r="Z1359" s="335">
        <f t="shared" si="932"/>
        <v>0</v>
      </c>
      <c r="AA1359" s="2792"/>
      <c r="AB1359" s="3461"/>
      <c r="AC1359" s="2257"/>
    </row>
    <row r="1360" spans="1:246" ht="29.25" x14ac:dyDescent="0.25">
      <c r="A1360" s="217">
        <v>1</v>
      </c>
      <c r="B1360" s="217">
        <v>1</v>
      </c>
      <c r="C1360" s="2720" t="s">
        <v>223</v>
      </c>
      <c r="D1360" s="2720"/>
      <c r="E1360" s="2666"/>
      <c r="F1360" s="2616"/>
      <c r="G1360" s="2721"/>
      <c r="H1360" s="2721"/>
      <c r="I1360" s="2721"/>
      <c r="J1360" s="2722"/>
      <c r="K1360" s="2722"/>
      <c r="L1360" s="2722"/>
      <c r="M1360" s="2722"/>
      <c r="N1360" s="2722"/>
      <c r="O1360" s="2722"/>
      <c r="P1360" s="2722"/>
      <c r="Q1360" s="2722"/>
      <c r="R1360" s="2519">
        <f t="shared" ref="R1360:S1360" si="933">R1358</f>
        <v>0</v>
      </c>
      <c r="S1360" s="2723">
        <f t="shared" si="933"/>
        <v>0</v>
      </c>
      <c r="T1360" s="2519">
        <f t="shared" ref="T1360:Y1360" si="934">T1358</f>
        <v>0</v>
      </c>
      <c r="U1360" s="1278">
        <f>U1358</f>
        <v>0</v>
      </c>
      <c r="V1360" s="2519">
        <f>V1358</f>
        <v>0</v>
      </c>
      <c r="W1360" s="2519">
        <f t="shared" si="934"/>
        <v>0</v>
      </c>
      <c r="X1360" s="2519">
        <f t="shared" ref="X1360" si="935">X1358</f>
        <v>0</v>
      </c>
      <c r="Y1360" s="2519">
        <f t="shared" si="934"/>
        <v>0</v>
      </c>
      <c r="Z1360" s="2519">
        <f>Z1358</f>
        <v>0</v>
      </c>
      <c r="AA1360" s="2724"/>
      <c r="AB1360" s="990">
        <f>AB1358</f>
        <v>0</v>
      </c>
      <c r="AC1360" s="2257"/>
      <c r="AD1360" s="217"/>
      <c r="AE1360" s="217"/>
      <c r="AF1360" s="217"/>
      <c r="AG1360" s="217"/>
      <c r="AH1360" s="217"/>
      <c r="AI1360" s="217"/>
      <c r="AJ1360" s="217"/>
      <c r="AK1360" s="217"/>
      <c r="AL1360" s="217"/>
      <c r="AM1360" s="217"/>
      <c r="AN1360" s="217"/>
      <c r="AO1360" s="217"/>
      <c r="AP1360" s="217"/>
      <c r="AQ1360" s="217"/>
      <c r="AR1360" s="217"/>
      <c r="AS1360" s="217"/>
      <c r="AT1360" s="217"/>
      <c r="AU1360" s="217"/>
      <c r="AV1360" s="217"/>
      <c r="AW1360" s="217"/>
      <c r="AX1360" s="217"/>
      <c r="AY1360" s="217"/>
      <c r="AZ1360" s="217"/>
      <c r="BA1360" s="217"/>
      <c r="BB1360" s="217"/>
      <c r="BC1360" s="217"/>
      <c r="BD1360" s="217"/>
      <c r="BE1360" s="217"/>
      <c r="BF1360" s="217"/>
      <c r="BG1360" s="217"/>
      <c r="BH1360" s="217"/>
      <c r="BI1360" s="217"/>
      <c r="BJ1360" s="217"/>
      <c r="BK1360" s="217"/>
      <c r="BL1360" s="217"/>
      <c r="BM1360" s="217"/>
      <c r="BN1360" s="217"/>
      <c r="BO1360" s="217"/>
      <c r="BP1360" s="217"/>
      <c r="BQ1360" s="217"/>
      <c r="BR1360" s="217"/>
      <c r="BS1360" s="217"/>
      <c r="BT1360" s="217"/>
      <c r="BU1360" s="217"/>
      <c r="BV1360" s="217"/>
      <c r="BW1360" s="217"/>
      <c r="BX1360" s="217"/>
      <c r="BY1360" s="217"/>
      <c r="BZ1360" s="217"/>
      <c r="CA1360" s="217"/>
      <c r="CB1360" s="217"/>
      <c r="CC1360" s="217"/>
      <c r="CD1360" s="217"/>
      <c r="CE1360" s="217"/>
      <c r="CF1360" s="217"/>
      <c r="CG1360" s="217"/>
      <c r="CH1360" s="217"/>
      <c r="CI1360" s="217"/>
      <c r="CJ1360" s="217"/>
      <c r="CK1360" s="217"/>
      <c r="CL1360" s="217"/>
      <c r="CM1360" s="217"/>
      <c r="CN1360" s="217"/>
      <c r="CO1360" s="217"/>
      <c r="CP1360" s="217"/>
      <c r="CQ1360" s="217"/>
      <c r="CR1360" s="217"/>
      <c r="CS1360" s="217"/>
      <c r="CT1360" s="217"/>
      <c r="CU1360" s="217"/>
      <c r="CV1360" s="217"/>
      <c r="CW1360" s="217"/>
      <c r="CX1360" s="217"/>
      <c r="CY1360" s="217"/>
      <c r="CZ1360" s="217"/>
      <c r="DA1360" s="217"/>
      <c r="DB1360" s="217"/>
      <c r="DC1360" s="217"/>
      <c r="DD1360" s="217"/>
      <c r="DE1360" s="217"/>
      <c r="DF1360" s="217"/>
      <c r="DG1360" s="217"/>
      <c r="DH1360" s="217"/>
      <c r="DI1360" s="217"/>
      <c r="DJ1360" s="217"/>
      <c r="DK1360" s="217"/>
      <c r="DL1360" s="217"/>
      <c r="DM1360" s="217"/>
      <c r="DN1360" s="217"/>
      <c r="DO1360" s="217"/>
      <c r="DP1360" s="217"/>
      <c r="DQ1360" s="217"/>
      <c r="DR1360" s="217"/>
      <c r="DS1360" s="217"/>
      <c r="DT1360" s="217"/>
      <c r="DU1360" s="217"/>
      <c r="DV1360" s="217"/>
      <c r="DW1360" s="217"/>
      <c r="DX1360" s="217"/>
      <c r="DY1360" s="217"/>
      <c r="DZ1360" s="217"/>
      <c r="EA1360" s="217"/>
      <c r="EB1360" s="217"/>
      <c r="EC1360" s="217"/>
      <c r="ED1360" s="217"/>
      <c r="EE1360" s="217"/>
      <c r="EF1360" s="217"/>
      <c r="EG1360" s="217"/>
      <c r="EH1360" s="217"/>
      <c r="EI1360" s="217"/>
      <c r="EJ1360" s="217"/>
      <c r="EK1360" s="217"/>
      <c r="EL1360" s="217"/>
      <c r="EM1360" s="217"/>
      <c r="EN1360" s="217"/>
      <c r="EO1360" s="217"/>
      <c r="EP1360" s="217"/>
      <c r="EQ1360" s="217"/>
      <c r="ER1360" s="217"/>
      <c r="ES1360" s="217"/>
      <c r="ET1360" s="217"/>
      <c r="EU1360" s="217"/>
      <c r="EV1360" s="217"/>
      <c r="EW1360" s="217"/>
      <c r="EX1360" s="217"/>
      <c r="EY1360" s="217"/>
      <c r="EZ1360" s="217"/>
      <c r="FA1360" s="217"/>
      <c r="FB1360" s="217"/>
      <c r="FC1360" s="217"/>
      <c r="FD1360" s="217"/>
      <c r="FE1360" s="217"/>
      <c r="FF1360" s="217"/>
      <c r="FG1360" s="217"/>
      <c r="FH1360" s="217"/>
      <c r="FI1360" s="217"/>
      <c r="FJ1360" s="217"/>
      <c r="FK1360" s="217"/>
      <c r="FL1360" s="217"/>
      <c r="FM1360" s="217"/>
      <c r="FN1360" s="217"/>
      <c r="FO1360" s="217"/>
      <c r="FP1360" s="217"/>
      <c r="FQ1360" s="217"/>
      <c r="FR1360" s="217"/>
      <c r="FS1360" s="217"/>
      <c r="FT1360" s="217"/>
      <c r="FU1360" s="217"/>
      <c r="FV1360" s="217"/>
      <c r="FW1360" s="217"/>
      <c r="FX1360" s="217"/>
      <c r="FY1360" s="217"/>
      <c r="FZ1360" s="217"/>
      <c r="GA1360" s="217"/>
      <c r="GB1360" s="217"/>
      <c r="GC1360" s="217"/>
      <c r="GD1360" s="217"/>
      <c r="GE1360" s="217"/>
      <c r="GF1360" s="217"/>
      <c r="GG1360" s="217"/>
      <c r="GH1360" s="217"/>
      <c r="GI1360" s="217"/>
      <c r="GJ1360" s="217"/>
      <c r="GK1360" s="217"/>
      <c r="GL1360" s="217"/>
      <c r="GM1360" s="217"/>
      <c r="GN1360" s="217"/>
      <c r="GO1360" s="217"/>
      <c r="GP1360" s="217"/>
      <c r="GQ1360" s="217"/>
      <c r="GR1360" s="217"/>
      <c r="GS1360" s="217"/>
      <c r="GT1360" s="217"/>
      <c r="GU1360" s="217"/>
      <c r="GV1360" s="217"/>
      <c r="GW1360" s="217"/>
      <c r="GX1360" s="217"/>
      <c r="GY1360" s="217"/>
      <c r="GZ1360" s="217"/>
      <c r="HA1360" s="217"/>
      <c r="HB1360" s="217"/>
      <c r="HC1360" s="217"/>
      <c r="HD1360" s="217"/>
      <c r="HE1360" s="217"/>
      <c r="HF1360" s="217"/>
      <c r="HG1360" s="217"/>
      <c r="HH1360" s="217"/>
      <c r="HI1360" s="217"/>
      <c r="HJ1360" s="217"/>
      <c r="HK1360" s="217"/>
      <c r="HL1360" s="217"/>
      <c r="HM1360" s="217"/>
      <c r="HN1360" s="217"/>
      <c r="HO1360" s="217"/>
      <c r="HP1360" s="217"/>
      <c r="HQ1360" s="217"/>
      <c r="HR1360" s="217"/>
      <c r="HS1360" s="217"/>
      <c r="HT1360" s="217"/>
      <c r="HU1360" s="217"/>
      <c r="HV1360" s="217"/>
      <c r="HW1360" s="217"/>
      <c r="HX1360" s="217"/>
      <c r="HY1360" s="217"/>
      <c r="HZ1360" s="217"/>
      <c r="IA1360" s="217"/>
      <c r="IB1360" s="217"/>
      <c r="IC1360" s="217"/>
      <c r="ID1360" s="217"/>
      <c r="IE1360" s="217"/>
      <c r="IF1360" s="217"/>
      <c r="IG1360" s="217"/>
      <c r="IH1360" s="217"/>
      <c r="II1360" s="217"/>
      <c r="IJ1360" s="217"/>
      <c r="IK1360" s="217"/>
      <c r="IL1360" s="217"/>
    </row>
    <row r="1361" spans="1:246" ht="29.25" x14ac:dyDescent="0.25">
      <c r="A1361" s="217">
        <v>1</v>
      </c>
      <c r="B1361" s="217">
        <v>1</v>
      </c>
      <c r="C1361" s="2089" t="s">
        <v>76</v>
      </c>
      <c r="D1361" s="2089"/>
      <c r="E1361" s="2089"/>
      <c r="F1361" s="1876">
        <f>SUM(F1281)</f>
        <v>0</v>
      </c>
      <c r="G1361" s="2065">
        <f>SUM(G1281)</f>
        <v>0</v>
      </c>
      <c r="H1361" s="2065">
        <f>SUM(H1281)</f>
        <v>0</v>
      </c>
      <c r="I1361" s="2065" t="e">
        <f>H1361/G1361*100</f>
        <v>#DIV/0!</v>
      </c>
      <c r="J1361" s="1881" t="e">
        <f>L1361/F1361</f>
        <v>#DIV/0!</v>
      </c>
      <c r="K1361" s="1881" t="e">
        <f>N1361/H1361</f>
        <v>#DIV/0!</v>
      </c>
      <c r="L1361" s="2065">
        <f>SUM(L1281)</f>
        <v>0</v>
      </c>
      <c r="M1361" s="2065">
        <f>SUM(M1281)</f>
        <v>0</v>
      </c>
      <c r="N1361" s="2065">
        <f>SUM(N1281)</f>
        <v>0</v>
      </c>
      <c r="O1361" s="1878" t="e">
        <f>N1361/M1361*100</f>
        <v>#DIV/0!</v>
      </c>
      <c r="P1361" s="2065">
        <f>SUM(P1281)</f>
        <v>0</v>
      </c>
      <c r="Q1361" s="1878" t="e">
        <f>N1361/$C$3*12/P1361</f>
        <v>#DIV/0!</v>
      </c>
      <c r="R1361" s="2723">
        <f t="shared" ref="R1361:Z1361" si="936">SUM(R1281)</f>
        <v>0</v>
      </c>
      <c r="S1361" s="2723">
        <f t="shared" si="936"/>
        <v>0</v>
      </c>
      <c r="T1361" s="2723">
        <f t="shared" si="936"/>
        <v>0</v>
      </c>
      <c r="U1361" s="1028">
        <f t="shared" si="936"/>
        <v>0</v>
      </c>
      <c r="V1361" s="2723">
        <f t="shared" si="936"/>
        <v>0</v>
      </c>
      <c r="W1361" s="2723">
        <f t="shared" si="936"/>
        <v>0</v>
      </c>
      <c r="X1361" s="2723">
        <f t="shared" si="936"/>
        <v>0</v>
      </c>
      <c r="Y1361" s="2723">
        <f t="shared" si="936"/>
        <v>0</v>
      </c>
      <c r="Z1361" s="2723">
        <f t="shared" si="936"/>
        <v>0</v>
      </c>
      <c r="AA1361" s="946"/>
      <c r="AB1361" s="2725">
        <f>SUM(AB1281)</f>
        <v>0</v>
      </c>
      <c r="AC1361" s="2257"/>
      <c r="AD1361" s="217"/>
      <c r="AE1361" s="217"/>
      <c r="AF1361" s="217"/>
      <c r="AG1361" s="217"/>
      <c r="AH1361" s="217"/>
      <c r="AI1361" s="217"/>
      <c r="AJ1361" s="217"/>
      <c r="AK1361" s="217"/>
      <c r="AL1361" s="217"/>
      <c r="AM1361" s="217"/>
      <c r="AN1361" s="217"/>
      <c r="AO1361" s="217"/>
      <c r="AP1361" s="217"/>
      <c r="AQ1361" s="217"/>
      <c r="AR1361" s="217"/>
      <c r="AS1361" s="217"/>
      <c r="AT1361" s="217"/>
      <c r="AU1361" s="217"/>
      <c r="AV1361" s="217"/>
      <c r="AW1361" s="217"/>
      <c r="AX1361" s="217"/>
      <c r="AY1361" s="217"/>
      <c r="AZ1361" s="217"/>
      <c r="BA1361" s="217"/>
      <c r="BB1361" s="217"/>
      <c r="BC1361" s="217"/>
      <c r="BD1361" s="217"/>
      <c r="BE1361" s="217"/>
      <c r="BF1361" s="217"/>
      <c r="BG1361" s="217"/>
      <c r="BH1361" s="217"/>
      <c r="BI1361" s="217"/>
      <c r="BJ1361" s="217"/>
      <c r="BK1361" s="217"/>
      <c r="BL1361" s="217"/>
      <c r="BM1361" s="217"/>
      <c r="BN1361" s="217"/>
      <c r="BO1361" s="217"/>
      <c r="BP1361" s="217"/>
      <c r="BQ1361" s="217"/>
      <c r="BR1361" s="217"/>
      <c r="BS1361" s="217"/>
      <c r="BT1361" s="217"/>
      <c r="BU1361" s="217"/>
      <c r="BV1361" s="217"/>
      <c r="BW1361" s="217"/>
      <c r="BX1361" s="217"/>
      <c r="BY1361" s="217"/>
      <c r="BZ1361" s="217"/>
      <c r="CA1361" s="217"/>
      <c r="CB1361" s="217"/>
      <c r="CC1361" s="217"/>
      <c r="CD1361" s="217"/>
      <c r="CE1361" s="217"/>
      <c r="CF1361" s="217"/>
      <c r="CG1361" s="217"/>
      <c r="CH1361" s="217"/>
      <c r="CI1361" s="217"/>
      <c r="CJ1361" s="217"/>
      <c r="CK1361" s="217"/>
      <c r="CL1361" s="217"/>
      <c r="CM1361" s="217"/>
      <c r="CN1361" s="217"/>
      <c r="CO1361" s="217"/>
      <c r="CP1361" s="217"/>
      <c r="CQ1361" s="217"/>
      <c r="CR1361" s="217"/>
      <c r="CS1361" s="217"/>
      <c r="CT1361" s="217"/>
      <c r="CU1361" s="217"/>
      <c r="CV1361" s="217"/>
      <c r="CW1361" s="217"/>
      <c r="CX1361" s="217"/>
      <c r="CY1361" s="217"/>
      <c r="CZ1361" s="217"/>
      <c r="DA1361" s="217"/>
      <c r="DB1361" s="217"/>
      <c r="DC1361" s="217"/>
      <c r="DD1361" s="217"/>
      <c r="DE1361" s="217"/>
      <c r="DF1361" s="217"/>
      <c r="DG1361" s="217"/>
      <c r="DH1361" s="217"/>
      <c r="DI1361" s="217"/>
      <c r="DJ1361" s="217"/>
      <c r="DK1361" s="217"/>
      <c r="DL1361" s="217"/>
      <c r="DM1361" s="217"/>
      <c r="DN1361" s="217"/>
      <c r="DO1361" s="217"/>
      <c r="DP1361" s="217"/>
      <c r="DQ1361" s="217"/>
      <c r="DR1361" s="217"/>
      <c r="DS1361" s="217"/>
      <c r="DT1361" s="217"/>
      <c r="DU1361" s="217"/>
      <c r="DV1361" s="217"/>
      <c r="DW1361" s="217"/>
      <c r="DX1361" s="217"/>
      <c r="DY1361" s="217"/>
      <c r="DZ1361" s="217"/>
      <c r="EA1361" s="217"/>
      <c r="EB1361" s="217"/>
      <c r="EC1361" s="217"/>
      <c r="ED1361" s="217"/>
      <c r="EE1361" s="217"/>
      <c r="EF1361" s="217"/>
      <c r="EG1361" s="217"/>
      <c r="EH1361" s="217"/>
      <c r="EI1361" s="217"/>
      <c r="EJ1361" s="217"/>
      <c r="EK1361" s="217"/>
      <c r="EL1361" s="217"/>
      <c r="EM1361" s="217"/>
      <c r="EN1361" s="217"/>
      <c r="EO1361" s="217"/>
      <c r="EP1361" s="217"/>
      <c r="EQ1361" s="217"/>
      <c r="ER1361" s="217"/>
      <c r="ES1361" s="217"/>
      <c r="ET1361" s="217"/>
      <c r="EU1361" s="217"/>
      <c r="EV1361" s="217"/>
      <c r="EW1361" s="217"/>
      <c r="EX1361" s="217"/>
      <c r="EY1361" s="217"/>
      <c r="EZ1361" s="217"/>
      <c r="FA1361" s="217"/>
      <c r="FB1361" s="217"/>
      <c r="FC1361" s="217"/>
      <c r="FD1361" s="217"/>
      <c r="FE1361" s="217"/>
      <c r="FF1361" s="217"/>
      <c r="FG1361" s="217"/>
      <c r="FH1361" s="217"/>
      <c r="FI1361" s="217"/>
      <c r="FJ1361" s="217"/>
      <c r="FK1361" s="217"/>
      <c r="FL1361" s="217"/>
      <c r="FM1361" s="217"/>
      <c r="FN1361" s="217"/>
      <c r="FO1361" s="217"/>
      <c r="FP1361" s="217"/>
      <c r="FQ1361" s="217"/>
      <c r="FR1361" s="217"/>
      <c r="FS1361" s="217"/>
      <c r="FT1361" s="217"/>
      <c r="FU1361" s="217"/>
      <c r="FV1361" s="217"/>
      <c r="FW1361" s="217"/>
      <c r="FX1361" s="217"/>
      <c r="FY1361" s="217"/>
      <c r="FZ1361" s="217"/>
      <c r="GA1361" s="217"/>
      <c r="GB1361" s="217"/>
      <c r="GC1361" s="217"/>
      <c r="GD1361" s="217"/>
      <c r="GE1361" s="217"/>
      <c r="GF1361" s="217"/>
      <c r="GG1361" s="217"/>
      <c r="GH1361" s="217"/>
      <c r="GI1361" s="217"/>
      <c r="GJ1361" s="217"/>
      <c r="GK1361" s="217"/>
      <c r="GL1361" s="217"/>
      <c r="GM1361" s="217"/>
      <c r="GN1361" s="217"/>
      <c r="GO1361" s="217"/>
      <c r="GP1361" s="217"/>
      <c r="GQ1361" s="217"/>
      <c r="GR1361" s="217"/>
      <c r="GS1361" s="217"/>
      <c r="GT1361" s="217"/>
      <c r="GU1361" s="217"/>
      <c r="GV1361" s="217"/>
      <c r="GW1361" s="217"/>
      <c r="GX1361" s="217"/>
      <c r="GY1361" s="217"/>
      <c r="GZ1361" s="217"/>
      <c r="HA1361" s="217"/>
      <c r="HB1361" s="217"/>
      <c r="HC1361" s="217"/>
      <c r="HD1361" s="217"/>
      <c r="HE1361" s="217"/>
      <c r="HF1361" s="217"/>
      <c r="HG1361" s="217"/>
      <c r="HH1361" s="217"/>
      <c r="HI1361" s="217"/>
      <c r="HJ1361" s="217"/>
      <c r="HK1361" s="217"/>
      <c r="HL1361" s="217"/>
      <c r="HM1361" s="217"/>
      <c r="HN1361" s="217"/>
      <c r="HO1361" s="217"/>
      <c r="HP1361" s="217"/>
      <c r="HQ1361" s="217"/>
      <c r="HR1361" s="217"/>
      <c r="HS1361" s="217"/>
      <c r="HT1361" s="217"/>
      <c r="HU1361" s="217"/>
      <c r="HV1361" s="217"/>
      <c r="HW1361" s="217"/>
      <c r="HX1361" s="217"/>
      <c r="HY1361" s="217"/>
      <c r="HZ1361" s="217"/>
      <c r="IA1361" s="217"/>
      <c r="IB1361" s="217"/>
      <c r="IC1361" s="217"/>
      <c r="ID1361" s="217"/>
      <c r="IE1361" s="217"/>
      <c r="IF1361" s="217"/>
      <c r="IG1361" s="217"/>
      <c r="IH1361" s="217"/>
      <c r="II1361" s="217"/>
      <c r="IJ1361" s="217"/>
      <c r="IK1361" s="217"/>
      <c r="IL1361" s="217"/>
    </row>
    <row r="1362" spans="1:246" x14ac:dyDescent="0.25">
      <c r="A1362" s="217">
        <v>1</v>
      </c>
      <c r="B1362" s="217">
        <v>1</v>
      </c>
      <c r="C1362" s="294" t="s">
        <v>192</v>
      </c>
      <c r="D1362" s="294"/>
      <c r="E1362" s="2089"/>
      <c r="F1362" s="1876"/>
      <c r="G1362" s="2065"/>
      <c r="H1362" s="2065"/>
      <c r="I1362" s="2065"/>
      <c r="J1362" s="1881"/>
      <c r="K1362" s="1881"/>
      <c r="L1362" s="2065"/>
      <c r="M1362" s="2065"/>
      <c r="N1362" s="2065"/>
      <c r="O1362" s="1878"/>
      <c r="P1362" s="2065"/>
      <c r="Q1362" s="1878"/>
      <c r="R1362" s="2723"/>
      <c r="S1362" s="2723"/>
      <c r="T1362" s="2723"/>
      <c r="U1362" s="1028"/>
      <c r="V1362" s="2723"/>
      <c r="W1362" s="2723"/>
      <c r="X1362" s="3082"/>
      <c r="Y1362" s="3082"/>
      <c r="Z1362" s="2723"/>
      <c r="AA1362" s="946"/>
      <c r="AB1362" s="2725"/>
      <c r="AC1362" s="2257"/>
      <c r="AD1362" s="217"/>
      <c r="AE1362" s="217"/>
      <c r="AF1362" s="217"/>
      <c r="AG1362" s="217"/>
      <c r="AH1362" s="217"/>
      <c r="AI1362" s="217"/>
      <c r="AJ1362" s="217"/>
      <c r="AK1362" s="217"/>
      <c r="AL1362" s="217"/>
      <c r="AM1362" s="217"/>
      <c r="AN1362" s="217"/>
      <c r="AO1362" s="217"/>
      <c r="AP1362" s="217"/>
      <c r="AQ1362" s="217"/>
      <c r="AR1362" s="217"/>
      <c r="AS1362" s="217"/>
      <c r="AT1362" s="217"/>
      <c r="AU1362" s="217"/>
      <c r="AV1362" s="217"/>
      <c r="AW1362" s="217"/>
      <c r="AX1362" s="217"/>
      <c r="AY1362" s="217"/>
      <c r="AZ1362" s="217"/>
      <c r="BA1362" s="217"/>
      <c r="BB1362" s="217"/>
      <c r="BC1362" s="217"/>
      <c r="BD1362" s="217"/>
      <c r="BE1362" s="217"/>
      <c r="BF1362" s="217"/>
      <c r="BG1362" s="217"/>
      <c r="BH1362" s="217"/>
      <c r="BI1362" s="217"/>
      <c r="BJ1362" s="217"/>
      <c r="BK1362" s="217"/>
      <c r="BL1362" s="217"/>
      <c r="BM1362" s="217"/>
      <c r="BN1362" s="217"/>
      <c r="BO1362" s="217"/>
      <c r="BP1362" s="217"/>
      <c r="BQ1362" s="217"/>
      <c r="BR1362" s="217"/>
      <c r="BS1362" s="217"/>
      <c r="BT1362" s="217"/>
      <c r="BU1362" s="217"/>
      <c r="BV1362" s="217"/>
      <c r="BW1362" s="217"/>
      <c r="BX1362" s="217"/>
      <c r="BY1362" s="217"/>
      <c r="BZ1362" s="217"/>
      <c r="CA1362" s="217"/>
      <c r="CB1362" s="217"/>
      <c r="CC1362" s="217"/>
      <c r="CD1362" s="217"/>
      <c r="CE1362" s="217"/>
      <c r="CF1362" s="217"/>
      <c r="CG1362" s="217"/>
      <c r="CH1362" s="217"/>
      <c r="CI1362" s="217"/>
      <c r="CJ1362" s="217"/>
      <c r="CK1362" s="217"/>
      <c r="CL1362" s="217"/>
      <c r="CM1362" s="217"/>
      <c r="CN1362" s="217"/>
      <c r="CO1362" s="217"/>
      <c r="CP1362" s="217"/>
      <c r="CQ1362" s="217"/>
      <c r="CR1362" s="217"/>
      <c r="CS1362" s="217"/>
      <c r="CT1362" s="217"/>
      <c r="CU1362" s="217"/>
      <c r="CV1362" s="217"/>
      <c r="CW1362" s="217"/>
      <c r="CX1362" s="217"/>
      <c r="CY1362" s="217"/>
      <c r="CZ1362" s="217"/>
      <c r="DA1362" s="217"/>
      <c r="DB1362" s="217"/>
      <c r="DC1362" s="217"/>
      <c r="DD1362" s="217"/>
      <c r="DE1362" s="217"/>
      <c r="DF1362" s="217"/>
      <c r="DG1362" s="217"/>
      <c r="DH1362" s="217"/>
      <c r="DI1362" s="217"/>
      <c r="DJ1362" s="217"/>
      <c r="DK1362" s="217"/>
      <c r="DL1362" s="217"/>
      <c r="DM1362" s="217"/>
      <c r="DN1362" s="217"/>
      <c r="DO1362" s="217"/>
      <c r="DP1362" s="217"/>
      <c r="DQ1362" s="217"/>
      <c r="DR1362" s="217"/>
      <c r="DS1362" s="217"/>
      <c r="DT1362" s="217"/>
      <c r="DU1362" s="217"/>
      <c r="DV1362" s="217"/>
      <c r="DW1362" s="217"/>
      <c r="DX1362" s="217"/>
      <c r="DY1362" s="217"/>
      <c r="DZ1362" s="217"/>
      <c r="EA1362" s="217"/>
      <c r="EB1362" s="217"/>
      <c r="EC1362" s="217"/>
      <c r="ED1362" s="217"/>
      <c r="EE1362" s="217"/>
      <c r="EF1362" s="217"/>
      <c r="EG1362" s="217"/>
      <c r="EH1362" s="217"/>
      <c r="EI1362" s="217"/>
      <c r="EJ1362" s="217"/>
      <c r="EK1362" s="217"/>
      <c r="EL1362" s="217"/>
      <c r="EM1362" s="217"/>
      <c r="EN1362" s="217"/>
      <c r="EO1362" s="217"/>
      <c r="EP1362" s="217"/>
      <c r="EQ1362" s="217"/>
      <c r="ER1362" s="217"/>
      <c r="ES1362" s="217"/>
      <c r="ET1362" s="217"/>
      <c r="EU1362" s="217"/>
      <c r="EV1362" s="217"/>
      <c r="EW1362" s="217"/>
      <c r="EX1362" s="217"/>
      <c r="EY1362" s="217"/>
      <c r="EZ1362" s="217"/>
      <c r="FA1362" s="217"/>
      <c r="FB1362" s="217"/>
      <c r="FC1362" s="217"/>
      <c r="FD1362" s="217"/>
      <c r="FE1362" s="217"/>
      <c r="FF1362" s="217"/>
      <c r="FG1362" s="217"/>
      <c r="FH1362" s="217"/>
      <c r="FI1362" s="217"/>
      <c r="FJ1362" s="217"/>
      <c r="FK1362" s="217"/>
      <c r="FL1362" s="217"/>
      <c r="FM1362" s="217"/>
      <c r="FN1362" s="217"/>
      <c r="FO1362" s="217"/>
      <c r="FP1362" s="217"/>
      <c r="FQ1362" s="217"/>
      <c r="FR1362" s="217"/>
      <c r="FS1362" s="217"/>
      <c r="FT1362" s="217"/>
      <c r="FU1362" s="217"/>
      <c r="FV1362" s="217"/>
      <c r="FW1362" s="217"/>
      <c r="FX1362" s="217"/>
      <c r="FY1362" s="217"/>
      <c r="FZ1362" s="217"/>
      <c r="GA1362" s="217"/>
      <c r="GB1362" s="217"/>
      <c r="GC1362" s="217"/>
      <c r="GD1362" s="217"/>
      <c r="GE1362" s="217"/>
      <c r="GF1362" s="217"/>
      <c r="GG1362" s="217"/>
      <c r="GH1362" s="217"/>
      <c r="GI1362" s="217"/>
      <c r="GJ1362" s="217"/>
      <c r="GK1362" s="217"/>
      <c r="GL1362" s="217"/>
      <c r="GM1362" s="217"/>
      <c r="GN1362" s="217"/>
      <c r="GO1362" s="217"/>
      <c r="GP1362" s="217"/>
      <c r="GQ1362" s="217"/>
      <c r="GR1362" s="217"/>
      <c r="GS1362" s="217"/>
      <c r="GT1362" s="217"/>
      <c r="GU1362" s="217"/>
      <c r="GV1362" s="217"/>
      <c r="GW1362" s="217"/>
      <c r="GX1362" s="217"/>
      <c r="GY1362" s="217"/>
      <c r="GZ1362" s="217"/>
      <c r="HA1362" s="217"/>
      <c r="HB1362" s="217"/>
      <c r="HC1362" s="217"/>
      <c r="HD1362" s="217"/>
      <c r="HE1362" s="217"/>
      <c r="HF1362" s="217"/>
      <c r="HG1362" s="217"/>
      <c r="HH1362" s="217"/>
      <c r="HI1362" s="217"/>
      <c r="HJ1362" s="217"/>
      <c r="HK1362" s="217"/>
      <c r="HL1362" s="217"/>
      <c r="HM1362" s="217"/>
      <c r="HN1362" s="217"/>
      <c r="HO1362" s="217"/>
      <c r="HP1362" s="217"/>
      <c r="HQ1362" s="217"/>
      <c r="HR1362" s="217"/>
      <c r="HS1362" s="217"/>
      <c r="HT1362" s="217"/>
      <c r="HU1362" s="217"/>
      <c r="HV1362" s="217"/>
      <c r="HW1362" s="217"/>
      <c r="HX1362" s="217"/>
      <c r="HY1362" s="217"/>
      <c r="HZ1362" s="217"/>
      <c r="IA1362" s="217"/>
      <c r="IB1362" s="217"/>
      <c r="IC1362" s="217"/>
      <c r="ID1362" s="217"/>
      <c r="IE1362" s="217"/>
      <c r="IF1362" s="217"/>
      <c r="IG1362" s="217"/>
      <c r="IH1362" s="217"/>
      <c r="II1362" s="217"/>
      <c r="IJ1362" s="217"/>
      <c r="IK1362" s="217"/>
      <c r="IL1362" s="217"/>
    </row>
    <row r="1363" spans="1:246" x14ac:dyDescent="0.25">
      <c r="A1363" s="217">
        <v>1</v>
      </c>
      <c r="B1363" s="217">
        <v>1</v>
      </c>
      <c r="C1363" s="175" t="s">
        <v>318</v>
      </c>
      <c r="D1363" s="175"/>
      <c r="E1363" s="2089"/>
      <c r="F1363" s="1876"/>
      <c r="G1363" s="2065"/>
      <c r="H1363" s="2065"/>
      <c r="I1363" s="2065"/>
      <c r="J1363" s="1881"/>
      <c r="K1363" s="1881"/>
      <c r="L1363" s="2065"/>
      <c r="M1363" s="2065"/>
      <c r="N1363" s="2065"/>
      <c r="O1363" s="1878"/>
      <c r="P1363" s="2065"/>
      <c r="Q1363" s="1878"/>
      <c r="R1363" s="2723">
        <f t="shared" ref="R1363:Z1363" si="937">R1283</f>
        <v>0</v>
      </c>
      <c r="S1363" s="2723">
        <f t="shared" si="937"/>
        <v>0</v>
      </c>
      <c r="T1363" s="2723">
        <f t="shared" si="937"/>
        <v>0</v>
      </c>
      <c r="U1363" s="1028">
        <f t="shared" si="937"/>
        <v>0</v>
      </c>
      <c r="V1363" s="2723">
        <f t="shared" si="937"/>
        <v>0</v>
      </c>
      <c r="W1363" s="2723">
        <f t="shared" si="937"/>
        <v>0</v>
      </c>
      <c r="X1363" s="3082">
        <f t="shared" si="937"/>
        <v>0</v>
      </c>
      <c r="Y1363" s="3082">
        <f t="shared" si="937"/>
        <v>0</v>
      </c>
      <c r="Z1363" s="2723">
        <f t="shared" si="937"/>
        <v>0</v>
      </c>
      <c r="AA1363" s="946"/>
      <c r="AB1363" s="2725">
        <f t="shared" ref="AB1363:AB1371" si="938">AB1283</f>
        <v>0</v>
      </c>
      <c r="AC1363" s="2257"/>
      <c r="AD1363" s="217"/>
      <c r="AE1363" s="217"/>
      <c r="AF1363" s="217"/>
      <c r="AG1363" s="217"/>
      <c r="AH1363" s="217"/>
      <c r="AI1363" s="217"/>
      <c r="AJ1363" s="217"/>
      <c r="AK1363" s="217"/>
      <c r="AL1363" s="217"/>
      <c r="AM1363" s="217"/>
      <c r="AN1363" s="217"/>
      <c r="AO1363" s="217"/>
      <c r="AP1363" s="217"/>
      <c r="AQ1363" s="217"/>
      <c r="AR1363" s="217"/>
      <c r="AS1363" s="217"/>
      <c r="AT1363" s="217"/>
      <c r="AU1363" s="217"/>
      <c r="AV1363" s="217"/>
      <c r="AW1363" s="217"/>
      <c r="AX1363" s="217"/>
      <c r="AY1363" s="217"/>
      <c r="AZ1363" s="217"/>
      <c r="BA1363" s="217"/>
      <c r="BB1363" s="217"/>
      <c r="BC1363" s="217"/>
      <c r="BD1363" s="217"/>
      <c r="BE1363" s="217"/>
      <c r="BF1363" s="217"/>
      <c r="BG1363" s="217"/>
      <c r="BH1363" s="217"/>
      <c r="BI1363" s="217"/>
      <c r="BJ1363" s="217"/>
      <c r="BK1363" s="217"/>
      <c r="BL1363" s="217"/>
      <c r="BM1363" s="217"/>
      <c r="BN1363" s="217"/>
      <c r="BO1363" s="217"/>
      <c r="BP1363" s="217"/>
      <c r="BQ1363" s="217"/>
      <c r="BR1363" s="217"/>
      <c r="BS1363" s="217"/>
      <c r="BT1363" s="217"/>
      <c r="BU1363" s="217"/>
      <c r="BV1363" s="217"/>
      <c r="BW1363" s="217"/>
      <c r="BX1363" s="217"/>
      <c r="BY1363" s="217"/>
      <c r="BZ1363" s="217"/>
      <c r="CA1363" s="217"/>
      <c r="CB1363" s="217"/>
      <c r="CC1363" s="217"/>
      <c r="CD1363" s="217"/>
      <c r="CE1363" s="217"/>
      <c r="CF1363" s="217"/>
      <c r="CG1363" s="217"/>
      <c r="CH1363" s="217"/>
      <c r="CI1363" s="217"/>
      <c r="CJ1363" s="217"/>
      <c r="CK1363" s="217"/>
      <c r="CL1363" s="217"/>
      <c r="CM1363" s="217"/>
      <c r="CN1363" s="217"/>
      <c r="CO1363" s="217"/>
      <c r="CP1363" s="217"/>
      <c r="CQ1363" s="217"/>
      <c r="CR1363" s="217"/>
      <c r="CS1363" s="217"/>
      <c r="CT1363" s="217"/>
      <c r="CU1363" s="217"/>
      <c r="CV1363" s="217"/>
      <c r="CW1363" s="217"/>
      <c r="CX1363" s="217"/>
      <c r="CY1363" s="217"/>
      <c r="CZ1363" s="217"/>
      <c r="DA1363" s="217"/>
      <c r="DB1363" s="217"/>
      <c r="DC1363" s="217"/>
      <c r="DD1363" s="217"/>
      <c r="DE1363" s="217"/>
      <c r="DF1363" s="217"/>
      <c r="DG1363" s="217"/>
      <c r="DH1363" s="217"/>
      <c r="DI1363" s="217"/>
      <c r="DJ1363" s="217"/>
      <c r="DK1363" s="217"/>
      <c r="DL1363" s="217"/>
      <c r="DM1363" s="217"/>
      <c r="DN1363" s="217"/>
      <c r="DO1363" s="217"/>
      <c r="DP1363" s="217"/>
      <c r="DQ1363" s="217"/>
      <c r="DR1363" s="217"/>
      <c r="DS1363" s="217"/>
      <c r="DT1363" s="217"/>
      <c r="DU1363" s="217"/>
      <c r="DV1363" s="217"/>
      <c r="DW1363" s="217"/>
      <c r="DX1363" s="217"/>
      <c r="DY1363" s="217"/>
      <c r="DZ1363" s="217"/>
      <c r="EA1363" s="217"/>
      <c r="EB1363" s="217"/>
      <c r="EC1363" s="217"/>
      <c r="ED1363" s="217"/>
      <c r="EE1363" s="217"/>
      <c r="EF1363" s="217"/>
      <c r="EG1363" s="217"/>
      <c r="EH1363" s="217"/>
      <c r="EI1363" s="217"/>
      <c r="EJ1363" s="217"/>
      <c r="EK1363" s="217"/>
      <c r="EL1363" s="217"/>
      <c r="EM1363" s="217"/>
      <c r="EN1363" s="217"/>
      <c r="EO1363" s="217"/>
      <c r="EP1363" s="217"/>
      <c r="EQ1363" s="217"/>
      <c r="ER1363" s="217"/>
      <c r="ES1363" s="217"/>
      <c r="ET1363" s="217"/>
      <c r="EU1363" s="217"/>
      <c r="EV1363" s="217"/>
      <c r="EW1363" s="217"/>
      <c r="EX1363" s="217"/>
      <c r="EY1363" s="217"/>
      <c r="EZ1363" s="217"/>
      <c r="FA1363" s="217"/>
      <c r="FB1363" s="217"/>
      <c r="FC1363" s="217"/>
      <c r="FD1363" s="217"/>
      <c r="FE1363" s="217"/>
      <c r="FF1363" s="217"/>
      <c r="FG1363" s="217"/>
      <c r="FH1363" s="217"/>
      <c r="FI1363" s="217"/>
      <c r="FJ1363" s="217"/>
      <c r="FK1363" s="217"/>
      <c r="FL1363" s="217"/>
      <c r="FM1363" s="217"/>
      <c r="FN1363" s="217"/>
      <c r="FO1363" s="217"/>
      <c r="FP1363" s="217"/>
      <c r="FQ1363" s="217"/>
      <c r="FR1363" s="217"/>
      <c r="FS1363" s="217"/>
      <c r="FT1363" s="217"/>
      <c r="FU1363" s="217"/>
      <c r="FV1363" s="217"/>
      <c r="FW1363" s="217"/>
      <c r="FX1363" s="217"/>
      <c r="FY1363" s="217"/>
      <c r="FZ1363" s="217"/>
      <c r="GA1363" s="217"/>
      <c r="GB1363" s="217"/>
      <c r="GC1363" s="217"/>
      <c r="GD1363" s="217"/>
      <c r="GE1363" s="217"/>
      <c r="GF1363" s="217"/>
      <c r="GG1363" s="217"/>
      <c r="GH1363" s="217"/>
      <c r="GI1363" s="217"/>
      <c r="GJ1363" s="217"/>
      <c r="GK1363" s="217"/>
      <c r="GL1363" s="217"/>
      <c r="GM1363" s="217"/>
      <c r="GN1363" s="217"/>
      <c r="GO1363" s="217"/>
      <c r="GP1363" s="217"/>
      <c r="GQ1363" s="217"/>
      <c r="GR1363" s="217"/>
      <c r="GS1363" s="217"/>
      <c r="GT1363" s="217"/>
      <c r="GU1363" s="217"/>
      <c r="GV1363" s="217"/>
      <c r="GW1363" s="217"/>
      <c r="GX1363" s="217"/>
      <c r="GY1363" s="217"/>
      <c r="GZ1363" s="217"/>
      <c r="HA1363" s="217"/>
      <c r="HB1363" s="217"/>
      <c r="HC1363" s="217"/>
      <c r="HD1363" s="217"/>
      <c r="HE1363" s="217"/>
      <c r="HF1363" s="217"/>
      <c r="HG1363" s="217"/>
      <c r="HH1363" s="217"/>
      <c r="HI1363" s="217"/>
      <c r="HJ1363" s="217"/>
      <c r="HK1363" s="217"/>
      <c r="HL1363" s="217"/>
      <c r="HM1363" s="217"/>
      <c r="HN1363" s="217"/>
      <c r="HO1363" s="217"/>
      <c r="HP1363" s="217"/>
      <c r="HQ1363" s="217"/>
      <c r="HR1363" s="217"/>
      <c r="HS1363" s="217"/>
      <c r="HT1363" s="217"/>
      <c r="HU1363" s="217"/>
      <c r="HV1363" s="217"/>
      <c r="HW1363" s="217"/>
      <c r="HX1363" s="217"/>
      <c r="HY1363" s="217"/>
      <c r="HZ1363" s="217"/>
      <c r="IA1363" s="217"/>
      <c r="IB1363" s="217"/>
      <c r="IC1363" s="217"/>
      <c r="ID1363" s="217"/>
      <c r="IE1363" s="217"/>
      <c r="IF1363" s="217"/>
      <c r="IG1363" s="217"/>
      <c r="IH1363" s="217"/>
      <c r="II1363" s="217"/>
      <c r="IJ1363" s="217"/>
      <c r="IK1363" s="217"/>
      <c r="IL1363" s="217"/>
    </row>
    <row r="1364" spans="1:246" x14ac:dyDescent="0.25">
      <c r="B1364" s="217">
        <v>1</v>
      </c>
      <c r="C1364" s="175" t="s">
        <v>283</v>
      </c>
      <c r="D1364" s="175"/>
      <c r="E1364" s="2089"/>
      <c r="F1364" s="1876"/>
      <c r="G1364" s="2065"/>
      <c r="H1364" s="2065"/>
      <c r="I1364" s="2065"/>
      <c r="J1364" s="1881"/>
      <c r="K1364" s="1881"/>
      <c r="L1364" s="2065"/>
      <c r="M1364" s="2065"/>
      <c r="N1364" s="2065"/>
      <c r="O1364" s="1878"/>
      <c r="P1364" s="2065"/>
      <c r="Q1364" s="1878"/>
      <c r="R1364" s="2723">
        <f t="shared" ref="R1364:Z1364" si="939">R1284</f>
        <v>0</v>
      </c>
      <c r="S1364" s="2723">
        <f t="shared" si="939"/>
        <v>0</v>
      </c>
      <c r="T1364" s="2723">
        <f t="shared" si="939"/>
        <v>0</v>
      </c>
      <c r="U1364" s="1028">
        <f t="shared" si="939"/>
        <v>0</v>
      </c>
      <c r="V1364" s="2723">
        <f t="shared" si="939"/>
        <v>0</v>
      </c>
      <c r="W1364" s="2723">
        <f t="shared" si="939"/>
        <v>0</v>
      </c>
      <c r="X1364" s="3082">
        <f t="shared" si="939"/>
        <v>0</v>
      </c>
      <c r="Y1364" s="3082">
        <f t="shared" si="939"/>
        <v>0</v>
      </c>
      <c r="Z1364" s="2723">
        <f t="shared" si="939"/>
        <v>0</v>
      </c>
      <c r="AA1364" s="946"/>
      <c r="AB1364" s="2725">
        <f t="shared" si="938"/>
        <v>0</v>
      </c>
      <c r="AC1364" s="2257"/>
      <c r="AD1364" s="217"/>
      <c r="AE1364" s="217"/>
      <c r="AF1364" s="217"/>
      <c r="AG1364" s="217"/>
      <c r="AH1364" s="217"/>
      <c r="AI1364" s="217"/>
      <c r="AJ1364" s="217"/>
      <c r="AK1364" s="217"/>
      <c r="AL1364" s="217"/>
      <c r="AM1364" s="217"/>
      <c r="AN1364" s="217"/>
      <c r="AO1364" s="217"/>
      <c r="AP1364" s="217"/>
      <c r="AQ1364" s="217"/>
      <c r="AR1364" s="217"/>
      <c r="AS1364" s="217"/>
      <c r="AT1364" s="217"/>
      <c r="AU1364" s="217"/>
      <c r="AV1364" s="217"/>
      <c r="AW1364" s="217"/>
      <c r="AX1364" s="217"/>
      <c r="AY1364" s="217"/>
      <c r="AZ1364" s="217"/>
      <c r="BA1364" s="217"/>
      <c r="BB1364" s="217"/>
      <c r="BC1364" s="217"/>
      <c r="BD1364" s="217"/>
      <c r="BE1364" s="217"/>
      <c r="BF1364" s="217"/>
      <c r="BG1364" s="217"/>
      <c r="BH1364" s="217"/>
      <c r="BI1364" s="217"/>
      <c r="BJ1364" s="217"/>
      <c r="BK1364" s="217"/>
      <c r="BL1364" s="217"/>
      <c r="BM1364" s="217"/>
      <c r="BN1364" s="217"/>
      <c r="BO1364" s="217"/>
      <c r="BP1364" s="217"/>
      <c r="BQ1364" s="217"/>
      <c r="BR1364" s="217"/>
      <c r="BS1364" s="217"/>
      <c r="BT1364" s="217"/>
      <c r="BU1364" s="217"/>
      <c r="BV1364" s="217"/>
      <c r="BW1364" s="217"/>
      <c r="BX1364" s="217"/>
      <c r="BY1364" s="217"/>
      <c r="BZ1364" s="217"/>
      <c r="CA1364" s="217"/>
      <c r="CB1364" s="217"/>
      <c r="CC1364" s="217"/>
      <c r="CD1364" s="217"/>
      <c r="CE1364" s="217"/>
      <c r="CF1364" s="217"/>
      <c r="CG1364" s="217"/>
      <c r="CH1364" s="217"/>
      <c r="CI1364" s="217"/>
      <c r="CJ1364" s="217"/>
      <c r="CK1364" s="217"/>
      <c r="CL1364" s="217"/>
      <c r="CM1364" s="217"/>
      <c r="CN1364" s="217"/>
      <c r="CO1364" s="217"/>
      <c r="CP1364" s="217"/>
      <c r="CQ1364" s="217"/>
      <c r="CR1364" s="217"/>
      <c r="CS1364" s="217"/>
      <c r="CT1364" s="217"/>
      <c r="CU1364" s="217"/>
      <c r="CV1364" s="217"/>
      <c r="CW1364" s="217"/>
      <c r="CX1364" s="217"/>
      <c r="CY1364" s="217"/>
      <c r="CZ1364" s="217"/>
      <c r="DA1364" s="217"/>
      <c r="DB1364" s="217"/>
      <c r="DC1364" s="217"/>
      <c r="DD1364" s="217"/>
      <c r="DE1364" s="217"/>
      <c r="DF1364" s="217"/>
      <c r="DG1364" s="217"/>
      <c r="DH1364" s="217"/>
      <c r="DI1364" s="217"/>
      <c r="DJ1364" s="217"/>
      <c r="DK1364" s="217"/>
      <c r="DL1364" s="217"/>
      <c r="DM1364" s="217"/>
      <c r="DN1364" s="217"/>
      <c r="DO1364" s="217"/>
      <c r="DP1364" s="217"/>
      <c r="DQ1364" s="217"/>
      <c r="DR1364" s="217"/>
      <c r="DS1364" s="217"/>
      <c r="DT1364" s="217"/>
      <c r="DU1364" s="217"/>
      <c r="DV1364" s="217"/>
      <c r="DW1364" s="217"/>
      <c r="DX1364" s="217"/>
      <c r="DY1364" s="217"/>
      <c r="DZ1364" s="217"/>
      <c r="EA1364" s="217"/>
      <c r="EB1364" s="217"/>
      <c r="EC1364" s="217"/>
      <c r="ED1364" s="217"/>
      <c r="EE1364" s="217"/>
      <c r="EF1364" s="217"/>
      <c r="EG1364" s="217"/>
      <c r="EH1364" s="217"/>
      <c r="EI1364" s="217"/>
      <c r="EJ1364" s="217"/>
      <c r="EK1364" s="217"/>
      <c r="EL1364" s="217"/>
      <c r="EM1364" s="217"/>
      <c r="EN1364" s="217"/>
      <c r="EO1364" s="217"/>
      <c r="EP1364" s="217"/>
      <c r="EQ1364" s="217"/>
      <c r="ER1364" s="217"/>
      <c r="ES1364" s="217"/>
      <c r="ET1364" s="217"/>
      <c r="EU1364" s="217"/>
      <c r="EV1364" s="217"/>
      <c r="EW1364" s="217"/>
      <c r="EX1364" s="217"/>
      <c r="EY1364" s="217"/>
      <c r="EZ1364" s="217"/>
      <c r="FA1364" s="217"/>
      <c r="FB1364" s="217"/>
      <c r="FC1364" s="217"/>
      <c r="FD1364" s="217"/>
      <c r="FE1364" s="217"/>
      <c r="FF1364" s="217"/>
      <c r="FG1364" s="217"/>
      <c r="FH1364" s="217"/>
      <c r="FI1364" s="217"/>
      <c r="FJ1364" s="217"/>
      <c r="FK1364" s="217"/>
      <c r="FL1364" s="217"/>
      <c r="FM1364" s="217"/>
      <c r="FN1364" s="217"/>
      <c r="FO1364" s="217"/>
      <c r="FP1364" s="217"/>
      <c r="FQ1364" s="217"/>
      <c r="FR1364" s="217"/>
      <c r="FS1364" s="217"/>
      <c r="FT1364" s="217"/>
      <c r="FU1364" s="217"/>
      <c r="FV1364" s="217"/>
      <c r="FW1364" s="217"/>
      <c r="FX1364" s="217"/>
      <c r="FY1364" s="217"/>
      <c r="FZ1364" s="217"/>
      <c r="GA1364" s="217"/>
      <c r="GB1364" s="217"/>
      <c r="GC1364" s="217"/>
      <c r="GD1364" s="217"/>
      <c r="GE1364" s="217"/>
      <c r="GF1364" s="217"/>
      <c r="GG1364" s="217"/>
      <c r="GH1364" s="217"/>
      <c r="GI1364" s="217"/>
      <c r="GJ1364" s="217"/>
      <c r="GK1364" s="217"/>
      <c r="GL1364" s="217"/>
      <c r="GM1364" s="217"/>
      <c r="GN1364" s="217"/>
      <c r="GO1364" s="217"/>
      <c r="GP1364" s="217"/>
      <c r="GQ1364" s="217"/>
      <c r="GR1364" s="217"/>
      <c r="GS1364" s="217"/>
      <c r="GT1364" s="217"/>
      <c r="GU1364" s="217"/>
      <c r="GV1364" s="217"/>
      <c r="GW1364" s="217"/>
      <c r="GX1364" s="217"/>
      <c r="GY1364" s="217"/>
      <c r="GZ1364" s="217"/>
      <c r="HA1364" s="217"/>
      <c r="HB1364" s="217"/>
      <c r="HC1364" s="217"/>
      <c r="HD1364" s="217"/>
      <c r="HE1364" s="217"/>
      <c r="HF1364" s="217"/>
      <c r="HG1364" s="217"/>
      <c r="HH1364" s="217"/>
      <c r="HI1364" s="217"/>
      <c r="HJ1364" s="217"/>
      <c r="HK1364" s="217"/>
      <c r="HL1364" s="217"/>
      <c r="HM1364" s="217"/>
      <c r="HN1364" s="217"/>
      <c r="HO1364" s="217"/>
      <c r="HP1364" s="217"/>
      <c r="HQ1364" s="217"/>
      <c r="HR1364" s="217"/>
      <c r="HS1364" s="217"/>
      <c r="HT1364" s="217"/>
      <c r="HU1364" s="217"/>
      <c r="HV1364" s="217"/>
      <c r="HW1364" s="217"/>
      <c r="HX1364" s="217"/>
      <c r="HY1364" s="217"/>
      <c r="HZ1364" s="217"/>
      <c r="IA1364" s="217"/>
      <c r="IB1364" s="217"/>
      <c r="IC1364" s="217"/>
      <c r="ID1364" s="217"/>
      <c r="IE1364" s="217"/>
      <c r="IF1364" s="217"/>
      <c r="IG1364" s="217"/>
      <c r="IH1364" s="217"/>
      <c r="II1364" s="217"/>
      <c r="IJ1364" s="217"/>
      <c r="IK1364" s="217"/>
      <c r="IL1364" s="217"/>
    </row>
    <row r="1365" spans="1:246" ht="29.25" x14ac:dyDescent="0.25">
      <c r="A1365" s="217">
        <v>1</v>
      </c>
      <c r="B1365" s="217">
        <v>1</v>
      </c>
      <c r="C1365" s="291" t="s">
        <v>266</v>
      </c>
      <c r="D1365" s="176"/>
      <c r="E1365" s="2089"/>
      <c r="F1365" s="1876">
        <f t="shared" ref="F1365:I1381" si="940">F1285</f>
        <v>0</v>
      </c>
      <c r="G1365" s="2065">
        <f t="shared" si="940"/>
        <v>0</v>
      </c>
      <c r="H1365" s="2065">
        <f t="shared" si="940"/>
        <v>0</v>
      </c>
      <c r="I1365" s="2065" t="e">
        <f t="shared" si="940"/>
        <v>#DIV/0!</v>
      </c>
      <c r="J1365" s="1881"/>
      <c r="K1365" s="1881"/>
      <c r="L1365" s="2065"/>
      <c r="M1365" s="2065"/>
      <c r="N1365" s="2065"/>
      <c r="O1365" s="1878"/>
      <c r="P1365" s="2065"/>
      <c r="Q1365" s="1878"/>
      <c r="R1365" s="2723">
        <f t="shared" ref="R1365:Z1365" si="941">R1285</f>
        <v>0</v>
      </c>
      <c r="S1365" s="2723">
        <f t="shared" si="941"/>
        <v>0</v>
      </c>
      <c r="T1365" s="2723">
        <f t="shared" si="941"/>
        <v>0</v>
      </c>
      <c r="U1365" s="1028">
        <f t="shared" si="941"/>
        <v>0</v>
      </c>
      <c r="V1365" s="2723">
        <f t="shared" si="941"/>
        <v>0</v>
      </c>
      <c r="W1365" s="2723">
        <f t="shared" si="941"/>
        <v>0</v>
      </c>
      <c r="X1365" s="3082">
        <f t="shared" si="941"/>
        <v>0</v>
      </c>
      <c r="Y1365" s="3082">
        <f t="shared" si="941"/>
        <v>0</v>
      </c>
      <c r="Z1365" s="2723">
        <f t="shared" si="941"/>
        <v>0</v>
      </c>
      <c r="AA1365" s="946"/>
      <c r="AB1365" s="2725">
        <f t="shared" si="938"/>
        <v>0</v>
      </c>
      <c r="AC1365" s="2257"/>
      <c r="AD1365" s="217"/>
      <c r="AE1365" s="217"/>
      <c r="AF1365" s="217"/>
      <c r="AG1365" s="217"/>
      <c r="AH1365" s="217"/>
      <c r="AI1365" s="217"/>
      <c r="AJ1365" s="217"/>
      <c r="AK1365" s="217"/>
      <c r="AL1365" s="217"/>
      <c r="AM1365" s="217"/>
      <c r="AN1365" s="217"/>
      <c r="AO1365" s="217"/>
      <c r="AP1365" s="217"/>
      <c r="AQ1365" s="217"/>
      <c r="AR1365" s="217"/>
      <c r="AS1365" s="217"/>
      <c r="AT1365" s="217"/>
      <c r="AU1365" s="217"/>
      <c r="AV1365" s="217"/>
      <c r="AW1365" s="217"/>
      <c r="AX1365" s="217"/>
      <c r="AY1365" s="217"/>
      <c r="AZ1365" s="217"/>
      <c r="BA1365" s="217"/>
      <c r="BB1365" s="217"/>
      <c r="BC1365" s="217"/>
      <c r="BD1365" s="217"/>
      <c r="BE1365" s="217"/>
      <c r="BF1365" s="217"/>
      <c r="BG1365" s="217"/>
      <c r="BH1365" s="217"/>
      <c r="BI1365" s="217"/>
      <c r="BJ1365" s="217"/>
      <c r="BK1365" s="217"/>
      <c r="BL1365" s="217"/>
      <c r="BM1365" s="217"/>
      <c r="BN1365" s="217"/>
      <c r="BO1365" s="217"/>
      <c r="BP1365" s="217"/>
      <c r="BQ1365" s="217"/>
      <c r="BR1365" s="217"/>
      <c r="BS1365" s="217"/>
      <c r="BT1365" s="217"/>
      <c r="BU1365" s="217"/>
      <c r="BV1365" s="217"/>
      <c r="BW1365" s="217"/>
      <c r="BX1365" s="217"/>
      <c r="BY1365" s="217"/>
      <c r="BZ1365" s="217"/>
      <c r="CA1365" s="217"/>
      <c r="CB1365" s="217"/>
      <c r="CC1365" s="217"/>
      <c r="CD1365" s="217"/>
      <c r="CE1365" s="217"/>
      <c r="CF1365" s="217"/>
      <c r="CG1365" s="217"/>
      <c r="CH1365" s="217"/>
      <c r="CI1365" s="217"/>
      <c r="CJ1365" s="217"/>
      <c r="CK1365" s="217"/>
      <c r="CL1365" s="217"/>
      <c r="CM1365" s="217"/>
      <c r="CN1365" s="217"/>
      <c r="CO1365" s="217"/>
      <c r="CP1365" s="217"/>
      <c r="CQ1365" s="217"/>
      <c r="CR1365" s="217"/>
      <c r="CS1365" s="217"/>
      <c r="CT1365" s="217"/>
      <c r="CU1365" s="217"/>
      <c r="CV1365" s="217"/>
      <c r="CW1365" s="217"/>
      <c r="CX1365" s="217"/>
      <c r="CY1365" s="217"/>
      <c r="CZ1365" s="217"/>
      <c r="DA1365" s="217"/>
      <c r="DB1365" s="217"/>
      <c r="DC1365" s="217"/>
      <c r="DD1365" s="217"/>
      <c r="DE1365" s="217"/>
      <c r="DF1365" s="217"/>
      <c r="DG1365" s="217"/>
      <c r="DH1365" s="217"/>
      <c r="DI1365" s="217"/>
      <c r="DJ1365" s="217"/>
      <c r="DK1365" s="217"/>
      <c r="DL1365" s="217"/>
      <c r="DM1365" s="217"/>
      <c r="DN1365" s="217"/>
      <c r="DO1365" s="217"/>
      <c r="DP1365" s="217"/>
      <c r="DQ1365" s="217"/>
      <c r="DR1365" s="217"/>
      <c r="DS1365" s="217"/>
      <c r="DT1365" s="217"/>
      <c r="DU1365" s="217"/>
      <c r="DV1365" s="217"/>
      <c r="DW1365" s="217"/>
      <c r="DX1365" s="217"/>
      <c r="DY1365" s="217"/>
      <c r="DZ1365" s="217"/>
      <c r="EA1365" s="217"/>
      <c r="EB1365" s="217"/>
      <c r="EC1365" s="217"/>
      <c r="ED1365" s="217"/>
      <c r="EE1365" s="217"/>
      <c r="EF1365" s="217"/>
      <c r="EG1365" s="217"/>
      <c r="EH1365" s="217"/>
      <c r="EI1365" s="217"/>
      <c r="EJ1365" s="217"/>
      <c r="EK1365" s="217"/>
      <c r="EL1365" s="217"/>
      <c r="EM1365" s="217"/>
      <c r="EN1365" s="217"/>
      <c r="EO1365" s="217"/>
      <c r="EP1365" s="217"/>
      <c r="EQ1365" s="217"/>
      <c r="ER1365" s="217"/>
      <c r="ES1365" s="217"/>
      <c r="ET1365" s="217"/>
      <c r="EU1365" s="217"/>
      <c r="EV1365" s="217"/>
      <c r="EW1365" s="217"/>
      <c r="EX1365" s="217"/>
      <c r="EY1365" s="217"/>
      <c r="EZ1365" s="217"/>
      <c r="FA1365" s="217"/>
      <c r="FB1365" s="217"/>
      <c r="FC1365" s="217"/>
      <c r="FD1365" s="217"/>
      <c r="FE1365" s="217"/>
      <c r="FF1365" s="217"/>
      <c r="FG1365" s="217"/>
      <c r="FH1365" s="217"/>
      <c r="FI1365" s="217"/>
      <c r="FJ1365" s="217"/>
      <c r="FK1365" s="217"/>
      <c r="FL1365" s="217"/>
      <c r="FM1365" s="217"/>
      <c r="FN1365" s="217"/>
      <c r="FO1365" s="217"/>
      <c r="FP1365" s="217"/>
      <c r="FQ1365" s="217"/>
      <c r="FR1365" s="217"/>
      <c r="FS1365" s="217"/>
      <c r="FT1365" s="217"/>
      <c r="FU1365" s="217"/>
      <c r="FV1365" s="217"/>
      <c r="FW1365" s="217"/>
      <c r="FX1365" s="217"/>
      <c r="FY1365" s="217"/>
      <c r="FZ1365" s="217"/>
      <c r="GA1365" s="217"/>
      <c r="GB1365" s="217"/>
      <c r="GC1365" s="217"/>
      <c r="GD1365" s="217"/>
      <c r="GE1365" s="217"/>
      <c r="GF1365" s="217"/>
      <c r="GG1365" s="217"/>
      <c r="GH1365" s="217"/>
      <c r="GI1365" s="217"/>
      <c r="GJ1365" s="217"/>
      <c r="GK1365" s="217"/>
      <c r="GL1365" s="217"/>
      <c r="GM1365" s="217"/>
      <c r="GN1365" s="217"/>
      <c r="GO1365" s="217"/>
      <c r="GP1365" s="217"/>
      <c r="GQ1365" s="217"/>
      <c r="GR1365" s="217"/>
      <c r="GS1365" s="217"/>
      <c r="GT1365" s="217"/>
      <c r="GU1365" s="217"/>
      <c r="GV1365" s="217"/>
      <c r="GW1365" s="217"/>
      <c r="GX1365" s="217"/>
      <c r="GY1365" s="217"/>
      <c r="GZ1365" s="217"/>
      <c r="HA1365" s="217"/>
      <c r="HB1365" s="217"/>
      <c r="HC1365" s="217"/>
      <c r="HD1365" s="217"/>
      <c r="HE1365" s="217"/>
      <c r="HF1365" s="217"/>
      <c r="HG1365" s="217"/>
      <c r="HH1365" s="217"/>
      <c r="HI1365" s="217"/>
      <c r="HJ1365" s="217"/>
      <c r="HK1365" s="217"/>
      <c r="HL1365" s="217"/>
      <c r="HM1365" s="217"/>
      <c r="HN1365" s="217"/>
      <c r="HO1365" s="217"/>
      <c r="HP1365" s="217"/>
      <c r="HQ1365" s="217"/>
      <c r="HR1365" s="217"/>
      <c r="HS1365" s="217"/>
      <c r="HT1365" s="217"/>
      <c r="HU1365" s="217"/>
      <c r="HV1365" s="217"/>
      <c r="HW1365" s="217"/>
      <c r="HX1365" s="217"/>
      <c r="HY1365" s="217"/>
      <c r="HZ1365" s="217"/>
      <c r="IA1365" s="217"/>
      <c r="IB1365" s="217"/>
      <c r="IC1365" s="217"/>
      <c r="ID1365" s="217"/>
      <c r="IE1365" s="217"/>
      <c r="IF1365" s="217"/>
      <c r="IG1365" s="217"/>
      <c r="IH1365" s="217"/>
      <c r="II1365" s="217"/>
      <c r="IJ1365" s="217"/>
      <c r="IK1365" s="217"/>
      <c r="IL1365" s="217"/>
    </row>
    <row r="1366" spans="1:246" ht="30" x14ac:dyDescent="0.25">
      <c r="B1366" s="217">
        <v>1</v>
      </c>
      <c r="C1366" s="543" t="s">
        <v>433</v>
      </c>
      <c r="D1366" s="176"/>
      <c r="E1366" s="2089"/>
      <c r="F1366" s="1876">
        <f t="shared" si="940"/>
        <v>0</v>
      </c>
      <c r="G1366" s="2065">
        <f t="shared" si="940"/>
        <v>0</v>
      </c>
      <c r="H1366" s="2065">
        <f t="shared" si="940"/>
        <v>0</v>
      </c>
      <c r="I1366" s="2065" t="e">
        <f t="shared" si="940"/>
        <v>#DIV/0!</v>
      </c>
      <c r="J1366" s="1881"/>
      <c r="K1366" s="1881"/>
      <c r="L1366" s="2065"/>
      <c r="M1366" s="2065"/>
      <c r="N1366" s="2065"/>
      <c r="O1366" s="1878"/>
      <c r="P1366" s="2065"/>
      <c r="Q1366" s="1878"/>
      <c r="R1366" s="2723">
        <f t="shared" ref="R1366:Z1366" si="942">R1286</f>
        <v>0</v>
      </c>
      <c r="S1366" s="2723">
        <f t="shared" si="942"/>
        <v>0</v>
      </c>
      <c r="T1366" s="2723">
        <f t="shared" si="942"/>
        <v>0</v>
      </c>
      <c r="U1366" s="1028">
        <f t="shared" si="942"/>
        <v>0</v>
      </c>
      <c r="V1366" s="2723">
        <f t="shared" si="942"/>
        <v>0</v>
      </c>
      <c r="W1366" s="2723">
        <f t="shared" si="942"/>
        <v>0</v>
      </c>
      <c r="X1366" s="3082">
        <f t="shared" si="942"/>
        <v>0</v>
      </c>
      <c r="Y1366" s="3082">
        <f t="shared" si="942"/>
        <v>0</v>
      </c>
      <c r="Z1366" s="2723">
        <f t="shared" si="942"/>
        <v>0</v>
      </c>
      <c r="AA1366" s="946"/>
      <c r="AB1366" s="2725">
        <f t="shared" si="938"/>
        <v>0</v>
      </c>
      <c r="AC1366" s="2257"/>
      <c r="AD1366" s="217"/>
      <c r="AE1366" s="217"/>
      <c r="AF1366" s="217"/>
      <c r="AG1366" s="217"/>
      <c r="AH1366" s="217"/>
      <c r="AI1366" s="217"/>
      <c r="AJ1366" s="217"/>
      <c r="AK1366" s="217"/>
      <c r="AL1366" s="217"/>
      <c r="AM1366" s="217"/>
      <c r="AN1366" s="217"/>
      <c r="AO1366" s="217"/>
      <c r="AP1366" s="217"/>
      <c r="AQ1366" s="217"/>
      <c r="AR1366" s="217"/>
      <c r="AS1366" s="217"/>
      <c r="AT1366" s="217"/>
      <c r="AU1366" s="217"/>
      <c r="AV1366" s="217"/>
      <c r="AW1366" s="217"/>
      <c r="AX1366" s="217"/>
      <c r="AY1366" s="217"/>
      <c r="AZ1366" s="217"/>
      <c r="BA1366" s="217"/>
      <c r="BB1366" s="217"/>
      <c r="BC1366" s="217"/>
      <c r="BD1366" s="217"/>
      <c r="BE1366" s="217"/>
      <c r="BF1366" s="217"/>
      <c r="BG1366" s="217"/>
      <c r="BH1366" s="217"/>
      <c r="BI1366" s="217"/>
      <c r="BJ1366" s="217"/>
      <c r="BK1366" s="217"/>
      <c r="BL1366" s="217"/>
      <c r="BM1366" s="217"/>
      <c r="BN1366" s="217"/>
      <c r="BO1366" s="217"/>
      <c r="BP1366" s="217"/>
      <c r="BQ1366" s="217"/>
      <c r="BR1366" s="217"/>
      <c r="BS1366" s="217"/>
      <c r="BT1366" s="217"/>
      <c r="BU1366" s="217"/>
      <c r="BV1366" s="217"/>
      <c r="BW1366" s="217"/>
      <c r="BX1366" s="217"/>
      <c r="BY1366" s="217"/>
      <c r="BZ1366" s="217"/>
      <c r="CA1366" s="217"/>
      <c r="CB1366" s="217"/>
      <c r="CC1366" s="217"/>
      <c r="CD1366" s="217"/>
      <c r="CE1366" s="217"/>
      <c r="CF1366" s="217"/>
      <c r="CG1366" s="217"/>
      <c r="CH1366" s="217"/>
      <c r="CI1366" s="217"/>
      <c r="CJ1366" s="217"/>
      <c r="CK1366" s="217"/>
      <c r="CL1366" s="217"/>
      <c r="CM1366" s="217"/>
      <c r="CN1366" s="217"/>
      <c r="CO1366" s="217"/>
      <c r="CP1366" s="217"/>
      <c r="CQ1366" s="217"/>
      <c r="CR1366" s="217"/>
      <c r="CS1366" s="217"/>
      <c r="CT1366" s="217"/>
      <c r="CU1366" s="217"/>
      <c r="CV1366" s="217"/>
      <c r="CW1366" s="217"/>
      <c r="CX1366" s="217"/>
      <c r="CY1366" s="217"/>
      <c r="CZ1366" s="217"/>
      <c r="DA1366" s="217"/>
      <c r="DB1366" s="217"/>
      <c r="DC1366" s="217"/>
      <c r="DD1366" s="217"/>
      <c r="DE1366" s="217"/>
      <c r="DF1366" s="217"/>
      <c r="DG1366" s="217"/>
      <c r="DH1366" s="217"/>
      <c r="DI1366" s="217"/>
      <c r="DJ1366" s="217"/>
      <c r="DK1366" s="217"/>
      <c r="DL1366" s="217"/>
      <c r="DM1366" s="217"/>
      <c r="DN1366" s="217"/>
      <c r="DO1366" s="217"/>
      <c r="DP1366" s="217"/>
      <c r="DQ1366" s="217"/>
      <c r="DR1366" s="217"/>
      <c r="DS1366" s="217"/>
      <c r="DT1366" s="217"/>
      <c r="DU1366" s="217"/>
      <c r="DV1366" s="217"/>
      <c r="DW1366" s="217"/>
      <c r="DX1366" s="217"/>
      <c r="DY1366" s="217"/>
      <c r="DZ1366" s="217"/>
      <c r="EA1366" s="217"/>
      <c r="EB1366" s="217"/>
      <c r="EC1366" s="217"/>
      <c r="ED1366" s="217"/>
      <c r="EE1366" s="217"/>
      <c r="EF1366" s="217"/>
      <c r="EG1366" s="217"/>
      <c r="EH1366" s="217"/>
      <c r="EI1366" s="217"/>
      <c r="EJ1366" s="217"/>
      <c r="EK1366" s="217"/>
      <c r="EL1366" s="217"/>
      <c r="EM1366" s="217"/>
      <c r="EN1366" s="217"/>
      <c r="EO1366" s="217"/>
      <c r="EP1366" s="217"/>
      <c r="EQ1366" s="217"/>
      <c r="ER1366" s="217"/>
      <c r="ES1366" s="217"/>
      <c r="ET1366" s="217"/>
      <c r="EU1366" s="217"/>
      <c r="EV1366" s="217"/>
      <c r="EW1366" s="217"/>
      <c r="EX1366" s="217"/>
      <c r="EY1366" s="217"/>
      <c r="EZ1366" s="217"/>
      <c r="FA1366" s="217"/>
      <c r="FB1366" s="217"/>
      <c r="FC1366" s="217"/>
      <c r="FD1366" s="217"/>
      <c r="FE1366" s="217"/>
      <c r="FF1366" s="217"/>
      <c r="FG1366" s="217"/>
      <c r="FH1366" s="217"/>
      <c r="FI1366" s="217"/>
      <c r="FJ1366" s="217"/>
      <c r="FK1366" s="217"/>
      <c r="FL1366" s="217"/>
      <c r="FM1366" s="217"/>
      <c r="FN1366" s="217"/>
      <c r="FO1366" s="217"/>
      <c r="FP1366" s="217"/>
      <c r="FQ1366" s="217"/>
      <c r="FR1366" s="217"/>
      <c r="FS1366" s="217"/>
      <c r="FT1366" s="217"/>
      <c r="FU1366" s="217"/>
      <c r="FV1366" s="217"/>
      <c r="FW1366" s="217"/>
      <c r="FX1366" s="217"/>
      <c r="FY1366" s="217"/>
      <c r="FZ1366" s="217"/>
      <c r="GA1366" s="217"/>
      <c r="GB1366" s="217"/>
      <c r="GC1366" s="217"/>
      <c r="GD1366" s="217"/>
      <c r="GE1366" s="217"/>
      <c r="GF1366" s="217"/>
      <c r="GG1366" s="217"/>
      <c r="GH1366" s="217"/>
      <c r="GI1366" s="217"/>
      <c r="GJ1366" s="217"/>
      <c r="GK1366" s="217"/>
      <c r="GL1366" s="217"/>
      <c r="GM1366" s="217"/>
      <c r="GN1366" s="217"/>
      <c r="GO1366" s="217"/>
      <c r="GP1366" s="217"/>
      <c r="GQ1366" s="217"/>
      <c r="GR1366" s="217"/>
      <c r="GS1366" s="217"/>
      <c r="GT1366" s="217"/>
      <c r="GU1366" s="217"/>
      <c r="GV1366" s="217"/>
      <c r="GW1366" s="217"/>
      <c r="GX1366" s="217"/>
      <c r="GY1366" s="217"/>
      <c r="GZ1366" s="217"/>
      <c r="HA1366" s="217"/>
      <c r="HB1366" s="217"/>
      <c r="HC1366" s="217"/>
      <c r="HD1366" s="217"/>
      <c r="HE1366" s="217"/>
      <c r="HF1366" s="217"/>
      <c r="HG1366" s="217"/>
      <c r="HH1366" s="217"/>
      <c r="HI1366" s="217"/>
      <c r="HJ1366" s="217"/>
      <c r="HK1366" s="217"/>
      <c r="HL1366" s="217"/>
      <c r="HM1366" s="217"/>
      <c r="HN1366" s="217"/>
      <c r="HO1366" s="217"/>
      <c r="HP1366" s="217"/>
      <c r="HQ1366" s="217"/>
      <c r="HR1366" s="217"/>
      <c r="HS1366" s="217"/>
      <c r="HT1366" s="217"/>
      <c r="HU1366" s="217"/>
      <c r="HV1366" s="217"/>
      <c r="HW1366" s="217"/>
      <c r="HX1366" s="217"/>
      <c r="HY1366" s="217"/>
      <c r="HZ1366" s="217"/>
      <c r="IA1366" s="217"/>
      <c r="IB1366" s="217"/>
      <c r="IC1366" s="217"/>
      <c r="ID1366" s="217"/>
      <c r="IE1366" s="217"/>
      <c r="IF1366" s="217"/>
      <c r="IG1366" s="217"/>
      <c r="IH1366" s="217"/>
      <c r="II1366" s="217"/>
      <c r="IJ1366" s="217"/>
      <c r="IK1366" s="217"/>
      <c r="IL1366" s="217"/>
    </row>
    <row r="1367" spans="1:246" ht="75" x14ac:dyDescent="0.25">
      <c r="B1367" s="217">
        <v>1</v>
      </c>
      <c r="C1367" s="294" t="s">
        <v>434</v>
      </c>
      <c r="D1367" s="176"/>
      <c r="E1367" s="2089"/>
      <c r="F1367" s="1876">
        <f t="shared" si="940"/>
        <v>0</v>
      </c>
      <c r="G1367" s="2065">
        <f t="shared" si="940"/>
        <v>0</v>
      </c>
      <c r="H1367" s="2065">
        <f t="shared" si="940"/>
        <v>0</v>
      </c>
      <c r="I1367" s="2065" t="e">
        <f t="shared" si="940"/>
        <v>#DIV/0!</v>
      </c>
      <c r="J1367" s="1881"/>
      <c r="K1367" s="1881"/>
      <c r="L1367" s="2065"/>
      <c r="M1367" s="2065"/>
      <c r="N1367" s="2065"/>
      <c r="O1367" s="1878"/>
      <c r="P1367" s="2065"/>
      <c r="Q1367" s="1878"/>
      <c r="R1367" s="2723">
        <f t="shared" ref="R1367:Z1367" si="943">R1287</f>
        <v>0</v>
      </c>
      <c r="S1367" s="2723">
        <f t="shared" si="943"/>
        <v>0</v>
      </c>
      <c r="T1367" s="2723">
        <f t="shared" si="943"/>
        <v>0</v>
      </c>
      <c r="U1367" s="1028">
        <f t="shared" si="943"/>
        <v>0</v>
      </c>
      <c r="V1367" s="2723">
        <f t="shared" si="943"/>
        <v>0</v>
      </c>
      <c r="W1367" s="2723">
        <f t="shared" si="943"/>
        <v>0</v>
      </c>
      <c r="X1367" s="3082">
        <f t="shared" si="943"/>
        <v>0</v>
      </c>
      <c r="Y1367" s="3082">
        <f t="shared" si="943"/>
        <v>0</v>
      </c>
      <c r="Z1367" s="2723">
        <f t="shared" si="943"/>
        <v>0</v>
      </c>
      <c r="AA1367" s="946"/>
      <c r="AB1367" s="2725">
        <f t="shared" si="938"/>
        <v>0</v>
      </c>
      <c r="AC1367" s="2257"/>
      <c r="AD1367" s="217"/>
      <c r="AE1367" s="217"/>
      <c r="AF1367" s="217"/>
      <c r="AG1367" s="217"/>
      <c r="AH1367" s="217"/>
      <c r="AI1367" s="217"/>
      <c r="AJ1367" s="217"/>
      <c r="AK1367" s="217"/>
      <c r="AL1367" s="217"/>
      <c r="AM1367" s="217"/>
      <c r="AN1367" s="217"/>
      <c r="AO1367" s="217"/>
      <c r="AP1367" s="217"/>
      <c r="AQ1367" s="217"/>
      <c r="AR1367" s="217"/>
      <c r="AS1367" s="217"/>
      <c r="AT1367" s="217"/>
      <c r="AU1367" s="217"/>
      <c r="AV1367" s="217"/>
      <c r="AW1367" s="217"/>
      <c r="AX1367" s="217"/>
      <c r="AY1367" s="217"/>
      <c r="AZ1367" s="217"/>
      <c r="BA1367" s="217"/>
      <c r="BB1367" s="217"/>
      <c r="BC1367" s="217"/>
      <c r="BD1367" s="217"/>
      <c r="BE1367" s="217"/>
      <c r="BF1367" s="217"/>
      <c r="BG1367" s="217"/>
      <c r="BH1367" s="217"/>
      <c r="BI1367" s="217"/>
      <c r="BJ1367" s="217"/>
      <c r="BK1367" s="217"/>
      <c r="BL1367" s="217"/>
      <c r="BM1367" s="217"/>
      <c r="BN1367" s="217"/>
      <c r="BO1367" s="217"/>
      <c r="BP1367" s="217"/>
      <c r="BQ1367" s="217"/>
      <c r="BR1367" s="217"/>
      <c r="BS1367" s="217"/>
      <c r="BT1367" s="217"/>
      <c r="BU1367" s="217"/>
      <c r="BV1367" s="217"/>
      <c r="BW1367" s="217"/>
      <c r="BX1367" s="217"/>
      <c r="BY1367" s="217"/>
      <c r="BZ1367" s="217"/>
      <c r="CA1367" s="217"/>
      <c r="CB1367" s="217"/>
      <c r="CC1367" s="217"/>
      <c r="CD1367" s="217"/>
      <c r="CE1367" s="217"/>
      <c r="CF1367" s="217"/>
      <c r="CG1367" s="217"/>
      <c r="CH1367" s="217"/>
      <c r="CI1367" s="217"/>
      <c r="CJ1367" s="217"/>
      <c r="CK1367" s="217"/>
      <c r="CL1367" s="217"/>
      <c r="CM1367" s="217"/>
      <c r="CN1367" s="217"/>
      <c r="CO1367" s="217"/>
      <c r="CP1367" s="217"/>
      <c r="CQ1367" s="217"/>
      <c r="CR1367" s="217"/>
      <c r="CS1367" s="217"/>
      <c r="CT1367" s="217"/>
      <c r="CU1367" s="217"/>
      <c r="CV1367" s="217"/>
      <c r="CW1367" s="217"/>
      <c r="CX1367" s="217"/>
      <c r="CY1367" s="217"/>
      <c r="CZ1367" s="217"/>
      <c r="DA1367" s="217"/>
      <c r="DB1367" s="217"/>
      <c r="DC1367" s="217"/>
      <c r="DD1367" s="217"/>
      <c r="DE1367" s="217"/>
      <c r="DF1367" s="217"/>
      <c r="DG1367" s="217"/>
      <c r="DH1367" s="217"/>
      <c r="DI1367" s="217"/>
      <c r="DJ1367" s="217"/>
      <c r="DK1367" s="217"/>
      <c r="DL1367" s="217"/>
      <c r="DM1367" s="217"/>
      <c r="DN1367" s="217"/>
      <c r="DO1367" s="217"/>
      <c r="DP1367" s="217"/>
      <c r="DQ1367" s="217"/>
      <c r="DR1367" s="217"/>
      <c r="DS1367" s="217"/>
      <c r="DT1367" s="217"/>
      <c r="DU1367" s="217"/>
      <c r="DV1367" s="217"/>
      <c r="DW1367" s="217"/>
      <c r="DX1367" s="217"/>
      <c r="DY1367" s="217"/>
      <c r="DZ1367" s="217"/>
      <c r="EA1367" s="217"/>
      <c r="EB1367" s="217"/>
      <c r="EC1367" s="217"/>
      <c r="ED1367" s="217"/>
      <c r="EE1367" s="217"/>
      <c r="EF1367" s="217"/>
      <c r="EG1367" s="217"/>
      <c r="EH1367" s="217"/>
      <c r="EI1367" s="217"/>
      <c r="EJ1367" s="217"/>
      <c r="EK1367" s="217"/>
      <c r="EL1367" s="217"/>
      <c r="EM1367" s="217"/>
      <c r="EN1367" s="217"/>
      <c r="EO1367" s="217"/>
      <c r="EP1367" s="217"/>
      <c r="EQ1367" s="217"/>
      <c r="ER1367" s="217"/>
      <c r="ES1367" s="217"/>
      <c r="ET1367" s="217"/>
      <c r="EU1367" s="217"/>
      <c r="EV1367" s="217"/>
      <c r="EW1367" s="217"/>
      <c r="EX1367" s="217"/>
      <c r="EY1367" s="217"/>
      <c r="EZ1367" s="217"/>
      <c r="FA1367" s="217"/>
      <c r="FB1367" s="217"/>
      <c r="FC1367" s="217"/>
      <c r="FD1367" s="217"/>
      <c r="FE1367" s="217"/>
      <c r="FF1367" s="217"/>
      <c r="FG1367" s="217"/>
      <c r="FH1367" s="217"/>
      <c r="FI1367" s="217"/>
      <c r="FJ1367" s="217"/>
      <c r="FK1367" s="217"/>
      <c r="FL1367" s="217"/>
      <c r="FM1367" s="217"/>
      <c r="FN1367" s="217"/>
      <c r="FO1367" s="217"/>
      <c r="FP1367" s="217"/>
      <c r="FQ1367" s="217"/>
      <c r="FR1367" s="217"/>
      <c r="FS1367" s="217"/>
      <c r="FT1367" s="217"/>
      <c r="FU1367" s="217"/>
      <c r="FV1367" s="217"/>
      <c r="FW1367" s="217"/>
      <c r="FX1367" s="217"/>
      <c r="FY1367" s="217"/>
      <c r="FZ1367" s="217"/>
      <c r="GA1367" s="217"/>
      <c r="GB1367" s="217"/>
      <c r="GC1367" s="217"/>
      <c r="GD1367" s="217"/>
      <c r="GE1367" s="217"/>
      <c r="GF1367" s="217"/>
      <c r="GG1367" s="217"/>
      <c r="GH1367" s="217"/>
      <c r="GI1367" s="217"/>
      <c r="GJ1367" s="217"/>
      <c r="GK1367" s="217"/>
      <c r="GL1367" s="217"/>
      <c r="GM1367" s="217"/>
      <c r="GN1367" s="217"/>
      <c r="GO1367" s="217"/>
      <c r="GP1367" s="217"/>
      <c r="GQ1367" s="217"/>
      <c r="GR1367" s="217"/>
      <c r="GS1367" s="217"/>
      <c r="GT1367" s="217"/>
      <c r="GU1367" s="217"/>
      <c r="GV1367" s="217"/>
      <c r="GW1367" s="217"/>
      <c r="GX1367" s="217"/>
      <c r="GY1367" s="217"/>
      <c r="GZ1367" s="217"/>
      <c r="HA1367" s="217"/>
      <c r="HB1367" s="217"/>
      <c r="HC1367" s="217"/>
      <c r="HD1367" s="217"/>
      <c r="HE1367" s="217"/>
      <c r="HF1367" s="217"/>
      <c r="HG1367" s="217"/>
      <c r="HH1367" s="217"/>
      <c r="HI1367" s="217"/>
      <c r="HJ1367" s="217"/>
      <c r="HK1367" s="217"/>
      <c r="HL1367" s="217"/>
      <c r="HM1367" s="217"/>
      <c r="HN1367" s="217"/>
      <c r="HO1367" s="217"/>
      <c r="HP1367" s="217"/>
      <c r="HQ1367" s="217"/>
      <c r="HR1367" s="217"/>
      <c r="HS1367" s="217"/>
      <c r="HT1367" s="217"/>
      <c r="HU1367" s="217"/>
      <c r="HV1367" s="217"/>
      <c r="HW1367" s="217"/>
      <c r="HX1367" s="217"/>
      <c r="HY1367" s="217"/>
      <c r="HZ1367" s="217"/>
      <c r="IA1367" s="217"/>
      <c r="IB1367" s="217"/>
      <c r="IC1367" s="217"/>
      <c r="ID1367" s="217"/>
      <c r="IE1367" s="217"/>
      <c r="IF1367" s="217"/>
      <c r="IG1367" s="217"/>
      <c r="IH1367" s="217"/>
      <c r="II1367" s="217"/>
      <c r="IJ1367" s="217"/>
      <c r="IK1367" s="217"/>
      <c r="IL1367" s="217"/>
    </row>
    <row r="1368" spans="1:246" ht="45" x14ac:dyDescent="0.25">
      <c r="B1368" s="217">
        <v>1</v>
      </c>
      <c r="C1368" s="176" t="s">
        <v>435</v>
      </c>
      <c r="D1368" s="176"/>
      <c r="E1368" s="2089"/>
      <c r="F1368" s="1876">
        <f t="shared" si="940"/>
        <v>0</v>
      </c>
      <c r="G1368" s="2065">
        <f t="shared" si="940"/>
        <v>0</v>
      </c>
      <c r="H1368" s="2065">
        <f t="shared" si="940"/>
        <v>0</v>
      </c>
      <c r="I1368" s="2065" t="e">
        <f t="shared" si="940"/>
        <v>#DIV/0!</v>
      </c>
      <c r="J1368" s="1881"/>
      <c r="K1368" s="1881"/>
      <c r="L1368" s="2065"/>
      <c r="M1368" s="2065"/>
      <c r="N1368" s="2065"/>
      <c r="O1368" s="1878"/>
      <c r="P1368" s="2065"/>
      <c r="Q1368" s="1878"/>
      <c r="R1368" s="2723">
        <f t="shared" ref="R1368:Z1368" si="944">R1288</f>
        <v>0</v>
      </c>
      <c r="S1368" s="2723">
        <f t="shared" si="944"/>
        <v>0</v>
      </c>
      <c r="T1368" s="2723">
        <f t="shared" si="944"/>
        <v>0</v>
      </c>
      <c r="U1368" s="1028">
        <f t="shared" si="944"/>
        <v>0</v>
      </c>
      <c r="V1368" s="2723">
        <f t="shared" si="944"/>
        <v>0</v>
      </c>
      <c r="W1368" s="2723">
        <f t="shared" si="944"/>
        <v>0</v>
      </c>
      <c r="X1368" s="3082">
        <f t="shared" si="944"/>
        <v>0</v>
      </c>
      <c r="Y1368" s="3082">
        <f t="shared" si="944"/>
        <v>0</v>
      </c>
      <c r="Z1368" s="2723">
        <f t="shared" si="944"/>
        <v>0</v>
      </c>
      <c r="AA1368" s="946"/>
      <c r="AB1368" s="2725">
        <f t="shared" si="938"/>
        <v>0</v>
      </c>
      <c r="AC1368" s="2257"/>
      <c r="AD1368" s="217"/>
      <c r="AE1368" s="217"/>
      <c r="AF1368" s="217"/>
      <c r="AG1368" s="217"/>
      <c r="AH1368" s="217"/>
      <c r="AI1368" s="217"/>
      <c r="AJ1368" s="217"/>
      <c r="AK1368" s="217"/>
      <c r="AL1368" s="217"/>
      <c r="AM1368" s="217"/>
      <c r="AN1368" s="217"/>
      <c r="AO1368" s="217"/>
      <c r="AP1368" s="217"/>
      <c r="AQ1368" s="217"/>
      <c r="AR1368" s="217"/>
      <c r="AS1368" s="217"/>
      <c r="AT1368" s="217"/>
      <c r="AU1368" s="217"/>
      <c r="AV1368" s="217"/>
      <c r="AW1368" s="217"/>
      <c r="AX1368" s="217"/>
      <c r="AY1368" s="217"/>
      <c r="AZ1368" s="217"/>
      <c r="BA1368" s="217"/>
      <c r="BB1368" s="217"/>
      <c r="BC1368" s="217"/>
      <c r="BD1368" s="217"/>
      <c r="BE1368" s="217"/>
      <c r="BF1368" s="217"/>
      <c r="BG1368" s="217"/>
      <c r="BH1368" s="217"/>
      <c r="BI1368" s="217"/>
      <c r="BJ1368" s="217"/>
      <c r="BK1368" s="217"/>
      <c r="BL1368" s="217"/>
      <c r="BM1368" s="217"/>
      <c r="BN1368" s="217"/>
      <c r="BO1368" s="217"/>
      <c r="BP1368" s="217"/>
      <c r="BQ1368" s="217"/>
      <c r="BR1368" s="217"/>
      <c r="BS1368" s="217"/>
      <c r="BT1368" s="217"/>
      <c r="BU1368" s="217"/>
      <c r="BV1368" s="217"/>
      <c r="BW1368" s="217"/>
      <c r="BX1368" s="217"/>
      <c r="BY1368" s="217"/>
      <c r="BZ1368" s="217"/>
      <c r="CA1368" s="217"/>
      <c r="CB1368" s="217"/>
      <c r="CC1368" s="217"/>
      <c r="CD1368" s="217"/>
      <c r="CE1368" s="217"/>
      <c r="CF1368" s="217"/>
      <c r="CG1368" s="217"/>
      <c r="CH1368" s="217"/>
      <c r="CI1368" s="217"/>
      <c r="CJ1368" s="217"/>
      <c r="CK1368" s="217"/>
      <c r="CL1368" s="217"/>
      <c r="CM1368" s="217"/>
      <c r="CN1368" s="217"/>
      <c r="CO1368" s="217"/>
      <c r="CP1368" s="217"/>
      <c r="CQ1368" s="217"/>
      <c r="CR1368" s="217"/>
      <c r="CS1368" s="217"/>
      <c r="CT1368" s="217"/>
      <c r="CU1368" s="217"/>
      <c r="CV1368" s="217"/>
      <c r="CW1368" s="217"/>
      <c r="CX1368" s="217"/>
      <c r="CY1368" s="217"/>
      <c r="CZ1368" s="217"/>
      <c r="DA1368" s="217"/>
      <c r="DB1368" s="217"/>
      <c r="DC1368" s="217"/>
      <c r="DD1368" s="217"/>
      <c r="DE1368" s="217"/>
      <c r="DF1368" s="217"/>
      <c r="DG1368" s="217"/>
      <c r="DH1368" s="217"/>
      <c r="DI1368" s="217"/>
      <c r="DJ1368" s="217"/>
      <c r="DK1368" s="217"/>
      <c r="DL1368" s="217"/>
      <c r="DM1368" s="217"/>
      <c r="DN1368" s="217"/>
      <c r="DO1368" s="217"/>
      <c r="DP1368" s="217"/>
      <c r="DQ1368" s="217"/>
      <c r="DR1368" s="217"/>
      <c r="DS1368" s="217"/>
      <c r="DT1368" s="217"/>
      <c r="DU1368" s="217"/>
      <c r="DV1368" s="217"/>
      <c r="DW1368" s="217"/>
      <c r="DX1368" s="217"/>
      <c r="DY1368" s="217"/>
      <c r="DZ1368" s="217"/>
      <c r="EA1368" s="217"/>
      <c r="EB1368" s="217"/>
      <c r="EC1368" s="217"/>
      <c r="ED1368" s="217"/>
      <c r="EE1368" s="217"/>
      <c r="EF1368" s="217"/>
      <c r="EG1368" s="217"/>
      <c r="EH1368" s="217"/>
      <c r="EI1368" s="217"/>
      <c r="EJ1368" s="217"/>
      <c r="EK1368" s="217"/>
      <c r="EL1368" s="217"/>
      <c r="EM1368" s="217"/>
      <c r="EN1368" s="217"/>
      <c r="EO1368" s="217"/>
      <c r="EP1368" s="217"/>
      <c r="EQ1368" s="217"/>
      <c r="ER1368" s="217"/>
      <c r="ES1368" s="217"/>
      <c r="ET1368" s="217"/>
      <c r="EU1368" s="217"/>
      <c r="EV1368" s="217"/>
      <c r="EW1368" s="217"/>
      <c r="EX1368" s="217"/>
      <c r="EY1368" s="217"/>
      <c r="EZ1368" s="217"/>
      <c r="FA1368" s="217"/>
      <c r="FB1368" s="217"/>
      <c r="FC1368" s="217"/>
      <c r="FD1368" s="217"/>
      <c r="FE1368" s="217"/>
      <c r="FF1368" s="217"/>
      <c r="FG1368" s="217"/>
      <c r="FH1368" s="217"/>
      <c r="FI1368" s="217"/>
      <c r="FJ1368" s="217"/>
      <c r="FK1368" s="217"/>
      <c r="FL1368" s="217"/>
      <c r="FM1368" s="217"/>
      <c r="FN1368" s="217"/>
      <c r="FO1368" s="217"/>
      <c r="FP1368" s="217"/>
      <c r="FQ1368" s="217"/>
      <c r="FR1368" s="217"/>
      <c r="FS1368" s="217"/>
      <c r="FT1368" s="217"/>
      <c r="FU1368" s="217"/>
      <c r="FV1368" s="217"/>
      <c r="FW1368" s="217"/>
      <c r="FX1368" s="217"/>
      <c r="FY1368" s="217"/>
      <c r="FZ1368" s="217"/>
      <c r="GA1368" s="217"/>
      <c r="GB1368" s="217"/>
      <c r="GC1368" s="217"/>
      <c r="GD1368" s="217"/>
      <c r="GE1368" s="217"/>
      <c r="GF1368" s="217"/>
      <c r="GG1368" s="217"/>
      <c r="GH1368" s="217"/>
      <c r="GI1368" s="217"/>
      <c r="GJ1368" s="217"/>
      <c r="GK1368" s="217"/>
      <c r="GL1368" s="217"/>
      <c r="GM1368" s="217"/>
      <c r="GN1368" s="217"/>
      <c r="GO1368" s="217"/>
      <c r="GP1368" s="217"/>
      <c r="GQ1368" s="217"/>
      <c r="GR1368" s="217"/>
      <c r="GS1368" s="217"/>
      <c r="GT1368" s="217"/>
      <c r="GU1368" s="217"/>
      <c r="GV1368" s="217"/>
      <c r="GW1368" s="217"/>
      <c r="GX1368" s="217"/>
      <c r="GY1368" s="217"/>
      <c r="GZ1368" s="217"/>
      <c r="HA1368" s="217"/>
      <c r="HB1368" s="217"/>
      <c r="HC1368" s="217"/>
      <c r="HD1368" s="217"/>
      <c r="HE1368" s="217"/>
      <c r="HF1368" s="217"/>
      <c r="HG1368" s="217"/>
      <c r="HH1368" s="217"/>
      <c r="HI1368" s="217"/>
      <c r="HJ1368" s="217"/>
      <c r="HK1368" s="217"/>
      <c r="HL1368" s="217"/>
      <c r="HM1368" s="217"/>
      <c r="HN1368" s="217"/>
      <c r="HO1368" s="217"/>
      <c r="HP1368" s="217"/>
      <c r="HQ1368" s="217"/>
      <c r="HR1368" s="217"/>
      <c r="HS1368" s="217"/>
      <c r="HT1368" s="217"/>
      <c r="HU1368" s="217"/>
      <c r="HV1368" s="217"/>
      <c r="HW1368" s="217"/>
      <c r="HX1368" s="217"/>
      <c r="HY1368" s="217"/>
      <c r="HZ1368" s="217"/>
      <c r="IA1368" s="217"/>
      <c r="IB1368" s="217"/>
      <c r="IC1368" s="217"/>
      <c r="ID1368" s="217"/>
      <c r="IE1368" s="217"/>
      <c r="IF1368" s="217"/>
      <c r="IG1368" s="217"/>
      <c r="IH1368" s="217"/>
      <c r="II1368" s="217"/>
      <c r="IJ1368" s="217"/>
      <c r="IK1368" s="217"/>
      <c r="IL1368" s="217"/>
    </row>
    <row r="1369" spans="1:246" ht="30" x14ac:dyDescent="0.25">
      <c r="B1369" s="217">
        <v>1</v>
      </c>
      <c r="C1369" s="176" t="s">
        <v>130</v>
      </c>
      <c r="D1369" s="176"/>
      <c r="E1369" s="2089"/>
      <c r="F1369" s="1876">
        <f t="shared" si="940"/>
        <v>0</v>
      </c>
      <c r="G1369" s="2065">
        <f t="shared" si="940"/>
        <v>0</v>
      </c>
      <c r="H1369" s="2065">
        <f t="shared" si="940"/>
        <v>0</v>
      </c>
      <c r="I1369" s="2065" t="e">
        <f t="shared" si="940"/>
        <v>#DIV/0!</v>
      </c>
      <c r="J1369" s="1881"/>
      <c r="K1369" s="1881"/>
      <c r="L1369" s="2065"/>
      <c r="M1369" s="2065"/>
      <c r="N1369" s="2065"/>
      <c r="O1369" s="1878"/>
      <c r="P1369" s="2065"/>
      <c r="Q1369" s="1878"/>
      <c r="R1369" s="2723">
        <f t="shared" ref="R1369:Z1369" si="945">R1289</f>
        <v>0</v>
      </c>
      <c r="S1369" s="2723">
        <f t="shared" si="945"/>
        <v>0</v>
      </c>
      <c r="T1369" s="2723">
        <f t="shared" si="945"/>
        <v>0</v>
      </c>
      <c r="U1369" s="1028">
        <f t="shared" si="945"/>
        <v>0</v>
      </c>
      <c r="V1369" s="2723">
        <f t="shared" si="945"/>
        <v>0</v>
      </c>
      <c r="W1369" s="2723">
        <f t="shared" si="945"/>
        <v>0</v>
      </c>
      <c r="X1369" s="3082">
        <f t="shared" si="945"/>
        <v>0</v>
      </c>
      <c r="Y1369" s="3082">
        <f t="shared" si="945"/>
        <v>0</v>
      </c>
      <c r="Z1369" s="2723">
        <f t="shared" si="945"/>
        <v>0</v>
      </c>
      <c r="AA1369" s="946"/>
      <c r="AB1369" s="2725">
        <f t="shared" si="938"/>
        <v>0</v>
      </c>
      <c r="AC1369" s="2257"/>
      <c r="AD1369" s="217"/>
      <c r="AE1369" s="217"/>
      <c r="AF1369" s="217"/>
      <c r="AG1369" s="217"/>
      <c r="AH1369" s="217"/>
      <c r="AI1369" s="217"/>
      <c r="AJ1369" s="217"/>
      <c r="AK1369" s="217"/>
      <c r="AL1369" s="217"/>
      <c r="AM1369" s="217"/>
      <c r="AN1369" s="217"/>
      <c r="AO1369" s="217"/>
      <c r="AP1369" s="217"/>
      <c r="AQ1369" s="217"/>
      <c r="AR1369" s="217"/>
      <c r="AS1369" s="217"/>
      <c r="AT1369" s="217"/>
      <c r="AU1369" s="217"/>
      <c r="AV1369" s="217"/>
      <c r="AW1369" s="217"/>
      <c r="AX1369" s="217"/>
      <c r="AY1369" s="217"/>
      <c r="AZ1369" s="217"/>
      <c r="BA1369" s="217"/>
      <c r="BB1369" s="217"/>
      <c r="BC1369" s="217"/>
      <c r="BD1369" s="217"/>
      <c r="BE1369" s="217"/>
      <c r="BF1369" s="217"/>
      <c r="BG1369" s="217"/>
      <c r="BH1369" s="217"/>
      <c r="BI1369" s="217"/>
      <c r="BJ1369" s="217"/>
      <c r="BK1369" s="217"/>
      <c r="BL1369" s="217"/>
      <c r="BM1369" s="217"/>
      <c r="BN1369" s="217"/>
      <c r="BO1369" s="217"/>
      <c r="BP1369" s="217"/>
      <c r="BQ1369" s="217"/>
      <c r="BR1369" s="217"/>
      <c r="BS1369" s="217"/>
      <c r="BT1369" s="217"/>
      <c r="BU1369" s="217"/>
      <c r="BV1369" s="217"/>
      <c r="BW1369" s="217"/>
      <c r="BX1369" s="217"/>
      <c r="BY1369" s="217"/>
      <c r="BZ1369" s="217"/>
      <c r="CA1369" s="217"/>
      <c r="CB1369" s="217"/>
      <c r="CC1369" s="217"/>
      <c r="CD1369" s="217"/>
      <c r="CE1369" s="217"/>
      <c r="CF1369" s="217"/>
      <c r="CG1369" s="217"/>
      <c r="CH1369" s="217"/>
      <c r="CI1369" s="217"/>
      <c r="CJ1369" s="217"/>
      <c r="CK1369" s="217"/>
      <c r="CL1369" s="217"/>
      <c r="CM1369" s="217"/>
      <c r="CN1369" s="217"/>
      <c r="CO1369" s="217"/>
      <c r="CP1369" s="217"/>
      <c r="CQ1369" s="217"/>
      <c r="CR1369" s="217"/>
      <c r="CS1369" s="217"/>
      <c r="CT1369" s="217"/>
      <c r="CU1369" s="217"/>
      <c r="CV1369" s="217"/>
      <c r="CW1369" s="217"/>
      <c r="CX1369" s="217"/>
      <c r="CY1369" s="217"/>
      <c r="CZ1369" s="217"/>
      <c r="DA1369" s="217"/>
      <c r="DB1369" s="217"/>
      <c r="DC1369" s="217"/>
      <c r="DD1369" s="217"/>
      <c r="DE1369" s="217"/>
      <c r="DF1369" s="217"/>
      <c r="DG1369" s="217"/>
      <c r="DH1369" s="217"/>
      <c r="DI1369" s="217"/>
      <c r="DJ1369" s="217"/>
      <c r="DK1369" s="217"/>
      <c r="DL1369" s="217"/>
      <c r="DM1369" s="217"/>
      <c r="DN1369" s="217"/>
      <c r="DO1369" s="217"/>
      <c r="DP1369" s="217"/>
      <c r="DQ1369" s="217"/>
      <c r="DR1369" s="217"/>
      <c r="DS1369" s="217"/>
      <c r="DT1369" s="217"/>
      <c r="DU1369" s="217"/>
      <c r="DV1369" s="217"/>
      <c r="DW1369" s="217"/>
      <c r="DX1369" s="217"/>
      <c r="DY1369" s="217"/>
      <c r="DZ1369" s="217"/>
      <c r="EA1369" s="217"/>
      <c r="EB1369" s="217"/>
      <c r="EC1369" s="217"/>
      <c r="ED1369" s="217"/>
      <c r="EE1369" s="217"/>
      <c r="EF1369" s="217"/>
      <c r="EG1369" s="217"/>
      <c r="EH1369" s="217"/>
      <c r="EI1369" s="217"/>
      <c r="EJ1369" s="217"/>
      <c r="EK1369" s="217"/>
      <c r="EL1369" s="217"/>
      <c r="EM1369" s="217"/>
      <c r="EN1369" s="217"/>
      <c r="EO1369" s="217"/>
      <c r="EP1369" s="217"/>
      <c r="EQ1369" s="217"/>
      <c r="ER1369" s="217"/>
      <c r="ES1369" s="217"/>
      <c r="ET1369" s="217"/>
      <c r="EU1369" s="217"/>
      <c r="EV1369" s="217"/>
      <c r="EW1369" s="217"/>
      <c r="EX1369" s="217"/>
      <c r="EY1369" s="217"/>
      <c r="EZ1369" s="217"/>
      <c r="FA1369" s="217"/>
      <c r="FB1369" s="217"/>
      <c r="FC1369" s="217"/>
      <c r="FD1369" s="217"/>
      <c r="FE1369" s="217"/>
      <c r="FF1369" s="217"/>
      <c r="FG1369" s="217"/>
      <c r="FH1369" s="217"/>
      <c r="FI1369" s="217"/>
      <c r="FJ1369" s="217"/>
      <c r="FK1369" s="217"/>
      <c r="FL1369" s="217"/>
      <c r="FM1369" s="217"/>
      <c r="FN1369" s="217"/>
      <c r="FO1369" s="217"/>
      <c r="FP1369" s="217"/>
      <c r="FQ1369" s="217"/>
      <c r="FR1369" s="217"/>
      <c r="FS1369" s="217"/>
      <c r="FT1369" s="217"/>
      <c r="FU1369" s="217"/>
      <c r="FV1369" s="217"/>
      <c r="FW1369" s="217"/>
      <c r="FX1369" s="217"/>
      <c r="FY1369" s="217"/>
      <c r="FZ1369" s="217"/>
      <c r="GA1369" s="217"/>
      <c r="GB1369" s="217"/>
      <c r="GC1369" s="217"/>
      <c r="GD1369" s="217"/>
      <c r="GE1369" s="217"/>
      <c r="GF1369" s="217"/>
      <c r="GG1369" s="217"/>
      <c r="GH1369" s="217"/>
      <c r="GI1369" s="217"/>
      <c r="GJ1369" s="217"/>
      <c r="GK1369" s="217"/>
      <c r="GL1369" s="217"/>
      <c r="GM1369" s="217"/>
      <c r="GN1369" s="217"/>
      <c r="GO1369" s="217"/>
      <c r="GP1369" s="217"/>
      <c r="GQ1369" s="217"/>
      <c r="GR1369" s="217"/>
      <c r="GS1369" s="217"/>
      <c r="GT1369" s="217"/>
      <c r="GU1369" s="217"/>
      <c r="GV1369" s="217"/>
      <c r="GW1369" s="217"/>
      <c r="GX1369" s="217"/>
      <c r="GY1369" s="217"/>
      <c r="GZ1369" s="217"/>
      <c r="HA1369" s="217"/>
      <c r="HB1369" s="217"/>
      <c r="HC1369" s="217"/>
      <c r="HD1369" s="217"/>
      <c r="HE1369" s="217"/>
      <c r="HF1369" s="217"/>
      <c r="HG1369" s="217"/>
      <c r="HH1369" s="217"/>
      <c r="HI1369" s="217"/>
      <c r="HJ1369" s="217"/>
      <c r="HK1369" s="217"/>
      <c r="HL1369" s="217"/>
      <c r="HM1369" s="217"/>
      <c r="HN1369" s="217"/>
      <c r="HO1369" s="217"/>
      <c r="HP1369" s="217"/>
      <c r="HQ1369" s="217"/>
      <c r="HR1369" s="217"/>
      <c r="HS1369" s="217"/>
      <c r="HT1369" s="217"/>
      <c r="HU1369" s="217"/>
      <c r="HV1369" s="217"/>
      <c r="HW1369" s="217"/>
      <c r="HX1369" s="217"/>
      <c r="HY1369" s="217"/>
      <c r="HZ1369" s="217"/>
      <c r="IA1369" s="217"/>
      <c r="IB1369" s="217"/>
      <c r="IC1369" s="217"/>
      <c r="ID1369" s="217"/>
      <c r="IE1369" s="217"/>
      <c r="IF1369" s="217"/>
      <c r="IG1369" s="217"/>
      <c r="IH1369" s="217"/>
      <c r="II1369" s="217"/>
      <c r="IJ1369" s="217"/>
      <c r="IK1369" s="217"/>
      <c r="IL1369" s="217"/>
    </row>
    <row r="1370" spans="1:246" x14ac:dyDescent="0.25">
      <c r="B1370" s="217">
        <v>1</v>
      </c>
      <c r="C1370" s="176" t="s">
        <v>219</v>
      </c>
      <c r="D1370" s="176"/>
      <c r="E1370" s="2089"/>
      <c r="F1370" s="1883">
        <f t="shared" si="940"/>
        <v>0</v>
      </c>
      <c r="G1370" s="1894">
        <f t="shared" si="940"/>
        <v>0</v>
      </c>
      <c r="H1370" s="1894">
        <f t="shared" si="940"/>
        <v>0</v>
      </c>
      <c r="I1370" s="1894" t="e">
        <f t="shared" si="940"/>
        <v>#DIV/0!</v>
      </c>
      <c r="J1370" s="1881"/>
      <c r="K1370" s="1881"/>
      <c r="L1370" s="2065"/>
      <c r="M1370" s="2065"/>
      <c r="N1370" s="2065"/>
      <c r="O1370" s="1878"/>
      <c r="P1370" s="2065"/>
      <c r="Q1370" s="1878"/>
      <c r="R1370" s="2723">
        <f t="shared" ref="R1370:Z1370" si="946">R1290</f>
        <v>0</v>
      </c>
      <c r="S1370" s="2723">
        <f t="shared" si="946"/>
        <v>0</v>
      </c>
      <c r="T1370" s="2723">
        <f t="shared" si="946"/>
        <v>0</v>
      </c>
      <c r="U1370" s="1028">
        <f t="shared" si="946"/>
        <v>0</v>
      </c>
      <c r="V1370" s="2723">
        <f t="shared" si="946"/>
        <v>0</v>
      </c>
      <c r="W1370" s="2723">
        <f t="shared" si="946"/>
        <v>0</v>
      </c>
      <c r="X1370" s="3082">
        <f t="shared" si="946"/>
        <v>0</v>
      </c>
      <c r="Y1370" s="3082">
        <f t="shared" si="946"/>
        <v>0</v>
      </c>
      <c r="Z1370" s="2723">
        <f t="shared" si="946"/>
        <v>0</v>
      </c>
      <c r="AA1370" s="946"/>
      <c r="AB1370" s="2725">
        <f t="shared" si="938"/>
        <v>0</v>
      </c>
      <c r="AC1370" s="2257"/>
      <c r="AD1370" s="217"/>
      <c r="AE1370" s="217"/>
      <c r="AF1370" s="217"/>
      <c r="AG1370" s="217"/>
      <c r="AH1370" s="217"/>
      <c r="AI1370" s="217"/>
      <c r="AJ1370" s="217"/>
      <c r="AK1370" s="217"/>
      <c r="AL1370" s="217"/>
      <c r="AM1370" s="217"/>
      <c r="AN1370" s="217"/>
      <c r="AO1370" s="217"/>
      <c r="AP1370" s="217"/>
      <c r="AQ1370" s="217"/>
      <c r="AR1370" s="217"/>
      <c r="AS1370" s="217"/>
      <c r="AT1370" s="217"/>
      <c r="AU1370" s="217"/>
      <c r="AV1370" s="217"/>
      <c r="AW1370" s="217"/>
      <c r="AX1370" s="217"/>
      <c r="AY1370" s="217"/>
      <c r="AZ1370" s="217"/>
      <c r="BA1370" s="217"/>
      <c r="BB1370" s="217"/>
      <c r="BC1370" s="217"/>
      <c r="BD1370" s="217"/>
      <c r="BE1370" s="217"/>
      <c r="BF1370" s="217"/>
      <c r="BG1370" s="217"/>
      <c r="BH1370" s="217"/>
      <c r="BI1370" s="217"/>
      <c r="BJ1370" s="217"/>
      <c r="BK1370" s="217"/>
      <c r="BL1370" s="217"/>
      <c r="BM1370" s="217"/>
      <c r="BN1370" s="217"/>
      <c r="BO1370" s="217"/>
      <c r="BP1370" s="217"/>
      <c r="BQ1370" s="217"/>
      <c r="BR1370" s="217"/>
      <c r="BS1370" s="217"/>
      <c r="BT1370" s="217"/>
      <c r="BU1370" s="217"/>
      <c r="BV1370" s="217"/>
      <c r="BW1370" s="217"/>
      <c r="BX1370" s="217"/>
      <c r="BY1370" s="217"/>
      <c r="BZ1370" s="217"/>
      <c r="CA1370" s="217"/>
      <c r="CB1370" s="217"/>
      <c r="CC1370" s="217"/>
      <c r="CD1370" s="217"/>
      <c r="CE1370" s="217"/>
      <c r="CF1370" s="217"/>
      <c r="CG1370" s="217"/>
      <c r="CH1370" s="217"/>
      <c r="CI1370" s="217"/>
      <c r="CJ1370" s="217"/>
      <c r="CK1370" s="217"/>
      <c r="CL1370" s="217"/>
      <c r="CM1370" s="217"/>
      <c r="CN1370" s="217"/>
      <c r="CO1370" s="217"/>
      <c r="CP1370" s="217"/>
      <c r="CQ1370" s="217"/>
      <c r="CR1370" s="217"/>
      <c r="CS1370" s="217"/>
      <c r="CT1370" s="217"/>
      <c r="CU1370" s="217"/>
      <c r="CV1370" s="217"/>
      <c r="CW1370" s="217"/>
      <c r="CX1370" s="217"/>
      <c r="CY1370" s="217"/>
      <c r="CZ1370" s="217"/>
      <c r="DA1370" s="217"/>
      <c r="DB1370" s="217"/>
      <c r="DC1370" s="217"/>
      <c r="DD1370" s="217"/>
      <c r="DE1370" s="217"/>
      <c r="DF1370" s="217"/>
      <c r="DG1370" s="217"/>
      <c r="DH1370" s="217"/>
      <c r="DI1370" s="217"/>
      <c r="DJ1370" s="217"/>
      <c r="DK1370" s="217"/>
      <c r="DL1370" s="217"/>
      <c r="DM1370" s="217"/>
      <c r="DN1370" s="217"/>
      <c r="DO1370" s="217"/>
      <c r="DP1370" s="217"/>
      <c r="DQ1370" s="217"/>
      <c r="DR1370" s="217"/>
      <c r="DS1370" s="217"/>
      <c r="DT1370" s="217"/>
      <c r="DU1370" s="217"/>
      <c r="DV1370" s="217"/>
      <c r="DW1370" s="217"/>
      <c r="DX1370" s="217"/>
      <c r="DY1370" s="217"/>
      <c r="DZ1370" s="217"/>
      <c r="EA1370" s="217"/>
      <c r="EB1370" s="217"/>
      <c r="EC1370" s="217"/>
      <c r="ED1370" s="217"/>
      <c r="EE1370" s="217"/>
      <c r="EF1370" s="217"/>
      <c r="EG1370" s="217"/>
      <c r="EH1370" s="217"/>
      <c r="EI1370" s="217"/>
      <c r="EJ1370" s="217"/>
      <c r="EK1370" s="217"/>
      <c r="EL1370" s="217"/>
      <c r="EM1370" s="217"/>
      <c r="EN1370" s="217"/>
      <c r="EO1370" s="217"/>
      <c r="EP1370" s="217"/>
      <c r="EQ1370" s="217"/>
      <c r="ER1370" s="217"/>
      <c r="ES1370" s="217"/>
      <c r="ET1370" s="217"/>
      <c r="EU1370" s="217"/>
      <c r="EV1370" s="217"/>
      <c r="EW1370" s="217"/>
      <c r="EX1370" s="217"/>
      <c r="EY1370" s="217"/>
      <c r="EZ1370" s="217"/>
      <c r="FA1370" s="217"/>
      <c r="FB1370" s="217"/>
      <c r="FC1370" s="217"/>
      <c r="FD1370" s="217"/>
      <c r="FE1370" s="217"/>
      <c r="FF1370" s="217"/>
      <c r="FG1370" s="217"/>
      <c r="FH1370" s="217"/>
      <c r="FI1370" s="217"/>
      <c r="FJ1370" s="217"/>
      <c r="FK1370" s="217"/>
      <c r="FL1370" s="217"/>
      <c r="FM1370" s="217"/>
      <c r="FN1370" s="217"/>
      <c r="FO1370" s="217"/>
      <c r="FP1370" s="217"/>
      <c r="FQ1370" s="217"/>
      <c r="FR1370" s="217"/>
      <c r="FS1370" s="217"/>
      <c r="FT1370" s="217"/>
      <c r="FU1370" s="217"/>
      <c r="FV1370" s="217"/>
      <c r="FW1370" s="217"/>
      <c r="FX1370" s="217"/>
      <c r="FY1370" s="217"/>
      <c r="FZ1370" s="217"/>
      <c r="GA1370" s="217"/>
      <c r="GB1370" s="217"/>
      <c r="GC1370" s="217"/>
      <c r="GD1370" s="217"/>
      <c r="GE1370" s="217"/>
      <c r="GF1370" s="217"/>
      <c r="GG1370" s="217"/>
      <c r="GH1370" s="217"/>
      <c r="GI1370" s="217"/>
      <c r="GJ1370" s="217"/>
      <c r="GK1370" s="217"/>
      <c r="GL1370" s="217"/>
      <c r="GM1370" s="217"/>
      <c r="GN1370" s="217"/>
      <c r="GO1370" s="217"/>
      <c r="GP1370" s="217"/>
      <c r="GQ1370" s="217"/>
      <c r="GR1370" s="217"/>
      <c r="GS1370" s="217"/>
      <c r="GT1370" s="217"/>
      <c r="GU1370" s="217"/>
      <c r="GV1370" s="217"/>
      <c r="GW1370" s="217"/>
      <c r="GX1370" s="217"/>
      <c r="GY1370" s="217"/>
      <c r="GZ1370" s="217"/>
      <c r="HA1370" s="217"/>
      <c r="HB1370" s="217"/>
      <c r="HC1370" s="217"/>
      <c r="HD1370" s="217"/>
      <c r="HE1370" s="217"/>
      <c r="HF1370" s="217"/>
      <c r="HG1370" s="217"/>
      <c r="HH1370" s="217"/>
      <c r="HI1370" s="217"/>
      <c r="HJ1370" s="217"/>
      <c r="HK1370" s="217"/>
      <c r="HL1370" s="217"/>
      <c r="HM1370" s="217"/>
      <c r="HN1370" s="217"/>
      <c r="HO1370" s="217"/>
      <c r="HP1370" s="217"/>
      <c r="HQ1370" s="217"/>
      <c r="HR1370" s="217"/>
      <c r="HS1370" s="217"/>
      <c r="HT1370" s="217"/>
      <c r="HU1370" s="217"/>
      <c r="HV1370" s="217"/>
      <c r="HW1370" s="217"/>
      <c r="HX1370" s="217"/>
      <c r="HY1370" s="217"/>
      <c r="HZ1370" s="217"/>
      <c r="IA1370" s="217"/>
      <c r="IB1370" s="217"/>
      <c r="IC1370" s="217"/>
      <c r="ID1370" s="217"/>
      <c r="IE1370" s="217"/>
      <c r="IF1370" s="217"/>
      <c r="IG1370" s="217"/>
      <c r="IH1370" s="217"/>
      <c r="II1370" s="217"/>
      <c r="IJ1370" s="217"/>
      <c r="IK1370" s="217"/>
      <c r="IL1370" s="217"/>
    </row>
    <row r="1371" spans="1:246" ht="45" x14ac:dyDescent="0.25">
      <c r="B1371" s="217">
        <v>1</v>
      </c>
      <c r="C1371" s="176" t="s">
        <v>436</v>
      </c>
      <c r="D1371" s="176"/>
      <c r="E1371" s="2089"/>
      <c r="F1371" s="1883">
        <f t="shared" si="940"/>
        <v>0</v>
      </c>
      <c r="G1371" s="1894">
        <f t="shared" si="940"/>
        <v>0</v>
      </c>
      <c r="H1371" s="1894">
        <f t="shared" si="940"/>
        <v>0</v>
      </c>
      <c r="I1371" s="1894" t="e">
        <f t="shared" si="940"/>
        <v>#DIV/0!</v>
      </c>
      <c r="J1371" s="1881"/>
      <c r="K1371" s="1881"/>
      <c r="L1371" s="2065"/>
      <c r="M1371" s="2065"/>
      <c r="N1371" s="2065"/>
      <c r="O1371" s="1878"/>
      <c r="P1371" s="2065"/>
      <c r="Q1371" s="1878"/>
      <c r="R1371" s="2723">
        <f t="shared" ref="R1371:Z1371" si="947">R1291</f>
        <v>0</v>
      </c>
      <c r="S1371" s="2723">
        <f t="shared" si="947"/>
        <v>0</v>
      </c>
      <c r="T1371" s="2723">
        <f t="shared" si="947"/>
        <v>0</v>
      </c>
      <c r="U1371" s="1028">
        <f t="shared" si="947"/>
        <v>0</v>
      </c>
      <c r="V1371" s="2723">
        <f t="shared" si="947"/>
        <v>0</v>
      </c>
      <c r="W1371" s="2723">
        <f t="shared" si="947"/>
        <v>0</v>
      </c>
      <c r="X1371" s="3082">
        <f t="shared" si="947"/>
        <v>0</v>
      </c>
      <c r="Y1371" s="3082">
        <f t="shared" si="947"/>
        <v>0</v>
      </c>
      <c r="Z1371" s="2723">
        <f t="shared" si="947"/>
        <v>0</v>
      </c>
      <c r="AA1371" s="946"/>
      <c r="AB1371" s="2725">
        <f t="shared" si="938"/>
        <v>0</v>
      </c>
      <c r="AC1371" s="2257"/>
      <c r="AD1371" s="217"/>
      <c r="AE1371" s="217"/>
      <c r="AF1371" s="217"/>
      <c r="AG1371" s="217"/>
      <c r="AH1371" s="217"/>
      <c r="AI1371" s="217"/>
      <c r="AJ1371" s="217"/>
      <c r="AK1371" s="217"/>
      <c r="AL1371" s="217"/>
      <c r="AM1371" s="217"/>
      <c r="AN1371" s="217"/>
      <c r="AO1371" s="217"/>
      <c r="AP1371" s="217"/>
      <c r="AQ1371" s="217"/>
      <c r="AR1371" s="217"/>
      <c r="AS1371" s="217"/>
      <c r="AT1371" s="217"/>
      <c r="AU1371" s="217"/>
      <c r="AV1371" s="217"/>
      <c r="AW1371" s="217"/>
      <c r="AX1371" s="217"/>
      <c r="AY1371" s="217"/>
      <c r="AZ1371" s="217"/>
      <c r="BA1371" s="217"/>
      <c r="BB1371" s="217"/>
      <c r="BC1371" s="217"/>
      <c r="BD1371" s="217"/>
      <c r="BE1371" s="217"/>
      <c r="BF1371" s="217"/>
      <c r="BG1371" s="217"/>
      <c r="BH1371" s="217"/>
      <c r="BI1371" s="217"/>
      <c r="BJ1371" s="217"/>
      <c r="BK1371" s="217"/>
      <c r="BL1371" s="217"/>
      <c r="BM1371" s="217"/>
      <c r="BN1371" s="217"/>
      <c r="BO1371" s="217"/>
      <c r="BP1371" s="217"/>
      <c r="BQ1371" s="217"/>
      <c r="BR1371" s="217"/>
      <c r="BS1371" s="217"/>
      <c r="BT1371" s="217"/>
      <c r="BU1371" s="217"/>
      <c r="BV1371" s="217"/>
      <c r="BW1371" s="217"/>
      <c r="BX1371" s="217"/>
      <c r="BY1371" s="217"/>
      <c r="BZ1371" s="217"/>
      <c r="CA1371" s="217"/>
      <c r="CB1371" s="217"/>
      <c r="CC1371" s="217"/>
      <c r="CD1371" s="217"/>
      <c r="CE1371" s="217"/>
      <c r="CF1371" s="217"/>
      <c r="CG1371" s="217"/>
      <c r="CH1371" s="217"/>
      <c r="CI1371" s="217"/>
      <c r="CJ1371" s="217"/>
      <c r="CK1371" s="217"/>
      <c r="CL1371" s="217"/>
      <c r="CM1371" s="217"/>
      <c r="CN1371" s="217"/>
      <c r="CO1371" s="217"/>
      <c r="CP1371" s="217"/>
      <c r="CQ1371" s="217"/>
      <c r="CR1371" s="217"/>
      <c r="CS1371" s="217"/>
      <c r="CT1371" s="217"/>
      <c r="CU1371" s="217"/>
      <c r="CV1371" s="217"/>
      <c r="CW1371" s="217"/>
      <c r="CX1371" s="217"/>
      <c r="CY1371" s="217"/>
      <c r="CZ1371" s="217"/>
      <c r="DA1371" s="217"/>
      <c r="DB1371" s="217"/>
      <c r="DC1371" s="217"/>
      <c r="DD1371" s="217"/>
      <c r="DE1371" s="217"/>
      <c r="DF1371" s="217"/>
      <c r="DG1371" s="217"/>
      <c r="DH1371" s="217"/>
      <c r="DI1371" s="217"/>
      <c r="DJ1371" s="217"/>
      <c r="DK1371" s="217"/>
      <c r="DL1371" s="217"/>
      <c r="DM1371" s="217"/>
      <c r="DN1371" s="217"/>
      <c r="DO1371" s="217"/>
      <c r="DP1371" s="217"/>
      <c r="DQ1371" s="217"/>
      <c r="DR1371" s="217"/>
      <c r="DS1371" s="217"/>
      <c r="DT1371" s="217"/>
      <c r="DU1371" s="217"/>
      <c r="DV1371" s="217"/>
      <c r="DW1371" s="217"/>
      <c r="DX1371" s="217"/>
      <c r="DY1371" s="217"/>
      <c r="DZ1371" s="217"/>
      <c r="EA1371" s="217"/>
      <c r="EB1371" s="217"/>
      <c r="EC1371" s="217"/>
      <c r="ED1371" s="217"/>
      <c r="EE1371" s="217"/>
      <c r="EF1371" s="217"/>
      <c r="EG1371" s="217"/>
      <c r="EH1371" s="217"/>
      <c r="EI1371" s="217"/>
      <c r="EJ1371" s="217"/>
      <c r="EK1371" s="217"/>
      <c r="EL1371" s="217"/>
      <c r="EM1371" s="217"/>
      <c r="EN1371" s="217"/>
      <c r="EO1371" s="217"/>
      <c r="EP1371" s="217"/>
      <c r="EQ1371" s="217"/>
      <c r="ER1371" s="217"/>
      <c r="ES1371" s="217"/>
      <c r="ET1371" s="217"/>
      <c r="EU1371" s="217"/>
      <c r="EV1371" s="217"/>
      <c r="EW1371" s="217"/>
      <c r="EX1371" s="217"/>
      <c r="EY1371" s="217"/>
      <c r="EZ1371" s="217"/>
      <c r="FA1371" s="217"/>
      <c r="FB1371" s="217"/>
      <c r="FC1371" s="217"/>
      <c r="FD1371" s="217"/>
      <c r="FE1371" s="217"/>
      <c r="FF1371" s="217"/>
      <c r="FG1371" s="217"/>
      <c r="FH1371" s="217"/>
      <c r="FI1371" s="217"/>
      <c r="FJ1371" s="217"/>
      <c r="FK1371" s="217"/>
      <c r="FL1371" s="217"/>
      <c r="FM1371" s="217"/>
      <c r="FN1371" s="217"/>
      <c r="FO1371" s="217"/>
      <c r="FP1371" s="217"/>
      <c r="FQ1371" s="217"/>
      <c r="FR1371" s="217"/>
      <c r="FS1371" s="217"/>
      <c r="FT1371" s="217"/>
      <c r="FU1371" s="217"/>
      <c r="FV1371" s="217"/>
      <c r="FW1371" s="217"/>
      <c r="FX1371" s="217"/>
      <c r="FY1371" s="217"/>
      <c r="FZ1371" s="217"/>
      <c r="GA1371" s="217"/>
      <c r="GB1371" s="217"/>
      <c r="GC1371" s="217"/>
      <c r="GD1371" s="217"/>
      <c r="GE1371" s="217"/>
      <c r="GF1371" s="217"/>
      <c r="GG1371" s="217"/>
      <c r="GH1371" s="217"/>
      <c r="GI1371" s="217"/>
      <c r="GJ1371" s="217"/>
      <c r="GK1371" s="217"/>
      <c r="GL1371" s="217"/>
      <c r="GM1371" s="217"/>
      <c r="GN1371" s="217"/>
      <c r="GO1371" s="217"/>
      <c r="GP1371" s="217"/>
      <c r="GQ1371" s="217"/>
      <c r="GR1371" s="217"/>
      <c r="GS1371" s="217"/>
      <c r="GT1371" s="217"/>
      <c r="GU1371" s="217"/>
      <c r="GV1371" s="217"/>
      <c r="GW1371" s="217"/>
      <c r="GX1371" s="217"/>
      <c r="GY1371" s="217"/>
      <c r="GZ1371" s="217"/>
      <c r="HA1371" s="217"/>
      <c r="HB1371" s="217"/>
      <c r="HC1371" s="217"/>
      <c r="HD1371" s="217"/>
      <c r="HE1371" s="217"/>
      <c r="HF1371" s="217"/>
      <c r="HG1371" s="217"/>
      <c r="HH1371" s="217"/>
      <c r="HI1371" s="217"/>
      <c r="HJ1371" s="217"/>
      <c r="HK1371" s="217"/>
      <c r="HL1371" s="217"/>
      <c r="HM1371" s="217"/>
      <c r="HN1371" s="217"/>
      <c r="HO1371" s="217"/>
      <c r="HP1371" s="217"/>
      <c r="HQ1371" s="217"/>
      <c r="HR1371" s="217"/>
      <c r="HS1371" s="217"/>
      <c r="HT1371" s="217"/>
      <c r="HU1371" s="217"/>
      <c r="HV1371" s="217"/>
      <c r="HW1371" s="217"/>
      <c r="HX1371" s="217"/>
      <c r="HY1371" s="217"/>
      <c r="HZ1371" s="217"/>
      <c r="IA1371" s="217"/>
      <c r="IB1371" s="217"/>
      <c r="IC1371" s="217"/>
      <c r="ID1371" s="217"/>
      <c r="IE1371" s="217"/>
      <c r="IF1371" s="217"/>
      <c r="IG1371" s="217"/>
      <c r="IH1371" s="217"/>
      <c r="II1371" s="217"/>
      <c r="IJ1371" s="217"/>
      <c r="IK1371" s="217"/>
      <c r="IL1371" s="217"/>
    </row>
    <row r="1372" spans="1:246" ht="75" x14ac:dyDescent="0.25">
      <c r="B1372" s="217">
        <v>1</v>
      </c>
      <c r="C1372" s="176" t="s">
        <v>461</v>
      </c>
      <c r="D1372" s="176"/>
      <c r="E1372" s="2089"/>
      <c r="F1372" s="1883">
        <f t="shared" si="940"/>
        <v>0</v>
      </c>
      <c r="G1372" s="1894">
        <f t="shared" si="940"/>
        <v>0</v>
      </c>
      <c r="H1372" s="1894">
        <f t="shared" si="940"/>
        <v>0</v>
      </c>
      <c r="I1372" s="1894" t="e">
        <f t="shared" si="940"/>
        <v>#DIV/0!</v>
      </c>
      <c r="J1372" s="1881"/>
      <c r="K1372" s="1881"/>
      <c r="L1372" s="2065"/>
      <c r="M1372" s="2065"/>
      <c r="N1372" s="2065"/>
      <c r="O1372" s="1878"/>
      <c r="P1372" s="2065"/>
      <c r="Q1372" s="1878"/>
      <c r="R1372" s="2723"/>
      <c r="S1372" s="2723"/>
      <c r="T1372" s="2723"/>
      <c r="U1372" s="1028"/>
      <c r="V1372" s="2723"/>
      <c r="W1372" s="2723"/>
      <c r="X1372" s="3082"/>
      <c r="Y1372" s="3082"/>
      <c r="Z1372" s="2723"/>
      <c r="AA1372" s="946"/>
      <c r="AB1372" s="2725"/>
      <c r="AC1372" s="2257"/>
      <c r="AD1372" s="217"/>
      <c r="AE1372" s="217"/>
      <c r="AF1372" s="217"/>
      <c r="AG1372" s="217"/>
      <c r="AH1372" s="217"/>
      <c r="AI1372" s="217"/>
      <c r="AJ1372" s="217"/>
      <c r="AK1372" s="217"/>
      <c r="AL1372" s="217"/>
      <c r="AM1372" s="217"/>
      <c r="AN1372" s="217"/>
      <c r="AO1372" s="217"/>
      <c r="AP1372" s="217"/>
      <c r="AQ1372" s="217"/>
      <c r="AR1372" s="217"/>
      <c r="AS1372" s="217"/>
      <c r="AT1372" s="217"/>
      <c r="AU1372" s="217"/>
      <c r="AV1372" s="217"/>
      <c r="AW1372" s="217"/>
      <c r="AX1372" s="217"/>
      <c r="AY1372" s="217"/>
      <c r="AZ1372" s="217"/>
      <c r="BA1372" s="217"/>
      <c r="BB1372" s="217"/>
      <c r="BC1372" s="217"/>
      <c r="BD1372" s="217"/>
      <c r="BE1372" s="217"/>
      <c r="BF1372" s="217"/>
      <c r="BG1372" s="217"/>
      <c r="BH1372" s="217"/>
      <c r="BI1372" s="217"/>
      <c r="BJ1372" s="217"/>
      <c r="BK1372" s="217"/>
      <c r="BL1372" s="217"/>
      <c r="BM1372" s="217"/>
      <c r="BN1372" s="217"/>
      <c r="BO1372" s="217"/>
      <c r="BP1372" s="217"/>
      <c r="BQ1372" s="217"/>
      <c r="BR1372" s="217"/>
      <c r="BS1372" s="217"/>
      <c r="BT1372" s="217"/>
      <c r="BU1372" s="217"/>
      <c r="BV1372" s="217"/>
      <c r="BW1372" s="217"/>
      <c r="BX1372" s="217"/>
      <c r="BY1372" s="217"/>
      <c r="BZ1372" s="217"/>
      <c r="CA1372" s="217"/>
      <c r="CB1372" s="217"/>
      <c r="CC1372" s="217"/>
      <c r="CD1372" s="217"/>
      <c r="CE1372" s="217"/>
      <c r="CF1372" s="217"/>
      <c r="CG1372" s="217"/>
      <c r="CH1372" s="217"/>
      <c r="CI1372" s="217"/>
      <c r="CJ1372" s="217"/>
      <c r="CK1372" s="217"/>
      <c r="CL1372" s="217"/>
      <c r="CM1372" s="217"/>
      <c r="CN1372" s="217"/>
      <c r="CO1372" s="217"/>
      <c r="CP1372" s="217"/>
      <c r="CQ1372" s="217"/>
      <c r="CR1372" s="217"/>
      <c r="CS1372" s="217"/>
      <c r="CT1372" s="217"/>
      <c r="CU1372" s="217"/>
      <c r="CV1372" s="217"/>
      <c r="CW1372" s="217"/>
      <c r="CX1372" s="217"/>
      <c r="CY1372" s="217"/>
      <c r="CZ1372" s="217"/>
      <c r="DA1372" s="217"/>
      <c r="DB1372" s="217"/>
      <c r="DC1372" s="217"/>
      <c r="DD1372" s="217"/>
      <c r="DE1372" s="217"/>
      <c r="DF1372" s="217"/>
      <c r="DG1372" s="217"/>
      <c r="DH1372" s="217"/>
      <c r="DI1372" s="217"/>
      <c r="DJ1372" s="217"/>
      <c r="DK1372" s="217"/>
      <c r="DL1372" s="217"/>
      <c r="DM1372" s="217"/>
      <c r="DN1372" s="217"/>
      <c r="DO1372" s="217"/>
      <c r="DP1372" s="217"/>
      <c r="DQ1372" s="217"/>
      <c r="DR1372" s="217"/>
      <c r="DS1372" s="217"/>
      <c r="DT1372" s="217"/>
      <c r="DU1372" s="217"/>
      <c r="DV1372" s="217"/>
      <c r="DW1372" s="217"/>
      <c r="DX1372" s="217"/>
      <c r="DY1372" s="217"/>
      <c r="DZ1372" s="217"/>
      <c r="EA1372" s="217"/>
      <c r="EB1372" s="217"/>
      <c r="EC1372" s="217"/>
      <c r="ED1372" s="217"/>
      <c r="EE1372" s="217"/>
      <c r="EF1372" s="217"/>
      <c r="EG1372" s="217"/>
      <c r="EH1372" s="217"/>
      <c r="EI1372" s="217"/>
      <c r="EJ1372" s="217"/>
      <c r="EK1372" s="217"/>
      <c r="EL1372" s="217"/>
      <c r="EM1372" s="217"/>
      <c r="EN1372" s="217"/>
      <c r="EO1372" s="217"/>
      <c r="EP1372" s="217"/>
      <c r="EQ1372" s="217"/>
      <c r="ER1372" s="217"/>
      <c r="ES1372" s="217"/>
      <c r="ET1372" s="217"/>
      <c r="EU1372" s="217"/>
      <c r="EV1372" s="217"/>
      <c r="EW1372" s="217"/>
      <c r="EX1372" s="217"/>
      <c r="EY1372" s="217"/>
      <c r="EZ1372" s="217"/>
      <c r="FA1372" s="217"/>
      <c r="FB1372" s="217"/>
      <c r="FC1372" s="217"/>
      <c r="FD1372" s="217"/>
      <c r="FE1372" s="217"/>
      <c r="FF1372" s="217"/>
      <c r="FG1372" s="217"/>
      <c r="FH1372" s="217"/>
      <c r="FI1372" s="217"/>
      <c r="FJ1372" s="217"/>
      <c r="FK1372" s="217"/>
      <c r="FL1372" s="217"/>
      <c r="FM1372" s="217"/>
      <c r="FN1372" s="217"/>
      <c r="FO1372" s="217"/>
      <c r="FP1372" s="217"/>
      <c r="FQ1372" s="217"/>
      <c r="FR1372" s="217"/>
      <c r="FS1372" s="217"/>
      <c r="FT1372" s="217"/>
      <c r="FU1372" s="217"/>
      <c r="FV1372" s="217"/>
      <c r="FW1372" s="217"/>
      <c r="FX1372" s="217"/>
      <c r="FY1372" s="217"/>
      <c r="FZ1372" s="217"/>
      <c r="GA1372" s="217"/>
      <c r="GB1372" s="217"/>
      <c r="GC1372" s="217"/>
      <c r="GD1372" s="217"/>
      <c r="GE1372" s="217"/>
      <c r="GF1372" s="217"/>
      <c r="GG1372" s="217"/>
      <c r="GH1372" s="217"/>
      <c r="GI1372" s="217"/>
      <c r="GJ1372" s="217"/>
      <c r="GK1372" s="217"/>
      <c r="GL1372" s="217"/>
      <c r="GM1372" s="217"/>
      <c r="GN1372" s="217"/>
      <c r="GO1372" s="217"/>
      <c r="GP1372" s="217"/>
      <c r="GQ1372" s="217"/>
      <c r="GR1372" s="217"/>
      <c r="GS1372" s="217"/>
      <c r="GT1372" s="217"/>
      <c r="GU1372" s="217"/>
      <c r="GV1372" s="217"/>
      <c r="GW1372" s="217"/>
      <c r="GX1372" s="217"/>
      <c r="GY1372" s="217"/>
      <c r="GZ1372" s="217"/>
      <c r="HA1372" s="217"/>
      <c r="HB1372" s="217"/>
      <c r="HC1372" s="217"/>
      <c r="HD1372" s="217"/>
      <c r="HE1372" s="217"/>
      <c r="HF1372" s="217"/>
      <c r="HG1372" s="217"/>
      <c r="HH1372" s="217"/>
      <c r="HI1372" s="217"/>
      <c r="HJ1372" s="217"/>
      <c r="HK1372" s="217"/>
      <c r="HL1372" s="217"/>
      <c r="HM1372" s="217"/>
      <c r="HN1372" s="217"/>
      <c r="HO1372" s="217"/>
      <c r="HP1372" s="217"/>
      <c r="HQ1372" s="217"/>
      <c r="HR1372" s="217"/>
      <c r="HS1372" s="217"/>
      <c r="HT1372" s="217"/>
      <c r="HU1372" s="217"/>
      <c r="HV1372" s="217"/>
      <c r="HW1372" s="217"/>
      <c r="HX1372" s="217"/>
      <c r="HY1372" s="217"/>
      <c r="HZ1372" s="217"/>
      <c r="IA1372" s="217"/>
      <c r="IB1372" s="217"/>
      <c r="IC1372" s="217"/>
      <c r="ID1372" s="217"/>
      <c r="IE1372" s="217"/>
      <c r="IF1372" s="217"/>
      <c r="IG1372" s="217"/>
      <c r="IH1372" s="217"/>
      <c r="II1372" s="217"/>
      <c r="IJ1372" s="217"/>
      <c r="IK1372" s="217"/>
      <c r="IL1372" s="217"/>
    </row>
    <row r="1373" spans="1:246" ht="29.25" x14ac:dyDescent="0.25">
      <c r="B1373" s="217">
        <v>1</v>
      </c>
      <c r="C1373" s="291" t="s">
        <v>334</v>
      </c>
      <c r="D1373" s="176"/>
      <c r="E1373" s="2089"/>
      <c r="F1373" s="1883">
        <f t="shared" si="940"/>
        <v>0</v>
      </c>
      <c r="G1373" s="1894">
        <f t="shared" si="940"/>
        <v>0</v>
      </c>
      <c r="H1373" s="1894">
        <f t="shared" si="940"/>
        <v>0</v>
      </c>
      <c r="I1373" s="1894" t="e">
        <f t="shared" si="940"/>
        <v>#DIV/0!</v>
      </c>
      <c r="J1373" s="1881"/>
      <c r="K1373" s="1881"/>
      <c r="L1373" s="2065"/>
      <c r="M1373" s="2065"/>
      <c r="N1373" s="2065"/>
      <c r="O1373" s="1878"/>
      <c r="P1373" s="2065"/>
      <c r="Q1373" s="1878"/>
      <c r="R1373" s="2723"/>
      <c r="S1373" s="2723"/>
      <c r="T1373" s="2723"/>
      <c r="U1373" s="1028"/>
      <c r="V1373" s="2723"/>
      <c r="W1373" s="2723"/>
      <c r="X1373" s="3082"/>
      <c r="Y1373" s="3082"/>
      <c r="Z1373" s="2723"/>
      <c r="AA1373" s="946"/>
      <c r="AB1373" s="2725"/>
      <c r="AC1373" s="2257"/>
      <c r="AD1373" s="217"/>
      <c r="AE1373" s="217"/>
      <c r="AF1373" s="217"/>
      <c r="AG1373" s="217"/>
      <c r="AH1373" s="217"/>
      <c r="AI1373" s="217"/>
      <c r="AJ1373" s="217"/>
      <c r="AK1373" s="217"/>
      <c r="AL1373" s="217"/>
      <c r="AM1373" s="217"/>
      <c r="AN1373" s="217"/>
      <c r="AO1373" s="217"/>
      <c r="AP1373" s="217"/>
      <c r="AQ1373" s="217"/>
      <c r="AR1373" s="217"/>
      <c r="AS1373" s="217"/>
      <c r="AT1373" s="217"/>
      <c r="AU1373" s="217"/>
      <c r="AV1373" s="217"/>
      <c r="AW1373" s="217"/>
      <c r="AX1373" s="217"/>
      <c r="AY1373" s="217"/>
      <c r="AZ1373" s="217"/>
      <c r="BA1373" s="217"/>
      <c r="BB1373" s="217"/>
      <c r="BC1373" s="217"/>
      <c r="BD1373" s="217"/>
      <c r="BE1373" s="217"/>
      <c r="BF1373" s="217"/>
      <c r="BG1373" s="217"/>
      <c r="BH1373" s="217"/>
      <c r="BI1373" s="217"/>
      <c r="BJ1373" s="217"/>
      <c r="BK1373" s="217"/>
      <c r="BL1373" s="217"/>
      <c r="BM1373" s="217"/>
      <c r="BN1373" s="217"/>
      <c r="BO1373" s="217"/>
      <c r="BP1373" s="217"/>
      <c r="BQ1373" s="217"/>
      <c r="BR1373" s="217"/>
      <c r="BS1373" s="217"/>
      <c r="BT1373" s="217"/>
      <c r="BU1373" s="217"/>
      <c r="BV1373" s="217"/>
      <c r="BW1373" s="217"/>
      <c r="BX1373" s="217"/>
      <c r="BY1373" s="217"/>
      <c r="BZ1373" s="217"/>
      <c r="CA1373" s="217"/>
      <c r="CB1373" s="217"/>
      <c r="CC1373" s="217"/>
      <c r="CD1373" s="217"/>
      <c r="CE1373" s="217"/>
      <c r="CF1373" s="217"/>
      <c r="CG1373" s="217"/>
      <c r="CH1373" s="217"/>
      <c r="CI1373" s="217"/>
      <c r="CJ1373" s="217"/>
      <c r="CK1373" s="217"/>
      <c r="CL1373" s="217"/>
      <c r="CM1373" s="217"/>
      <c r="CN1373" s="217"/>
      <c r="CO1373" s="217"/>
      <c r="CP1373" s="217"/>
      <c r="CQ1373" s="217"/>
      <c r="CR1373" s="217"/>
      <c r="CS1373" s="217"/>
      <c r="CT1373" s="217"/>
      <c r="CU1373" s="217"/>
      <c r="CV1373" s="217"/>
      <c r="CW1373" s="217"/>
      <c r="CX1373" s="217"/>
      <c r="CY1373" s="217"/>
      <c r="CZ1373" s="217"/>
      <c r="DA1373" s="217"/>
      <c r="DB1373" s="217"/>
      <c r="DC1373" s="217"/>
      <c r="DD1373" s="217"/>
      <c r="DE1373" s="217"/>
      <c r="DF1373" s="217"/>
      <c r="DG1373" s="217"/>
      <c r="DH1373" s="217"/>
      <c r="DI1373" s="217"/>
      <c r="DJ1373" s="217"/>
      <c r="DK1373" s="217"/>
      <c r="DL1373" s="217"/>
      <c r="DM1373" s="217"/>
      <c r="DN1373" s="217"/>
      <c r="DO1373" s="217"/>
      <c r="DP1373" s="217"/>
      <c r="DQ1373" s="217"/>
      <c r="DR1373" s="217"/>
      <c r="DS1373" s="217"/>
      <c r="DT1373" s="217"/>
      <c r="DU1373" s="217"/>
      <c r="DV1373" s="217"/>
      <c r="DW1373" s="217"/>
      <c r="DX1373" s="217"/>
      <c r="DY1373" s="217"/>
      <c r="DZ1373" s="217"/>
      <c r="EA1373" s="217"/>
      <c r="EB1373" s="217"/>
      <c r="EC1373" s="217"/>
      <c r="ED1373" s="217"/>
      <c r="EE1373" s="217"/>
      <c r="EF1373" s="217"/>
      <c r="EG1373" s="217"/>
      <c r="EH1373" s="217"/>
      <c r="EI1373" s="217"/>
      <c r="EJ1373" s="217"/>
      <c r="EK1373" s="217"/>
      <c r="EL1373" s="217"/>
      <c r="EM1373" s="217"/>
      <c r="EN1373" s="217"/>
      <c r="EO1373" s="217"/>
      <c r="EP1373" s="217"/>
      <c r="EQ1373" s="217"/>
      <c r="ER1373" s="217"/>
      <c r="ES1373" s="217"/>
      <c r="ET1373" s="217"/>
      <c r="EU1373" s="217"/>
      <c r="EV1373" s="217"/>
      <c r="EW1373" s="217"/>
      <c r="EX1373" s="217"/>
      <c r="EY1373" s="217"/>
      <c r="EZ1373" s="217"/>
      <c r="FA1373" s="217"/>
      <c r="FB1373" s="217"/>
      <c r="FC1373" s="217"/>
      <c r="FD1373" s="217"/>
      <c r="FE1373" s="217"/>
      <c r="FF1373" s="217"/>
      <c r="FG1373" s="217"/>
      <c r="FH1373" s="217"/>
      <c r="FI1373" s="217"/>
      <c r="FJ1373" s="217"/>
      <c r="FK1373" s="217"/>
      <c r="FL1373" s="217"/>
      <c r="FM1373" s="217"/>
      <c r="FN1373" s="217"/>
      <c r="FO1373" s="217"/>
      <c r="FP1373" s="217"/>
      <c r="FQ1373" s="217"/>
      <c r="FR1373" s="217"/>
      <c r="FS1373" s="217"/>
      <c r="FT1373" s="217"/>
      <c r="FU1373" s="217"/>
      <c r="FV1373" s="217"/>
      <c r="FW1373" s="217"/>
      <c r="FX1373" s="217"/>
      <c r="FY1373" s="217"/>
      <c r="FZ1373" s="217"/>
      <c r="GA1373" s="217"/>
      <c r="GB1373" s="217"/>
      <c r="GC1373" s="217"/>
      <c r="GD1373" s="217"/>
      <c r="GE1373" s="217"/>
      <c r="GF1373" s="217"/>
      <c r="GG1373" s="217"/>
      <c r="GH1373" s="217"/>
      <c r="GI1373" s="217"/>
      <c r="GJ1373" s="217"/>
      <c r="GK1373" s="217"/>
      <c r="GL1373" s="217"/>
      <c r="GM1373" s="217"/>
      <c r="GN1373" s="217"/>
      <c r="GO1373" s="217"/>
      <c r="GP1373" s="217"/>
      <c r="GQ1373" s="217"/>
      <c r="GR1373" s="217"/>
      <c r="GS1373" s="217"/>
      <c r="GT1373" s="217"/>
      <c r="GU1373" s="217"/>
      <c r="GV1373" s="217"/>
      <c r="GW1373" s="217"/>
      <c r="GX1373" s="217"/>
      <c r="GY1373" s="217"/>
      <c r="GZ1373" s="217"/>
      <c r="HA1373" s="217"/>
      <c r="HB1373" s="217"/>
      <c r="HC1373" s="217"/>
      <c r="HD1373" s="217"/>
      <c r="HE1373" s="217"/>
      <c r="HF1373" s="217"/>
      <c r="HG1373" s="217"/>
      <c r="HH1373" s="217"/>
      <c r="HI1373" s="217"/>
      <c r="HJ1373" s="217"/>
      <c r="HK1373" s="217"/>
      <c r="HL1373" s="217"/>
      <c r="HM1373" s="217"/>
      <c r="HN1373" s="217"/>
      <c r="HO1373" s="217"/>
      <c r="HP1373" s="217"/>
      <c r="HQ1373" s="217"/>
      <c r="HR1373" s="217"/>
      <c r="HS1373" s="217"/>
      <c r="HT1373" s="217"/>
      <c r="HU1373" s="217"/>
      <c r="HV1373" s="217"/>
      <c r="HW1373" s="217"/>
      <c r="HX1373" s="217"/>
      <c r="HY1373" s="217"/>
      <c r="HZ1373" s="217"/>
      <c r="IA1373" s="217"/>
      <c r="IB1373" s="217"/>
      <c r="IC1373" s="217"/>
      <c r="ID1373" s="217"/>
      <c r="IE1373" s="217"/>
      <c r="IF1373" s="217"/>
      <c r="IG1373" s="217"/>
      <c r="IH1373" s="217"/>
      <c r="II1373" s="217"/>
      <c r="IJ1373" s="217"/>
      <c r="IK1373" s="217"/>
      <c r="IL1373" s="217"/>
    </row>
    <row r="1374" spans="1:246" ht="30" x14ac:dyDescent="0.25">
      <c r="B1374" s="217">
        <v>1</v>
      </c>
      <c r="C1374" s="177" t="s">
        <v>191</v>
      </c>
      <c r="D1374" s="176"/>
      <c r="E1374" s="2089"/>
      <c r="F1374" s="1876">
        <f t="shared" si="940"/>
        <v>0</v>
      </c>
      <c r="G1374" s="2065">
        <f t="shared" si="940"/>
        <v>0</v>
      </c>
      <c r="H1374" s="2065">
        <f t="shared" si="940"/>
        <v>0</v>
      </c>
      <c r="I1374" s="2065">
        <f t="shared" si="940"/>
        <v>0</v>
      </c>
      <c r="J1374" s="1881"/>
      <c r="K1374" s="1881"/>
      <c r="L1374" s="2065"/>
      <c r="M1374" s="2065"/>
      <c r="N1374" s="2065"/>
      <c r="O1374" s="1878"/>
      <c r="P1374" s="2065"/>
      <c r="Q1374" s="1878"/>
      <c r="R1374" s="2723">
        <f t="shared" ref="R1374:Z1374" si="948">R1294</f>
        <v>0</v>
      </c>
      <c r="S1374" s="2723">
        <f t="shared" si="948"/>
        <v>0</v>
      </c>
      <c r="T1374" s="2723">
        <f t="shared" si="948"/>
        <v>0</v>
      </c>
      <c r="U1374" s="1028">
        <f t="shared" si="948"/>
        <v>0</v>
      </c>
      <c r="V1374" s="2723">
        <f t="shared" si="948"/>
        <v>0</v>
      </c>
      <c r="W1374" s="2723">
        <f t="shared" si="948"/>
        <v>0</v>
      </c>
      <c r="X1374" s="3082">
        <f t="shared" si="948"/>
        <v>0</v>
      </c>
      <c r="Y1374" s="3082">
        <f t="shared" si="948"/>
        <v>0</v>
      </c>
      <c r="Z1374" s="2723">
        <f t="shared" si="948"/>
        <v>0</v>
      </c>
      <c r="AA1374" s="946"/>
      <c r="AB1374" s="2725">
        <f>AB1294</f>
        <v>0</v>
      </c>
      <c r="AC1374" s="2257"/>
      <c r="AD1374" s="217"/>
      <c r="AE1374" s="217"/>
      <c r="AF1374" s="217"/>
      <c r="AG1374" s="217"/>
      <c r="AH1374" s="217"/>
      <c r="AI1374" s="217"/>
      <c r="AJ1374" s="217"/>
      <c r="AK1374" s="217"/>
      <c r="AL1374" s="217"/>
      <c r="AM1374" s="217"/>
      <c r="AN1374" s="217"/>
      <c r="AO1374" s="217"/>
      <c r="AP1374" s="217"/>
      <c r="AQ1374" s="217"/>
      <c r="AR1374" s="217"/>
      <c r="AS1374" s="217"/>
      <c r="AT1374" s="217"/>
      <c r="AU1374" s="217"/>
      <c r="AV1374" s="217"/>
      <c r="AW1374" s="217"/>
      <c r="AX1374" s="217"/>
      <c r="AY1374" s="217"/>
      <c r="AZ1374" s="217"/>
      <c r="BA1374" s="217"/>
      <c r="BB1374" s="217"/>
      <c r="BC1374" s="217"/>
      <c r="BD1374" s="217"/>
      <c r="BE1374" s="217"/>
      <c r="BF1374" s="217"/>
      <c r="BG1374" s="217"/>
      <c r="BH1374" s="217"/>
      <c r="BI1374" s="217"/>
      <c r="BJ1374" s="217"/>
      <c r="BK1374" s="217"/>
      <c r="BL1374" s="217"/>
      <c r="BM1374" s="217"/>
      <c r="BN1374" s="217"/>
      <c r="BO1374" s="217"/>
      <c r="BP1374" s="217"/>
      <c r="BQ1374" s="217"/>
      <c r="BR1374" s="217"/>
      <c r="BS1374" s="217"/>
      <c r="BT1374" s="217"/>
      <c r="BU1374" s="217"/>
      <c r="BV1374" s="217"/>
      <c r="BW1374" s="217"/>
      <c r="BX1374" s="217"/>
      <c r="BY1374" s="217"/>
      <c r="BZ1374" s="217"/>
      <c r="CA1374" s="217"/>
      <c r="CB1374" s="217"/>
      <c r="CC1374" s="217"/>
      <c r="CD1374" s="217"/>
      <c r="CE1374" s="217"/>
      <c r="CF1374" s="217"/>
      <c r="CG1374" s="217"/>
      <c r="CH1374" s="217"/>
      <c r="CI1374" s="217"/>
      <c r="CJ1374" s="217"/>
      <c r="CK1374" s="217"/>
      <c r="CL1374" s="217"/>
      <c r="CM1374" s="217"/>
      <c r="CN1374" s="217"/>
      <c r="CO1374" s="217"/>
      <c r="CP1374" s="217"/>
      <c r="CQ1374" s="217"/>
      <c r="CR1374" s="217"/>
      <c r="CS1374" s="217"/>
      <c r="CT1374" s="217"/>
      <c r="CU1374" s="217"/>
      <c r="CV1374" s="217"/>
      <c r="CW1374" s="217"/>
      <c r="CX1374" s="217"/>
      <c r="CY1374" s="217"/>
      <c r="CZ1374" s="217"/>
      <c r="DA1374" s="217"/>
      <c r="DB1374" s="217"/>
      <c r="DC1374" s="217"/>
      <c r="DD1374" s="217"/>
      <c r="DE1374" s="217"/>
      <c r="DF1374" s="217"/>
      <c r="DG1374" s="217"/>
      <c r="DH1374" s="217"/>
      <c r="DI1374" s="217"/>
      <c r="DJ1374" s="217"/>
      <c r="DK1374" s="217"/>
      <c r="DL1374" s="217"/>
      <c r="DM1374" s="217"/>
      <c r="DN1374" s="217"/>
      <c r="DO1374" s="217"/>
      <c r="DP1374" s="217"/>
      <c r="DQ1374" s="217"/>
      <c r="DR1374" s="217"/>
      <c r="DS1374" s="217"/>
      <c r="DT1374" s="217"/>
      <c r="DU1374" s="217"/>
      <c r="DV1374" s="217"/>
      <c r="DW1374" s="217"/>
      <c r="DX1374" s="217"/>
      <c r="DY1374" s="217"/>
      <c r="DZ1374" s="217"/>
      <c r="EA1374" s="217"/>
      <c r="EB1374" s="217"/>
      <c r="EC1374" s="217"/>
      <c r="ED1374" s="217"/>
      <c r="EE1374" s="217"/>
      <c r="EF1374" s="217"/>
      <c r="EG1374" s="217"/>
      <c r="EH1374" s="217"/>
      <c r="EI1374" s="217"/>
      <c r="EJ1374" s="217"/>
      <c r="EK1374" s="217"/>
      <c r="EL1374" s="217"/>
      <c r="EM1374" s="217"/>
      <c r="EN1374" s="217"/>
      <c r="EO1374" s="217"/>
      <c r="EP1374" s="217"/>
      <c r="EQ1374" s="217"/>
      <c r="ER1374" s="217"/>
      <c r="ES1374" s="217"/>
      <c r="ET1374" s="217"/>
      <c r="EU1374" s="217"/>
      <c r="EV1374" s="217"/>
      <c r="EW1374" s="217"/>
      <c r="EX1374" s="217"/>
      <c r="EY1374" s="217"/>
      <c r="EZ1374" s="217"/>
      <c r="FA1374" s="217"/>
      <c r="FB1374" s="217"/>
      <c r="FC1374" s="217"/>
      <c r="FD1374" s="217"/>
      <c r="FE1374" s="217"/>
      <c r="FF1374" s="217"/>
      <c r="FG1374" s="217"/>
      <c r="FH1374" s="217"/>
      <c r="FI1374" s="217"/>
      <c r="FJ1374" s="217"/>
      <c r="FK1374" s="217"/>
      <c r="FL1374" s="217"/>
      <c r="FM1374" s="217"/>
      <c r="FN1374" s="217"/>
      <c r="FO1374" s="217"/>
      <c r="FP1374" s="217"/>
      <c r="FQ1374" s="217"/>
      <c r="FR1374" s="217"/>
      <c r="FS1374" s="217"/>
      <c r="FT1374" s="217"/>
      <c r="FU1374" s="217"/>
      <c r="FV1374" s="217"/>
      <c r="FW1374" s="217"/>
      <c r="FX1374" s="217"/>
      <c r="FY1374" s="217"/>
      <c r="FZ1374" s="217"/>
      <c r="GA1374" s="217"/>
      <c r="GB1374" s="217"/>
      <c r="GC1374" s="217"/>
      <c r="GD1374" s="217"/>
      <c r="GE1374" s="217"/>
      <c r="GF1374" s="217"/>
      <c r="GG1374" s="217"/>
      <c r="GH1374" s="217"/>
      <c r="GI1374" s="217"/>
      <c r="GJ1374" s="217"/>
      <c r="GK1374" s="217"/>
      <c r="GL1374" s="217"/>
      <c r="GM1374" s="217"/>
      <c r="GN1374" s="217"/>
      <c r="GO1374" s="217"/>
      <c r="GP1374" s="217"/>
      <c r="GQ1374" s="217"/>
      <c r="GR1374" s="217"/>
      <c r="GS1374" s="217"/>
      <c r="GT1374" s="217"/>
      <c r="GU1374" s="217"/>
      <c r="GV1374" s="217"/>
      <c r="GW1374" s="217"/>
      <c r="GX1374" s="217"/>
      <c r="GY1374" s="217"/>
      <c r="GZ1374" s="217"/>
      <c r="HA1374" s="217"/>
      <c r="HB1374" s="217"/>
      <c r="HC1374" s="217"/>
      <c r="HD1374" s="217"/>
      <c r="HE1374" s="217"/>
      <c r="HF1374" s="217"/>
      <c r="HG1374" s="217"/>
      <c r="HH1374" s="217"/>
      <c r="HI1374" s="217"/>
      <c r="HJ1374" s="217"/>
      <c r="HK1374" s="217"/>
      <c r="HL1374" s="217"/>
      <c r="HM1374" s="217"/>
      <c r="HN1374" s="217"/>
      <c r="HO1374" s="217"/>
      <c r="HP1374" s="217"/>
      <c r="HQ1374" s="217"/>
      <c r="HR1374" s="217"/>
      <c r="HS1374" s="217"/>
      <c r="HT1374" s="217"/>
      <c r="HU1374" s="217"/>
      <c r="HV1374" s="217"/>
      <c r="HW1374" s="217"/>
      <c r="HX1374" s="217"/>
      <c r="HY1374" s="217"/>
      <c r="HZ1374" s="217"/>
      <c r="IA1374" s="217"/>
      <c r="IB1374" s="217"/>
      <c r="IC1374" s="217"/>
      <c r="ID1374" s="217"/>
      <c r="IE1374" s="217"/>
      <c r="IF1374" s="217"/>
      <c r="IG1374" s="217"/>
      <c r="IH1374" s="217"/>
      <c r="II1374" s="217"/>
      <c r="IJ1374" s="217"/>
      <c r="IK1374" s="217"/>
      <c r="IL1374" s="217"/>
    </row>
    <row r="1375" spans="1:246" ht="110.25" x14ac:dyDescent="0.25">
      <c r="B1375" s="217">
        <v>1</v>
      </c>
      <c r="C1375" s="545" t="s">
        <v>462</v>
      </c>
      <c r="D1375" s="176"/>
      <c r="E1375" s="2089"/>
      <c r="F1375" s="1876">
        <f t="shared" si="940"/>
        <v>0</v>
      </c>
      <c r="G1375" s="2065">
        <f t="shared" si="940"/>
        <v>0</v>
      </c>
      <c r="H1375" s="2065">
        <f t="shared" si="940"/>
        <v>0</v>
      </c>
      <c r="I1375" s="2065" t="e">
        <f t="shared" si="940"/>
        <v>#DIV/0!</v>
      </c>
      <c r="J1375" s="1881"/>
      <c r="K1375" s="1881"/>
      <c r="L1375" s="2065"/>
      <c r="M1375" s="2065"/>
      <c r="N1375" s="2065"/>
      <c r="O1375" s="1878"/>
      <c r="P1375" s="2065"/>
      <c r="Q1375" s="1878"/>
      <c r="R1375" s="2723">
        <f t="shared" ref="R1375:Z1375" si="949">R1295</f>
        <v>0</v>
      </c>
      <c r="S1375" s="2723">
        <f t="shared" si="949"/>
        <v>0</v>
      </c>
      <c r="T1375" s="2723">
        <f t="shared" si="949"/>
        <v>0</v>
      </c>
      <c r="U1375" s="1028">
        <f t="shared" si="949"/>
        <v>0</v>
      </c>
      <c r="V1375" s="2723">
        <f t="shared" si="949"/>
        <v>0</v>
      </c>
      <c r="W1375" s="2723">
        <f t="shared" si="949"/>
        <v>0</v>
      </c>
      <c r="X1375" s="3082">
        <f t="shared" si="949"/>
        <v>0</v>
      </c>
      <c r="Y1375" s="3082">
        <f t="shared" si="949"/>
        <v>0</v>
      </c>
      <c r="Z1375" s="2723">
        <f t="shared" si="949"/>
        <v>0</v>
      </c>
      <c r="AA1375" s="946"/>
      <c r="AB1375" s="2725">
        <f>AB1295</f>
        <v>0</v>
      </c>
      <c r="AC1375" s="2257"/>
      <c r="AD1375" s="217"/>
      <c r="AE1375" s="217"/>
      <c r="AF1375" s="217"/>
      <c r="AG1375" s="217"/>
      <c r="AH1375" s="217"/>
      <c r="AI1375" s="217"/>
      <c r="AJ1375" s="217"/>
      <c r="AK1375" s="217"/>
      <c r="AL1375" s="217"/>
      <c r="AM1375" s="217"/>
      <c r="AN1375" s="217"/>
      <c r="AO1375" s="217"/>
      <c r="AP1375" s="217"/>
      <c r="AQ1375" s="217"/>
      <c r="AR1375" s="217"/>
      <c r="AS1375" s="217"/>
      <c r="AT1375" s="217"/>
      <c r="AU1375" s="217"/>
      <c r="AV1375" s="217"/>
      <c r="AW1375" s="217"/>
      <c r="AX1375" s="217"/>
      <c r="AY1375" s="217"/>
      <c r="AZ1375" s="217"/>
      <c r="BA1375" s="217"/>
      <c r="BB1375" s="217"/>
      <c r="BC1375" s="217"/>
      <c r="BD1375" s="217"/>
      <c r="BE1375" s="217"/>
      <c r="BF1375" s="217"/>
      <c r="BG1375" s="217"/>
      <c r="BH1375" s="217"/>
      <c r="BI1375" s="217"/>
      <c r="BJ1375" s="217"/>
      <c r="BK1375" s="217"/>
      <c r="BL1375" s="217"/>
      <c r="BM1375" s="217"/>
      <c r="BN1375" s="217"/>
      <c r="BO1375" s="217"/>
      <c r="BP1375" s="217"/>
      <c r="BQ1375" s="217"/>
      <c r="BR1375" s="217"/>
      <c r="BS1375" s="217"/>
      <c r="BT1375" s="217"/>
      <c r="BU1375" s="217"/>
      <c r="BV1375" s="217"/>
      <c r="BW1375" s="217"/>
      <c r="BX1375" s="217"/>
      <c r="BY1375" s="217"/>
      <c r="BZ1375" s="217"/>
      <c r="CA1375" s="217"/>
      <c r="CB1375" s="217"/>
      <c r="CC1375" s="217"/>
      <c r="CD1375" s="217"/>
      <c r="CE1375" s="217"/>
      <c r="CF1375" s="217"/>
      <c r="CG1375" s="217"/>
      <c r="CH1375" s="217"/>
      <c r="CI1375" s="217"/>
      <c r="CJ1375" s="217"/>
      <c r="CK1375" s="217"/>
      <c r="CL1375" s="217"/>
      <c r="CM1375" s="217"/>
      <c r="CN1375" s="217"/>
      <c r="CO1375" s="217"/>
      <c r="CP1375" s="217"/>
      <c r="CQ1375" s="217"/>
      <c r="CR1375" s="217"/>
      <c r="CS1375" s="217"/>
      <c r="CT1375" s="217"/>
      <c r="CU1375" s="217"/>
      <c r="CV1375" s="217"/>
      <c r="CW1375" s="217"/>
      <c r="CX1375" s="217"/>
      <c r="CY1375" s="217"/>
      <c r="CZ1375" s="217"/>
      <c r="DA1375" s="217"/>
      <c r="DB1375" s="217"/>
      <c r="DC1375" s="217"/>
      <c r="DD1375" s="217"/>
      <c r="DE1375" s="217"/>
      <c r="DF1375" s="217"/>
      <c r="DG1375" s="217"/>
      <c r="DH1375" s="217"/>
      <c r="DI1375" s="217"/>
      <c r="DJ1375" s="217"/>
      <c r="DK1375" s="217"/>
      <c r="DL1375" s="217"/>
      <c r="DM1375" s="217"/>
      <c r="DN1375" s="217"/>
      <c r="DO1375" s="217"/>
      <c r="DP1375" s="217"/>
      <c r="DQ1375" s="217"/>
      <c r="DR1375" s="217"/>
      <c r="DS1375" s="217"/>
      <c r="DT1375" s="217"/>
      <c r="DU1375" s="217"/>
      <c r="DV1375" s="217"/>
      <c r="DW1375" s="217"/>
      <c r="DX1375" s="217"/>
      <c r="DY1375" s="217"/>
      <c r="DZ1375" s="217"/>
      <c r="EA1375" s="217"/>
      <c r="EB1375" s="217"/>
      <c r="EC1375" s="217"/>
      <c r="ED1375" s="217"/>
      <c r="EE1375" s="217"/>
      <c r="EF1375" s="217"/>
      <c r="EG1375" s="217"/>
      <c r="EH1375" s="217"/>
      <c r="EI1375" s="217"/>
      <c r="EJ1375" s="217"/>
      <c r="EK1375" s="217"/>
      <c r="EL1375" s="217"/>
      <c r="EM1375" s="217"/>
      <c r="EN1375" s="217"/>
      <c r="EO1375" s="217"/>
      <c r="EP1375" s="217"/>
      <c r="EQ1375" s="217"/>
      <c r="ER1375" s="217"/>
      <c r="ES1375" s="217"/>
      <c r="ET1375" s="217"/>
      <c r="EU1375" s="217"/>
      <c r="EV1375" s="217"/>
      <c r="EW1375" s="217"/>
      <c r="EX1375" s="217"/>
      <c r="EY1375" s="217"/>
      <c r="EZ1375" s="217"/>
      <c r="FA1375" s="217"/>
      <c r="FB1375" s="217"/>
      <c r="FC1375" s="217"/>
      <c r="FD1375" s="217"/>
      <c r="FE1375" s="217"/>
      <c r="FF1375" s="217"/>
      <c r="FG1375" s="217"/>
      <c r="FH1375" s="217"/>
      <c r="FI1375" s="217"/>
      <c r="FJ1375" s="217"/>
      <c r="FK1375" s="217"/>
      <c r="FL1375" s="217"/>
      <c r="FM1375" s="217"/>
      <c r="FN1375" s="217"/>
      <c r="FO1375" s="217"/>
      <c r="FP1375" s="217"/>
      <c r="FQ1375" s="217"/>
      <c r="FR1375" s="217"/>
      <c r="FS1375" s="217"/>
      <c r="FT1375" s="217"/>
      <c r="FU1375" s="217"/>
      <c r="FV1375" s="217"/>
      <c r="FW1375" s="217"/>
      <c r="FX1375" s="217"/>
      <c r="FY1375" s="217"/>
      <c r="FZ1375" s="217"/>
      <c r="GA1375" s="217"/>
      <c r="GB1375" s="217"/>
      <c r="GC1375" s="217"/>
      <c r="GD1375" s="217"/>
      <c r="GE1375" s="217"/>
      <c r="GF1375" s="217"/>
      <c r="GG1375" s="217"/>
      <c r="GH1375" s="217"/>
      <c r="GI1375" s="217"/>
      <c r="GJ1375" s="217"/>
      <c r="GK1375" s="217"/>
      <c r="GL1375" s="217"/>
      <c r="GM1375" s="217"/>
      <c r="GN1375" s="217"/>
      <c r="GO1375" s="217"/>
      <c r="GP1375" s="217"/>
      <c r="GQ1375" s="217"/>
      <c r="GR1375" s="217"/>
      <c r="GS1375" s="217"/>
      <c r="GT1375" s="217"/>
      <c r="GU1375" s="217"/>
      <c r="GV1375" s="217"/>
      <c r="GW1375" s="217"/>
      <c r="GX1375" s="217"/>
      <c r="GY1375" s="217"/>
      <c r="GZ1375" s="217"/>
      <c r="HA1375" s="217"/>
      <c r="HB1375" s="217"/>
      <c r="HC1375" s="217"/>
      <c r="HD1375" s="217"/>
      <c r="HE1375" s="217"/>
      <c r="HF1375" s="217"/>
      <c r="HG1375" s="217"/>
      <c r="HH1375" s="217"/>
      <c r="HI1375" s="217"/>
      <c r="HJ1375" s="217"/>
      <c r="HK1375" s="217"/>
      <c r="HL1375" s="217"/>
      <c r="HM1375" s="217"/>
      <c r="HN1375" s="217"/>
      <c r="HO1375" s="217"/>
      <c r="HP1375" s="217"/>
      <c r="HQ1375" s="217"/>
      <c r="HR1375" s="217"/>
      <c r="HS1375" s="217"/>
      <c r="HT1375" s="217"/>
      <c r="HU1375" s="217"/>
      <c r="HV1375" s="217"/>
      <c r="HW1375" s="217"/>
      <c r="HX1375" s="217"/>
      <c r="HY1375" s="217"/>
      <c r="HZ1375" s="217"/>
      <c r="IA1375" s="217"/>
      <c r="IB1375" s="217"/>
      <c r="IC1375" s="217"/>
      <c r="ID1375" s="217"/>
      <c r="IE1375" s="217"/>
      <c r="IF1375" s="217"/>
      <c r="IG1375" s="217"/>
      <c r="IH1375" s="217"/>
      <c r="II1375" s="217"/>
      <c r="IJ1375" s="217"/>
      <c r="IK1375" s="217"/>
      <c r="IL1375" s="217"/>
    </row>
    <row r="1376" spans="1:246" ht="15.75" x14ac:dyDescent="0.25">
      <c r="B1376" s="217">
        <v>1</v>
      </c>
      <c r="C1376" s="3278" t="s">
        <v>563</v>
      </c>
      <c r="D1376" s="176"/>
      <c r="E1376" s="2726"/>
      <c r="F1376" s="1883">
        <f t="shared" si="940"/>
        <v>0</v>
      </c>
      <c r="G1376" s="1894">
        <f t="shared" si="940"/>
        <v>0</v>
      </c>
      <c r="H1376" s="1894">
        <f t="shared" si="940"/>
        <v>0</v>
      </c>
      <c r="I1376" s="1894" t="e">
        <f t="shared" si="940"/>
        <v>#DIV/0!</v>
      </c>
      <c r="J1376" s="1881"/>
      <c r="K1376" s="1881"/>
      <c r="L1376" s="2065"/>
      <c r="M1376" s="2065"/>
      <c r="N1376" s="2065"/>
      <c r="O1376" s="1878"/>
      <c r="P1376" s="2065"/>
      <c r="Q1376" s="1878"/>
      <c r="R1376" s="2723"/>
      <c r="S1376" s="2723"/>
      <c r="T1376" s="2723"/>
      <c r="U1376" s="1028"/>
      <c r="V1376" s="2723"/>
      <c r="W1376" s="2723"/>
      <c r="X1376" s="3082"/>
      <c r="Y1376" s="3082"/>
      <c r="Z1376" s="2723"/>
      <c r="AA1376" s="946"/>
      <c r="AB1376" s="2725"/>
      <c r="AC1376" s="2257"/>
      <c r="AD1376" s="217"/>
      <c r="AE1376" s="217"/>
      <c r="AF1376" s="217"/>
      <c r="AG1376" s="217"/>
      <c r="AH1376" s="217"/>
      <c r="AI1376" s="217"/>
      <c r="AJ1376" s="217"/>
      <c r="AK1376" s="217"/>
      <c r="AL1376" s="217"/>
      <c r="AM1376" s="217"/>
      <c r="AN1376" s="217"/>
      <c r="AO1376" s="217"/>
      <c r="AP1376" s="217"/>
      <c r="AQ1376" s="217"/>
      <c r="AR1376" s="217"/>
      <c r="AS1376" s="217"/>
      <c r="AT1376" s="217"/>
      <c r="AU1376" s="217"/>
      <c r="AV1376" s="217"/>
      <c r="AW1376" s="217"/>
      <c r="AX1376" s="217"/>
      <c r="AY1376" s="217"/>
      <c r="AZ1376" s="217"/>
      <c r="BA1376" s="217"/>
      <c r="BB1376" s="217"/>
      <c r="BC1376" s="217"/>
      <c r="BD1376" s="217"/>
      <c r="BE1376" s="217"/>
      <c r="BF1376" s="217"/>
      <c r="BG1376" s="217"/>
      <c r="BH1376" s="217"/>
      <c r="BI1376" s="217"/>
      <c r="BJ1376" s="217"/>
      <c r="BK1376" s="217"/>
      <c r="BL1376" s="217"/>
      <c r="BM1376" s="217"/>
      <c r="BN1376" s="217"/>
      <c r="BO1376" s="217"/>
      <c r="BP1376" s="217"/>
      <c r="BQ1376" s="217"/>
      <c r="BR1376" s="217"/>
      <c r="BS1376" s="217"/>
      <c r="BT1376" s="217"/>
      <c r="BU1376" s="217"/>
      <c r="BV1376" s="217"/>
      <c r="BW1376" s="217"/>
      <c r="BX1376" s="217"/>
      <c r="BY1376" s="217"/>
      <c r="BZ1376" s="217"/>
      <c r="CA1376" s="217"/>
      <c r="CB1376" s="217"/>
      <c r="CC1376" s="217"/>
      <c r="CD1376" s="217"/>
      <c r="CE1376" s="217"/>
      <c r="CF1376" s="217"/>
      <c r="CG1376" s="217"/>
      <c r="CH1376" s="217"/>
      <c r="CI1376" s="217"/>
      <c r="CJ1376" s="217"/>
      <c r="CK1376" s="217"/>
      <c r="CL1376" s="217"/>
      <c r="CM1376" s="217"/>
      <c r="CN1376" s="217"/>
      <c r="CO1376" s="217"/>
      <c r="CP1376" s="217"/>
      <c r="CQ1376" s="217"/>
      <c r="CR1376" s="217"/>
      <c r="CS1376" s="217"/>
      <c r="CT1376" s="217"/>
      <c r="CU1376" s="217"/>
      <c r="CV1376" s="217"/>
      <c r="CW1376" s="217"/>
      <c r="CX1376" s="217"/>
      <c r="CY1376" s="217"/>
      <c r="CZ1376" s="217"/>
      <c r="DA1376" s="217"/>
      <c r="DB1376" s="217"/>
      <c r="DC1376" s="217"/>
      <c r="DD1376" s="217"/>
      <c r="DE1376" s="217"/>
      <c r="DF1376" s="217"/>
      <c r="DG1376" s="217"/>
      <c r="DH1376" s="217"/>
      <c r="DI1376" s="217"/>
      <c r="DJ1376" s="217"/>
      <c r="DK1376" s="217"/>
      <c r="DL1376" s="217"/>
      <c r="DM1376" s="217"/>
      <c r="DN1376" s="217"/>
      <c r="DO1376" s="217"/>
      <c r="DP1376" s="217"/>
      <c r="DQ1376" s="217"/>
      <c r="DR1376" s="217"/>
      <c r="DS1376" s="217"/>
      <c r="DT1376" s="217"/>
      <c r="DU1376" s="217"/>
      <c r="DV1376" s="217"/>
      <c r="DW1376" s="217"/>
      <c r="DX1376" s="217"/>
      <c r="DY1376" s="217"/>
      <c r="DZ1376" s="217"/>
      <c r="EA1376" s="217"/>
      <c r="EB1376" s="217"/>
      <c r="EC1376" s="217"/>
      <c r="ED1376" s="217"/>
      <c r="EE1376" s="217"/>
      <c r="EF1376" s="217"/>
      <c r="EG1376" s="217"/>
      <c r="EH1376" s="217"/>
      <c r="EI1376" s="217"/>
      <c r="EJ1376" s="217"/>
      <c r="EK1376" s="217"/>
      <c r="EL1376" s="217"/>
      <c r="EM1376" s="217"/>
      <c r="EN1376" s="217"/>
      <c r="EO1376" s="217"/>
      <c r="EP1376" s="217"/>
      <c r="EQ1376" s="217"/>
      <c r="ER1376" s="217"/>
      <c r="ES1376" s="217"/>
      <c r="ET1376" s="217"/>
      <c r="EU1376" s="217"/>
      <c r="EV1376" s="217"/>
      <c r="EW1376" s="217"/>
      <c r="EX1376" s="217"/>
      <c r="EY1376" s="217"/>
      <c r="EZ1376" s="217"/>
      <c r="FA1376" s="217"/>
      <c r="FB1376" s="217"/>
      <c r="FC1376" s="217"/>
      <c r="FD1376" s="217"/>
      <c r="FE1376" s="217"/>
      <c r="FF1376" s="217"/>
      <c r="FG1376" s="217"/>
      <c r="FH1376" s="217"/>
      <c r="FI1376" s="217"/>
      <c r="FJ1376" s="217"/>
      <c r="FK1376" s="217"/>
      <c r="FL1376" s="217"/>
      <c r="FM1376" s="217"/>
      <c r="FN1376" s="217"/>
      <c r="FO1376" s="217"/>
      <c r="FP1376" s="217"/>
      <c r="FQ1376" s="217"/>
      <c r="FR1376" s="217"/>
      <c r="FS1376" s="217"/>
      <c r="FT1376" s="217"/>
      <c r="FU1376" s="217"/>
      <c r="FV1376" s="217"/>
      <c r="FW1376" s="217"/>
      <c r="FX1376" s="217"/>
      <c r="FY1376" s="217"/>
      <c r="FZ1376" s="217"/>
      <c r="GA1376" s="217"/>
      <c r="GB1376" s="217"/>
      <c r="GC1376" s="217"/>
      <c r="GD1376" s="217"/>
      <c r="GE1376" s="217"/>
      <c r="GF1376" s="217"/>
      <c r="GG1376" s="217"/>
      <c r="GH1376" s="217"/>
      <c r="GI1376" s="217"/>
      <c r="GJ1376" s="217"/>
      <c r="GK1376" s="217"/>
      <c r="GL1376" s="217"/>
      <c r="GM1376" s="217"/>
      <c r="GN1376" s="217"/>
      <c r="GO1376" s="217"/>
      <c r="GP1376" s="217"/>
      <c r="GQ1376" s="217"/>
      <c r="GR1376" s="217"/>
      <c r="GS1376" s="217"/>
      <c r="GT1376" s="217"/>
      <c r="GU1376" s="217"/>
      <c r="GV1376" s="217"/>
      <c r="GW1376" s="217"/>
      <c r="GX1376" s="217"/>
      <c r="GY1376" s="217"/>
      <c r="GZ1376" s="217"/>
      <c r="HA1376" s="217"/>
      <c r="HB1376" s="217"/>
      <c r="HC1376" s="217"/>
      <c r="HD1376" s="217"/>
      <c r="HE1376" s="217"/>
      <c r="HF1376" s="217"/>
      <c r="HG1376" s="217"/>
      <c r="HH1376" s="217"/>
      <c r="HI1376" s="217"/>
      <c r="HJ1376" s="217"/>
      <c r="HK1376" s="217"/>
      <c r="HL1376" s="217"/>
      <c r="HM1376" s="217"/>
      <c r="HN1376" s="217"/>
      <c r="HO1376" s="217"/>
      <c r="HP1376" s="217"/>
      <c r="HQ1376" s="217"/>
      <c r="HR1376" s="217"/>
      <c r="HS1376" s="217"/>
      <c r="HT1376" s="217"/>
      <c r="HU1376" s="217"/>
      <c r="HV1376" s="217"/>
      <c r="HW1376" s="217"/>
      <c r="HX1376" s="217"/>
      <c r="HY1376" s="217"/>
      <c r="HZ1376" s="217"/>
      <c r="IA1376" s="217"/>
      <c r="IB1376" s="217"/>
      <c r="IC1376" s="217"/>
      <c r="ID1376" s="217"/>
      <c r="IE1376" s="217"/>
      <c r="IF1376" s="217"/>
      <c r="IG1376" s="217"/>
      <c r="IH1376" s="217"/>
      <c r="II1376" s="217"/>
      <c r="IJ1376" s="217"/>
      <c r="IK1376" s="217"/>
      <c r="IL1376" s="217"/>
    </row>
    <row r="1377" spans="2:246" ht="15.75" x14ac:dyDescent="0.25">
      <c r="B1377" s="217">
        <v>1</v>
      </c>
      <c r="C1377" s="3278" t="s">
        <v>564</v>
      </c>
      <c r="D1377" s="176"/>
      <c r="E1377" s="2726"/>
      <c r="F1377" s="1883">
        <f t="shared" si="940"/>
        <v>0</v>
      </c>
      <c r="G1377" s="1894">
        <f t="shared" si="940"/>
        <v>0</v>
      </c>
      <c r="H1377" s="1894">
        <f t="shared" si="940"/>
        <v>0</v>
      </c>
      <c r="I1377" s="1894" t="e">
        <f t="shared" si="940"/>
        <v>#DIV/0!</v>
      </c>
      <c r="J1377" s="1881"/>
      <c r="K1377" s="1881"/>
      <c r="L1377" s="2065"/>
      <c r="M1377" s="2065"/>
      <c r="N1377" s="2065"/>
      <c r="O1377" s="1878"/>
      <c r="P1377" s="2065"/>
      <c r="Q1377" s="1878"/>
      <c r="R1377" s="2723"/>
      <c r="S1377" s="2723"/>
      <c r="T1377" s="2723"/>
      <c r="U1377" s="1028"/>
      <c r="V1377" s="2723"/>
      <c r="W1377" s="2723"/>
      <c r="X1377" s="3082"/>
      <c r="Y1377" s="3082"/>
      <c r="Z1377" s="2723"/>
      <c r="AA1377" s="946"/>
      <c r="AB1377" s="2725"/>
      <c r="AC1377" s="2257"/>
      <c r="AD1377" s="217"/>
      <c r="AE1377" s="217"/>
      <c r="AF1377" s="217"/>
      <c r="AG1377" s="217"/>
      <c r="AH1377" s="217"/>
      <c r="AI1377" s="217"/>
      <c r="AJ1377" s="217"/>
      <c r="AK1377" s="217"/>
      <c r="AL1377" s="217"/>
      <c r="AM1377" s="217"/>
      <c r="AN1377" s="217"/>
      <c r="AO1377" s="217"/>
      <c r="AP1377" s="217"/>
      <c r="AQ1377" s="217"/>
      <c r="AR1377" s="217"/>
      <c r="AS1377" s="217"/>
      <c r="AT1377" s="217"/>
      <c r="AU1377" s="217"/>
      <c r="AV1377" s="217"/>
      <c r="AW1377" s="217"/>
      <c r="AX1377" s="217"/>
      <c r="AY1377" s="217"/>
      <c r="AZ1377" s="217"/>
      <c r="BA1377" s="217"/>
      <c r="BB1377" s="217"/>
      <c r="BC1377" s="217"/>
      <c r="BD1377" s="217"/>
      <c r="BE1377" s="217"/>
      <c r="BF1377" s="217"/>
      <c r="BG1377" s="217"/>
      <c r="BH1377" s="217"/>
      <c r="BI1377" s="217"/>
      <c r="BJ1377" s="217"/>
      <c r="BK1377" s="217"/>
      <c r="BL1377" s="217"/>
      <c r="BM1377" s="217"/>
      <c r="BN1377" s="217"/>
      <c r="BO1377" s="217"/>
      <c r="BP1377" s="217"/>
      <c r="BQ1377" s="217"/>
      <c r="BR1377" s="217"/>
      <c r="BS1377" s="217"/>
      <c r="BT1377" s="217"/>
      <c r="BU1377" s="217"/>
      <c r="BV1377" s="217"/>
      <c r="BW1377" s="217"/>
      <c r="BX1377" s="217"/>
      <c r="BY1377" s="217"/>
      <c r="BZ1377" s="217"/>
      <c r="CA1377" s="217"/>
      <c r="CB1377" s="217"/>
      <c r="CC1377" s="217"/>
      <c r="CD1377" s="217"/>
      <c r="CE1377" s="217"/>
      <c r="CF1377" s="217"/>
      <c r="CG1377" s="217"/>
      <c r="CH1377" s="217"/>
      <c r="CI1377" s="217"/>
      <c r="CJ1377" s="217"/>
      <c r="CK1377" s="217"/>
      <c r="CL1377" s="217"/>
      <c r="CM1377" s="217"/>
      <c r="CN1377" s="217"/>
      <c r="CO1377" s="217"/>
      <c r="CP1377" s="217"/>
      <c r="CQ1377" s="217"/>
      <c r="CR1377" s="217"/>
      <c r="CS1377" s="217"/>
      <c r="CT1377" s="217"/>
      <c r="CU1377" s="217"/>
      <c r="CV1377" s="217"/>
      <c r="CW1377" s="217"/>
      <c r="CX1377" s="217"/>
      <c r="CY1377" s="217"/>
      <c r="CZ1377" s="217"/>
      <c r="DA1377" s="217"/>
      <c r="DB1377" s="217"/>
      <c r="DC1377" s="217"/>
      <c r="DD1377" s="217"/>
      <c r="DE1377" s="217"/>
      <c r="DF1377" s="217"/>
      <c r="DG1377" s="217"/>
      <c r="DH1377" s="217"/>
      <c r="DI1377" s="217"/>
      <c r="DJ1377" s="217"/>
      <c r="DK1377" s="217"/>
      <c r="DL1377" s="217"/>
      <c r="DM1377" s="217"/>
      <c r="DN1377" s="217"/>
      <c r="DO1377" s="217"/>
      <c r="DP1377" s="217"/>
      <c r="DQ1377" s="217"/>
      <c r="DR1377" s="217"/>
      <c r="DS1377" s="217"/>
      <c r="DT1377" s="217"/>
      <c r="DU1377" s="217"/>
      <c r="DV1377" s="217"/>
      <c r="DW1377" s="217"/>
      <c r="DX1377" s="217"/>
      <c r="DY1377" s="217"/>
      <c r="DZ1377" s="217"/>
      <c r="EA1377" s="217"/>
      <c r="EB1377" s="217"/>
      <c r="EC1377" s="217"/>
      <c r="ED1377" s="217"/>
      <c r="EE1377" s="217"/>
      <c r="EF1377" s="217"/>
      <c r="EG1377" s="217"/>
      <c r="EH1377" s="217"/>
      <c r="EI1377" s="217"/>
      <c r="EJ1377" s="217"/>
      <c r="EK1377" s="217"/>
      <c r="EL1377" s="217"/>
      <c r="EM1377" s="217"/>
      <c r="EN1377" s="217"/>
      <c r="EO1377" s="217"/>
      <c r="EP1377" s="217"/>
      <c r="EQ1377" s="217"/>
      <c r="ER1377" s="217"/>
      <c r="ES1377" s="217"/>
      <c r="ET1377" s="217"/>
      <c r="EU1377" s="217"/>
      <c r="EV1377" s="217"/>
      <c r="EW1377" s="217"/>
      <c r="EX1377" s="217"/>
      <c r="EY1377" s="217"/>
      <c r="EZ1377" s="217"/>
      <c r="FA1377" s="217"/>
      <c r="FB1377" s="217"/>
      <c r="FC1377" s="217"/>
      <c r="FD1377" s="217"/>
      <c r="FE1377" s="217"/>
      <c r="FF1377" s="217"/>
      <c r="FG1377" s="217"/>
      <c r="FH1377" s="217"/>
      <c r="FI1377" s="217"/>
      <c r="FJ1377" s="217"/>
      <c r="FK1377" s="217"/>
      <c r="FL1377" s="217"/>
      <c r="FM1377" s="217"/>
      <c r="FN1377" s="217"/>
      <c r="FO1377" s="217"/>
      <c r="FP1377" s="217"/>
      <c r="FQ1377" s="217"/>
      <c r="FR1377" s="217"/>
      <c r="FS1377" s="217"/>
      <c r="FT1377" s="217"/>
      <c r="FU1377" s="217"/>
      <c r="FV1377" s="217"/>
      <c r="FW1377" s="217"/>
      <c r="FX1377" s="217"/>
      <c r="FY1377" s="217"/>
      <c r="FZ1377" s="217"/>
      <c r="GA1377" s="217"/>
      <c r="GB1377" s="217"/>
      <c r="GC1377" s="217"/>
      <c r="GD1377" s="217"/>
      <c r="GE1377" s="217"/>
      <c r="GF1377" s="217"/>
      <c r="GG1377" s="217"/>
      <c r="GH1377" s="217"/>
      <c r="GI1377" s="217"/>
      <c r="GJ1377" s="217"/>
      <c r="GK1377" s="217"/>
      <c r="GL1377" s="217"/>
      <c r="GM1377" s="217"/>
      <c r="GN1377" s="217"/>
      <c r="GO1377" s="217"/>
      <c r="GP1377" s="217"/>
      <c r="GQ1377" s="217"/>
      <c r="GR1377" s="217"/>
      <c r="GS1377" s="217"/>
      <c r="GT1377" s="217"/>
      <c r="GU1377" s="217"/>
      <c r="GV1377" s="217"/>
      <c r="GW1377" s="217"/>
      <c r="GX1377" s="217"/>
      <c r="GY1377" s="217"/>
      <c r="GZ1377" s="217"/>
      <c r="HA1377" s="217"/>
      <c r="HB1377" s="217"/>
      <c r="HC1377" s="217"/>
      <c r="HD1377" s="217"/>
      <c r="HE1377" s="217"/>
      <c r="HF1377" s="217"/>
      <c r="HG1377" s="217"/>
      <c r="HH1377" s="217"/>
      <c r="HI1377" s="217"/>
      <c r="HJ1377" s="217"/>
      <c r="HK1377" s="217"/>
      <c r="HL1377" s="217"/>
      <c r="HM1377" s="217"/>
      <c r="HN1377" s="217"/>
      <c r="HO1377" s="217"/>
      <c r="HP1377" s="217"/>
      <c r="HQ1377" s="217"/>
      <c r="HR1377" s="217"/>
      <c r="HS1377" s="217"/>
      <c r="HT1377" s="217"/>
      <c r="HU1377" s="217"/>
      <c r="HV1377" s="217"/>
      <c r="HW1377" s="217"/>
      <c r="HX1377" s="217"/>
      <c r="HY1377" s="217"/>
      <c r="HZ1377" s="217"/>
      <c r="IA1377" s="217"/>
      <c r="IB1377" s="217"/>
      <c r="IC1377" s="217"/>
      <c r="ID1377" s="217"/>
      <c r="IE1377" s="217"/>
      <c r="IF1377" s="217"/>
      <c r="IG1377" s="217"/>
      <c r="IH1377" s="217"/>
      <c r="II1377" s="217"/>
      <c r="IJ1377" s="217"/>
      <c r="IK1377" s="217"/>
      <c r="IL1377" s="217"/>
    </row>
    <row r="1378" spans="2:246" ht="31.5" x14ac:dyDescent="0.25">
      <c r="B1378" s="217">
        <v>1</v>
      </c>
      <c r="C1378" s="3278" t="s">
        <v>565</v>
      </c>
      <c r="D1378" s="176"/>
      <c r="E1378" s="2726"/>
      <c r="F1378" s="1883">
        <f t="shared" si="940"/>
        <v>0</v>
      </c>
      <c r="G1378" s="1894">
        <f t="shared" si="940"/>
        <v>0</v>
      </c>
      <c r="H1378" s="1894">
        <f t="shared" si="940"/>
        <v>0</v>
      </c>
      <c r="I1378" s="1894" t="e">
        <f t="shared" si="940"/>
        <v>#DIV/0!</v>
      </c>
      <c r="J1378" s="1881"/>
      <c r="K1378" s="1881"/>
      <c r="L1378" s="2065"/>
      <c r="M1378" s="2065"/>
      <c r="N1378" s="2065"/>
      <c r="O1378" s="1878"/>
      <c r="P1378" s="2065"/>
      <c r="Q1378" s="1878"/>
      <c r="R1378" s="2723"/>
      <c r="S1378" s="2723"/>
      <c r="T1378" s="2723"/>
      <c r="U1378" s="1028"/>
      <c r="V1378" s="2723"/>
      <c r="W1378" s="2723"/>
      <c r="X1378" s="3082"/>
      <c r="Y1378" s="3082"/>
      <c r="Z1378" s="2723"/>
      <c r="AA1378" s="946"/>
      <c r="AB1378" s="2725"/>
      <c r="AC1378" s="2257"/>
      <c r="AD1378" s="217"/>
      <c r="AE1378" s="217"/>
      <c r="AF1378" s="217"/>
      <c r="AG1378" s="217"/>
      <c r="AH1378" s="217"/>
      <c r="AI1378" s="217"/>
      <c r="AJ1378" s="217"/>
      <c r="AK1378" s="217"/>
      <c r="AL1378" s="217"/>
      <c r="AM1378" s="217"/>
      <c r="AN1378" s="217"/>
      <c r="AO1378" s="217"/>
      <c r="AP1378" s="217"/>
      <c r="AQ1378" s="217"/>
      <c r="AR1378" s="217"/>
      <c r="AS1378" s="217"/>
      <c r="AT1378" s="217"/>
      <c r="AU1378" s="217"/>
      <c r="AV1378" s="217"/>
      <c r="AW1378" s="217"/>
      <c r="AX1378" s="217"/>
      <c r="AY1378" s="217"/>
      <c r="AZ1378" s="217"/>
      <c r="BA1378" s="217"/>
      <c r="BB1378" s="217"/>
      <c r="BC1378" s="217"/>
      <c r="BD1378" s="217"/>
      <c r="BE1378" s="217"/>
      <c r="BF1378" s="217"/>
      <c r="BG1378" s="217"/>
      <c r="BH1378" s="217"/>
      <c r="BI1378" s="217"/>
      <c r="BJ1378" s="217"/>
      <c r="BK1378" s="217"/>
      <c r="BL1378" s="217"/>
      <c r="BM1378" s="217"/>
      <c r="BN1378" s="217"/>
      <c r="BO1378" s="217"/>
      <c r="BP1378" s="217"/>
      <c r="BQ1378" s="217"/>
      <c r="BR1378" s="217"/>
      <c r="BS1378" s="217"/>
      <c r="BT1378" s="217"/>
      <c r="BU1378" s="217"/>
      <c r="BV1378" s="217"/>
      <c r="BW1378" s="217"/>
      <c r="BX1378" s="217"/>
      <c r="BY1378" s="217"/>
      <c r="BZ1378" s="217"/>
      <c r="CA1378" s="217"/>
      <c r="CB1378" s="217"/>
      <c r="CC1378" s="217"/>
      <c r="CD1378" s="217"/>
      <c r="CE1378" s="217"/>
      <c r="CF1378" s="217"/>
      <c r="CG1378" s="217"/>
      <c r="CH1378" s="217"/>
      <c r="CI1378" s="217"/>
      <c r="CJ1378" s="217"/>
      <c r="CK1378" s="217"/>
      <c r="CL1378" s="217"/>
      <c r="CM1378" s="217"/>
      <c r="CN1378" s="217"/>
      <c r="CO1378" s="217"/>
      <c r="CP1378" s="217"/>
      <c r="CQ1378" s="217"/>
      <c r="CR1378" s="217"/>
      <c r="CS1378" s="217"/>
      <c r="CT1378" s="217"/>
      <c r="CU1378" s="217"/>
      <c r="CV1378" s="217"/>
      <c r="CW1378" s="217"/>
      <c r="CX1378" s="217"/>
      <c r="CY1378" s="217"/>
      <c r="CZ1378" s="217"/>
      <c r="DA1378" s="217"/>
      <c r="DB1378" s="217"/>
      <c r="DC1378" s="217"/>
      <c r="DD1378" s="217"/>
      <c r="DE1378" s="217"/>
      <c r="DF1378" s="217"/>
      <c r="DG1378" s="217"/>
      <c r="DH1378" s="217"/>
      <c r="DI1378" s="217"/>
      <c r="DJ1378" s="217"/>
      <c r="DK1378" s="217"/>
      <c r="DL1378" s="217"/>
      <c r="DM1378" s="217"/>
      <c r="DN1378" s="217"/>
      <c r="DO1378" s="217"/>
      <c r="DP1378" s="217"/>
      <c r="DQ1378" s="217"/>
      <c r="DR1378" s="217"/>
      <c r="DS1378" s="217"/>
      <c r="DT1378" s="217"/>
      <c r="DU1378" s="217"/>
      <c r="DV1378" s="217"/>
      <c r="DW1378" s="217"/>
      <c r="DX1378" s="217"/>
      <c r="DY1378" s="217"/>
      <c r="DZ1378" s="217"/>
      <c r="EA1378" s="217"/>
      <c r="EB1378" s="217"/>
      <c r="EC1378" s="217"/>
      <c r="ED1378" s="217"/>
      <c r="EE1378" s="217"/>
      <c r="EF1378" s="217"/>
      <c r="EG1378" s="217"/>
      <c r="EH1378" s="217"/>
      <c r="EI1378" s="217"/>
      <c r="EJ1378" s="217"/>
      <c r="EK1378" s="217"/>
      <c r="EL1378" s="217"/>
      <c r="EM1378" s="217"/>
      <c r="EN1378" s="217"/>
      <c r="EO1378" s="217"/>
      <c r="EP1378" s="217"/>
      <c r="EQ1378" s="217"/>
      <c r="ER1378" s="217"/>
      <c r="ES1378" s="217"/>
      <c r="ET1378" s="217"/>
      <c r="EU1378" s="217"/>
      <c r="EV1378" s="217"/>
      <c r="EW1378" s="217"/>
      <c r="EX1378" s="217"/>
      <c r="EY1378" s="217"/>
      <c r="EZ1378" s="217"/>
      <c r="FA1378" s="217"/>
      <c r="FB1378" s="217"/>
      <c r="FC1378" s="217"/>
      <c r="FD1378" s="217"/>
      <c r="FE1378" s="217"/>
      <c r="FF1378" s="217"/>
      <c r="FG1378" s="217"/>
      <c r="FH1378" s="217"/>
      <c r="FI1378" s="217"/>
      <c r="FJ1378" s="217"/>
      <c r="FK1378" s="217"/>
      <c r="FL1378" s="217"/>
      <c r="FM1378" s="217"/>
      <c r="FN1378" s="217"/>
      <c r="FO1378" s="217"/>
      <c r="FP1378" s="217"/>
      <c r="FQ1378" s="217"/>
      <c r="FR1378" s="217"/>
      <c r="FS1378" s="217"/>
      <c r="FT1378" s="217"/>
      <c r="FU1378" s="217"/>
      <c r="FV1378" s="217"/>
      <c r="FW1378" s="217"/>
      <c r="FX1378" s="217"/>
      <c r="FY1378" s="217"/>
      <c r="FZ1378" s="217"/>
      <c r="GA1378" s="217"/>
      <c r="GB1378" s="217"/>
      <c r="GC1378" s="217"/>
      <c r="GD1378" s="217"/>
      <c r="GE1378" s="217"/>
      <c r="GF1378" s="217"/>
      <c r="GG1378" s="217"/>
      <c r="GH1378" s="217"/>
      <c r="GI1378" s="217"/>
      <c r="GJ1378" s="217"/>
      <c r="GK1378" s="217"/>
      <c r="GL1378" s="217"/>
      <c r="GM1378" s="217"/>
      <c r="GN1378" s="217"/>
      <c r="GO1378" s="217"/>
      <c r="GP1378" s="217"/>
      <c r="GQ1378" s="217"/>
      <c r="GR1378" s="217"/>
      <c r="GS1378" s="217"/>
      <c r="GT1378" s="217"/>
      <c r="GU1378" s="217"/>
      <c r="GV1378" s="217"/>
      <c r="GW1378" s="217"/>
      <c r="GX1378" s="217"/>
      <c r="GY1378" s="217"/>
      <c r="GZ1378" s="217"/>
      <c r="HA1378" s="217"/>
      <c r="HB1378" s="217"/>
      <c r="HC1378" s="217"/>
      <c r="HD1378" s="217"/>
      <c r="HE1378" s="217"/>
      <c r="HF1378" s="217"/>
      <c r="HG1378" s="217"/>
      <c r="HH1378" s="217"/>
      <c r="HI1378" s="217"/>
      <c r="HJ1378" s="217"/>
      <c r="HK1378" s="217"/>
      <c r="HL1378" s="217"/>
      <c r="HM1378" s="217"/>
      <c r="HN1378" s="217"/>
      <c r="HO1378" s="217"/>
      <c r="HP1378" s="217"/>
      <c r="HQ1378" s="217"/>
      <c r="HR1378" s="217"/>
      <c r="HS1378" s="217"/>
      <c r="HT1378" s="217"/>
      <c r="HU1378" s="217"/>
      <c r="HV1378" s="217"/>
      <c r="HW1378" s="217"/>
      <c r="HX1378" s="217"/>
      <c r="HY1378" s="217"/>
      <c r="HZ1378" s="217"/>
      <c r="IA1378" s="217"/>
      <c r="IB1378" s="217"/>
      <c r="IC1378" s="217"/>
      <c r="ID1378" s="217"/>
      <c r="IE1378" s="217"/>
      <c r="IF1378" s="217"/>
      <c r="IG1378" s="217"/>
      <c r="IH1378" s="217"/>
      <c r="II1378" s="217"/>
      <c r="IJ1378" s="217"/>
      <c r="IK1378" s="217"/>
      <c r="IL1378" s="217"/>
    </row>
    <row r="1379" spans="2:246" ht="15.75" x14ac:dyDescent="0.25">
      <c r="C1379" s="3278" t="s">
        <v>670</v>
      </c>
      <c r="D1379" s="176"/>
      <c r="E1379" s="2726"/>
      <c r="F1379" s="1883">
        <f t="shared" si="940"/>
        <v>0</v>
      </c>
      <c r="G1379" s="1894">
        <f t="shared" si="940"/>
        <v>0</v>
      </c>
      <c r="H1379" s="1894">
        <f t="shared" si="940"/>
        <v>0</v>
      </c>
      <c r="I1379" s="1894">
        <f t="shared" si="940"/>
        <v>0</v>
      </c>
      <c r="J1379" s="1881"/>
      <c r="K1379" s="1881"/>
      <c r="L1379" s="2065"/>
      <c r="M1379" s="2065"/>
      <c r="N1379" s="2065"/>
      <c r="O1379" s="1878"/>
      <c r="P1379" s="2065"/>
      <c r="Q1379" s="1878"/>
      <c r="R1379" s="2723"/>
      <c r="S1379" s="2723"/>
      <c r="T1379" s="2723"/>
      <c r="U1379" s="1028"/>
      <c r="V1379" s="2723"/>
      <c r="W1379" s="2723"/>
      <c r="X1379" s="3082"/>
      <c r="Y1379" s="3082"/>
      <c r="Z1379" s="2723"/>
      <c r="AA1379" s="946"/>
      <c r="AB1379" s="2725"/>
      <c r="AC1379" s="2257"/>
      <c r="AD1379" s="217"/>
      <c r="AE1379" s="217"/>
      <c r="AF1379" s="217"/>
      <c r="AG1379" s="217"/>
      <c r="AH1379" s="217"/>
      <c r="AI1379" s="217"/>
      <c r="AJ1379" s="217"/>
      <c r="AK1379" s="217"/>
      <c r="AL1379" s="217"/>
      <c r="AM1379" s="217"/>
      <c r="AN1379" s="217"/>
      <c r="AO1379" s="217"/>
      <c r="AP1379" s="217"/>
      <c r="AQ1379" s="217"/>
      <c r="AR1379" s="217"/>
      <c r="AS1379" s="217"/>
      <c r="AT1379" s="217"/>
      <c r="AU1379" s="217"/>
      <c r="AV1379" s="217"/>
      <c r="AW1379" s="217"/>
      <c r="AX1379" s="217"/>
      <c r="AY1379" s="217"/>
      <c r="AZ1379" s="217"/>
      <c r="BA1379" s="217"/>
      <c r="BB1379" s="217"/>
      <c r="BC1379" s="217"/>
      <c r="BD1379" s="217"/>
      <c r="BE1379" s="217"/>
      <c r="BF1379" s="217"/>
      <c r="BG1379" s="217"/>
      <c r="BH1379" s="217"/>
      <c r="BI1379" s="217"/>
      <c r="BJ1379" s="217"/>
      <c r="BK1379" s="217"/>
      <c r="BL1379" s="217"/>
      <c r="BM1379" s="217"/>
      <c r="BN1379" s="217"/>
      <c r="BO1379" s="217"/>
      <c r="BP1379" s="217"/>
      <c r="BQ1379" s="217"/>
      <c r="BR1379" s="217"/>
      <c r="BS1379" s="217"/>
      <c r="BT1379" s="217"/>
      <c r="BU1379" s="217"/>
      <c r="BV1379" s="217"/>
      <c r="BW1379" s="217"/>
      <c r="BX1379" s="217"/>
      <c r="BY1379" s="217"/>
      <c r="BZ1379" s="217"/>
      <c r="CA1379" s="217"/>
      <c r="CB1379" s="217"/>
      <c r="CC1379" s="217"/>
      <c r="CD1379" s="217"/>
      <c r="CE1379" s="217"/>
      <c r="CF1379" s="217"/>
      <c r="CG1379" s="217"/>
      <c r="CH1379" s="217"/>
      <c r="CI1379" s="217"/>
      <c r="CJ1379" s="217"/>
      <c r="CK1379" s="217"/>
      <c r="CL1379" s="217"/>
      <c r="CM1379" s="217"/>
      <c r="CN1379" s="217"/>
      <c r="CO1379" s="217"/>
      <c r="CP1379" s="217"/>
      <c r="CQ1379" s="217"/>
      <c r="CR1379" s="217"/>
      <c r="CS1379" s="217"/>
      <c r="CT1379" s="217"/>
      <c r="CU1379" s="217"/>
      <c r="CV1379" s="217"/>
      <c r="CW1379" s="217"/>
      <c r="CX1379" s="217"/>
      <c r="CY1379" s="217"/>
      <c r="CZ1379" s="217"/>
      <c r="DA1379" s="217"/>
      <c r="DB1379" s="217"/>
      <c r="DC1379" s="217"/>
      <c r="DD1379" s="217"/>
      <c r="DE1379" s="217"/>
      <c r="DF1379" s="217"/>
      <c r="DG1379" s="217"/>
      <c r="DH1379" s="217"/>
      <c r="DI1379" s="217"/>
      <c r="DJ1379" s="217"/>
      <c r="DK1379" s="217"/>
      <c r="DL1379" s="217"/>
      <c r="DM1379" s="217"/>
      <c r="DN1379" s="217"/>
      <c r="DO1379" s="217"/>
      <c r="DP1379" s="217"/>
      <c r="DQ1379" s="217"/>
      <c r="DR1379" s="217"/>
      <c r="DS1379" s="217"/>
      <c r="DT1379" s="217"/>
      <c r="DU1379" s="217"/>
      <c r="DV1379" s="217"/>
      <c r="DW1379" s="217"/>
      <c r="DX1379" s="217"/>
      <c r="DY1379" s="217"/>
      <c r="DZ1379" s="217"/>
      <c r="EA1379" s="217"/>
      <c r="EB1379" s="217"/>
      <c r="EC1379" s="217"/>
      <c r="ED1379" s="217"/>
      <c r="EE1379" s="217"/>
      <c r="EF1379" s="217"/>
      <c r="EG1379" s="217"/>
      <c r="EH1379" s="217"/>
      <c r="EI1379" s="217"/>
      <c r="EJ1379" s="217"/>
      <c r="EK1379" s="217"/>
      <c r="EL1379" s="217"/>
      <c r="EM1379" s="217"/>
      <c r="EN1379" s="217"/>
      <c r="EO1379" s="217"/>
      <c r="EP1379" s="217"/>
      <c r="EQ1379" s="217"/>
      <c r="ER1379" s="217"/>
      <c r="ES1379" s="217"/>
      <c r="ET1379" s="217"/>
      <c r="EU1379" s="217"/>
      <c r="EV1379" s="217"/>
      <c r="EW1379" s="217"/>
      <c r="EX1379" s="217"/>
      <c r="EY1379" s="217"/>
      <c r="EZ1379" s="217"/>
      <c r="FA1379" s="217"/>
      <c r="FB1379" s="217"/>
      <c r="FC1379" s="217"/>
      <c r="FD1379" s="217"/>
      <c r="FE1379" s="217"/>
      <c r="FF1379" s="217"/>
      <c r="FG1379" s="217"/>
      <c r="FH1379" s="217"/>
      <c r="FI1379" s="217"/>
      <c r="FJ1379" s="217"/>
      <c r="FK1379" s="217"/>
      <c r="FL1379" s="217"/>
      <c r="FM1379" s="217"/>
      <c r="FN1379" s="217"/>
      <c r="FO1379" s="217"/>
      <c r="FP1379" s="217"/>
      <c r="FQ1379" s="217"/>
      <c r="FR1379" s="217"/>
      <c r="FS1379" s="217"/>
      <c r="FT1379" s="217"/>
      <c r="FU1379" s="217"/>
      <c r="FV1379" s="217"/>
      <c r="FW1379" s="217"/>
      <c r="FX1379" s="217"/>
      <c r="FY1379" s="217"/>
      <c r="FZ1379" s="217"/>
      <c r="GA1379" s="217"/>
      <c r="GB1379" s="217"/>
      <c r="GC1379" s="217"/>
      <c r="GD1379" s="217"/>
      <c r="GE1379" s="217"/>
      <c r="GF1379" s="217"/>
      <c r="GG1379" s="217"/>
      <c r="GH1379" s="217"/>
      <c r="GI1379" s="217"/>
      <c r="GJ1379" s="217"/>
      <c r="GK1379" s="217"/>
      <c r="GL1379" s="217"/>
      <c r="GM1379" s="217"/>
      <c r="GN1379" s="217"/>
      <c r="GO1379" s="217"/>
      <c r="GP1379" s="217"/>
      <c r="GQ1379" s="217"/>
      <c r="GR1379" s="217"/>
      <c r="GS1379" s="217"/>
      <c r="GT1379" s="217"/>
      <c r="GU1379" s="217"/>
      <c r="GV1379" s="217"/>
      <c r="GW1379" s="217"/>
      <c r="GX1379" s="217"/>
      <c r="GY1379" s="217"/>
      <c r="GZ1379" s="217"/>
      <c r="HA1379" s="217"/>
      <c r="HB1379" s="217"/>
      <c r="HC1379" s="217"/>
      <c r="HD1379" s="217"/>
      <c r="HE1379" s="217"/>
      <c r="HF1379" s="217"/>
      <c r="HG1379" s="217"/>
      <c r="HH1379" s="217"/>
      <c r="HI1379" s="217"/>
      <c r="HJ1379" s="217"/>
      <c r="HK1379" s="217"/>
      <c r="HL1379" s="217"/>
      <c r="HM1379" s="217"/>
      <c r="HN1379" s="217"/>
      <c r="HO1379" s="217"/>
      <c r="HP1379" s="217"/>
      <c r="HQ1379" s="217"/>
      <c r="HR1379" s="217"/>
      <c r="HS1379" s="217"/>
      <c r="HT1379" s="217"/>
      <c r="HU1379" s="217"/>
      <c r="HV1379" s="217"/>
      <c r="HW1379" s="217"/>
      <c r="HX1379" s="217"/>
      <c r="HY1379" s="217"/>
      <c r="HZ1379" s="217"/>
      <c r="IA1379" s="217"/>
      <c r="IB1379" s="217"/>
      <c r="IC1379" s="217"/>
      <c r="ID1379" s="217"/>
      <c r="IE1379" s="217"/>
      <c r="IF1379" s="217"/>
      <c r="IG1379" s="217"/>
      <c r="IH1379" s="217"/>
      <c r="II1379" s="217"/>
      <c r="IJ1379" s="217"/>
      <c r="IK1379" s="217"/>
      <c r="IL1379" s="217"/>
    </row>
    <row r="1380" spans="2:246" ht="45" x14ac:dyDescent="0.25">
      <c r="B1380" s="217">
        <v>1</v>
      </c>
      <c r="C1380" s="294" t="s">
        <v>437</v>
      </c>
      <c r="D1380" s="176"/>
      <c r="E1380" s="2089"/>
      <c r="F1380" s="1876">
        <f t="shared" si="940"/>
        <v>0</v>
      </c>
      <c r="G1380" s="2065">
        <f t="shared" si="940"/>
        <v>0</v>
      </c>
      <c r="H1380" s="2065">
        <f t="shared" si="940"/>
        <v>0</v>
      </c>
      <c r="I1380" s="2065" t="e">
        <f t="shared" si="940"/>
        <v>#DIV/0!</v>
      </c>
      <c r="J1380" s="1881"/>
      <c r="K1380" s="1881"/>
      <c r="L1380" s="2065"/>
      <c r="M1380" s="2065"/>
      <c r="N1380" s="2065"/>
      <c r="O1380" s="1878"/>
      <c r="P1380" s="2065"/>
      <c r="Q1380" s="1878"/>
      <c r="R1380" s="2723">
        <f t="shared" ref="R1380:Z1380" si="950">R1300</f>
        <v>0</v>
      </c>
      <c r="S1380" s="2723">
        <f t="shared" si="950"/>
        <v>0</v>
      </c>
      <c r="T1380" s="2723">
        <f t="shared" si="950"/>
        <v>0</v>
      </c>
      <c r="U1380" s="1028">
        <f t="shared" si="950"/>
        <v>0</v>
      </c>
      <c r="V1380" s="2723">
        <f t="shared" si="950"/>
        <v>0</v>
      </c>
      <c r="W1380" s="2723">
        <f t="shared" si="950"/>
        <v>0</v>
      </c>
      <c r="X1380" s="3082">
        <f t="shared" si="950"/>
        <v>0</v>
      </c>
      <c r="Y1380" s="3082">
        <f t="shared" si="950"/>
        <v>0</v>
      </c>
      <c r="Z1380" s="2723">
        <f t="shared" si="950"/>
        <v>0</v>
      </c>
      <c r="AA1380" s="946"/>
      <c r="AB1380" s="2725">
        <f>AB1300</f>
        <v>0</v>
      </c>
      <c r="AC1380" s="2257"/>
      <c r="AD1380" s="217"/>
      <c r="AE1380" s="217"/>
      <c r="AF1380" s="217"/>
      <c r="AG1380" s="217"/>
      <c r="AH1380" s="217"/>
      <c r="AI1380" s="217"/>
      <c r="AJ1380" s="217"/>
      <c r="AK1380" s="217"/>
      <c r="AL1380" s="217"/>
      <c r="AM1380" s="217"/>
      <c r="AN1380" s="217"/>
      <c r="AO1380" s="217"/>
      <c r="AP1380" s="217"/>
      <c r="AQ1380" s="217"/>
      <c r="AR1380" s="217"/>
      <c r="AS1380" s="217"/>
      <c r="AT1380" s="217"/>
      <c r="AU1380" s="217"/>
      <c r="AV1380" s="217"/>
      <c r="AW1380" s="217"/>
      <c r="AX1380" s="217"/>
      <c r="AY1380" s="217"/>
      <c r="AZ1380" s="217"/>
      <c r="BA1380" s="217"/>
      <c r="BB1380" s="217"/>
      <c r="BC1380" s="217"/>
      <c r="BD1380" s="217"/>
      <c r="BE1380" s="217"/>
      <c r="BF1380" s="217"/>
      <c r="BG1380" s="217"/>
      <c r="BH1380" s="217"/>
      <c r="BI1380" s="217"/>
      <c r="BJ1380" s="217"/>
      <c r="BK1380" s="217"/>
      <c r="BL1380" s="217"/>
      <c r="BM1380" s="217"/>
      <c r="BN1380" s="217"/>
      <c r="BO1380" s="217"/>
      <c r="BP1380" s="217"/>
      <c r="BQ1380" s="217"/>
      <c r="BR1380" s="217"/>
      <c r="BS1380" s="217"/>
      <c r="BT1380" s="217"/>
      <c r="BU1380" s="217"/>
      <c r="BV1380" s="217"/>
      <c r="BW1380" s="217"/>
      <c r="BX1380" s="217"/>
      <c r="BY1380" s="217"/>
      <c r="BZ1380" s="217"/>
      <c r="CA1380" s="217"/>
      <c r="CB1380" s="217"/>
      <c r="CC1380" s="217"/>
      <c r="CD1380" s="217"/>
      <c r="CE1380" s="217"/>
      <c r="CF1380" s="217"/>
      <c r="CG1380" s="217"/>
      <c r="CH1380" s="217"/>
      <c r="CI1380" s="217"/>
      <c r="CJ1380" s="217"/>
      <c r="CK1380" s="217"/>
      <c r="CL1380" s="217"/>
      <c r="CM1380" s="217"/>
      <c r="CN1380" s="217"/>
      <c r="CO1380" s="217"/>
      <c r="CP1380" s="217"/>
      <c r="CQ1380" s="217"/>
      <c r="CR1380" s="217"/>
      <c r="CS1380" s="217"/>
      <c r="CT1380" s="217"/>
      <c r="CU1380" s="217"/>
      <c r="CV1380" s="217"/>
      <c r="CW1380" s="217"/>
      <c r="CX1380" s="217"/>
      <c r="CY1380" s="217"/>
      <c r="CZ1380" s="217"/>
      <c r="DA1380" s="217"/>
      <c r="DB1380" s="217"/>
      <c r="DC1380" s="217"/>
      <c r="DD1380" s="217"/>
      <c r="DE1380" s="217"/>
      <c r="DF1380" s="217"/>
      <c r="DG1380" s="217"/>
      <c r="DH1380" s="217"/>
      <c r="DI1380" s="217"/>
      <c r="DJ1380" s="217"/>
      <c r="DK1380" s="217"/>
      <c r="DL1380" s="217"/>
      <c r="DM1380" s="217"/>
      <c r="DN1380" s="217"/>
      <c r="DO1380" s="217"/>
      <c r="DP1380" s="217"/>
      <c r="DQ1380" s="217"/>
      <c r="DR1380" s="217"/>
      <c r="DS1380" s="217"/>
      <c r="DT1380" s="217"/>
      <c r="DU1380" s="217"/>
      <c r="DV1380" s="217"/>
      <c r="DW1380" s="217"/>
      <c r="DX1380" s="217"/>
      <c r="DY1380" s="217"/>
      <c r="DZ1380" s="217"/>
      <c r="EA1380" s="217"/>
      <c r="EB1380" s="217"/>
      <c r="EC1380" s="217"/>
      <c r="ED1380" s="217"/>
      <c r="EE1380" s="217"/>
      <c r="EF1380" s="217"/>
      <c r="EG1380" s="217"/>
      <c r="EH1380" s="217"/>
      <c r="EI1380" s="217"/>
      <c r="EJ1380" s="217"/>
      <c r="EK1380" s="217"/>
      <c r="EL1380" s="217"/>
      <c r="EM1380" s="217"/>
      <c r="EN1380" s="217"/>
      <c r="EO1380" s="217"/>
      <c r="EP1380" s="217"/>
      <c r="EQ1380" s="217"/>
      <c r="ER1380" s="217"/>
      <c r="ES1380" s="217"/>
      <c r="ET1380" s="217"/>
      <c r="EU1380" s="217"/>
      <c r="EV1380" s="217"/>
      <c r="EW1380" s="217"/>
      <c r="EX1380" s="217"/>
      <c r="EY1380" s="217"/>
      <c r="EZ1380" s="217"/>
      <c r="FA1380" s="217"/>
      <c r="FB1380" s="217"/>
      <c r="FC1380" s="217"/>
      <c r="FD1380" s="217"/>
      <c r="FE1380" s="217"/>
      <c r="FF1380" s="217"/>
      <c r="FG1380" s="217"/>
      <c r="FH1380" s="217"/>
      <c r="FI1380" s="217"/>
      <c r="FJ1380" s="217"/>
      <c r="FK1380" s="217"/>
      <c r="FL1380" s="217"/>
      <c r="FM1380" s="217"/>
      <c r="FN1380" s="217"/>
      <c r="FO1380" s="217"/>
      <c r="FP1380" s="217"/>
      <c r="FQ1380" s="217"/>
      <c r="FR1380" s="217"/>
      <c r="FS1380" s="217"/>
      <c r="FT1380" s="217"/>
      <c r="FU1380" s="217"/>
      <c r="FV1380" s="217"/>
      <c r="FW1380" s="217"/>
      <c r="FX1380" s="217"/>
      <c r="FY1380" s="217"/>
      <c r="FZ1380" s="217"/>
      <c r="GA1380" s="217"/>
      <c r="GB1380" s="217"/>
      <c r="GC1380" s="217"/>
      <c r="GD1380" s="217"/>
      <c r="GE1380" s="217"/>
      <c r="GF1380" s="217"/>
      <c r="GG1380" s="217"/>
      <c r="GH1380" s="217"/>
      <c r="GI1380" s="217"/>
      <c r="GJ1380" s="217"/>
      <c r="GK1380" s="217"/>
      <c r="GL1380" s="217"/>
      <c r="GM1380" s="217"/>
      <c r="GN1380" s="217"/>
      <c r="GO1380" s="217"/>
      <c r="GP1380" s="217"/>
      <c r="GQ1380" s="217"/>
      <c r="GR1380" s="217"/>
      <c r="GS1380" s="217"/>
      <c r="GT1380" s="217"/>
      <c r="GU1380" s="217"/>
      <c r="GV1380" s="217"/>
      <c r="GW1380" s="217"/>
      <c r="GX1380" s="217"/>
      <c r="GY1380" s="217"/>
      <c r="GZ1380" s="217"/>
      <c r="HA1380" s="217"/>
      <c r="HB1380" s="217"/>
      <c r="HC1380" s="217"/>
      <c r="HD1380" s="217"/>
      <c r="HE1380" s="217"/>
      <c r="HF1380" s="217"/>
      <c r="HG1380" s="217"/>
      <c r="HH1380" s="217"/>
      <c r="HI1380" s="217"/>
      <c r="HJ1380" s="217"/>
      <c r="HK1380" s="217"/>
      <c r="HL1380" s="217"/>
      <c r="HM1380" s="217"/>
      <c r="HN1380" s="217"/>
      <c r="HO1380" s="217"/>
      <c r="HP1380" s="217"/>
      <c r="HQ1380" s="217"/>
      <c r="HR1380" s="217"/>
      <c r="HS1380" s="217"/>
      <c r="HT1380" s="217"/>
      <c r="HU1380" s="217"/>
      <c r="HV1380" s="217"/>
      <c r="HW1380" s="217"/>
      <c r="HX1380" s="217"/>
      <c r="HY1380" s="217"/>
      <c r="HZ1380" s="217"/>
      <c r="IA1380" s="217"/>
      <c r="IB1380" s="217"/>
      <c r="IC1380" s="217"/>
      <c r="ID1380" s="217"/>
      <c r="IE1380" s="217"/>
      <c r="IF1380" s="217"/>
      <c r="IG1380" s="217"/>
      <c r="IH1380" s="217"/>
      <c r="II1380" s="217"/>
      <c r="IJ1380" s="217"/>
      <c r="IK1380" s="217"/>
      <c r="IL1380" s="217"/>
    </row>
    <row r="1381" spans="2:246" ht="30" x14ac:dyDescent="0.25">
      <c r="B1381" s="217">
        <v>1</v>
      </c>
      <c r="C1381" s="176" t="s">
        <v>267</v>
      </c>
      <c r="D1381" s="176"/>
      <c r="E1381" s="2089"/>
      <c r="F1381" s="1876">
        <f t="shared" si="940"/>
        <v>0</v>
      </c>
      <c r="G1381" s="2065">
        <f t="shared" si="940"/>
        <v>0</v>
      </c>
      <c r="H1381" s="2065">
        <f t="shared" si="940"/>
        <v>0</v>
      </c>
      <c r="I1381" s="2065" t="e">
        <f t="shared" si="940"/>
        <v>#DIV/0!</v>
      </c>
      <c r="J1381" s="1881"/>
      <c r="K1381" s="1881"/>
      <c r="L1381" s="2065"/>
      <c r="M1381" s="2065"/>
      <c r="N1381" s="2065"/>
      <c r="O1381" s="1878"/>
      <c r="P1381" s="2065"/>
      <c r="Q1381" s="1878"/>
      <c r="R1381" s="2723">
        <f t="shared" ref="R1381:Z1381" si="951">R1301</f>
        <v>0</v>
      </c>
      <c r="S1381" s="2723">
        <f t="shared" si="951"/>
        <v>0</v>
      </c>
      <c r="T1381" s="2723">
        <f t="shared" si="951"/>
        <v>0</v>
      </c>
      <c r="U1381" s="1028">
        <f t="shared" si="951"/>
        <v>0</v>
      </c>
      <c r="V1381" s="2723">
        <f t="shared" si="951"/>
        <v>0</v>
      </c>
      <c r="W1381" s="2723">
        <f t="shared" si="951"/>
        <v>0</v>
      </c>
      <c r="X1381" s="3082">
        <f t="shared" si="951"/>
        <v>0</v>
      </c>
      <c r="Y1381" s="3082">
        <f t="shared" si="951"/>
        <v>0</v>
      </c>
      <c r="Z1381" s="2723">
        <f t="shared" si="951"/>
        <v>0</v>
      </c>
      <c r="AA1381" s="946"/>
      <c r="AB1381" s="2725">
        <f>AB1301</f>
        <v>0</v>
      </c>
      <c r="AC1381" s="2257"/>
      <c r="AD1381" s="217"/>
      <c r="AE1381" s="217"/>
      <c r="AF1381" s="217"/>
      <c r="AG1381" s="217"/>
      <c r="AH1381" s="217"/>
      <c r="AI1381" s="217"/>
      <c r="AJ1381" s="217"/>
      <c r="AK1381" s="217"/>
      <c r="AL1381" s="217"/>
      <c r="AM1381" s="217"/>
      <c r="AN1381" s="217"/>
      <c r="AO1381" s="217"/>
      <c r="AP1381" s="217"/>
      <c r="AQ1381" s="217"/>
      <c r="AR1381" s="217"/>
      <c r="AS1381" s="217"/>
      <c r="AT1381" s="217"/>
      <c r="AU1381" s="217"/>
      <c r="AV1381" s="217"/>
      <c r="AW1381" s="217"/>
      <c r="AX1381" s="217"/>
      <c r="AY1381" s="217"/>
      <c r="AZ1381" s="217"/>
      <c r="BA1381" s="217"/>
      <c r="BB1381" s="217"/>
      <c r="BC1381" s="217"/>
      <c r="BD1381" s="217"/>
      <c r="BE1381" s="217"/>
      <c r="BF1381" s="217"/>
      <c r="BG1381" s="217"/>
      <c r="BH1381" s="217"/>
      <c r="BI1381" s="217"/>
      <c r="BJ1381" s="217"/>
      <c r="BK1381" s="217"/>
      <c r="BL1381" s="217"/>
      <c r="BM1381" s="217"/>
      <c r="BN1381" s="217"/>
      <c r="BO1381" s="217"/>
      <c r="BP1381" s="217"/>
      <c r="BQ1381" s="217"/>
      <c r="BR1381" s="217"/>
      <c r="BS1381" s="217"/>
      <c r="BT1381" s="217"/>
      <c r="BU1381" s="217"/>
      <c r="BV1381" s="217"/>
      <c r="BW1381" s="217"/>
      <c r="BX1381" s="217"/>
      <c r="BY1381" s="217"/>
      <c r="BZ1381" s="217"/>
      <c r="CA1381" s="217"/>
      <c r="CB1381" s="217"/>
      <c r="CC1381" s="217"/>
      <c r="CD1381" s="217"/>
      <c r="CE1381" s="217"/>
      <c r="CF1381" s="217"/>
      <c r="CG1381" s="217"/>
      <c r="CH1381" s="217"/>
      <c r="CI1381" s="217"/>
      <c r="CJ1381" s="217"/>
      <c r="CK1381" s="217"/>
      <c r="CL1381" s="217"/>
      <c r="CM1381" s="217"/>
      <c r="CN1381" s="217"/>
      <c r="CO1381" s="217"/>
      <c r="CP1381" s="217"/>
      <c r="CQ1381" s="217"/>
      <c r="CR1381" s="217"/>
      <c r="CS1381" s="217"/>
      <c r="CT1381" s="217"/>
      <c r="CU1381" s="217"/>
      <c r="CV1381" s="217"/>
      <c r="CW1381" s="217"/>
      <c r="CX1381" s="217"/>
      <c r="CY1381" s="217"/>
      <c r="CZ1381" s="217"/>
      <c r="DA1381" s="217"/>
      <c r="DB1381" s="217"/>
      <c r="DC1381" s="217"/>
      <c r="DD1381" s="217"/>
      <c r="DE1381" s="217"/>
      <c r="DF1381" s="217"/>
      <c r="DG1381" s="217"/>
      <c r="DH1381" s="217"/>
      <c r="DI1381" s="217"/>
      <c r="DJ1381" s="217"/>
      <c r="DK1381" s="217"/>
      <c r="DL1381" s="217"/>
      <c r="DM1381" s="217"/>
      <c r="DN1381" s="217"/>
      <c r="DO1381" s="217"/>
      <c r="DP1381" s="217"/>
      <c r="DQ1381" s="217"/>
      <c r="DR1381" s="217"/>
      <c r="DS1381" s="217"/>
      <c r="DT1381" s="217"/>
      <c r="DU1381" s="217"/>
      <c r="DV1381" s="217"/>
      <c r="DW1381" s="217"/>
      <c r="DX1381" s="217"/>
      <c r="DY1381" s="217"/>
      <c r="DZ1381" s="217"/>
      <c r="EA1381" s="217"/>
      <c r="EB1381" s="217"/>
      <c r="EC1381" s="217"/>
      <c r="ED1381" s="217"/>
      <c r="EE1381" s="217"/>
      <c r="EF1381" s="217"/>
      <c r="EG1381" s="217"/>
      <c r="EH1381" s="217"/>
      <c r="EI1381" s="217"/>
      <c r="EJ1381" s="217"/>
      <c r="EK1381" s="217"/>
      <c r="EL1381" s="217"/>
      <c r="EM1381" s="217"/>
      <c r="EN1381" s="217"/>
      <c r="EO1381" s="217"/>
      <c r="EP1381" s="217"/>
      <c r="EQ1381" s="217"/>
      <c r="ER1381" s="217"/>
      <c r="ES1381" s="217"/>
      <c r="ET1381" s="217"/>
      <c r="EU1381" s="217"/>
      <c r="EV1381" s="217"/>
      <c r="EW1381" s="217"/>
      <c r="EX1381" s="217"/>
      <c r="EY1381" s="217"/>
      <c r="EZ1381" s="217"/>
      <c r="FA1381" s="217"/>
      <c r="FB1381" s="217"/>
      <c r="FC1381" s="217"/>
      <c r="FD1381" s="217"/>
      <c r="FE1381" s="217"/>
      <c r="FF1381" s="217"/>
      <c r="FG1381" s="217"/>
      <c r="FH1381" s="217"/>
      <c r="FI1381" s="217"/>
      <c r="FJ1381" s="217"/>
      <c r="FK1381" s="217"/>
      <c r="FL1381" s="217"/>
      <c r="FM1381" s="217"/>
      <c r="FN1381" s="217"/>
      <c r="FO1381" s="217"/>
      <c r="FP1381" s="217"/>
      <c r="FQ1381" s="217"/>
      <c r="FR1381" s="217"/>
      <c r="FS1381" s="217"/>
      <c r="FT1381" s="217"/>
      <c r="FU1381" s="217"/>
      <c r="FV1381" s="217"/>
      <c r="FW1381" s="217"/>
      <c r="FX1381" s="217"/>
      <c r="FY1381" s="217"/>
      <c r="FZ1381" s="217"/>
      <c r="GA1381" s="217"/>
      <c r="GB1381" s="217"/>
      <c r="GC1381" s="217"/>
      <c r="GD1381" s="217"/>
      <c r="GE1381" s="217"/>
      <c r="GF1381" s="217"/>
      <c r="GG1381" s="217"/>
      <c r="GH1381" s="217"/>
      <c r="GI1381" s="217"/>
      <c r="GJ1381" s="217"/>
      <c r="GK1381" s="217"/>
      <c r="GL1381" s="217"/>
      <c r="GM1381" s="217"/>
      <c r="GN1381" s="217"/>
      <c r="GO1381" s="217"/>
      <c r="GP1381" s="217"/>
      <c r="GQ1381" s="217"/>
      <c r="GR1381" s="217"/>
      <c r="GS1381" s="217"/>
      <c r="GT1381" s="217"/>
      <c r="GU1381" s="217"/>
      <c r="GV1381" s="217"/>
      <c r="GW1381" s="217"/>
      <c r="GX1381" s="217"/>
      <c r="GY1381" s="217"/>
      <c r="GZ1381" s="217"/>
      <c r="HA1381" s="217"/>
      <c r="HB1381" s="217"/>
      <c r="HC1381" s="217"/>
      <c r="HD1381" s="217"/>
      <c r="HE1381" s="217"/>
      <c r="HF1381" s="217"/>
      <c r="HG1381" s="217"/>
      <c r="HH1381" s="217"/>
      <c r="HI1381" s="217"/>
      <c r="HJ1381" s="217"/>
      <c r="HK1381" s="217"/>
      <c r="HL1381" s="217"/>
      <c r="HM1381" s="217"/>
      <c r="HN1381" s="217"/>
      <c r="HO1381" s="217"/>
      <c r="HP1381" s="217"/>
      <c r="HQ1381" s="217"/>
      <c r="HR1381" s="217"/>
      <c r="HS1381" s="217"/>
      <c r="HT1381" s="217"/>
      <c r="HU1381" s="217"/>
      <c r="HV1381" s="217"/>
      <c r="HW1381" s="217"/>
      <c r="HX1381" s="217"/>
      <c r="HY1381" s="217"/>
      <c r="HZ1381" s="217"/>
      <c r="IA1381" s="217"/>
      <c r="IB1381" s="217"/>
      <c r="IC1381" s="217"/>
      <c r="ID1381" s="217"/>
      <c r="IE1381" s="217"/>
      <c r="IF1381" s="217"/>
      <c r="IG1381" s="217"/>
      <c r="IH1381" s="217"/>
      <c r="II1381" s="217"/>
      <c r="IJ1381" s="217"/>
      <c r="IK1381" s="217"/>
      <c r="IL1381" s="217"/>
    </row>
    <row r="1382" spans="2:246" ht="30" x14ac:dyDescent="0.25">
      <c r="B1382" s="217">
        <v>1</v>
      </c>
      <c r="C1382" s="176" t="s">
        <v>438</v>
      </c>
      <c r="D1382" s="176"/>
      <c r="E1382" s="2089"/>
      <c r="F1382" s="1876">
        <f t="shared" ref="F1382:I1382" si="952">F1302</f>
        <v>0</v>
      </c>
      <c r="G1382" s="2065">
        <f t="shared" si="952"/>
        <v>0</v>
      </c>
      <c r="H1382" s="2065">
        <f t="shared" si="952"/>
        <v>0</v>
      </c>
      <c r="I1382" s="2065" t="e">
        <f t="shared" si="952"/>
        <v>#DIV/0!</v>
      </c>
      <c r="J1382" s="1881"/>
      <c r="K1382" s="1881"/>
      <c r="L1382" s="2065"/>
      <c r="M1382" s="2065"/>
      <c r="N1382" s="2065"/>
      <c r="O1382" s="1878"/>
      <c r="P1382" s="2065"/>
      <c r="Q1382" s="1878"/>
      <c r="R1382" s="2723">
        <f t="shared" ref="R1382:Z1382" si="953">R1302</f>
        <v>0</v>
      </c>
      <c r="S1382" s="2723">
        <f t="shared" si="953"/>
        <v>0</v>
      </c>
      <c r="T1382" s="2723">
        <f t="shared" si="953"/>
        <v>0</v>
      </c>
      <c r="U1382" s="1028">
        <f t="shared" si="953"/>
        <v>0</v>
      </c>
      <c r="V1382" s="2723">
        <f t="shared" si="953"/>
        <v>0</v>
      </c>
      <c r="W1382" s="2723">
        <f t="shared" si="953"/>
        <v>0</v>
      </c>
      <c r="X1382" s="3082">
        <f t="shared" si="953"/>
        <v>0</v>
      </c>
      <c r="Y1382" s="3082">
        <f t="shared" si="953"/>
        <v>0</v>
      </c>
      <c r="Z1382" s="2723">
        <f t="shared" si="953"/>
        <v>0</v>
      </c>
      <c r="AA1382" s="946"/>
      <c r="AB1382" s="2725">
        <f>AB1302</f>
        <v>0</v>
      </c>
      <c r="AC1382" s="2257"/>
      <c r="AD1382" s="217"/>
      <c r="AE1382" s="217"/>
      <c r="AF1382" s="217"/>
      <c r="AG1382" s="217"/>
      <c r="AH1382" s="217"/>
      <c r="AI1382" s="217"/>
      <c r="AJ1382" s="217"/>
      <c r="AK1382" s="217"/>
      <c r="AL1382" s="217"/>
      <c r="AM1382" s="217"/>
      <c r="AN1382" s="217"/>
      <c r="AO1382" s="217"/>
      <c r="AP1382" s="217"/>
      <c r="AQ1382" s="217"/>
      <c r="AR1382" s="217"/>
      <c r="AS1382" s="217"/>
      <c r="AT1382" s="217"/>
      <c r="AU1382" s="217"/>
      <c r="AV1382" s="217"/>
      <c r="AW1382" s="217"/>
      <c r="AX1382" s="217"/>
      <c r="AY1382" s="217"/>
      <c r="AZ1382" s="217"/>
      <c r="BA1382" s="217"/>
      <c r="BB1382" s="217"/>
      <c r="BC1382" s="217"/>
      <c r="BD1382" s="217"/>
      <c r="BE1382" s="217"/>
      <c r="BF1382" s="217"/>
      <c r="BG1382" s="217"/>
      <c r="BH1382" s="217"/>
      <c r="BI1382" s="217"/>
      <c r="BJ1382" s="217"/>
      <c r="BK1382" s="217"/>
      <c r="BL1382" s="217"/>
      <c r="BM1382" s="217"/>
      <c r="BN1382" s="217"/>
      <c r="BO1382" s="217"/>
      <c r="BP1382" s="217"/>
      <c r="BQ1382" s="217"/>
      <c r="BR1382" s="217"/>
      <c r="BS1382" s="217"/>
      <c r="BT1382" s="217"/>
      <c r="BU1382" s="217"/>
      <c r="BV1382" s="217"/>
      <c r="BW1382" s="217"/>
      <c r="BX1382" s="217"/>
      <c r="BY1382" s="217"/>
      <c r="BZ1382" s="217"/>
      <c r="CA1382" s="217"/>
      <c r="CB1382" s="217"/>
      <c r="CC1382" s="217"/>
      <c r="CD1382" s="217"/>
      <c r="CE1382" s="217"/>
      <c r="CF1382" s="217"/>
      <c r="CG1382" s="217"/>
      <c r="CH1382" s="217"/>
      <c r="CI1382" s="217"/>
      <c r="CJ1382" s="217"/>
      <c r="CK1382" s="217"/>
      <c r="CL1382" s="217"/>
      <c r="CM1382" s="217"/>
      <c r="CN1382" s="217"/>
      <c r="CO1382" s="217"/>
      <c r="CP1382" s="217"/>
      <c r="CQ1382" s="217"/>
      <c r="CR1382" s="217"/>
      <c r="CS1382" s="217"/>
      <c r="CT1382" s="217"/>
      <c r="CU1382" s="217"/>
      <c r="CV1382" s="217"/>
      <c r="CW1382" s="217"/>
      <c r="CX1382" s="217"/>
      <c r="CY1382" s="217"/>
      <c r="CZ1382" s="217"/>
      <c r="DA1382" s="217"/>
      <c r="DB1382" s="217"/>
      <c r="DC1382" s="217"/>
      <c r="DD1382" s="217"/>
      <c r="DE1382" s="217"/>
      <c r="DF1382" s="217"/>
      <c r="DG1382" s="217"/>
      <c r="DH1382" s="217"/>
      <c r="DI1382" s="217"/>
      <c r="DJ1382" s="217"/>
      <c r="DK1382" s="217"/>
      <c r="DL1382" s="217"/>
      <c r="DM1382" s="217"/>
      <c r="DN1382" s="217"/>
      <c r="DO1382" s="217"/>
      <c r="DP1382" s="217"/>
      <c r="DQ1382" s="217"/>
      <c r="DR1382" s="217"/>
      <c r="DS1382" s="217"/>
      <c r="DT1382" s="217"/>
      <c r="DU1382" s="217"/>
      <c r="DV1382" s="217"/>
      <c r="DW1382" s="217"/>
      <c r="DX1382" s="217"/>
      <c r="DY1382" s="217"/>
      <c r="DZ1382" s="217"/>
      <c r="EA1382" s="217"/>
      <c r="EB1382" s="217"/>
      <c r="EC1382" s="217"/>
      <c r="ED1382" s="217"/>
      <c r="EE1382" s="217"/>
      <c r="EF1382" s="217"/>
      <c r="EG1382" s="217"/>
      <c r="EH1382" s="217"/>
      <c r="EI1382" s="217"/>
      <c r="EJ1382" s="217"/>
      <c r="EK1382" s="217"/>
      <c r="EL1382" s="217"/>
      <c r="EM1382" s="217"/>
      <c r="EN1382" s="217"/>
      <c r="EO1382" s="217"/>
      <c r="EP1382" s="217"/>
      <c r="EQ1382" s="217"/>
      <c r="ER1382" s="217"/>
      <c r="ES1382" s="217"/>
      <c r="ET1382" s="217"/>
      <c r="EU1382" s="217"/>
      <c r="EV1382" s="217"/>
      <c r="EW1382" s="217"/>
      <c r="EX1382" s="217"/>
      <c r="EY1382" s="217"/>
      <c r="EZ1382" s="217"/>
      <c r="FA1382" s="217"/>
      <c r="FB1382" s="217"/>
      <c r="FC1382" s="217"/>
      <c r="FD1382" s="217"/>
      <c r="FE1382" s="217"/>
      <c r="FF1382" s="217"/>
      <c r="FG1382" s="217"/>
      <c r="FH1382" s="217"/>
      <c r="FI1382" s="217"/>
      <c r="FJ1382" s="217"/>
      <c r="FK1382" s="217"/>
      <c r="FL1382" s="217"/>
      <c r="FM1382" s="217"/>
      <c r="FN1382" s="217"/>
      <c r="FO1382" s="217"/>
      <c r="FP1382" s="217"/>
      <c r="FQ1382" s="217"/>
      <c r="FR1382" s="217"/>
      <c r="FS1382" s="217"/>
      <c r="FT1382" s="217"/>
      <c r="FU1382" s="217"/>
      <c r="FV1382" s="217"/>
      <c r="FW1382" s="217"/>
      <c r="FX1382" s="217"/>
      <c r="FY1382" s="217"/>
      <c r="FZ1382" s="217"/>
      <c r="GA1382" s="217"/>
      <c r="GB1382" s="217"/>
      <c r="GC1382" s="217"/>
      <c r="GD1382" s="217"/>
      <c r="GE1382" s="217"/>
      <c r="GF1382" s="217"/>
      <c r="GG1382" s="217"/>
      <c r="GH1382" s="217"/>
      <c r="GI1382" s="217"/>
      <c r="GJ1382" s="217"/>
      <c r="GK1382" s="217"/>
      <c r="GL1382" s="217"/>
      <c r="GM1382" s="217"/>
      <c r="GN1382" s="217"/>
      <c r="GO1382" s="217"/>
      <c r="GP1382" s="217"/>
      <c r="GQ1382" s="217"/>
      <c r="GR1382" s="217"/>
      <c r="GS1382" s="217"/>
      <c r="GT1382" s="217"/>
      <c r="GU1382" s="217"/>
      <c r="GV1382" s="217"/>
      <c r="GW1382" s="217"/>
      <c r="GX1382" s="217"/>
      <c r="GY1382" s="217"/>
      <c r="GZ1382" s="217"/>
      <c r="HA1382" s="217"/>
      <c r="HB1382" s="217"/>
      <c r="HC1382" s="217"/>
      <c r="HD1382" s="217"/>
      <c r="HE1382" s="217"/>
      <c r="HF1382" s="217"/>
      <c r="HG1382" s="217"/>
      <c r="HH1382" s="217"/>
      <c r="HI1382" s="217"/>
      <c r="HJ1382" s="217"/>
      <c r="HK1382" s="217"/>
      <c r="HL1382" s="217"/>
      <c r="HM1382" s="217"/>
      <c r="HN1382" s="217"/>
      <c r="HO1382" s="217"/>
      <c r="HP1382" s="217"/>
      <c r="HQ1382" s="217"/>
      <c r="HR1382" s="217"/>
      <c r="HS1382" s="217"/>
      <c r="HT1382" s="217"/>
      <c r="HU1382" s="217"/>
      <c r="HV1382" s="217"/>
      <c r="HW1382" s="217"/>
      <c r="HX1382" s="217"/>
      <c r="HY1382" s="217"/>
      <c r="HZ1382" s="217"/>
      <c r="IA1382" s="217"/>
      <c r="IB1382" s="217"/>
      <c r="IC1382" s="217"/>
      <c r="ID1382" s="217"/>
      <c r="IE1382" s="217"/>
      <c r="IF1382" s="217"/>
      <c r="IG1382" s="217"/>
      <c r="IH1382" s="217"/>
      <c r="II1382" s="217"/>
      <c r="IJ1382" s="217"/>
      <c r="IK1382" s="217"/>
      <c r="IL1382" s="217"/>
    </row>
    <row r="1383" spans="2:246" ht="30" x14ac:dyDescent="0.25">
      <c r="B1383" s="217">
        <v>1</v>
      </c>
      <c r="C1383" s="176" t="s">
        <v>671</v>
      </c>
      <c r="D1383" s="176"/>
      <c r="E1383" s="2089"/>
      <c r="F1383" s="1876">
        <f t="shared" ref="F1383:I1383" si="954">F1303</f>
        <v>0</v>
      </c>
      <c r="G1383" s="2065">
        <f t="shared" si="954"/>
        <v>0</v>
      </c>
      <c r="H1383" s="2065">
        <f t="shared" si="954"/>
        <v>0</v>
      </c>
      <c r="I1383" s="2065">
        <f t="shared" si="954"/>
        <v>0</v>
      </c>
      <c r="J1383" s="1881"/>
      <c r="K1383" s="1881"/>
      <c r="L1383" s="2065"/>
      <c r="M1383" s="2065"/>
      <c r="N1383" s="2065"/>
      <c r="O1383" s="1878"/>
      <c r="P1383" s="2065"/>
      <c r="Q1383" s="1878"/>
      <c r="R1383" s="2723">
        <f t="shared" ref="R1383:Z1383" si="955">R1303</f>
        <v>0</v>
      </c>
      <c r="S1383" s="2723">
        <f t="shared" si="955"/>
        <v>0</v>
      </c>
      <c r="T1383" s="2723">
        <f t="shared" si="955"/>
        <v>0</v>
      </c>
      <c r="U1383" s="1028">
        <f t="shared" si="955"/>
        <v>0</v>
      </c>
      <c r="V1383" s="2723">
        <f t="shared" si="955"/>
        <v>0</v>
      </c>
      <c r="W1383" s="2723">
        <f t="shared" si="955"/>
        <v>0</v>
      </c>
      <c r="X1383" s="3082">
        <f t="shared" si="955"/>
        <v>0</v>
      </c>
      <c r="Y1383" s="3082">
        <f t="shared" si="955"/>
        <v>0</v>
      </c>
      <c r="Z1383" s="2723">
        <f t="shared" si="955"/>
        <v>0</v>
      </c>
      <c r="AA1383" s="946"/>
      <c r="AB1383" s="2725">
        <f>AB1303</f>
        <v>0</v>
      </c>
      <c r="AC1383" s="2257"/>
      <c r="AD1383" s="217"/>
      <c r="AE1383" s="217"/>
      <c r="AF1383" s="217"/>
      <c r="AG1383" s="217"/>
      <c r="AH1383" s="217"/>
      <c r="AI1383" s="217"/>
      <c r="AJ1383" s="217"/>
      <c r="AK1383" s="217"/>
      <c r="AL1383" s="217"/>
      <c r="AM1383" s="217"/>
      <c r="AN1383" s="217"/>
      <c r="AO1383" s="217"/>
      <c r="AP1383" s="217"/>
      <c r="AQ1383" s="217"/>
      <c r="AR1383" s="217"/>
      <c r="AS1383" s="217"/>
      <c r="AT1383" s="217"/>
      <c r="AU1383" s="217"/>
      <c r="AV1383" s="217"/>
      <c r="AW1383" s="217"/>
      <c r="AX1383" s="217"/>
      <c r="AY1383" s="217"/>
      <c r="AZ1383" s="217"/>
      <c r="BA1383" s="217"/>
      <c r="BB1383" s="217"/>
      <c r="BC1383" s="217"/>
      <c r="BD1383" s="217"/>
      <c r="BE1383" s="217"/>
      <c r="BF1383" s="217"/>
      <c r="BG1383" s="217"/>
      <c r="BH1383" s="217"/>
      <c r="BI1383" s="217"/>
      <c r="BJ1383" s="217"/>
      <c r="BK1383" s="217"/>
      <c r="BL1383" s="217"/>
      <c r="BM1383" s="217"/>
      <c r="BN1383" s="217"/>
      <c r="BO1383" s="217"/>
      <c r="BP1383" s="217"/>
      <c r="BQ1383" s="217"/>
      <c r="BR1383" s="217"/>
      <c r="BS1383" s="217"/>
      <c r="BT1383" s="217"/>
      <c r="BU1383" s="217"/>
      <c r="BV1383" s="217"/>
      <c r="BW1383" s="217"/>
      <c r="BX1383" s="217"/>
      <c r="BY1383" s="217"/>
      <c r="BZ1383" s="217"/>
      <c r="CA1383" s="217"/>
      <c r="CB1383" s="217"/>
      <c r="CC1383" s="217"/>
      <c r="CD1383" s="217"/>
      <c r="CE1383" s="217"/>
      <c r="CF1383" s="217"/>
      <c r="CG1383" s="217"/>
      <c r="CH1383" s="217"/>
      <c r="CI1383" s="217"/>
      <c r="CJ1383" s="217"/>
      <c r="CK1383" s="217"/>
      <c r="CL1383" s="217"/>
      <c r="CM1383" s="217"/>
      <c r="CN1383" s="217"/>
      <c r="CO1383" s="217"/>
      <c r="CP1383" s="217"/>
      <c r="CQ1383" s="217"/>
      <c r="CR1383" s="217"/>
      <c r="CS1383" s="217"/>
      <c r="CT1383" s="217"/>
      <c r="CU1383" s="217"/>
      <c r="CV1383" s="217"/>
      <c r="CW1383" s="217"/>
      <c r="CX1383" s="217"/>
      <c r="CY1383" s="217"/>
      <c r="CZ1383" s="217"/>
      <c r="DA1383" s="217"/>
      <c r="DB1383" s="217"/>
      <c r="DC1383" s="217"/>
      <c r="DD1383" s="217"/>
      <c r="DE1383" s="217"/>
      <c r="DF1383" s="217"/>
      <c r="DG1383" s="217"/>
      <c r="DH1383" s="217"/>
      <c r="DI1383" s="217"/>
      <c r="DJ1383" s="217"/>
      <c r="DK1383" s="217"/>
      <c r="DL1383" s="217"/>
      <c r="DM1383" s="217"/>
      <c r="DN1383" s="217"/>
      <c r="DO1383" s="217"/>
      <c r="DP1383" s="217"/>
      <c r="DQ1383" s="217"/>
      <c r="DR1383" s="217"/>
      <c r="DS1383" s="217"/>
      <c r="DT1383" s="217"/>
      <c r="DU1383" s="217"/>
      <c r="DV1383" s="217"/>
      <c r="DW1383" s="217"/>
      <c r="DX1383" s="217"/>
      <c r="DY1383" s="217"/>
      <c r="DZ1383" s="217"/>
      <c r="EA1383" s="217"/>
      <c r="EB1383" s="217"/>
      <c r="EC1383" s="217"/>
      <c r="ED1383" s="217"/>
      <c r="EE1383" s="217"/>
      <c r="EF1383" s="217"/>
      <c r="EG1383" s="217"/>
      <c r="EH1383" s="217"/>
      <c r="EI1383" s="217"/>
      <c r="EJ1383" s="217"/>
      <c r="EK1383" s="217"/>
      <c r="EL1383" s="217"/>
      <c r="EM1383" s="217"/>
      <c r="EN1383" s="217"/>
      <c r="EO1383" s="217"/>
      <c r="EP1383" s="217"/>
      <c r="EQ1383" s="217"/>
      <c r="ER1383" s="217"/>
      <c r="ES1383" s="217"/>
      <c r="ET1383" s="217"/>
      <c r="EU1383" s="217"/>
      <c r="EV1383" s="217"/>
      <c r="EW1383" s="217"/>
      <c r="EX1383" s="217"/>
      <c r="EY1383" s="217"/>
      <c r="EZ1383" s="217"/>
      <c r="FA1383" s="217"/>
      <c r="FB1383" s="217"/>
      <c r="FC1383" s="217"/>
      <c r="FD1383" s="217"/>
      <c r="FE1383" s="217"/>
      <c r="FF1383" s="217"/>
      <c r="FG1383" s="217"/>
      <c r="FH1383" s="217"/>
      <c r="FI1383" s="217"/>
      <c r="FJ1383" s="217"/>
      <c r="FK1383" s="217"/>
      <c r="FL1383" s="217"/>
      <c r="FM1383" s="217"/>
      <c r="FN1383" s="217"/>
      <c r="FO1383" s="217"/>
      <c r="FP1383" s="217"/>
      <c r="FQ1383" s="217"/>
      <c r="FR1383" s="217"/>
      <c r="FS1383" s="217"/>
      <c r="FT1383" s="217"/>
      <c r="FU1383" s="217"/>
      <c r="FV1383" s="217"/>
      <c r="FW1383" s="217"/>
      <c r="FX1383" s="217"/>
      <c r="FY1383" s="217"/>
      <c r="FZ1383" s="217"/>
      <c r="GA1383" s="217"/>
      <c r="GB1383" s="217"/>
      <c r="GC1383" s="217"/>
      <c r="GD1383" s="217"/>
      <c r="GE1383" s="217"/>
      <c r="GF1383" s="217"/>
      <c r="GG1383" s="217"/>
      <c r="GH1383" s="217"/>
      <c r="GI1383" s="217"/>
      <c r="GJ1383" s="217"/>
      <c r="GK1383" s="217"/>
      <c r="GL1383" s="217"/>
      <c r="GM1383" s="217"/>
      <c r="GN1383" s="217"/>
      <c r="GO1383" s="217"/>
      <c r="GP1383" s="217"/>
      <c r="GQ1383" s="217"/>
      <c r="GR1383" s="217"/>
      <c r="GS1383" s="217"/>
      <c r="GT1383" s="217"/>
      <c r="GU1383" s="217"/>
      <c r="GV1383" s="217"/>
      <c r="GW1383" s="217"/>
      <c r="GX1383" s="217"/>
      <c r="GY1383" s="217"/>
      <c r="GZ1383" s="217"/>
      <c r="HA1383" s="217"/>
      <c r="HB1383" s="217"/>
      <c r="HC1383" s="217"/>
      <c r="HD1383" s="217"/>
      <c r="HE1383" s="217"/>
      <c r="HF1383" s="217"/>
      <c r="HG1383" s="217"/>
      <c r="HH1383" s="217"/>
      <c r="HI1383" s="217"/>
      <c r="HJ1383" s="217"/>
      <c r="HK1383" s="217"/>
      <c r="HL1383" s="217"/>
      <c r="HM1383" s="217"/>
      <c r="HN1383" s="217"/>
      <c r="HO1383" s="217"/>
      <c r="HP1383" s="217"/>
      <c r="HQ1383" s="217"/>
      <c r="HR1383" s="217"/>
      <c r="HS1383" s="217"/>
      <c r="HT1383" s="217"/>
      <c r="HU1383" s="217"/>
      <c r="HV1383" s="217"/>
      <c r="HW1383" s="217"/>
      <c r="HX1383" s="217"/>
      <c r="HY1383" s="217"/>
      <c r="HZ1383" s="217"/>
      <c r="IA1383" s="217"/>
      <c r="IB1383" s="217"/>
      <c r="IC1383" s="217"/>
      <c r="ID1383" s="217"/>
      <c r="IE1383" s="217"/>
      <c r="IF1383" s="217"/>
      <c r="IG1383" s="217"/>
      <c r="IH1383" s="217"/>
      <c r="II1383" s="217"/>
      <c r="IJ1383" s="217"/>
      <c r="IK1383" s="217"/>
      <c r="IL1383" s="217"/>
    </row>
    <row r="1384" spans="2:246" ht="30" x14ac:dyDescent="0.25">
      <c r="C1384" s="176" t="s">
        <v>672</v>
      </c>
      <c r="D1384" s="176"/>
      <c r="E1384" s="2089"/>
      <c r="F1384" s="1876">
        <f t="shared" ref="F1384:I1384" si="956">F1304</f>
        <v>0</v>
      </c>
      <c r="G1384" s="2065">
        <f t="shared" si="956"/>
        <v>0</v>
      </c>
      <c r="H1384" s="2065">
        <f t="shared" si="956"/>
        <v>0</v>
      </c>
      <c r="I1384" s="2065">
        <f t="shared" si="956"/>
        <v>0</v>
      </c>
      <c r="J1384" s="1881"/>
      <c r="K1384" s="1881"/>
      <c r="L1384" s="2065"/>
      <c r="M1384" s="2065"/>
      <c r="N1384" s="2065"/>
      <c r="O1384" s="1878"/>
      <c r="P1384" s="2065"/>
      <c r="Q1384" s="1878"/>
      <c r="R1384" s="2723">
        <f t="shared" ref="R1384:Z1384" si="957">R1304</f>
        <v>0</v>
      </c>
      <c r="S1384" s="2723">
        <f t="shared" si="957"/>
        <v>0</v>
      </c>
      <c r="T1384" s="2723">
        <f t="shared" si="957"/>
        <v>0</v>
      </c>
      <c r="U1384" s="1028">
        <f t="shared" si="957"/>
        <v>0</v>
      </c>
      <c r="V1384" s="2723">
        <f t="shared" si="957"/>
        <v>0</v>
      </c>
      <c r="W1384" s="2723">
        <f t="shared" si="957"/>
        <v>0</v>
      </c>
      <c r="X1384" s="3082">
        <f t="shared" si="957"/>
        <v>0</v>
      </c>
      <c r="Y1384" s="3082">
        <f t="shared" si="957"/>
        <v>0</v>
      </c>
      <c r="Z1384" s="2723">
        <f t="shared" si="957"/>
        <v>0</v>
      </c>
      <c r="AA1384" s="946"/>
      <c r="AB1384" s="2725"/>
      <c r="AC1384" s="2257"/>
      <c r="AD1384" s="217"/>
      <c r="AE1384" s="217"/>
      <c r="AF1384" s="217"/>
      <c r="AG1384" s="217"/>
      <c r="AH1384" s="217"/>
      <c r="AI1384" s="217"/>
      <c r="AJ1384" s="217"/>
      <c r="AK1384" s="217"/>
      <c r="AL1384" s="217"/>
      <c r="AM1384" s="217"/>
      <c r="AN1384" s="217"/>
      <c r="AO1384" s="217"/>
      <c r="AP1384" s="217"/>
      <c r="AQ1384" s="217"/>
      <c r="AR1384" s="217"/>
      <c r="AS1384" s="217"/>
      <c r="AT1384" s="217"/>
      <c r="AU1384" s="217"/>
      <c r="AV1384" s="217"/>
      <c r="AW1384" s="217"/>
      <c r="AX1384" s="217"/>
      <c r="AY1384" s="217"/>
      <c r="AZ1384" s="217"/>
      <c r="BA1384" s="217"/>
      <c r="BB1384" s="217"/>
      <c r="BC1384" s="217"/>
      <c r="BD1384" s="217"/>
      <c r="BE1384" s="217"/>
      <c r="BF1384" s="217"/>
      <c r="BG1384" s="217"/>
      <c r="BH1384" s="217"/>
      <c r="BI1384" s="217"/>
      <c r="BJ1384" s="217"/>
      <c r="BK1384" s="217"/>
      <c r="BL1384" s="217"/>
      <c r="BM1384" s="217"/>
      <c r="BN1384" s="217"/>
      <c r="BO1384" s="217"/>
      <c r="BP1384" s="217"/>
      <c r="BQ1384" s="217"/>
      <c r="BR1384" s="217"/>
      <c r="BS1384" s="217"/>
      <c r="BT1384" s="217"/>
      <c r="BU1384" s="217"/>
      <c r="BV1384" s="217"/>
      <c r="BW1384" s="217"/>
      <c r="BX1384" s="217"/>
      <c r="BY1384" s="217"/>
      <c r="BZ1384" s="217"/>
      <c r="CA1384" s="217"/>
      <c r="CB1384" s="217"/>
      <c r="CC1384" s="217"/>
      <c r="CD1384" s="217"/>
      <c r="CE1384" s="217"/>
      <c r="CF1384" s="217"/>
      <c r="CG1384" s="217"/>
      <c r="CH1384" s="217"/>
      <c r="CI1384" s="217"/>
      <c r="CJ1384" s="217"/>
      <c r="CK1384" s="217"/>
      <c r="CL1384" s="217"/>
      <c r="CM1384" s="217"/>
      <c r="CN1384" s="217"/>
      <c r="CO1384" s="217"/>
      <c r="CP1384" s="217"/>
      <c r="CQ1384" s="217"/>
      <c r="CR1384" s="217"/>
      <c r="CS1384" s="217"/>
      <c r="CT1384" s="217"/>
      <c r="CU1384" s="217"/>
      <c r="CV1384" s="217"/>
      <c r="CW1384" s="217"/>
      <c r="CX1384" s="217"/>
      <c r="CY1384" s="217"/>
      <c r="CZ1384" s="217"/>
      <c r="DA1384" s="217"/>
      <c r="DB1384" s="217"/>
      <c r="DC1384" s="217"/>
      <c r="DD1384" s="217"/>
      <c r="DE1384" s="217"/>
      <c r="DF1384" s="217"/>
      <c r="DG1384" s="217"/>
      <c r="DH1384" s="217"/>
      <c r="DI1384" s="217"/>
      <c r="DJ1384" s="217"/>
      <c r="DK1384" s="217"/>
      <c r="DL1384" s="217"/>
      <c r="DM1384" s="217"/>
      <c r="DN1384" s="217"/>
      <c r="DO1384" s="217"/>
      <c r="DP1384" s="217"/>
      <c r="DQ1384" s="217"/>
      <c r="DR1384" s="217"/>
      <c r="DS1384" s="217"/>
      <c r="DT1384" s="217"/>
      <c r="DU1384" s="217"/>
      <c r="DV1384" s="217"/>
      <c r="DW1384" s="217"/>
      <c r="DX1384" s="217"/>
      <c r="DY1384" s="217"/>
      <c r="DZ1384" s="217"/>
      <c r="EA1384" s="217"/>
      <c r="EB1384" s="217"/>
      <c r="EC1384" s="217"/>
      <c r="ED1384" s="217"/>
      <c r="EE1384" s="217"/>
      <c r="EF1384" s="217"/>
      <c r="EG1384" s="217"/>
      <c r="EH1384" s="217"/>
      <c r="EI1384" s="217"/>
      <c r="EJ1384" s="217"/>
      <c r="EK1384" s="217"/>
      <c r="EL1384" s="217"/>
      <c r="EM1384" s="217"/>
      <c r="EN1384" s="217"/>
      <c r="EO1384" s="217"/>
      <c r="EP1384" s="217"/>
      <c r="EQ1384" s="217"/>
      <c r="ER1384" s="217"/>
      <c r="ES1384" s="217"/>
      <c r="ET1384" s="217"/>
      <c r="EU1384" s="217"/>
      <c r="EV1384" s="217"/>
      <c r="EW1384" s="217"/>
      <c r="EX1384" s="217"/>
      <c r="EY1384" s="217"/>
      <c r="EZ1384" s="217"/>
      <c r="FA1384" s="217"/>
      <c r="FB1384" s="217"/>
      <c r="FC1384" s="217"/>
      <c r="FD1384" s="217"/>
      <c r="FE1384" s="217"/>
      <c r="FF1384" s="217"/>
      <c r="FG1384" s="217"/>
      <c r="FH1384" s="217"/>
      <c r="FI1384" s="217"/>
      <c r="FJ1384" s="217"/>
      <c r="FK1384" s="217"/>
      <c r="FL1384" s="217"/>
      <c r="FM1384" s="217"/>
      <c r="FN1384" s="217"/>
      <c r="FO1384" s="217"/>
      <c r="FP1384" s="217"/>
      <c r="FQ1384" s="217"/>
      <c r="FR1384" s="217"/>
      <c r="FS1384" s="217"/>
      <c r="FT1384" s="217"/>
      <c r="FU1384" s="217"/>
      <c r="FV1384" s="217"/>
      <c r="FW1384" s="217"/>
      <c r="FX1384" s="217"/>
      <c r="FY1384" s="217"/>
      <c r="FZ1384" s="217"/>
      <c r="GA1384" s="217"/>
      <c r="GB1384" s="217"/>
      <c r="GC1384" s="217"/>
      <c r="GD1384" s="217"/>
      <c r="GE1384" s="217"/>
      <c r="GF1384" s="217"/>
      <c r="GG1384" s="217"/>
      <c r="GH1384" s="217"/>
      <c r="GI1384" s="217"/>
      <c r="GJ1384" s="217"/>
      <c r="GK1384" s="217"/>
      <c r="GL1384" s="217"/>
      <c r="GM1384" s="217"/>
      <c r="GN1384" s="217"/>
      <c r="GO1384" s="217"/>
      <c r="GP1384" s="217"/>
      <c r="GQ1384" s="217"/>
      <c r="GR1384" s="217"/>
      <c r="GS1384" s="217"/>
      <c r="GT1384" s="217"/>
      <c r="GU1384" s="217"/>
      <c r="GV1384" s="217"/>
      <c r="GW1384" s="217"/>
      <c r="GX1384" s="217"/>
      <c r="GY1384" s="217"/>
      <c r="GZ1384" s="217"/>
      <c r="HA1384" s="217"/>
      <c r="HB1384" s="217"/>
      <c r="HC1384" s="217"/>
      <c r="HD1384" s="217"/>
      <c r="HE1384" s="217"/>
      <c r="HF1384" s="217"/>
      <c r="HG1384" s="217"/>
      <c r="HH1384" s="217"/>
      <c r="HI1384" s="217"/>
      <c r="HJ1384" s="217"/>
      <c r="HK1384" s="217"/>
      <c r="HL1384" s="217"/>
      <c r="HM1384" s="217"/>
      <c r="HN1384" s="217"/>
      <c r="HO1384" s="217"/>
      <c r="HP1384" s="217"/>
      <c r="HQ1384" s="217"/>
      <c r="HR1384" s="217"/>
      <c r="HS1384" s="217"/>
      <c r="HT1384" s="217"/>
      <c r="HU1384" s="217"/>
      <c r="HV1384" s="217"/>
      <c r="HW1384" s="217"/>
      <c r="HX1384" s="217"/>
      <c r="HY1384" s="217"/>
      <c r="HZ1384" s="217"/>
      <c r="IA1384" s="217"/>
      <c r="IB1384" s="217"/>
      <c r="IC1384" s="217"/>
      <c r="ID1384" s="217"/>
      <c r="IE1384" s="217"/>
      <c r="IF1384" s="217"/>
      <c r="IG1384" s="217"/>
      <c r="IH1384" s="217"/>
      <c r="II1384" s="217"/>
      <c r="IJ1384" s="217"/>
      <c r="IK1384" s="217"/>
      <c r="IL1384" s="217"/>
    </row>
    <row r="1385" spans="2:246" ht="60" x14ac:dyDescent="0.25">
      <c r="C1385" s="176" t="s">
        <v>673</v>
      </c>
      <c r="D1385" s="176"/>
      <c r="E1385" s="2089"/>
      <c r="F1385" s="1876">
        <f t="shared" ref="F1385:I1385" si="958">F1305</f>
        <v>0</v>
      </c>
      <c r="G1385" s="2065">
        <f t="shared" si="958"/>
        <v>0</v>
      </c>
      <c r="H1385" s="2065">
        <f t="shared" si="958"/>
        <v>0</v>
      </c>
      <c r="I1385" s="2065">
        <f t="shared" si="958"/>
        <v>0</v>
      </c>
      <c r="J1385" s="1881"/>
      <c r="K1385" s="1881"/>
      <c r="L1385" s="2065"/>
      <c r="M1385" s="2065"/>
      <c r="N1385" s="2065"/>
      <c r="O1385" s="1878"/>
      <c r="P1385" s="2065"/>
      <c r="Q1385" s="1878"/>
      <c r="R1385" s="2723">
        <f t="shared" ref="R1385:Z1385" si="959">R1305</f>
        <v>0</v>
      </c>
      <c r="S1385" s="2723">
        <f t="shared" si="959"/>
        <v>0</v>
      </c>
      <c r="T1385" s="2723">
        <f t="shared" si="959"/>
        <v>0</v>
      </c>
      <c r="U1385" s="1028">
        <f t="shared" si="959"/>
        <v>0</v>
      </c>
      <c r="V1385" s="2723">
        <f t="shared" si="959"/>
        <v>0</v>
      </c>
      <c r="W1385" s="2723">
        <f t="shared" si="959"/>
        <v>0</v>
      </c>
      <c r="X1385" s="3082">
        <f t="shared" si="959"/>
        <v>0</v>
      </c>
      <c r="Y1385" s="3082">
        <f t="shared" si="959"/>
        <v>0</v>
      </c>
      <c r="Z1385" s="2723">
        <f t="shared" si="959"/>
        <v>0</v>
      </c>
      <c r="AA1385" s="946"/>
      <c r="AB1385" s="2725"/>
      <c r="AC1385" s="2257"/>
      <c r="AD1385" s="217"/>
      <c r="AE1385" s="217"/>
      <c r="AF1385" s="217"/>
      <c r="AG1385" s="217"/>
      <c r="AH1385" s="217"/>
      <c r="AI1385" s="217"/>
      <c r="AJ1385" s="217"/>
      <c r="AK1385" s="217"/>
      <c r="AL1385" s="217"/>
      <c r="AM1385" s="217"/>
      <c r="AN1385" s="217"/>
      <c r="AO1385" s="217"/>
      <c r="AP1385" s="217"/>
      <c r="AQ1385" s="217"/>
      <c r="AR1385" s="217"/>
      <c r="AS1385" s="217"/>
      <c r="AT1385" s="217"/>
      <c r="AU1385" s="217"/>
      <c r="AV1385" s="217"/>
      <c r="AW1385" s="217"/>
      <c r="AX1385" s="217"/>
      <c r="AY1385" s="217"/>
      <c r="AZ1385" s="217"/>
      <c r="BA1385" s="217"/>
      <c r="BB1385" s="217"/>
      <c r="BC1385" s="217"/>
      <c r="BD1385" s="217"/>
      <c r="BE1385" s="217"/>
      <c r="BF1385" s="217"/>
      <c r="BG1385" s="217"/>
      <c r="BH1385" s="217"/>
      <c r="BI1385" s="217"/>
      <c r="BJ1385" s="217"/>
      <c r="BK1385" s="217"/>
      <c r="BL1385" s="217"/>
      <c r="BM1385" s="217"/>
      <c r="BN1385" s="217"/>
      <c r="BO1385" s="217"/>
      <c r="BP1385" s="217"/>
      <c r="BQ1385" s="217"/>
      <c r="BR1385" s="217"/>
      <c r="BS1385" s="217"/>
      <c r="BT1385" s="217"/>
      <c r="BU1385" s="217"/>
      <c r="BV1385" s="217"/>
      <c r="BW1385" s="217"/>
      <c r="BX1385" s="217"/>
      <c r="BY1385" s="217"/>
      <c r="BZ1385" s="217"/>
      <c r="CA1385" s="217"/>
      <c r="CB1385" s="217"/>
      <c r="CC1385" s="217"/>
      <c r="CD1385" s="217"/>
      <c r="CE1385" s="217"/>
      <c r="CF1385" s="217"/>
      <c r="CG1385" s="217"/>
      <c r="CH1385" s="217"/>
      <c r="CI1385" s="217"/>
      <c r="CJ1385" s="217"/>
      <c r="CK1385" s="217"/>
      <c r="CL1385" s="217"/>
      <c r="CM1385" s="217"/>
      <c r="CN1385" s="217"/>
      <c r="CO1385" s="217"/>
      <c r="CP1385" s="217"/>
      <c r="CQ1385" s="217"/>
      <c r="CR1385" s="217"/>
      <c r="CS1385" s="217"/>
      <c r="CT1385" s="217"/>
      <c r="CU1385" s="217"/>
      <c r="CV1385" s="217"/>
      <c r="CW1385" s="217"/>
      <c r="CX1385" s="217"/>
      <c r="CY1385" s="217"/>
      <c r="CZ1385" s="217"/>
      <c r="DA1385" s="217"/>
      <c r="DB1385" s="217"/>
      <c r="DC1385" s="217"/>
      <c r="DD1385" s="217"/>
      <c r="DE1385" s="217"/>
      <c r="DF1385" s="217"/>
      <c r="DG1385" s="217"/>
      <c r="DH1385" s="217"/>
      <c r="DI1385" s="217"/>
      <c r="DJ1385" s="217"/>
      <c r="DK1385" s="217"/>
      <c r="DL1385" s="217"/>
      <c r="DM1385" s="217"/>
      <c r="DN1385" s="217"/>
      <c r="DO1385" s="217"/>
      <c r="DP1385" s="217"/>
      <c r="DQ1385" s="217"/>
      <c r="DR1385" s="217"/>
      <c r="DS1385" s="217"/>
      <c r="DT1385" s="217"/>
      <c r="DU1385" s="217"/>
      <c r="DV1385" s="217"/>
      <c r="DW1385" s="217"/>
      <c r="DX1385" s="217"/>
      <c r="DY1385" s="217"/>
      <c r="DZ1385" s="217"/>
      <c r="EA1385" s="217"/>
      <c r="EB1385" s="217"/>
      <c r="EC1385" s="217"/>
      <c r="ED1385" s="217"/>
      <c r="EE1385" s="217"/>
      <c r="EF1385" s="217"/>
      <c r="EG1385" s="217"/>
      <c r="EH1385" s="217"/>
      <c r="EI1385" s="217"/>
      <c r="EJ1385" s="217"/>
      <c r="EK1385" s="217"/>
      <c r="EL1385" s="217"/>
      <c r="EM1385" s="217"/>
      <c r="EN1385" s="217"/>
      <c r="EO1385" s="217"/>
      <c r="EP1385" s="217"/>
      <c r="EQ1385" s="217"/>
      <c r="ER1385" s="217"/>
      <c r="ES1385" s="217"/>
      <c r="ET1385" s="217"/>
      <c r="EU1385" s="217"/>
      <c r="EV1385" s="217"/>
      <c r="EW1385" s="217"/>
      <c r="EX1385" s="217"/>
      <c r="EY1385" s="217"/>
      <c r="EZ1385" s="217"/>
      <c r="FA1385" s="217"/>
      <c r="FB1385" s="217"/>
      <c r="FC1385" s="217"/>
      <c r="FD1385" s="217"/>
      <c r="FE1385" s="217"/>
      <c r="FF1385" s="217"/>
      <c r="FG1385" s="217"/>
      <c r="FH1385" s="217"/>
      <c r="FI1385" s="217"/>
      <c r="FJ1385" s="217"/>
      <c r="FK1385" s="217"/>
      <c r="FL1385" s="217"/>
      <c r="FM1385" s="217"/>
      <c r="FN1385" s="217"/>
      <c r="FO1385" s="217"/>
      <c r="FP1385" s="217"/>
      <c r="FQ1385" s="217"/>
      <c r="FR1385" s="217"/>
      <c r="FS1385" s="217"/>
      <c r="FT1385" s="217"/>
      <c r="FU1385" s="217"/>
      <c r="FV1385" s="217"/>
      <c r="FW1385" s="217"/>
      <c r="FX1385" s="217"/>
      <c r="FY1385" s="217"/>
      <c r="FZ1385" s="217"/>
      <c r="GA1385" s="217"/>
      <c r="GB1385" s="217"/>
      <c r="GC1385" s="217"/>
      <c r="GD1385" s="217"/>
      <c r="GE1385" s="217"/>
      <c r="GF1385" s="217"/>
      <c r="GG1385" s="217"/>
      <c r="GH1385" s="217"/>
      <c r="GI1385" s="217"/>
      <c r="GJ1385" s="217"/>
      <c r="GK1385" s="217"/>
      <c r="GL1385" s="217"/>
      <c r="GM1385" s="217"/>
      <c r="GN1385" s="217"/>
      <c r="GO1385" s="217"/>
      <c r="GP1385" s="217"/>
      <c r="GQ1385" s="217"/>
      <c r="GR1385" s="217"/>
      <c r="GS1385" s="217"/>
      <c r="GT1385" s="217"/>
      <c r="GU1385" s="217"/>
      <c r="GV1385" s="217"/>
      <c r="GW1385" s="217"/>
      <c r="GX1385" s="217"/>
      <c r="GY1385" s="217"/>
      <c r="GZ1385" s="217"/>
      <c r="HA1385" s="217"/>
      <c r="HB1385" s="217"/>
      <c r="HC1385" s="217"/>
      <c r="HD1385" s="217"/>
      <c r="HE1385" s="217"/>
      <c r="HF1385" s="217"/>
      <c r="HG1385" s="217"/>
      <c r="HH1385" s="217"/>
      <c r="HI1385" s="217"/>
      <c r="HJ1385" s="217"/>
      <c r="HK1385" s="217"/>
      <c r="HL1385" s="217"/>
      <c r="HM1385" s="217"/>
      <c r="HN1385" s="217"/>
      <c r="HO1385" s="217"/>
      <c r="HP1385" s="217"/>
      <c r="HQ1385" s="217"/>
      <c r="HR1385" s="217"/>
      <c r="HS1385" s="217"/>
      <c r="HT1385" s="217"/>
      <c r="HU1385" s="217"/>
      <c r="HV1385" s="217"/>
      <c r="HW1385" s="217"/>
      <c r="HX1385" s="217"/>
      <c r="HY1385" s="217"/>
      <c r="HZ1385" s="217"/>
      <c r="IA1385" s="217"/>
      <c r="IB1385" s="217"/>
      <c r="IC1385" s="217"/>
      <c r="ID1385" s="217"/>
      <c r="IE1385" s="217"/>
      <c r="IF1385" s="217"/>
      <c r="IG1385" s="217"/>
      <c r="IH1385" s="217"/>
      <c r="II1385" s="217"/>
      <c r="IJ1385" s="217"/>
      <c r="IK1385" s="217"/>
      <c r="IL1385" s="217"/>
    </row>
    <row r="1386" spans="2:246" x14ac:dyDescent="0.25">
      <c r="C1386" s="176" t="s">
        <v>674</v>
      </c>
      <c r="D1386" s="176"/>
      <c r="E1386" s="2089"/>
      <c r="F1386" s="1876">
        <f t="shared" ref="F1386:I1386" si="960">F1306</f>
        <v>0</v>
      </c>
      <c r="G1386" s="2065">
        <f t="shared" si="960"/>
        <v>0</v>
      </c>
      <c r="H1386" s="2065">
        <f t="shared" si="960"/>
        <v>0</v>
      </c>
      <c r="I1386" s="2065">
        <f t="shared" si="960"/>
        <v>0</v>
      </c>
      <c r="J1386" s="1881"/>
      <c r="K1386" s="1881"/>
      <c r="L1386" s="2065"/>
      <c r="M1386" s="2065"/>
      <c r="N1386" s="2065"/>
      <c r="O1386" s="1878"/>
      <c r="P1386" s="2065"/>
      <c r="Q1386" s="1878"/>
      <c r="R1386" s="2723">
        <f t="shared" ref="R1386:Z1386" si="961">R1306</f>
        <v>0</v>
      </c>
      <c r="S1386" s="2723">
        <f t="shared" si="961"/>
        <v>0</v>
      </c>
      <c r="T1386" s="2723">
        <f t="shared" si="961"/>
        <v>0</v>
      </c>
      <c r="U1386" s="1028">
        <f t="shared" si="961"/>
        <v>0</v>
      </c>
      <c r="V1386" s="2723">
        <f t="shared" si="961"/>
        <v>0</v>
      </c>
      <c r="W1386" s="2723">
        <f t="shared" si="961"/>
        <v>0</v>
      </c>
      <c r="X1386" s="3082">
        <f t="shared" si="961"/>
        <v>0</v>
      </c>
      <c r="Y1386" s="3082">
        <f t="shared" si="961"/>
        <v>0</v>
      </c>
      <c r="Z1386" s="2723">
        <f t="shared" si="961"/>
        <v>0</v>
      </c>
      <c r="AA1386" s="946"/>
      <c r="AB1386" s="2725"/>
      <c r="AC1386" s="2257"/>
      <c r="AD1386" s="217"/>
      <c r="AE1386" s="217"/>
      <c r="AF1386" s="217"/>
      <c r="AG1386" s="217"/>
      <c r="AH1386" s="217"/>
      <c r="AI1386" s="217"/>
      <c r="AJ1386" s="217"/>
      <c r="AK1386" s="217"/>
      <c r="AL1386" s="217"/>
      <c r="AM1386" s="217"/>
      <c r="AN1386" s="217"/>
      <c r="AO1386" s="217"/>
      <c r="AP1386" s="217"/>
      <c r="AQ1386" s="217"/>
      <c r="AR1386" s="217"/>
      <c r="AS1386" s="217"/>
      <c r="AT1386" s="217"/>
      <c r="AU1386" s="217"/>
      <c r="AV1386" s="217"/>
      <c r="AW1386" s="217"/>
      <c r="AX1386" s="217"/>
      <c r="AY1386" s="217"/>
      <c r="AZ1386" s="217"/>
      <c r="BA1386" s="217"/>
      <c r="BB1386" s="217"/>
      <c r="BC1386" s="217"/>
      <c r="BD1386" s="217"/>
      <c r="BE1386" s="217"/>
      <c r="BF1386" s="217"/>
      <c r="BG1386" s="217"/>
      <c r="BH1386" s="217"/>
      <c r="BI1386" s="217"/>
      <c r="BJ1386" s="217"/>
      <c r="BK1386" s="217"/>
      <c r="BL1386" s="217"/>
      <c r="BM1386" s="217"/>
      <c r="BN1386" s="217"/>
      <c r="BO1386" s="217"/>
      <c r="BP1386" s="217"/>
      <c r="BQ1386" s="217"/>
      <c r="BR1386" s="217"/>
      <c r="BS1386" s="217"/>
      <c r="BT1386" s="217"/>
      <c r="BU1386" s="217"/>
      <c r="BV1386" s="217"/>
      <c r="BW1386" s="217"/>
      <c r="BX1386" s="217"/>
      <c r="BY1386" s="217"/>
      <c r="BZ1386" s="217"/>
      <c r="CA1386" s="217"/>
      <c r="CB1386" s="217"/>
      <c r="CC1386" s="217"/>
      <c r="CD1386" s="217"/>
      <c r="CE1386" s="217"/>
      <c r="CF1386" s="217"/>
      <c r="CG1386" s="217"/>
      <c r="CH1386" s="217"/>
      <c r="CI1386" s="217"/>
      <c r="CJ1386" s="217"/>
      <c r="CK1386" s="217"/>
      <c r="CL1386" s="217"/>
      <c r="CM1386" s="217"/>
      <c r="CN1386" s="217"/>
      <c r="CO1386" s="217"/>
      <c r="CP1386" s="217"/>
      <c r="CQ1386" s="217"/>
      <c r="CR1386" s="217"/>
      <c r="CS1386" s="217"/>
      <c r="CT1386" s="217"/>
      <c r="CU1386" s="217"/>
      <c r="CV1386" s="217"/>
      <c r="CW1386" s="217"/>
      <c r="CX1386" s="217"/>
      <c r="CY1386" s="217"/>
      <c r="CZ1386" s="217"/>
      <c r="DA1386" s="217"/>
      <c r="DB1386" s="217"/>
      <c r="DC1386" s="217"/>
      <c r="DD1386" s="217"/>
      <c r="DE1386" s="217"/>
      <c r="DF1386" s="217"/>
      <c r="DG1386" s="217"/>
      <c r="DH1386" s="217"/>
      <c r="DI1386" s="217"/>
      <c r="DJ1386" s="217"/>
      <c r="DK1386" s="217"/>
      <c r="DL1386" s="217"/>
      <c r="DM1386" s="217"/>
      <c r="DN1386" s="217"/>
      <c r="DO1386" s="217"/>
      <c r="DP1386" s="217"/>
      <c r="DQ1386" s="217"/>
      <c r="DR1386" s="217"/>
      <c r="DS1386" s="217"/>
      <c r="DT1386" s="217"/>
      <c r="DU1386" s="217"/>
      <c r="DV1386" s="217"/>
      <c r="DW1386" s="217"/>
      <c r="DX1386" s="217"/>
      <c r="DY1386" s="217"/>
      <c r="DZ1386" s="217"/>
      <c r="EA1386" s="217"/>
      <c r="EB1386" s="217"/>
      <c r="EC1386" s="217"/>
      <c r="ED1386" s="217"/>
      <c r="EE1386" s="217"/>
      <c r="EF1386" s="217"/>
      <c r="EG1386" s="217"/>
      <c r="EH1386" s="217"/>
      <c r="EI1386" s="217"/>
      <c r="EJ1386" s="217"/>
      <c r="EK1386" s="217"/>
      <c r="EL1386" s="217"/>
      <c r="EM1386" s="217"/>
      <c r="EN1386" s="217"/>
      <c r="EO1386" s="217"/>
      <c r="EP1386" s="217"/>
      <c r="EQ1386" s="217"/>
      <c r="ER1386" s="217"/>
      <c r="ES1386" s="217"/>
      <c r="ET1386" s="217"/>
      <c r="EU1386" s="217"/>
      <c r="EV1386" s="217"/>
      <c r="EW1386" s="217"/>
      <c r="EX1386" s="217"/>
      <c r="EY1386" s="217"/>
      <c r="EZ1386" s="217"/>
      <c r="FA1386" s="217"/>
      <c r="FB1386" s="217"/>
      <c r="FC1386" s="217"/>
      <c r="FD1386" s="217"/>
      <c r="FE1386" s="217"/>
      <c r="FF1386" s="217"/>
      <c r="FG1386" s="217"/>
      <c r="FH1386" s="217"/>
      <c r="FI1386" s="217"/>
      <c r="FJ1386" s="217"/>
      <c r="FK1386" s="217"/>
      <c r="FL1386" s="217"/>
      <c r="FM1386" s="217"/>
      <c r="FN1386" s="217"/>
      <c r="FO1386" s="217"/>
      <c r="FP1386" s="217"/>
      <c r="FQ1386" s="217"/>
      <c r="FR1386" s="217"/>
      <c r="FS1386" s="217"/>
      <c r="FT1386" s="217"/>
      <c r="FU1386" s="217"/>
      <c r="FV1386" s="217"/>
      <c r="FW1386" s="217"/>
      <c r="FX1386" s="217"/>
      <c r="FY1386" s="217"/>
      <c r="FZ1386" s="217"/>
      <c r="GA1386" s="217"/>
      <c r="GB1386" s="217"/>
      <c r="GC1386" s="217"/>
      <c r="GD1386" s="217"/>
      <c r="GE1386" s="217"/>
      <c r="GF1386" s="217"/>
      <c r="GG1386" s="217"/>
      <c r="GH1386" s="217"/>
      <c r="GI1386" s="217"/>
      <c r="GJ1386" s="217"/>
      <c r="GK1386" s="217"/>
      <c r="GL1386" s="217"/>
      <c r="GM1386" s="217"/>
      <c r="GN1386" s="217"/>
      <c r="GO1386" s="217"/>
      <c r="GP1386" s="217"/>
      <c r="GQ1386" s="217"/>
      <c r="GR1386" s="217"/>
      <c r="GS1386" s="217"/>
      <c r="GT1386" s="217"/>
      <c r="GU1386" s="217"/>
      <c r="GV1386" s="217"/>
      <c r="GW1386" s="217"/>
      <c r="GX1386" s="217"/>
      <c r="GY1386" s="217"/>
      <c r="GZ1386" s="217"/>
      <c r="HA1386" s="217"/>
      <c r="HB1386" s="217"/>
      <c r="HC1386" s="217"/>
      <c r="HD1386" s="217"/>
      <c r="HE1386" s="217"/>
      <c r="HF1386" s="217"/>
      <c r="HG1386" s="217"/>
      <c r="HH1386" s="217"/>
      <c r="HI1386" s="217"/>
      <c r="HJ1386" s="217"/>
      <c r="HK1386" s="217"/>
      <c r="HL1386" s="217"/>
      <c r="HM1386" s="217"/>
      <c r="HN1386" s="217"/>
      <c r="HO1386" s="217"/>
      <c r="HP1386" s="217"/>
      <c r="HQ1386" s="217"/>
      <c r="HR1386" s="217"/>
      <c r="HS1386" s="217"/>
      <c r="HT1386" s="217"/>
      <c r="HU1386" s="217"/>
      <c r="HV1386" s="217"/>
      <c r="HW1386" s="217"/>
      <c r="HX1386" s="217"/>
      <c r="HY1386" s="217"/>
      <c r="HZ1386" s="217"/>
      <c r="IA1386" s="217"/>
      <c r="IB1386" s="217"/>
      <c r="IC1386" s="217"/>
      <c r="ID1386" s="217"/>
      <c r="IE1386" s="217"/>
      <c r="IF1386" s="217"/>
      <c r="IG1386" s="217"/>
      <c r="IH1386" s="217"/>
      <c r="II1386" s="217"/>
      <c r="IJ1386" s="217"/>
      <c r="IK1386" s="217"/>
      <c r="IL1386" s="217"/>
    </row>
    <row r="1387" spans="2:246" x14ac:dyDescent="0.25">
      <c r="C1387" s="176" t="s">
        <v>675</v>
      </c>
      <c r="D1387" s="176"/>
      <c r="E1387" s="2089"/>
      <c r="F1387" s="1876">
        <f t="shared" ref="F1387:I1387" si="962">F1307</f>
        <v>0</v>
      </c>
      <c r="G1387" s="2065">
        <f t="shared" si="962"/>
        <v>0</v>
      </c>
      <c r="H1387" s="2065">
        <f t="shared" si="962"/>
        <v>0</v>
      </c>
      <c r="I1387" s="2065">
        <f t="shared" si="962"/>
        <v>0</v>
      </c>
      <c r="J1387" s="1881"/>
      <c r="K1387" s="1881"/>
      <c r="L1387" s="2065"/>
      <c r="M1387" s="2065"/>
      <c r="N1387" s="2065"/>
      <c r="O1387" s="1878"/>
      <c r="P1387" s="2065"/>
      <c r="Q1387" s="1878"/>
      <c r="R1387" s="2723">
        <f t="shared" ref="R1387:Z1387" si="963">R1307</f>
        <v>0</v>
      </c>
      <c r="S1387" s="2723">
        <f t="shared" si="963"/>
        <v>0</v>
      </c>
      <c r="T1387" s="2723">
        <f t="shared" si="963"/>
        <v>0</v>
      </c>
      <c r="U1387" s="1028">
        <f t="shared" si="963"/>
        <v>0</v>
      </c>
      <c r="V1387" s="2723">
        <f t="shared" si="963"/>
        <v>0</v>
      </c>
      <c r="W1387" s="2723">
        <f t="shared" si="963"/>
        <v>0</v>
      </c>
      <c r="X1387" s="3082">
        <f t="shared" si="963"/>
        <v>0</v>
      </c>
      <c r="Y1387" s="3082">
        <f t="shared" si="963"/>
        <v>0</v>
      </c>
      <c r="Z1387" s="2723">
        <f t="shared" si="963"/>
        <v>0</v>
      </c>
      <c r="AA1387" s="946"/>
      <c r="AB1387" s="2725"/>
      <c r="AC1387" s="2257"/>
      <c r="AD1387" s="217"/>
      <c r="AE1387" s="217"/>
      <c r="AF1387" s="217"/>
      <c r="AG1387" s="217"/>
      <c r="AH1387" s="217"/>
      <c r="AI1387" s="217"/>
      <c r="AJ1387" s="217"/>
      <c r="AK1387" s="217"/>
      <c r="AL1387" s="217"/>
      <c r="AM1387" s="217"/>
      <c r="AN1387" s="217"/>
      <c r="AO1387" s="217"/>
      <c r="AP1387" s="217"/>
      <c r="AQ1387" s="217"/>
      <c r="AR1387" s="217"/>
      <c r="AS1387" s="217"/>
      <c r="AT1387" s="217"/>
      <c r="AU1387" s="217"/>
      <c r="AV1387" s="217"/>
      <c r="AW1387" s="217"/>
      <c r="AX1387" s="217"/>
      <c r="AY1387" s="217"/>
      <c r="AZ1387" s="217"/>
      <c r="BA1387" s="217"/>
      <c r="BB1387" s="217"/>
      <c r="BC1387" s="217"/>
      <c r="BD1387" s="217"/>
      <c r="BE1387" s="217"/>
      <c r="BF1387" s="217"/>
      <c r="BG1387" s="217"/>
      <c r="BH1387" s="217"/>
      <c r="BI1387" s="217"/>
      <c r="BJ1387" s="217"/>
      <c r="BK1387" s="217"/>
      <c r="BL1387" s="217"/>
      <c r="BM1387" s="217"/>
      <c r="BN1387" s="217"/>
      <c r="BO1387" s="217"/>
      <c r="BP1387" s="217"/>
      <c r="BQ1387" s="217"/>
      <c r="BR1387" s="217"/>
      <c r="BS1387" s="217"/>
      <c r="BT1387" s="217"/>
      <c r="BU1387" s="217"/>
      <c r="BV1387" s="217"/>
      <c r="BW1387" s="217"/>
      <c r="BX1387" s="217"/>
      <c r="BY1387" s="217"/>
      <c r="BZ1387" s="217"/>
      <c r="CA1387" s="217"/>
      <c r="CB1387" s="217"/>
      <c r="CC1387" s="217"/>
      <c r="CD1387" s="217"/>
      <c r="CE1387" s="217"/>
      <c r="CF1387" s="217"/>
      <c r="CG1387" s="217"/>
      <c r="CH1387" s="217"/>
      <c r="CI1387" s="217"/>
      <c r="CJ1387" s="217"/>
      <c r="CK1387" s="217"/>
      <c r="CL1387" s="217"/>
      <c r="CM1387" s="217"/>
      <c r="CN1387" s="217"/>
      <c r="CO1387" s="217"/>
      <c r="CP1387" s="217"/>
      <c r="CQ1387" s="217"/>
      <c r="CR1387" s="217"/>
      <c r="CS1387" s="217"/>
      <c r="CT1387" s="217"/>
      <c r="CU1387" s="217"/>
      <c r="CV1387" s="217"/>
      <c r="CW1387" s="217"/>
      <c r="CX1387" s="217"/>
      <c r="CY1387" s="217"/>
      <c r="CZ1387" s="217"/>
      <c r="DA1387" s="217"/>
      <c r="DB1387" s="217"/>
      <c r="DC1387" s="217"/>
      <c r="DD1387" s="217"/>
      <c r="DE1387" s="217"/>
      <c r="DF1387" s="217"/>
      <c r="DG1387" s="217"/>
      <c r="DH1387" s="217"/>
      <c r="DI1387" s="217"/>
      <c r="DJ1387" s="217"/>
      <c r="DK1387" s="217"/>
      <c r="DL1387" s="217"/>
      <c r="DM1387" s="217"/>
      <c r="DN1387" s="217"/>
      <c r="DO1387" s="217"/>
      <c r="DP1387" s="217"/>
      <c r="DQ1387" s="217"/>
      <c r="DR1387" s="217"/>
      <c r="DS1387" s="217"/>
      <c r="DT1387" s="217"/>
      <c r="DU1387" s="217"/>
      <c r="DV1387" s="217"/>
      <c r="DW1387" s="217"/>
      <c r="DX1387" s="217"/>
      <c r="DY1387" s="217"/>
      <c r="DZ1387" s="217"/>
      <c r="EA1387" s="217"/>
      <c r="EB1387" s="217"/>
      <c r="EC1387" s="217"/>
      <c r="ED1387" s="217"/>
      <c r="EE1387" s="217"/>
      <c r="EF1387" s="217"/>
      <c r="EG1387" s="217"/>
      <c r="EH1387" s="217"/>
      <c r="EI1387" s="217"/>
      <c r="EJ1387" s="217"/>
      <c r="EK1387" s="217"/>
      <c r="EL1387" s="217"/>
      <c r="EM1387" s="217"/>
      <c r="EN1387" s="217"/>
      <c r="EO1387" s="217"/>
      <c r="EP1387" s="217"/>
      <c r="EQ1387" s="217"/>
      <c r="ER1387" s="217"/>
      <c r="ES1387" s="217"/>
      <c r="ET1387" s="217"/>
      <c r="EU1387" s="217"/>
      <c r="EV1387" s="217"/>
      <c r="EW1387" s="217"/>
      <c r="EX1387" s="217"/>
      <c r="EY1387" s="217"/>
      <c r="EZ1387" s="217"/>
      <c r="FA1387" s="217"/>
      <c r="FB1387" s="217"/>
      <c r="FC1387" s="217"/>
      <c r="FD1387" s="217"/>
      <c r="FE1387" s="217"/>
      <c r="FF1387" s="217"/>
      <c r="FG1387" s="217"/>
      <c r="FH1387" s="217"/>
      <c r="FI1387" s="217"/>
      <c r="FJ1387" s="217"/>
      <c r="FK1387" s="217"/>
      <c r="FL1387" s="217"/>
      <c r="FM1387" s="217"/>
      <c r="FN1387" s="217"/>
      <c r="FO1387" s="217"/>
      <c r="FP1387" s="217"/>
      <c r="FQ1387" s="217"/>
      <c r="FR1387" s="217"/>
      <c r="FS1387" s="217"/>
      <c r="FT1387" s="217"/>
      <c r="FU1387" s="217"/>
      <c r="FV1387" s="217"/>
      <c r="FW1387" s="217"/>
      <c r="FX1387" s="217"/>
      <c r="FY1387" s="217"/>
      <c r="FZ1387" s="217"/>
      <c r="GA1387" s="217"/>
      <c r="GB1387" s="217"/>
      <c r="GC1387" s="217"/>
      <c r="GD1387" s="217"/>
      <c r="GE1387" s="217"/>
      <c r="GF1387" s="217"/>
      <c r="GG1387" s="217"/>
      <c r="GH1387" s="217"/>
      <c r="GI1387" s="217"/>
      <c r="GJ1387" s="217"/>
      <c r="GK1387" s="217"/>
      <c r="GL1387" s="217"/>
      <c r="GM1387" s="217"/>
      <c r="GN1387" s="217"/>
      <c r="GO1387" s="217"/>
      <c r="GP1387" s="217"/>
      <c r="GQ1387" s="217"/>
      <c r="GR1387" s="217"/>
      <c r="GS1387" s="217"/>
      <c r="GT1387" s="217"/>
      <c r="GU1387" s="217"/>
      <c r="GV1387" s="217"/>
      <c r="GW1387" s="217"/>
      <c r="GX1387" s="217"/>
      <c r="GY1387" s="217"/>
      <c r="GZ1387" s="217"/>
      <c r="HA1387" s="217"/>
      <c r="HB1387" s="217"/>
      <c r="HC1387" s="217"/>
      <c r="HD1387" s="217"/>
      <c r="HE1387" s="217"/>
      <c r="HF1387" s="217"/>
      <c r="HG1387" s="217"/>
      <c r="HH1387" s="217"/>
      <c r="HI1387" s="217"/>
      <c r="HJ1387" s="217"/>
      <c r="HK1387" s="217"/>
      <c r="HL1387" s="217"/>
      <c r="HM1387" s="217"/>
      <c r="HN1387" s="217"/>
      <c r="HO1387" s="217"/>
      <c r="HP1387" s="217"/>
      <c r="HQ1387" s="217"/>
      <c r="HR1387" s="217"/>
      <c r="HS1387" s="217"/>
      <c r="HT1387" s="217"/>
      <c r="HU1387" s="217"/>
      <c r="HV1387" s="217"/>
      <c r="HW1387" s="217"/>
      <c r="HX1387" s="217"/>
      <c r="HY1387" s="217"/>
      <c r="HZ1387" s="217"/>
      <c r="IA1387" s="217"/>
      <c r="IB1387" s="217"/>
      <c r="IC1387" s="217"/>
      <c r="ID1387" s="217"/>
      <c r="IE1387" s="217"/>
      <c r="IF1387" s="217"/>
      <c r="IG1387" s="217"/>
      <c r="IH1387" s="217"/>
      <c r="II1387" s="217"/>
      <c r="IJ1387" s="217"/>
      <c r="IK1387" s="217"/>
      <c r="IL1387" s="217"/>
    </row>
    <row r="1388" spans="2:246" ht="60" x14ac:dyDescent="0.25">
      <c r="C1388" s="176" t="s">
        <v>676</v>
      </c>
      <c r="D1388" s="176"/>
      <c r="E1388" s="2089"/>
      <c r="F1388" s="1876">
        <f t="shared" ref="F1388:I1388" si="964">F1308</f>
        <v>0</v>
      </c>
      <c r="G1388" s="2065">
        <f t="shared" si="964"/>
        <v>0</v>
      </c>
      <c r="H1388" s="2065">
        <f t="shared" si="964"/>
        <v>0</v>
      </c>
      <c r="I1388" s="2065">
        <f t="shared" si="964"/>
        <v>0</v>
      </c>
      <c r="J1388" s="1881"/>
      <c r="K1388" s="1881"/>
      <c r="L1388" s="2065"/>
      <c r="M1388" s="2065"/>
      <c r="N1388" s="2065"/>
      <c r="O1388" s="1878"/>
      <c r="P1388" s="2065"/>
      <c r="Q1388" s="1878"/>
      <c r="R1388" s="2723">
        <f t="shared" ref="R1388:Z1388" si="965">R1308</f>
        <v>0</v>
      </c>
      <c r="S1388" s="2723">
        <f t="shared" si="965"/>
        <v>0</v>
      </c>
      <c r="T1388" s="2723">
        <f t="shared" si="965"/>
        <v>0</v>
      </c>
      <c r="U1388" s="1028">
        <f t="shared" si="965"/>
        <v>0</v>
      </c>
      <c r="V1388" s="2723">
        <f t="shared" si="965"/>
        <v>0</v>
      </c>
      <c r="W1388" s="2723">
        <f t="shared" si="965"/>
        <v>0</v>
      </c>
      <c r="X1388" s="3082">
        <f t="shared" si="965"/>
        <v>0</v>
      </c>
      <c r="Y1388" s="3082">
        <f t="shared" si="965"/>
        <v>0</v>
      </c>
      <c r="Z1388" s="2723">
        <f t="shared" si="965"/>
        <v>0</v>
      </c>
      <c r="AA1388" s="946"/>
      <c r="AB1388" s="2725"/>
      <c r="AC1388" s="2257"/>
      <c r="AD1388" s="217"/>
      <c r="AE1388" s="217"/>
      <c r="AF1388" s="217"/>
      <c r="AG1388" s="217"/>
      <c r="AH1388" s="217"/>
      <c r="AI1388" s="217"/>
      <c r="AJ1388" s="217"/>
      <c r="AK1388" s="217"/>
      <c r="AL1388" s="217"/>
      <c r="AM1388" s="217"/>
      <c r="AN1388" s="217"/>
      <c r="AO1388" s="217"/>
      <c r="AP1388" s="217"/>
      <c r="AQ1388" s="217"/>
      <c r="AR1388" s="217"/>
      <c r="AS1388" s="217"/>
      <c r="AT1388" s="217"/>
      <c r="AU1388" s="217"/>
      <c r="AV1388" s="217"/>
      <c r="AW1388" s="217"/>
      <c r="AX1388" s="217"/>
      <c r="AY1388" s="217"/>
      <c r="AZ1388" s="217"/>
      <c r="BA1388" s="217"/>
      <c r="BB1388" s="217"/>
      <c r="BC1388" s="217"/>
      <c r="BD1388" s="217"/>
      <c r="BE1388" s="217"/>
      <c r="BF1388" s="217"/>
      <c r="BG1388" s="217"/>
      <c r="BH1388" s="217"/>
      <c r="BI1388" s="217"/>
      <c r="BJ1388" s="217"/>
      <c r="BK1388" s="217"/>
      <c r="BL1388" s="217"/>
      <c r="BM1388" s="217"/>
      <c r="BN1388" s="217"/>
      <c r="BO1388" s="217"/>
      <c r="BP1388" s="217"/>
      <c r="BQ1388" s="217"/>
      <c r="BR1388" s="217"/>
      <c r="BS1388" s="217"/>
      <c r="BT1388" s="217"/>
      <c r="BU1388" s="217"/>
      <c r="BV1388" s="217"/>
      <c r="BW1388" s="217"/>
      <c r="BX1388" s="217"/>
      <c r="BY1388" s="217"/>
      <c r="BZ1388" s="217"/>
      <c r="CA1388" s="217"/>
      <c r="CB1388" s="217"/>
      <c r="CC1388" s="217"/>
      <c r="CD1388" s="217"/>
      <c r="CE1388" s="217"/>
      <c r="CF1388" s="217"/>
      <c r="CG1388" s="217"/>
      <c r="CH1388" s="217"/>
      <c r="CI1388" s="217"/>
      <c r="CJ1388" s="217"/>
      <c r="CK1388" s="217"/>
      <c r="CL1388" s="217"/>
      <c r="CM1388" s="217"/>
      <c r="CN1388" s="217"/>
      <c r="CO1388" s="217"/>
      <c r="CP1388" s="217"/>
      <c r="CQ1388" s="217"/>
      <c r="CR1388" s="217"/>
      <c r="CS1388" s="217"/>
      <c r="CT1388" s="217"/>
      <c r="CU1388" s="217"/>
      <c r="CV1388" s="217"/>
      <c r="CW1388" s="217"/>
      <c r="CX1388" s="217"/>
      <c r="CY1388" s="217"/>
      <c r="CZ1388" s="217"/>
      <c r="DA1388" s="217"/>
      <c r="DB1388" s="217"/>
      <c r="DC1388" s="217"/>
      <c r="DD1388" s="217"/>
      <c r="DE1388" s="217"/>
      <c r="DF1388" s="217"/>
      <c r="DG1388" s="217"/>
      <c r="DH1388" s="217"/>
      <c r="DI1388" s="217"/>
      <c r="DJ1388" s="217"/>
      <c r="DK1388" s="217"/>
      <c r="DL1388" s="217"/>
      <c r="DM1388" s="217"/>
      <c r="DN1388" s="217"/>
      <c r="DO1388" s="217"/>
      <c r="DP1388" s="217"/>
      <c r="DQ1388" s="217"/>
      <c r="DR1388" s="217"/>
      <c r="DS1388" s="217"/>
      <c r="DT1388" s="217"/>
      <c r="DU1388" s="217"/>
      <c r="DV1388" s="217"/>
      <c r="DW1388" s="217"/>
      <c r="DX1388" s="217"/>
      <c r="DY1388" s="217"/>
      <c r="DZ1388" s="217"/>
      <c r="EA1388" s="217"/>
      <c r="EB1388" s="217"/>
      <c r="EC1388" s="217"/>
      <c r="ED1388" s="217"/>
      <c r="EE1388" s="217"/>
      <c r="EF1388" s="217"/>
      <c r="EG1388" s="217"/>
      <c r="EH1388" s="217"/>
      <c r="EI1388" s="217"/>
      <c r="EJ1388" s="217"/>
      <c r="EK1388" s="217"/>
      <c r="EL1388" s="217"/>
      <c r="EM1388" s="217"/>
      <c r="EN1388" s="217"/>
      <c r="EO1388" s="217"/>
      <c r="EP1388" s="217"/>
      <c r="EQ1388" s="217"/>
      <c r="ER1388" s="217"/>
      <c r="ES1388" s="217"/>
      <c r="ET1388" s="217"/>
      <c r="EU1388" s="217"/>
      <c r="EV1388" s="217"/>
      <c r="EW1388" s="217"/>
      <c r="EX1388" s="217"/>
      <c r="EY1388" s="217"/>
      <c r="EZ1388" s="217"/>
      <c r="FA1388" s="217"/>
      <c r="FB1388" s="217"/>
      <c r="FC1388" s="217"/>
      <c r="FD1388" s="217"/>
      <c r="FE1388" s="217"/>
      <c r="FF1388" s="217"/>
      <c r="FG1388" s="217"/>
      <c r="FH1388" s="217"/>
      <c r="FI1388" s="217"/>
      <c r="FJ1388" s="217"/>
      <c r="FK1388" s="217"/>
      <c r="FL1388" s="217"/>
      <c r="FM1388" s="217"/>
      <c r="FN1388" s="217"/>
      <c r="FO1388" s="217"/>
      <c r="FP1388" s="217"/>
      <c r="FQ1388" s="217"/>
      <c r="FR1388" s="217"/>
      <c r="FS1388" s="217"/>
      <c r="FT1388" s="217"/>
      <c r="FU1388" s="217"/>
      <c r="FV1388" s="217"/>
      <c r="FW1388" s="217"/>
      <c r="FX1388" s="217"/>
      <c r="FY1388" s="217"/>
      <c r="FZ1388" s="217"/>
      <c r="GA1388" s="217"/>
      <c r="GB1388" s="217"/>
      <c r="GC1388" s="217"/>
      <c r="GD1388" s="217"/>
      <c r="GE1388" s="217"/>
      <c r="GF1388" s="217"/>
      <c r="GG1388" s="217"/>
      <c r="GH1388" s="217"/>
      <c r="GI1388" s="217"/>
      <c r="GJ1388" s="217"/>
      <c r="GK1388" s="217"/>
      <c r="GL1388" s="217"/>
      <c r="GM1388" s="217"/>
      <c r="GN1388" s="217"/>
      <c r="GO1388" s="217"/>
      <c r="GP1388" s="217"/>
      <c r="GQ1388" s="217"/>
      <c r="GR1388" s="217"/>
      <c r="GS1388" s="217"/>
      <c r="GT1388" s="217"/>
      <c r="GU1388" s="217"/>
      <c r="GV1388" s="217"/>
      <c r="GW1388" s="217"/>
      <c r="GX1388" s="217"/>
      <c r="GY1388" s="217"/>
      <c r="GZ1388" s="217"/>
      <c r="HA1388" s="217"/>
      <c r="HB1388" s="217"/>
      <c r="HC1388" s="217"/>
      <c r="HD1388" s="217"/>
      <c r="HE1388" s="217"/>
      <c r="HF1388" s="217"/>
      <c r="HG1388" s="217"/>
      <c r="HH1388" s="217"/>
      <c r="HI1388" s="217"/>
      <c r="HJ1388" s="217"/>
      <c r="HK1388" s="217"/>
      <c r="HL1388" s="217"/>
      <c r="HM1388" s="217"/>
      <c r="HN1388" s="217"/>
      <c r="HO1388" s="217"/>
      <c r="HP1388" s="217"/>
      <c r="HQ1388" s="217"/>
      <c r="HR1388" s="217"/>
      <c r="HS1388" s="217"/>
      <c r="HT1388" s="217"/>
      <c r="HU1388" s="217"/>
      <c r="HV1388" s="217"/>
      <c r="HW1388" s="217"/>
      <c r="HX1388" s="217"/>
      <c r="HY1388" s="217"/>
      <c r="HZ1388" s="217"/>
      <c r="IA1388" s="217"/>
      <c r="IB1388" s="217"/>
      <c r="IC1388" s="217"/>
      <c r="ID1388" s="217"/>
      <c r="IE1388" s="217"/>
      <c r="IF1388" s="217"/>
      <c r="IG1388" s="217"/>
      <c r="IH1388" s="217"/>
      <c r="II1388" s="217"/>
      <c r="IJ1388" s="217"/>
      <c r="IK1388" s="217"/>
      <c r="IL1388" s="217"/>
    </row>
    <row r="1389" spans="2:246" x14ac:dyDescent="0.25">
      <c r="B1389" s="217">
        <v>1</v>
      </c>
      <c r="C1389" s="176" t="s">
        <v>677</v>
      </c>
      <c r="D1389" s="176"/>
      <c r="E1389" s="2089"/>
      <c r="F1389" s="1876">
        <f t="shared" ref="F1389:I1389" si="966">F1309</f>
        <v>0</v>
      </c>
      <c r="G1389" s="2065">
        <f t="shared" si="966"/>
        <v>0</v>
      </c>
      <c r="H1389" s="2065">
        <f t="shared" si="966"/>
        <v>0</v>
      </c>
      <c r="I1389" s="2065">
        <f t="shared" si="966"/>
        <v>0</v>
      </c>
      <c r="J1389" s="1881"/>
      <c r="K1389" s="1881"/>
      <c r="L1389" s="2065"/>
      <c r="M1389" s="2065"/>
      <c r="N1389" s="2065"/>
      <c r="O1389" s="1878"/>
      <c r="P1389" s="2065"/>
      <c r="Q1389" s="1878"/>
      <c r="R1389" s="2723">
        <f t="shared" ref="R1389:Z1389" si="967">R1309</f>
        <v>0</v>
      </c>
      <c r="S1389" s="2723">
        <f t="shared" si="967"/>
        <v>0</v>
      </c>
      <c r="T1389" s="2723">
        <f t="shared" si="967"/>
        <v>0</v>
      </c>
      <c r="U1389" s="1028">
        <f t="shared" si="967"/>
        <v>0</v>
      </c>
      <c r="V1389" s="2723">
        <f t="shared" si="967"/>
        <v>0</v>
      </c>
      <c r="W1389" s="2723">
        <f t="shared" si="967"/>
        <v>0</v>
      </c>
      <c r="X1389" s="3082">
        <f t="shared" si="967"/>
        <v>0</v>
      </c>
      <c r="Y1389" s="3082">
        <f t="shared" si="967"/>
        <v>0</v>
      </c>
      <c r="Z1389" s="2723">
        <f t="shared" si="967"/>
        <v>0</v>
      </c>
      <c r="AA1389" s="946"/>
      <c r="AB1389" s="2725">
        <f t="shared" ref="AB1389:AB1406" si="968">AB1309</f>
        <v>0</v>
      </c>
      <c r="AC1389" s="2257"/>
      <c r="AD1389" s="217"/>
      <c r="AE1389" s="217"/>
      <c r="AF1389" s="217"/>
      <c r="AG1389" s="217"/>
      <c r="AH1389" s="217"/>
      <c r="AI1389" s="217"/>
      <c r="AJ1389" s="217"/>
      <c r="AK1389" s="217"/>
      <c r="AL1389" s="217"/>
      <c r="AM1389" s="217"/>
      <c r="AN1389" s="217"/>
      <c r="AO1389" s="217"/>
      <c r="AP1389" s="217"/>
      <c r="AQ1389" s="217"/>
      <c r="AR1389" s="217"/>
      <c r="AS1389" s="217"/>
      <c r="AT1389" s="217"/>
      <c r="AU1389" s="217"/>
      <c r="AV1389" s="217"/>
      <c r="AW1389" s="217"/>
      <c r="AX1389" s="217"/>
      <c r="AY1389" s="217"/>
      <c r="AZ1389" s="217"/>
      <c r="BA1389" s="217"/>
      <c r="BB1389" s="217"/>
      <c r="BC1389" s="217"/>
      <c r="BD1389" s="217"/>
      <c r="BE1389" s="217"/>
      <c r="BF1389" s="217"/>
      <c r="BG1389" s="217"/>
      <c r="BH1389" s="217"/>
      <c r="BI1389" s="217"/>
      <c r="BJ1389" s="217"/>
      <c r="BK1389" s="217"/>
      <c r="BL1389" s="217"/>
      <c r="BM1389" s="217"/>
      <c r="BN1389" s="217"/>
      <c r="BO1389" s="217"/>
      <c r="BP1389" s="217"/>
      <c r="BQ1389" s="217"/>
      <c r="BR1389" s="217"/>
      <c r="BS1389" s="217"/>
      <c r="BT1389" s="217"/>
      <c r="BU1389" s="217"/>
      <c r="BV1389" s="217"/>
      <c r="BW1389" s="217"/>
      <c r="BX1389" s="217"/>
      <c r="BY1389" s="217"/>
      <c r="BZ1389" s="217"/>
      <c r="CA1389" s="217"/>
      <c r="CB1389" s="217"/>
      <c r="CC1389" s="217"/>
      <c r="CD1389" s="217"/>
      <c r="CE1389" s="217"/>
      <c r="CF1389" s="217"/>
      <c r="CG1389" s="217"/>
      <c r="CH1389" s="217"/>
      <c r="CI1389" s="217"/>
      <c r="CJ1389" s="217"/>
      <c r="CK1389" s="217"/>
      <c r="CL1389" s="217"/>
      <c r="CM1389" s="217"/>
      <c r="CN1389" s="217"/>
      <c r="CO1389" s="217"/>
      <c r="CP1389" s="217"/>
      <c r="CQ1389" s="217"/>
      <c r="CR1389" s="217"/>
      <c r="CS1389" s="217"/>
      <c r="CT1389" s="217"/>
      <c r="CU1389" s="217"/>
      <c r="CV1389" s="217"/>
      <c r="CW1389" s="217"/>
      <c r="CX1389" s="217"/>
      <c r="CY1389" s="217"/>
      <c r="CZ1389" s="217"/>
      <c r="DA1389" s="217"/>
      <c r="DB1389" s="217"/>
      <c r="DC1389" s="217"/>
      <c r="DD1389" s="217"/>
      <c r="DE1389" s="217"/>
      <c r="DF1389" s="217"/>
      <c r="DG1389" s="217"/>
      <c r="DH1389" s="217"/>
      <c r="DI1389" s="217"/>
      <c r="DJ1389" s="217"/>
      <c r="DK1389" s="217"/>
      <c r="DL1389" s="217"/>
      <c r="DM1389" s="217"/>
      <c r="DN1389" s="217"/>
      <c r="DO1389" s="217"/>
      <c r="DP1389" s="217"/>
      <c r="DQ1389" s="217"/>
      <c r="DR1389" s="217"/>
      <c r="DS1389" s="217"/>
      <c r="DT1389" s="217"/>
      <c r="DU1389" s="217"/>
      <c r="DV1389" s="217"/>
      <c r="DW1389" s="217"/>
      <c r="DX1389" s="217"/>
      <c r="DY1389" s="217"/>
      <c r="DZ1389" s="217"/>
      <c r="EA1389" s="217"/>
      <c r="EB1389" s="217"/>
      <c r="EC1389" s="217"/>
      <c r="ED1389" s="217"/>
      <c r="EE1389" s="217"/>
      <c r="EF1389" s="217"/>
      <c r="EG1389" s="217"/>
      <c r="EH1389" s="217"/>
      <c r="EI1389" s="217"/>
      <c r="EJ1389" s="217"/>
      <c r="EK1389" s="217"/>
      <c r="EL1389" s="217"/>
      <c r="EM1389" s="217"/>
      <c r="EN1389" s="217"/>
      <c r="EO1389" s="217"/>
      <c r="EP1389" s="217"/>
      <c r="EQ1389" s="217"/>
      <c r="ER1389" s="217"/>
      <c r="ES1389" s="217"/>
      <c r="ET1389" s="217"/>
      <c r="EU1389" s="217"/>
      <c r="EV1389" s="217"/>
      <c r="EW1389" s="217"/>
      <c r="EX1389" s="217"/>
      <c r="EY1389" s="217"/>
      <c r="EZ1389" s="217"/>
      <c r="FA1389" s="217"/>
      <c r="FB1389" s="217"/>
      <c r="FC1389" s="217"/>
      <c r="FD1389" s="217"/>
      <c r="FE1389" s="217"/>
      <c r="FF1389" s="217"/>
      <c r="FG1389" s="217"/>
      <c r="FH1389" s="217"/>
      <c r="FI1389" s="217"/>
      <c r="FJ1389" s="217"/>
      <c r="FK1389" s="217"/>
      <c r="FL1389" s="217"/>
      <c r="FM1389" s="217"/>
      <c r="FN1389" s="217"/>
      <c r="FO1389" s="217"/>
      <c r="FP1389" s="217"/>
      <c r="FQ1389" s="217"/>
      <c r="FR1389" s="217"/>
      <c r="FS1389" s="217"/>
      <c r="FT1389" s="217"/>
      <c r="FU1389" s="217"/>
      <c r="FV1389" s="217"/>
      <c r="FW1389" s="217"/>
      <c r="FX1389" s="217"/>
      <c r="FY1389" s="217"/>
      <c r="FZ1389" s="217"/>
      <c r="GA1389" s="217"/>
      <c r="GB1389" s="217"/>
      <c r="GC1389" s="217"/>
      <c r="GD1389" s="217"/>
      <c r="GE1389" s="217"/>
      <c r="GF1389" s="217"/>
      <c r="GG1389" s="217"/>
      <c r="GH1389" s="217"/>
      <c r="GI1389" s="217"/>
      <c r="GJ1389" s="217"/>
      <c r="GK1389" s="217"/>
      <c r="GL1389" s="217"/>
      <c r="GM1389" s="217"/>
      <c r="GN1389" s="217"/>
      <c r="GO1389" s="217"/>
      <c r="GP1389" s="217"/>
      <c r="GQ1389" s="217"/>
      <c r="GR1389" s="217"/>
      <c r="GS1389" s="217"/>
      <c r="GT1389" s="217"/>
      <c r="GU1389" s="217"/>
      <c r="GV1389" s="217"/>
      <c r="GW1389" s="217"/>
      <c r="GX1389" s="217"/>
      <c r="GY1389" s="217"/>
      <c r="GZ1389" s="217"/>
      <c r="HA1389" s="217"/>
      <c r="HB1389" s="217"/>
      <c r="HC1389" s="217"/>
      <c r="HD1389" s="217"/>
      <c r="HE1389" s="217"/>
      <c r="HF1389" s="217"/>
      <c r="HG1389" s="217"/>
      <c r="HH1389" s="217"/>
      <c r="HI1389" s="217"/>
      <c r="HJ1389" s="217"/>
      <c r="HK1389" s="217"/>
      <c r="HL1389" s="217"/>
      <c r="HM1389" s="217"/>
      <c r="HN1389" s="217"/>
      <c r="HO1389" s="217"/>
      <c r="HP1389" s="217"/>
      <c r="HQ1389" s="217"/>
      <c r="HR1389" s="217"/>
      <c r="HS1389" s="217"/>
      <c r="HT1389" s="217"/>
      <c r="HU1389" s="217"/>
      <c r="HV1389" s="217"/>
      <c r="HW1389" s="217"/>
      <c r="HX1389" s="217"/>
      <c r="HY1389" s="217"/>
      <c r="HZ1389" s="217"/>
      <c r="IA1389" s="217"/>
      <c r="IB1389" s="217"/>
      <c r="IC1389" s="217"/>
      <c r="ID1389" s="217"/>
      <c r="IE1389" s="217"/>
      <c r="IF1389" s="217"/>
      <c r="IG1389" s="217"/>
      <c r="IH1389" s="217"/>
      <c r="II1389" s="217"/>
      <c r="IJ1389" s="217"/>
      <c r="IK1389" s="217"/>
      <c r="IL1389" s="217"/>
    </row>
    <row r="1390" spans="2:246" x14ac:dyDescent="0.25">
      <c r="B1390" s="217">
        <v>1</v>
      </c>
      <c r="C1390" s="294" t="s">
        <v>678</v>
      </c>
      <c r="D1390" s="176"/>
      <c r="E1390" s="2089"/>
      <c r="F1390" s="1876">
        <f t="shared" ref="F1390:I1390" si="969">F1310</f>
        <v>0</v>
      </c>
      <c r="G1390" s="2065">
        <f t="shared" si="969"/>
        <v>0</v>
      </c>
      <c r="H1390" s="2065">
        <f t="shared" si="969"/>
        <v>0</v>
      </c>
      <c r="I1390" s="2065">
        <f t="shared" si="969"/>
        <v>0</v>
      </c>
      <c r="J1390" s="1881"/>
      <c r="K1390" s="1881"/>
      <c r="L1390" s="2065"/>
      <c r="M1390" s="2065"/>
      <c r="N1390" s="2065"/>
      <c r="O1390" s="1878"/>
      <c r="P1390" s="2065"/>
      <c r="Q1390" s="1878"/>
      <c r="R1390" s="2723">
        <f t="shared" ref="R1390:Z1390" si="970">R1310</f>
        <v>0</v>
      </c>
      <c r="S1390" s="2723">
        <f t="shared" si="970"/>
        <v>0</v>
      </c>
      <c r="T1390" s="2723">
        <f t="shared" si="970"/>
        <v>0</v>
      </c>
      <c r="U1390" s="1028">
        <f t="shared" si="970"/>
        <v>0</v>
      </c>
      <c r="V1390" s="2723">
        <f t="shared" si="970"/>
        <v>0</v>
      </c>
      <c r="W1390" s="2723">
        <f t="shared" si="970"/>
        <v>0</v>
      </c>
      <c r="X1390" s="3082">
        <f t="shared" si="970"/>
        <v>0</v>
      </c>
      <c r="Y1390" s="3082">
        <f t="shared" si="970"/>
        <v>0</v>
      </c>
      <c r="Z1390" s="2723">
        <f t="shared" si="970"/>
        <v>0</v>
      </c>
      <c r="AA1390" s="946"/>
      <c r="AB1390" s="2725">
        <f t="shared" si="968"/>
        <v>0</v>
      </c>
      <c r="AC1390" s="2257"/>
      <c r="AD1390" s="217"/>
      <c r="AE1390" s="217"/>
      <c r="AF1390" s="217"/>
      <c r="AG1390" s="217"/>
      <c r="AH1390" s="217"/>
      <c r="AI1390" s="217"/>
      <c r="AJ1390" s="217"/>
      <c r="AK1390" s="217"/>
      <c r="AL1390" s="217"/>
      <c r="AM1390" s="217"/>
      <c r="AN1390" s="217"/>
      <c r="AO1390" s="217"/>
      <c r="AP1390" s="217"/>
      <c r="AQ1390" s="217"/>
      <c r="AR1390" s="217"/>
      <c r="AS1390" s="217"/>
      <c r="AT1390" s="217"/>
      <c r="AU1390" s="217"/>
      <c r="AV1390" s="217"/>
      <c r="AW1390" s="217"/>
      <c r="AX1390" s="217"/>
      <c r="AY1390" s="217"/>
      <c r="AZ1390" s="217"/>
      <c r="BA1390" s="217"/>
      <c r="BB1390" s="217"/>
      <c r="BC1390" s="217"/>
      <c r="BD1390" s="217"/>
      <c r="BE1390" s="217"/>
      <c r="BF1390" s="217"/>
      <c r="BG1390" s="217"/>
      <c r="BH1390" s="217"/>
      <c r="BI1390" s="217"/>
      <c r="BJ1390" s="217"/>
      <c r="BK1390" s="217"/>
      <c r="BL1390" s="217"/>
      <c r="BM1390" s="217"/>
      <c r="BN1390" s="217"/>
      <c r="BO1390" s="217"/>
      <c r="BP1390" s="217"/>
      <c r="BQ1390" s="217"/>
      <c r="BR1390" s="217"/>
      <c r="BS1390" s="217"/>
      <c r="BT1390" s="217"/>
      <c r="BU1390" s="217"/>
      <c r="BV1390" s="217"/>
      <c r="BW1390" s="217"/>
      <c r="BX1390" s="217"/>
      <c r="BY1390" s="217"/>
      <c r="BZ1390" s="217"/>
      <c r="CA1390" s="217"/>
      <c r="CB1390" s="217"/>
      <c r="CC1390" s="217"/>
      <c r="CD1390" s="217"/>
      <c r="CE1390" s="217"/>
      <c r="CF1390" s="217"/>
      <c r="CG1390" s="217"/>
      <c r="CH1390" s="217"/>
      <c r="CI1390" s="217"/>
      <c r="CJ1390" s="217"/>
      <c r="CK1390" s="217"/>
      <c r="CL1390" s="217"/>
      <c r="CM1390" s="217"/>
      <c r="CN1390" s="217"/>
      <c r="CO1390" s="217"/>
      <c r="CP1390" s="217"/>
      <c r="CQ1390" s="217"/>
      <c r="CR1390" s="217"/>
      <c r="CS1390" s="217"/>
      <c r="CT1390" s="217"/>
      <c r="CU1390" s="217"/>
      <c r="CV1390" s="217"/>
      <c r="CW1390" s="217"/>
      <c r="CX1390" s="217"/>
      <c r="CY1390" s="217"/>
      <c r="CZ1390" s="217"/>
      <c r="DA1390" s="217"/>
      <c r="DB1390" s="217"/>
      <c r="DC1390" s="217"/>
      <c r="DD1390" s="217"/>
      <c r="DE1390" s="217"/>
      <c r="DF1390" s="217"/>
      <c r="DG1390" s="217"/>
      <c r="DH1390" s="217"/>
      <c r="DI1390" s="217"/>
      <c r="DJ1390" s="217"/>
      <c r="DK1390" s="217"/>
      <c r="DL1390" s="217"/>
      <c r="DM1390" s="217"/>
      <c r="DN1390" s="217"/>
      <c r="DO1390" s="217"/>
      <c r="DP1390" s="217"/>
      <c r="DQ1390" s="217"/>
      <c r="DR1390" s="217"/>
      <c r="DS1390" s="217"/>
      <c r="DT1390" s="217"/>
      <c r="DU1390" s="217"/>
      <c r="DV1390" s="217"/>
      <c r="DW1390" s="217"/>
      <c r="DX1390" s="217"/>
      <c r="DY1390" s="217"/>
      <c r="DZ1390" s="217"/>
      <c r="EA1390" s="217"/>
      <c r="EB1390" s="217"/>
      <c r="EC1390" s="217"/>
      <c r="ED1390" s="217"/>
      <c r="EE1390" s="217"/>
      <c r="EF1390" s="217"/>
      <c r="EG1390" s="217"/>
      <c r="EH1390" s="217"/>
      <c r="EI1390" s="217"/>
      <c r="EJ1390" s="217"/>
      <c r="EK1390" s="217"/>
      <c r="EL1390" s="217"/>
      <c r="EM1390" s="217"/>
      <c r="EN1390" s="217"/>
      <c r="EO1390" s="217"/>
      <c r="EP1390" s="217"/>
      <c r="EQ1390" s="217"/>
      <c r="ER1390" s="217"/>
      <c r="ES1390" s="217"/>
      <c r="ET1390" s="217"/>
      <c r="EU1390" s="217"/>
      <c r="EV1390" s="217"/>
      <c r="EW1390" s="217"/>
      <c r="EX1390" s="217"/>
      <c r="EY1390" s="217"/>
      <c r="EZ1390" s="217"/>
      <c r="FA1390" s="217"/>
      <c r="FB1390" s="217"/>
      <c r="FC1390" s="217"/>
      <c r="FD1390" s="217"/>
      <c r="FE1390" s="217"/>
      <c r="FF1390" s="217"/>
      <c r="FG1390" s="217"/>
      <c r="FH1390" s="217"/>
      <c r="FI1390" s="217"/>
      <c r="FJ1390" s="217"/>
      <c r="FK1390" s="217"/>
      <c r="FL1390" s="217"/>
      <c r="FM1390" s="217"/>
      <c r="FN1390" s="217"/>
      <c r="FO1390" s="217"/>
      <c r="FP1390" s="217"/>
      <c r="FQ1390" s="217"/>
      <c r="FR1390" s="217"/>
      <c r="FS1390" s="217"/>
      <c r="FT1390" s="217"/>
      <c r="FU1390" s="217"/>
      <c r="FV1390" s="217"/>
      <c r="FW1390" s="217"/>
      <c r="FX1390" s="217"/>
      <c r="FY1390" s="217"/>
      <c r="FZ1390" s="217"/>
      <c r="GA1390" s="217"/>
      <c r="GB1390" s="217"/>
      <c r="GC1390" s="217"/>
      <c r="GD1390" s="217"/>
      <c r="GE1390" s="217"/>
      <c r="GF1390" s="217"/>
      <c r="GG1390" s="217"/>
      <c r="GH1390" s="217"/>
      <c r="GI1390" s="217"/>
      <c r="GJ1390" s="217"/>
      <c r="GK1390" s="217"/>
      <c r="GL1390" s="217"/>
      <c r="GM1390" s="217"/>
      <c r="GN1390" s="217"/>
      <c r="GO1390" s="217"/>
      <c r="GP1390" s="217"/>
      <c r="GQ1390" s="217"/>
      <c r="GR1390" s="217"/>
      <c r="GS1390" s="217"/>
      <c r="GT1390" s="217"/>
      <c r="GU1390" s="217"/>
      <c r="GV1390" s="217"/>
      <c r="GW1390" s="217"/>
      <c r="GX1390" s="217"/>
      <c r="GY1390" s="217"/>
      <c r="GZ1390" s="217"/>
      <c r="HA1390" s="217"/>
      <c r="HB1390" s="217"/>
      <c r="HC1390" s="217"/>
      <c r="HD1390" s="217"/>
      <c r="HE1390" s="217"/>
      <c r="HF1390" s="217"/>
      <c r="HG1390" s="217"/>
      <c r="HH1390" s="217"/>
      <c r="HI1390" s="217"/>
      <c r="HJ1390" s="217"/>
      <c r="HK1390" s="217"/>
      <c r="HL1390" s="217"/>
      <c r="HM1390" s="217"/>
      <c r="HN1390" s="217"/>
      <c r="HO1390" s="217"/>
      <c r="HP1390" s="217"/>
      <c r="HQ1390" s="217"/>
      <c r="HR1390" s="217"/>
      <c r="HS1390" s="217"/>
      <c r="HT1390" s="217"/>
      <c r="HU1390" s="217"/>
      <c r="HV1390" s="217"/>
      <c r="HW1390" s="217"/>
      <c r="HX1390" s="217"/>
      <c r="HY1390" s="217"/>
      <c r="HZ1390" s="217"/>
      <c r="IA1390" s="217"/>
      <c r="IB1390" s="217"/>
      <c r="IC1390" s="217"/>
      <c r="ID1390" s="217"/>
      <c r="IE1390" s="217"/>
      <c r="IF1390" s="217"/>
      <c r="IG1390" s="217"/>
      <c r="IH1390" s="217"/>
      <c r="II1390" s="217"/>
      <c r="IJ1390" s="217"/>
      <c r="IK1390" s="217"/>
      <c r="IL1390" s="217"/>
    </row>
    <row r="1391" spans="2:246" ht="45" x14ac:dyDescent="0.25">
      <c r="B1391" s="217">
        <v>1</v>
      </c>
      <c r="C1391" s="176" t="s">
        <v>685</v>
      </c>
      <c r="D1391" s="176"/>
      <c r="E1391" s="2089"/>
      <c r="F1391" s="1876">
        <f t="shared" ref="F1391:I1391" si="971">F1311</f>
        <v>0</v>
      </c>
      <c r="G1391" s="2065">
        <f t="shared" si="971"/>
        <v>0</v>
      </c>
      <c r="H1391" s="2065">
        <f t="shared" si="971"/>
        <v>0</v>
      </c>
      <c r="I1391" s="2065" t="e">
        <f t="shared" si="971"/>
        <v>#DIV/0!</v>
      </c>
      <c r="J1391" s="1881"/>
      <c r="K1391" s="1881"/>
      <c r="L1391" s="2065"/>
      <c r="M1391" s="2065"/>
      <c r="N1391" s="2065"/>
      <c r="O1391" s="1878"/>
      <c r="P1391" s="2065"/>
      <c r="Q1391" s="1878"/>
      <c r="R1391" s="2723">
        <f t="shared" ref="R1391:Z1391" si="972">R1311</f>
        <v>0</v>
      </c>
      <c r="S1391" s="2723">
        <f t="shared" si="972"/>
        <v>0</v>
      </c>
      <c r="T1391" s="2723">
        <f t="shared" si="972"/>
        <v>0</v>
      </c>
      <c r="U1391" s="1028">
        <f t="shared" si="972"/>
        <v>0</v>
      </c>
      <c r="V1391" s="2723">
        <f t="shared" si="972"/>
        <v>0</v>
      </c>
      <c r="W1391" s="2723">
        <f t="shared" si="972"/>
        <v>0</v>
      </c>
      <c r="X1391" s="3082">
        <f t="shared" si="972"/>
        <v>0</v>
      </c>
      <c r="Y1391" s="3082">
        <f t="shared" si="972"/>
        <v>0</v>
      </c>
      <c r="Z1391" s="2723">
        <f t="shared" si="972"/>
        <v>0</v>
      </c>
      <c r="AA1391" s="946"/>
      <c r="AB1391" s="2725">
        <f t="shared" si="968"/>
        <v>0</v>
      </c>
      <c r="AC1391" s="2257"/>
      <c r="AD1391" s="217"/>
      <c r="AE1391" s="217"/>
      <c r="AF1391" s="217"/>
      <c r="AG1391" s="217"/>
      <c r="AH1391" s="217"/>
      <c r="AI1391" s="217"/>
      <c r="AJ1391" s="217"/>
      <c r="AK1391" s="217"/>
      <c r="AL1391" s="217"/>
      <c r="AM1391" s="217"/>
      <c r="AN1391" s="217"/>
      <c r="AO1391" s="217"/>
      <c r="AP1391" s="217"/>
      <c r="AQ1391" s="217"/>
      <c r="AR1391" s="217"/>
      <c r="AS1391" s="217"/>
      <c r="AT1391" s="217"/>
      <c r="AU1391" s="217"/>
      <c r="AV1391" s="217"/>
      <c r="AW1391" s="217"/>
      <c r="AX1391" s="217"/>
      <c r="AY1391" s="217"/>
      <c r="AZ1391" s="217"/>
      <c r="BA1391" s="217"/>
      <c r="BB1391" s="217"/>
      <c r="BC1391" s="217"/>
      <c r="BD1391" s="217"/>
      <c r="BE1391" s="217"/>
      <c r="BF1391" s="217"/>
      <c r="BG1391" s="217"/>
      <c r="BH1391" s="217"/>
      <c r="BI1391" s="217"/>
      <c r="BJ1391" s="217"/>
      <c r="BK1391" s="217"/>
      <c r="BL1391" s="217"/>
      <c r="BM1391" s="217"/>
      <c r="BN1391" s="217"/>
      <c r="BO1391" s="217"/>
      <c r="BP1391" s="217"/>
      <c r="BQ1391" s="217"/>
      <c r="BR1391" s="217"/>
      <c r="BS1391" s="217"/>
      <c r="BT1391" s="217"/>
      <c r="BU1391" s="217"/>
      <c r="BV1391" s="217"/>
      <c r="BW1391" s="217"/>
      <c r="BX1391" s="217"/>
      <c r="BY1391" s="217"/>
      <c r="BZ1391" s="217"/>
      <c r="CA1391" s="217"/>
      <c r="CB1391" s="217"/>
      <c r="CC1391" s="217"/>
      <c r="CD1391" s="217"/>
      <c r="CE1391" s="217"/>
      <c r="CF1391" s="217"/>
      <c r="CG1391" s="217"/>
      <c r="CH1391" s="217"/>
      <c r="CI1391" s="217"/>
      <c r="CJ1391" s="217"/>
      <c r="CK1391" s="217"/>
      <c r="CL1391" s="217"/>
      <c r="CM1391" s="217"/>
      <c r="CN1391" s="217"/>
      <c r="CO1391" s="217"/>
      <c r="CP1391" s="217"/>
      <c r="CQ1391" s="217"/>
      <c r="CR1391" s="217"/>
      <c r="CS1391" s="217"/>
      <c r="CT1391" s="217"/>
      <c r="CU1391" s="217"/>
      <c r="CV1391" s="217"/>
      <c r="CW1391" s="217"/>
      <c r="CX1391" s="217"/>
      <c r="CY1391" s="217"/>
      <c r="CZ1391" s="217"/>
      <c r="DA1391" s="217"/>
      <c r="DB1391" s="217"/>
      <c r="DC1391" s="217"/>
      <c r="DD1391" s="217"/>
      <c r="DE1391" s="217"/>
      <c r="DF1391" s="217"/>
      <c r="DG1391" s="217"/>
      <c r="DH1391" s="217"/>
      <c r="DI1391" s="217"/>
      <c r="DJ1391" s="217"/>
      <c r="DK1391" s="217"/>
      <c r="DL1391" s="217"/>
      <c r="DM1391" s="217"/>
      <c r="DN1391" s="217"/>
      <c r="DO1391" s="217"/>
      <c r="DP1391" s="217"/>
      <c r="DQ1391" s="217"/>
      <c r="DR1391" s="217"/>
      <c r="DS1391" s="217"/>
      <c r="DT1391" s="217"/>
      <c r="DU1391" s="217"/>
      <c r="DV1391" s="217"/>
      <c r="DW1391" s="217"/>
      <c r="DX1391" s="217"/>
      <c r="DY1391" s="217"/>
      <c r="DZ1391" s="217"/>
      <c r="EA1391" s="217"/>
      <c r="EB1391" s="217"/>
      <c r="EC1391" s="217"/>
      <c r="ED1391" s="217"/>
      <c r="EE1391" s="217"/>
      <c r="EF1391" s="217"/>
      <c r="EG1391" s="217"/>
      <c r="EH1391" s="217"/>
      <c r="EI1391" s="217"/>
      <c r="EJ1391" s="217"/>
      <c r="EK1391" s="217"/>
      <c r="EL1391" s="217"/>
      <c r="EM1391" s="217"/>
      <c r="EN1391" s="217"/>
      <c r="EO1391" s="217"/>
      <c r="EP1391" s="217"/>
      <c r="EQ1391" s="217"/>
      <c r="ER1391" s="217"/>
      <c r="ES1391" s="217"/>
      <c r="ET1391" s="217"/>
      <c r="EU1391" s="217"/>
      <c r="EV1391" s="217"/>
      <c r="EW1391" s="217"/>
      <c r="EX1391" s="217"/>
      <c r="EY1391" s="217"/>
      <c r="EZ1391" s="217"/>
      <c r="FA1391" s="217"/>
      <c r="FB1391" s="217"/>
      <c r="FC1391" s="217"/>
      <c r="FD1391" s="217"/>
      <c r="FE1391" s="217"/>
      <c r="FF1391" s="217"/>
      <c r="FG1391" s="217"/>
      <c r="FH1391" s="217"/>
      <c r="FI1391" s="217"/>
      <c r="FJ1391" s="217"/>
      <c r="FK1391" s="217"/>
      <c r="FL1391" s="217"/>
      <c r="FM1391" s="217"/>
      <c r="FN1391" s="217"/>
      <c r="FO1391" s="217"/>
      <c r="FP1391" s="217"/>
      <c r="FQ1391" s="217"/>
      <c r="FR1391" s="217"/>
      <c r="FS1391" s="217"/>
      <c r="FT1391" s="217"/>
      <c r="FU1391" s="217"/>
      <c r="FV1391" s="217"/>
      <c r="FW1391" s="217"/>
      <c r="FX1391" s="217"/>
      <c r="FY1391" s="217"/>
      <c r="FZ1391" s="217"/>
      <c r="GA1391" s="217"/>
      <c r="GB1391" s="217"/>
      <c r="GC1391" s="217"/>
      <c r="GD1391" s="217"/>
      <c r="GE1391" s="217"/>
      <c r="GF1391" s="217"/>
      <c r="GG1391" s="217"/>
      <c r="GH1391" s="217"/>
      <c r="GI1391" s="217"/>
      <c r="GJ1391" s="217"/>
      <c r="GK1391" s="217"/>
      <c r="GL1391" s="217"/>
      <c r="GM1391" s="217"/>
      <c r="GN1391" s="217"/>
      <c r="GO1391" s="217"/>
      <c r="GP1391" s="217"/>
      <c r="GQ1391" s="217"/>
      <c r="GR1391" s="217"/>
      <c r="GS1391" s="217"/>
      <c r="GT1391" s="217"/>
      <c r="GU1391" s="217"/>
      <c r="GV1391" s="217"/>
      <c r="GW1391" s="217"/>
      <c r="GX1391" s="217"/>
      <c r="GY1391" s="217"/>
      <c r="GZ1391" s="217"/>
      <c r="HA1391" s="217"/>
      <c r="HB1391" s="217"/>
      <c r="HC1391" s="217"/>
      <c r="HD1391" s="217"/>
      <c r="HE1391" s="217"/>
      <c r="HF1391" s="217"/>
      <c r="HG1391" s="217"/>
      <c r="HH1391" s="217"/>
      <c r="HI1391" s="217"/>
      <c r="HJ1391" s="217"/>
      <c r="HK1391" s="217"/>
      <c r="HL1391" s="217"/>
      <c r="HM1391" s="217"/>
      <c r="HN1391" s="217"/>
      <c r="HO1391" s="217"/>
      <c r="HP1391" s="217"/>
      <c r="HQ1391" s="217"/>
      <c r="HR1391" s="217"/>
      <c r="HS1391" s="217"/>
      <c r="HT1391" s="217"/>
      <c r="HU1391" s="217"/>
      <c r="HV1391" s="217"/>
      <c r="HW1391" s="217"/>
      <c r="HX1391" s="217"/>
      <c r="HY1391" s="217"/>
      <c r="HZ1391" s="217"/>
      <c r="IA1391" s="217"/>
      <c r="IB1391" s="217"/>
      <c r="IC1391" s="217"/>
      <c r="ID1391" s="217"/>
      <c r="IE1391" s="217"/>
      <c r="IF1391" s="217"/>
      <c r="IG1391" s="217"/>
      <c r="IH1391" s="217"/>
      <c r="II1391" s="217"/>
      <c r="IJ1391" s="217"/>
      <c r="IK1391" s="217"/>
      <c r="IL1391" s="217"/>
    </row>
    <row r="1392" spans="2:246" ht="30" x14ac:dyDescent="0.25">
      <c r="B1392" s="217">
        <v>1</v>
      </c>
      <c r="C1392" s="176" t="s">
        <v>686</v>
      </c>
      <c r="D1392" s="176"/>
      <c r="E1392" s="2089"/>
      <c r="F1392" s="1876">
        <f t="shared" ref="F1392:I1392" si="973">F1312</f>
        <v>0</v>
      </c>
      <c r="G1392" s="2065">
        <f t="shared" si="973"/>
        <v>0</v>
      </c>
      <c r="H1392" s="2065">
        <f t="shared" si="973"/>
        <v>0</v>
      </c>
      <c r="I1392" s="2065" t="e">
        <f t="shared" si="973"/>
        <v>#DIV/0!</v>
      </c>
      <c r="J1392" s="1881"/>
      <c r="K1392" s="1881"/>
      <c r="L1392" s="2065"/>
      <c r="M1392" s="2065"/>
      <c r="N1392" s="2065"/>
      <c r="O1392" s="1878"/>
      <c r="P1392" s="2065"/>
      <c r="Q1392" s="1878"/>
      <c r="R1392" s="2723">
        <f t="shared" ref="R1392:Z1392" si="974">R1312</f>
        <v>0</v>
      </c>
      <c r="S1392" s="2723">
        <f t="shared" si="974"/>
        <v>0</v>
      </c>
      <c r="T1392" s="2723">
        <f t="shared" si="974"/>
        <v>0</v>
      </c>
      <c r="U1392" s="1028">
        <f t="shared" si="974"/>
        <v>0</v>
      </c>
      <c r="V1392" s="2723">
        <f t="shared" si="974"/>
        <v>0</v>
      </c>
      <c r="W1392" s="2723">
        <f t="shared" si="974"/>
        <v>0</v>
      </c>
      <c r="X1392" s="3082">
        <f t="shared" si="974"/>
        <v>0</v>
      </c>
      <c r="Y1392" s="3082">
        <f t="shared" si="974"/>
        <v>0</v>
      </c>
      <c r="Z1392" s="2723">
        <f t="shared" si="974"/>
        <v>0</v>
      </c>
      <c r="AA1392" s="946"/>
      <c r="AB1392" s="2725">
        <f t="shared" si="968"/>
        <v>0</v>
      </c>
      <c r="AC1392" s="2257"/>
      <c r="AD1392" s="217"/>
      <c r="AE1392" s="217"/>
      <c r="AF1392" s="217"/>
      <c r="AG1392" s="217"/>
      <c r="AH1392" s="217"/>
      <c r="AI1392" s="217"/>
      <c r="AJ1392" s="217"/>
      <c r="AK1392" s="217"/>
      <c r="AL1392" s="217"/>
      <c r="AM1392" s="217"/>
      <c r="AN1392" s="217"/>
      <c r="AO1392" s="217"/>
      <c r="AP1392" s="217"/>
      <c r="AQ1392" s="217"/>
      <c r="AR1392" s="217"/>
      <c r="AS1392" s="217"/>
      <c r="AT1392" s="217"/>
      <c r="AU1392" s="217"/>
      <c r="AV1392" s="217"/>
      <c r="AW1392" s="217"/>
      <c r="AX1392" s="217"/>
      <c r="AY1392" s="217"/>
      <c r="AZ1392" s="217"/>
      <c r="BA1392" s="217"/>
      <c r="BB1392" s="217"/>
      <c r="BC1392" s="217"/>
      <c r="BD1392" s="217"/>
      <c r="BE1392" s="217"/>
      <c r="BF1392" s="217"/>
      <c r="BG1392" s="217"/>
      <c r="BH1392" s="217"/>
      <c r="BI1392" s="217"/>
      <c r="BJ1392" s="217"/>
      <c r="BK1392" s="217"/>
      <c r="BL1392" s="217"/>
      <c r="BM1392" s="217"/>
      <c r="BN1392" s="217"/>
      <c r="BO1392" s="217"/>
      <c r="BP1392" s="217"/>
      <c r="BQ1392" s="217"/>
      <c r="BR1392" s="217"/>
      <c r="BS1392" s="217"/>
      <c r="BT1392" s="217"/>
      <c r="BU1392" s="217"/>
      <c r="BV1392" s="217"/>
      <c r="BW1392" s="217"/>
      <c r="BX1392" s="217"/>
      <c r="BY1392" s="217"/>
      <c r="BZ1392" s="217"/>
      <c r="CA1392" s="217"/>
      <c r="CB1392" s="217"/>
      <c r="CC1392" s="217"/>
      <c r="CD1392" s="217"/>
      <c r="CE1392" s="217"/>
      <c r="CF1392" s="217"/>
      <c r="CG1392" s="217"/>
      <c r="CH1392" s="217"/>
      <c r="CI1392" s="217"/>
      <c r="CJ1392" s="217"/>
      <c r="CK1392" s="217"/>
      <c r="CL1392" s="217"/>
      <c r="CM1392" s="217"/>
      <c r="CN1392" s="217"/>
      <c r="CO1392" s="217"/>
      <c r="CP1392" s="217"/>
      <c r="CQ1392" s="217"/>
      <c r="CR1392" s="217"/>
      <c r="CS1392" s="217"/>
      <c r="CT1392" s="217"/>
      <c r="CU1392" s="217"/>
      <c r="CV1392" s="217"/>
      <c r="CW1392" s="217"/>
      <c r="CX1392" s="217"/>
      <c r="CY1392" s="217"/>
      <c r="CZ1392" s="217"/>
      <c r="DA1392" s="217"/>
      <c r="DB1392" s="217"/>
      <c r="DC1392" s="217"/>
      <c r="DD1392" s="217"/>
      <c r="DE1392" s="217"/>
      <c r="DF1392" s="217"/>
      <c r="DG1392" s="217"/>
      <c r="DH1392" s="217"/>
      <c r="DI1392" s="217"/>
      <c r="DJ1392" s="217"/>
      <c r="DK1392" s="217"/>
      <c r="DL1392" s="217"/>
      <c r="DM1392" s="217"/>
      <c r="DN1392" s="217"/>
      <c r="DO1392" s="217"/>
      <c r="DP1392" s="217"/>
      <c r="DQ1392" s="217"/>
      <c r="DR1392" s="217"/>
      <c r="DS1392" s="217"/>
      <c r="DT1392" s="217"/>
      <c r="DU1392" s="217"/>
      <c r="DV1392" s="217"/>
      <c r="DW1392" s="217"/>
      <c r="DX1392" s="217"/>
      <c r="DY1392" s="217"/>
      <c r="DZ1392" s="217"/>
      <c r="EA1392" s="217"/>
      <c r="EB1392" s="217"/>
      <c r="EC1392" s="217"/>
      <c r="ED1392" s="217"/>
      <c r="EE1392" s="217"/>
      <c r="EF1392" s="217"/>
      <c r="EG1392" s="217"/>
      <c r="EH1392" s="217"/>
      <c r="EI1392" s="217"/>
      <c r="EJ1392" s="217"/>
      <c r="EK1392" s="217"/>
      <c r="EL1392" s="217"/>
      <c r="EM1392" s="217"/>
      <c r="EN1392" s="217"/>
      <c r="EO1392" s="217"/>
      <c r="EP1392" s="217"/>
      <c r="EQ1392" s="217"/>
      <c r="ER1392" s="217"/>
      <c r="ES1392" s="217"/>
      <c r="ET1392" s="217"/>
      <c r="EU1392" s="217"/>
      <c r="EV1392" s="217"/>
      <c r="EW1392" s="217"/>
      <c r="EX1392" s="217"/>
      <c r="EY1392" s="217"/>
      <c r="EZ1392" s="217"/>
      <c r="FA1392" s="217"/>
      <c r="FB1392" s="217"/>
      <c r="FC1392" s="217"/>
      <c r="FD1392" s="217"/>
      <c r="FE1392" s="217"/>
      <c r="FF1392" s="217"/>
      <c r="FG1392" s="217"/>
      <c r="FH1392" s="217"/>
      <c r="FI1392" s="217"/>
      <c r="FJ1392" s="217"/>
      <c r="FK1392" s="217"/>
      <c r="FL1392" s="217"/>
      <c r="FM1392" s="217"/>
      <c r="FN1392" s="217"/>
      <c r="FO1392" s="217"/>
      <c r="FP1392" s="217"/>
      <c r="FQ1392" s="217"/>
      <c r="FR1392" s="217"/>
      <c r="FS1392" s="217"/>
      <c r="FT1392" s="217"/>
      <c r="FU1392" s="217"/>
      <c r="FV1392" s="217"/>
      <c r="FW1392" s="217"/>
      <c r="FX1392" s="217"/>
      <c r="FY1392" s="217"/>
      <c r="FZ1392" s="217"/>
      <c r="GA1392" s="217"/>
      <c r="GB1392" s="217"/>
      <c r="GC1392" s="217"/>
      <c r="GD1392" s="217"/>
      <c r="GE1392" s="217"/>
      <c r="GF1392" s="217"/>
      <c r="GG1392" s="217"/>
      <c r="GH1392" s="217"/>
      <c r="GI1392" s="217"/>
      <c r="GJ1392" s="217"/>
      <c r="GK1392" s="217"/>
      <c r="GL1392" s="217"/>
      <c r="GM1392" s="217"/>
      <c r="GN1392" s="217"/>
      <c r="GO1392" s="217"/>
      <c r="GP1392" s="217"/>
      <c r="GQ1392" s="217"/>
      <c r="GR1392" s="217"/>
      <c r="GS1392" s="217"/>
      <c r="GT1392" s="217"/>
      <c r="GU1392" s="217"/>
      <c r="GV1392" s="217"/>
      <c r="GW1392" s="217"/>
      <c r="GX1392" s="217"/>
      <c r="GY1392" s="217"/>
      <c r="GZ1392" s="217"/>
      <c r="HA1392" s="217"/>
      <c r="HB1392" s="217"/>
      <c r="HC1392" s="217"/>
      <c r="HD1392" s="217"/>
      <c r="HE1392" s="217"/>
      <c r="HF1392" s="217"/>
      <c r="HG1392" s="217"/>
      <c r="HH1392" s="217"/>
      <c r="HI1392" s="217"/>
      <c r="HJ1392" s="217"/>
      <c r="HK1392" s="217"/>
      <c r="HL1392" s="217"/>
      <c r="HM1392" s="217"/>
      <c r="HN1392" s="217"/>
      <c r="HO1392" s="217"/>
      <c r="HP1392" s="217"/>
      <c r="HQ1392" s="217"/>
      <c r="HR1392" s="217"/>
      <c r="HS1392" s="217"/>
      <c r="HT1392" s="217"/>
      <c r="HU1392" s="217"/>
      <c r="HV1392" s="217"/>
      <c r="HW1392" s="217"/>
      <c r="HX1392" s="217"/>
      <c r="HY1392" s="217"/>
      <c r="HZ1392" s="217"/>
      <c r="IA1392" s="217"/>
      <c r="IB1392" s="217"/>
      <c r="IC1392" s="217"/>
      <c r="ID1392" s="217"/>
      <c r="IE1392" s="217"/>
      <c r="IF1392" s="217"/>
      <c r="IG1392" s="217"/>
      <c r="IH1392" s="217"/>
      <c r="II1392" s="217"/>
      <c r="IJ1392" s="217"/>
      <c r="IK1392" s="217"/>
      <c r="IL1392" s="217"/>
    </row>
    <row r="1393" spans="2:246" ht="57.75" x14ac:dyDescent="0.25">
      <c r="B1393" s="217">
        <v>1</v>
      </c>
      <c r="C1393" s="291" t="s">
        <v>268</v>
      </c>
      <c r="D1393" s="176"/>
      <c r="E1393" s="2089"/>
      <c r="F1393" s="1876">
        <f t="shared" ref="F1393:I1406" si="975">F1313</f>
        <v>0</v>
      </c>
      <c r="G1393" s="2065">
        <f t="shared" si="975"/>
        <v>0</v>
      </c>
      <c r="H1393" s="2065">
        <f t="shared" si="975"/>
        <v>0</v>
      </c>
      <c r="I1393" s="2065" t="e">
        <f t="shared" si="975"/>
        <v>#DIV/0!</v>
      </c>
      <c r="J1393" s="1881"/>
      <c r="K1393" s="1881"/>
      <c r="L1393" s="2065"/>
      <c r="M1393" s="2065"/>
      <c r="N1393" s="2065"/>
      <c r="O1393" s="1878"/>
      <c r="P1393" s="2065"/>
      <c r="Q1393" s="1878"/>
      <c r="R1393" s="2723">
        <f t="shared" ref="R1393:Z1393" si="976">R1313</f>
        <v>0</v>
      </c>
      <c r="S1393" s="2723">
        <f t="shared" si="976"/>
        <v>0</v>
      </c>
      <c r="T1393" s="2723">
        <f t="shared" si="976"/>
        <v>0</v>
      </c>
      <c r="U1393" s="1028">
        <f t="shared" si="976"/>
        <v>0</v>
      </c>
      <c r="V1393" s="2723">
        <f t="shared" si="976"/>
        <v>0</v>
      </c>
      <c r="W1393" s="2723">
        <f t="shared" si="976"/>
        <v>0</v>
      </c>
      <c r="X1393" s="3082">
        <f t="shared" si="976"/>
        <v>0</v>
      </c>
      <c r="Y1393" s="3082">
        <f t="shared" si="976"/>
        <v>0</v>
      </c>
      <c r="Z1393" s="2723">
        <f t="shared" si="976"/>
        <v>0</v>
      </c>
      <c r="AA1393" s="946"/>
      <c r="AB1393" s="2725">
        <f t="shared" si="968"/>
        <v>0</v>
      </c>
      <c r="AC1393" s="2257"/>
      <c r="AD1393" s="217"/>
      <c r="AE1393" s="217"/>
      <c r="AF1393" s="217"/>
      <c r="AG1393" s="217"/>
      <c r="AH1393" s="217"/>
      <c r="AI1393" s="217"/>
      <c r="AJ1393" s="217"/>
      <c r="AK1393" s="217"/>
      <c r="AL1393" s="217"/>
      <c r="AM1393" s="217"/>
      <c r="AN1393" s="217"/>
      <c r="AO1393" s="217"/>
      <c r="AP1393" s="217"/>
      <c r="AQ1393" s="217"/>
      <c r="AR1393" s="217"/>
      <c r="AS1393" s="217"/>
      <c r="AT1393" s="217"/>
      <c r="AU1393" s="217"/>
      <c r="AV1393" s="217"/>
      <c r="AW1393" s="217"/>
      <c r="AX1393" s="217"/>
      <c r="AY1393" s="217"/>
      <c r="AZ1393" s="217"/>
      <c r="BA1393" s="217"/>
      <c r="BB1393" s="217"/>
      <c r="BC1393" s="217"/>
      <c r="BD1393" s="217"/>
      <c r="BE1393" s="217"/>
      <c r="BF1393" s="217"/>
      <c r="BG1393" s="217"/>
      <c r="BH1393" s="217"/>
      <c r="BI1393" s="217"/>
      <c r="BJ1393" s="217"/>
      <c r="BK1393" s="217"/>
      <c r="BL1393" s="217"/>
      <c r="BM1393" s="217"/>
      <c r="BN1393" s="217"/>
      <c r="BO1393" s="217"/>
      <c r="BP1393" s="217"/>
      <c r="BQ1393" s="217"/>
      <c r="BR1393" s="217"/>
      <c r="BS1393" s="217"/>
      <c r="BT1393" s="217"/>
      <c r="BU1393" s="217"/>
      <c r="BV1393" s="217"/>
      <c r="BW1393" s="217"/>
      <c r="BX1393" s="217"/>
      <c r="BY1393" s="217"/>
      <c r="BZ1393" s="217"/>
      <c r="CA1393" s="217"/>
      <c r="CB1393" s="217"/>
      <c r="CC1393" s="217"/>
      <c r="CD1393" s="217"/>
      <c r="CE1393" s="217"/>
      <c r="CF1393" s="217"/>
      <c r="CG1393" s="217"/>
      <c r="CH1393" s="217"/>
      <c r="CI1393" s="217"/>
      <c r="CJ1393" s="217"/>
      <c r="CK1393" s="217"/>
      <c r="CL1393" s="217"/>
      <c r="CM1393" s="217"/>
      <c r="CN1393" s="217"/>
      <c r="CO1393" s="217"/>
      <c r="CP1393" s="217"/>
      <c r="CQ1393" s="217"/>
      <c r="CR1393" s="217"/>
      <c r="CS1393" s="217"/>
      <c r="CT1393" s="217"/>
      <c r="CU1393" s="217"/>
      <c r="CV1393" s="217"/>
      <c r="CW1393" s="217"/>
      <c r="CX1393" s="217"/>
      <c r="CY1393" s="217"/>
      <c r="CZ1393" s="217"/>
      <c r="DA1393" s="217"/>
      <c r="DB1393" s="217"/>
      <c r="DC1393" s="217"/>
      <c r="DD1393" s="217"/>
      <c r="DE1393" s="217"/>
      <c r="DF1393" s="217"/>
      <c r="DG1393" s="217"/>
      <c r="DH1393" s="217"/>
      <c r="DI1393" s="217"/>
      <c r="DJ1393" s="217"/>
      <c r="DK1393" s="217"/>
      <c r="DL1393" s="217"/>
      <c r="DM1393" s="217"/>
      <c r="DN1393" s="217"/>
      <c r="DO1393" s="217"/>
      <c r="DP1393" s="217"/>
      <c r="DQ1393" s="217"/>
      <c r="DR1393" s="217"/>
      <c r="DS1393" s="217"/>
      <c r="DT1393" s="217"/>
      <c r="DU1393" s="217"/>
      <c r="DV1393" s="217"/>
      <c r="DW1393" s="217"/>
      <c r="DX1393" s="217"/>
      <c r="DY1393" s="217"/>
      <c r="DZ1393" s="217"/>
      <c r="EA1393" s="217"/>
      <c r="EB1393" s="217"/>
      <c r="EC1393" s="217"/>
      <c r="ED1393" s="217"/>
      <c r="EE1393" s="217"/>
      <c r="EF1393" s="217"/>
      <c r="EG1393" s="217"/>
      <c r="EH1393" s="217"/>
      <c r="EI1393" s="217"/>
      <c r="EJ1393" s="217"/>
      <c r="EK1393" s="217"/>
      <c r="EL1393" s="217"/>
      <c r="EM1393" s="217"/>
      <c r="EN1393" s="217"/>
      <c r="EO1393" s="217"/>
      <c r="EP1393" s="217"/>
      <c r="EQ1393" s="217"/>
      <c r="ER1393" s="217"/>
      <c r="ES1393" s="217"/>
      <c r="ET1393" s="217"/>
      <c r="EU1393" s="217"/>
      <c r="EV1393" s="217"/>
      <c r="EW1393" s="217"/>
      <c r="EX1393" s="217"/>
      <c r="EY1393" s="217"/>
      <c r="EZ1393" s="217"/>
      <c r="FA1393" s="217"/>
      <c r="FB1393" s="217"/>
      <c r="FC1393" s="217"/>
      <c r="FD1393" s="217"/>
      <c r="FE1393" s="217"/>
      <c r="FF1393" s="217"/>
      <c r="FG1393" s="217"/>
      <c r="FH1393" s="217"/>
      <c r="FI1393" s="217"/>
      <c r="FJ1393" s="217"/>
      <c r="FK1393" s="217"/>
      <c r="FL1393" s="217"/>
      <c r="FM1393" s="217"/>
      <c r="FN1393" s="217"/>
      <c r="FO1393" s="217"/>
      <c r="FP1393" s="217"/>
      <c r="FQ1393" s="217"/>
      <c r="FR1393" s="217"/>
      <c r="FS1393" s="217"/>
      <c r="FT1393" s="217"/>
      <c r="FU1393" s="217"/>
      <c r="FV1393" s="217"/>
      <c r="FW1393" s="217"/>
      <c r="FX1393" s="217"/>
      <c r="FY1393" s="217"/>
      <c r="FZ1393" s="217"/>
      <c r="GA1393" s="217"/>
      <c r="GB1393" s="217"/>
      <c r="GC1393" s="217"/>
      <c r="GD1393" s="217"/>
      <c r="GE1393" s="217"/>
      <c r="GF1393" s="217"/>
      <c r="GG1393" s="217"/>
      <c r="GH1393" s="217"/>
      <c r="GI1393" s="217"/>
      <c r="GJ1393" s="217"/>
      <c r="GK1393" s="217"/>
      <c r="GL1393" s="217"/>
      <c r="GM1393" s="217"/>
      <c r="GN1393" s="217"/>
      <c r="GO1393" s="217"/>
      <c r="GP1393" s="217"/>
      <c r="GQ1393" s="217"/>
      <c r="GR1393" s="217"/>
      <c r="GS1393" s="217"/>
      <c r="GT1393" s="217"/>
      <c r="GU1393" s="217"/>
      <c r="GV1393" s="217"/>
      <c r="GW1393" s="217"/>
      <c r="GX1393" s="217"/>
      <c r="GY1393" s="217"/>
      <c r="GZ1393" s="217"/>
      <c r="HA1393" s="217"/>
      <c r="HB1393" s="217"/>
      <c r="HC1393" s="217"/>
      <c r="HD1393" s="217"/>
      <c r="HE1393" s="217"/>
      <c r="HF1393" s="217"/>
      <c r="HG1393" s="217"/>
      <c r="HH1393" s="217"/>
      <c r="HI1393" s="217"/>
      <c r="HJ1393" s="217"/>
      <c r="HK1393" s="217"/>
      <c r="HL1393" s="217"/>
      <c r="HM1393" s="217"/>
      <c r="HN1393" s="217"/>
      <c r="HO1393" s="217"/>
      <c r="HP1393" s="217"/>
      <c r="HQ1393" s="217"/>
      <c r="HR1393" s="217"/>
      <c r="HS1393" s="217"/>
      <c r="HT1393" s="217"/>
      <c r="HU1393" s="217"/>
      <c r="HV1393" s="217"/>
      <c r="HW1393" s="217"/>
      <c r="HX1393" s="217"/>
      <c r="HY1393" s="217"/>
      <c r="HZ1393" s="217"/>
      <c r="IA1393" s="217"/>
      <c r="IB1393" s="217"/>
      <c r="IC1393" s="217"/>
      <c r="ID1393" s="217"/>
      <c r="IE1393" s="217"/>
      <c r="IF1393" s="217"/>
      <c r="IG1393" s="217"/>
      <c r="IH1393" s="217"/>
      <c r="II1393" s="217"/>
      <c r="IJ1393" s="217"/>
      <c r="IK1393" s="217"/>
      <c r="IL1393" s="217"/>
    </row>
    <row r="1394" spans="2:246" ht="45" x14ac:dyDescent="0.25">
      <c r="B1394" s="217">
        <v>1</v>
      </c>
      <c r="C1394" s="176" t="s">
        <v>679</v>
      </c>
      <c r="D1394" s="176"/>
      <c r="E1394" s="2089"/>
      <c r="F1394" s="1876">
        <f t="shared" si="975"/>
        <v>0</v>
      </c>
      <c r="G1394" s="2065">
        <f t="shared" si="975"/>
        <v>0</v>
      </c>
      <c r="H1394" s="2065">
        <f t="shared" si="975"/>
        <v>0</v>
      </c>
      <c r="I1394" s="2065" t="e">
        <f t="shared" si="975"/>
        <v>#DIV/0!</v>
      </c>
      <c r="J1394" s="1881"/>
      <c r="K1394" s="1881"/>
      <c r="L1394" s="2065"/>
      <c r="M1394" s="2065"/>
      <c r="N1394" s="2065"/>
      <c r="O1394" s="1878"/>
      <c r="P1394" s="2065"/>
      <c r="Q1394" s="1878"/>
      <c r="R1394" s="2723">
        <f t="shared" ref="R1394:Z1394" si="977">R1314</f>
        <v>0</v>
      </c>
      <c r="S1394" s="2723">
        <f t="shared" si="977"/>
        <v>0</v>
      </c>
      <c r="T1394" s="2723">
        <f t="shared" si="977"/>
        <v>0</v>
      </c>
      <c r="U1394" s="1028">
        <f t="shared" si="977"/>
        <v>0</v>
      </c>
      <c r="V1394" s="2723">
        <f t="shared" si="977"/>
        <v>0</v>
      </c>
      <c r="W1394" s="2723">
        <f t="shared" si="977"/>
        <v>0</v>
      </c>
      <c r="X1394" s="3082">
        <f t="shared" si="977"/>
        <v>0</v>
      </c>
      <c r="Y1394" s="3082">
        <f t="shared" si="977"/>
        <v>0</v>
      </c>
      <c r="Z1394" s="2723">
        <f t="shared" si="977"/>
        <v>0</v>
      </c>
      <c r="AA1394" s="946"/>
      <c r="AB1394" s="2725">
        <f t="shared" si="968"/>
        <v>0</v>
      </c>
      <c r="AC1394" s="2257"/>
      <c r="AD1394" s="217"/>
      <c r="AE1394" s="217"/>
      <c r="AF1394" s="217"/>
      <c r="AG1394" s="217"/>
      <c r="AH1394" s="217"/>
      <c r="AI1394" s="217"/>
      <c r="AJ1394" s="217"/>
      <c r="AK1394" s="217"/>
      <c r="AL1394" s="217"/>
      <c r="AM1394" s="217"/>
      <c r="AN1394" s="217"/>
      <c r="AO1394" s="217"/>
      <c r="AP1394" s="217"/>
      <c r="AQ1394" s="217"/>
      <c r="AR1394" s="217"/>
      <c r="AS1394" s="217"/>
      <c r="AT1394" s="217"/>
      <c r="AU1394" s="217"/>
      <c r="AV1394" s="217"/>
      <c r="AW1394" s="217"/>
      <c r="AX1394" s="217"/>
      <c r="AY1394" s="217"/>
      <c r="AZ1394" s="217"/>
      <c r="BA1394" s="217"/>
      <c r="BB1394" s="217"/>
      <c r="BC1394" s="217"/>
      <c r="BD1394" s="217"/>
      <c r="BE1394" s="217"/>
      <c r="BF1394" s="217"/>
      <c r="BG1394" s="217"/>
      <c r="BH1394" s="217"/>
      <c r="BI1394" s="217"/>
      <c r="BJ1394" s="217"/>
      <c r="BK1394" s="217"/>
      <c r="BL1394" s="217"/>
      <c r="BM1394" s="217"/>
      <c r="BN1394" s="217"/>
      <c r="BO1394" s="217"/>
      <c r="BP1394" s="217"/>
      <c r="BQ1394" s="217"/>
      <c r="BR1394" s="217"/>
      <c r="BS1394" s="217"/>
      <c r="BT1394" s="217"/>
      <c r="BU1394" s="217"/>
      <c r="BV1394" s="217"/>
      <c r="BW1394" s="217"/>
      <c r="BX1394" s="217"/>
      <c r="BY1394" s="217"/>
      <c r="BZ1394" s="217"/>
      <c r="CA1394" s="217"/>
      <c r="CB1394" s="217"/>
      <c r="CC1394" s="217"/>
      <c r="CD1394" s="217"/>
      <c r="CE1394" s="217"/>
      <c r="CF1394" s="217"/>
      <c r="CG1394" s="217"/>
      <c r="CH1394" s="217"/>
      <c r="CI1394" s="217"/>
      <c r="CJ1394" s="217"/>
      <c r="CK1394" s="217"/>
      <c r="CL1394" s="217"/>
      <c r="CM1394" s="217"/>
      <c r="CN1394" s="217"/>
      <c r="CO1394" s="217"/>
      <c r="CP1394" s="217"/>
      <c r="CQ1394" s="217"/>
      <c r="CR1394" s="217"/>
      <c r="CS1394" s="217"/>
      <c r="CT1394" s="217"/>
      <c r="CU1394" s="217"/>
      <c r="CV1394" s="217"/>
      <c r="CW1394" s="217"/>
      <c r="CX1394" s="217"/>
      <c r="CY1394" s="217"/>
      <c r="CZ1394" s="217"/>
      <c r="DA1394" s="217"/>
      <c r="DB1394" s="217"/>
      <c r="DC1394" s="217"/>
      <c r="DD1394" s="217"/>
      <c r="DE1394" s="217"/>
      <c r="DF1394" s="217"/>
      <c r="DG1394" s="217"/>
      <c r="DH1394" s="217"/>
      <c r="DI1394" s="217"/>
      <c r="DJ1394" s="217"/>
      <c r="DK1394" s="217"/>
      <c r="DL1394" s="217"/>
      <c r="DM1394" s="217"/>
      <c r="DN1394" s="217"/>
      <c r="DO1394" s="217"/>
      <c r="DP1394" s="217"/>
      <c r="DQ1394" s="217"/>
      <c r="DR1394" s="217"/>
      <c r="DS1394" s="217"/>
      <c r="DT1394" s="217"/>
      <c r="DU1394" s="217"/>
      <c r="DV1394" s="217"/>
      <c r="DW1394" s="217"/>
      <c r="DX1394" s="217"/>
      <c r="DY1394" s="217"/>
      <c r="DZ1394" s="217"/>
      <c r="EA1394" s="217"/>
      <c r="EB1394" s="217"/>
      <c r="EC1394" s="217"/>
      <c r="ED1394" s="217"/>
      <c r="EE1394" s="217"/>
      <c r="EF1394" s="217"/>
      <c r="EG1394" s="217"/>
      <c r="EH1394" s="217"/>
      <c r="EI1394" s="217"/>
      <c r="EJ1394" s="217"/>
      <c r="EK1394" s="217"/>
      <c r="EL1394" s="217"/>
      <c r="EM1394" s="217"/>
      <c r="EN1394" s="217"/>
      <c r="EO1394" s="217"/>
      <c r="EP1394" s="217"/>
      <c r="EQ1394" s="217"/>
      <c r="ER1394" s="217"/>
      <c r="ES1394" s="217"/>
      <c r="ET1394" s="217"/>
      <c r="EU1394" s="217"/>
      <c r="EV1394" s="217"/>
      <c r="EW1394" s="217"/>
      <c r="EX1394" s="217"/>
      <c r="EY1394" s="217"/>
      <c r="EZ1394" s="217"/>
      <c r="FA1394" s="217"/>
      <c r="FB1394" s="217"/>
      <c r="FC1394" s="217"/>
      <c r="FD1394" s="217"/>
      <c r="FE1394" s="217"/>
      <c r="FF1394" s="217"/>
      <c r="FG1394" s="217"/>
      <c r="FH1394" s="217"/>
      <c r="FI1394" s="217"/>
      <c r="FJ1394" s="217"/>
      <c r="FK1394" s="217"/>
      <c r="FL1394" s="217"/>
      <c r="FM1394" s="217"/>
      <c r="FN1394" s="217"/>
      <c r="FO1394" s="217"/>
      <c r="FP1394" s="217"/>
      <c r="FQ1394" s="217"/>
      <c r="FR1394" s="217"/>
      <c r="FS1394" s="217"/>
      <c r="FT1394" s="217"/>
      <c r="FU1394" s="217"/>
      <c r="FV1394" s="217"/>
      <c r="FW1394" s="217"/>
      <c r="FX1394" s="217"/>
      <c r="FY1394" s="217"/>
      <c r="FZ1394" s="217"/>
      <c r="GA1394" s="217"/>
      <c r="GB1394" s="217"/>
      <c r="GC1394" s="217"/>
      <c r="GD1394" s="217"/>
      <c r="GE1394" s="217"/>
      <c r="GF1394" s="217"/>
      <c r="GG1394" s="217"/>
      <c r="GH1394" s="217"/>
      <c r="GI1394" s="217"/>
      <c r="GJ1394" s="217"/>
      <c r="GK1394" s="217"/>
      <c r="GL1394" s="217"/>
      <c r="GM1394" s="217"/>
      <c r="GN1394" s="217"/>
      <c r="GO1394" s="217"/>
      <c r="GP1394" s="217"/>
      <c r="GQ1394" s="217"/>
      <c r="GR1394" s="217"/>
      <c r="GS1394" s="217"/>
      <c r="GT1394" s="217"/>
      <c r="GU1394" s="217"/>
      <c r="GV1394" s="217"/>
      <c r="GW1394" s="217"/>
      <c r="GX1394" s="217"/>
      <c r="GY1394" s="217"/>
      <c r="GZ1394" s="217"/>
      <c r="HA1394" s="217"/>
      <c r="HB1394" s="217"/>
      <c r="HC1394" s="217"/>
      <c r="HD1394" s="217"/>
      <c r="HE1394" s="217"/>
      <c r="HF1394" s="217"/>
      <c r="HG1394" s="217"/>
      <c r="HH1394" s="217"/>
      <c r="HI1394" s="217"/>
      <c r="HJ1394" s="217"/>
      <c r="HK1394" s="217"/>
      <c r="HL1394" s="217"/>
      <c r="HM1394" s="217"/>
      <c r="HN1394" s="217"/>
      <c r="HO1394" s="217"/>
      <c r="HP1394" s="217"/>
      <c r="HQ1394" s="217"/>
      <c r="HR1394" s="217"/>
      <c r="HS1394" s="217"/>
      <c r="HT1394" s="217"/>
      <c r="HU1394" s="217"/>
      <c r="HV1394" s="217"/>
      <c r="HW1394" s="217"/>
      <c r="HX1394" s="217"/>
      <c r="HY1394" s="217"/>
      <c r="HZ1394" s="217"/>
      <c r="IA1394" s="217"/>
      <c r="IB1394" s="217"/>
      <c r="IC1394" s="217"/>
      <c r="ID1394" s="217"/>
      <c r="IE1394" s="217"/>
      <c r="IF1394" s="217"/>
      <c r="IG1394" s="217"/>
      <c r="IH1394" s="217"/>
      <c r="II1394" s="217"/>
      <c r="IJ1394" s="217"/>
      <c r="IK1394" s="217"/>
      <c r="IL1394" s="217"/>
    </row>
    <row r="1395" spans="2:246" ht="75" x14ac:dyDescent="0.25">
      <c r="B1395" s="217">
        <v>1</v>
      </c>
      <c r="C1395" s="176" t="s">
        <v>680</v>
      </c>
      <c r="D1395" s="176"/>
      <c r="E1395" s="2089"/>
      <c r="F1395" s="1876">
        <f t="shared" si="975"/>
        <v>0</v>
      </c>
      <c r="G1395" s="2065">
        <f t="shared" si="975"/>
        <v>0</v>
      </c>
      <c r="H1395" s="2065">
        <f t="shared" si="975"/>
        <v>0</v>
      </c>
      <c r="I1395" s="2065" t="e">
        <f t="shared" si="975"/>
        <v>#DIV/0!</v>
      </c>
      <c r="J1395" s="1881"/>
      <c r="K1395" s="1881"/>
      <c r="L1395" s="2065"/>
      <c r="M1395" s="2065"/>
      <c r="N1395" s="2065"/>
      <c r="O1395" s="1878"/>
      <c r="P1395" s="2065"/>
      <c r="Q1395" s="1878"/>
      <c r="R1395" s="2723">
        <f t="shared" ref="R1395:Z1395" si="978">R1315</f>
        <v>0</v>
      </c>
      <c r="S1395" s="2723">
        <f t="shared" si="978"/>
        <v>0</v>
      </c>
      <c r="T1395" s="2723">
        <f t="shared" si="978"/>
        <v>0</v>
      </c>
      <c r="U1395" s="1028">
        <f t="shared" si="978"/>
        <v>0</v>
      </c>
      <c r="V1395" s="2723">
        <f t="shared" si="978"/>
        <v>0</v>
      </c>
      <c r="W1395" s="2723">
        <f t="shared" si="978"/>
        <v>0</v>
      </c>
      <c r="X1395" s="3082">
        <f t="shared" si="978"/>
        <v>0</v>
      </c>
      <c r="Y1395" s="3082">
        <f t="shared" si="978"/>
        <v>0</v>
      </c>
      <c r="Z1395" s="2723">
        <f t="shared" si="978"/>
        <v>0</v>
      </c>
      <c r="AA1395" s="946"/>
      <c r="AB1395" s="2725">
        <f t="shared" si="968"/>
        <v>0</v>
      </c>
      <c r="AC1395" s="2257"/>
      <c r="AD1395" s="217"/>
      <c r="AE1395" s="217"/>
      <c r="AF1395" s="217"/>
      <c r="AG1395" s="217"/>
      <c r="AH1395" s="217"/>
      <c r="AI1395" s="217"/>
      <c r="AJ1395" s="217"/>
      <c r="AK1395" s="217"/>
      <c r="AL1395" s="217"/>
      <c r="AM1395" s="217"/>
      <c r="AN1395" s="217"/>
      <c r="AO1395" s="217"/>
      <c r="AP1395" s="217"/>
      <c r="AQ1395" s="217"/>
      <c r="AR1395" s="217"/>
      <c r="AS1395" s="217"/>
      <c r="AT1395" s="217"/>
      <c r="AU1395" s="217"/>
      <c r="AV1395" s="217"/>
      <c r="AW1395" s="217"/>
      <c r="AX1395" s="217"/>
      <c r="AY1395" s="217"/>
      <c r="AZ1395" s="217"/>
      <c r="BA1395" s="217"/>
      <c r="BB1395" s="217"/>
      <c r="BC1395" s="217"/>
      <c r="BD1395" s="217"/>
      <c r="BE1395" s="217"/>
      <c r="BF1395" s="217"/>
      <c r="BG1395" s="217"/>
      <c r="BH1395" s="217"/>
      <c r="BI1395" s="217"/>
      <c r="BJ1395" s="217"/>
      <c r="BK1395" s="217"/>
      <c r="BL1395" s="217"/>
      <c r="BM1395" s="217"/>
      <c r="BN1395" s="217"/>
      <c r="BO1395" s="217"/>
      <c r="BP1395" s="217"/>
      <c r="BQ1395" s="217"/>
      <c r="BR1395" s="217"/>
      <c r="BS1395" s="217"/>
      <c r="BT1395" s="217"/>
      <c r="BU1395" s="217"/>
      <c r="BV1395" s="217"/>
      <c r="BW1395" s="217"/>
      <c r="BX1395" s="217"/>
      <c r="BY1395" s="217"/>
      <c r="BZ1395" s="217"/>
      <c r="CA1395" s="217"/>
      <c r="CB1395" s="217"/>
      <c r="CC1395" s="217"/>
      <c r="CD1395" s="217"/>
      <c r="CE1395" s="217"/>
      <c r="CF1395" s="217"/>
      <c r="CG1395" s="217"/>
      <c r="CH1395" s="217"/>
      <c r="CI1395" s="217"/>
      <c r="CJ1395" s="217"/>
      <c r="CK1395" s="217"/>
      <c r="CL1395" s="217"/>
      <c r="CM1395" s="217"/>
      <c r="CN1395" s="217"/>
      <c r="CO1395" s="217"/>
      <c r="CP1395" s="217"/>
      <c r="CQ1395" s="217"/>
      <c r="CR1395" s="217"/>
      <c r="CS1395" s="217"/>
      <c r="CT1395" s="217"/>
      <c r="CU1395" s="217"/>
      <c r="CV1395" s="217"/>
      <c r="CW1395" s="217"/>
      <c r="CX1395" s="217"/>
      <c r="CY1395" s="217"/>
      <c r="CZ1395" s="217"/>
      <c r="DA1395" s="217"/>
      <c r="DB1395" s="217"/>
      <c r="DC1395" s="217"/>
      <c r="DD1395" s="217"/>
      <c r="DE1395" s="217"/>
      <c r="DF1395" s="217"/>
      <c r="DG1395" s="217"/>
      <c r="DH1395" s="217"/>
      <c r="DI1395" s="217"/>
      <c r="DJ1395" s="217"/>
      <c r="DK1395" s="217"/>
      <c r="DL1395" s="217"/>
      <c r="DM1395" s="217"/>
      <c r="DN1395" s="217"/>
      <c r="DO1395" s="217"/>
      <c r="DP1395" s="217"/>
      <c r="DQ1395" s="217"/>
      <c r="DR1395" s="217"/>
      <c r="DS1395" s="217"/>
      <c r="DT1395" s="217"/>
      <c r="DU1395" s="217"/>
      <c r="DV1395" s="217"/>
      <c r="DW1395" s="217"/>
      <c r="DX1395" s="217"/>
      <c r="DY1395" s="217"/>
      <c r="DZ1395" s="217"/>
      <c r="EA1395" s="217"/>
      <c r="EB1395" s="217"/>
      <c r="EC1395" s="217"/>
      <c r="ED1395" s="217"/>
      <c r="EE1395" s="217"/>
      <c r="EF1395" s="217"/>
      <c r="EG1395" s="217"/>
      <c r="EH1395" s="217"/>
      <c r="EI1395" s="217"/>
      <c r="EJ1395" s="217"/>
      <c r="EK1395" s="217"/>
      <c r="EL1395" s="217"/>
      <c r="EM1395" s="217"/>
      <c r="EN1395" s="217"/>
      <c r="EO1395" s="217"/>
      <c r="EP1395" s="217"/>
      <c r="EQ1395" s="217"/>
      <c r="ER1395" s="217"/>
      <c r="ES1395" s="217"/>
      <c r="ET1395" s="217"/>
      <c r="EU1395" s="217"/>
      <c r="EV1395" s="217"/>
      <c r="EW1395" s="217"/>
      <c r="EX1395" s="217"/>
      <c r="EY1395" s="217"/>
      <c r="EZ1395" s="217"/>
      <c r="FA1395" s="217"/>
      <c r="FB1395" s="217"/>
      <c r="FC1395" s="217"/>
      <c r="FD1395" s="217"/>
      <c r="FE1395" s="217"/>
      <c r="FF1395" s="217"/>
      <c r="FG1395" s="217"/>
      <c r="FH1395" s="217"/>
      <c r="FI1395" s="217"/>
      <c r="FJ1395" s="217"/>
      <c r="FK1395" s="217"/>
      <c r="FL1395" s="217"/>
      <c r="FM1395" s="217"/>
      <c r="FN1395" s="217"/>
      <c r="FO1395" s="217"/>
      <c r="FP1395" s="217"/>
      <c r="FQ1395" s="217"/>
      <c r="FR1395" s="217"/>
      <c r="FS1395" s="217"/>
      <c r="FT1395" s="217"/>
      <c r="FU1395" s="217"/>
      <c r="FV1395" s="217"/>
      <c r="FW1395" s="217"/>
      <c r="FX1395" s="217"/>
      <c r="FY1395" s="217"/>
      <c r="FZ1395" s="217"/>
      <c r="GA1395" s="217"/>
      <c r="GB1395" s="217"/>
      <c r="GC1395" s="217"/>
      <c r="GD1395" s="217"/>
      <c r="GE1395" s="217"/>
      <c r="GF1395" s="217"/>
      <c r="GG1395" s="217"/>
      <c r="GH1395" s="217"/>
      <c r="GI1395" s="217"/>
      <c r="GJ1395" s="217"/>
      <c r="GK1395" s="217"/>
      <c r="GL1395" s="217"/>
      <c r="GM1395" s="217"/>
      <c r="GN1395" s="217"/>
      <c r="GO1395" s="217"/>
      <c r="GP1395" s="217"/>
      <c r="GQ1395" s="217"/>
      <c r="GR1395" s="217"/>
      <c r="GS1395" s="217"/>
      <c r="GT1395" s="217"/>
      <c r="GU1395" s="217"/>
      <c r="GV1395" s="217"/>
      <c r="GW1395" s="217"/>
      <c r="GX1395" s="217"/>
      <c r="GY1395" s="217"/>
      <c r="GZ1395" s="217"/>
      <c r="HA1395" s="217"/>
      <c r="HB1395" s="217"/>
      <c r="HC1395" s="217"/>
      <c r="HD1395" s="217"/>
      <c r="HE1395" s="217"/>
      <c r="HF1395" s="217"/>
      <c r="HG1395" s="217"/>
      <c r="HH1395" s="217"/>
      <c r="HI1395" s="217"/>
      <c r="HJ1395" s="217"/>
      <c r="HK1395" s="217"/>
      <c r="HL1395" s="217"/>
      <c r="HM1395" s="217"/>
      <c r="HN1395" s="217"/>
      <c r="HO1395" s="217"/>
      <c r="HP1395" s="217"/>
      <c r="HQ1395" s="217"/>
      <c r="HR1395" s="217"/>
      <c r="HS1395" s="217"/>
      <c r="HT1395" s="217"/>
      <c r="HU1395" s="217"/>
      <c r="HV1395" s="217"/>
      <c r="HW1395" s="217"/>
      <c r="HX1395" s="217"/>
      <c r="HY1395" s="217"/>
      <c r="HZ1395" s="217"/>
      <c r="IA1395" s="217"/>
      <c r="IB1395" s="217"/>
      <c r="IC1395" s="217"/>
      <c r="ID1395" s="217"/>
      <c r="IE1395" s="217"/>
      <c r="IF1395" s="217"/>
      <c r="IG1395" s="217"/>
      <c r="IH1395" s="217"/>
      <c r="II1395" s="217"/>
      <c r="IJ1395" s="217"/>
      <c r="IK1395" s="217"/>
      <c r="IL1395" s="217"/>
    </row>
    <row r="1396" spans="2:246" ht="60" x14ac:dyDescent="0.25">
      <c r="B1396" s="217">
        <v>1</v>
      </c>
      <c r="C1396" s="294" t="s">
        <v>681</v>
      </c>
      <c r="D1396" s="176"/>
      <c r="E1396" s="2089"/>
      <c r="F1396" s="1876">
        <f t="shared" si="975"/>
        <v>0</v>
      </c>
      <c r="G1396" s="2065">
        <f t="shared" si="975"/>
        <v>0</v>
      </c>
      <c r="H1396" s="2065">
        <f t="shared" si="975"/>
        <v>0</v>
      </c>
      <c r="I1396" s="2065" t="e">
        <f t="shared" si="975"/>
        <v>#DIV/0!</v>
      </c>
      <c r="J1396" s="1881"/>
      <c r="K1396" s="1881"/>
      <c r="L1396" s="2065"/>
      <c r="M1396" s="2065"/>
      <c r="N1396" s="2065"/>
      <c r="O1396" s="1878"/>
      <c r="P1396" s="2065"/>
      <c r="Q1396" s="1878"/>
      <c r="R1396" s="2723">
        <f t="shared" ref="R1396:Z1396" si="979">R1316</f>
        <v>0</v>
      </c>
      <c r="S1396" s="2723">
        <f t="shared" si="979"/>
        <v>0</v>
      </c>
      <c r="T1396" s="2723">
        <f t="shared" si="979"/>
        <v>0</v>
      </c>
      <c r="U1396" s="1028">
        <f t="shared" si="979"/>
        <v>0</v>
      </c>
      <c r="V1396" s="2723">
        <f t="shared" si="979"/>
        <v>0</v>
      </c>
      <c r="W1396" s="2723">
        <f t="shared" si="979"/>
        <v>0</v>
      </c>
      <c r="X1396" s="3082">
        <f t="shared" si="979"/>
        <v>0</v>
      </c>
      <c r="Y1396" s="3082">
        <f t="shared" si="979"/>
        <v>0</v>
      </c>
      <c r="Z1396" s="2723">
        <f t="shared" si="979"/>
        <v>0</v>
      </c>
      <c r="AA1396" s="946"/>
      <c r="AB1396" s="2725">
        <f t="shared" si="968"/>
        <v>0</v>
      </c>
      <c r="AC1396" s="2257"/>
      <c r="AD1396" s="217"/>
      <c r="AE1396" s="217"/>
      <c r="AF1396" s="217"/>
      <c r="AG1396" s="217"/>
      <c r="AH1396" s="217"/>
      <c r="AI1396" s="217"/>
      <c r="AJ1396" s="217"/>
      <c r="AK1396" s="217"/>
      <c r="AL1396" s="217"/>
      <c r="AM1396" s="217"/>
      <c r="AN1396" s="217"/>
      <c r="AO1396" s="217"/>
      <c r="AP1396" s="217"/>
      <c r="AQ1396" s="217"/>
      <c r="AR1396" s="217"/>
      <c r="AS1396" s="217"/>
      <c r="AT1396" s="217"/>
      <c r="AU1396" s="217"/>
      <c r="AV1396" s="217"/>
      <c r="AW1396" s="217"/>
      <c r="AX1396" s="217"/>
      <c r="AY1396" s="217"/>
      <c r="AZ1396" s="217"/>
      <c r="BA1396" s="217"/>
      <c r="BB1396" s="217"/>
      <c r="BC1396" s="217"/>
      <c r="BD1396" s="217"/>
      <c r="BE1396" s="217"/>
      <c r="BF1396" s="217"/>
      <c r="BG1396" s="217"/>
      <c r="BH1396" s="217"/>
      <c r="BI1396" s="217"/>
      <c r="BJ1396" s="217"/>
      <c r="BK1396" s="217"/>
      <c r="BL1396" s="217"/>
      <c r="BM1396" s="217"/>
      <c r="BN1396" s="217"/>
      <c r="BO1396" s="217"/>
      <c r="BP1396" s="217"/>
      <c r="BQ1396" s="217"/>
      <c r="BR1396" s="217"/>
      <c r="BS1396" s="217"/>
      <c r="BT1396" s="217"/>
      <c r="BU1396" s="217"/>
      <c r="BV1396" s="217"/>
      <c r="BW1396" s="217"/>
      <c r="BX1396" s="217"/>
      <c r="BY1396" s="217"/>
      <c r="BZ1396" s="217"/>
      <c r="CA1396" s="217"/>
      <c r="CB1396" s="217"/>
      <c r="CC1396" s="217"/>
      <c r="CD1396" s="217"/>
      <c r="CE1396" s="217"/>
      <c r="CF1396" s="217"/>
      <c r="CG1396" s="217"/>
      <c r="CH1396" s="217"/>
      <c r="CI1396" s="217"/>
      <c r="CJ1396" s="217"/>
      <c r="CK1396" s="217"/>
      <c r="CL1396" s="217"/>
      <c r="CM1396" s="217"/>
      <c r="CN1396" s="217"/>
      <c r="CO1396" s="217"/>
      <c r="CP1396" s="217"/>
      <c r="CQ1396" s="217"/>
      <c r="CR1396" s="217"/>
      <c r="CS1396" s="217"/>
      <c r="CT1396" s="217"/>
      <c r="CU1396" s="217"/>
      <c r="CV1396" s="217"/>
      <c r="CW1396" s="217"/>
      <c r="CX1396" s="217"/>
      <c r="CY1396" s="217"/>
      <c r="CZ1396" s="217"/>
      <c r="DA1396" s="217"/>
      <c r="DB1396" s="217"/>
      <c r="DC1396" s="217"/>
      <c r="DD1396" s="217"/>
      <c r="DE1396" s="217"/>
      <c r="DF1396" s="217"/>
      <c r="DG1396" s="217"/>
      <c r="DH1396" s="217"/>
      <c r="DI1396" s="217"/>
      <c r="DJ1396" s="217"/>
      <c r="DK1396" s="217"/>
      <c r="DL1396" s="217"/>
      <c r="DM1396" s="217"/>
      <c r="DN1396" s="217"/>
      <c r="DO1396" s="217"/>
      <c r="DP1396" s="217"/>
      <c r="DQ1396" s="217"/>
      <c r="DR1396" s="217"/>
      <c r="DS1396" s="217"/>
      <c r="DT1396" s="217"/>
      <c r="DU1396" s="217"/>
      <c r="DV1396" s="217"/>
      <c r="DW1396" s="217"/>
      <c r="DX1396" s="217"/>
      <c r="DY1396" s="217"/>
      <c r="DZ1396" s="217"/>
      <c r="EA1396" s="217"/>
      <c r="EB1396" s="217"/>
      <c r="EC1396" s="217"/>
      <c r="ED1396" s="217"/>
      <c r="EE1396" s="217"/>
      <c r="EF1396" s="217"/>
      <c r="EG1396" s="217"/>
      <c r="EH1396" s="217"/>
      <c r="EI1396" s="217"/>
      <c r="EJ1396" s="217"/>
      <c r="EK1396" s="217"/>
      <c r="EL1396" s="217"/>
      <c r="EM1396" s="217"/>
      <c r="EN1396" s="217"/>
      <c r="EO1396" s="217"/>
      <c r="EP1396" s="217"/>
      <c r="EQ1396" s="217"/>
      <c r="ER1396" s="217"/>
      <c r="ES1396" s="217"/>
      <c r="ET1396" s="217"/>
      <c r="EU1396" s="217"/>
      <c r="EV1396" s="217"/>
      <c r="EW1396" s="217"/>
      <c r="EX1396" s="217"/>
      <c r="EY1396" s="217"/>
      <c r="EZ1396" s="217"/>
      <c r="FA1396" s="217"/>
      <c r="FB1396" s="217"/>
      <c r="FC1396" s="217"/>
      <c r="FD1396" s="217"/>
      <c r="FE1396" s="217"/>
      <c r="FF1396" s="217"/>
      <c r="FG1396" s="217"/>
      <c r="FH1396" s="217"/>
      <c r="FI1396" s="217"/>
      <c r="FJ1396" s="217"/>
      <c r="FK1396" s="217"/>
      <c r="FL1396" s="217"/>
      <c r="FM1396" s="217"/>
      <c r="FN1396" s="217"/>
      <c r="FO1396" s="217"/>
      <c r="FP1396" s="217"/>
      <c r="FQ1396" s="217"/>
      <c r="FR1396" s="217"/>
      <c r="FS1396" s="217"/>
      <c r="FT1396" s="217"/>
      <c r="FU1396" s="217"/>
      <c r="FV1396" s="217"/>
      <c r="FW1396" s="217"/>
      <c r="FX1396" s="217"/>
      <c r="FY1396" s="217"/>
      <c r="FZ1396" s="217"/>
      <c r="GA1396" s="217"/>
      <c r="GB1396" s="217"/>
      <c r="GC1396" s="217"/>
      <c r="GD1396" s="217"/>
      <c r="GE1396" s="217"/>
      <c r="GF1396" s="217"/>
      <c r="GG1396" s="217"/>
      <c r="GH1396" s="217"/>
      <c r="GI1396" s="217"/>
      <c r="GJ1396" s="217"/>
      <c r="GK1396" s="217"/>
      <c r="GL1396" s="217"/>
      <c r="GM1396" s="217"/>
      <c r="GN1396" s="217"/>
      <c r="GO1396" s="217"/>
      <c r="GP1396" s="217"/>
      <c r="GQ1396" s="217"/>
      <c r="GR1396" s="217"/>
      <c r="GS1396" s="217"/>
      <c r="GT1396" s="217"/>
      <c r="GU1396" s="217"/>
      <c r="GV1396" s="217"/>
      <c r="GW1396" s="217"/>
      <c r="GX1396" s="217"/>
      <c r="GY1396" s="217"/>
      <c r="GZ1396" s="217"/>
      <c r="HA1396" s="217"/>
      <c r="HB1396" s="217"/>
      <c r="HC1396" s="217"/>
      <c r="HD1396" s="217"/>
      <c r="HE1396" s="217"/>
      <c r="HF1396" s="217"/>
      <c r="HG1396" s="217"/>
      <c r="HH1396" s="217"/>
      <c r="HI1396" s="217"/>
      <c r="HJ1396" s="217"/>
      <c r="HK1396" s="217"/>
      <c r="HL1396" s="217"/>
      <c r="HM1396" s="217"/>
      <c r="HN1396" s="217"/>
      <c r="HO1396" s="217"/>
      <c r="HP1396" s="217"/>
      <c r="HQ1396" s="217"/>
      <c r="HR1396" s="217"/>
      <c r="HS1396" s="217"/>
      <c r="HT1396" s="217"/>
      <c r="HU1396" s="217"/>
      <c r="HV1396" s="217"/>
      <c r="HW1396" s="217"/>
      <c r="HX1396" s="217"/>
      <c r="HY1396" s="217"/>
      <c r="HZ1396" s="217"/>
      <c r="IA1396" s="217"/>
      <c r="IB1396" s="217"/>
      <c r="IC1396" s="217"/>
      <c r="ID1396" s="217"/>
      <c r="IE1396" s="217"/>
      <c r="IF1396" s="217"/>
      <c r="IG1396" s="217"/>
      <c r="IH1396" s="217"/>
      <c r="II1396" s="217"/>
      <c r="IJ1396" s="217"/>
      <c r="IK1396" s="217"/>
      <c r="IL1396" s="217"/>
    </row>
    <row r="1397" spans="2:246" ht="29.25" x14ac:dyDescent="0.25">
      <c r="B1397" s="217">
        <v>1</v>
      </c>
      <c r="C1397" s="291" t="s">
        <v>191</v>
      </c>
      <c r="D1397" s="176"/>
      <c r="E1397" s="2089"/>
      <c r="F1397" s="1876">
        <f t="shared" si="975"/>
        <v>0</v>
      </c>
      <c r="G1397" s="2065">
        <f t="shared" si="975"/>
        <v>0</v>
      </c>
      <c r="H1397" s="2065">
        <f t="shared" si="975"/>
        <v>0</v>
      </c>
      <c r="I1397" s="2065">
        <f t="shared" si="975"/>
        <v>0</v>
      </c>
      <c r="J1397" s="1881"/>
      <c r="K1397" s="1881"/>
      <c r="L1397" s="2065"/>
      <c r="M1397" s="2065"/>
      <c r="N1397" s="2065"/>
      <c r="O1397" s="1878"/>
      <c r="P1397" s="2065"/>
      <c r="Q1397" s="1878"/>
      <c r="R1397" s="2723">
        <f t="shared" ref="R1397:Z1397" si="980">R1317</f>
        <v>0</v>
      </c>
      <c r="S1397" s="2723">
        <f t="shared" si="980"/>
        <v>0</v>
      </c>
      <c r="T1397" s="2723">
        <f t="shared" si="980"/>
        <v>0</v>
      </c>
      <c r="U1397" s="1028">
        <f t="shared" si="980"/>
        <v>0</v>
      </c>
      <c r="V1397" s="2723">
        <f t="shared" si="980"/>
        <v>0</v>
      </c>
      <c r="W1397" s="2723">
        <f t="shared" si="980"/>
        <v>0</v>
      </c>
      <c r="X1397" s="3082">
        <f t="shared" si="980"/>
        <v>0</v>
      </c>
      <c r="Y1397" s="3082">
        <f t="shared" si="980"/>
        <v>0</v>
      </c>
      <c r="Z1397" s="2723">
        <f t="shared" si="980"/>
        <v>0</v>
      </c>
      <c r="AA1397" s="946"/>
      <c r="AB1397" s="2725">
        <f t="shared" si="968"/>
        <v>0</v>
      </c>
      <c r="AC1397" s="2257"/>
      <c r="AD1397" s="217"/>
      <c r="AE1397" s="217"/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</row>
    <row r="1398" spans="2:246" ht="30" x14ac:dyDescent="0.25">
      <c r="B1398" s="217">
        <v>1</v>
      </c>
      <c r="C1398" s="176" t="s">
        <v>304</v>
      </c>
      <c r="D1398" s="176"/>
      <c r="E1398" s="2089"/>
      <c r="F1398" s="1876">
        <f t="shared" si="975"/>
        <v>0</v>
      </c>
      <c r="G1398" s="2065">
        <f t="shared" si="975"/>
        <v>0</v>
      </c>
      <c r="H1398" s="2065">
        <f t="shared" si="975"/>
        <v>0</v>
      </c>
      <c r="I1398" s="2065" t="e">
        <f t="shared" si="975"/>
        <v>#DIV/0!</v>
      </c>
      <c r="J1398" s="1881"/>
      <c r="K1398" s="1881"/>
      <c r="L1398" s="2065"/>
      <c r="M1398" s="2065"/>
      <c r="N1398" s="2065"/>
      <c r="O1398" s="1878"/>
      <c r="P1398" s="2065"/>
      <c r="Q1398" s="1878"/>
      <c r="R1398" s="2723">
        <f t="shared" ref="R1398:Z1398" si="981">R1318</f>
        <v>0</v>
      </c>
      <c r="S1398" s="2723">
        <f t="shared" si="981"/>
        <v>0</v>
      </c>
      <c r="T1398" s="2723">
        <f t="shared" si="981"/>
        <v>0</v>
      </c>
      <c r="U1398" s="1028">
        <f t="shared" si="981"/>
        <v>0</v>
      </c>
      <c r="V1398" s="2723">
        <f t="shared" si="981"/>
        <v>0</v>
      </c>
      <c r="W1398" s="2723">
        <f t="shared" si="981"/>
        <v>0</v>
      </c>
      <c r="X1398" s="3082">
        <f t="shared" si="981"/>
        <v>0</v>
      </c>
      <c r="Y1398" s="3082">
        <f t="shared" si="981"/>
        <v>0</v>
      </c>
      <c r="Z1398" s="2723">
        <f t="shared" si="981"/>
        <v>0</v>
      </c>
      <c r="AA1398" s="946"/>
      <c r="AB1398" s="2725">
        <f t="shared" si="968"/>
        <v>0</v>
      </c>
      <c r="AC1398" s="2257"/>
      <c r="AD1398" s="217"/>
      <c r="AE1398" s="217"/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</row>
    <row r="1399" spans="2:246" ht="30" x14ac:dyDescent="0.25">
      <c r="B1399" s="217">
        <v>1</v>
      </c>
      <c r="C1399" s="294" t="s">
        <v>297</v>
      </c>
      <c r="D1399" s="176"/>
      <c r="E1399" s="2089"/>
      <c r="F1399" s="1876">
        <f t="shared" si="975"/>
        <v>0</v>
      </c>
      <c r="G1399" s="2065">
        <f t="shared" si="975"/>
        <v>0</v>
      </c>
      <c r="H1399" s="2065">
        <f t="shared" si="975"/>
        <v>0</v>
      </c>
      <c r="I1399" s="2065">
        <f t="shared" si="975"/>
        <v>0</v>
      </c>
      <c r="J1399" s="1881"/>
      <c r="K1399" s="1881"/>
      <c r="L1399" s="2065"/>
      <c r="M1399" s="2065"/>
      <c r="N1399" s="2065"/>
      <c r="O1399" s="1878"/>
      <c r="P1399" s="2065"/>
      <c r="Q1399" s="1878"/>
      <c r="R1399" s="2723">
        <f t="shared" ref="R1399:Z1399" si="982">R1319</f>
        <v>0</v>
      </c>
      <c r="S1399" s="2723">
        <f t="shared" si="982"/>
        <v>0</v>
      </c>
      <c r="T1399" s="2723">
        <f t="shared" si="982"/>
        <v>0</v>
      </c>
      <c r="U1399" s="1028">
        <f t="shared" si="982"/>
        <v>0</v>
      </c>
      <c r="V1399" s="2723">
        <f t="shared" si="982"/>
        <v>0</v>
      </c>
      <c r="W1399" s="2723">
        <f t="shared" si="982"/>
        <v>0</v>
      </c>
      <c r="X1399" s="3082">
        <f t="shared" si="982"/>
        <v>0</v>
      </c>
      <c r="Y1399" s="3082">
        <f t="shared" si="982"/>
        <v>0</v>
      </c>
      <c r="Z1399" s="2723">
        <f t="shared" si="982"/>
        <v>0</v>
      </c>
      <c r="AA1399" s="946"/>
      <c r="AB1399" s="2725">
        <f t="shared" si="968"/>
        <v>0</v>
      </c>
      <c r="AC1399" s="2257"/>
      <c r="AD1399" s="217"/>
      <c r="AE1399" s="217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</row>
    <row r="1400" spans="2:246" ht="30" x14ac:dyDescent="0.25">
      <c r="B1400" s="217">
        <v>1</v>
      </c>
      <c r="C1400" s="176" t="s">
        <v>423</v>
      </c>
      <c r="D1400" s="176"/>
      <c r="E1400" s="2089"/>
      <c r="F1400" s="1876">
        <f t="shared" si="975"/>
        <v>0</v>
      </c>
      <c r="G1400" s="2065">
        <f t="shared" si="975"/>
        <v>0</v>
      </c>
      <c r="H1400" s="2065">
        <f t="shared" si="975"/>
        <v>0</v>
      </c>
      <c r="I1400" s="2065" t="e">
        <f t="shared" si="975"/>
        <v>#DIV/0!</v>
      </c>
      <c r="J1400" s="1881"/>
      <c r="K1400" s="1881"/>
      <c r="L1400" s="2065"/>
      <c r="M1400" s="2065"/>
      <c r="N1400" s="2065"/>
      <c r="O1400" s="1878"/>
      <c r="P1400" s="2065"/>
      <c r="Q1400" s="1878"/>
      <c r="R1400" s="2723">
        <f t="shared" ref="R1400:Z1400" si="983">R1320</f>
        <v>0</v>
      </c>
      <c r="S1400" s="2723">
        <f t="shared" si="983"/>
        <v>0</v>
      </c>
      <c r="T1400" s="2723">
        <f t="shared" si="983"/>
        <v>0</v>
      </c>
      <c r="U1400" s="1028">
        <f t="shared" si="983"/>
        <v>0</v>
      </c>
      <c r="V1400" s="2723">
        <f t="shared" si="983"/>
        <v>0</v>
      </c>
      <c r="W1400" s="2723">
        <f t="shared" si="983"/>
        <v>0</v>
      </c>
      <c r="X1400" s="3082">
        <f t="shared" si="983"/>
        <v>0</v>
      </c>
      <c r="Y1400" s="3082">
        <f t="shared" si="983"/>
        <v>0</v>
      </c>
      <c r="Z1400" s="2723">
        <f t="shared" si="983"/>
        <v>0</v>
      </c>
      <c r="AA1400" s="946"/>
      <c r="AB1400" s="2725">
        <f t="shared" si="968"/>
        <v>0</v>
      </c>
      <c r="AC1400" s="2257"/>
      <c r="AD1400" s="217"/>
      <c r="AE1400" s="217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</row>
    <row r="1401" spans="2:246" x14ac:dyDescent="0.25">
      <c r="B1401" s="217">
        <v>1</v>
      </c>
      <c r="C1401" s="176" t="s">
        <v>424</v>
      </c>
      <c r="D1401" s="176"/>
      <c r="E1401" s="2089"/>
      <c r="F1401" s="1876">
        <f t="shared" si="975"/>
        <v>0</v>
      </c>
      <c r="G1401" s="2065">
        <f t="shared" si="975"/>
        <v>0</v>
      </c>
      <c r="H1401" s="2065">
        <f t="shared" si="975"/>
        <v>0</v>
      </c>
      <c r="I1401" s="2065">
        <f t="shared" si="975"/>
        <v>0</v>
      </c>
      <c r="J1401" s="1881"/>
      <c r="K1401" s="1881"/>
      <c r="L1401" s="2065"/>
      <c r="M1401" s="2065"/>
      <c r="N1401" s="2065"/>
      <c r="O1401" s="1878"/>
      <c r="P1401" s="2065"/>
      <c r="Q1401" s="1878"/>
      <c r="R1401" s="2723">
        <f t="shared" ref="R1401:Z1401" si="984">R1321</f>
        <v>0</v>
      </c>
      <c r="S1401" s="2723">
        <f t="shared" si="984"/>
        <v>0</v>
      </c>
      <c r="T1401" s="2723">
        <f t="shared" si="984"/>
        <v>0</v>
      </c>
      <c r="U1401" s="1028">
        <f t="shared" si="984"/>
        <v>0</v>
      </c>
      <c r="V1401" s="2723">
        <f t="shared" si="984"/>
        <v>0</v>
      </c>
      <c r="W1401" s="2723">
        <f t="shared" si="984"/>
        <v>0</v>
      </c>
      <c r="X1401" s="3082">
        <f t="shared" si="984"/>
        <v>0</v>
      </c>
      <c r="Y1401" s="3082">
        <f t="shared" si="984"/>
        <v>0</v>
      </c>
      <c r="Z1401" s="2723">
        <f t="shared" si="984"/>
        <v>0</v>
      </c>
      <c r="AA1401" s="946"/>
      <c r="AB1401" s="2725">
        <f t="shared" si="968"/>
        <v>0</v>
      </c>
      <c r="AC1401" s="2257"/>
      <c r="AD1401" s="217"/>
      <c r="AE1401" s="217"/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</row>
    <row r="1402" spans="2:246" ht="30" x14ac:dyDescent="0.25">
      <c r="B1402" s="217">
        <v>1</v>
      </c>
      <c r="C1402" s="176" t="s">
        <v>425</v>
      </c>
      <c r="D1402" s="176"/>
      <c r="E1402" s="2089"/>
      <c r="F1402" s="1876">
        <f t="shared" si="975"/>
        <v>0</v>
      </c>
      <c r="G1402" s="2065">
        <f t="shared" si="975"/>
        <v>0</v>
      </c>
      <c r="H1402" s="2065">
        <f t="shared" si="975"/>
        <v>0</v>
      </c>
      <c r="I1402" s="2065" t="e">
        <f t="shared" si="975"/>
        <v>#DIV/0!</v>
      </c>
      <c r="J1402" s="1881"/>
      <c r="K1402" s="1881"/>
      <c r="L1402" s="2065"/>
      <c r="M1402" s="2065"/>
      <c r="N1402" s="2065"/>
      <c r="O1402" s="1878"/>
      <c r="P1402" s="2065"/>
      <c r="Q1402" s="1878"/>
      <c r="R1402" s="2723">
        <f t="shared" ref="R1402:Z1402" si="985">R1322</f>
        <v>0</v>
      </c>
      <c r="S1402" s="2723">
        <f t="shared" si="985"/>
        <v>0</v>
      </c>
      <c r="T1402" s="2723">
        <f t="shared" si="985"/>
        <v>0</v>
      </c>
      <c r="U1402" s="1028">
        <f t="shared" si="985"/>
        <v>0</v>
      </c>
      <c r="V1402" s="2723">
        <f t="shared" si="985"/>
        <v>0</v>
      </c>
      <c r="W1402" s="2723">
        <f t="shared" si="985"/>
        <v>0</v>
      </c>
      <c r="X1402" s="3082">
        <f t="shared" si="985"/>
        <v>0</v>
      </c>
      <c r="Y1402" s="3082">
        <f t="shared" si="985"/>
        <v>0</v>
      </c>
      <c r="Z1402" s="2723">
        <f t="shared" si="985"/>
        <v>0</v>
      </c>
      <c r="AA1402" s="946"/>
      <c r="AB1402" s="2725">
        <f t="shared" si="968"/>
        <v>0</v>
      </c>
      <c r="AC1402" s="2257"/>
      <c r="AD1402" s="217"/>
      <c r="AE1402" s="217"/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</row>
    <row r="1403" spans="2:246" ht="60" x14ac:dyDescent="0.25">
      <c r="B1403" s="217">
        <v>1</v>
      </c>
      <c r="C1403" s="543" t="s">
        <v>427</v>
      </c>
      <c r="D1403" s="176"/>
      <c r="E1403" s="2089"/>
      <c r="F1403" s="1876">
        <f t="shared" si="975"/>
        <v>0</v>
      </c>
      <c r="G1403" s="2065">
        <f t="shared" si="975"/>
        <v>0</v>
      </c>
      <c r="H1403" s="2065">
        <f t="shared" si="975"/>
        <v>0</v>
      </c>
      <c r="I1403" s="2065">
        <f t="shared" si="975"/>
        <v>0</v>
      </c>
      <c r="J1403" s="1881"/>
      <c r="K1403" s="1881"/>
      <c r="L1403" s="2065"/>
      <c r="M1403" s="2065"/>
      <c r="N1403" s="2065"/>
      <c r="O1403" s="1878"/>
      <c r="P1403" s="2065"/>
      <c r="Q1403" s="1878"/>
      <c r="R1403" s="2723">
        <f t="shared" ref="R1403:Z1403" si="986">R1323</f>
        <v>0</v>
      </c>
      <c r="S1403" s="2723">
        <f t="shared" si="986"/>
        <v>0</v>
      </c>
      <c r="T1403" s="2723">
        <f t="shared" si="986"/>
        <v>0</v>
      </c>
      <c r="U1403" s="1028">
        <f t="shared" si="986"/>
        <v>0</v>
      </c>
      <c r="V1403" s="2723">
        <f t="shared" si="986"/>
        <v>0</v>
      </c>
      <c r="W1403" s="2723">
        <f t="shared" si="986"/>
        <v>0</v>
      </c>
      <c r="X1403" s="3082">
        <f t="shared" si="986"/>
        <v>0</v>
      </c>
      <c r="Y1403" s="3082">
        <f t="shared" si="986"/>
        <v>0</v>
      </c>
      <c r="Z1403" s="2723">
        <f t="shared" si="986"/>
        <v>0</v>
      </c>
      <c r="AA1403" s="946"/>
      <c r="AB1403" s="2725">
        <f t="shared" si="968"/>
        <v>0</v>
      </c>
      <c r="AC1403" s="2257"/>
      <c r="AD1403" s="217"/>
      <c r="AE1403" s="217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</row>
    <row r="1404" spans="2:246" ht="45" x14ac:dyDescent="0.25">
      <c r="B1404" s="217">
        <v>1</v>
      </c>
      <c r="C1404" s="543" t="s">
        <v>428</v>
      </c>
      <c r="D1404" s="176"/>
      <c r="E1404" s="2089"/>
      <c r="F1404" s="1876">
        <f t="shared" si="975"/>
        <v>0</v>
      </c>
      <c r="G1404" s="2065">
        <f t="shared" si="975"/>
        <v>0</v>
      </c>
      <c r="H1404" s="2065">
        <f t="shared" si="975"/>
        <v>0</v>
      </c>
      <c r="I1404" s="2065">
        <f t="shared" si="975"/>
        <v>0</v>
      </c>
      <c r="J1404" s="1881"/>
      <c r="K1404" s="1881"/>
      <c r="L1404" s="2065"/>
      <c r="M1404" s="2065"/>
      <c r="N1404" s="2065"/>
      <c r="O1404" s="1878"/>
      <c r="P1404" s="2065"/>
      <c r="Q1404" s="1878"/>
      <c r="R1404" s="2723">
        <f t="shared" ref="R1404:Z1404" si="987">R1324</f>
        <v>0</v>
      </c>
      <c r="S1404" s="2723">
        <f t="shared" si="987"/>
        <v>0</v>
      </c>
      <c r="T1404" s="2723">
        <f t="shared" si="987"/>
        <v>0</v>
      </c>
      <c r="U1404" s="1028">
        <f t="shared" si="987"/>
        <v>0</v>
      </c>
      <c r="V1404" s="2723">
        <f t="shared" si="987"/>
        <v>0</v>
      </c>
      <c r="W1404" s="2723">
        <f t="shared" si="987"/>
        <v>0</v>
      </c>
      <c r="X1404" s="3082">
        <f t="shared" si="987"/>
        <v>0</v>
      </c>
      <c r="Y1404" s="3082">
        <f t="shared" si="987"/>
        <v>0</v>
      </c>
      <c r="Z1404" s="2723">
        <f t="shared" si="987"/>
        <v>0</v>
      </c>
      <c r="AA1404" s="946"/>
      <c r="AB1404" s="2725">
        <f t="shared" si="968"/>
        <v>0</v>
      </c>
      <c r="AC1404" s="2257"/>
      <c r="AD1404" s="217"/>
      <c r="AE1404" s="217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</row>
    <row r="1405" spans="2:246" ht="57" x14ac:dyDescent="0.25">
      <c r="B1405" s="217">
        <v>1</v>
      </c>
      <c r="C1405" s="1017" t="s">
        <v>647</v>
      </c>
      <c r="D1405" s="176"/>
      <c r="E1405" s="2089"/>
      <c r="F1405" s="1876">
        <f t="shared" si="975"/>
        <v>0</v>
      </c>
      <c r="G1405" s="2065">
        <f t="shared" si="975"/>
        <v>0</v>
      </c>
      <c r="H1405" s="2065">
        <f t="shared" si="975"/>
        <v>0</v>
      </c>
      <c r="I1405" s="2065" t="e">
        <f t="shared" si="975"/>
        <v>#DIV/0!</v>
      </c>
      <c r="J1405" s="1881"/>
      <c r="K1405" s="1881"/>
      <c r="L1405" s="2065"/>
      <c r="M1405" s="2065"/>
      <c r="N1405" s="2065"/>
      <c r="O1405" s="1878"/>
      <c r="P1405" s="2065"/>
      <c r="Q1405" s="1878"/>
      <c r="R1405" s="2065">
        <f t="shared" ref="R1405:Z1405" si="988">R1325</f>
        <v>0</v>
      </c>
      <c r="S1405" s="2065">
        <f t="shared" si="988"/>
        <v>0</v>
      </c>
      <c r="T1405" s="2723">
        <f t="shared" si="988"/>
        <v>0</v>
      </c>
      <c r="U1405" s="2723">
        <f t="shared" si="988"/>
        <v>0</v>
      </c>
      <c r="V1405" s="2723">
        <f t="shared" si="988"/>
        <v>0</v>
      </c>
      <c r="W1405" s="2723">
        <f t="shared" si="988"/>
        <v>0</v>
      </c>
      <c r="X1405" s="2723">
        <f t="shared" si="988"/>
        <v>0</v>
      </c>
      <c r="Y1405" s="2723">
        <f t="shared" si="988"/>
        <v>0</v>
      </c>
      <c r="Z1405" s="2723">
        <f t="shared" si="988"/>
        <v>0</v>
      </c>
      <c r="AA1405" s="946"/>
      <c r="AB1405" s="2725">
        <f t="shared" si="968"/>
        <v>0</v>
      </c>
      <c r="AC1405" s="2257"/>
      <c r="AD1405" s="217"/>
      <c r="AE1405" s="217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</row>
    <row r="1406" spans="2:246" ht="30" x14ac:dyDescent="0.25">
      <c r="B1406" s="217">
        <v>1</v>
      </c>
      <c r="C1406" s="543" t="s">
        <v>649</v>
      </c>
      <c r="D1406" s="176"/>
      <c r="E1406" s="2089"/>
      <c r="F1406" s="1876">
        <f t="shared" si="975"/>
        <v>0</v>
      </c>
      <c r="G1406" s="2065">
        <f t="shared" si="975"/>
        <v>0</v>
      </c>
      <c r="H1406" s="2065">
        <f t="shared" si="975"/>
        <v>0</v>
      </c>
      <c r="I1406" s="2065" t="e">
        <f t="shared" si="975"/>
        <v>#DIV/0!</v>
      </c>
      <c r="J1406" s="1881"/>
      <c r="K1406" s="1881"/>
      <c r="L1406" s="2065"/>
      <c r="M1406" s="2065"/>
      <c r="N1406" s="2065"/>
      <c r="O1406" s="1878"/>
      <c r="P1406" s="2065"/>
      <c r="Q1406" s="1878"/>
      <c r="R1406" s="2723">
        <f t="shared" ref="R1406:Z1406" si="989">R1326</f>
        <v>0</v>
      </c>
      <c r="S1406" s="2723">
        <f t="shared" si="989"/>
        <v>0</v>
      </c>
      <c r="T1406" s="2723">
        <f t="shared" si="989"/>
        <v>0</v>
      </c>
      <c r="U1406" s="1028">
        <f t="shared" si="989"/>
        <v>0</v>
      </c>
      <c r="V1406" s="2723">
        <f t="shared" si="989"/>
        <v>0</v>
      </c>
      <c r="W1406" s="2723">
        <f t="shared" si="989"/>
        <v>0</v>
      </c>
      <c r="X1406" s="3082">
        <f t="shared" si="989"/>
        <v>0</v>
      </c>
      <c r="Y1406" s="3082">
        <f t="shared" si="989"/>
        <v>0</v>
      </c>
      <c r="Z1406" s="2723">
        <f t="shared" si="989"/>
        <v>0</v>
      </c>
      <c r="AA1406" s="946"/>
      <c r="AB1406" s="2725">
        <f t="shared" si="968"/>
        <v>0</v>
      </c>
      <c r="AC1406" s="2257"/>
      <c r="AD1406" s="217"/>
      <c r="AE1406" s="217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</row>
    <row r="1407" spans="2:246" ht="30" x14ac:dyDescent="0.25">
      <c r="C1407" s="543" t="s">
        <v>666</v>
      </c>
      <c r="D1407" s="176"/>
      <c r="E1407" s="2089"/>
      <c r="F1407" s="1876"/>
      <c r="G1407" s="2065"/>
      <c r="H1407" s="2065"/>
      <c r="I1407" s="2065"/>
      <c r="J1407" s="1881"/>
      <c r="K1407" s="1881"/>
      <c r="L1407" s="2065"/>
      <c r="M1407" s="2065"/>
      <c r="N1407" s="2065"/>
      <c r="O1407" s="1878"/>
      <c r="P1407" s="2065"/>
      <c r="Q1407" s="1878"/>
      <c r="R1407" s="2723"/>
      <c r="S1407" s="2723"/>
      <c r="T1407" s="2723"/>
      <c r="U1407" s="1028"/>
      <c r="V1407" s="2723"/>
      <c r="W1407" s="2723"/>
      <c r="X1407" s="3082"/>
      <c r="Y1407" s="3082"/>
      <c r="Z1407" s="2723"/>
      <c r="AA1407" s="946"/>
      <c r="AB1407" s="2725"/>
      <c r="AC1407" s="2257"/>
      <c r="AD1407" s="217"/>
      <c r="AE1407" s="217"/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</row>
    <row r="1408" spans="2:246" ht="29.25" x14ac:dyDescent="0.25">
      <c r="B1408" s="217">
        <v>1</v>
      </c>
      <c r="C1408" s="291" t="s">
        <v>305</v>
      </c>
      <c r="D1408" s="176"/>
      <c r="E1408" s="2089"/>
      <c r="F1408" s="1876">
        <f t="shared" ref="F1408:I1413" si="990">F1328</f>
        <v>0</v>
      </c>
      <c r="G1408" s="2065">
        <f t="shared" si="990"/>
        <v>0</v>
      </c>
      <c r="H1408" s="2065">
        <f t="shared" si="990"/>
        <v>0</v>
      </c>
      <c r="I1408" s="2065" t="e">
        <f t="shared" si="990"/>
        <v>#DIV/0!</v>
      </c>
      <c r="J1408" s="1881"/>
      <c r="K1408" s="1881"/>
      <c r="L1408" s="2065"/>
      <c r="M1408" s="2065"/>
      <c r="N1408" s="2065"/>
      <c r="O1408" s="1878"/>
      <c r="P1408" s="2065"/>
      <c r="Q1408" s="1878"/>
      <c r="R1408" s="2723">
        <f t="shared" ref="R1408:Z1408" si="991">R1328</f>
        <v>0</v>
      </c>
      <c r="S1408" s="2723">
        <f t="shared" si="991"/>
        <v>0</v>
      </c>
      <c r="T1408" s="2723">
        <f t="shared" si="991"/>
        <v>0</v>
      </c>
      <c r="U1408" s="1028">
        <f t="shared" si="991"/>
        <v>0</v>
      </c>
      <c r="V1408" s="2723">
        <f t="shared" si="991"/>
        <v>0</v>
      </c>
      <c r="W1408" s="2723">
        <f t="shared" si="991"/>
        <v>0</v>
      </c>
      <c r="X1408" s="3082">
        <f t="shared" si="991"/>
        <v>0</v>
      </c>
      <c r="Y1408" s="3082">
        <f t="shared" si="991"/>
        <v>0</v>
      </c>
      <c r="Z1408" s="2723">
        <f t="shared" si="991"/>
        <v>0</v>
      </c>
      <c r="AA1408" s="946"/>
      <c r="AB1408" s="2725">
        <f>AB1328</f>
        <v>0</v>
      </c>
      <c r="AC1408" s="2257"/>
      <c r="AD1408" s="217"/>
      <c r="AE1408" s="217"/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</row>
    <row r="1409" spans="1:246" x14ac:dyDescent="0.25">
      <c r="B1409" s="217">
        <v>1</v>
      </c>
      <c r="C1409" s="291" t="s">
        <v>313</v>
      </c>
      <c r="D1409" s="2081"/>
      <c r="E1409" s="2089"/>
      <c r="F1409" s="1876">
        <f t="shared" si="990"/>
        <v>0</v>
      </c>
      <c r="G1409" s="2065">
        <f t="shared" si="990"/>
        <v>0</v>
      </c>
      <c r="H1409" s="2065">
        <f t="shared" si="990"/>
        <v>0</v>
      </c>
      <c r="I1409" s="2065">
        <f t="shared" si="990"/>
        <v>0</v>
      </c>
      <c r="J1409" s="1881"/>
      <c r="K1409" s="1881"/>
      <c r="L1409" s="2065"/>
      <c r="M1409" s="2065"/>
      <c r="N1409" s="2065"/>
      <c r="O1409" s="1878"/>
      <c r="P1409" s="2065"/>
      <c r="Q1409" s="1878"/>
      <c r="R1409" s="2723">
        <f t="shared" ref="R1409:Z1409" si="992">R1329</f>
        <v>0</v>
      </c>
      <c r="S1409" s="2723">
        <f t="shared" si="992"/>
        <v>0</v>
      </c>
      <c r="T1409" s="2723">
        <f t="shared" si="992"/>
        <v>0</v>
      </c>
      <c r="U1409" s="1028">
        <f t="shared" si="992"/>
        <v>0</v>
      </c>
      <c r="V1409" s="2723">
        <f t="shared" si="992"/>
        <v>0</v>
      </c>
      <c r="W1409" s="2723">
        <f t="shared" si="992"/>
        <v>0</v>
      </c>
      <c r="X1409" s="2723">
        <f t="shared" si="992"/>
        <v>0</v>
      </c>
      <c r="Y1409" s="2723">
        <f t="shared" si="992"/>
        <v>0</v>
      </c>
      <c r="Z1409" s="2723">
        <f t="shared" si="992"/>
        <v>0</v>
      </c>
      <c r="AA1409" s="946"/>
      <c r="AB1409" s="2725">
        <f>AB1329</f>
        <v>0</v>
      </c>
      <c r="AC1409" s="2257"/>
      <c r="AD1409" s="217"/>
      <c r="AE1409" s="217"/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</row>
    <row r="1410" spans="1:246" x14ac:dyDescent="0.25">
      <c r="B1410" s="217">
        <v>1</v>
      </c>
      <c r="C1410" s="176" t="s">
        <v>314</v>
      </c>
      <c r="D1410" s="175"/>
      <c r="E1410" s="2089"/>
      <c r="F1410" s="1876">
        <f t="shared" si="990"/>
        <v>0</v>
      </c>
      <c r="G1410" s="2065">
        <f t="shared" si="990"/>
        <v>0</v>
      </c>
      <c r="H1410" s="2065">
        <f t="shared" si="990"/>
        <v>0</v>
      </c>
      <c r="I1410" s="2065" t="e">
        <f t="shared" si="990"/>
        <v>#DIV/0!</v>
      </c>
      <c r="J1410" s="1881"/>
      <c r="K1410" s="1881"/>
      <c r="L1410" s="2065"/>
      <c r="M1410" s="2065"/>
      <c r="N1410" s="2065"/>
      <c r="O1410" s="1878"/>
      <c r="P1410" s="2065"/>
      <c r="Q1410" s="1878"/>
      <c r="R1410" s="2723">
        <f t="shared" ref="R1410:Z1410" si="993">R1330</f>
        <v>0</v>
      </c>
      <c r="S1410" s="2723">
        <f t="shared" si="993"/>
        <v>0</v>
      </c>
      <c r="T1410" s="2723">
        <f t="shared" si="993"/>
        <v>0</v>
      </c>
      <c r="U1410" s="1028">
        <f t="shared" si="993"/>
        <v>0</v>
      </c>
      <c r="V1410" s="2723">
        <f t="shared" si="993"/>
        <v>0</v>
      </c>
      <c r="W1410" s="2723">
        <f t="shared" si="993"/>
        <v>0</v>
      </c>
      <c r="X1410" s="3082">
        <f t="shared" si="993"/>
        <v>0</v>
      </c>
      <c r="Y1410" s="3082">
        <f t="shared" si="993"/>
        <v>0</v>
      </c>
      <c r="Z1410" s="2723">
        <f t="shared" si="993"/>
        <v>0</v>
      </c>
      <c r="AA1410" s="946"/>
      <c r="AB1410" s="2725">
        <f>AB1330</f>
        <v>0</v>
      </c>
      <c r="AC1410" s="2257"/>
      <c r="AD1410" s="217"/>
      <c r="AE1410" s="217"/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</row>
    <row r="1411" spans="1:246" x14ac:dyDescent="0.25">
      <c r="B1411" s="217">
        <v>1</v>
      </c>
      <c r="C1411" s="296" t="s">
        <v>315</v>
      </c>
      <c r="D1411" s="176"/>
      <c r="E1411" s="2089"/>
      <c r="F1411" s="1876">
        <f t="shared" si="990"/>
        <v>0</v>
      </c>
      <c r="G1411" s="2065">
        <f t="shared" si="990"/>
        <v>0</v>
      </c>
      <c r="H1411" s="2065">
        <f t="shared" si="990"/>
        <v>0</v>
      </c>
      <c r="I1411" s="2065" t="e">
        <f t="shared" si="990"/>
        <v>#DIV/0!</v>
      </c>
      <c r="J1411" s="1881"/>
      <c r="K1411" s="1881"/>
      <c r="L1411" s="2065"/>
      <c r="M1411" s="2065"/>
      <c r="N1411" s="2065"/>
      <c r="O1411" s="1878"/>
      <c r="P1411" s="2065"/>
      <c r="Q1411" s="1878"/>
      <c r="R1411" s="2723">
        <f t="shared" ref="R1411:Z1411" si="994">R1331</f>
        <v>0</v>
      </c>
      <c r="S1411" s="2723">
        <f t="shared" si="994"/>
        <v>0</v>
      </c>
      <c r="T1411" s="2723">
        <f t="shared" si="994"/>
        <v>0</v>
      </c>
      <c r="U1411" s="1028">
        <f t="shared" si="994"/>
        <v>0</v>
      </c>
      <c r="V1411" s="2723">
        <f t="shared" si="994"/>
        <v>0</v>
      </c>
      <c r="W1411" s="2723">
        <f t="shared" si="994"/>
        <v>0</v>
      </c>
      <c r="X1411" s="3082">
        <f t="shared" si="994"/>
        <v>0</v>
      </c>
      <c r="Y1411" s="3082">
        <f t="shared" si="994"/>
        <v>0</v>
      </c>
      <c r="Z1411" s="2723">
        <f t="shared" si="994"/>
        <v>0</v>
      </c>
      <c r="AA1411" s="946"/>
      <c r="AB1411" s="2725">
        <f>AB1331</f>
        <v>0</v>
      </c>
      <c r="AC1411" s="2257"/>
      <c r="AD1411" s="217"/>
      <c r="AE1411" s="217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</row>
    <row r="1412" spans="1:246" ht="30" x14ac:dyDescent="0.25">
      <c r="C1412" s="296" t="s">
        <v>682</v>
      </c>
      <c r="D1412" s="176"/>
      <c r="E1412" s="2089"/>
      <c r="F1412" s="1876">
        <f t="shared" si="990"/>
        <v>0</v>
      </c>
      <c r="G1412" s="2065">
        <f t="shared" si="990"/>
        <v>0</v>
      </c>
      <c r="H1412" s="2065">
        <f t="shared" si="990"/>
        <v>0</v>
      </c>
      <c r="I1412" s="2065" t="e">
        <f t="shared" si="990"/>
        <v>#DIV/0!</v>
      </c>
      <c r="J1412" s="1881"/>
      <c r="K1412" s="1881"/>
      <c r="L1412" s="2065"/>
      <c r="M1412" s="2065"/>
      <c r="N1412" s="2065"/>
      <c r="O1412" s="1878"/>
      <c r="P1412" s="2065"/>
      <c r="Q1412" s="1878"/>
      <c r="R1412" s="2723">
        <f>R1332</f>
        <v>0</v>
      </c>
      <c r="S1412" s="2723">
        <f t="shared" ref="R1412:Z1413" si="995">S1332</f>
        <v>0</v>
      </c>
      <c r="T1412" s="2723">
        <f t="shared" si="995"/>
        <v>0</v>
      </c>
      <c r="U1412" s="1028">
        <f t="shared" si="995"/>
        <v>0</v>
      </c>
      <c r="V1412" s="2723">
        <f t="shared" si="995"/>
        <v>0</v>
      </c>
      <c r="W1412" s="2723">
        <f t="shared" si="995"/>
        <v>0</v>
      </c>
      <c r="X1412" s="3082">
        <f t="shared" si="995"/>
        <v>0</v>
      </c>
      <c r="Y1412" s="3082">
        <f t="shared" si="995"/>
        <v>0</v>
      </c>
      <c r="Z1412" s="2723">
        <f t="shared" si="995"/>
        <v>0</v>
      </c>
      <c r="AA1412" s="946"/>
      <c r="AB1412" s="2725"/>
      <c r="AC1412" s="2257"/>
      <c r="AD1412" s="217"/>
      <c r="AE1412" s="217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</row>
    <row r="1413" spans="1:246" x14ac:dyDescent="0.25">
      <c r="B1413" s="217">
        <v>1</v>
      </c>
      <c r="C1413" s="291" t="s">
        <v>214</v>
      </c>
      <c r="D1413" s="176"/>
      <c r="E1413" s="2089"/>
      <c r="F1413" s="1876">
        <f t="shared" si="990"/>
        <v>0</v>
      </c>
      <c r="G1413" s="2065">
        <f t="shared" si="990"/>
        <v>0</v>
      </c>
      <c r="H1413" s="2065">
        <f t="shared" si="990"/>
        <v>0</v>
      </c>
      <c r="I1413" s="2065" t="e">
        <f t="shared" si="990"/>
        <v>#DIV/0!</v>
      </c>
      <c r="J1413" s="1881"/>
      <c r="K1413" s="1881"/>
      <c r="L1413" s="2065"/>
      <c r="M1413" s="2065"/>
      <c r="N1413" s="2065"/>
      <c r="O1413" s="1878"/>
      <c r="P1413" s="2065"/>
      <c r="Q1413" s="1878"/>
      <c r="R1413" s="2723">
        <f t="shared" si="995"/>
        <v>0</v>
      </c>
      <c r="S1413" s="2723">
        <f t="shared" si="995"/>
        <v>0</v>
      </c>
      <c r="T1413" s="2723">
        <f t="shared" si="995"/>
        <v>0</v>
      </c>
      <c r="U1413" s="1028">
        <f t="shared" si="995"/>
        <v>0</v>
      </c>
      <c r="V1413" s="2723">
        <f t="shared" si="995"/>
        <v>0</v>
      </c>
      <c r="W1413" s="2723">
        <f t="shared" si="995"/>
        <v>0</v>
      </c>
      <c r="X1413" s="3082">
        <f t="shared" si="995"/>
        <v>0</v>
      </c>
      <c r="Y1413" s="3082">
        <f t="shared" si="995"/>
        <v>0</v>
      </c>
      <c r="Z1413" s="2723">
        <f t="shared" si="995"/>
        <v>0</v>
      </c>
      <c r="AA1413" s="946"/>
      <c r="AB1413" s="2725">
        <f>AB1333</f>
        <v>0</v>
      </c>
      <c r="AC1413" s="2257"/>
      <c r="AD1413" s="217"/>
      <c r="AE1413" s="217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</row>
    <row r="1414" spans="1:246" ht="86.25" x14ac:dyDescent="0.25">
      <c r="B1414" s="217">
        <v>1</v>
      </c>
      <c r="C1414" s="291" t="s">
        <v>466</v>
      </c>
      <c r="D1414" s="176"/>
      <c r="E1414" s="2089"/>
      <c r="F1414" s="1876">
        <f t="shared" ref="F1414:I1419" si="996">F1337</f>
        <v>0</v>
      </c>
      <c r="G1414" s="2065">
        <f t="shared" si="996"/>
        <v>0</v>
      </c>
      <c r="H1414" s="2065">
        <f t="shared" si="996"/>
        <v>0</v>
      </c>
      <c r="I1414" s="2065" t="e">
        <f t="shared" si="996"/>
        <v>#DIV/0!</v>
      </c>
      <c r="J1414" s="1881"/>
      <c r="K1414" s="1881"/>
      <c r="L1414" s="2065"/>
      <c r="M1414" s="2065"/>
      <c r="N1414" s="2065"/>
      <c r="O1414" s="1878"/>
      <c r="P1414" s="2065"/>
      <c r="Q1414" s="1878"/>
      <c r="R1414" s="2723">
        <f t="shared" ref="R1414:Z1414" si="997">R1337</f>
        <v>0</v>
      </c>
      <c r="S1414" s="2723">
        <f t="shared" si="997"/>
        <v>0</v>
      </c>
      <c r="T1414" s="2723">
        <f t="shared" si="997"/>
        <v>0</v>
      </c>
      <c r="U1414" s="1028">
        <f t="shared" si="997"/>
        <v>0</v>
      </c>
      <c r="V1414" s="2723">
        <f t="shared" si="997"/>
        <v>0</v>
      </c>
      <c r="W1414" s="2723">
        <f t="shared" si="997"/>
        <v>0</v>
      </c>
      <c r="X1414" s="3082">
        <f t="shared" si="997"/>
        <v>0</v>
      </c>
      <c r="Y1414" s="3082">
        <f t="shared" si="997"/>
        <v>0</v>
      </c>
      <c r="Z1414" s="2723">
        <f t="shared" si="997"/>
        <v>0</v>
      </c>
      <c r="AA1414" s="946"/>
      <c r="AB1414" s="2725">
        <f t="shared" ref="AB1414:AB1419" si="998">AB1337</f>
        <v>0</v>
      </c>
      <c r="AC1414" s="2257"/>
      <c r="AD1414" s="217"/>
      <c r="AE1414" s="217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</row>
    <row r="1415" spans="1:246" ht="29.25" x14ac:dyDescent="0.25">
      <c r="A1415" s="217">
        <v>1</v>
      </c>
      <c r="B1415" s="217">
        <v>1</v>
      </c>
      <c r="C1415" s="178" t="s">
        <v>256</v>
      </c>
      <c r="D1415" s="176"/>
      <c r="E1415" s="2089"/>
      <c r="F1415" s="1876">
        <f t="shared" si="996"/>
        <v>0</v>
      </c>
      <c r="G1415" s="2065">
        <f t="shared" si="996"/>
        <v>0</v>
      </c>
      <c r="H1415" s="2065">
        <f t="shared" si="996"/>
        <v>0</v>
      </c>
      <c r="I1415" s="2065" t="e">
        <f t="shared" si="996"/>
        <v>#DIV/0!</v>
      </c>
      <c r="J1415" s="1881"/>
      <c r="K1415" s="1881"/>
      <c r="L1415" s="2065"/>
      <c r="M1415" s="2065"/>
      <c r="N1415" s="2065"/>
      <c r="O1415" s="1878"/>
      <c r="P1415" s="2065"/>
      <c r="Q1415" s="1878"/>
      <c r="R1415" s="2723">
        <f t="shared" ref="R1415:Z1415" si="999">R1338</f>
        <v>0</v>
      </c>
      <c r="S1415" s="2723">
        <f t="shared" si="999"/>
        <v>0</v>
      </c>
      <c r="T1415" s="2723">
        <f t="shared" si="999"/>
        <v>0</v>
      </c>
      <c r="U1415" s="1028">
        <f t="shared" si="999"/>
        <v>0</v>
      </c>
      <c r="V1415" s="2723">
        <f t="shared" si="999"/>
        <v>0</v>
      </c>
      <c r="W1415" s="2723">
        <f t="shared" si="999"/>
        <v>0</v>
      </c>
      <c r="X1415" s="3082">
        <f t="shared" si="999"/>
        <v>0</v>
      </c>
      <c r="Y1415" s="3082">
        <f t="shared" si="999"/>
        <v>0</v>
      </c>
      <c r="Z1415" s="2723">
        <f t="shared" si="999"/>
        <v>0</v>
      </c>
      <c r="AA1415" s="946"/>
      <c r="AB1415" s="2725">
        <f t="shared" si="998"/>
        <v>0</v>
      </c>
      <c r="AC1415" s="2257"/>
      <c r="AD1415" s="217"/>
      <c r="AE1415" s="217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</row>
    <row r="1416" spans="1:246" ht="43.5" x14ac:dyDescent="0.25">
      <c r="A1416" s="217">
        <v>1</v>
      </c>
      <c r="B1416" s="217">
        <v>1</v>
      </c>
      <c r="C1416" s="178" t="s">
        <v>269</v>
      </c>
      <c r="D1416" s="176"/>
      <c r="E1416" s="2089"/>
      <c r="F1416" s="1876">
        <f t="shared" si="996"/>
        <v>0</v>
      </c>
      <c r="G1416" s="2065">
        <f t="shared" si="996"/>
        <v>0</v>
      </c>
      <c r="H1416" s="2065">
        <f t="shared" si="996"/>
        <v>0</v>
      </c>
      <c r="I1416" s="2065" t="e">
        <f t="shared" si="996"/>
        <v>#DIV/0!</v>
      </c>
      <c r="J1416" s="1881"/>
      <c r="K1416" s="1881"/>
      <c r="L1416" s="2065"/>
      <c r="M1416" s="2065"/>
      <c r="N1416" s="2065"/>
      <c r="O1416" s="1878"/>
      <c r="P1416" s="2065"/>
      <c r="Q1416" s="1878"/>
      <c r="R1416" s="2723">
        <f t="shared" ref="R1416:Z1416" si="1000">R1339</f>
        <v>0</v>
      </c>
      <c r="S1416" s="2723">
        <f t="shared" si="1000"/>
        <v>0</v>
      </c>
      <c r="T1416" s="2723">
        <f t="shared" si="1000"/>
        <v>0</v>
      </c>
      <c r="U1416" s="1028">
        <f t="shared" si="1000"/>
        <v>0</v>
      </c>
      <c r="V1416" s="2723">
        <f t="shared" si="1000"/>
        <v>0</v>
      </c>
      <c r="W1416" s="2723">
        <f t="shared" si="1000"/>
        <v>0</v>
      </c>
      <c r="X1416" s="3082">
        <f t="shared" si="1000"/>
        <v>0</v>
      </c>
      <c r="Y1416" s="3082">
        <f t="shared" si="1000"/>
        <v>0</v>
      </c>
      <c r="Z1416" s="2723">
        <f t="shared" si="1000"/>
        <v>0</v>
      </c>
      <c r="AA1416" s="946"/>
      <c r="AB1416" s="2725">
        <f t="shared" si="998"/>
        <v>0</v>
      </c>
      <c r="AC1416" s="2257"/>
      <c r="AD1416" s="217"/>
      <c r="AE1416" s="217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</row>
    <row r="1417" spans="1:246" ht="29.25" x14ac:dyDescent="0.25">
      <c r="A1417" s="217">
        <v>1</v>
      </c>
      <c r="B1417" s="217">
        <v>1</v>
      </c>
      <c r="C1417" s="178" t="s">
        <v>257</v>
      </c>
      <c r="D1417" s="176"/>
      <c r="E1417" s="2089"/>
      <c r="F1417" s="1876">
        <f t="shared" si="996"/>
        <v>0</v>
      </c>
      <c r="G1417" s="2065">
        <f t="shared" si="996"/>
        <v>0</v>
      </c>
      <c r="H1417" s="2065">
        <f t="shared" si="996"/>
        <v>0</v>
      </c>
      <c r="I1417" s="2065" t="e">
        <f t="shared" si="996"/>
        <v>#DIV/0!</v>
      </c>
      <c r="J1417" s="1881"/>
      <c r="K1417" s="1881"/>
      <c r="L1417" s="2065"/>
      <c r="M1417" s="2065"/>
      <c r="N1417" s="2065"/>
      <c r="O1417" s="1878"/>
      <c r="P1417" s="2065"/>
      <c r="Q1417" s="1878"/>
      <c r="R1417" s="2723">
        <f t="shared" ref="R1417:Z1417" si="1001">R1340</f>
        <v>0</v>
      </c>
      <c r="S1417" s="2723">
        <f t="shared" si="1001"/>
        <v>0</v>
      </c>
      <c r="T1417" s="2723">
        <f t="shared" si="1001"/>
        <v>0</v>
      </c>
      <c r="U1417" s="1028">
        <f t="shared" si="1001"/>
        <v>0</v>
      </c>
      <c r="V1417" s="2723">
        <f t="shared" si="1001"/>
        <v>0</v>
      </c>
      <c r="W1417" s="2723">
        <f t="shared" si="1001"/>
        <v>0</v>
      </c>
      <c r="X1417" s="3082">
        <f t="shared" si="1001"/>
        <v>0</v>
      </c>
      <c r="Y1417" s="3082">
        <f t="shared" si="1001"/>
        <v>0</v>
      </c>
      <c r="Z1417" s="2723">
        <f t="shared" si="1001"/>
        <v>0</v>
      </c>
      <c r="AA1417" s="946"/>
      <c r="AB1417" s="2725">
        <f t="shared" si="998"/>
        <v>0</v>
      </c>
      <c r="AC1417" s="2257"/>
      <c r="AD1417" s="217"/>
      <c r="AE1417" s="217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</row>
    <row r="1418" spans="1:246" ht="29.25" x14ac:dyDescent="0.25">
      <c r="A1418" s="217">
        <v>1</v>
      </c>
      <c r="B1418" s="217">
        <v>1</v>
      </c>
      <c r="C1418" s="178" t="s">
        <v>258</v>
      </c>
      <c r="D1418" s="176"/>
      <c r="E1418" s="2089"/>
      <c r="F1418" s="1876">
        <f t="shared" si="996"/>
        <v>0</v>
      </c>
      <c r="G1418" s="2065">
        <f t="shared" si="996"/>
        <v>0</v>
      </c>
      <c r="H1418" s="2065">
        <f t="shared" si="996"/>
        <v>0</v>
      </c>
      <c r="I1418" s="2065" t="e">
        <f t="shared" si="996"/>
        <v>#DIV/0!</v>
      </c>
      <c r="J1418" s="1881"/>
      <c r="K1418" s="1881"/>
      <c r="L1418" s="2065"/>
      <c r="M1418" s="2065"/>
      <c r="N1418" s="2065"/>
      <c r="O1418" s="1878"/>
      <c r="P1418" s="2065"/>
      <c r="Q1418" s="1878"/>
      <c r="R1418" s="2723">
        <f t="shared" ref="R1418:Z1418" si="1002">R1341</f>
        <v>0</v>
      </c>
      <c r="S1418" s="2723">
        <f t="shared" si="1002"/>
        <v>0</v>
      </c>
      <c r="T1418" s="2723">
        <f t="shared" si="1002"/>
        <v>0</v>
      </c>
      <c r="U1418" s="1028">
        <f t="shared" si="1002"/>
        <v>0</v>
      </c>
      <c r="V1418" s="2723">
        <f t="shared" si="1002"/>
        <v>0</v>
      </c>
      <c r="W1418" s="2723">
        <f t="shared" si="1002"/>
        <v>0</v>
      </c>
      <c r="X1418" s="3082">
        <f t="shared" si="1002"/>
        <v>0</v>
      </c>
      <c r="Y1418" s="3082">
        <f t="shared" si="1002"/>
        <v>0</v>
      </c>
      <c r="Z1418" s="2723">
        <f t="shared" si="1002"/>
        <v>0</v>
      </c>
      <c r="AA1418" s="946"/>
      <c r="AB1418" s="2725">
        <f t="shared" si="998"/>
        <v>0</v>
      </c>
      <c r="AC1418" s="2257"/>
      <c r="AD1418" s="217"/>
      <c r="AE1418" s="217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</row>
    <row r="1419" spans="1:246" x14ac:dyDescent="0.25">
      <c r="A1419" s="217">
        <v>1</v>
      </c>
      <c r="B1419" s="217">
        <v>1</v>
      </c>
      <c r="C1419" s="546" t="s">
        <v>133</v>
      </c>
      <c r="D1419" s="176"/>
      <c r="E1419" s="2089"/>
      <c r="F1419" s="1876">
        <f t="shared" si="996"/>
        <v>0</v>
      </c>
      <c r="G1419" s="2065">
        <f t="shared" si="996"/>
        <v>0</v>
      </c>
      <c r="H1419" s="2065">
        <f t="shared" si="996"/>
        <v>0</v>
      </c>
      <c r="I1419" s="2065" t="e">
        <f t="shared" si="996"/>
        <v>#DIV/0!</v>
      </c>
      <c r="J1419" s="1881"/>
      <c r="K1419" s="1881"/>
      <c r="L1419" s="2065"/>
      <c r="M1419" s="2065"/>
      <c r="N1419" s="2065"/>
      <c r="O1419" s="1878"/>
      <c r="P1419" s="2065"/>
      <c r="Q1419" s="1878"/>
      <c r="R1419" s="2723">
        <f t="shared" ref="R1419:Z1419" si="1003">R1342</f>
        <v>0</v>
      </c>
      <c r="S1419" s="2723">
        <f t="shared" si="1003"/>
        <v>0</v>
      </c>
      <c r="T1419" s="2723">
        <f t="shared" si="1003"/>
        <v>0</v>
      </c>
      <c r="U1419" s="1028">
        <f t="shared" si="1003"/>
        <v>0</v>
      </c>
      <c r="V1419" s="2723">
        <f t="shared" si="1003"/>
        <v>0</v>
      </c>
      <c r="W1419" s="2723">
        <f t="shared" si="1003"/>
        <v>0</v>
      </c>
      <c r="X1419" s="3082">
        <f t="shared" si="1003"/>
        <v>0</v>
      </c>
      <c r="Y1419" s="3082">
        <f t="shared" si="1003"/>
        <v>0</v>
      </c>
      <c r="Z1419" s="2723">
        <f t="shared" si="1003"/>
        <v>0</v>
      </c>
      <c r="AA1419" s="946"/>
      <c r="AB1419" s="2725">
        <f t="shared" si="998"/>
        <v>0</v>
      </c>
      <c r="AC1419" s="2257"/>
      <c r="AD1419" s="217"/>
      <c r="AE1419" s="217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</row>
    <row r="1420" spans="1:246" x14ac:dyDescent="0.25">
      <c r="B1420" s="217">
        <v>1</v>
      </c>
      <c r="C1420" s="181" t="s">
        <v>28</v>
      </c>
      <c r="D1420" s="181"/>
      <c r="E1420" s="293"/>
      <c r="F1420" s="1876"/>
      <c r="G1420" s="2065"/>
      <c r="H1420" s="2065"/>
      <c r="I1420" s="2065"/>
      <c r="J1420" s="2062"/>
      <c r="K1420" s="2062"/>
      <c r="L1420" s="2062"/>
      <c r="M1420" s="2062"/>
      <c r="N1420" s="2062"/>
      <c r="O1420" s="2062"/>
      <c r="P1420" s="2062"/>
      <c r="Q1420" s="2062"/>
      <c r="R1420" s="2723"/>
      <c r="S1420" s="2723"/>
      <c r="T1420" s="2723"/>
      <c r="U1420" s="1028"/>
      <c r="V1420" s="2723"/>
      <c r="W1420" s="2723"/>
      <c r="X1420" s="2723"/>
      <c r="Y1420" s="2723"/>
      <c r="Z1420" s="2723"/>
      <c r="AA1420" s="946"/>
      <c r="AB1420" s="2725"/>
      <c r="AC1420" s="2257"/>
      <c r="AD1420" s="217"/>
      <c r="AE1420" s="217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</row>
    <row r="1421" spans="1:246" x14ac:dyDescent="0.25">
      <c r="A1421" s="217">
        <v>1</v>
      </c>
      <c r="B1421" s="217">
        <v>1</v>
      </c>
      <c r="C1421" s="2726" t="s">
        <v>65</v>
      </c>
      <c r="D1421" s="2726"/>
      <c r="E1421" s="2727"/>
      <c r="F1421" s="1883">
        <f>SUM(F1347)</f>
        <v>0</v>
      </c>
      <c r="G1421" s="1894">
        <f>SUM(G1347)</f>
        <v>0</v>
      </c>
      <c r="H1421" s="1894">
        <f>SUM(H1347)</f>
        <v>0</v>
      </c>
      <c r="I1421" s="1894" t="e">
        <f t="shared" ref="I1421:I1427" si="1004">H1421/G1421*100</f>
        <v>#DIV/0!</v>
      </c>
      <c r="J1421" s="2728" t="e">
        <f>L1421/F1421</f>
        <v>#DIV/0!</v>
      </c>
      <c r="K1421" s="2062" t="e">
        <f>N1421/H1421</f>
        <v>#DIV/0!</v>
      </c>
      <c r="L1421" s="1894">
        <f>SUM(L1347)</f>
        <v>0</v>
      </c>
      <c r="M1421" s="1894">
        <f>SUM(M1347)</f>
        <v>0</v>
      </c>
      <c r="N1421" s="1894">
        <f>SUM(N1347)</f>
        <v>0</v>
      </c>
      <c r="O1421" s="1878" t="e">
        <f>N1421/M1421*100</f>
        <v>#DIV/0!</v>
      </c>
      <c r="P1421" s="1894">
        <f>SUM(P1347)</f>
        <v>0</v>
      </c>
      <c r="Q1421" s="1878" t="e">
        <f>N1421/$C$3*12/P1421</f>
        <v>#DIV/0!</v>
      </c>
      <c r="R1421" s="2729">
        <f t="shared" ref="R1421:Z1421" si="1005">SUM(R1347)</f>
        <v>0</v>
      </c>
      <c r="S1421" s="2723">
        <f t="shared" si="1005"/>
        <v>0</v>
      </c>
      <c r="T1421" s="2729">
        <f t="shared" si="1005"/>
        <v>0</v>
      </c>
      <c r="U1421" s="2348">
        <f t="shared" si="1005"/>
        <v>0</v>
      </c>
      <c r="V1421" s="2729">
        <f t="shared" si="1005"/>
        <v>0</v>
      </c>
      <c r="W1421" s="2729">
        <f t="shared" si="1005"/>
        <v>0</v>
      </c>
      <c r="X1421" s="2729">
        <f t="shared" si="1005"/>
        <v>0</v>
      </c>
      <c r="Y1421" s="2729">
        <f t="shared" si="1005"/>
        <v>0</v>
      </c>
      <c r="Z1421" s="2729">
        <f t="shared" si="1005"/>
        <v>0</v>
      </c>
      <c r="AA1421" s="929"/>
      <c r="AB1421" s="2730">
        <f>SUM(AB1347)</f>
        <v>0</v>
      </c>
      <c r="AC1421" s="2257"/>
      <c r="AD1421" s="217"/>
      <c r="AE1421" s="217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</row>
    <row r="1422" spans="1:246" ht="30" x14ac:dyDescent="0.25">
      <c r="A1422" s="217">
        <v>1</v>
      </c>
      <c r="B1422" s="217">
        <v>1</v>
      </c>
      <c r="C1422" s="2110" t="s">
        <v>16</v>
      </c>
      <c r="D1422" s="2110"/>
      <c r="E1422" s="707"/>
      <c r="F1422" s="1883">
        <f>F1352</f>
        <v>0</v>
      </c>
      <c r="G1422" s="1894">
        <f>G1352</f>
        <v>0</v>
      </c>
      <c r="H1422" s="1894">
        <f>H1352</f>
        <v>0</v>
      </c>
      <c r="I1422" s="1894" t="e">
        <f t="shared" si="1004"/>
        <v>#DIV/0!</v>
      </c>
      <c r="J1422" s="1894">
        <f>J1352</f>
        <v>0</v>
      </c>
      <c r="K1422" s="1894" t="e">
        <f>K1352</f>
        <v>#DIV/0!</v>
      </c>
      <c r="L1422" s="1894">
        <f>L1352</f>
        <v>0</v>
      </c>
      <c r="M1422" s="1894">
        <f>M1352</f>
        <v>0</v>
      </c>
      <c r="N1422" s="1894">
        <f>N1352</f>
        <v>0</v>
      </c>
      <c r="O1422" s="1878" t="e">
        <f>N1422/M1422*100</f>
        <v>#DIV/0!</v>
      </c>
      <c r="P1422" s="1894">
        <f t="shared" ref="P1422:Z1422" si="1006">P1352</f>
        <v>0</v>
      </c>
      <c r="Q1422" s="1894" t="e">
        <f t="shared" si="1006"/>
        <v>#DIV/0!</v>
      </c>
      <c r="R1422" s="2729">
        <f t="shared" si="1006"/>
        <v>0</v>
      </c>
      <c r="S1422" s="2723">
        <f t="shared" si="1006"/>
        <v>0</v>
      </c>
      <c r="T1422" s="2729">
        <f t="shared" si="1006"/>
        <v>0</v>
      </c>
      <c r="U1422" s="2348">
        <f t="shared" si="1006"/>
        <v>0</v>
      </c>
      <c r="V1422" s="2729">
        <f t="shared" si="1006"/>
        <v>0</v>
      </c>
      <c r="W1422" s="2729">
        <f t="shared" si="1006"/>
        <v>0</v>
      </c>
      <c r="X1422" s="2729">
        <f t="shared" si="1006"/>
        <v>0</v>
      </c>
      <c r="Y1422" s="2729">
        <f t="shared" si="1006"/>
        <v>0</v>
      </c>
      <c r="Z1422" s="2729">
        <f t="shared" si="1006"/>
        <v>0</v>
      </c>
      <c r="AA1422" s="929"/>
      <c r="AB1422" s="2730">
        <f>AB1352</f>
        <v>0</v>
      </c>
      <c r="AC1422" s="2257"/>
      <c r="AD1422" s="217"/>
      <c r="AE1422" s="217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</row>
    <row r="1423" spans="1:246" ht="29.25" x14ac:dyDescent="0.25">
      <c r="A1423" s="217">
        <v>1</v>
      </c>
      <c r="B1423" s="217">
        <v>1</v>
      </c>
      <c r="C1423" s="703" t="s">
        <v>135</v>
      </c>
      <c r="D1423" s="703"/>
      <c r="E1423" s="703"/>
      <c r="F1423" s="1876">
        <f>SUM(F1353)</f>
        <v>0</v>
      </c>
      <c r="G1423" s="2065">
        <f>SUM(G1353)</f>
        <v>0</v>
      </c>
      <c r="H1423" s="2065">
        <f>SUM(H1353)</f>
        <v>0</v>
      </c>
      <c r="I1423" s="2065" t="e">
        <f t="shared" si="1004"/>
        <v>#DIV/0!</v>
      </c>
      <c r="J1423" s="2728" t="e">
        <f>L1423/F1423</f>
        <v>#DIV/0!</v>
      </c>
      <c r="K1423" s="2062" t="e">
        <f>N1423/H1423</f>
        <v>#DIV/0!</v>
      </c>
      <c r="L1423" s="2065">
        <f>SUM(L1353)</f>
        <v>0</v>
      </c>
      <c r="M1423" s="2065">
        <f>SUM(M1353)</f>
        <v>0</v>
      </c>
      <c r="N1423" s="2065">
        <f>SUM(N1353)</f>
        <v>0</v>
      </c>
      <c r="O1423" s="1878" t="e">
        <f>N1423/M1423*100</f>
        <v>#DIV/0!</v>
      </c>
      <c r="P1423" s="2065">
        <f>SUM(P1353)</f>
        <v>0</v>
      </c>
      <c r="Q1423" s="1878" t="e">
        <f>N1423/$C$3*12/P1423</f>
        <v>#DIV/0!</v>
      </c>
      <c r="R1423" s="2723">
        <f t="shared" ref="R1423:Z1423" si="1007">SUM(R1353)</f>
        <v>0</v>
      </c>
      <c r="S1423" s="2723">
        <f t="shared" si="1007"/>
        <v>0</v>
      </c>
      <c r="T1423" s="2723">
        <f t="shared" si="1007"/>
        <v>0</v>
      </c>
      <c r="U1423" s="1028">
        <f t="shared" si="1007"/>
        <v>0</v>
      </c>
      <c r="V1423" s="2723">
        <f t="shared" si="1007"/>
        <v>0</v>
      </c>
      <c r="W1423" s="2723">
        <f t="shared" si="1007"/>
        <v>0</v>
      </c>
      <c r="X1423" s="2723">
        <f t="shared" si="1007"/>
        <v>0</v>
      </c>
      <c r="Y1423" s="2723">
        <f t="shared" si="1007"/>
        <v>0</v>
      </c>
      <c r="Z1423" s="2723">
        <f t="shared" si="1007"/>
        <v>0</v>
      </c>
      <c r="AA1423" s="946"/>
      <c r="AB1423" s="2725">
        <f>SUM(AB1353)</f>
        <v>0</v>
      </c>
      <c r="AC1423" s="2257"/>
      <c r="AD1423" s="217"/>
      <c r="AE1423" s="217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</row>
    <row r="1424" spans="1:246" x14ac:dyDescent="0.25">
      <c r="A1424" s="217">
        <v>1</v>
      </c>
      <c r="B1424" s="217">
        <v>1</v>
      </c>
      <c r="C1424" s="708" t="s">
        <v>194</v>
      </c>
      <c r="D1424" s="708"/>
      <c r="E1424" s="708"/>
      <c r="F1424" s="2083">
        <f t="shared" ref="F1424:H1427" si="1008">F1354</f>
        <v>0</v>
      </c>
      <c r="G1424" s="2082">
        <f t="shared" si="1008"/>
        <v>0</v>
      </c>
      <c r="H1424" s="2082">
        <f t="shared" si="1008"/>
        <v>0</v>
      </c>
      <c r="I1424" s="2044" t="e">
        <f t="shared" si="1004"/>
        <v>#DIV/0!</v>
      </c>
      <c r="J1424" s="2731"/>
      <c r="K1424" s="2732"/>
      <c r="L1424" s="2082"/>
      <c r="M1424" s="2082"/>
      <c r="N1424" s="2082"/>
      <c r="O1424" s="2106"/>
      <c r="P1424" s="2082"/>
      <c r="Q1424" s="2106"/>
      <c r="R1424" s="2733">
        <f t="shared" ref="R1424:Z1424" si="1009">R1354</f>
        <v>0</v>
      </c>
      <c r="S1424" s="2723">
        <f t="shared" si="1009"/>
        <v>0</v>
      </c>
      <c r="T1424" s="2733">
        <f t="shared" si="1009"/>
        <v>0</v>
      </c>
      <c r="U1424" s="1019">
        <f t="shared" si="1009"/>
        <v>0</v>
      </c>
      <c r="V1424" s="2733">
        <f t="shared" si="1009"/>
        <v>0</v>
      </c>
      <c r="W1424" s="2733">
        <f t="shared" si="1009"/>
        <v>0</v>
      </c>
      <c r="X1424" s="2733">
        <f t="shared" si="1009"/>
        <v>0</v>
      </c>
      <c r="Y1424" s="2733">
        <f t="shared" si="1009"/>
        <v>0</v>
      </c>
      <c r="Z1424" s="2733">
        <f t="shared" si="1009"/>
        <v>0</v>
      </c>
      <c r="AA1424" s="1255"/>
      <c r="AB1424" s="2734">
        <f>AB1354</f>
        <v>0</v>
      </c>
      <c r="AC1424" s="2257"/>
      <c r="AD1424" s="217"/>
      <c r="AE1424" s="217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</row>
    <row r="1425" spans="1:246" x14ac:dyDescent="0.25">
      <c r="A1425" s="217">
        <v>1</v>
      </c>
      <c r="B1425" s="217">
        <v>1</v>
      </c>
      <c r="C1425" s="705" t="s">
        <v>195</v>
      </c>
      <c r="D1425" s="705"/>
      <c r="E1425" s="695"/>
      <c r="F1425" s="2049">
        <f t="shared" si="1008"/>
        <v>0</v>
      </c>
      <c r="G1425" s="2048">
        <f t="shared" si="1008"/>
        <v>0</v>
      </c>
      <c r="H1425" s="2048">
        <f t="shared" si="1008"/>
        <v>0</v>
      </c>
      <c r="I1425" s="2065" t="e">
        <f t="shared" si="1004"/>
        <v>#DIV/0!</v>
      </c>
      <c r="J1425" s="2109"/>
      <c r="K1425" s="2145"/>
      <c r="L1425" s="2048"/>
      <c r="M1425" s="2048"/>
      <c r="N1425" s="2048"/>
      <c r="O1425" s="1907"/>
      <c r="P1425" s="2048"/>
      <c r="Q1425" s="1907"/>
      <c r="R1425" s="2735">
        <f t="shared" ref="R1425:Z1425" si="1010">R1355</f>
        <v>0</v>
      </c>
      <c r="S1425" s="2723">
        <f t="shared" si="1010"/>
        <v>0</v>
      </c>
      <c r="T1425" s="2735">
        <f t="shared" si="1010"/>
        <v>0</v>
      </c>
      <c r="U1425" s="1022">
        <f t="shared" si="1010"/>
        <v>0</v>
      </c>
      <c r="V1425" s="2735">
        <f t="shared" si="1010"/>
        <v>0</v>
      </c>
      <c r="W1425" s="2735">
        <f t="shared" si="1010"/>
        <v>0</v>
      </c>
      <c r="X1425" s="2735">
        <f t="shared" si="1010"/>
        <v>0</v>
      </c>
      <c r="Y1425" s="2735">
        <f t="shared" si="1010"/>
        <v>0</v>
      </c>
      <c r="Z1425" s="2735">
        <f t="shared" si="1010"/>
        <v>0</v>
      </c>
      <c r="AA1425" s="948"/>
      <c r="AB1425" s="2736">
        <f>AB1355</f>
        <v>0</v>
      </c>
      <c r="AC1425" s="2257"/>
      <c r="AD1425" s="217"/>
      <c r="AE1425" s="217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</row>
    <row r="1426" spans="1:246" ht="30" x14ac:dyDescent="0.25">
      <c r="A1426" s="217">
        <v>1</v>
      </c>
      <c r="B1426" s="217">
        <v>1</v>
      </c>
      <c r="C1426" s="709" t="s">
        <v>196</v>
      </c>
      <c r="D1426" s="705"/>
      <c r="E1426" s="695"/>
      <c r="F1426" s="2049">
        <f t="shared" si="1008"/>
        <v>0</v>
      </c>
      <c r="G1426" s="2048">
        <f t="shared" si="1008"/>
        <v>0</v>
      </c>
      <c r="H1426" s="2048">
        <f t="shared" si="1008"/>
        <v>0</v>
      </c>
      <c r="I1426" s="2048" t="e">
        <f t="shared" si="1004"/>
        <v>#DIV/0!</v>
      </c>
      <c r="J1426" s="2728"/>
      <c r="K1426" s="2145"/>
      <c r="L1426" s="2048"/>
      <c r="M1426" s="2048"/>
      <c r="N1426" s="2048"/>
      <c r="O1426" s="1907"/>
      <c r="P1426" s="2065"/>
      <c r="Q1426" s="1878"/>
      <c r="R1426" s="2723">
        <f t="shared" ref="R1426:Z1426" si="1011">R1356</f>
        <v>0</v>
      </c>
      <c r="S1426" s="2723">
        <f t="shared" si="1011"/>
        <v>0</v>
      </c>
      <c r="T1426" s="2723">
        <f t="shared" si="1011"/>
        <v>0</v>
      </c>
      <c r="U1426" s="1022">
        <f t="shared" si="1011"/>
        <v>0</v>
      </c>
      <c r="V1426" s="2735">
        <f t="shared" si="1011"/>
        <v>0</v>
      </c>
      <c r="W1426" s="2735">
        <f t="shared" si="1011"/>
        <v>0</v>
      </c>
      <c r="X1426" s="2735">
        <f t="shared" si="1011"/>
        <v>0</v>
      </c>
      <c r="Y1426" s="2735">
        <f t="shared" si="1011"/>
        <v>0</v>
      </c>
      <c r="Z1426" s="2735">
        <f t="shared" si="1011"/>
        <v>0</v>
      </c>
      <c r="AA1426" s="948"/>
      <c r="AB1426" s="2736">
        <f>AB1356</f>
        <v>0</v>
      </c>
      <c r="AC1426" s="2257"/>
      <c r="AD1426" s="217"/>
      <c r="AE1426" s="217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</row>
    <row r="1427" spans="1:246" ht="30" thickBot="1" x14ac:dyDescent="0.3">
      <c r="B1427" s="217">
        <v>1</v>
      </c>
      <c r="C1427" s="708" t="s">
        <v>201</v>
      </c>
      <c r="D1427" s="2638"/>
      <c r="E1427" s="2737"/>
      <c r="F1427" s="2010">
        <f t="shared" si="1008"/>
        <v>0</v>
      </c>
      <c r="G1427" s="2067">
        <f t="shared" si="1008"/>
        <v>0</v>
      </c>
      <c r="H1427" s="2067">
        <f t="shared" si="1008"/>
        <v>0</v>
      </c>
      <c r="I1427" s="2067" t="e">
        <f t="shared" si="1004"/>
        <v>#DIV/0!</v>
      </c>
      <c r="J1427" s="2119"/>
      <c r="K1427" s="2148"/>
      <c r="L1427" s="2067"/>
      <c r="M1427" s="2067"/>
      <c r="N1427" s="2067"/>
      <c r="O1427" s="1923"/>
      <c r="P1427" s="2067"/>
      <c r="Q1427" s="1923"/>
      <c r="R1427" s="2689">
        <f t="shared" ref="R1427:Z1427" si="1012">R1357</f>
        <v>0</v>
      </c>
      <c r="S1427" s="2735">
        <f t="shared" si="1012"/>
        <v>0</v>
      </c>
      <c r="T1427" s="2689">
        <f t="shared" si="1012"/>
        <v>0</v>
      </c>
      <c r="U1427" s="2690">
        <f t="shared" si="1012"/>
        <v>0</v>
      </c>
      <c r="V1427" s="2689">
        <f t="shared" si="1012"/>
        <v>0</v>
      </c>
      <c r="W1427" s="2689">
        <f t="shared" si="1012"/>
        <v>0</v>
      </c>
      <c r="X1427" s="2689">
        <f t="shared" si="1012"/>
        <v>0</v>
      </c>
      <c r="Y1427" s="2689">
        <f t="shared" si="1012"/>
        <v>0</v>
      </c>
      <c r="Z1427" s="2689">
        <f t="shared" si="1012"/>
        <v>0</v>
      </c>
      <c r="AA1427" s="2204"/>
      <c r="AB1427" s="2738">
        <f>AB1357</f>
        <v>0</v>
      </c>
      <c r="AC1427" s="2257"/>
      <c r="AD1427" s="217"/>
      <c r="AE1427" s="217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</row>
    <row r="1428" spans="1:246" ht="15.75" thickBot="1" x14ac:dyDescent="0.3">
      <c r="A1428" s="217">
        <v>1</v>
      </c>
      <c r="B1428" s="217">
        <v>1</v>
      </c>
      <c r="C1428" s="2739" t="s">
        <v>56</v>
      </c>
      <c r="D1428" s="2546"/>
      <c r="E1428" s="2546"/>
      <c r="F1428" s="279"/>
      <c r="G1428" s="2694"/>
      <c r="H1428" s="2694"/>
      <c r="I1428" s="2694"/>
      <c r="J1428" s="1787"/>
      <c r="K1428" s="1787"/>
      <c r="L1428" s="1787"/>
      <c r="M1428" s="1787"/>
      <c r="N1428" s="1787"/>
      <c r="O1428" s="1787"/>
      <c r="P1428" s="1787"/>
      <c r="Q1428" s="1787"/>
      <c r="R1428" s="1849"/>
      <c r="S1428" s="2740"/>
      <c r="T1428" s="1849"/>
      <c r="U1428" s="1850"/>
      <c r="V1428" s="1849"/>
      <c r="W1428" s="1849"/>
      <c r="X1428" s="3081"/>
      <c r="Y1428" s="3081"/>
      <c r="Z1428" s="1849"/>
      <c r="AA1428" s="2697"/>
      <c r="AB1428" s="2698"/>
      <c r="AC1428" s="2257"/>
      <c r="AD1428" s="217"/>
      <c r="AE1428" s="217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</row>
    <row r="1429" spans="1:246" ht="47.25" x14ac:dyDescent="0.25">
      <c r="A1429" s="217">
        <v>1</v>
      </c>
      <c r="B1429" s="217">
        <v>1</v>
      </c>
      <c r="C1429" s="1826" t="s">
        <v>412</v>
      </c>
      <c r="D1429" s="1660"/>
      <c r="E1429" s="689"/>
      <c r="F1429" s="225"/>
      <c r="G1429" s="1806"/>
      <c r="H1429" s="1806"/>
      <c r="I1429" s="1806"/>
      <c r="J1429" s="1806"/>
      <c r="K1429" s="1806"/>
      <c r="L1429" s="1806"/>
      <c r="M1429" s="1806"/>
      <c r="N1429" s="1806"/>
      <c r="O1429" s="1806"/>
      <c r="P1429" s="1806"/>
      <c r="Q1429" s="1806"/>
      <c r="R1429" s="325"/>
      <c r="S1429" s="2741"/>
      <c r="T1429" s="325"/>
      <c r="U1429" s="766"/>
      <c r="V1429" s="325"/>
      <c r="W1429" s="325"/>
      <c r="X1429" s="2742"/>
      <c r="Y1429" s="2742"/>
      <c r="Z1429" s="325"/>
      <c r="AA1429" s="2743"/>
      <c r="AB1429" s="957"/>
      <c r="AC1429" s="2257"/>
      <c r="AD1429" s="217"/>
      <c r="AE1429" s="217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</row>
    <row r="1430" spans="1:246" x14ac:dyDescent="0.25">
      <c r="B1430" s="217">
        <v>1</v>
      </c>
      <c r="C1430" s="3281"/>
      <c r="D1430" s="1660"/>
      <c r="E1430" s="689"/>
      <c r="F1430" s="225"/>
      <c r="G1430" s="1806"/>
      <c r="H1430" s="1806"/>
      <c r="I1430" s="1806"/>
      <c r="J1430" s="1806"/>
      <c r="K1430" s="1806"/>
      <c r="L1430" s="1806"/>
      <c r="M1430" s="1806"/>
      <c r="N1430" s="1806"/>
      <c r="O1430" s="1806"/>
      <c r="P1430" s="1806"/>
      <c r="Q1430" s="1806"/>
      <c r="R1430" s="325"/>
      <c r="S1430" s="2741"/>
      <c r="T1430" s="325"/>
      <c r="U1430" s="766"/>
      <c r="V1430" s="325"/>
      <c r="W1430" s="325"/>
      <c r="X1430" s="2742"/>
      <c r="Y1430" s="2742"/>
      <c r="Z1430" s="325"/>
      <c r="AA1430" s="2743"/>
      <c r="AB1430" s="957"/>
      <c r="AC1430" s="2257"/>
      <c r="AD1430" s="217"/>
      <c r="AE1430" s="217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</row>
    <row r="1431" spans="1:246" s="2225" customFormat="1" x14ac:dyDescent="0.25">
      <c r="A1431" s="217">
        <v>1</v>
      </c>
      <c r="B1431" s="217">
        <v>1</v>
      </c>
      <c r="C1431" s="1933" t="s">
        <v>5</v>
      </c>
      <c r="D1431" s="1933"/>
      <c r="E1431" s="1933"/>
      <c r="F1431" s="255"/>
      <c r="G1431" s="1244"/>
      <c r="H1431" s="1244"/>
      <c r="I1431" s="1244"/>
      <c r="J1431" s="1244"/>
      <c r="K1431" s="1244"/>
      <c r="L1431" s="1935"/>
      <c r="M1431" s="1935"/>
      <c r="N1431" s="1935"/>
      <c r="O1431" s="1935"/>
      <c r="P1431" s="1935"/>
      <c r="Q1431" s="1935"/>
      <c r="R1431" s="2361"/>
      <c r="S1431" s="2485"/>
      <c r="T1431" s="2361"/>
      <c r="U1431" s="2677"/>
      <c r="V1431" s="2361"/>
      <c r="W1431" s="2361"/>
      <c r="X1431" s="2361"/>
      <c r="Y1431" s="2361"/>
      <c r="Z1431" s="2361"/>
      <c r="AA1431" s="1246"/>
      <c r="AB1431" s="2678"/>
      <c r="AC1431" s="2257"/>
    </row>
    <row r="1432" spans="1:246" s="2225" customFormat="1" x14ac:dyDescent="0.25">
      <c r="A1432" s="217">
        <v>1</v>
      </c>
      <c r="B1432" s="217">
        <v>1</v>
      </c>
      <c r="C1432" s="3" t="s">
        <v>23</v>
      </c>
      <c r="D1432" s="1066" t="s">
        <v>226</v>
      </c>
      <c r="E1432" s="190">
        <v>340</v>
      </c>
      <c r="F1432" s="221"/>
      <c r="G1432" s="126">
        <f>F1432/12*$C$3</f>
        <v>0</v>
      </c>
      <c r="H1432" s="255"/>
      <c r="I1432" s="126" t="e">
        <f t="shared" ref="I1432:I1442" si="1013">H1432/G1432*100</f>
        <v>#DIV/0!</v>
      </c>
      <c r="J1432" s="220"/>
      <c r="K1432" s="155" t="e">
        <f t="shared" ref="K1432:K1442" si="1014">N1432/H1432</f>
        <v>#DIV/0!</v>
      </c>
      <c r="L1432" s="156">
        <f t="shared" ref="L1432:L1441" si="1015">ROUND(F1432*J1432,0)</f>
        <v>0</v>
      </c>
      <c r="M1432" s="156">
        <f t="shared" ref="M1432:M1441" si="1016">L1432/12*$C$3</f>
        <v>0</v>
      </c>
      <c r="N1432" s="1935"/>
      <c r="O1432" s="156" t="e">
        <f t="shared" ref="O1432:O1442" si="1017">N1432/M1432*100</f>
        <v>#DIV/0!</v>
      </c>
      <c r="P1432" s="156">
        <f t="shared" ref="P1432:P1441" si="1018">ROUND(L1432/E1432,0)</f>
        <v>0</v>
      </c>
      <c r="Q1432" s="156" t="e">
        <f t="shared" ref="Q1432:Q1442" si="1019">N1432/$C$3*12/P1432</f>
        <v>#DIV/0!</v>
      </c>
      <c r="R1432" s="2361"/>
      <c r="S1432" s="2485"/>
      <c r="T1432" s="2361"/>
      <c r="U1432" s="2677"/>
      <c r="V1432" s="2361"/>
      <c r="W1432" s="2361"/>
      <c r="X1432" s="2361"/>
      <c r="Y1432" s="2361"/>
      <c r="Z1432" s="2361"/>
      <c r="AA1432" s="2744"/>
      <c r="AB1432" s="2678"/>
      <c r="AC1432" s="2257"/>
    </row>
    <row r="1433" spans="1:246" s="2225" customFormat="1" x14ac:dyDescent="0.25">
      <c r="A1433" s="217"/>
      <c r="B1433" s="217">
        <v>1</v>
      </c>
      <c r="C1433" s="3" t="s">
        <v>24</v>
      </c>
      <c r="D1433" s="1066" t="s">
        <v>226</v>
      </c>
      <c r="E1433" s="190">
        <v>300</v>
      </c>
      <c r="F1433" s="221"/>
      <c r="G1433" s="126">
        <f t="shared" ref="G1433:G1441" si="1020">F1433/12*$C$3</f>
        <v>0</v>
      </c>
      <c r="H1433" s="219"/>
      <c r="I1433" s="126" t="e">
        <f t="shared" si="1013"/>
        <v>#DIV/0!</v>
      </c>
      <c r="J1433" s="220"/>
      <c r="K1433" s="155" t="e">
        <f t="shared" si="1014"/>
        <v>#DIV/0!</v>
      </c>
      <c r="L1433" s="156">
        <f t="shared" si="1015"/>
        <v>0</v>
      </c>
      <c r="M1433" s="156">
        <f t="shared" si="1016"/>
        <v>0</v>
      </c>
      <c r="N1433" s="156"/>
      <c r="O1433" s="156" t="e">
        <f t="shared" si="1017"/>
        <v>#DIV/0!</v>
      </c>
      <c r="P1433" s="156">
        <f t="shared" si="1018"/>
        <v>0</v>
      </c>
      <c r="Q1433" s="156" t="e">
        <f t="shared" si="1019"/>
        <v>#DIV/0!</v>
      </c>
      <c r="R1433" s="2361"/>
      <c r="S1433" s="2485"/>
      <c r="T1433" s="2361"/>
      <c r="U1433" s="2677"/>
      <c r="V1433" s="2361"/>
      <c r="W1433" s="2361"/>
      <c r="X1433" s="2361"/>
      <c r="Y1433" s="2361"/>
      <c r="Z1433" s="2361"/>
      <c r="AA1433" s="956"/>
      <c r="AB1433" s="2678"/>
      <c r="AC1433" s="2257"/>
    </row>
    <row r="1434" spans="1:246" s="2225" customFormat="1" x14ac:dyDescent="0.25">
      <c r="A1434" s="217"/>
      <c r="B1434" s="217">
        <v>1</v>
      </c>
      <c r="C1434" s="3" t="s">
        <v>22</v>
      </c>
      <c r="D1434" s="1066" t="s">
        <v>226</v>
      </c>
      <c r="E1434" s="190">
        <v>270</v>
      </c>
      <c r="F1434" s="221"/>
      <c r="G1434" s="126">
        <f t="shared" si="1020"/>
        <v>0</v>
      </c>
      <c r="H1434" s="219"/>
      <c r="I1434" s="126" t="e">
        <f t="shared" si="1013"/>
        <v>#DIV/0!</v>
      </c>
      <c r="J1434" s="220"/>
      <c r="K1434" s="155" t="e">
        <f t="shared" si="1014"/>
        <v>#DIV/0!</v>
      </c>
      <c r="L1434" s="156">
        <f t="shared" si="1015"/>
        <v>0</v>
      </c>
      <c r="M1434" s="156">
        <f t="shared" si="1016"/>
        <v>0</v>
      </c>
      <c r="N1434" s="156"/>
      <c r="O1434" s="156" t="e">
        <f t="shared" si="1017"/>
        <v>#DIV/0!</v>
      </c>
      <c r="P1434" s="156">
        <f t="shared" si="1018"/>
        <v>0</v>
      </c>
      <c r="Q1434" s="156" t="e">
        <f t="shared" si="1019"/>
        <v>#DIV/0!</v>
      </c>
      <c r="R1434" s="325"/>
      <c r="S1434" s="741"/>
      <c r="T1434" s="325"/>
      <c r="U1434" s="766"/>
      <c r="V1434" s="325"/>
      <c r="W1434" s="325"/>
      <c r="X1434" s="325"/>
      <c r="Y1434" s="325"/>
      <c r="Z1434" s="325"/>
      <c r="AA1434" s="956"/>
      <c r="AB1434" s="957"/>
      <c r="AC1434" s="2257"/>
    </row>
    <row r="1435" spans="1:246" s="2225" customFormat="1" x14ac:dyDescent="0.25">
      <c r="A1435" s="217">
        <v>1</v>
      </c>
      <c r="B1435" s="217">
        <v>1</v>
      </c>
      <c r="C1435" s="3" t="s">
        <v>8</v>
      </c>
      <c r="D1435" s="1066" t="s">
        <v>226</v>
      </c>
      <c r="E1435" s="190">
        <v>340</v>
      </c>
      <c r="F1435" s="221"/>
      <c r="G1435" s="126">
        <f t="shared" si="1020"/>
        <v>0</v>
      </c>
      <c r="H1435" s="255"/>
      <c r="I1435" s="126" t="e">
        <f t="shared" si="1013"/>
        <v>#DIV/0!</v>
      </c>
      <c r="J1435" s="220"/>
      <c r="K1435" s="155" t="e">
        <f t="shared" si="1014"/>
        <v>#DIV/0!</v>
      </c>
      <c r="L1435" s="156">
        <f t="shared" si="1015"/>
        <v>0</v>
      </c>
      <c r="M1435" s="156">
        <f t="shared" si="1016"/>
        <v>0</v>
      </c>
      <c r="N1435" s="1935"/>
      <c r="O1435" s="156" t="e">
        <f t="shared" si="1017"/>
        <v>#DIV/0!</v>
      </c>
      <c r="P1435" s="156">
        <f t="shared" si="1018"/>
        <v>0</v>
      </c>
      <c r="Q1435" s="156" t="e">
        <f t="shared" si="1019"/>
        <v>#DIV/0!</v>
      </c>
      <c r="R1435" s="2361"/>
      <c r="S1435" s="2485"/>
      <c r="T1435" s="2361"/>
      <c r="U1435" s="2677"/>
      <c r="V1435" s="2361"/>
      <c r="W1435" s="2361"/>
      <c r="X1435" s="2361"/>
      <c r="Y1435" s="2361"/>
      <c r="Z1435" s="2361"/>
      <c r="AA1435" s="2744"/>
      <c r="AB1435" s="2678"/>
      <c r="AC1435" s="2257"/>
    </row>
    <row r="1436" spans="1:246" s="2225" customFormat="1" x14ac:dyDescent="0.25">
      <c r="A1436" s="217">
        <v>1</v>
      </c>
      <c r="B1436" s="217">
        <v>1</v>
      </c>
      <c r="C1436" s="3" t="s">
        <v>209</v>
      </c>
      <c r="D1436" s="1066" t="s">
        <v>226</v>
      </c>
      <c r="E1436" s="190">
        <v>330</v>
      </c>
      <c r="F1436" s="221"/>
      <c r="G1436" s="126">
        <f t="shared" si="1020"/>
        <v>0</v>
      </c>
      <c r="H1436" s="255"/>
      <c r="I1436" s="126" t="e">
        <f t="shared" si="1013"/>
        <v>#DIV/0!</v>
      </c>
      <c r="J1436" s="220"/>
      <c r="K1436" s="155" t="e">
        <f t="shared" si="1014"/>
        <v>#DIV/0!</v>
      </c>
      <c r="L1436" s="156">
        <f t="shared" si="1015"/>
        <v>0</v>
      </c>
      <c r="M1436" s="156">
        <f t="shared" si="1016"/>
        <v>0</v>
      </c>
      <c r="N1436" s="1935"/>
      <c r="O1436" s="156" t="e">
        <f t="shared" si="1017"/>
        <v>#DIV/0!</v>
      </c>
      <c r="P1436" s="156">
        <f t="shared" si="1018"/>
        <v>0</v>
      </c>
      <c r="Q1436" s="156" t="e">
        <f t="shared" si="1019"/>
        <v>#DIV/0!</v>
      </c>
      <c r="R1436" s="2361"/>
      <c r="S1436" s="2485"/>
      <c r="T1436" s="2361"/>
      <c r="U1436" s="2677"/>
      <c r="V1436" s="2361"/>
      <c r="W1436" s="2361"/>
      <c r="X1436" s="2361"/>
      <c r="Y1436" s="2361"/>
      <c r="Z1436" s="2361"/>
      <c r="AA1436" s="2744"/>
      <c r="AB1436" s="2678"/>
      <c r="AC1436" s="2257"/>
    </row>
    <row r="1437" spans="1:246" s="2225" customFormat="1" x14ac:dyDescent="0.25">
      <c r="A1437" s="217">
        <v>1</v>
      </c>
      <c r="B1437" s="217">
        <v>1</v>
      </c>
      <c r="C1437" s="3" t="s">
        <v>25</v>
      </c>
      <c r="D1437" s="1066" t="s">
        <v>226</v>
      </c>
      <c r="E1437" s="190">
        <v>340</v>
      </c>
      <c r="F1437" s="221"/>
      <c r="G1437" s="126">
        <f t="shared" si="1020"/>
        <v>0</v>
      </c>
      <c r="H1437" s="255"/>
      <c r="I1437" s="126" t="e">
        <f t="shared" si="1013"/>
        <v>#DIV/0!</v>
      </c>
      <c r="J1437" s="220"/>
      <c r="K1437" s="155" t="e">
        <f t="shared" si="1014"/>
        <v>#DIV/0!</v>
      </c>
      <c r="L1437" s="156">
        <f t="shared" si="1015"/>
        <v>0</v>
      </c>
      <c r="M1437" s="156">
        <f t="shared" si="1016"/>
        <v>0</v>
      </c>
      <c r="N1437" s="1935"/>
      <c r="O1437" s="156" t="e">
        <f t="shared" si="1017"/>
        <v>#DIV/0!</v>
      </c>
      <c r="P1437" s="156">
        <f t="shared" si="1018"/>
        <v>0</v>
      </c>
      <c r="Q1437" s="156" t="e">
        <f t="shared" si="1019"/>
        <v>#DIV/0!</v>
      </c>
      <c r="R1437" s="2361"/>
      <c r="S1437" s="2552"/>
      <c r="T1437" s="2361"/>
      <c r="U1437" s="2677"/>
      <c r="V1437" s="2361"/>
      <c r="W1437" s="2361"/>
      <c r="X1437" s="2361"/>
      <c r="Y1437" s="2361"/>
      <c r="Z1437" s="2361"/>
      <c r="AA1437" s="2744"/>
      <c r="AB1437" s="2678"/>
      <c r="AC1437" s="2257"/>
    </row>
    <row r="1438" spans="1:246" s="2225" customFormat="1" ht="30" x14ac:dyDescent="0.25">
      <c r="A1438" s="217">
        <v>1</v>
      </c>
      <c r="B1438" s="217">
        <v>1</v>
      </c>
      <c r="C1438" s="2026" t="s">
        <v>167</v>
      </c>
      <c r="D1438" s="1066" t="s">
        <v>226</v>
      </c>
      <c r="E1438" s="190">
        <v>300</v>
      </c>
      <c r="F1438" s="221"/>
      <c r="G1438" s="126">
        <f t="shared" si="1020"/>
        <v>0</v>
      </c>
      <c r="H1438" s="255"/>
      <c r="I1438" s="126" t="e">
        <f t="shared" si="1013"/>
        <v>#DIV/0!</v>
      </c>
      <c r="J1438" s="220"/>
      <c r="K1438" s="155" t="e">
        <f t="shared" si="1014"/>
        <v>#DIV/0!</v>
      </c>
      <c r="L1438" s="156">
        <f t="shared" si="1015"/>
        <v>0</v>
      </c>
      <c r="M1438" s="156">
        <f t="shared" si="1016"/>
        <v>0</v>
      </c>
      <c r="N1438" s="1935"/>
      <c r="O1438" s="156" t="e">
        <f t="shared" si="1017"/>
        <v>#DIV/0!</v>
      </c>
      <c r="P1438" s="156">
        <f t="shared" si="1018"/>
        <v>0</v>
      </c>
      <c r="Q1438" s="156" t="e">
        <f t="shared" si="1019"/>
        <v>#DIV/0!</v>
      </c>
      <c r="R1438" s="2361"/>
      <c r="S1438" s="2552"/>
      <c r="T1438" s="2361"/>
      <c r="U1438" s="2677"/>
      <c r="V1438" s="2361"/>
      <c r="W1438" s="2361"/>
      <c r="X1438" s="2361"/>
      <c r="Y1438" s="2361"/>
      <c r="Z1438" s="2361"/>
      <c r="AA1438" s="2744"/>
      <c r="AB1438" s="2678"/>
      <c r="AC1438" s="2257"/>
    </row>
    <row r="1439" spans="1:246" s="2225" customFormat="1" x14ac:dyDescent="0.25">
      <c r="A1439" s="217">
        <v>1</v>
      </c>
      <c r="B1439" s="217">
        <v>1</v>
      </c>
      <c r="C1439" s="3" t="s">
        <v>63</v>
      </c>
      <c r="D1439" s="1066" t="s">
        <v>226</v>
      </c>
      <c r="E1439" s="190">
        <v>320</v>
      </c>
      <c r="F1439" s="221"/>
      <c r="G1439" s="126">
        <f t="shared" si="1020"/>
        <v>0</v>
      </c>
      <c r="H1439" s="255"/>
      <c r="I1439" s="126" t="e">
        <f t="shared" si="1013"/>
        <v>#DIV/0!</v>
      </c>
      <c r="J1439" s="220"/>
      <c r="K1439" s="155" t="e">
        <f t="shared" si="1014"/>
        <v>#DIV/0!</v>
      </c>
      <c r="L1439" s="156">
        <f t="shared" si="1015"/>
        <v>0</v>
      </c>
      <c r="M1439" s="156">
        <f t="shared" si="1016"/>
        <v>0</v>
      </c>
      <c r="N1439" s="1935"/>
      <c r="O1439" s="156" t="e">
        <f t="shared" si="1017"/>
        <v>#DIV/0!</v>
      </c>
      <c r="P1439" s="156">
        <f t="shared" si="1018"/>
        <v>0</v>
      </c>
      <c r="Q1439" s="156" t="e">
        <f t="shared" si="1019"/>
        <v>#DIV/0!</v>
      </c>
      <c r="R1439" s="2361"/>
      <c r="S1439" s="2552"/>
      <c r="T1439" s="2361"/>
      <c r="U1439" s="2677"/>
      <c r="V1439" s="2361"/>
      <c r="W1439" s="2361"/>
      <c r="X1439" s="2361"/>
      <c r="Y1439" s="2361"/>
      <c r="Z1439" s="2361"/>
      <c r="AA1439" s="2744"/>
      <c r="AB1439" s="2678"/>
      <c r="AC1439" s="2257"/>
    </row>
    <row r="1440" spans="1:246" s="2225" customFormat="1" x14ac:dyDescent="0.25">
      <c r="A1440" s="217">
        <v>1</v>
      </c>
      <c r="B1440" s="217">
        <v>1</v>
      </c>
      <c r="C1440" s="2352" t="s">
        <v>10</v>
      </c>
      <c r="D1440" s="1066" t="s">
        <v>226</v>
      </c>
      <c r="E1440" s="190">
        <v>340</v>
      </c>
      <c r="F1440" s="221"/>
      <c r="G1440" s="126">
        <f t="shared" si="1020"/>
        <v>0</v>
      </c>
      <c r="H1440" s="255"/>
      <c r="I1440" s="126" t="e">
        <f t="shared" si="1013"/>
        <v>#DIV/0!</v>
      </c>
      <c r="J1440" s="811"/>
      <c r="K1440" s="155" t="e">
        <f t="shared" si="1014"/>
        <v>#DIV/0!</v>
      </c>
      <c r="L1440" s="156">
        <f t="shared" si="1015"/>
        <v>0</v>
      </c>
      <c r="M1440" s="156">
        <f t="shared" si="1016"/>
        <v>0</v>
      </c>
      <c r="N1440" s="1935"/>
      <c r="O1440" s="156" t="e">
        <f t="shared" si="1017"/>
        <v>#DIV/0!</v>
      </c>
      <c r="P1440" s="156">
        <f t="shared" si="1018"/>
        <v>0</v>
      </c>
      <c r="Q1440" s="156" t="e">
        <f t="shared" si="1019"/>
        <v>#DIV/0!</v>
      </c>
      <c r="R1440" s="2361"/>
      <c r="S1440" s="2552"/>
      <c r="T1440" s="2361"/>
      <c r="U1440" s="2677"/>
      <c r="V1440" s="2361"/>
      <c r="W1440" s="2361"/>
      <c r="X1440" s="2361"/>
      <c r="Y1440" s="2361"/>
      <c r="Z1440" s="2361"/>
      <c r="AA1440" s="2744"/>
      <c r="AB1440" s="2678"/>
      <c r="AC1440" s="2257"/>
    </row>
    <row r="1441" spans="1:29" s="2225" customFormat="1" x14ac:dyDescent="0.25">
      <c r="A1441" s="217">
        <v>1</v>
      </c>
      <c r="B1441" s="217">
        <v>1</v>
      </c>
      <c r="C1441" s="3" t="s">
        <v>6</v>
      </c>
      <c r="D1441" s="1066" t="s">
        <v>226</v>
      </c>
      <c r="E1441" s="190">
        <v>340</v>
      </c>
      <c r="F1441" s="221"/>
      <c r="G1441" s="126">
        <f t="shared" si="1020"/>
        <v>0</v>
      </c>
      <c r="H1441" s="219"/>
      <c r="I1441" s="126" t="e">
        <f t="shared" si="1013"/>
        <v>#DIV/0!</v>
      </c>
      <c r="J1441" s="811"/>
      <c r="K1441" s="155" t="e">
        <f t="shared" si="1014"/>
        <v>#DIV/0!</v>
      </c>
      <c r="L1441" s="156">
        <f t="shared" si="1015"/>
        <v>0</v>
      </c>
      <c r="M1441" s="156">
        <f t="shared" si="1016"/>
        <v>0</v>
      </c>
      <c r="N1441" s="156"/>
      <c r="O1441" s="156" t="e">
        <f t="shared" si="1017"/>
        <v>#DIV/0!</v>
      </c>
      <c r="P1441" s="156">
        <f t="shared" si="1018"/>
        <v>0</v>
      </c>
      <c r="Q1441" s="156" t="e">
        <f t="shared" si="1019"/>
        <v>#DIV/0!</v>
      </c>
      <c r="R1441" s="325"/>
      <c r="S1441" s="2356"/>
      <c r="T1441" s="325"/>
      <c r="U1441" s="766"/>
      <c r="V1441" s="325"/>
      <c r="W1441" s="325"/>
      <c r="X1441" s="325"/>
      <c r="Y1441" s="325"/>
      <c r="Z1441" s="325"/>
      <c r="AA1441" s="956"/>
      <c r="AB1441" s="957"/>
      <c r="AC1441" s="2257"/>
    </row>
    <row r="1442" spans="1:29" s="2225" customFormat="1" ht="29.25" x14ac:dyDescent="0.25">
      <c r="A1442" s="217">
        <v>1</v>
      </c>
      <c r="B1442" s="217">
        <v>1</v>
      </c>
      <c r="C1442" s="1329" t="s">
        <v>7</v>
      </c>
      <c r="D1442" s="2954"/>
      <c r="E1442" s="1329"/>
      <c r="F1442" s="83">
        <f>SUM(F1432:F1441)</f>
        <v>0</v>
      </c>
      <c r="G1442" s="2488">
        <f>SUM(G1432:G1441)</f>
        <v>0</v>
      </c>
      <c r="H1442" s="239">
        <f>SUM(H1432:H1441)</f>
        <v>0</v>
      </c>
      <c r="I1442" s="2488" t="e">
        <f t="shared" si="1013"/>
        <v>#DIV/0!</v>
      </c>
      <c r="J1442" s="1958">
        <f>IF(F1442=0,0,L1442/F1442)</f>
        <v>0</v>
      </c>
      <c r="K1442" s="199" t="e">
        <f t="shared" si="1014"/>
        <v>#DIV/0!</v>
      </c>
      <c r="L1442" s="2488">
        <f>SUM(L1432:L1441)</f>
        <v>0</v>
      </c>
      <c r="M1442" s="2488">
        <f>SUM(M1432:M1441)</f>
        <v>0</v>
      </c>
      <c r="N1442" s="2488">
        <f>SUM(N1432:N1441)</f>
        <v>0</v>
      </c>
      <c r="O1442" s="156" t="e">
        <f t="shared" si="1017"/>
        <v>#DIV/0!</v>
      </c>
      <c r="P1442" s="2488">
        <f>SUM(P1432:P1441)</f>
        <v>0</v>
      </c>
      <c r="Q1442" s="156" t="e">
        <f t="shared" si="1019"/>
        <v>#DIV/0!</v>
      </c>
      <c r="R1442" s="2489"/>
      <c r="S1442" s="860">
        <f t="shared" ref="S1442" si="1021">R1442/12*$C$3</f>
        <v>0</v>
      </c>
      <c r="T1442" s="2489">
        <f t="shared" ref="T1442:T1445" si="1022">Z1442-Y1442-V1442-U1442</f>
        <v>0</v>
      </c>
      <c r="U1442" s="2702"/>
      <c r="V1442" s="2489"/>
      <c r="W1442" s="2489">
        <f>T1442-S1442</f>
        <v>0</v>
      </c>
      <c r="X1442" s="2489"/>
      <c r="Y1442" s="2489"/>
      <c r="Z1442" s="2489"/>
      <c r="AA1442" s="1325"/>
      <c r="AB1442" s="2553"/>
      <c r="AC1442" s="2257"/>
    </row>
    <row r="1443" spans="1:29" s="2225" customFormat="1" x14ac:dyDescent="0.25">
      <c r="A1443" s="217">
        <v>1</v>
      </c>
      <c r="B1443" s="217">
        <v>1</v>
      </c>
      <c r="C1443" s="1838" t="s">
        <v>14</v>
      </c>
      <c r="D1443" s="1838"/>
      <c r="E1443" s="2491"/>
      <c r="F1443" s="83"/>
      <c r="G1443" s="2488"/>
      <c r="H1443" s="2488"/>
      <c r="I1443" s="2488"/>
      <c r="J1443" s="2492"/>
      <c r="K1443" s="2492"/>
      <c r="L1443" s="2488"/>
      <c r="M1443" s="2488"/>
      <c r="N1443" s="2488"/>
      <c r="O1443" s="2488"/>
      <c r="P1443" s="2488"/>
      <c r="Q1443" s="2488"/>
      <c r="R1443" s="2361"/>
      <c r="S1443" s="867"/>
      <c r="T1443" s="2361">
        <f t="shared" si="1022"/>
        <v>0</v>
      </c>
      <c r="U1443" s="2677"/>
      <c r="V1443" s="2361"/>
      <c r="W1443" s="2361">
        <f>T1443-S1443</f>
        <v>0</v>
      </c>
      <c r="X1443" s="2361"/>
      <c r="Y1443" s="2361"/>
      <c r="Z1443" s="2361"/>
      <c r="AA1443" s="2490"/>
      <c r="AB1443" s="2678"/>
      <c r="AC1443" s="2257"/>
    </row>
    <row r="1444" spans="1:29" s="2225" customFormat="1" ht="15.75" x14ac:dyDescent="0.25">
      <c r="A1444" s="217">
        <v>1</v>
      </c>
      <c r="B1444" s="217">
        <v>1</v>
      </c>
      <c r="C1444" s="827" t="s">
        <v>318</v>
      </c>
      <c r="D1444" s="520"/>
      <c r="E1444" s="1619"/>
      <c r="F1444" s="259"/>
      <c r="G1444" s="512"/>
      <c r="H1444" s="512"/>
      <c r="I1444" s="512"/>
      <c r="J1444" s="811"/>
      <c r="K1444" s="811"/>
      <c r="L1444" s="1442"/>
      <c r="M1444" s="1442"/>
      <c r="N1444" s="1442"/>
      <c r="O1444" s="1442"/>
      <c r="P1444" s="1442"/>
      <c r="Q1444" s="1442"/>
      <c r="R1444" s="369"/>
      <c r="S1444" s="2265">
        <f t="shared" ref="S1444:S1445" si="1023">R1444/12*$C$3</f>
        <v>0</v>
      </c>
      <c r="T1444" s="369">
        <f t="shared" si="1022"/>
        <v>0</v>
      </c>
      <c r="U1444" s="1107"/>
      <c r="V1444" s="369"/>
      <c r="W1444" s="369">
        <f>T1444-S1444</f>
        <v>0</v>
      </c>
      <c r="X1444" s="369"/>
      <c r="Y1444" s="369"/>
      <c r="Z1444" s="369"/>
      <c r="AA1444" s="898"/>
      <c r="AB1444" s="902"/>
      <c r="AC1444" s="2257"/>
    </row>
    <row r="1445" spans="1:29" s="2225" customFormat="1" x14ac:dyDescent="0.25">
      <c r="A1445" s="217"/>
      <c r="B1445" s="217">
        <v>1</v>
      </c>
      <c r="C1445" s="455" t="s">
        <v>283</v>
      </c>
      <c r="D1445" s="520"/>
      <c r="E1445" s="1619"/>
      <c r="F1445" s="259"/>
      <c r="G1445" s="512"/>
      <c r="H1445" s="512"/>
      <c r="I1445" s="512"/>
      <c r="J1445" s="811"/>
      <c r="K1445" s="811"/>
      <c r="L1445" s="1442"/>
      <c r="M1445" s="1442"/>
      <c r="N1445" s="1442"/>
      <c r="O1445" s="1442"/>
      <c r="P1445" s="1442"/>
      <c r="Q1445" s="1442"/>
      <c r="R1445" s="369"/>
      <c r="S1445" s="2265">
        <f t="shared" si="1023"/>
        <v>0</v>
      </c>
      <c r="T1445" s="369">
        <f t="shared" si="1022"/>
        <v>0</v>
      </c>
      <c r="U1445" s="1107"/>
      <c r="V1445" s="369"/>
      <c r="W1445" s="369">
        <f>T1445-S1445</f>
        <v>0</v>
      </c>
      <c r="X1445" s="369"/>
      <c r="Y1445" s="369"/>
      <c r="Z1445" s="369"/>
      <c r="AA1445" s="898"/>
      <c r="AB1445" s="902"/>
      <c r="AC1445" s="2257"/>
    </row>
    <row r="1446" spans="1:29" s="2225" customFormat="1" ht="29.25" x14ac:dyDescent="0.25">
      <c r="A1446" s="217">
        <v>1</v>
      </c>
      <c r="B1446" s="217">
        <v>1</v>
      </c>
      <c r="C1446" s="2220" t="s">
        <v>266</v>
      </c>
      <c r="D1446" s="4"/>
      <c r="E1446" s="4"/>
      <c r="F1446" s="551">
        <f>F1447+F1448+F1449</f>
        <v>0</v>
      </c>
      <c r="G1446" s="551">
        <f t="shared" ref="G1446:H1446" si="1024">G1447+G1448+G1449</f>
        <v>0</v>
      </c>
      <c r="H1446" s="551">
        <f t="shared" si="1024"/>
        <v>0</v>
      </c>
      <c r="I1446" s="730" t="e">
        <f t="shared" ref="I1446:I1454" si="1025">H1446/G1446*100</f>
        <v>#DIV/0!</v>
      </c>
      <c r="J1446" s="811"/>
      <c r="K1446" s="811"/>
      <c r="L1446" s="1442"/>
      <c r="M1446" s="1442"/>
      <c r="N1446" s="1442"/>
      <c r="O1446" s="1442"/>
      <c r="P1446" s="1442"/>
      <c r="Q1446" s="1442"/>
      <c r="R1446" s="369"/>
      <c r="S1446" s="2357"/>
      <c r="T1446" s="369"/>
      <c r="U1446" s="1107"/>
      <c r="V1446" s="369"/>
      <c r="W1446" s="369"/>
      <c r="X1446" s="369"/>
      <c r="Y1446" s="369"/>
      <c r="Z1446" s="369"/>
      <c r="AA1446" s="915"/>
      <c r="AB1446" s="902"/>
      <c r="AC1446" s="2257"/>
    </row>
    <row r="1447" spans="1:29" s="2225" customFormat="1" ht="30" x14ac:dyDescent="0.25">
      <c r="A1447" s="217">
        <v>1</v>
      </c>
      <c r="B1447" s="217">
        <v>1</v>
      </c>
      <c r="C1447" s="457" t="s">
        <v>667</v>
      </c>
      <c r="D1447" s="4"/>
      <c r="E1447" s="4"/>
      <c r="F1447" s="552"/>
      <c r="G1447" s="126">
        <f t="shared" ref="G1447:G1449" si="1026">F1447/12*$C$3</f>
        <v>0</v>
      </c>
      <c r="H1447" s="186"/>
      <c r="I1447" s="186" t="e">
        <f t="shared" si="1025"/>
        <v>#DIV/0!</v>
      </c>
      <c r="J1447" s="811"/>
      <c r="K1447" s="811"/>
      <c r="L1447" s="1442"/>
      <c r="M1447" s="1442"/>
      <c r="N1447" s="1442"/>
      <c r="O1447" s="1442"/>
      <c r="P1447" s="1442"/>
      <c r="Q1447" s="1442"/>
      <c r="R1447" s="369"/>
      <c r="S1447" s="2357"/>
      <c r="T1447" s="369"/>
      <c r="U1447" s="1107"/>
      <c r="V1447" s="369"/>
      <c r="W1447" s="369"/>
      <c r="X1447" s="369"/>
      <c r="Y1447" s="369"/>
      <c r="Z1447" s="369"/>
      <c r="AA1447" s="909"/>
      <c r="AB1447" s="902"/>
      <c r="AC1447" s="2257"/>
    </row>
    <row r="1448" spans="1:29" s="2225" customFormat="1" ht="60" x14ac:dyDescent="0.25">
      <c r="A1448" s="217"/>
      <c r="B1448" s="217">
        <v>1</v>
      </c>
      <c r="C1448" s="310" t="s">
        <v>668</v>
      </c>
      <c r="D1448" s="4"/>
      <c r="E1448" s="4"/>
      <c r="F1448" s="552"/>
      <c r="G1448" s="126">
        <f t="shared" si="1026"/>
        <v>0</v>
      </c>
      <c r="H1448" s="186"/>
      <c r="I1448" s="186" t="e">
        <f t="shared" si="1025"/>
        <v>#DIV/0!</v>
      </c>
      <c r="J1448" s="811"/>
      <c r="K1448" s="811"/>
      <c r="L1448" s="1442"/>
      <c r="M1448" s="1442"/>
      <c r="N1448" s="1442"/>
      <c r="O1448" s="1442"/>
      <c r="P1448" s="1442"/>
      <c r="Q1448" s="1442"/>
      <c r="R1448" s="369"/>
      <c r="S1448" s="2357"/>
      <c r="T1448" s="369"/>
      <c r="U1448" s="1107"/>
      <c r="V1448" s="369"/>
      <c r="W1448" s="369"/>
      <c r="X1448" s="369"/>
      <c r="Y1448" s="369"/>
      <c r="Z1448" s="369"/>
      <c r="AA1448" s="909"/>
      <c r="AB1448" s="902"/>
      <c r="AC1448" s="2257"/>
    </row>
    <row r="1449" spans="1:29" s="2225" customFormat="1" ht="45" x14ac:dyDescent="0.25">
      <c r="A1449" s="217"/>
      <c r="B1449" s="217">
        <v>1</v>
      </c>
      <c r="C1449" s="310" t="s">
        <v>669</v>
      </c>
      <c r="D1449" s="4"/>
      <c r="E1449" s="4"/>
      <c r="F1449" s="552"/>
      <c r="G1449" s="126">
        <f t="shared" si="1026"/>
        <v>0</v>
      </c>
      <c r="H1449" s="186"/>
      <c r="I1449" s="186" t="e">
        <f t="shared" si="1025"/>
        <v>#DIV/0!</v>
      </c>
      <c r="J1449" s="811"/>
      <c r="K1449" s="811"/>
      <c r="L1449" s="1442"/>
      <c r="M1449" s="1442"/>
      <c r="N1449" s="1442"/>
      <c r="O1449" s="1442"/>
      <c r="P1449" s="1442"/>
      <c r="Q1449" s="1442"/>
      <c r="R1449" s="369"/>
      <c r="S1449" s="2357"/>
      <c r="T1449" s="369"/>
      <c r="U1449" s="1107"/>
      <c r="V1449" s="369"/>
      <c r="W1449" s="369"/>
      <c r="X1449" s="369"/>
      <c r="Y1449" s="369"/>
      <c r="Z1449" s="369"/>
      <c r="AA1449" s="909"/>
      <c r="AB1449" s="902"/>
      <c r="AC1449" s="2257"/>
    </row>
    <row r="1450" spans="1:29" s="2225" customFormat="1" ht="29.25" x14ac:dyDescent="0.25">
      <c r="A1450" s="217"/>
      <c r="B1450" s="217">
        <v>1</v>
      </c>
      <c r="C1450" s="284" t="s">
        <v>130</v>
      </c>
      <c r="D1450" s="4"/>
      <c r="E1450" s="4"/>
      <c r="F1450" s="551">
        <f>F1451+F1452+F1453</f>
        <v>0</v>
      </c>
      <c r="G1450" s="551">
        <f t="shared" ref="G1450:H1450" si="1027">G1451+G1452+G1453</f>
        <v>0</v>
      </c>
      <c r="H1450" s="551">
        <f t="shared" si="1027"/>
        <v>0</v>
      </c>
      <c r="I1450" s="730" t="e">
        <f t="shared" si="1025"/>
        <v>#DIV/0!</v>
      </c>
      <c r="J1450" s="811"/>
      <c r="K1450" s="811"/>
      <c r="L1450" s="1442"/>
      <c r="M1450" s="1442"/>
      <c r="N1450" s="1442"/>
      <c r="O1450" s="1442"/>
      <c r="P1450" s="1442"/>
      <c r="Q1450" s="1442"/>
      <c r="R1450" s="369"/>
      <c r="S1450" s="2357"/>
      <c r="T1450" s="369"/>
      <c r="U1450" s="1107"/>
      <c r="V1450" s="369"/>
      <c r="W1450" s="369"/>
      <c r="X1450" s="369"/>
      <c r="Y1450" s="369"/>
      <c r="Z1450" s="369"/>
      <c r="AA1450" s="909"/>
      <c r="AB1450" s="902"/>
      <c r="AC1450" s="2257"/>
    </row>
    <row r="1451" spans="1:29" s="2225" customFormat="1" x14ac:dyDescent="0.25">
      <c r="A1451" s="217"/>
      <c r="B1451" s="217">
        <v>1</v>
      </c>
      <c r="C1451" s="310" t="s">
        <v>219</v>
      </c>
      <c r="D1451" s="4"/>
      <c r="E1451" s="4"/>
      <c r="F1451" s="552"/>
      <c r="G1451" s="126">
        <f t="shared" ref="G1451:G1454" si="1028">F1451/12*$C$3</f>
        <v>0</v>
      </c>
      <c r="H1451" s="186"/>
      <c r="I1451" s="186" t="e">
        <f t="shared" si="1025"/>
        <v>#DIV/0!</v>
      </c>
      <c r="J1451" s="811"/>
      <c r="K1451" s="811"/>
      <c r="L1451" s="1442"/>
      <c r="M1451" s="1442"/>
      <c r="N1451" s="1442"/>
      <c r="O1451" s="1442"/>
      <c r="P1451" s="1442"/>
      <c r="Q1451" s="1442"/>
      <c r="R1451" s="369"/>
      <c r="S1451" s="2357"/>
      <c r="T1451" s="369"/>
      <c r="U1451" s="1107"/>
      <c r="V1451" s="369"/>
      <c r="W1451" s="369"/>
      <c r="X1451" s="369"/>
      <c r="Y1451" s="369"/>
      <c r="Z1451" s="369"/>
      <c r="AA1451" s="909"/>
      <c r="AB1451" s="902"/>
      <c r="AC1451" s="2257"/>
    </row>
    <row r="1452" spans="1:29" s="2225" customFormat="1" ht="45" x14ac:dyDescent="0.25">
      <c r="A1452" s="217"/>
      <c r="B1452" s="217">
        <v>1</v>
      </c>
      <c r="C1452" s="310" t="s">
        <v>436</v>
      </c>
      <c r="D1452" s="4"/>
      <c r="E1452" s="4"/>
      <c r="F1452" s="552"/>
      <c r="G1452" s="126">
        <f t="shared" si="1028"/>
        <v>0</v>
      </c>
      <c r="H1452" s="186"/>
      <c r="I1452" s="186" t="e">
        <f t="shared" si="1025"/>
        <v>#DIV/0!</v>
      </c>
      <c r="J1452" s="811"/>
      <c r="K1452" s="811"/>
      <c r="L1452" s="1442"/>
      <c r="M1452" s="1442"/>
      <c r="N1452" s="1442"/>
      <c r="O1452" s="1442"/>
      <c r="P1452" s="1442"/>
      <c r="Q1452" s="1442"/>
      <c r="R1452" s="369"/>
      <c r="S1452" s="2357"/>
      <c r="T1452" s="369"/>
      <c r="U1452" s="1107"/>
      <c r="V1452" s="369"/>
      <c r="W1452" s="369"/>
      <c r="X1452" s="369"/>
      <c r="Y1452" s="369"/>
      <c r="Z1452" s="369"/>
      <c r="AA1452" s="909"/>
      <c r="AB1452" s="902"/>
      <c r="AC1452" s="2257"/>
    </row>
    <row r="1453" spans="1:29" s="2225" customFormat="1" ht="75" x14ac:dyDescent="0.25">
      <c r="A1453" s="217"/>
      <c r="B1453" s="217">
        <v>1</v>
      </c>
      <c r="C1453" s="310" t="s">
        <v>464</v>
      </c>
      <c r="D1453" s="4"/>
      <c r="E1453" s="4"/>
      <c r="F1453" s="552"/>
      <c r="G1453" s="126">
        <f t="shared" si="1028"/>
        <v>0</v>
      </c>
      <c r="H1453" s="186"/>
      <c r="I1453" s="186" t="e">
        <f t="shared" si="1025"/>
        <v>#DIV/0!</v>
      </c>
      <c r="J1453" s="811"/>
      <c r="K1453" s="811"/>
      <c r="L1453" s="1442"/>
      <c r="M1453" s="1442"/>
      <c r="N1453" s="1442"/>
      <c r="O1453" s="1442"/>
      <c r="P1453" s="1442"/>
      <c r="Q1453" s="1442"/>
      <c r="R1453" s="369"/>
      <c r="S1453" s="2357"/>
      <c r="T1453" s="369"/>
      <c r="U1453" s="1107"/>
      <c r="V1453" s="369"/>
      <c r="W1453" s="369"/>
      <c r="X1453" s="369"/>
      <c r="Y1453" s="369"/>
      <c r="Z1453" s="369"/>
      <c r="AA1453" s="909"/>
      <c r="AB1453" s="902"/>
      <c r="AC1453" s="2257"/>
    </row>
    <row r="1454" spans="1:29" s="2225" customFormat="1" ht="29.25" x14ac:dyDescent="0.25">
      <c r="A1454" s="217"/>
      <c r="B1454" s="217">
        <v>1</v>
      </c>
      <c r="C1454" s="2220" t="s">
        <v>334</v>
      </c>
      <c r="D1454" s="4"/>
      <c r="E1454" s="4"/>
      <c r="F1454" s="552"/>
      <c r="G1454" s="126">
        <f t="shared" si="1028"/>
        <v>0</v>
      </c>
      <c r="H1454" s="186"/>
      <c r="I1454" s="186" t="e">
        <f t="shared" si="1025"/>
        <v>#DIV/0!</v>
      </c>
      <c r="J1454" s="811"/>
      <c r="K1454" s="811"/>
      <c r="L1454" s="1442"/>
      <c r="M1454" s="1442"/>
      <c r="N1454" s="1442"/>
      <c r="O1454" s="1442"/>
      <c r="P1454" s="1442"/>
      <c r="Q1454" s="1442"/>
      <c r="R1454" s="369"/>
      <c r="S1454" s="2357"/>
      <c r="T1454" s="369"/>
      <c r="U1454" s="1107"/>
      <c r="V1454" s="369"/>
      <c r="W1454" s="369"/>
      <c r="X1454" s="369"/>
      <c r="Y1454" s="369"/>
      <c r="Z1454" s="369"/>
      <c r="AA1454" s="909"/>
      <c r="AB1454" s="902"/>
      <c r="AC1454" s="2257"/>
    </row>
    <row r="1455" spans="1:29" s="2225" customFormat="1" x14ac:dyDescent="0.25">
      <c r="A1455" s="217"/>
      <c r="B1455" s="217">
        <v>1</v>
      </c>
      <c r="C1455" s="2978" t="s">
        <v>191</v>
      </c>
      <c r="D1455" s="4"/>
      <c r="E1455" s="4"/>
      <c r="F1455" s="552"/>
      <c r="G1455" s="126"/>
      <c r="H1455" s="186"/>
      <c r="I1455" s="186"/>
      <c r="J1455" s="811"/>
      <c r="K1455" s="811"/>
      <c r="L1455" s="1442"/>
      <c r="M1455" s="1442"/>
      <c r="N1455" s="1442"/>
      <c r="O1455" s="1442"/>
      <c r="P1455" s="1442"/>
      <c r="Q1455" s="1442"/>
      <c r="R1455" s="369"/>
      <c r="S1455" s="2357"/>
      <c r="T1455" s="369"/>
      <c r="U1455" s="1107"/>
      <c r="V1455" s="369"/>
      <c r="W1455" s="369"/>
      <c r="X1455" s="369"/>
      <c r="Y1455" s="369"/>
      <c r="Z1455" s="369"/>
      <c r="AA1455" s="909"/>
      <c r="AB1455" s="902"/>
      <c r="AC1455" s="2257"/>
    </row>
    <row r="1456" spans="1:29" s="2225" customFormat="1" ht="104.25" x14ac:dyDescent="0.25">
      <c r="A1456" s="217"/>
      <c r="B1456" s="217">
        <v>1</v>
      </c>
      <c r="C1456" s="310" t="s">
        <v>463</v>
      </c>
      <c r="D1456" s="4"/>
      <c r="E1456" s="4"/>
      <c r="F1456" s="552">
        <f>F1457+F1458+F1459+F1460</f>
        <v>0</v>
      </c>
      <c r="G1456" s="126">
        <f t="shared" ref="G1456:G1460" si="1029">F1456/12*$C$3</f>
        <v>0</v>
      </c>
      <c r="H1456" s="186">
        <v>1</v>
      </c>
      <c r="I1456" s="186" t="e">
        <f t="shared" ref="I1456:I1464" si="1030">H1456/G1456*100</f>
        <v>#DIV/0!</v>
      </c>
      <c r="J1456" s="811"/>
      <c r="K1456" s="811"/>
      <c r="L1456" s="1442"/>
      <c r="M1456" s="1442"/>
      <c r="N1456" s="1442"/>
      <c r="O1456" s="1442"/>
      <c r="P1456" s="1442"/>
      <c r="Q1456" s="1442"/>
      <c r="R1456" s="369"/>
      <c r="S1456" s="2265">
        <f t="shared" ref="S1456" si="1031">R1456/12*$C$3</f>
        <v>0</v>
      </c>
      <c r="T1456" s="369">
        <f t="shared" ref="T1456" si="1032">Z1456-Y1456-V1456-U1456</f>
        <v>5.29922</v>
      </c>
      <c r="U1456" s="1107"/>
      <c r="V1456" s="369"/>
      <c r="W1456" s="369"/>
      <c r="X1456" s="369"/>
      <c r="Y1456" s="369"/>
      <c r="Z1456" s="369">
        <v>5.29922</v>
      </c>
      <c r="AA1456" s="909"/>
      <c r="AB1456" s="902"/>
      <c r="AC1456" s="2257"/>
    </row>
    <row r="1457" spans="1:29" s="2225" customFormat="1" x14ac:dyDescent="0.25">
      <c r="A1457" s="217"/>
      <c r="B1457" s="217">
        <v>1</v>
      </c>
      <c r="C1457" s="310" t="s">
        <v>563</v>
      </c>
      <c r="D1457" s="4"/>
      <c r="E1457" s="4"/>
      <c r="F1457" s="552"/>
      <c r="G1457" s="126">
        <f t="shared" si="1029"/>
        <v>0</v>
      </c>
      <c r="H1457" s="186"/>
      <c r="I1457" s="186" t="e">
        <f t="shared" si="1030"/>
        <v>#DIV/0!</v>
      </c>
      <c r="J1457" s="811"/>
      <c r="K1457" s="811"/>
      <c r="L1457" s="1442"/>
      <c r="M1457" s="1442"/>
      <c r="N1457" s="1442"/>
      <c r="O1457" s="1442"/>
      <c r="P1457" s="1442"/>
      <c r="Q1457" s="1442"/>
      <c r="R1457" s="369"/>
      <c r="S1457" s="2265"/>
      <c r="T1457" s="369"/>
      <c r="U1457" s="1107"/>
      <c r="V1457" s="369"/>
      <c r="W1457" s="369"/>
      <c r="X1457" s="369"/>
      <c r="Y1457" s="369"/>
      <c r="Z1457" s="369"/>
      <c r="AA1457" s="909"/>
      <c r="AB1457" s="902"/>
      <c r="AC1457" s="2257"/>
    </row>
    <row r="1458" spans="1:29" s="2225" customFormat="1" x14ac:dyDescent="0.25">
      <c r="A1458" s="217"/>
      <c r="B1458" s="217">
        <v>1</v>
      </c>
      <c r="C1458" s="310" t="s">
        <v>564</v>
      </c>
      <c r="D1458" s="4"/>
      <c r="E1458" s="4"/>
      <c r="F1458" s="552"/>
      <c r="G1458" s="126">
        <f t="shared" si="1029"/>
        <v>0</v>
      </c>
      <c r="H1458" s="186"/>
      <c r="I1458" s="186" t="e">
        <f t="shared" si="1030"/>
        <v>#DIV/0!</v>
      </c>
      <c r="J1458" s="811"/>
      <c r="K1458" s="811"/>
      <c r="L1458" s="1442"/>
      <c r="M1458" s="1442"/>
      <c r="N1458" s="1442"/>
      <c r="O1458" s="1442"/>
      <c r="P1458" s="1442"/>
      <c r="Q1458" s="1442"/>
      <c r="R1458" s="369"/>
      <c r="S1458" s="2265"/>
      <c r="T1458" s="369"/>
      <c r="U1458" s="1107"/>
      <c r="V1458" s="369"/>
      <c r="W1458" s="369"/>
      <c r="X1458" s="369"/>
      <c r="Y1458" s="369"/>
      <c r="Z1458" s="369"/>
      <c r="AA1458" s="909"/>
      <c r="AB1458" s="902"/>
      <c r="AC1458" s="2257"/>
    </row>
    <row r="1459" spans="1:29" s="2225" customFormat="1" ht="30" x14ac:dyDescent="0.25">
      <c r="A1459" s="217"/>
      <c r="B1459" s="217">
        <v>1</v>
      </c>
      <c r="C1459" s="310" t="s">
        <v>565</v>
      </c>
      <c r="D1459" s="4"/>
      <c r="E1459" s="4"/>
      <c r="F1459" s="552"/>
      <c r="G1459" s="126">
        <f t="shared" si="1029"/>
        <v>0</v>
      </c>
      <c r="H1459" s="186"/>
      <c r="I1459" s="186" t="e">
        <f t="shared" si="1030"/>
        <v>#DIV/0!</v>
      </c>
      <c r="J1459" s="811"/>
      <c r="K1459" s="811"/>
      <c r="L1459" s="1442"/>
      <c r="M1459" s="1442"/>
      <c r="N1459" s="1442"/>
      <c r="O1459" s="1442"/>
      <c r="P1459" s="1442"/>
      <c r="Q1459" s="1442"/>
      <c r="R1459" s="369"/>
      <c r="S1459" s="2265"/>
      <c r="T1459" s="369"/>
      <c r="U1459" s="1107"/>
      <c r="V1459" s="369"/>
      <c r="W1459" s="369"/>
      <c r="X1459" s="369"/>
      <c r="Y1459" s="369"/>
      <c r="Z1459" s="369"/>
      <c r="AA1459" s="909"/>
      <c r="AB1459" s="902"/>
      <c r="AC1459" s="2257"/>
    </row>
    <row r="1460" spans="1:29" s="2225" customFormat="1" x14ac:dyDescent="0.25">
      <c r="A1460" s="217"/>
      <c r="B1460" s="217"/>
      <c r="C1460" s="310" t="s">
        <v>670</v>
      </c>
      <c r="D1460" s="4"/>
      <c r="E1460" s="4"/>
      <c r="F1460" s="552"/>
      <c r="G1460" s="126">
        <f t="shared" si="1029"/>
        <v>0</v>
      </c>
      <c r="H1460" s="186"/>
      <c r="I1460" s="186" t="e">
        <f t="shared" si="1030"/>
        <v>#DIV/0!</v>
      </c>
      <c r="J1460" s="811"/>
      <c r="K1460" s="811"/>
      <c r="L1460" s="1442"/>
      <c r="M1460" s="1442"/>
      <c r="N1460" s="1442"/>
      <c r="O1460" s="1442"/>
      <c r="P1460" s="1442"/>
      <c r="Q1460" s="1442"/>
      <c r="R1460" s="369"/>
      <c r="S1460" s="2265"/>
      <c r="T1460" s="369"/>
      <c r="U1460" s="1107"/>
      <c r="V1460" s="369"/>
      <c r="W1460" s="369"/>
      <c r="X1460" s="369"/>
      <c r="Y1460" s="369"/>
      <c r="Z1460" s="369"/>
      <c r="AA1460" s="909"/>
      <c r="AB1460" s="902"/>
      <c r="AC1460" s="2257"/>
    </row>
    <row r="1461" spans="1:29" s="2225" customFormat="1" ht="57.75" x14ac:dyDescent="0.25">
      <c r="A1461" s="217"/>
      <c r="B1461" s="217">
        <v>1</v>
      </c>
      <c r="C1461" s="2220" t="s">
        <v>437</v>
      </c>
      <c r="D1461" s="4"/>
      <c r="E1461" s="4"/>
      <c r="F1461" s="551">
        <f>F1462+F1474</f>
        <v>0</v>
      </c>
      <c r="G1461" s="551">
        <f t="shared" ref="G1461:H1461" si="1033">G1462+G1474</f>
        <v>0</v>
      </c>
      <c r="H1461" s="551">
        <f t="shared" si="1033"/>
        <v>0</v>
      </c>
      <c r="I1461" s="186" t="e">
        <f t="shared" si="1030"/>
        <v>#DIV/0!</v>
      </c>
      <c r="J1461" s="811"/>
      <c r="K1461" s="811"/>
      <c r="L1461" s="1442"/>
      <c r="M1461" s="1442"/>
      <c r="N1461" s="1442"/>
      <c r="O1461" s="1442"/>
      <c r="P1461" s="1442"/>
      <c r="Q1461" s="1442"/>
      <c r="R1461" s="369">
        <f t="shared" ref="R1461:Z1461" si="1034">R1462+R1474</f>
        <v>0</v>
      </c>
      <c r="S1461" s="2357">
        <f t="shared" si="1034"/>
        <v>0</v>
      </c>
      <c r="T1461" s="369">
        <f t="shared" si="1034"/>
        <v>0</v>
      </c>
      <c r="U1461" s="1107">
        <f t="shared" si="1034"/>
        <v>0</v>
      </c>
      <c r="V1461" s="369">
        <f t="shared" si="1034"/>
        <v>0</v>
      </c>
      <c r="W1461" s="369">
        <f t="shared" si="1034"/>
        <v>0</v>
      </c>
      <c r="X1461" s="369">
        <f t="shared" si="1034"/>
        <v>0</v>
      </c>
      <c r="Y1461" s="369">
        <f t="shared" si="1034"/>
        <v>0</v>
      </c>
      <c r="Z1461" s="369">
        <f t="shared" si="1034"/>
        <v>0</v>
      </c>
      <c r="AA1461" s="909"/>
      <c r="AB1461" s="902"/>
      <c r="AC1461" s="2257"/>
    </row>
    <row r="1462" spans="1:29" s="2225" customFormat="1" ht="30" x14ac:dyDescent="0.25">
      <c r="A1462" s="217">
        <v>1</v>
      </c>
      <c r="B1462" s="217">
        <v>1</v>
      </c>
      <c r="C1462" s="457" t="s">
        <v>267</v>
      </c>
      <c r="D1462" s="4"/>
      <c r="E1462" s="4"/>
      <c r="F1462" s="551">
        <f>F1463+F1464+F1466+F1472+F1473</f>
        <v>0</v>
      </c>
      <c r="G1462" s="551">
        <f t="shared" ref="G1462:H1462" si="1035">G1463+G1464+G1466+G1472+G1473</f>
        <v>0</v>
      </c>
      <c r="H1462" s="551">
        <f t="shared" si="1035"/>
        <v>0</v>
      </c>
      <c r="I1462" s="186" t="e">
        <f t="shared" si="1030"/>
        <v>#DIV/0!</v>
      </c>
      <c r="J1462" s="811"/>
      <c r="K1462" s="811"/>
      <c r="L1462" s="1442"/>
      <c r="M1462" s="1442"/>
      <c r="N1462" s="1442"/>
      <c r="O1462" s="1442"/>
      <c r="P1462" s="1442"/>
      <c r="Q1462" s="1442"/>
      <c r="R1462" s="369">
        <f t="shared" ref="R1462:Z1462" si="1036">R1463+R1464+R1466+R1472+R1473</f>
        <v>0</v>
      </c>
      <c r="S1462" s="2357">
        <f t="shared" si="1036"/>
        <v>0</v>
      </c>
      <c r="T1462" s="369">
        <f t="shared" si="1036"/>
        <v>0</v>
      </c>
      <c r="U1462" s="1107">
        <f t="shared" si="1036"/>
        <v>0</v>
      </c>
      <c r="V1462" s="369">
        <f t="shared" si="1036"/>
        <v>0</v>
      </c>
      <c r="W1462" s="369">
        <f t="shared" si="1036"/>
        <v>0</v>
      </c>
      <c r="X1462" s="369">
        <f t="shared" si="1036"/>
        <v>0</v>
      </c>
      <c r="Y1462" s="369">
        <f t="shared" si="1036"/>
        <v>0</v>
      </c>
      <c r="Z1462" s="369">
        <f t="shared" si="1036"/>
        <v>0</v>
      </c>
      <c r="AA1462" s="909"/>
      <c r="AB1462" s="902"/>
      <c r="AC1462" s="2257"/>
    </row>
    <row r="1463" spans="1:29" s="2225" customFormat="1" ht="30" x14ac:dyDescent="0.25">
      <c r="A1463" s="217">
        <v>1</v>
      </c>
      <c r="B1463" s="217">
        <v>1</v>
      </c>
      <c r="C1463" s="310" t="s">
        <v>438</v>
      </c>
      <c r="D1463" s="4"/>
      <c r="E1463" s="4"/>
      <c r="F1463" s="552"/>
      <c r="G1463" s="126">
        <f t="shared" ref="G1463:G1477" si="1037">F1463/12*$C$3</f>
        <v>0</v>
      </c>
      <c r="H1463" s="186"/>
      <c r="I1463" s="186" t="e">
        <f t="shared" si="1030"/>
        <v>#DIV/0!</v>
      </c>
      <c r="J1463" s="811"/>
      <c r="K1463" s="811"/>
      <c r="L1463" s="1442"/>
      <c r="M1463" s="1442"/>
      <c r="N1463" s="1442"/>
      <c r="O1463" s="1442"/>
      <c r="P1463" s="1442"/>
      <c r="Q1463" s="1442"/>
      <c r="R1463" s="369"/>
      <c r="S1463" s="2357">
        <f t="shared" ref="S1463" si="1038">R1463/12*$C$3</f>
        <v>0</v>
      </c>
      <c r="T1463" s="369">
        <f t="shared" ref="T1463" si="1039">Z1463-Y1463-V1463-U1463</f>
        <v>0</v>
      </c>
      <c r="U1463" s="1107"/>
      <c r="V1463" s="369"/>
      <c r="W1463" s="369">
        <f>T1463-S1463</f>
        <v>0</v>
      </c>
      <c r="X1463" s="369"/>
      <c r="Y1463" s="369"/>
      <c r="Z1463" s="369"/>
      <c r="AA1463" s="909"/>
      <c r="AB1463" s="902"/>
      <c r="AC1463" s="2257"/>
    </row>
    <row r="1464" spans="1:29" s="2225" customFormat="1" ht="30" x14ac:dyDescent="0.25">
      <c r="A1464" s="217">
        <v>1</v>
      </c>
      <c r="B1464" s="217">
        <v>1</v>
      </c>
      <c r="C1464" s="310" t="s">
        <v>671</v>
      </c>
      <c r="D1464" s="4"/>
      <c r="E1464" s="4"/>
      <c r="F1464" s="552"/>
      <c r="G1464" s="126">
        <f t="shared" si="1037"/>
        <v>0</v>
      </c>
      <c r="H1464" s="186"/>
      <c r="I1464" s="186" t="e">
        <f t="shared" si="1030"/>
        <v>#DIV/0!</v>
      </c>
      <c r="J1464" s="811"/>
      <c r="K1464" s="811"/>
      <c r="L1464" s="1442"/>
      <c r="M1464" s="1442"/>
      <c r="N1464" s="1442"/>
      <c r="O1464" s="1442"/>
      <c r="P1464" s="1442"/>
      <c r="Q1464" s="1442"/>
      <c r="R1464" s="369"/>
      <c r="S1464" s="2357">
        <f t="shared" ref="S1464" si="1040">R1464/12*$C$3</f>
        <v>0</v>
      </c>
      <c r="T1464" s="369">
        <f t="shared" ref="T1464" si="1041">Z1464-Y1464-V1464-U1464</f>
        <v>0</v>
      </c>
      <c r="U1464" s="1107"/>
      <c r="V1464" s="369"/>
      <c r="W1464" s="369">
        <f>T1464-S1464</f>
        <v>0</v>
      </c>
      <c r="X1464" s="369"/>
      <c r="Y1464" s="369"/>
      <c r="Z1464" s="369"/>
      <c r="AA1464" s="909"/>
      <c r="AB1464" s="902"/>
      <c r="AC1464" s="2257"/>
    </row>
    <row r="1465" spans="1:29" s="2225" customFormat="1" ht="30" x14ac:dyDescent="0.25">
      <c r="A1465" s="217"/>
      <c r="B1465" s="217"/>
      <c r="C1465" s="310" t="s">
        <v>672</v>
      </c>
      <c r="D1465" s="4"/>
      <c r="E1465" s="4"/>
      <c r="F1465" s="552"/>
      <c r="G1465" s="126">
        <f t="shared" si="1037"/>
        <v>0</v>
      </c>
      <c r="H1465" s="186"/>
      <c r="I1465" s="186"/>
      <c r="J1465" s="811"/>
      <c r="K1465" s="811"/>
      <c r="L1465" s="1442"/>
      <c r="M1465" s="1442"/>
      <c r="N1465" s="1442"/>
      <c r="O1465" s="1442"/>
      <c r="P1465" s="1442"/>
      <c r="Q1465" s="1442"/>
      <c r="R1465" s="369"/>
      <c r="S1465" s="2357"/>
      <c r="T1465" s="369"/>
      <c r="U1465" s="1107"/>
      <c r="V1465" s="369"/>
      <c r="W1465" s="369"/>
      <c r="X1465" s="369"/>
      <c r="Y1465" s="369"/>
      <c r="Z1465" s="369"/>
      <c r="AA1465" s="909"/>
      <c r="AB1465" s="902"/>
      <c r="AC1465" s="2257"/>
    </row>
    <row r="1466" spans="1:29" s="2225" customFormat="1" ht="60" x14ac:dyDescent="0.25">
      <c r="A1466" s="217"/>
      <c r="B1466" s="217"/>
      <c r="C1466" s="310" t="s">
        <v>673</v>
      </c>
      <c r="D1466" s="4"/>
      <c r="E1466" s="4"/>
      <c r="F1466" s="552">
        <f>F1467+F1468</f>
        <v>0</v>
      </c>
      <c r="G1466" s="126">
        <f t="shared" si="1037"/>
        <v>0</v>
      </c>
      <c r="H1466" s="186"/>
      <c r="I1466" s="186" t="e">
        <f>H1466/G1466*100</f>
        <v>#DIV/0!</v>
      </c>
      <c r="J1466" s="811"/>
      <c r="K1466" s="811"/>
      <c r="L1466" s="1442"/>
      <c r="M1466" s="1442"/>
      <c r="N1466" s="1442"/>
      <c r="O1466" s="1442"/>
      <c r="P1466" s="1442"/>
      <c r="Q1466" s="1442"/>
      <c r="R1466" s="369"/>
      <c r="S1466" s="2357">
        <f t="shared" ref="S1466" si="1042">R1466/12*$C$3</f>
        <v>0</v>
      </c>
      <c r="T1466" s="369">
        <f t="shared" ref="T1466" si="1043">Z1466-Y1466-V1466-U1466</f>
        <v>0</v>
      </c>
      <c r="U1466" s="1107"/>
      <c r="V1466" s="369"/>
      <c r="W1466" s="369">
        <f>T1466-S1466</f>
        <v>0</v>
      </c>
      <c r="X1466" s="369"/>
      <c r="Y1466" s="369"/>
      <c r="Z1466" s="369"/>
      <c r="AA1466" s="909"/>
      <c r="AB1466" s="902"/>
      <c r="AC1466" s="2257"/>
    </row>
    <row r="1467" spans="1:29" s="2225" customFormat="1" x14ac:dyDescent="0.25">
      <c r="A1467" s="217"/>
      <c r="B1467" s="217"/>
      <c r="C1467" s="310" t="s">
        <v>674</v>
      </c>
      <c r="D1467" s="4"/>
      <c r="E1467" s="4"/>
      <c r="F1467" s="552"/>
      <c r="G1467" s="126">
        <f t="shared" si="1037"/>
        <v>0</v>
      </c>
      <c r="H1467" s="186"/>
      <c r="I1467" s="186" t="e">
        <f>H1467/G1467*100</f>
        <v>#DIV/0!</v>
      </c>
      <c r="J1467" s="811"/>
      <c r="K1467" s="811"/>
      <c r="L1467" s="1442"/>
      <c r="M1467" s="1442"/>
      <c r="N1467" s="1442"/>
      <c r="O1467" s="1442"/>
      <c r="P1467" s="1442"/>
      <c r="Q1467" s="1442"/>
      <c r="R1467" s="369"/>
      <c r="S1467" s="2357"/>
      <c r="T1467" s="369"/>
      <c r="U1467" s="1107"/>
      <c r="V1467" s="369"/>
      <c r="W1467" s="369"/>
      <c r="X1467" s="369"/>
      <c r="Y1467" s="369"/>
      <c r="Z1467" s="369"/>
      <c r="AA1467" s="909"/>
      <c r="AB1467" s="902"/>
      <c r="AC1467" s="2257"/>
    </row>
    <row r="1468" spans="1:29" s="2225" customFormat="1" x14ac:dyDescent="0.25">
      <c r="A1468" s="217"/>
      <c r="B1468" s="217"/>
      <c r="C1468" s="310" t="s">
        <v>675</v>
      </c>
      <c r="D1468" s="4"/>
      <c r="E1468" s="4"/>
      <c r="F1468" s="552"/>
      <c r="G1468" s="3205">
        <f t="shared" si="1037"/>
        <v>0</v>
      </c>
      <c r="H1468" s="186"/>
      <c r="I1468" s="186" t="e">
        <f>H1468/G1468*100</f>
        <v>#DIV/0!</v>
      </c>
      <c r="J1468" s="811"/>
      <c r="K1468" s="811"/>
      <c r="L1468" s="1442"/>
      <c r="M1468" s="1442"/>
      <c r="N1468" s="1442"/>
      <c r="O1468" s="1442"/>
      <c r="P1468" s="1442"/>
      <c r="Q1468" s="1442"/>
      <c r="R1468" s="369"/>
      <c r="S1468" s="2357"/>
      <c r="T1468" s="369">
        <f>Z1468</f>
        <v>0</v>
      </c>
      <c r="U1468" s="1107"/>
      <c r="V1468" s="369"/>
      <c r="W1468" s="369"/>
      <c r="X1468" s="369"/>
      <c r="Y1468" s="369"/>
      <c r="Z1468" s="369"/>
      <c r="AA1468" s="909"/>
      <c r="AB1468" s="902"/>
      <c r="AC1468" s="2257"/>
    </row>
    <row r="1469" spans="1:29" s="2225" customFormat="1" ht="60" x14ac:dyDescent="0.25">
      <c r="A1469" s="217"/>
      <c r="B1469" s="217"/>
      <c r="C1469" s="310" t="s">
        <v>676</v>
      </c>
      <c r="D1469" s="4"/>
      <c r="E1469" s="4"/>
      <c r="F1469" s="552"/>
      <c r="G1469" s="126">
        <f t="shared" si="1037"/>
        <v>0</v>
      </c>
      <c r="H1469" s="186"/>
      <c r="I1469" s="186"/>
      <c r="J1469" s="811"/>
      <c r="K1469" s="811"/>
      <c r="L1469" s="1442"/>
      <c r="M1469" s="1442"/>
      <c r="N1469" s="1442"/>
      <c r="O1469" s="1442"/>
      <c r="P1469" s="1442"/>
      <c r="Q1469" s="1442"/>
      <c r="R1469" s="369"/>
      <c r="S1469" s="2357"/>
      <c r="T1469" s="369"/>
      <c r="U1469" s="1107"/>
      <c r="V1469" s="369"/>
      <c r="W1469" s="369"/>
      <c r="X1469" s="369"/>
      <c r="Y1469" s="369"/>
      <c r="Z1469" s="369"/>
      <c r="AA1469" s="909"/>
      <c r="AB1469" s="902"/>
      <c r="AC1469" s="2257"/>
    </row>
    <row r="1470" spans="1:29" s="2225" customFormat="1" x14ac:dyDescent="0.25">
      <c r="A1470" s="217"/>
      <c r="B1470" s="217">
        <v>1</v>
      </c>
      <c r="C1470" s="310" t="s">
        <v>677</v>
      </c>
      <c r="D1470" s="4"/>
      <c r="E1470" s="4"/>
      <c r="F1470" s="552"/>
      <c r="G1470" s="126">
        <f t="shared" si="1037"/>
        <v>0</v>
      </c>
      <c r="H1470" s="186"/>
      <c r="I1470" s="186"/>
      <c r="J1470" s="811"/>
      <c r="K1470" s="811"/>
      <c r="L1470" s="1442"/>
      <c r="M1470" s="1442"/>
      <c r="N1470" s="1442"/>
      <c r="O1470" s="1442"/>
      <c r="P1470" s="1442"/>
      <c r="Q1470" s="1442"/>
      <c r="R1470" s="369"/>
      <c r="S1470" s="2357"/>
      <c r="T1470" s="369"/>
      <c r="U1470" s="1107"/>
      <c r="V1470" s="369"/>
      <c r="W1470" s="369"/>
      <c r="X1470" s="369"/>
      <c r="Y1470" s="369"/>
      <c r="Z1470" s="369"/>
      <c r="AA1470" s="909"/>
      <c r="AB1470" s="902"/>
      <c r="AC1470" s="2257"/>
    </row>
    <row r="1471" spans="1:29" s="2225" customFormat="1" x14ac:dyDescent="0.25">
      <c r="A1471" s="217">
        <v>1</v>
      </c>
      <c r="B1471" s="217">
        <v>1</v>
      </c>
      <c r="C1471" s="310" t="s">
        <v>678</v>
      </c>
      <c r="D1471" s="4"/>
      <c r="E1471" s="4"/>
      <c r="F1471" s="552"/>
      <c r="G1471" s="126">
        <f t="shared" si="1037"/>
        <v>0</v>
      </c>
      <c r="H1471" s="126"/>
      <c r="I1471" s="186"/>
      <c r="J1471" s="811"/>
      <c r="K1471" s="811"/>
      <c r="L1471" s="1442"/>
      <c r="M1471" s="1442"/>
      <c r="N1471" s="1442"/>
      <c r="O1471" s="1442"/>
      <c r="P1471" s="1442"/>
      <c r="Q1471" s="1442"/>
      <c r="R1471" s="369"/>
      <c r="S1471" s="2357"/>
      <c r="T1471" s="369"/>
      <c r="U1471" s="1107"/>
      <c r="V1471" s="369"/>
      <c r="W1471" s="369"/>
      <c r="X1471" s="369"/>
      <c r="Y1471" s="369"/>
      <c r="Z1471" s="369"/>
      <c r="AA1471" s="925"/>
      <c r="AB1471" s="902"/>
      <c r="AC1471" s="2257"/>
    </row>
    <row r="1472" spans="1:29" s="2225" customFormat="1" ht="45" x14ac:dyDescent="0.25">
      <c r="A1472" s="217"/>
      <c r="B1472" s="217">
        <v>1</v>
      </c>
      <c r="C1472" s="310" t="s">
        <v>685</v>
      </c>
      <c r="D1472" s="4"/>
      <c r="E1472" s="4"/>
      <c r="F1472" s="552"/>
      <c r="G1472" s="126">
        <f t="shared" si="1037"/>
        <v>0</v>
      </c>
      <c r="H1472" s="126"/>
      <c r="I1472" s="186" t="e">
        <f t="shared" ref="I1472:I1478" si="1044">H1472/G1472*100</f>
        <v>#DIV/0!</v>
      </c>
      <c r="J1472" s="811"/>
      <c r="K1472" s="811"/>
      <c r="L1472" s="1442"/>
      <c r="M1472" s="1442"/>
      <c r="N1472" s="1442"/>
      <c r="O1472" s="1442"/>
      <c r="P1472" s="1442"/>
      <c r="Q1472" s="1442"/>
      <c r="R1472" s="369"/>
      <c r="S1472" s="2357">
        <f t="shared" ref="S1472:S1473" si="1045">R1472/12*$C$3</f>
        <v>0</v>
      </c>
      <c r="T1472" s="369">
        <f t="shared" ref="T1472:T1473" si="1046">Z1472-Y1472-V1472-U1472</f>
        <v>0</v>
      </c>
      <c r="U1472" s="1107"/>
      <c r="V1472" s="369"/>
      <c r="W1472" s="369">
        <f>T1472-S1472</f>
        <v>0</v>
      </c>
      <c r="X1472" s="369"/>
      <c r="Y1472" s="369"/>
      <c r="Z1472" s="369"/>
      <c r="AA1472" s="925"/>
      <c r="AB1472" s="902"/>
      <c r="AC1472" s="2257"/>
    </row>
    <row r="1473" spans="1:29" s="2225" customFormat="1" ht="30" x14ac:dyDescent="0.25">
      <c r="A1473" s="217"/>
      <c r="B1473" s="217">
        <v>1</v>
      </c>
      <c r="C1473" s="310" t="s">
        <v>686</v>
      </c>
      <c r="D1473" s="4"/>
      <c r="E1473" s="4"/>
      <c r="F1473" s="552"/>
      <c r="G1473" s="126">
        <f t="shared" si="1037"/>
        <v>0</v>
      </c>
      <c r="H1473" s="126"/>
      <c r="I1473" s="186" t="e">
        <f t="shared" si="1044"/>
        <v>#DIV/0!</v>
      </c>
      <c r="J1473" s="811"/>
      <c r="K1473" s="811"/>
      <c r="L1473" s="1442"/>
      <c r="M1473" s="1442"/>
      <c r="N1473" s="1442"/>
      <c r="O1473" s="1442"/>
      <c r="P1473" s="1442"/>
      <c r="Q1473" s="1442"/>
      <c r="R1473" s="369"/>
      <c r="S1473" s="2357">
        <f t="shared" si="1045"/>
        <v>0</v>
      </c>
      <c r="T1473" s="369">
        <f t="shared" si="1046"/>
        <v>0</v>
      </c>
      <c r="U1473" s="1107"/>
      <c r="V1473" s="369"/>
      <c r="W1473" s="369">
        <f>T1473-S1473</f>
        <v>0</v>
      </c>
      <c r="X1473" s="369"/>
      <c r="Y1473" s="369"/>
      <c r="Z1473" s="369"/>
      <c r="AA1473" s="925"/>
      <c r="AB1473" s="902"/>
      <c r="AC1473" s="2257"/>
    </row>
    <row r="1474" spans="1:29" s="2225" customFormat="1" ht="45" x14ac:dyDescent="0.25">
      <c r="A1474" s="217">
        <v>1</v>
      </c>
      <c r="B1474" s="217">
        <v>1</v>
      </c>
      <c r="C1474" s="457" t="s">
        <v>268</v>
      </c>
      <c r="D1474" s="4"/>
      <c r="E1474" s="4"/>
      <c r="F1474" s="551">
        <f>F1475+F1476+F1477</f>
        <v>0</v>
      </c>
      <c r="G1474" s="551">
        <f t="shared" ref="G1474:H1474" si="1047">G1475+G1476+G1477</f>
        <v>0</v>
      </c>
      <c r="H1474" s="551">
        <f t="shared" si="1047"/>
        <v>0</v>
      </c>
      <c r="I1474" s="186" t="e">
        <f t="shared" si="1044"/>
        <v>#DIV/0!</v>
      </c>
      <c r="J1474" s="811"/>
      <c r="K1474" s="811"/>
      <c r="L1474" s="1442"/>
      <c r="M1474" s="1442"/>
      <c r="N1474" s="1442"/>
      <c r="O1474" s="1442"/>
      <c r="P1474" s="1442"/>
      <c r="Q1474" s="1442"/>
      <c r="R1474" s="369">
        <f t="shared" ref="R1474:Z1474" si="1048">R1475+R1476+R1477</f>
        <v>0</v>
      </c>
      <c r="S1474" s="2357">
        <f t="shared" si="1048"/>
        <v>0</v>
      </c>
      <c r="T1474" s="369">
        <f t="shared" si="1048"/>
        <v>0</v>
      </c>
      <c r="U1474" s="1107">
        <f t="shared" si="1048"/>
        <v>0</v>
      </c>
      <c r="V1474" s="369">
        <f t="shared" si="1048"/>
        <v>0</v>
      </c>
      <c r="W1474" s="369">
        <f t="shared" si="1048"/>
        <v>0</v>
      </c>
      <c r="X1474" s="369">
        <f t="shared" si="1048"/>
        <v>0</v>
      </c>
      <c r="Y1474" s="369">
        <f t="shared" si="1048"/>
        <v>0</v>
      </c>
      <c r="Z1474" s="369">
        <f t="shared" si="1048"/>
        <v>0</v>
      </c>
      <c r="AA1474" s="925"/>
      <c r="AB1474" s="902"/>
      <c r="AC1474" s="2257"/>
    </row>
    <row r="1475" spans="1:29" s="2225" customFormat="1" ht="45" x14ac:dyDescent="0.25">
      <c r="A1475" s="217">
        <v>1</v>
      </c>
      <c r="B1475" s="217">
        <v>1</v>
      </c>
      <c r="C1475" s="310" t="s">
        <v>679</v>
      </c>
      <c r="D1475" s="1227"/>
      <c r="E1475" s="509"/>
      <c r="F1475" s="552"/>
      <c r="G1475" s="126">
        <f t="shared" si="1037"/>
        <v>0</v>
      </c>
      <c r="H1475" s="186"/>
      <c r="I1475" s="730" t="e">
        <f t="shared" si="1044"/>
        <v>#DIV/0!</v>
      </c>
      <c r="J1475" s="811"/>
      <c r="K1475" s="811"/>
      <c r="L1475" s="1442"/>
      <c r="M1475" s="1442"/>
      <c r="N1475" s="1442"/>
      <c r="O1475" s="1442"/>
      <c r="P1475" s="1442"/>
      <c r="Q1475" s="1442"/>
      <c r="R1475" s="2272"/>
      <c r="S1475" s="2357">
        <f t="shared" ref="S1475:S1478" si="1049">R1475/12*$C$3</f>
        <v>0</v>
      </c>
      <c r="T1475" s="2272">
        <f t="shared" ref="T1475:T1478" si="1050">Z1475-Y1475-V1475-U1475</f>
        <v>0</v>
      </c>
      <c r="U1475" s="2583"/>
      <c r="V1475" s="2272"/>
      <c r="W1475" s="2272">
        <f>T1475-S1475</f>
        <v>0</v>
      </c>
      <c r="X1475" s="2272"/>
      <c r="Y1475" s="2272"/>
      <c r="Z1475" s="2272"/>
      <c r="AA1475" s="909"/>
      <c r="AB1475" s="2584"/>
      <c r="AC1475" s="2257"/>
    </row>
    <row r="1476" spans="1:29" s="2225" customFormat="1" ht="75" x14ac:dyDescent="0.25">
      <c r="A1476" s="217"/>
      <c r="B1476" s="217">
        <v>1</v>
      </c>
      <c r="C1476" s="310" t="s">
        <v>680</v>
      </c>
      <c r="D1476" s="1227"/>
      <c r="E1476" s="509"/>
      <c r="F1476" s="552"/>
      <c r="G1476" s="126">
        <f t="shared" si="1037"/>
        <v>0</v>
      </c>
      <c r="H1476" s="186"/>
      <c r="I1476" s="730" t="e">
        <f t="shared" si="1044"/>
        <v>#DIV/0!</v>
      </c>
      <c r="J1476" s="811"/>
      <c r="K1476" s="811"/>
      <c r="L1476" s="1442"/>
      <c r="M1476" s="1442"/>
      <c r="N1476" s="1442"/>
      <c r="O1476" s="1442"/>
      <c r="P1476" s="1442"/>
      <c r="Q1476" s="1442"/>
      <c r="R1476" s="2272"/>
      <c r="S1476" s="2357">
        <f t="shared" si="1049"/>
        <v>0</v>
      </c>
      <c r="T1476" s="2272">
        <f t="shared" si="1050"/>
        <v>0</v>
      </c>
      <c r="U1476" s="2583"/>
      <c r="V1476" s="2272"/>
      <c r="W1476" s="2272">
        <f>T1476-S1476</f>
        <v>0</v>
      </c>
      <c r="X1476" s="2272"/>
      <c r="Y1476" s="2272"/>
      <c r="Z1476" s="2272"/>
      <c r="AA1476" s="909"/>
      <c r="AB1476" s="2584"/>
      <c r="AC1476" s="2257"/>
    </row>
    <row r="1477" spans="1:29" s="2225" customFormat="1" ht="60" x14ac:dyDescent="0.25">
      <c r="A1477" s="217"/>
      <c r="B1477" s="217">
        <v>1</v>
      </c>
      <c r="C1477" s="310" t="s">
        <v>681</v>
      </c>
      <c r="D1477" s="1227"/>
      <c r="E1477" s="509"/>
      <c r="F1477" s="552"/>
      <c r="G1477" s="126">
        <f t="shared" si="1037"/>
        <v>0</v>
      </c>
      <c r="H1477" s="186"/>
      <c r="I1477" s="730" t="e">
        <f t="shared" si="1044"/>
        <v>#DIV/0!</v>
      </c>
      <c r="J1477" s="811"/>
      <c r="K1477" s="811"/>
      <c r="L1477" s="1442"/>
      <c r="M1477" s="1442"/>
      <c r="N1477" s="1442"/>
      <c r="O1477" s="1442"/>
      <c r="P1477" s="1442"/>
      <c r="Q1477" s="1442"/>
      <c r="R1477" s="2272"/>
      <c r="S1477" s="2357">
        <f t="shared" si="1049"/>
        <v>0</v>
      </c>
      <c r="T1477" s="2272">
        <f t="shared" si="1050"/>
        <v>0</v>
      </c>
      <c r="U1477" s="2583"/>
      <c r="V1477" s="2272"/>
      <c r="W1477" s="2272">
        <f>T1477-S1477</f>
        <v>0</v>
      </c>
      <c r="X1477" s="2272"/>
      <c r="Y1477" s="2272"/>
      <c r="Z1477" s="2272"/>
      <c r="AA1477" s="909"/>
      <c r="AB1477" s="2584"/>
      <c r="AC1477" s="2257"/>
    </row>
    <row r="1478" spans="1:29" s="2225" customFormat="1" ht="29.25" x14ac:dyDescent="0.25">
      <c r="A1478" s="217">
        <v>1</v>
      </c>
      <c r="B1478" s="217">
        <v>1</v>
      </c>
      <c r="C1478" s="2220" t="s">
        <v>304</v>
      </c>
      <c r="D1478" s="520"/>
      <c r="E1478" s="4"/>
      <c r="F1478" s="551">
        <f>F1480</f>
        <v>0</v>
      </c>
      <c r="G1478" s="551">
        <f t="shared" ref="G1478:H1478" si="1051">G1480</f>
        <v>0</v>
      </c>
      <c r="H1478" s="551">
        <f t="shared" si="1051"/>
        <v>0</v>
      </c>
      <c r="I1478" s="730" t="e">
        <f t="shared" si="1044"/>
        <v>#DIV/0!</v>
      </c>
      <c r="J1478" s="811"/>
      <c r="K1478" s="811"/>
      <c r="L1478" s="1442"/>
      <c r="M1478" s="1442"/>
      <c r="N1478" s="1442"/>
      <c r="O1478" s="1442"/>
      <c r="P1478" s="1442"/>
      <c r="Q1478" s="1442"/>
      <c r="R1478" s="369"/>
      <c r="S1478" s="2357">
        <f t="shared" si="1049"/>
        <v>0</v>
      </c>
      <c r="T1478" s="369">
        <f t="shared" si="1050"/>
        <v>0</v>
      </c>
      <c r="U1478" s="1107"/>
      <c r="V1478" s="369"/>
      <c r="W1478" s="369">
        <f>T1478-S1478</f>
        <v>0</v>
      </c>
      <c r="X1478" s="369"/>
      <c r="Y1478" s="369"/>
      <c r="Z1478" s="369"/>
      <c r="AA1478" s="909"/>
      <c r="AB1478" s="902"/>
      <c r="AC1478" s="2257"/>
    </row>
    <row r="1479" spans="1:29" s="2225" customFormat="1" x14ac:dyDescent="0.25">
      <c r="A1479" s="217">
        <v>1</v>
      </c>
      <c r="B1479" s="217">
        <v>1</v>
      </c>
      <c r="C1479" s="310" t="s">
        <v>297</v>
      </c>
      <c r="D1479" s="4"/>
      <c r="E1479" s="4"/>
      <c r="F1479" s="552"/>
      <c r="G1479" s="186"/>
      <c r="H1479" s="186"/>
      <c r="I1479" s="730"/>
      <c r="J1479" s="811"/>
      <c r="K1479" s="811"/>
      <c r="L1479" s="1442"/>
      <c r="M1479" s="1442"/>
      <c r="N1479" s="1442"/>
      <c r="O1479" s="1442"/>
      <c r="P1479" s="1442"/>
      <c r="Q1479" s="1442"/>
      <c r="R1479" s="369"/>
      <c r="S1479" s="2357"/>
      <c r="T1479" s="369"/>
      <c r="U1479" s="1107"/>
      <c r="V1479" s="369"/>
      <c r="W1479" s="369"/>
      <c r="X1479" s="369"/>
      <c r="Y1479" s="369"/>
      <c r="Z1479" s="369"/>
      <c r="AA1479" s="909"/>
      <c r="AB1479" s="902"/>
      <c r="AC1479" s="2257"/>
    </row>
    <row r="1480" spans="1:29" s="2225" customFormat="1" ht="30" x14ac:dyDescent="0.25">
      <c r="A1480" s="217">
        <v>1</v>
      </c>
      <c r="B1480" s="217">
        <v>1</v>
      </c>
      <c r="C1480" s="457" t="s">
        <v>423</v>
      </c>
      <c r="D1480" s="4"/>
      <c r="E1480" s="4"/>
      <c r="F1480" s="552">
        <f>F1483+F1482/4</f>
        <v>0</v>
      </c>
      <c r="G1480" s="552">
        <f t="shared" ref="G1480:H1480" si="1052">G1483+G1482/4</f>
        <v>0</v>
      </c>
      <c r="H1480" s="552">
        <f t="shared" si="1052"/>
        <v>0</v>
      </c>
      <c r="I1480" s="730" t="e">
        <f>H1480/G1480*100</f>
        <v>#DIV/0!</v>
      </c>
      <c r="J1480" s="811"/>
      <c r="K1480" s="811"/>
      <c r="L1480" s="1442"/>
      <c r="M1480" s="1442"/>
      <c r="N1480" s="1442"/>
      <c r="O1480" s="1442"/>
      <c r="P1480" s="1442"/>
      <c r="Q1480" s="1442"/>
      <c r="R1480" s="369"/>
      <c r="S1480" s="2357"/>
      <c r="T1480" s="369"/>
      <c r="U1480" s="1107"/>
      <c r="V1480" s="369"/>
      <c r="W1480" s="369"/>
      <c r="X1480" s="369"/>
      <c r="Y1480" s="369"/>
      <c r="Z1480" s="369"/>
      <c r="AA1480" s="909"/>
      <c r="AB1480" s="902"/>
      <c r="AC1480" s="2257"/>
    </row>
    <row r="1481" spans="1:29" s="2225" customFormat="1" x14ac:dyDescent="0.25">
      <c r="A1481" s="217">
        <v>1</v>
      </c>
      <c r="B1481" s="217">
        <v>1</v>
      </c>
      <c r="C1481" s="310" t="s">
        <v>424</v>
      </c>
      <c r="D1481" s="4"/>
      <c r="E1481" s="4"/>
      <c r="F1481" s="532"/>
      <c r="G1481" s="186"/>
      <c r="H1481" s="186"/>
      <c r="I1481" s="730"/>
      <c r="J1481" s="811"/>
      <c r="K1481" s="811"/>
      <c r="L1481" s="1442"/>
      <c r="M1481" s="1442"/>
      <c r="N1481" s="1442"/>
      <c r="O1481" s="1442"/>
      <c r="P1481" s="1442"/>
      <c r="Q1481" s="1442"/>
      <c r="R1481" s="369"/>
      <c r="S1481" s="2357"/>
      <c r="T1481" s="369"/>
      <c r="U1481" s="1107"/>
      <c r="V1481" s="369"/>
      <c r="W1481" s="369"/>
      <c r="X1481" s="369"/>
      <c r="Y1481" s="369"/>
      <c r="Z1481" s="369"/>
      <c r="AA1481" s="909"/>
      <c r="AB1481" s="902"/>
      <c r="AC1481" s="2257"/>
    </row>
    <row r="1482" spans="1:29" s="2225" customFormat="1" ht="30" x14ac:dyDescent="0.25">
      <c r="A1482" s="217">
        <v>1</v>
      </c>
      <c r="B1482" s="217">
        <v>1</v>
      </c>
      <c r="C1482" s="310" t="s">
        <v>425</v>
      </c>
      <c r="D1482" s="4"/>
      <c r="E1482" s="4"/>
      <c r="F1482" s="552"/>
      <c r="G1482" s="126">
        <f t="shared" ref="G1482" si="1053">F1482/12*$C$3</f>
        <v>0</v>
      </c>
      <c r="H1482" s="186"/>
      <c r="I1482" s="730" t="e">
        <f>H1482/G1482*100</f>
        <v>#DIV/0!</v>
      </c>
      <c r="J1482" s="811"/>
      <c r="K1482" s="811"/>
      <c r="L1482" s="1442"/>
      <c r="M1482" s="1442"/>
      <c r="N1482" s="1442"/>
      <c r="O1482" s="1442"/>
      <c r="P1482" s="1442"/>
      <c r="Q1482" s="1442"/>
      <c r="R1482" s="369"/>
      <c r="S1482" s="2357"/>
      <c r="T1482" s="369"/>
      <c r="U1482" s="1107"/>
      <c r="V1482" s="369"/>
      <c r="W1482" s="369"/>
      <c r="X1482" s="369"/>
      <c r="Y1482" s="369"/>
      <c r="Z1482" s="369"/>
      <c r="AA1482" s="909"/>
      <c r="AB1482" s="902"/>
      <c r="AC1482" s="2257"/>
    </row>
    <row r="1483" spans="1:29" s="2225" customFormat="1" ht="60" x14ac:dyDescent="0.25">
      <c r="A1483" s="217">
        <v>1</v>
      </c>
      <c r="B1483" s="217">
        <v>1</v>
      </c>
      <c r="C1483" s="310" t="s">
        <v>426</v>
      </c>
      <c r="D1483" s="4"/>
      <c r="E1483" s="4"/>
      <c r="F1483" s="553"/>
      <c r="G1483" s="126"/>
      <c r="H1483" s="186"/>
      <c r="I1483" s="730"/>
      <c r="J1483" s="811"/>
      <c r="K1483" s="811"/>
      <c r="L1483" s="1442"/>
      <c r="M1483" s="1442"/>
      <c r="N1483" s="1442"/>
      <c r="O1483" s="1442"/>
      <c r="P1483" s="1442"/>
      <c r="Q1483" s="1442"/>
      <c r="R1483" s="369"/>
      <c r="S1483" s="2357"/>
      <c r="T1483" s="369"/>
      <c r="U1483" s="1107"/>
      <c r="V1483" s="369"/>
      <c r="W1483" s="369"/>
      <c r="X1483" s="369"/>
      <c r="Y1483" s="369"/>
      <c r="Z1483" s="369"/>
      <c r="AA1483" s="909"/>
      <c r="AB1483" s="902"/>
      <c r="AC1483" s="2257"/>
    </row>
    <row r="1484" spans="1:29" s="2225" customFormat="1" ht="60" x14ac:dyDescent="0.25">
      <c r="A1484" s="217">
        <v>1</v>
      </c>
      <c r="B1484" s="217">
        <v>1</v>
      </c>
      <c r="C1484" s="310" t="s">
        <v>427</v>
      </c>
      <c r="D1484" s="4"/>
      <c r="E1484" s="4"/>
      <c r="F1484" s="555"/>
      <c r="G1484" s="126"/>
      <c r="H1484" s="186"/>
      <c r="I1484" s="730"/>
      <c r="J1484" s="811"/>
      <c r="K1484" s="811"/>
      <c r="L1484" s="1442"/>
      <c r="M1484" s="1442"/>
      <c r="N1484" s="1442"/>
      <c r="O1484" s="1442"/>
      <c r="P1484" s="1442"/>
      <c r="Q1484" s="1442"/>
      <c r="R1484" s="369"/>
      <c r="S1484" s="2357"/>
      <c r="T1484" s="369"/>
      <c r="U1484" s="1107"/>
      <c r="V1484" s="369"/>
      <c r="W1484" s="369"/>
      <c r="X1484" s="369"/>
      <c r="Y1484" s="369"/>
      <c r="Z1484" s="369"/>
      <c r="AA1484" s="909"/>
      <c r="AB1484" s="902"/>
      <c r="AC1484" s="2257"/>
    </row>
    <row r="1485" spans="1:29" s="2225" customFormat="1" ht="45" x14ac:dyDescent="0.25">
      <c r="A1485" s="217">
        <v>1</v>
      </c>
      <c r="B1485" s="217">
        <v>1</v>
      </c>
      <c r="C1485" s="309" t="s">
        <v>428</v>
      </c>
      <c r="D1485" s="4"/>
      <c r="E1485" s="4"/>
      <c r="F1485" s="555"/>
      <c r="G1485" s="186"/>
      <c r="H1485" s="186"/>
      <c r="I1485" s="730"/>
      <c r="J1485" s="811"/>
      <c r="K1485" s="811"/>
      <c r="L1485" s="1442"/>
      <c r="M1485" s="1442"/>
      <c r="N1485" s="1442"/>
      <c r="O1485" s="1442"/>
      <c r="P1485" s="1442"/>
      <c r="Q1485" s="1442"/>
      <c r="R1485" s="369"/>
      <c r="S1485" s="2357"/>
      <c r="T1485" s="369"/>
      <c r="U1485" s="1107"/>
      <c r="V1485" s="369"/>
      <c r="W1485" s="369"/>
      <c r="X1485" s="369"/>
      <c r="Y1485" s="369"/>
      <c r="Z1485" s="369"/>
      <c r="AA1485" s="909"/>
      <c r="AB1485" s="902"/>
      <c r="AC1485" s="2257"/>
    </row>
    <row r="1486" spans="1:29" s="2225" customFormat="1" ht="29.25" x14ac:dyDescent="0.25">
      <c r="A1486" s="217">
        <v>1</v>
      </c>
      <c r="B1486" s="217">
        <v>1</v>
      </c>
      <c r="C1486" s="509" t="s">
        <v>305</v>
      </c>
      <c r="D1486" s="4"/>
      <c r="E1486" s="4"/>
      <c r="F1486" s="829">
        <f>F1487+F1488+F1490</f>
        <v>0</v>
      </c>
      <c r="G1486" s="829">
        <f t="shared" ref="G1486:H1486" si="1054">G1487+G1488+G1490</f>
        <v>0</v>
      </c>
      <c r="H1486" s="829">
        <f t="shared" si="1054"/>
        <v>0</v>
      </c>
      <c r="I1486" s="730" t="e">
        <f>H1486/ROUND(G1486,0)*100</f>
        <v>#DIV/0!</v>
      </c>
      <c r="J1486" s="811"/>
      <c r="K1486" s="811"/>
      <c r="L1486" s="1442"/>
      <c r="M1486" s="1442"/>
      <c r="N1486" s="1442"/>
      <c r="O1486" s="1442"/>
      <c r="P1486" s="1442"/>
      <c r="Q1486" s="1442"/>
      <c r="R1486" s="369"/>
      <c r="S1486" s="2357"/>
      <c r="T1486" s="369"/>
      <c r="U1486" s="1107"/>
      <c r="V1486" s="369"/>
      <c r="W1486" s="369"/>
      <c r="X1486" s="369"/>
      <c r="Y1486" s="369"/>
      <c r="Z1486" s="369"/>
      <c r="AA1486" s="909"/>
      <c r="AB1486" s="902"/>
      <c r="AC1486" s="2257"/>
    </row>
    <row r="1487" spans="1:29" s="2225" customFormat="1" x14ac:dyDescent="0.25">
      <c r="A1487" s="217">
        <v>1</v>
      </c>
      <c r="B1487" s="217">
        <v>1</v>
      </c>
      <c r="C1487" s="509" t="s">
        <v>313</v>
      </c>
      <c r="D1487" s="4"/>
      <c r="E1487" s="4"/>
      <c r="F1487" s="829"/>
      <c r="G1487" s="829"/>
      <c r="H1487" s="829"/>
      <c r="I1487" s="730"/>
      <c r="J1487" s="811"/>
      <c r="K1487" s="811"/>
      <c r="L1487" s="1442"/>
      <c r="M1487" s="1442"/>
      <c r="N1487" s="1442"/>
      <c r="O1487" s="1442"/>
      <c r="P1487" s="1442"/>
      <c r="Q1487" s="1442"/>
      <c r="R1487" s="369"/>
      <c r="S1487" s="2357"/>
      <c r="T1487" s="369"/>
      <c r="U1487" s="1107"/>
      <c r="V1487" s="369"/>
      <c r="W1487" s="369"/>
      <c r="X1487" s="369"/>
      <c r="Y1487" s="369"/>
      <c r="Z1487" s="369"/>
      <c r="AA1487" s="909"/>
      <c r="AB1487" s="902"/>
      <c r="AC1487" s="2257"/>
    </row>
    <row r="1488" spans="1:29" s="2225" customFormat="1" x14ac:dyDescent="0.25">
      <c r="A1488" s="217">
        <v>1</v>
      </c>
      <c r="B1488" s="217">
        <v>1</v>
      </c>
      <c r="C1488" s="4" t="s">
        <v>314</v>
      </c>
      <c r="D1488" s="4"/>
      <c r="E1488" s="4"/>
      <c r="F1488" s="829">
        <f>F1489/9.4</f>
        <v>0</v>
      </c>
      <c r="G1488" s="829">
        <f>G1489/9.4</f>
        <v>0</v>
      </c>
      <c r="H1488" s="829">
        <f>H1489/9.4</f>
        <v>0</v>
      </c>
      <c r="I1488" s="730" t="e">
        <f>H1488/ROUND(G1488,0)*100</f>
        <v>#DIV/0!</v>
      </c>
      <c r="J1488" s="811"/>
      <c r="K1488" s="811"/>
      <c r="L1488" s="1442"/>
      <c r="M1488" s="1442"/>
      <c r="N1488" s="1442"/>
      <c r="O1488" s="1442"/>
      <c r="P1488" s="1442"/>
      <c r="Q1488" s="1442"/>
      <c r="R1488" s="369"/>
      <c r="S1488" s="2357"/>
      <c r="T1488" s="369"/>
      <c r="U1488" s="1107"/>
      <c r="V1488" s="369"/>
      <c r="W1488" s="369"/>
      <c r="X1488" s="369"/>
      <c r="Y1488" s="369"/>
      <c r="Z1488" s="369"/>
      <c r="AA1488" s="909"/>
      <c r="AB1488" s="902"/>
      <c r="AC1488" s="2257"/>
    </row>
    <row r="1489" spans="1:29" s="2225" customFormat="1" x14ac:dyDescent="0.25">
      <c r="A1489" s="217">
        <v>1</v>
      </c>
      <c r="B1489" s="217">
        <v>1</v>
      </c>
      <c r="C1489" s="523" t="s">
        <v>315</v>
      </c>
      <c r="D1489" s="4"/>
      <c r="E1489" s="4"/>
      <c r="F1489" s="221"/>
      <c r="G1489" s="126">
        <f>F1489/12*$C$3</f>
        <v>0</v>
      </c>
      <c r="H1489" s="186"/>
      <c r="I1489" s="730" t="e">
        <f>H1489/ROUND(G1489,0)*100</f>
        <v>#DIV/0!</v>
      </c>
      <c r="J1489" s="811"/>
      <c r="K1489" s="811"/>
      <c r="L1489" s="1442"/>
      <c r="M1489" s="1442"/>
      <c r="N1489" s="1442"/>
      <c r="O1489" s="1442"/>
      <c r="P1489" s="1442"/>
      <c r="Q1489" s="1442"/>
      <c r="R1489" s="369"/>
      <c r="S1489" s="2357"/>
      <c r="T1489" s="369"/>
      <c r="U1489" s="1107"/>
      <c r="V1489" s="369"/>
      <c r="W1489" s="369"/>
      <c r="X1489" s="369"/>
      <c r="Y1489" s="369"/>
      <c r="Z1489" s="369"/>
      <c r="AA1489" s="909"/>
      <c r="AB1489" s="902"/>
      <c r="AC1489" s="2257"/>
    </row>
    <row r="1490" spans="1:29" s="2225" customFormat="1" ht="30" x14ac:dyDescent="0.25">
      <c r="A1490" s="217"/>
      <c r="B1490" s="217"/>
      <c r="C1490" s="523" t="s">
        <v>682</v>
      </c>
      <c r="D1490" s="1728"/>
      <c r="E1490" s="4"/>
      <c r="F1490" s="221"/>
      <c r="G1490" s="126">
        <f>F1490/12*$C$3</f>
        <v>0</v>
      </c>
      <c r="H1490" s="186"/>
      <c r="I1490" s="730"/>
      <c r="J1490" s="811"/>
      <c r="K1490" s="811"/>
      <c r="L1490" s="1442"/>
      <c r="M1490" s="1442"/>
      <c r="N1490" s="1442"/>
      <c r="O1490" s="1442"/>
      <c r="P1490" s="1442"/>
      <c r="Q1490" s="1442"/>
      <c r="R1490" s="369"/>
      <c r="S1490" s="2357">
        <f t="shared" ref="S1490" si="1055">R1490/12*$C$3</f>
        <v>0</v>
      </c>
      <c r="T1490" s="369">
        <f t="shared" ref="T1490" si="1056">Z1490-Y1490-V1490-U1490</f>
        <v>0</v>
      </c>
      <c r="U1490" s="1107"/>
      <c r="V1490" s="369"/>
      <c r="W1490" s="369">
        <f>T1490-S1490</f>
        <v>0</v>
      </c>
      <c r="X1490" s="369"/>
      <c r="Y1490" s="369"/>
      <c r="Z1490" s="369"/>
      <c r="AA1490" s="909"/>
      <c r="AB1490" s="902"/>
      <c r="AC1490" s="2257"/>
    </row>
    <row r="1491" spans="1:29" s="2225" customFormat="1" x14ac:dyDescent="0.25">
      <c r="A1491" s="217">
        <v>1</v>
      </c>
      <c r="B1491" s="217">
        <v>1</v>
      </c>
      <c r="C1491" s="497" t="s">
        <v>214</v>
      </c>
      <c r="D1491" s="1227"/>
      <c r="E1491" s="509"/>
      <c r="F1491" s="221">
        <f>SUM(F1492:F1497)</f>
        <v>0</v>
      </c>
      <c r="G1491" s="186">
        <f>SUM(G1492:G1497)</f>
        <v>0</v>
      </c>
      <c r="H1491" s="730">
        <f>SUM(H1492:H1497)</f>
        <v>1</v>
      </c>
      <c r="I1491" s="730" t="e">
        <f t="shared" ref="I1491:I1503" si="1057">H1491/G1491*100</f>
        <v>#DIV/0!</v>
      </c>
      <c r="J1491" s="811"/>
      <c r="K1491" s="811"/>
      <c r="L1491" s="1442"/>
      <c r="M1491" s="1442"/>
      <c r="N1491" s="1442"/>
      <c r="O1491" s="1442"/>
      <c r="P1491" s="1442"/>
      <c r="Q1491" s="1442"/>
      <c r="R1491" s="2272"/>
      <c r="S1491" s="860">
        <f t="shared" ref="S1491" si="1058">R1491/12*$C$3</f>
        <v>0</v>
      </c>
      <c r="T1491" s="2272">
        <f t="shared" ref="T1491" si="1059">Z1491-Y1491-V1491-U1491</f>
        <v>2</v>
      </c>
      <c r="U1491" s="2583"/>
      <c r="V1491" s="2272"/>
      <c r="W1491" s="2272"/>
      <c r="X1491" s="2272"/>
      <c r="Y1491" s="2272"/>
      <c r="Z1491" s="2272">
        <v>2</v>
      </c>
      <c r="AA1491" s="913"/>
      <c r="AB1491" s="2584"/>
      <c r="AC1491" s="2257"/>
    </row>
    <row r="1492" spans="1:29" s="2225" customFormat="1" ht="75" x14ac:dyDescent="0.25">
      <c r="A1492" s="217"/>
      <c r="B1492" s="217">
        <v>1</v>
      </c>
      <c r="C1492" s="518" t="s">
        <v>230</v>
      </c>
      <c r="D1492" s="2129"/>
      <c r="E1492" s="2129"/>
      <c r="F1492" s="221"/>
      <c r="G1492" s="2494">
        <f t="shared" ref="G1492:G1497" si="1060">F1492/12*$C$3</f>
        <v>0</v>
      </c>
      <c r="H1492" s="2488"/>
      <c r="I1492" s="2488" t="e">
        <f t="shared" si="1057"/>
        <v>#DIV/0!</v>
      </c>
      <c r="J1492" s="2492"/>
      <c r="K1492" s="2492"/>
      <c r="L1492" s="2488"/>
      <c r="M1492" s="2488"/>
      <c r="N1492" s="2488"/>
      <c r="O1492" s="2488"/>
      <c r="P1492" s="2488"/>
      <c r="Q1492" s="2488"/>
      <c r="R1492" s="2272"/>
      <c r="S1492" s="2357">
        <f>R1492/12*$C$3</f>
        <v>0</v>
      </c>
      <c r="T1492" s="2272">
        <f>Z1492-Y1492</f>
        <v>0</v>
      </c>
      <c r="U1492" s="2583"/>
      <c r="V1492" s="2272"/>
      <c r="W1492" s="2272">
        <f>T1492-S1492</f>
        <v>0</v>
      </c>
      <c r="X1492" s="2272"/>
      <c r="Y1492" s="2272"/>
      <c r="Z1492" s="2272"/>
      <c r="AA1492" s="2490"/>
      <c r="AB1492" s="2584"/>
      <c r="AC1492" s="2257"/>
    </row>
    <row r="1493" spans="1:29" s="2225" customFormat="1" ht="75" x14ac:dyDescent="0.25">
      <c r="A1493" s="217"/>
      <c r="B1493" s="217">
        <v>1</v>
      </c>
      <c r="C1493" s="518" t="s">
        <v>231</v>
      </c>
      <c r="D1493" s="2129"/>
      <c r="E1493" s="2129"/>
      <c r="F1493" s="221"/>
      <c r="G1493" s="2494">
        <f t="shared" si="1060"/>
        <v>0</v>
      </c>
      <c r="H1493" s="2488"/>
      <c r="I1493" s="2488" t="e">
        <f t="shared" si="1057"/>
        <v>#DIV/0!</v>
      </c>
      <c r="J1493" s="2492"/>
      <c r="K1493" s="2492"/>
      <c r="L1493" s="2488"/>
      <c r="M1493" s="2488"/>
      <c r="N1493" s="2488"/>
      <c r="O1493" s="2488"/>
      <c r="P1493" s="2488"/>
      <c r="Q1493" s="2488"/>
      <c r="R1493" s="2272"/>
      <c r="S1493" s="2357"/>
      <c r="T1493" s="2272"/>
      <c r="U1493" s="2583"/>
      <c r="V1493" s="2272"/>
      <c r="W1493" s="2272"/>
      <c r="X1493" s="2272"/>
      <c r="Y1493" s="2272"/>
      <c r="Z1493" s="2272"/>
      <c r="AA1493" s="2490"/>
      <c r="AB1493" s="2584"/>
      <c r="AC1493" s="2257"/>
    </row>
    <row r="1494" spans="1:29" s="2225" customFormat="1" x14ac:dyDescent="0.25">
      <c r="A1494" s="217"/>
      <c r="B1494" s="217"/>
      <c r="C1494" s="518" t="s">
        <v>64</v>
      </c>
      <c r="D1494" s="2129"/>
      <c r="E1494" s="2129"/>
      <c r="F1494" s="221"/>
      <c r="G1494" s="2494">
        <f t="shared" si="1060"/>
        <v>0</v>
      </c>
      <c r="H1494" s="316"/>
      <c r="I1494" s="2488" t="e">
        <f t="shared" si="1057"/>
        <v>#DIV/0!</v>
      </c>
      <c r="J1494" s="2492"/>
      <c r="K1494" s="2492"/>
      <c r="L1494" s="2488"/>
      <c r="M1494" s="2488"/>
      <c r="N1494" s="2488"/>
      <c r="O1494" s="2488"/>
      <c r="P1494" s="2488"/>
      <c r="Q1494" s="2488"/>
      <c r="R1494" s="2272"/>
      <c r="S1494" s="2357"/>
      <c r="T1494" s="2272"/>
      <c r="U1494" s="2583"/>
      <c r="V1494" s="2272"/>
      <c r="W1494" s="2272"/>
      <c r="X1494" s="2272"/>
      <c r="Y1494" s="2272"/>
      <c r="Z1494" s="2272"/>
      <c r="AA1494" s="2490"/>
      <c r="AB1494" s="2584"/>
      <c r="AC1494" s="2257"/>
    </row>
    <row r="1495" spans="1:29" s="2225" customFormat="1" ht="60" x14ac:dyDescent="0.25">
      <c r="A1495" s="217"/>
      <c r="B1495" s="217">
        <v>1</v>
      </c>
      <c r="C1495" s="1" t="s">
        <v>336</v>
      </c>
      <c r="D1495" s="2129"/>
      <c r="E1495" s="2129"/>
      <c r="F1495" s="221"/>
      <c r="G1495" s="316">
        <f t="shared" si="1060"/>
        <v>0</v>
      </c>
      <c r="H1495" s="316"/>
      <c r="I1495" s="2488" t="e">
        <f t="shared" si="1057"/>
        <v>#DIV/0!</v>
      </c>
      <c r="J1495" s="2492"/>
      <c r="K1495" s="2492"/>
      <c r="L1495" s="2488"/>
      <c r="M1495" s="2488"/>
      <c r="N1495" s="2488"/>
      <c r="O1495" s="2488"/>
      <c r="P1495" s="2488"/>
      <c r="Q1495" s="2488"/>
      <c r="R1495" s="2272"/>
      <c r="S1495" s="2554"/>
      <c r="T1495" s="2272"/>
      <c r="U1495" s="2583"/>
      <c r="V1495" s="2272"/>
      <c r="W1495" s="2272"/>
      <c r="X1495" s="2272"/>
      <c r="Y1495" s="2272"/>
      <c r="Z1495" s="2272"/>
      <c r="AA1495" s="2745"/>
      <c r="AB1495" s="2584"/>
      <c r="AC1495" s="2257"/>
    </row>
    <row r="1496" spans="1:29" s="2225" customFormat="1" ht="30" x14ac:dyDescent="0.25">
      <c r="A1496" s="217"/>
      <c r="B1496" s="217">
        <v>1</v>
      </c>
      <c r="C1496" s="1" t="s">
        <v>260</v>
      </c>
      <c r="D1496" s="2129"/>
      <c r="E1496" s="2129"/>
      <c r="F1496" s="221"/>
      <c r="G1496" s="316">
        <f t="shared" si="1060"/>
        <v>0</v>
      </c>
      <c r="H1496" s="316"/>
      <c r="I1496" s="2488" t="e">
        <f t="shared" si="1057"/>
        <v>#DIV/0!</v>
      </c>
      <c r="J1496" s="2492"/>
      <c r="K1496" s="2492"/>
      <c r="L1496" s="2488"/>
      <c r="M1496" s="2488"/>
      <c r="N1496" s="2488"/>
      <c r="O1496" s="2488"/>
      <c r="P1496" s="2488"/>
      <c r="Q1496" s="2488"/>
      <c r="R1496" s="2272"/>
      <c r="S1496" s="2554"/>
      <c r="T1496" s="2272"/>
      <c r="U1496" s="2583"/>
      <c r="V1496" s="2272"/>
      <c r="W1496" s="2272"/>
      <c r="X1496" s="2272"/>
      <c r="Y1496" s="2272"/>
      <c r="Z1496" s="2272"/>
      <c r="AA1496" s="2745"/>
      <c r="AB1496" s="2584"/>
      <c r="AC1496" s="2257"/>
    </row>
    <row r="1497" spans="1:29" s="2225" customFormat="1" ht="30" x14ac:dyDescent="0.25">
      <c r="A1497" s="217"/>
      <c r="B1497" s="217">
        <v>1</v>
      </c>
      <c r="C1497" s="171" t="s">
        <v>70</v>
      </c>
      <c r="D1497" s="1227"/>
      <c r="E1497" s="509"/>
      <c r="F1497" s="221"/>
      <c r="G1497" s="186">
        <f t="shared" si="1060"/>
        <v>0</v>
      </c>
      <c r="H1497" s="186">
        <v>1</v>
      </c>
      <c r="I1497" s="730" t="e">
        <f t="shared" si="1057"/>
        <v>#DIV/0!</v>
      </c>
      <c r="J1497" s="811"/>
      <c r="K1497" s="811"/>
      <c r="L1497" s="1442"/>
      <c r="M1497" s="1442"/>
      <c r="N1497" s="1442"/>
      <c r="O1497" s="1442"/>
      <c r="P1497" s="1442"/>
      <c r="Q1497" s="1442"/>
      <c r="R1497" s="2272"/>
      <c r="S1497" s="2357"/>
      <c r="T1497" s="2272"/>
      <c r="U1497" s="2583"/>
      <c r="V1497" s="2272"/>
      <c r="W1497" s="2272"/>
      <c r="X1497" s="2272"/>
      <c r="Y1497" s="2272"/>
      <c r="Z1497" s="2272"/>
      <c r="AA1497" s="913"/>
      <c r="AB1497" s="2584"/>
      <c r="AC1497" s="2257"/>
    </row>
    <row r="1498" spans="1:29" s="2225" customFormat="1" ht="86.25" x14ac:dyDescent="0.25">
      <c r="A1498" s="217"/>
      <c r="B1498" s="217">
        <v>1</v>
      </c>
      <c r="C1498" s="459" t="s">
        <v>466</v>
      </c>
      <c r="D1498" s="1227"/>
      <c r="E1498" s="509"/>
      <c r="F1498" s="2967">
        <f>F1456</f>
        <v>0</v>
      </c>
      <c r="G1498" s="2967">
        <f>G1456</f>
        <v>0</v>
      </c>
      <c r="H1498" s="2967">
        <f>H1456</f>
        <v>1</v>
      </c>
      <c r="I1498" s="730" t="e">
        <f t="shared" si="1057"/>
        <v>#DIV/0!</v>
      </c>
      <c r="J1498" s="811"/>
      <c r="K1498" s="811"/>
      <c r="L1498" s="1442"/>
      <c r="M1498" s="1442"/>
      <c r="N1498" s="1442"/>
      <c r="O1498" s="1442"/>
      <c r="P1498" s="1442"/>
      <c r="Q1498" s="1442"/>
      <c r="R1498" s="2272">
        <f t="shared" ref="R1498:Z1498" si="1061">R1456</f>
        <v>0</v>
      </c>
      <c r="S1498" s="2357">
        <f t="shared" si="1061"/>
        <v>0</v>
      </c>
      <c r="T1498" s="2272">
        <f t="shared" si="1061"/>
        <v>5.29922</v>
      </c>
      <c r="U1498" s="2583">
        <f t="shared" si="1061"/>
        <v>0</v>
      </c>
      <c r="V1498" s="2272">
        <f t="shared" si="1061"/>
        <v>0</v>
      </c>
      <c r="W1498" s="2272">
        <f t="shared" si="1061"/>
        <v>0</v>
      </c>
      <c r="X1498" s="2272">
        <f t="shared" si="1061"/>
        <v>0</v>
      </c>
      <c r="Y1498" s="2272">
        <f t="shared" si="1061"/>
        <v>0</v>
      </c>
      <c r="Z1498" s="2272">
        <f t="shared" si="1061"/>
        <v>5.29922</v>
      </c>
      <c r="AA1498" s="913"/>
      <c r="AB1498" s="2584"/>
      <c r="AC1498" s="2257"/>
    </row>
    <row r="1499" spans="1:29" s="2225" customFormat="1" ht="29.25" x14ac:dyDescent="0.25">
      <c r="A1499" s="217"/>
      <c r="B1499" s="217">
        <v>1</v>
      </c>
      <c r="C1499" s="459" t="s">
        <v>256</v>
      </c>
      <c r="D1499" s="2129"/>
      <c r="E1499" s="2129"/>
      <c r="F1499" s="3098">
        <f>F1478+F1446</f>
        <v>0</v>
      </c>
      <c r="G1499" s="3098">
        <f>G1478+G1446</f>
        <v>0</v>
      </c>
      <c r="H1499" s="3098">
        <f>H1478+H1446</f>
        <v>0</v>
      </c>
      <c r="I1499" s="2488" t="e">
        <f t="shared" si="1057"/>
        <v>#DIV/0!</v>
      </c>
      <c r="J1499" s="2492"/>
      <c r="K1499" s="2492"/>
      <c r="L1499" s="2488"/>
      <c r="M1499" s="2488"/>
      <c r="N1499" s="2488"/>
      <c r="O1499" s="2488"/>
      <c r="P1499" s="2488"/>
      <c r="Q1499" s="2488"/>
      <c r="R1499" s="2272"/>
      <c r="S1499" s="2554"/>
      <c r="T1499" s="2272"/>
      <c r="U1499" s="2583"/>
      <c r="V1499" s="2272"/>
      <c r="W1499" s="2272"/>
      <c r="X1499" s="2272"/>
      <c r="Y1499" s="2272"/>
      <c r="Z1499" s="2272"/>
      <c r="AA1499" s="2490"/>
      <c r="AB1499" s="2584"/>
      <c r="AC1499" s="2257"/>
    </row>
    <row r="1500" spans="1:29" s="2225" customFormat="1" ht="43.5" x14ac:dyDescent="0.25">
      <c r="A1500" s="217"/>
      <c r="B1500" s="217">
        <v>1</v>
      </c>
      <c r="C1500" s="459" t="s">
        <v>269</v>
      </c>
      <c r="D1500" s="2129"/>
      <c r="E1500" s="2129"/>
      <c r="F1500" s="3098">
        <f>F1461</f>
        <v>0</v>
      </c>
      <c r="G1500" s="3098">
        <f>G1461</f>
        <v>0</v>
      </c>
      <c r="H1500" s="3098">
        <f>H1461</f>
        <v>0</v>
      </c>
      <c r="I1500" s="2488" t="e">
        <f t="shared" si="1057"/>
        <v>#DIV/0!</v>
      </c>
      <c r="J1500" s="2492"/>
      <c r="K1500" s="2492"/>
      <c r="L1500" s="2488"/>
      <c r="M1500" s="2488"/>
      <c r="N1500" s="2488"/>
      <c r="O1500" s="2488"/>
      <c r="P1500" s="2488"/>
      <c r="Q1500" s="2488"/>
      <c r="R1500" s="2272"/>
      <c r="S1500" s="2554"/>
      <c r="T1500" s="2272"/>
      <c r="U1500" s="2583"/>
      <c r="V1500" s="2272"/>
      <c r="W1500" s="2272"/>
      <c r="X1500" s="2272"/>
      <c r="Y1500" s="2272"/>
      <c r="Z1500" s="2272"/>
      <c r="AA1500" s="2490"/>
      <c r="AB1500" s="2584"/>
      <c r="AC1500" s="2257"/>
    </row>
    <row r="1501" spans="1:29" s="2225" customFormat="1" ht="29.25" x14ac:dyDescent="0.25">
      <c r="A1501" s="217"/>
      <c r="B1501" s="217">
        <v>1</v>
      </c>
      <c r="C1501" s="459" t="s">
        <v>257</v>
      </c>
      <c r="D1501" s="2129"/>
      <c r="E1501" s="2129"/>
      <c r="F1501" s="3098">
        <f>F1486+F1450</f>
        <v>0</v>
      </c>
      <c r="G1501" s="3098">
        <f>G1486+G1450</f>
        <v>0</v>
      </c>
      <c r="H1501" s="3098">
        <f>H1486+H1450</f>
        <v>0</v>
      </c>
      <c r="I1501" s="2488" t="e">
        <f t="shared" si="1057"/>
        <v>#DIV/0!</v>
      </c>
      <c r="J1501" s="2492"/>
      <c r="K1501" s="2492"/>
      <c r="L1501" s="2488"/>
      <c r="M1501" s="2488"/>
      <c r="N1501" s="2488"/>
      <c r="O1501" s="2488"/>
      <c r="P1501" s="2488"/>
      <c r="Q1501" s="2488"/>
      <c r="R1501" s="2272"/>
      <c r="S1501" s="2554"/>
      <c r="T1501" s="2272"/>
      <c r="U1501" s="2583"/>
      <c r="V1501" s="2272"/>
      <c r="W1501" s="2272"/>
      <c r="X1501" s="2272"/>
      <c r="Y1501" s="2272"/>
      <c r="Z1501" s="2272"/>
      <c r="AA1501" s="2490"/>
      <c r="AB1501" s="2584"/>
      <c r="AC1501" s="2257"/>
    </row>
    <row r="1502" spans="1:29" s="2225" customFormat="1" ht="29.25" x14ac:dyDescent="0.25">
      <c r="A1502" s="217"/>
      <c r="B1502" s="217">
        <v>1</v>
      </c>
      <c r="C1502" s="459" t="s">
        <v>258</v>
      </c>
      <c r="D1502" s="2129"/>
      <c r="E1502" s="2129"/>
      <c r="F1502" s="3098">
        <f>F1454</f>
        <v>0</v>
      </c>
      <c r="G1502" s="3098">
        <f>G1454</f>
        <v>0</v>
      </c>
      <c r="H1502" s="3098">
        <f>H1454</f>
        <v>0</v>
      </c>
      <c r="I1502" s="2488" t="e">
        <f t="shared" si="1057"/>
        <v>#DIV/0!</v>
      </c>
      <c r="J1502" s="2492"/>
      <c r="K1502" s="2492"/>
      <c r="L1502" s="2488"/>
      <c r="M1502" s="2488"/>
      <c r="N1502" s="2488"/>
      <c r="O1502" s="2488"/>
      <c r="P1502" s="2488"/>
      <c r="Q1502" s="2488"/>
      <c r="R1502" s="2272"/>
      <c r="S1502" s="860"/>
      <c r="T1502" s="2272"/>
      <c r="U1502" s="2583"/>
      <c r="V1502" s="2272"/>
      <c r="W1502" s="2272"/>
      <c r="X1502" s="2272"/>
      <c r="Y1502" s="2272"/>
      <c r="Z1502" s="2272"/>
      <c r="AA1502" s="2490"/>
      <c r="AB1502" s="2584"/>
      <c r="AC1502" s="2257"/>
    </row>
    <row r="1503" spans="1:29" s="2225" customFormat="1" x14ac:dyDescent="0.25">
      <c r="A1503" s="217"/>
      <c r="B1503" s="217">
        <v>1</v>
      </c>
      <c r="C1503" s="460" t="s">
        <v>133</v>
      </c>
      <c r="D1503" s="2129"/>
      <c r="E1503" s="2129"/>
      <c r="F1503" s="3098">
        <f>F1499+F1500+F1502+F1450*2.6+F1489/4.2+F1498*2.6+F1490*2.6</f>
        <v>0</v>
      </c>
      <c r="G1503" s="3098">
        <f t="shared" ref="G1503:H1503" si="1062">G1499+G1500+G1502+G1450*2.6+G1489/4.2+G1498*2.6+G1490*2.6</f>
        <v>0</v>
      </c>
      <c r="H1503" s="3098">
        <f t="shared" si="1062"/>
        <v>2.6</v>
      </c>
      <c r="I1503" s="2488" t="e">
        <f t="shared" si="1057"/>
        <v>#DIV/0!</v>
      </c>
      <c r="J1503" s="2492"/>
      <c r="K1503" s="2492"/>
      <c r="L1503" s="2488"/>
      <c r="M1503" s="2488"/>
      <c r="N1503" s="2488"/>
      <c r="O1503" s="2488"/>
      <c r="P1503" s="2488"/>
      <c r="Q1503" s="2488"/>
      <c r="R1503" s="2272">
        <f>R1491+R1490+R1478+R1461+R1456+R1445+R1444</f>
        <v>0</v>
      </c>
      <c r="S1503" s="2554">
        <f t="shared" ref="S1503:Z1503" si="1063">S1491+S1490+S1478+S1461+S1456+S1445+S1444</f>
        <v>0</v>
      </c>
      <c r="T1503" s="2272">
        <f t="shared" si="1063"/>
        <v>7.29922</v>
      </c>
      <c r="U1503" s="2583">
        <f t="shared" si="1063"/>
        <v>0</v>
      </c>
      <c r="V1503" s="2272">
        <f t="shared" si="1063"/>
        <v>0</v>
      </c>
      <c r="W1503" s="2272">
        <f t="shared" si="1063"/>
        <v>0</v>
      </c>
      <c r="X1503" s="2272">
        <f t="shared" si="1063"/>
        <v>0</v>
      </c>
      <c r="Y1503" s="2272">
        <f t="shared" si="1063"/>
        <v>0</v>
      </c>
      <c r="Z1503" s="2272">
        <f t="shared" si="1063"/>
        <v>7.29922</v>
      </c>
      <c r="AA1503" s="2490"/>
      <c r="AB1503" s="2584"/>
      <c r="AC1503" s="2257"/>
    </row>
    <row r="1504" spans="1:29" s="2225" customFormat="1" x14ac:dyDescent="0.25">
      <c r="A1504" s="217">
        <v>1</v>
      </c>
      <c r="B1504" s="217">
        <v>1</v>
      </c>
      <c r="C1504" s="2" t="s">
        <v>28</v>
      </c>
      <c r="D1504" s="2"/>
      <c r="E1504" s="2"/>
      <c r="F1504" s="52"/>
      <c r="G1504" s="2494"/>
      <c r="H1504" s="2494"/>
      <c r="I1504" s="2494"/>
      <c r="J1504" s="2492"/>
      <c r="K1504" s="2492"/>
      <c r="L1504" s="2488"/>
      <c r="M1504" s="2488"/>
      <c r="N1504" s="2488"/>
      <c r="O1504" s="2488"/>
      <c r="P1504" s="2488"/>
      <c r="Q1504" s="2488"/>
      <c r="R1504" s="369"/>
      <c r="S1504" s="2357"/>
      <c r="T1504" s="369"/>
      <c r="U1504" s="1107"/>
      <c r="V1504" s="369"/>
      <c r="W1504" s="369"/>
      <c r="X1504" s="369"/>
      <c r="Y1504" s="369"/>
      <c r="Z1504" s="369"/>
      <c r="AA1504" s="2495"/>
      <c r="AB1504" s="902"/>
      <c r="AC1504" s="2257"/>
    </row>
    <row r="1505" spans="1:29" s="2225" customFormat="1" x14ac:dyDescent="0.25">
      <c r="A1505" s="217">
        <v>1</v>
      </c>
      <c r="B1505" s="217">
        <v>1</v>
      </c>
      <c r="C1505" s="1009" t="s">
        <v>49</v>
      </c>
      <c r="D1505" s="1009"/>
      <c r="E1505" s="2496">
        <v>300</v>
      </c>
      <c r="F1505" s="255"/>
      <c r="G1505" s="126">
        <f>ROUND(F1505/12*$C$3,0)</f>
        <v>0</v>
      </c>
      <c r="H1505" s="126"/>
      <c r="I1505" s="126" t="e">
        <f>H1505/G1505*100</f>
        <v>#DIV/0!</v>
      </c>
      <c r="J1505" s="811"/>
      <c r="K1505" s="155" t="e">
        <f>N1505/H1505</f>
        <v>#DIV/0!</v>
      </c>
      <c r="L1505" s="156">
        <f>ROUND(F1505*J1505,0)</f>
        <v>0</v>
      </c>
      <c r="M1505" s="156">
        <f>ROUND(L1505/12*$C$3,0)</f>
        <v>0</v>
      </c>
      <c r="N1505" s="156"/>
      <c r="O1505" s="156" t="e">
        <f>N1505/M1505*100</f>
        <v>#DIV/0!</v>
      </c>
      <c r="P1505" s="156">
        <f>ROUND(L1505/E1505,0)</f>
        <v>0</v>
      </c>
      <c r="Q1505" s="156" t="e">
        <f>N1505/$C$3*12/P1505</f>
        <v>#DIV/0!</v>
      </c>
      <c r="R1505" s="325"/>
      <c r="S1505" s="2356"/>
      <c r="T1505" s="325"/>
      <c r="U1505" s="766"/>
      <c r="V1505" s="325"/>
      <c r="W1505" s="325"/>
      <c r="X1505" s="325"/>
      <c r="Y1505" s="325"/>
      <c r="Z1505" s="325"/>
      <c r="AA1505" s="925"/>
      <c r="AB1505" s="957"/>
      <c r="AC1505" s="2257"/>
    </row>
    <row r="1506" spans="1:29" s="2225" customFormat="1" x14ac:dyDescent="0.25">
      <c r="A1506" s="217">
        <v>1</v>
      </c>
      <c r="B1506" s="217">
        <v>1</v>
      </c>
      <c r="C1506" s="1009" t="s">
        <v>63</v>
      </c>
      <c r="D1506" s="1009"/>
      <c r="E1506" s="2496">
        <v>300</v>
      </c>
      <c r="F1506" s="255"/>
      <c r="G1506" s="126">
        <f>ROUND(F1506/12*$C$3,0)</f>
        <v>0</v>
      </c>
      <c r="H1506" s="126"/>
      <c r="I1506" s="126" t="e">
        <f>H1506/G1506*100</f>
        <v>#DIV/0!</v>
      </c>
      <c r="J1506" s="811"/>
      <c r="K1506" s="155" t="e">
        <f>N1506/H1506</f>
        <v>#DIV/0!</v>
      </c>
      <c r="L1506" s="156">
        <f>ROUND(F1506*J1506,0)</f>
        <v>0</v>
      </c>
      <c r="M1506" s="156">
        <f>ROUND(L1506/12*$C$3,0)</f>
        <v>0</v>
      </c>
      <c r="N1506" s="156"/>
      <c r="O1506" s="156" t="e">
        <f>N1506/M1506*100</f>
        <v>#DIV/0!</v>
      </c>
      <c r="P1506" s="156">
        <f>ROUND(L1506/E1506,0)</f>
        <v>0</v>
      </c>
      <c r="Q1506" s="156" t="e">
        <f>N1506/$C$3*12/P1506</f>
        <v>#DIV/0!</v>
      </c>
      <c r="R1506" s="325"/>
      <c r="S1506" s="2356"/>
      <c r="T1506" s="325"/>
      <c r="U1506" s="766"/>
      <c r="V1506" s="325"/>
      <c r="W1506" s="325"/>
      <c r="X1506" s="325"/>
      <c r="Y1506" s="325"/>
      <c r="Z1506" s="325"/>
      <c r="AA1506" s="925"/>
      <c r="AB1506" s="957"/>
      <c r="AC1506" s="2257"/>
    </row>
    <row r="1507" spans="1:29" s="2225" customFormat="1" x14ac:dyDescent="0.25">
      <c r="A1507" s="217"/>
      <c r="B1507" s="217">
        <v>1</v>
      </c>
      <c r="C1507" s="1009" t="s">
        <v>10</v>
      </c>
      <c r="D1507" s="1009"/>
      <c r="E1507" s="2496">
        <v>300</v>
      </c>
      <c r="F1507" s="255"/>
      <c r="G1507" s="126">
        <f>ROUND(F1507/12*$C$3,0)</f>
        <v>0</v>
      </c>
      <c r="H1507" s="126"/>
      <c r="I1507" s="126" t="e">
        <f>H1507/G1507*100</f>
        <v>#DIV/0!</v>
      </c>
      <c r="J1507" s="811"/>
      <c r="K1507" s="155" t="e">
        <f>N1507/H1507</f>
        <v>#DIV/0!</v>
      </c>
      <c r="L1507" s="156">
        <f>ROUND(F1507*J1507,0)</f>
        <v>0</v>
      </c>
      <c r="M1507" s="156">
        <f>ROUND(L1507/12*$C$3,0)</f>
        <v>0</v>
      </c>
      <c r="N1507" s="156"/>
      <c r="O1507" s="156" t="e">
        <f>N1507/M1507*100</f>
        <v>#DIV/0!</v>
      </c>
      <c r="P1507" s="156">
        <f>ROUND(L1507/E1507,0)</f>
        <v>0</v>
      </c>
      <c r="Q1507" s="156" t="e">
        <f>N1507/$C$3*12/P1507</f>
        <v>#DIV/0!</v>
      </c>
      <c r="R1507" s="325"/>
      <c r="S1507" s="2356"/>
      <c r="T1507" s="325"/>
      <c r="U1507" s="766"/>
      <c r="V1507" s="325"/>
      <c r="W1507" s="325"/>
      <c r="X1507" s="325"/>
      <c r="Y1507" s="325"/>
      <c r="Z1507" s="325"/>
      <c r="AA1507" s="925"/>
      <c r="AB1507" s="957"/>
      <c r="AC1507" s="2257"/>
    </row>
    <row r="1508" spans="1:29" s="2225" customFormat="1" x14ac:dyDescent="0.25">
      <c r="A1508" s="217"/>
      <c r="B1508" s="217">
        <v>1</v>
      </c>
      <c r="C1508" s="1009" t="s">
        <v>6</v>
      </c>
      <c r="D1508" s="1009"/>
      <c r="E1508" s="2496">
        <v>240</v>
      </c>
      <c r="F1508" s="255"/>
      <c r="G1508" s="126">
        <f>ROUND(F1508/12*$C$3,0)</f>
        <v>0</v>
      </c>
      <c r="H1508" s="126"/>
      <c r="I1508" s="126" t="e">
        <f>H1508/G1508*100</f>
        <v>#DIV/0!</v>
      </c>
      <c r="J1508" s="811"/>
      <c r="K1508" s="155" t="e">
        <f>N1508/H1508</f>
        <v>#DIV/0!</v>
      </c>
      <c r="L1508" s="156">
        <f>ROUND(F1508*J1508,0)</f>
        <v>0</v>
      </c>
      <c r="M1508" s="156">
        <f>ROUND(L1508/12*$C$3,0)</f>
        <v>0</v>
      </c>
      <c r="N1508" s="156"/>
      <c r="O1508" s="156" t="e">
        <f>N1508/M1508*100</f>
        <v>#DIV/0!</v>
      </c>
      <c r="P1508" s="156">
        <f>ROUND(L1508/E1508,0)</f>
        <v>0</v>
      </c>
      <c r="Q1508" s="156" t="e">
        <f>N1508/$C$3*12/P1508</f>
        <v>#DIV/0!</v>
      </c>
      <c r="R1508" s="325"/>
      <c r="S1508" s="2356"/>
      <c r="T1508" s="325"/>
      <c r="U1508" s="766"/>
      <c r="V1508" s="325"/>
      <c r="W1508" s="325"/>
      <c r="X1508" s="325"/>
      <c r="Y1508" s="325"/>
      <c r="Z1508" s="325"/>
      <c r="AA1508" s="925"/>
      <c r="AB1508" s="957"/>
      <c r="AC1508" s="2257"/>
    </row>
    <row r="1509" spans="1:29" s="2225" customFormat="1" x14ac:dyDescent="0.25">
      <c r="A1509" s="217">
        <v>1</v>
      </c>
      <c r="B1509" s="217">
        <v>1</v>
      </c>
      <c r="C1509" s="509" t="s">
        <v>13</v>
      </c>
      <c r="D1509" s="509"/>
      <c r="E1509" s="509"/>
      <c r="F1509" s="1957">
        <f>SUM(F1505:F1508)</f>
        <v>0</v>
      </c>
      <c r="G1509" s="1456">
        <f>SUM(G1505:G1508)</f>
        <v>0</v>
      </c>
      <c r="H1509" s="1456">
        <f>SUM(H1505:H1508)</f>
        <v>0</v>
      </c>
      <c r="I1509" s="1456" t="e">
        <f>H1509/G1509*100</f>
        <v>#DIV/0!</v>
      </c>
      <c r="J1509" s="1958">
        <f>IF(F1509=0,0,L1509/F1509)</f>
        <v>0</v>
      </c>
      <c r="K1509" s="199" t="e">
        <f>N1509/H1509</f>
        <v>#DIV/0!</v>
      </c>
      <c r="L1509" s="1456">
        <f>SUM(L1505:L1508)</f>
        <v>0</v>
      </c>
      <c r="M1509" s="1456">
        <f>SUM(M1505:M1508)</f>
        <v>0</v>
      </c>
      <c r="N1509" s="1456">
        <f>SUM(N1505:N1508)</f>
        <v>0</v>
      </c>
      <c r="O1509" s="156" t="e">
        <f>N1509/M1509*100</f>
        <v>#DIV/0!</v>
      </c>
      <c r="P1509" s="1240">
        <f>SUM(P1505:P1508)</f>
        <v>0</v>
      </c>
      <c r="Q1509" s="156" t="e">
        <f>N1509/$C$3*12/P1509</f>
        <v>#DIV/0!</v>
      </c>
      <c r="R1509" s="2497"/>
      <c r="S1509" s="2498"/>
      <c r="T1509" s="2497"/>
      <c r="U1509" s="2588"/>
      <c r="V1509" s="2497"/>
      <c r="W1509" s="2497"/>
      <c r="X1509" s="2497"/>
      <c r="Y1509" s="2497"/>
      <c r="Z1509" s="2497"/>
      <c r="AA1509" s="1895"/>
      <c r="AB1509" s="2589"/>
      <c r="AC1509" s="2257"/>
    </row>
    <row r="1510" spans="1:29" s="2225" customFormat="1" ht="30" x14ac:dyDescent="0.25">
      <c r="A1510" s="217">
        <v>1</v>
      </c>
      <c r="B1510" s="217">
        <v>1</v>
      </c>
      <c r="C1510" s="2" t="s">
        <v>122</v>
      </c>
      <c r="D1510" s="2"/>
      <c r="E1510" s="509"/>
      <c r="F1510" s="1957"/>
      <c r="G1510" s="1456"/>
      <c r="H1510" s="1456"/>
      <c r="I1510" s="1456"/>
      <c r="J1510" s="1958"/>
      <c r="K1510" s="199"/>
      <c r="L1510" s="1456"/>
      <c r="M1510" s="1456"/>
      <c r="N1510" s="1456"/>
      <c r="O1510" s="156"/>
      <c r="P1510" s="156"/>
      <c r="Q1510" s="156"/>
      <c r="R1510" s="2497"/>
      <c r="S1510" s="2498"/>
      <c r="T1510" s="2497"/>
      <c r="U1510" s="2588"/>
      <c r="V1510" s="2497"/>
      <c r="W1510" s="2497"/>
      <c r="X1510" s="2497"/>
      <c r="Y1510" s="2497"/>
      <c r="Z1510" s="2497"/>
      <c r="AA1510" s="1895"/>
      <c r="AB1510" s="2589"/>
      <c r="AC1510" s="2257"/>
    </row>
    <row r="1511" spans="1:29" s="2225" customFormat="1" x14ac:dyDescent="0.25">
      <c r="A1511" s="217">
        <v>1</v>
      </c>
      <c r="B1511" s="217">
        <v>1</v>
      </c>
      <c r="C1511" s="2223" t="s">
        <v>10</v>
      </c>
      <c r="D1511" s="2223"/>
      <c r="E1511" s="2496">
        <v>240</v>
      </c>
      <c r="F1511" s="255"/>
      <c r="G1511" s="126">
        <f>ROUND(F1511/12*$C$3,0)</f>
        <v>0</v>
      </c>
      <c r="H1511" s="126"/>
      <c r="I1511" s="126" t="e">
        <f t="shared" ref="I1511:I1517" si="1064">H1511/G1511*100</f>
        <v>#DIV/0!</v>
      </c>
      <c r="J1511" s="1598"/>
      <c r="K1511" s="155" t="e">
        <f>N1511/H1511</f>
        <v>#DIV/0!</v>
      </c>
      <c r="L1511" s="156">
        <f>ROUND(F1511*J1511,0)</f>
        <v>0</v>
      </c>
      <c r="M1511" s="156">
        <f>ROUND(L1511/12*$C$3,0)</f>
        <v>0</v>
      </c>
      <c r="N1511" s="156"/>
      <c r="O1511" s="156" t="e">
        <f>N1511/M1511*100</f>
        <v>#DIV/0!</v>
      </c>
      <c r="P1511" s="156">
        <f>ROUND(L1511/E1511,0)</f>
        <v>0</v>
      </c>
      <c r="Q1511" s="156" t="e">
        <f>N1511/$C$3*12/P1511</f>
        <v>#DIV/0!</v>
      </c>
      <c r="R1511" s="325"/>
      <c r="S1511" s="2498"/>
      <c r="T1511" s="2497"/>
      <c r="U1511" s="2588"/>
      <c r="V1511" s="2497"/>
      <c r="W1511" s="2497"/>
      <c r="X1511" s="2497"/>
      <c r="Y1511" s="325"/>
      <c r="Z1511" s="325"/>
      <c r="AA1511" s="925"/>
      <c r="AB1511" s="957"/>
      <c r="AC1511" s="2257"/>
    </row>
    <row r="1512" spans="1:29" s="150" customFormat="1" x14ac:dyDescent="0.25">
      <c r="A1512" s="217">
        <v>1</v>
      </c>
      <c r="B1512" s="217">
        <v>1</v>
      </c>
      <c r="C1512" s="2161" t="s">
        <v>148</v>
      </c>
      <c r="D1512" s="2027"/>
      <c r="E1512" s="2027"/>
      <c r="F1512" s="223">
        <f>SUM(F1511:F1511)</f>
        <v>0</v>
      </c>
      <c r="G1512" s="510">
        <f>SUM(G1511:G1511)</f>
        <v>0</v>
      </c>
      <c r="H1512" s="510">
        <f>SUM(H1511:H1511)</f>
        <v>0</v>
      </c>
      <c r="I1512" s="126" t="e">
        <f t="shared" si="1064"/>
        <v>#DIV/0!</v>
      </c>
      <c r="J1512" s="2024" t="e">
        <f>SUM(L1512/F1512)</f>
        <v>#DIV/0!</v>
      </c>
      <c r="K1512" s="155" t="e">
        <f>N1512/H1512</f>
        <v>#DIV/0!</v>
      </c>
      <c r="L1512" s="1098">
        <f>SUM(L1511:L1511)</f>
        <v>0</v>
      </c>
      <c r="M1512" s="1098">
        <f>SUM(M1511:M1511)</f>
        <v>0</v>
      </c>
      <c r="N1512" s="1098">
        <f>SUM(N1511:N1511)</f>
        <v>0</v>
      </c>
      <c r="O1512" s="156" t="e">
        <f>N1512/M1512*100</f>
        <v>#DIV/0!</v>
      </c>
      <c r="P1512" s="1098">
        <f>SUM(P1511:P1511)</f>
        <v>0</v>
      </c>
      <c r="Q1512" s="156" t="e">
        <f>N1512/$C$3*12/P1512</f>
        <v>#DIV/0!</v>
      </c>
      <c r="R1512" s="2271"/>
      <c r="S1512" s="867"/>
      <c r="T1512" s="363"/>
      <c r="U1512" s="1028"/>
      <c r="V1512" s="363"/>
      <c r="W1512" s="363"/>
      <c r="X1512" s="363"/>
      <c r="Y1512" s="2271"/>
      <c r="Z1512" s="2271"/>
      <c r="AA1512" s="946"/>
      <c r="AB1512" s="2587"/>
      <c r="AC1512" s="2257"/>
    </row>
    <row r="1513" spans="1:29" s="2225" customFormat="1" ht="29.25" x14ac:dyDescent="0.25">
      <c r="A1513" s="217">
        <v>1</v>
      </c>
      <c r="B1513" s="217">
        <v>1</v>
      </c>
      <c r="C1513" s="690" t="s">
        <v>134</v>
      </c>
      <c r="D1513" s="690"/>
      <c r="E1513" s="690"/>
      <c r="F1513" s="1957">
        <f>SUM(F1512,F1509)</f>
        <v>0</v>
      </c>
      <c r="G1513" s="2500">
        <f>SUM(G1512,G1509)</f>
        <v>0</v>
      </c>
      <c r="H1513" s="2500">
        <f>SUM(H1512,H1509)</f>
        <v>0</v>
      </c>
      <c r="I1513" s="2500" t="e">
        <f t="shared" si="1064"/>
        <v>#DIV/0!</v>
      </c>
      <c r="J1513" s="2358" t="e">
        <f>L1513/F1513</f>
        <v>#DIV/0!</v>
      </c>
      <c r="K1513" s="1236" t="e">
        <f>N1513/H1513</f>
        <v>#DIV/0!</v>
      </c>
      <c r="L1513" s="2500">
        <f>SUM(L1512,L1509)</f>
        <v>0</v>
      </c>
      <c r="M1513" s="2500">
        <f>SUM(M1512,M1509)</f>
        <v>0</v>
      </c>
      <c r="N1513" s="2500">
        <f>SUM(N1512,N1509)</f>
        <v>0</v>
      </c>
      <c r="O1513" s="156" t="e">
        <f>N1513/M1513*100</f>
        <v>#DIV/0!</v>
      </c>
      <c r="P1513" s="2500">
        <f>SUM(P1512,P1509)</f>
        <v>0</v>
      </c>
      <c r="Q1513" s="156" t="e">
        <f>N1513/$C$3*12/P1513</f>
        <v>#DIV/0!</v>
      </c>
      <c r="R1513" s="2272"/>
      <c r="S1513" s="860">
        <f t="shared" ref="S1513" si="1065">R1513/12*$C$3</f>
        <v>0</v>
      </c>
      <c r="T1513" s="2497">
        <f t="shared" ref="T1513" si="1066">Z1513-Y1513-V1513-U1513</f>
        <v>0</v>
      </c>
      <c r="U1513" s="2588"/>
      <c r="V1513" s="2497"/>
      <c r="W1513" s="2497">
        <f>T1513-S1513</f>
        <v>0</v>
      </c>
      <c r="X1513" s="2497"/>
      <c r="Y1513" s="2272"/>
      <c r="Z1513" s="2272"/>
      <c r="AA1513" s="1901"/>
      <c r="AB1513" s="2584"/>
      <c r="AC1513" s="2257"/>
    </row>
    <row r="1514" spans="1:29" s="2225" customFormat="1" x14ac:dyDescent="0.25">
      <c r="A1514" s="217">
        <v>1</v>
      </c>
      <c r="B1514" s="217">
        <v>1</v>
      </c>
      <c r="C1514" s="690" t="s">
        <v>194</v>
      </c>
      <c r="D1514" s="690"/>
      <c r="E1514" s="690"/>
      <c r="F1514" s="279">
        <f>F1517</f>
        <v>0</v>
      </c>
      <c r="G1514" s="2500">
        <f>G1517</f>
        <v>0</v>
      </c>
      <c r="H1514" s="2500">
        <f>H1517</f>
        <v>0</v>
      </c>
      <c r="I1514" s="2500" t="e">
        <f t="shared" si="1064"/>
        <v>#DIV/0!</v>
      </c>
      <c r="J1514" s="1962"/>
      <c r="K1514" s="1223"/>
      <c r="L1514" s="2502"/>
      <c r="M1514" s="2502"/>
      <c r="N1514" s="2502"/>
      <c r="O1514" s="281"/>
      <c r="P1514" s="2502"/>
      <c r="Q1514" s="281"/>
      <c r="R1514" s="2386"/>
      <c r="S1514" s="2357"/>
      <c r="T1514" s="2707"/>
      <c r="U1514" s="2708"/>
      <c r="V1514" s="2707"/>
      <c r="W1514" s="2707"/>
      <c r="X1514" s="2707"/>
      <c r="Y1514" s="2386"/>
      <c r="Z1514" s="2386"/>
      <c r="AA1514" s="1901"/>
      <c r="AB1514" s="2709"/>
      <c r="AC1514" s="2257"/>
    </row>
    <row r="1515" spans="1:29" s="2225" customFormat="1" x14ac:dyDescent="0.25">
      <c r="A1515" s="217">
        <v>1</v>
      </c>
      <c r="B1515" s="217">
        <v>1</v>
      </c>
      <c r="C1515" s="684" t="s">
        <v>195</v>
      </c>
      <c r="D1515" s="684"/>
      <c r="E1515" s="684"/>
      <c r="F1515" s="223">
        <f>F1517-F1516</f>
        <v>0</v>
      </c>
      <c r="G1515" s="2501">
        <f>ROUND(F1515/12*$C$3,0)</f>
        <v>0</v>
      </c>
      <c r="H1515" s="2501">
        <f>H1517-H1516</f>
        <v>0</v>
      </c>
      <c r="I1515" s="2501" t="e">
        <f t="shared" si="1064"/>
        <v>#DIV/0!</v>
      </c>
      <c r="J1515" s="1708"/>
      <c r="K1515" s="1223"/>
      <c r="L1515" s="2555"/>
      <c r="M1515" s="2555"/>
      <c r="N1515" s="2555"/>
      <c r="O1515" s="281"/>
      <c r="P1515" s="2555"/>
      <c r="Q1515" s="281"/>
      <c r="R1515" s="2556"/>
      <c r="S1515" s="2357"/>
      <c r="T1515" s="2710"/>
      <c r="U1515" s="2711"/>
      <c r="V1515" s="2710"/>
      <c r="W1515" s="2710"/>
      <c r="X1515" s="2710"/>
      <c r="Y1515" s="2556"/>
      <c r="Z1515" s="2556"/>
      <c r="AA1515" s="2503"/>
      <c r="AB1515" s="2686"/>
      <c r="AC1515" s="2257"/>
    </row>
    <row r="1516" spans="1:29" s="2225" customFormat="1" ht="30" x14ac:dyDescent="0.25">
      <c r="A1516" s="217">
        <v>1</v>
      </c>
      <c r="B1516" s="217">
        <v>1</v>
      </c>
      <c r="C1516" s="684" t="s">
        <v>196</v>
      </c>
      <c r="D1516" s="684"/>
      <c r="E1516" s="684"/>
      <c r="F1516" s="2132"/>
      <c r="G1516" s="2501">
        <f>ROUND(F1516/12*$C$3,0)</f>
        <v>0</v>
      </c>
      <c r="H1516" s="2501"/>
      <c r="I1516" s="2501" t="e">
        <f t="shared" si="1064"/>
        <v>#DIV/0!</v>
      </c>
      <c r="J1516" s="1708"/>
      <c r="K1516" s="1244"/>
      <c r="L1516" s="2501"/>
      <c r="M1516" s="2555"/>
      <c r="N1516" s="2501"/>
      <c r="O1516" s="156"/>
      <c r="P1516" s="2501"/>
      <c r="Q1516" s="156"/>
      <c r="R1516" s="2556"/>
      <c r="S1516" s="2357"/>
      <c r="T1516" s="2746"/>
      <c r="U1516" s="2747"/>
      <c r="V1516" s="2746"/>
      <c r="W1516" s="2746"/>
      <c r="X1516" s="2746"/>
      <c r="Y1516" s="2556"/>
      <c r="Z1516" s="2556"/>
      <c r="AA1516" s="2503"/>
      <c r="AB1516" s="2686"/>
      <c r="AC1516" s="2257"/>
    </row>
    <row r="1517" spans="1:29" s="2225" customFormat="1" ht="30" thickBot="1" x14ac:dyDescent="0.3">
      <c r="A1517" s="217"/>
      <c r="B1517" s="217">
        <v>1</v>
      </c>
      <c r="C1517" s="690" t="s">
        <v>201</v>
      </c>
      <c r="D1517" s="690"/>
      <c r="E1517" s="690"/>
      <c r="F1517" s="2132"/>
      <c r="G1517" s="2500">
        <f>ROUND(F1517/12*$C$3,0)</f>
        <v>0</v>
      </c>
      <c r="H1517" s="2500"/>
      <c r="I1517" s="2500" t="e">
        <f t="shared" si="1064"/>
        <v>#DIV/0!</v>
      </c>
      <c r="J1517" s="2558"/>
      <c r="K1517" s="1137"/>
      <c r="L1517" s="2559"/>
      <c r="M1517" s="2713"/>
      <c r="N1517" s="2559"/>
      <c r="O1517" s="1071"/>
      <c r="P1517" s="2559"/>
      <c r="Q1517" s="1071"/>
      <c r="R1517" s="2560"/>
      <c r="S1517" s="2265">
        <f t="shared" ref="S1517" si="1067">R1517/12*$C$3</f>
        <v>0</v>
      </c>
      <c r="T1517" s="2748">
        <f t="shared" ref="T1517" si="1068">Z1517-Y1517-V1517-U1517</f>
        <v>0</v>
      </c>
      <c r="U1517" s="2749"/>
      <c r="V1517" s="2748"/>
      <c r="W1517" s="2748">
        <f>T1517-S1517</f>
        <v>0</v>
      </c>
      <c r="X1517" s="2748"/>
      <c r="Y1517" s="2560"/>
      <c r="Z1517" s="2560"/>
      <c r="AA1517" s="1901"/>
      <c r="AB1517" s="2717"/>
      <c r="AC1517" s="2257"/>
    </row>
    <row r="1518" spans="1:29" s="2225" customFormat="1" ht="15.75" thickBot="1" x14ac:dyDescent="0.3">
      <c r="A1518" s="217">
        <v>1</v>
      </c>
      <c r="B1518" s="217">
        <v>1</v>
      </c>
      <c r="C1518" s="668" t="s">
        <v>273</v>
      </c>
      <c r="D1518" s="2562"/>
      <c r="E1518" s="2562"/>
      <c r="F1518" s="2563"/>
      <c r="G1518" s="2564"/>
      <c r="H1518" s="2564"/>
      <c r="I1518" s="2564"/>
      <c r="J1518" s="1979"/>
      <c r="K1518" s="1979"/>
      <c r="L1518" s="1980"/>
      <c r="M1518" s="1980"/>
      <c r="N1518" s="1980">
        <f>SUM(N1513,N1442)</f>
        <v>0</v>
      </c>
      <c r="O1518" s="1980"/>
      <c r="P1518" s="1980"/>
      <c r="Q1518" s="1980"/>
      <c r="R1518" s="1979">
        <f t="shared" ref="R1518:Z1518" si="1069">R1517+R1513+R1503+R1442</f>
        <v>0</v>
      </c>
      <c r="S1518" s="2565">
        <f t="shared" si="1069"/>
        <v>0</v>
      </c>
      <c r="T1518" s="1979">
        <f t="shared" si="1069"/>
        <v>7.29922</v>
      </c>
      <c r="U1518" s="2750">
        <f t="shared" si="1069"/>
        <v>0</v>
      </c>
      <c r="V1518" s="1979">
        <f t="shared" si="1069"/>
        <v>0</v>
      </c>
      <c r="W1518" s="1979">
        <f t="shared" si="1069"/>
        <v>0</v>
      </c>
      <c r="X1518" s="1979">
        <f t="shared" si="1069"/>
        <v>0</v>
      </c>
      <c r="Y1518" s="1979">
        <f t="shared" si="1069"/>
        <v>0</v>
      </c>
      <c r="Z1518" s="1979">
        <f t="shared" si="1069"/>
        <v>7.29922</v>
      </c>
      <c r="AA1518" s="2566"/>
      <c r="AB1518" s="2751"/>
      <c r="AC1518" s="2257"/>
    </row>
    <row r="1519" spans="1:29" s="2225" customFormat="1" ht="15.75" thickBot="1" x14ac:dyDescent="0.3">
      <c r="A1519" s="217"/>
      <c r="B1519" s="217"/>
      <c r="C1519" s="3452"/>
      <c r="D1519" s="3400"/>
      <c r="E1519" s="3400"/>
      <c r="F1519" s="3449"/>
      <c r="G1519" s="3450"/>
      <c r="H1519" s="3450"/>
      <c r="I1519" s="3450"/>
      <c r="J1519" s="3403"/>
      <c r="K1519" s="3403"/>
      <c r="L1519" s="3401"/>
      <c r="M1519" s="3401"/>
      <c r="N1519" s="3401"/>
      <c r="O1519" s="3401"/>
      <c r="P1519" s="3401"/>
      <c r="Q1519" s="3401"/>
      <c r="R1519" s="3403"/>
      <c r="S1519" s="3413"/>
      <c r="T1519" s="3403"/>
      <c r="U1519" s="3404"/>
      <c r="V1519" s="3403"/>
      <c r="W1519" s="3403"/>
      <c r="X1519" s="3403"/>
      <c r="Y1519" s="3403"/>
      <c r="Z1519" s="3403"/>
      <c r="AA1519" s="3451"/>
      <c r="AB1519" s="3406"/>
      <c r="AC1519" s="2257"/>
    </row>
    <row r="1520" spans="1:29" x14ac:dyDescent="0.25">
      <c r="A1520" s="217">
        <v>1</v>
      </c>
      <c r="B1520" s="217">
        <v>1</v>
      </c>
      <c r="C1520" s="2752" t="s">
        <v>205</v>
      </c>
      <c r="D1520" s="2752"/>
      <c r="E1520" s="2752"/>
      <c r="F1520" s="2616"/>
      <c r="G1520" s="2667"/>
      <c r="H1520" s="2667"/>
      <c r="I1520" s="2667"/>
      <c r="J1520" s="2667"/>
      <c r="K1520" s="2667"/>
      <c r="L1520" s="2753"/>
      <c r="M1520" s="2753"/>
      <c r="N1520" s="2753"/>
      <c r="O1520" s="2753"/>
      <c r="P1520" s="2753"/>
      <c r="Q1520" s="2753"/>
      <c r="R1520" s="2619">
        <f t="shared" ref="R1520:S1520" si="1070">R1518</f>
        <v>0</v>
      </c>
      <c r="S1520" s="375">
        <f t="shared" si="1070"/>
        <v>0</v>
      </c>
      <c r="T1520" s="2619">
        <f t="shared" ref="T1520:Z1520" si="1071">T1518</f>
        <v>7.29922</v>
      </c>
      <c r="U1520" s="2622">
        <f t="shared" si="1071"/>
        <v>0</v>
      </c>
      <c r="V1520" s="2619">
        <f>V1518</f>
        <v>0</v>
      </c>
      <c r="W1520" s="2619">
        <f t="shared" si="1071"/>
        <v>0</v>
      </c>
      <c r="X1520" s="2619">
        <f t="shared" ref="X1520" si="1072">X1518</f>
        <v>0</v>
      </c>
      <c r="Y1520" s="2619">
        <f t="shared" si="1071"/>
        <v>0</v>
      </c>
      <c r="Z1520" s="2619">
        <f t="shared" si="1071"/>
        <v>7.29922</v>
      </c>
      <c r="AA1520" s="2754"/>
      <c r="AB1520" s="2624"/>
      <c r="AC1520" s="2257"/>
    </row>
    <row r="1521" spans="1:246" ht="29.25" x14ac:dyDescent="0.25">
      <c r="A1521" s="217">
        <v>1</v>
      </c>
      <c r="B1521" s="217">
        <v>1</v>
      </c>
      <c r="C1521" s="178" t="s">
        <v>7</v>
      </c>
      <c r="D1521" s="178"/>
      <c r="E1521" s="178"/>
      <c r="F1521" s="1876">
        <f>SUM(F1442)</f>
        <v>0</v>
      </c>
      <c r="G1521" s="2065">
        <f>SUM(G1442)</f>
        <v>0</v>
      </c>
      <c r="H1521" s="2065">
        <f>SUM(H1442)</f>
        <v>0</v>
      </c>
      <c r="I1521" s="2065" t="e">
        <f>H1521/G1521*100</f>
        <v>#DIV/0!</v>
      </c>
      <c r="J1521" s="1881" t="e">
        <f>L1521/F1521</f>
        <v>#DIV/0!</v>
      </c>
      <c r="K1521" s="1881" t="e">
        <f>N1521/H1521</f>
        <v>#DIV/0!</v>
      </c>
      <c r="L1521" s="2065">
        <f>SUM(L1442)</f>
        <v>0</v>
      </c>
      <c r="M1521" s="2065">
        <f>SUM(M1442)</f>
        <v>0</v>
      </c>
      <c r="N1521" s="2065">
        <f>SUM(N1442)</f>
        <v>0</v>
      </c>
      <c r="O1521" s="2065" t="e">
        <f>N1521/M1521*100</f>
        <v>#DIV/0!</v>
      </c>
      <c r="P1521" s="2065">
        <f>SUM(P1442)</f>
        <v>0</v>
      </c>
      <c r="Q1521" s="1878" t="e">
        <f>N1521/$C$3*12/P1521</f>
        <v>#DIV/0!</v>
      </c>
      <c r="R1521" s="2723">
        <f t="shared" ref="R1521:Z1521" si="1073">SUM(R1442)</f>
        <v>0</v>
      </c>
      <c r="S1521" s="373">
        <f t="shared" si="1073"/>
        <v>0</v>
      </c>
      <c r="T1521" s="2723">
        <f t="shared" si="1073"/>
        <v>0</v>
      </c>
      <c r="U1521" s="1028">
        <f t="shared" si="1073"/>
        <v>0</v>
      </c>
      <c r="V1521" s="2723">
        <f t="shared" si="1073"/>
        <v>0</v>
      </c>
      <c r="W1521" s="2723">
        <f t="shared" si="1073"/>
        <v>0</v>
      </c>
      <c r="X1521" s="2723">
        <f t="shared" si="1073"/>
        <v>0</v>
      </c>
      <c r="Y1521" s="2723">
        <f t="shared" si="1073"/>
        <v>0</v>
      </c>
      <c r="Z1521" s="2723">
        <f t="shared" si="1073"/>
        <v>0</v>
      </c>
      <c r="AA1521" s="946"/>
      <c r="AB1521" s="919"/>
      <c r="AC1521" s="2257"/>
    </row>
    <row r="1522" spans="1:246" s="837" customFormat="1" x14ac:dyDescent="0.25">
      <c r="A1522" s="217">
        <v>1</v>
      </c>
      <c r="B1522" s="217">
        <v>1</v>
      </c>
      <c r="C1522" s="294" t="s">
        <v>192</v>
      </c>
      <c r="D1522" s="294"/>
      <c r="E1522" s="176"/>
      <c r="F1522" s="1886"/>
      <c r="G1522" s="732"/>
      <c r="H1522" s="732"/>
      <c r="I1522" s="732"/>
      <c r="J1522" s="2525"/>
      <c r="K1522" s="2525"/>
      <c r="L1522" s="2526"/>
      <c r="M1522" s="2526"/>
      <c r="N1522" s="2526"/>
      <c r="O1522" s="2526"/>
      <c r="P1522" s="2526"/>
      <c r="Q1522" s="2526"/>
      <c r="R1522" s="2524"/>
      <c r="S1522" s="373"/>
      <c r="T1522" s="2524"/>
      <c r="U1522" s="1107"/>
      <c r="V1522" s="2524"/>
      <c r="W1522" s="2524"/>
      <c r="X1522" s="2668"/>
      <c r="Y1522" s="2668"/>
      <c r="Z1522" s="2524"/>
      <c r="AA1522" s="909"/>
      <c r="AB1522" s="902"/>
      <c r="AC1522" s="2257"/>
      <c r="AD1522" s="154"/>
      <c r="AE1522" s="154"/>
      <c r="AF1522" s="154"/>
      <c r="AG1522" s="154"/>
      <c r="AH1522" s="154"/>
      <c r="AI1522" s="154"/>
      <c r="AJ1522" s="154"/>
      <c r="AK1522" s="154"/>
      <c r="AL1522" s="154"/>
      <c r="AM1522" s="154"/>
      <c r="AN1522" s="154"/>
      <c r="AO1522" s="154"/>
      <c r="AP1522" s="154"/>
      <c r="AQ1522" s="154"/>
      <c r="AR1522" s="154"/>
      <c r="AS1522" s="154"/>
      <c r="AT1522" s="154"/>
      <c r="AU1522" s="154"/>
      <c r="AV1522" s="154"/>
      <c r="AW1522" s="154"/>
      <c r="AX1522" s="154"/>
      <c r="AY1522" s="154"/>
      <c r="AZ1522" s="154"/>
      <c r="BA1522" s="154"/>
      <c r="BB1522" s="154"/>
      <c r="BC1522" s="154"/>
      <c r="BD1522" s="154"/>
      <c r="BE1522" s="154"/>
      <c r="BF1522" s="154"/>
      <c r="BG1522" s="154"/>
      <c r="BH1522" s="154"/>
      <c r="BI1522" s="154"/>
      <c r="BJ1522" s="154"/>
      <c r="BK1522" s="154"/>
      <c r="BL1522" s="154"/>
      <c r="BM1522" s="154"/>
      <c r="BN1522" s="154"/>
      <c r="BO1522" s="154"/>
      <c r="BP1522" s="154"/>
      <c r="BQ1522" s="154"/>
      <c r="BR1522" s="154"/>
      <c r="BS1522" s="154"/>
      <c r="BT1522" s="154"/>
      <c r="BU1522" s="154"/>
      <c r="BV1522" s="154"/>
      <c r="BW1522" s="154"/>
      <c r="BX1522" s="154"/>
      <c r="BY1522" s="154"/>
      <c r="BZ1522" s="154"/>
      <c r="CA1522" s="154"/>
      <c r="CB1522" s="154"/>
      <c r="CC1522" s="154"/>
      <c r="CD1522" s="154"/>
      <c r="CE1522" s="154"/>
      <c r="CF1522" s="154"/>
      <c r="CG1522" s="154"/>
      <c r="CH1522" s="154"/>
      <c r="CI1522" s="154"/>
      <c r="CJ1522" s="154"/>
      <c r="CK1522" s="154"/>
      <c r="CL1522" s="154"/>
      <c r="CM1522" s="154"/>
      <c r="CN1522" s="154"/>
      <c r="CO1522" s="154"/>
      <c r="CP1522" s="154"/>
      <c r="CQ1522" s="154"/>
      <c r="CR1522" s="154"/>
      <c r="CS1522" s="154"/>
      <c r="CT1522" s="154"/>
      <c r="CU1522" s="154"/>
      <c r="CV1522" s="154"/>
      <c r="CW1522" s="154"/>
      <c r="CX1522" s="154"/>
      <c r="CY1522" s="154"/>
      <c r="CZ1522" s="154"/>
      <c r="DA1522" s="154"/>
      <c r="DB1522" s="154"/>
      <c r="DC1522" s="154"/>
      <c r="DD1522" s="154"/>
      <c r="DE1522" s="154"/>
      <c r="DF1522" s="154"/>
      <c r="DG1522" s="154"/>
      <c r="DH1522" s="154"/>
      <c r="DI1522" s="154"/>
      <c r="DJ1522" s="154"/>
      <c r="DK1522" s="154"/>
      <c r="DL1522" s="154"/>
      <c r="DM1522" s="154"/>
      <c r="DN1522" s="154"/>
      <c r="DO1522" s="154"/>
      <c r="DP1522" s="154"/>
      <c r="DQ1522" s="154"/>
      <c r="DR1522" s="154"/>
      <c r="DS1522" s="154"/>
      <c r="DT1522" s="154"/>
      <c r="DU1522" s="154"/>
      <c r="DV1522" s="154"/>
      <c r="DW1522" s="154"/>
      <c r="DX1522" s="154"/>
      <c r="DY1522" s="154"/>
      <c r="DZ1522" s="154"/>
      <c r="EA1522" s="154"/>
      <c r="EB1522" s="154"/>
      <c r="EC1522" s="154"/>
      <c r="ED1522" s="154"/>
      <c r="EE1522" s="154"/>
      <c r="EF1522" s="154"/>
      <c r="EG1522" s="154"/>
      <c r="EH1522" s="154"/>
      <c r="EI1522" s="154"/>
      <c r="EJ1522" s="154"/>
      <c r="EK1522" s="154"/>
      <c r="EL1522" s="154"/>
      <c r="EM1522" s="154"/>
      <c r="EN1522" s="154"/>
      <c r="EO1522" s="154"/>
      <c r="EP1522" s="154"/>
      <c r="EQ1522" s="154"/>
      <c r="ER1522" s="154"/>
      <c r="ES1522" s="154"/>
      <c r="ET1522" s="154"/>
      <c r="EU1522" s="154"/>
      <c r="EV1522" s="154"/>
      <c r="EW1522" s="154"/>
      <c r="EX1522" s="154"/>
      <c r="EY1522" s="154"/>
      <c r="EZ1522" s="154"/>
      <c r="FA1522" s="154"/>
      <c r="FB1522" s="154"/>
      <c r="FC1522" s="154"/>
      <c r="FD1522" s="154"/>
      <c r="FE1522" s="154"/>
      <c r="FF1522" s="154"/>
      <c r="FG1522" s="154"/>
      <c r="FH1522" s="154"/>
      <c r="FI1522" s="154"/>
      <c r="FJ1522" s="154"/>
      <c r="FK1522" s="154"/>
      <c r="FL1522" s="154"/>
      <c r="FM1522" s="154"/>
      <c r="FN1522" s="154"/>
      <c r="FO1522" s="154"/>
      <c r="FP1522" s="154"/>
      <c r="FQ1522" s="154"/>
      <c r="FR1522" s="154"/>
      <c r="FS1522" s="154"/>
      <c r="FT1522" s="154"/>
      <c r="FU1522" s="154"/>
      <c r="FV1522" s="154"/>
      <c r="FW1522" s="154"/>
      <c r="FX1522" s="154"/>
      <c r="FY1522" s="154"/>
      <c r="FZ1522" s="154"/>
      <c r="GA1522" s="154"/>
      <c r="GB1522" s="154"/>
      <c r="GC1522" s="154"/>
      <c r="GD1522" s="154"/>
      <c r="GE1522" s="154"/>
      <c r="GF1522" s="154"/>
      <c r="GG1522" s="154"/>
      <c r="GH1522" s="154"/>
      <c r="GI1522" s="154"/>
      <c r="GJ1522" s="154"/>
      <c r="GK1522" s="154"/>
      <c r="GL1522" s="154"/>
      <c r="GM1522" s="154"/>
      <c r="GN1522" s="154"/>
      <c r="GO1522" s="154"/>
      <c r="GP1522" s="154"/>
      <c r="GQ1522" s="154"/>
      <c r="GR1522" s="154"/>
      <c r="GS1522" s="154"/>
      <c r="GT1522" s="154"/>
      <c r="GU1522" s="154"/>
      <c r="GV1522" s="154"/>
      <c r="GW1522" s="154"/>
      <c r="GX1522" s="154"/>
      <c r="GY1522" s="154"/>
      <c r="GZ1522" s="154"/>
      <c r="HA1522" s="154"/>
      <c r="HB1522" s="154"/>
      <c r="HC1522" s="154"/>
      <c r="HD1522" s="154"/>
      <c r="HE1522" s="154"/>
      <c r="HF1522" s="154"/>
      <c r="HG1522" s="154"/>
      <c r="HH1522" s="154"/>
      <c r="HI1522" s="154"/>
      <c r="HJ1522" s="154"/>
      <c r="HK1522" s="154"/>
      <c r="HL1522" s="154"/>
      <c r="HM1522" s="154"/>
      <c r="HN1522" s="154"/>
      <c r="HO1522" s="154"/>
      <c r="HP1522" s="154"/>
      <c r="HQ1522" s="154"/>
      <c r="HR1522" s="154"/>
      <c r="HS1522" s="154"/>
      <c r="HT1522" s="154"/>
      <c r="HU1522" s="154"/>
      <c r="HV1522" s="154"/>
      <c r="HW1522" s="154"/>
      <c r="HX1522" s="154"/>
      <c r="HY1522" s="154"/>
      <c r="HZ1522" s="154"/>
      <c r="IA1522" s="154"/>
      <c r="IB1522" s="154"/>
      <c r="IC1522" s="154"/>
      <c r="ID1522" s="154"/>
      <c r="IE1522" s="154"/>
      <c r="IF1522" s="154"/>
      <c r="IG1522" s="154"/>
      <c r="IH1522" s="154"/>
      <c r="II1522" s="154"/>
      <c r="IJ1522" s="154"/>
      <c r="IK1522" s="154"/>
      <c r="IL1522" s="154"/>
    </row>
    <row r="1523" spans="1:246" s="837" customFormat="1" x14ac:dyDescent="0.25">
      <c r="A1523" s="217">
        <v>1</v>
      </c>
      <c r="B1523" s="217">
        <v>1</v>
      </c>
      <c r="C1523" s="175" t="s">
        <v>318</v>
      </c>
      <c r="D1523" s="175"/>
      <c r="E1523" s="176"/>
      <c r="F1523" s="1886"/>
      <c r="G1523" s="732"/>
      <c r="H1523" s="732"/>
      <c r="I1523" s="2065"/>
      <c r="J1523" s="2525"/>
      <c r="K1523" s="2525"/>
      <c r="L1523" s="2526"/>
      <c r="M1523" s="2526"/>
      <c r="N1523" s="2526"/>
      <c r="O1523" s="2526"/>
      <c r="P1523" s="2526"/>
      <c r="Q1523" s="2526"/>
      <c r="R1523" s="2524">
        <f t="shared" ref="R1523:Z1523" si="1074">R1444</f>
        <v>0</v>
      </c>
      <c r="S1523" s="373">
        <f t="shared" si="1074"/>
        <v>0</v>
      </c>
      <c r="T1523" s="2524">
        <f t="shared" si="1074"/>
        <v>0</v>
      </c>
      <c r="U1523" s="1107">
        <f t="shared" si="1074"/>
        <v>0</v>
      </c>
      <c r="V1523" s="2524">
        <f t="shared" si="1074"/>
        <v>0</v>
      </c>
      <c r="W1523" s="2524">
        <f t="shared" si="1074"/>
        <v>0</v>
      </c>
      <c r="X1523" s="2668">
        <f t="shared" si="1074"/>
        <v>0</v>
      </c>
      <c r="Y1523" s="2668">
        <f t="shared" si="1074"/>
        <v>0</v>
      </c>
      <c r="Z1523" s="2524">
        <f t="shared" si="1074"/>
        <v>0</v>
      </c>
      <c r="AA1523" s="909"/>
      <c r="AB1523" s="902"/>
      <c r="AC1523" s="2257"/>
      <c r="AD1523" s="154"/>
      <c r="AE1523" s="154"/>
      <c r="AF1523" s="154"/>
      <c r="AG1523" s="154"/>
      <c r="AH1523" s="154"/>
      <c r="AI1523" s="154"/>
      <c r="AJ1523" s="154"/>
      <c r="AK1523" s="154"/>
      <c r="AL1523" s="154"/>
      <c r="AM1523" s="154"/>
      <c r="AN1523" s="154"/>
      <c r="AO1523" s="154"/>
      <c r="AP1523" s="154"/>
      <c r="AQ1523" s="154"/>
      <c r="AR1523" s="154"/>
      <c r="AS1523" s="154"/>
      <c r="AT1523" s="154"/>
      <c r="AU1523" s="154"/>
      <c r="AV1523" s="154"/>
      <c r="AW1523" s="154"/>
      <c r="AX1523" s="154"/>
      <c r="AY1523" s="154"/>
      <c r="AZ1523" s="154"/>
      <c r="BA1523" s="154"/>
      <c r="BB1523" s="154"/>
      <c r="BC1523" s="154"/>
      <c r="BD1523" s="154"/>
      <c r="BE1523" s="154"/>
      <c r="BF1523" s="154"/>
      <c r="BG1523" s="154"/>
      <c r="BH1523" s="154"/>
      <c r="BI1523" s="154"/>
      <c r="BJ1523" s="154"/>
      <c r="BK1523" s="154"/>
      <c r="BL1523" s="154"/>
      <c r="BM1523" s="154"/>
      <c r="BN1523" s="154"/>
      <c r="BO1523" s="154"/>
      <c r="BP1523" s="154"/>
      <c r="BQ1523" s="154"/>
      <c r="BR1523" s="154"/>
      <c r="BS1523" s="154"/>
      <c r="BT1523" s="154"/>
      <c r="BU1523" s="154"/>
      <c r="BV1523" s="154"/>
      <c r="BW1523" s="154"/>
      <c r="BX1523" s="154"/>
      <c r="BY1523" s="154"/>
      <c r="BZ1523" s="154"/>
      <c r="CA1523" s="154"/>
      <c r="CB1523" s="154"/>
      <c r="CC1523" s="154"/>
      <c r="CD1523" s="154"/>
      <c r="CE1523" s="154"/>
      <c r="CF1523" s="154"/>
      <c r="CG1523" s="154"/>
      <c r="CH1523" s="154"/>
      <c r="CI1523" s="154"/>
      <c r="CJ1523" s="154"/>
      <c r="CK1523" s="154"/>
      <c r="CL1523" s="154"/>
      <c r="CM1523" s="154"/>
      <c r="CN1523" s="154"/>
      <c r="CO1523" s="154"/>
      <c r="CP1523" s="154"/>
      <c r="CQ1523" s="154"/>
      <c r="CR1523" s="154"/>
      <c r="CS1523" s="154"/>
      <c r="CT1523" s="154"/>
      <c r="CU1523" s="154"/>
      <c r="CV1523" s="154"/>
      <c r="CW1523" s="154"/>
      <c r="CX1523" s="154"/>
      <c r="CY1523" s="154"/>
      <c r="CZ1523" s="154"/>
      <c r="DA1523" s="154"/>
      <c r="DB1523" s="154"/>
      <c r="DC1523" s="154"/>
      <c r="DD1523" s="154"/>
      <c r="DE1523" s="154"/>
      <c r="DF1523" s="154"/>
      <c r="DG1523" s="154"/>
      <c r="DH1523" s="154"/>
      <c r="DI1523" s="154"/>
      <c r="DJ1523" s="154"/>
      <c r="DK1523" s="154"/>
      <c r="DL1523" s="154"/>
      <c r="DM1523" s="154"/>
      <c r="DN1523" s="154"/>
      <c r="DO1523" s="154"/>
      <c r="DP1523" s="154"/>
      <c r="DQ1523" s="154"/>
      <c r="DR1523" s="154"/>
      <c r="DS1523" s="154"/>
      <c r="DT1523" s="154"/>
      <c r="DU1523" s="154"/>
      <c r="DV1523" s="154"/>
      <c r="DW1523" s="154"/>
      <c r="DX1523" s="154"/>
      <c r="DY1523" s="154"/>
      <c r="DZ1523" s="154"/>
      <c r="EA1523" s="154"/>
      <c r="EB1523" s="154"/>
      <c r="EC1523" s="154"/>
      <c r="ED1523" s="154"/>
      <c r="EE1523" s="154"/>
      <c r="EF1523" s="154"/>
      <c r="EG1523" s="154"/>
      <c r="EH1523" s="154"/>
      <c r="EI1523" s="154"/>
      <c r="EJ1523" s="154"/>
      <c r="EK1523" s="154"/>
      <c r="EL1523" s="154"/>
      <c r="EM1523" s="154"/>
      <c r="EN1523" s="154"/>
      <c r="EO1523" s="154"/>
      <c r="EP1523" s="154"/>
      <c r="EQ1523" s="154"/>
      <c r="ER1523" s="154"/>
      <c r="ES1523" s="154"/>
      <c r="ET1523" s="154"/>
      <c r="EU1523" s="154"/>
      <c r="EV1523" s="154"/>
      <c r="EW1523" s="154"/>
      <c r="EX1523" s="154"/>
      <c r="EY1523" s="154"/>
      <c r="EZ1523" s="154"/>
      <c r="FA1523" s="154"/>
      <c r="FB1523" s="154"/>
      <c r="FC1523" s="154"/>
      <c r="FD1523" s="154"/>
      <c r="FE1523" s="154"/>
      <c r="FF1523" s="154"/>
      <c r="FG1523" s="154"/>
      <c r="FH1523" s="154"/>
      <c r="FI1523" s="154"/>
      <c r="FJ1523" s="154"/>
      <c r="FK1523" s="154"/>
      <c r="FL1523" s="154"/>
      <c r="FM1523" s="154"/>
      <c r="FN1523" s="154"/>
      <c r="FO1523" s="154"/>
      <c r="FP1523" s="154"/>
      <c r="FQ1523" s="154"/>
      <c r="FR1523" s="154"/>
      <c r="FS1523" s="154"/>
      <c r="FT1523" s="154"/>
      <c r="FU1523" s="154"/>
      <c r="FV1523" s="154"/>
      <c r="FW1523" s="154"/>
      <c r="FX1523" s="154"/>
      <c r="FY1523" s="154"/>
      <c r="FZ1523" s="154"/>
      <c r="GA1523" s="154"/>
      <c r="GB1523" s="154"/>
      <c r="GC1523" s="154"/>
      <c r="GD1523" s="154"/>
      <c r="GE1523" s="154"/>
      <c r="GF1523" s="154"/>
      <c r="GG1523" s="154"/>
      <c r="GH1523" s="154"/>
      <c r="GI1523" s="154"/>
      <c r="GJ1523" s="154"/>
      <c r="GK1523" s="154"/>
      <c r="GL1523" s="154"/>
      <c r="GM1523" s="154"/>
      <c r="GN1523" s="154"/>
      <c r="GO1523" s="154"/>
      <c r="GP1523" s="154"/>
      <c r="GQ1523" s="154"/>
      <c r="GR1523" s="154"/>
      <c r="GS1523" s="154"/>
      <c r="GT1523" s="154"/>
      <c r="GU1523" s="154"/>
      <c r="GV1523" s="154"/>
      <c r="GW1523" s="154"/>
      <c r="GX1523" s="154"/>
      <c r="GY1523" s="154"/>
      <c r="GZ1523" s="154"/>
      <c r="HA1523" s="154"/>
      <c r="HB1523" s="154"/>
      <c r="HC1523" s="154"/>
      <c r="HD1523" s="154"/>
      <c r="HE1523" s="154"/>
      <c r="HF1523" s="154"/>
      <c r="HG1523" s="154"/>
      <c r="HH1523" s="154"/>
      <c r="HI1523" s="154"/>
      <c r="HJ1523" s="154"/>
      <c r="HK1523" s="154"/>
      <c r="HL1523" s="154"/>
      <c r="HM1523" s="154"/>
      <c r="HN1523" s="154"/>
      <c r="HO1523" s="154"/>
      <c r="HP1523" s="154"/>
      <c r="HQ1523" s="154"/>
      <c r="HR1523" s="154"/>
      <c r="HS1523" s="154"/>
      <c r="HT1523" s="154"/>
      <c r="HU1523" s="154"/>
      <c r="HV1523" s="154"/>
      <c r="HW1523" s="154"/>
      <c r="HX1523" s="154"/>
      <c r="HY1523" s="154"/>
      <c r="HZ1523" s="154"/>
      <c r="IA1523" s="154"/>
      <c r="IB1523" s="154"/>
      <c r="IC1523" s="154"/>
      <c r="ID1523" s="154"/>
      <c r="IE1523" s="154"/>
      <c r="IF1523" s="154"/>
      <c r="IG1523" s="154"/>
      <c r="IH1523" s="154"/>
      <c r="II1523" s="154"/>
      <c r="IJ1523" s="154"/>
      <c r="IK1523" s="154"/>
      <c r="IL1523" s="154"/>
    </row>
    <row r="1524" spans="1:246" s="837" customFormat="1" x14ac:dyDescent="0.25">
      <c r="A1524" s="217"/>
      <c r="B1524" s="217">
        <v>1</v>
      </c>
      <c r="C1524" s="175" t="s">
        <v>283</v>
      </c>
      <c r="D1524" s="175"/>
      <c r="E1524" s="176"/>
      <c r="F1524" s="1886"/>
      <c r="G1524" s="732"/>
      <c r="H1524" s="732"/>
      <c r="I1524" s="2065"/>
      <c r="J1524" s="2525"/>
      <c r="K1524" s="2525"/>
      <c r="L1524" s="2526"/>
      <c r="M1524" s="2526"/>
      <c r="N1524" s="2526"/>
      <c r="O1524" s="2526"/>
      <c r="P1524" s="2526"/>
      <c r="Q1524" s="2526"/>
      <c r="R1524" s="2524">
        <f t="shared" ref="R1524:Z1524" si="1075">R1445</f>
        <v>0</v>
      </c>
      <c r="S1524" s="373">
        <f t="shared" si="1075"/>
        <v>0</v>
      </c>
      <c r="T1524" s="2524">
        <f t="shared" si="1075"/>
        <v>0</v>
      </c>
      <c r="U1524" s="1107">
        <f t="shared" si="1075"/>
        <v>0</v>
      </c>
      <c r="V1524" s="2524">
        <f t="shared" si="1075"/>
        <v>0</v>
      </c>
      <c r="W1524" s="2524">
        <f t="shared" si="1075"/>
        <v>0</v>
      </c>
      <c r="X1524" s="2668">
        <f t="shared" si="1075"/>
        <v>0</v>
      </c>
      <c r="Y1524" s="2668">
        <f t="shared" si="1075"/>
        <v>0</v>
      </c>
      <c r="Z1524" s="2524">
        <f t="shared" si="1075"/>
        <v>0</v>
      </c>
      <c r="AA1524" s="909"/>
      <c r="AB1524" s="902"/>
      <c r="AC1524" s="2257"/>
      <c r="AD1524" s="154"/>
      <c r="AE1524" s="154"/>
      <c r="AF1524" s="154"/>
      <c r="AG1524" s="154"/>
      <c r="AH1524" s="154"/>
      <c r="AI1524" s="154"/>
      <c r="AJ1524" s="154"/>
      <c r="AK1524" s="154"/>
      <c r="AL1524" s="154"/>
      <c r="AM1524" s="154"/>
      <c r="AN1524" s="154"/>
      <c r="AO1524" s="154"/>
      <c r="AP1524" s="154"/>
      <c r="AQ1524" s="154"/>
      <c r="AR1524" s="154"/>
      <c r="AS1524" s="154"/>
      <c r="AT1524" s="154"/>
      <c r="AU1524" s="154"/>
      <c r="AV1524" s="154"/>
      <c r="AW1524" s="154"/>
      <c r="AX1524" s="154"/>
      <c r="AY1524" s="154"/>
      <c r="AZ1524" s="154"/>
      <c r="BA1524" s="154"/>
      <c r="BB1524" s="154"/>
      <c r="BC1524" s="154"/>
      <c r="BD1524" s="154"/>
      <c r="BE1524" s="154"/>
      <c r="BF1524" s="154"/>
      <c r="BG1524" s="154"/>
      <c r="BH1524" s="154"/>
      <c r="BI1524" s="154"/>
      <c r="BJ1524" s="154"/>
      <c r="BK1524" s="154"/>
      <c r="BL1524" s="154"/>
      <c r="BM1524" s="154"/>
      <c r="BN1524" s="154"/>
      <c r="BO1524" s="154"/>
      <c r="BP1524" s="154"/>
      <c r="BQ1524" s="154"/>
      <c r="BR1524" s="154"/>
      <c r="BS1524" s="154"/>
      <c r="BT1524" s="154"/>
      <c r="BU1524" s="154"/>
      <c r="BV1524" s="154"/>
      <c r="BW1524" s="154"/>
      <c r="BX1524" s="154"/>
      <c r="BY1524" s="154"/>
      <c r="BZ1524" s="154"/>
      <c r="CA1524" s="154"/>
      <c r="CB1524" s="154"/>
      <c r="CC1524" s="154"/>
      <c r="CD1524" s="154"/>
      <c r="CE1524" s="154"/>
      <c r="CF1524" s="154"/>
      <c r="CG1524" s="154"/>
      <c r="CH1524" s="154"/>
      <c r="CI1524" s="154"/>
      <c r="CJ1524" s="154"/>
      <c r="CK1524" s="154"/>
      <c r="CL1524" s="154"/>
      <c r="CM1524" s="154"/>
      <c r="CN1524" s="154"/>
      <c r="CO1524" s="154"/>
      <c r="CP1524" s="154"/>
      <c r="CQ1524" s="154"/>
      <c r="CR1524" s="154"/>
      <c r="CS1524" s="154"/>
      <c r="CT1524" s="154"/>
      <c r="CU1524" s="154"/>
      <c r="CV1524" s="154"/>
      <c r="CW1524" s="154"/>
      <c r="CX1524" s="154"/>
      <c r="CY1524" s="154"/>
      <c r="CZ1524" s="154"/>
      <c r="DA1524" s="154"/>
      <c r="DB1524" s="154"/>
      <c r="DC1524" s="154"/>
      <c r="DD1524" s="154"/>
      <c r="DE1524" s="154"/>
      <c r="DF1524" s="154"/>
      <c r="DG1524" s="154"/>
      <c r="DH1524" s="154"/>
      <c r="DI1524" s="154"/>
      <c r="DJ1524" s="154"/>
      <c r="DK1524" s="154"/>
      <c r="DL1524" s="154"/>
      <c r="DM1524" s="154"/>
      <c r="DN1524" s="154"/>
      <c r="DO1524" s="154"/>
      <c r="DP1524" s="154"/>
      <c r="DQ1524" s="154"/>
      <c r="DR1524" s="154"/>
      <c r="DS1524" s="154"/>
      <c r="DT1524" s="154"/>
      <c r="DU1524" s="154"/>
      <c r="DV1524" s="154"/>
      <c r="DW1524" s="154"/>
      <c r="DX1524" s="154"/>
      <c r="DY1524" s="154"/>
      <c r="DZ1524" s="154"/>
      <c r="EA1524" s="154"/>
      <c r="EB1524" s="154"/>
      <c r="EC1524" s="154"/>
      <c r="ED1524" s="154"/>
      <c r="EE1524" s="154"/>
      <c r="EF1524" s="154"/>
      <c r="EG1524" s="154"/>
      <c r="EH1524" s="154"/>
      <c r="EI1524" s="154"/>
      <c r="EJ1524" s="154"/>
      <c r="EK1524" s="154"/>
      <c r="EL1524" s="154"/>
      <c r="EM1524" s="154"/>
      <c r="EN1524" s="154"/>
      <c r="EO1524" s="154"/>
      <c r="EP1524" s="154"/>
      <c r="EQ1524" s="154"/>
      <c r="ER1524" s="154"/>
      <c r="ES1524" s="154"/>
      <c r="ET1524" s="154"/>
      <c r="EU1524" s="154"/>
      <c r="EV1524" s="154"/>
      <c r="EW1524" s="154"/>
      <c r="EX1524" s="154"/>
      <c r="EY1524" s="154"/>
      <c r="EZ1524" s="154"/>
      <c r="FA1524" s="154"/>
      <c r="FB1524" s="154"/>
      <c r="FC1524" s="154"/>
      <c r="FD1524" s="154"/>
      <c r="FE1524" s="154"/>
      <c r="FF1524" s="154"/>
      <c r="FG1524" s="154"/>
      <c r="FH1524" s="154"/>
      <c r="FI1524" s="154"/>
      <c r="FJ1524" s="154"/>
      <c r="FK1524" s="154"/>
      <c r="FL1524" s="154"/>
      <c r="FM1524" s="154"/>
      <c r="FN1524" s="154"/>
      <c r="FO1524" s="154"/>
      <c r="FP1524" s="154"/>
      <c r="FQ1524" s="154"/>
      <c r="FR1524" s="154"/>
      <c r="FS1524" s="154"/>
      <c r="FT1524" s="154"/>
      <c r="FU1524" s="154"/>
      <c r="FV1524" s="154"/>
      <c r="FW1524" s="154"/>
      <c r="FX1524" s="154"/>
      <c r="FY1524" s="154"/>
      <c r="FZ1524" s="154"/>
      <c r="GA1524" s="154"/>
      <c r="GB1524" s="154"/>
      <c r="GC1524" s="154"/>
      <c r="GD1524" s="154"/>
      <c r="GE1524" s="154"/>
      <c r="GF1524" s="154"/>
      <c r="GG1524" s="154"/>
      <c r="GH1524" s="154"/>
      <c r="GI1524" s="154"/>
      <c r="GJ1524" s="154"/>
      <c r="GK1524" s="154"/>
      <c r="GL1524" s="154"/>
      <c r="GM1524" s="154"/>
      <c r="GN1524" s="154"/>
      <c r="GO1524" s="154"/>
      <c r="GP1524" s="154"/>
      <c r="GQ1524" s="154"/>
      <c r="GR1524" s="154"/>
      <c r="GS1524" s="154"/>
      <c r="GT1524" s="154"/>
      <c r="GU1524" s="154"/>
      <c r="GV1524" s="154"/>
      <c r="GW1524" s="154"/>
      <c r="GX1524" s="154"/>
      <c r="GY1524" s="154"/>
      <c r="GZ1524" s="154"/>
      <c r="HA1524" s="154"/>
      <c r="HB1524" s="154"/>
      <c r="HC1524" s="154"/>
      <c r="HD1524" s="154"/>
      <c r="HE1524" s="154"/>
      <c r="HF1524" s="154"/>
      <c r="HG1524" s="154"/>
      <c r="HH1524" s="154"/>
      <c r="HI1524" s="154"/>
      <c r="HJ1524" s="154"/>
      <c r="HK1524" s="154"/>
      <c r="HL1524" s="154"/>
      <c r="HM1524" s="154"/>
      <c r="HN1524" s="154"/>
      <c r="HO1524" s="154"/>
      <c r="HP1524" s="154"/>
      <c r="HQ1524" s="154"/>
      <c r="HR1524" s="154"/>
      <c r="HS1524" s="154"/>
      <c r="HT1524" s="154"/>
      <c r="HU1524" s="154"/>
      <c r="HV1524" s="154"/>
      <c r="HW1524" s="154"/>
      <c r="HX1524" s="154"/>
      <c r="HY1524" s="154"/>
      <c r="HZ1524" s="154"/>
      <c r="IA1524" s="154"/>
      <c r="IB1524" s="154"/>
      <c r="IC1524" s="154"/>
      <c r="ID1524" s="154"/>
      <c r="IE1524" s="154"/>
      <c r="IF1524" s="154"/>
      <c r="IG1524" s="154"/>
      <c r="IH1524" s="154"/>
      <c r="II1524" s="154"/>
      <c r="IJ1524" s="154"/>
      <c r="IK1524" s="154"/>
      <c r="IL1524" s="154"/>
    </row>
    <row r="1525" spans="1:246" s="837" customFormat="1" ht="29.25" x14ac:dyDescent="0.25">
      <c r="A1525" s="217"/>
      <c r="B1525" s="217">
        <v>1</v>
      </c>
      <c r="C1525" s="291" t="s">
        <v>266</v>
      </c>
      <c r="D1525" s="175"/>
      <c r="E1525" s="176"/>
      <c r="F1525" s="1886">
        <f t="shared" ref="F1525:I1544" si="1076">F1446</f>
        <v>0</v>
      </c>
      <c r="G1525" s="732">
        <f t="shared" si="1076"/>
        <v>0</v>
      </c>
      <c r="H1525" s="732">
        <f t="shared" si="1076"/>
        <v>0</v>
      </c>
      <c r="I1525" s="2065" t="e">
        <f t="shared" si="1076"/>
        <v>#DIV/0!</v>
      </c>
      <c r="J1525" s="2525"/>
      <c r="K1525" s="2525"/>
      <c r="L1525" s="2526"/>
      <c r="M1525" s="2526"/>
      <c r="N1525" s="2526"/>
      <c r="O1525" s="2526"/>
      <c r="P1525" s="2526"/>
      <c r="Q1525" s="2526"/>
      <c r="R1525" s="2524">
        <f t="shared" ref="R1525:Z1525" si="1077">R1446</f>
        <v>0</v>
      </c>
      <c r="S1525" s="373">
        <f t="shared" si="1077"/>
        <v>0</v>
      </c>
      <c r="T1525" s="2524">
        <f t="shared" si="1077"/>
        <v>0</v>
      </c>
      <c r="U1525" s="1107">
        <f t="shared" si="1077"/>
        <v>0</v>
      </c>
      <c r="V1525" s="2524">
        <f t="shared" si="1077"/>
        <v>0</v>
      </c>
      <c r="W1525" s="2524">
        <f t="shared" si="1077"/>
        <v>0</v>
      </c>
      <c r="X1525" s="2668">
        <f t="shared" si="1077"/>
        <v>0</v>
      </c>
      <c r="Y1525" s="2668">
        <f t="shared" si="1077"/>
        <v>0</v>
      </c>
      <c r="Z1525" s="2524">
        <f t="shared" si="1077"/>
        <v>0</v>
      </c>
      <c r="AA1525" s="909"/>
      <c r="AB1525" s="902"/>
      <c r="AC1525" s="2257"/>
      <c r="AD1525" s="154"/>
      <c r="AE1525" s="154"/>
      <c r="AF1525" s="154"/>
      <c r="AG1525" s="154"/>
      <c r="AH1525" s="154"/>
      <c r="AI1525" s="154"/>
      <c r="AJ1525" s="154"/>
      <c r="AK1525" s="154"/>
      <c r="AL1525" s="154"/>
      <c r="AM1525" s="154"/>
      <c r="AN1525" s="154"/>
      <c r="AO1525" s="154"/>
      <c r="AP1525" s="154"/>
      <c r="AQ1525" s="154"/>
      <c r="AR1525" s="154"/>
      <c r="AS1525" s="154"/>
      <c r="AT1525" s="154"/>
      <c r="AU1525" s="154"/>
      <c r="AV1525" s="154"/>
      <c r="AW1525" s="154"/>
      <c r="AX1525" s="154"/>
      <c r="AY1525" s="154"/>
      <c r="AZ1525" s="154"/>
      <c r="BA1525" s="154"/>
      <c r="BB1525" s="154"/>
      <c r="BC1525" s="154"/>
      <c r="BD1525" s="154"/>
      <c r="BE1525" s="154"/>
      <c r="BF1525" s="154"/>
      <c r="BG1525" s="154"/>
      <c r="BH1525" s="154"/>
      <c r="BI1525" s="154"/>
      <c r="BJ1525" s="154"/>
      <c r="BK1525" s="154"/>
      <c r="BL1525" s="154"/>
      <c r="BM1525" s="154"/>
      <c r="BN1525" s="154"/>
      <c r="BO1525" s="154"/>
      <c r="BP1525" s="154"/>
      <c r="BQ1525" s="154"/>
      <c r="BR1525" s="154"/>
      <c r="BS1525" s="154"/>
      <c r="BT1525" s="154"/>
      <c r="BU1525" s="154"/>
      <c r="BV1525" s="154"/>
      <c r="BW1525" s="154"/>
      <c r="BX1525" s="154"/>
      <c r="BY1525" s="154"/>
      <c r="BZ1525" s="154"/>
      <c r="CA1525" s="154"/>
      <c r="CB1525" s="154"/>
      <c r="CC1525" s="154"/>
      <c r="CD1525" s="154"/>
      <c r="CE1525" s="154"/>
      <c r="CF1525" s="154"/>
      <c r="CG1525" s="154"/>
      <c r="CH1525" s="154"/>
      <c r="CI1525" s="154"/>
      <c r="CJ1525" s="154"/>
      <c r="CK1525" s="154"/>
      <c r="CL1525" s="154"/>
      <c r="CM1525" s="154"/>
      <c r="CN1525" s="154"/>
      <c r="CO1525" s="154"/>
      <c r="CP1525" s="154"/>
      <c r="CQ1525" s="154"/>
      <c r="CR1525" s="154"/>
      <c r="CS1525" s="154"/>
      <c r="CT1525" s="154"/>
      <c r="CU1525" s="154"/>
      <c r="CV1525" s="154"/>
      <c r="CW1525" s="154"/>
      <c r="CX1525" s="154"/>
      <c r="CY1525" s="154"/>
      <c r="CZ1525" s="154"/>
      <c r="DA1525" s="154"/>
      <c r="DB1525" s="154"/>
      <c r="DC1525" s="154"/>
      <c r="DD1525" s="154"/>
      <c r="DE1525" s="154"/>
      <c r="DF1525" s="154"/>
      <c r="DG1525" s="154"/>
      <c r="DH1525" s="154"/>
      <c r="DI1525" s="154"/>
      <c r="DJ1525" s="154"/>
      <c r="DK1525" s="154"/>
      <c r="DL1525" s="154"/>
      <c r="DM1525" s="154"/>
      <c r="DN1525" s="154"/>
      <c r="DO1525" s="154"/>
      <c r="DP1525" s="154"/>
      <c r="DQ1525" s="154"/>
      <c r="DR1525" s="154"/>
      <c r="DS1525" s="154"/>
      <c r="DT1525" s="154"/>
      <c r="DU1525" s="154"/>
      <c r="DV1525" s="154"/>
      <c r="DW1525" s="154"/>
      <c r="DX1525" s="154"/>
      <c r="DY1525" s="154"/>
      <c r="DZ1525" s="154"/>
      <c r="EA1525" s="154"/>
      <c r="EB1525" s="154"/>
      <c r="EC1525" s="154"/>
      <c r="ED1525" s="154"/>
      <c r="EE1525" s="154"/>
      <c r="EF1525" s="154"/>
      <c r="EG1525" s="154"/>
      <c r="EH1525" s="154"/>
      <c r="EI1525" s="154"/>
      <c r="EJ1525" s="154"/>
      <c r="EK1525" s="154"/>
      <c r="EL1525" s="154"/>
      <c r="EM1525" s="154"/>
      <c r="EN1525" s="154"/>
      <c r="EO1525" s="154"/>
      <c r="EP1525" s="154"/>
      <c r="EQ1525" s="154"/>
      <c r="ER1525" s="154"/>
      <c r="ES1525" s="154"/>
      <c r="ET1525" s="154"/>
      <c r="EU1525" s="154"/>
      <c r="EV1525" s="154"/>
      <c r="EW1525" s="154"/>
      <c r="EX1525" s="154"/>
      <c r="EY1525" s="154"/>
      <c r="EZ1525" s="154"/>
      <c r="FA1525" s="154"/>
      <c r="FB1525" s="154"/>
      <c r="FC1525" s="154"/>
      <c r="FD1525" s="154"/>
      <c r="FE1525" s="154"/>
      <c r="FF1525" s="154"/>
      <c r="FG1525" s="154"/>
      <c r="FH1525" s="154"/>
      <c r="FI1525" s="154"/>
      <c r="FJ1525" s="154"/>
      <c r="FK1525" s="154"/>
      <c r="FL1525" s="154"/>
      <c r="FM1525" s="154"/>
      <c r="FN1525" s="154"/>
      <c r="FO1525" s="154"/>
      <c r="FP1525" s="154"/>
      <c r="FQ1525" s="154"/>
      <c r="FR1525" s="154"/>
      <c r="FS1525" s="154"/>
      <c r="FT1525" s="154"/>
      <c r="FU1525" s="154"/>
      <c r="FV1525" s="154"/>
      <c r="FW1525" s="154"/>
      <c r="FX1525" s="154"/>
      <c r="FY1525" s="154"/>
      <c r="FZ1525" s="154"/>
      <c r="GA1525" s="154"/>
      <c r="GB1525" s="154"/>
      <c r="GC1525" s="154"/>
      <c r="GD1525" s="154"/>
      <c r="GE1525" s="154"/>
      <c r="GF1525" s="154"/>
      <c r="GG1525" s="154"/>
      <c r="GH1525" s="154"/>
      <c r="GI1525" s="154"/>
      <c r="GJ1525" s="154"/>
      <c r="GK1525" s="154"/>
      <c r="GL1525" s="154"/>
      <c r="GM1525" s="154"/>
      <c r="GN1525" s="154"/>
      <c r="GO1525" s="154"/>
      <c r="GP1525" s="154"/>
      <c r="GQ1525" s="154"/>
      <c r="GR1525" s="154"/>
      <c r="GS1525" s="154"/>
      <c r="GT1525" s="154"/>
      <c r="GU1525" s="154"/>
      <c r="GV1525" s="154"/>
      <c r="GW1525" s="154"/>
      <c r="GX1525" s="154"/>
      <c r="GY1525" s="154"/>
      <c r="GZ1525" s="154"/>
      <c r="HA1525" s="154"/>
      <c r="HB1525" s="154"/>
      <c r="HC1525" s="154"/>
      <c r="HD1525" s="154"/>
      <c r="HE1525" s="154"/>
      <c r="HF1525" s="154"/>
      <c r="HG1525" s="154"/>
      <c r="HH1525" s="154"/>
      <c r="HI1525" s="154"/>
      <c r="HJ1525" s="154"/>
      <c r="HK1525" s="154"/>
      <c r="HL1525" s="154"/>
      <c r="HM1525" s="154"/>
      <c r="HN1525" s="154"/>
      <c r="HO1525" s="154"/>
      <c r="HP1525" s="154"/>
      <c r="HQ1525" s="154"/>
      <c r="HR1525" s="154"/>
      <c r="HS1525" s="154"/>
      <c r="HT1525" s="154"/>
      <c r="HU1525" s="154"/>
      <c r="HV1525" s="154"/>
      <c r="HW1525" s="154"/>
      <c r="HX1525" s="154"/>
      <c r="HY1525" s="154"/>
      <c r="HZ1525" s="154"/>
      <c r="IA1525" s="154"/>
      <c r="IB1525" s="154"/>
      <c r="IC1525" s="154"/>
      <c r="ID1525" s="154"/>
      <c r="IE1525" s="154"/>
      <c r="IF1525" s="154"/>
      <c r="IG1525" s="154"/>
      <c r="IH1525" s="154"/>
      <c r="II1525" s="154"/>
      <c r="IJ1525" s="154"/>
      <c r="IK1525" s="154"/>
      <c r="IL1525" s="154"/>
    </row>
    <row r="1526" spans="1:246" s="837" customFormat="1" ht="30" x14ac:dyDescent="0.25">
      <c r="A1526" s="217"/>
      <c r="B1526" s="217">
        <v>1</v>
      </c>
      <c r="C1526" s="543" t="s">
        <v>433</v>
      </c>
      <c r="D1526" s="175"/>
      <c r="E1526" s="176"/>
      <c r="F1526" s="1886">
        <f t="shared" si="1076"/>
        <v>0</v>
      </c>
      <c r="G1526" s="732">
        <f t="shared" si="1076"/>
        <v>0</v>
      </c>
      <c r="H1526" s="732">
        <f t="shared" si="1076"/>
        <v>0</v>
      </c>
      <c r="I1526" s="2065" t="e">
        <f t="shared" si="1076"/>
        <v>#DIV/0!</v>
      </c>
      <c r="J1526" s="2525"/>
      <c r="K1526" s="2525"/>
      <c r="L1526" s="2526"/>
      <c r="M1526" s="2526"/>
      <c r="N1526" s="2526"/>
      <c r="O1526" s="2526"/>
      <c r="P1526" s="2526"/>
      <c r="Q1526" s="2526"/>
      <c r="R1526" s="2524">
        <f t="shared" ref="R1526:Z1526" si="1078">R1447</f>
        <v>0</v>
      </c>
      <c r="S1526" s="373">
        <f t="shared" si="1078"/>
        <v>0</v>
      </c>
      <c r="T1526" s="2524">
        <f t="shared" si="1078"/>
        <v>0</v>
      </c>
      <c r="U1526" s="1107">
        <f t="shared" si="1078"/>
        <v>0</v>
      </c>
      <c r="V1526" s="2524">
        <f t="shared" si="1078"/>
        <v>0</v>
      </c>
      <c r="W1526" s="2524">
        <f t="shared" si="1078"/>
        <v>0</v>
      </c>
      <c r="X1526" s="2668">
        <f t="shared" si="1078"/>
        <v>0</v>
      </c>
      <c r="Y1526" s="2668">
        <f t="shared" si="1078"/>
        <v>0</v>
      </c>
      <c r="Z1526" s="2524">
        <f t="shared" si="1078"/>
        <v>0</v>
      </c>
      <c r="AA1526" s="909"/>
      <c r="AB1526" s="902"/>
      <c r="AC1526" s="2257"/>
      <c r="AD1526" s="154"/>
      <c r="AE1526" s="154"/>
      <c r="AF1526" s="154"/>
      <c r="AG1526" s="154"/>
      <c r="AH1526" s="154"/>
      <c r="AI1526" s="154"/>
      <c r="AJ1526" s="154"/>
      <c r="AK1526" s="154"/>
      <c r="AL1526" s="154"/>
      <c r="AM1526" s="154"/>
      <c r="AN1526" s="154"/>
      <c r="AO1526" s="154"/>
      <c r="AP1526" s="154"/>
      <c r="AQ1526" s="154"/>
      <c r="AR1526" s="154"/>
      <c r="AS1526" s="154"/>
      <c r="AT1526" s="154"/>
      <c r="AU1526" s="154"/>
      <c r="AV1526" s="154"/>
      <c r="AW1526" s="154"/>
      <c r="AX1526" s="154"/>
      <c r="AY1526" s="154"/>
      <c r="AZ1526" s="154"/>
      <c r="BA1526" s="154"/>
      <c r="BB1526" s="154"/>
      <c r="BC1526" s="154"/>
      <c r="BD1526" s="154"/>
      <c r="BE1526" s="154"/>
      <c r="BF1526" s="154"/>
      <c r="BG1526" s="154"/>
      <c r="BH1526" s="154"/>
      <c r="BI1526" s="154"/>
      <c r="BJ1526" s="154"/>
      <c r="BK1526" s="154"/>
      <c r="BL1526" s="154"/>
      <c r="BM1526" s="154"/>
      <c r="BN1526" s="154"/>
      <c r="BO1526" s="154"/>
      <c r="BP1526" s="154"/>
      <c r="BQ1526" s="154"/>
      <c r="BR1526" s="154"/>
      <c r="BS1526" s="154"/>
      <c r="BT1526" s="154"/>
      <c r="BU1526" s="154"/>
      <c r="BV1526" s="154"/>
      <c r="BW1526" s="154"/>
      <c r="BX1526" s="154"/>
      <c r="BY1526" s="154"/>
      <c r="BZ1526" s="154"/>
      <c r="CA1526" s="154"/>
      <c r="CB1526" s="154"/>
      <c r="CC1526" s="154"/>
      <c r="CD1526" s="154"/>
      <c r="CE1526" s="154"/>
      <c r="CF1526" s="154"/>
      <c r="CG1526" s="154"/>
      <c r="CH1526" s="154"/>
      <c r="CI1526" s="154"/>
      <c r="CJ1526" s="154"/>
      <c r="CK1526" s="154"/>
      <c r="CL1526" s="154"/>
      <c r="CM1526" s="154"/>
      <c r="CN1526" s="154"/>
      <c r="CO1526" s="154"/>
      <c r="CP1526" s="154"/>
      <c r="CQ1526" s="154"/>
      <c r="CR1526" s="154"/>
      <c r="CS1526" s="154"/>
      <c r="CT1526" s="154"/>
      <c r="CU1526" s="154"/>
      <c r="CV1526" s="154"/>
      <c r="CW1526" s="154"/>
      <c r="CX1526" s="154"/>
      <c r="CY1526" s="154"/>
      <c r="CZ1526" s="154"/>
      <c r="DA1526" s="154"/>
      <c r="DB1526" s="154"/>
      <c r="DC1526" s="154"/>
      <c r="DD1526" s="154"/>
      <c r="DE1526" s="154"/>
      <c r="DF1526" s="154"/>
      <c r="DG1526" s="154"/>
      <c r="DH1526" s="154"/>
      <c r="DI1526" s="154"/>
      <c r="DJ1526" s="154"/>
      <c r="DK1526" s="154"/>
      <c r="DL1526" s="154"/>
      <c r="DM1526" s="154"/>
      <c r="DN1526" s="154"/>
      <c r="DO1526" s="154"/>
      <c r="DP1526" s="154"/>
      <c r="DQ1526" s="154"/>
      <c r="DR1526" s="154"/>
      <c r="DS1526" s="154"/>
      <c r="DT1526" s="154"/>
      <c r="DU1526" s="154"/>
      <c r="DV1526" s="154"/>
      <c r="DW1526" s="154"/>
      <c r="DX1526" s="154"/>
      <c r="DY1526" s="154"/>
      <c r="DZ1526" s="154"/>
      <c r="EA1526" s="154"/>
      <c r="EB1526" s="154"/>
      <c r="EC1526" s="154"/>
      <c r="ED1526" s="154"/>
      <c r="EE1526" s="154"/>
      <c r="EF1526" s="154"/>
      <c r="EG1526" s="154"/>
      <c r="EH1526" s="154"/>
      <c r="EI1526" s="154"/>
      <c r="EJ1526" s="154"/>
      <c r="EK1526" s="154"/>
      <c r="EL1526" s="154"/>
      <c r="EM1526" s="154"/>
      <c r="EN1526" s="154"/>
      <c r="EO1526" s="154"/>
      <c r="EP1526" s="154"/>
      <c r="EQ1526" s="154"/>
      <c r="ER1526" s="154"/>
      <c r="ES1526" s="154"/>
      <c r="ET1526" s="154"/>
      <c r="EU1526" s="154"/>
      <c r="EV1526" s="154"/>
      <c r="EW1526" s="154"/>
      <c r="EX1526" s="154"/>
      <c r="EY1526" s="154"/>
      <c r="EZ1526" s="154"/>
      <c r="FA1526" s="154"/>
      <c r="FB1526" s="154"/>
      <c r="FC1526" s="154"/>
      <c r="FD1526" s="154"/>
      <c r="FE1526" s="154"/>
      <c r="FF1526" s="154"/>
      <c r="FG1526" s="154"/>
      <c r="FH1526" s="154"/>
      <c r="FI1526" s="154"/>
      <c r="FJ1526" s="154"/>
      <c r="FK1526" s="154"/>
      <c r="FL1526" s="154"/>
      <c r="FM1526" s="154"/>
      <c r="FN1526" s="154"/>
      <c r="FO1526" s="154"/>
      <c r="FP1526" s="154"/>
      <c r="FQ1526" s="154"/>
      <c r="FR1526" s="154"/>
      <c r="FS1526" s="154"/>
      <c r="FT1526" s="154"/>
      <c r="FU1526" s="154"/>
      <c r="FV1526" s="154"/>
      <c r="FW1526" s="154"/>
      <c r="FX1526" s="154"/>
      <c r="FY1526" s="154"/>
      <c r="FZ1526" s="154"/>
      <c r="GA1526" s="154"/>
      <c r="GB1526" s="154"/>
      <c r="GC1526" s="154"/>
      <c r="GD1526" s="154"/>
      <c r="GE1526" s="154"/>
      <c r="GF1526" s="154"/>
      <c r="GG1526" s="154"/>
      <c r="GH1526" s="154"/>
      <c r="GI1526" s="154"/>
      <c r="GJ1526" s="154"/>
      <c r="GK1526" s="154"/>
      <c r="GL1526" s="154"/>
      <c r="GM1526" s="154"/>
      <c r="GN1526" s="154"/>
      <c r="GO1526" s="154"/>
      <c r="GP1526" s="154"/>
      <c r="GQ1526" s="154"/>
      <c r="GR1526" s="154"/>
      <c r="GS1526" s="154"/>
      <c r="GT1526" s="154"/>
      <c r="GU1526" s="154"/>
      <c r="GV1526" s="154"/>
      <c r="GW1526" s="154"/>
      <c r="GX1526" s="154"/>
      <c r="GY1526" s="154"/>
      <c r="GZ1526" s="154"/>
      <c r="HA1526" s="154"/>
      <c r="HB1526" s="154"/>
      <c r="HC1526" s="154"/>
      <c r="HD1526" s="154"/>
      <c r="HE1526" s="154"/>
      <c r="HF1526" s="154"/>
      <c r="HG1526" s="154"/>
      <c r="HH1526" s="154"/>
      <c r="HI1526" s="154"/>
      <c r="HJ1526" s="154"/>
      <c r="HK1526" s="154"/>
      <c r="HL1526" s="154"/>
      <c r="HM1526" s="154"/>
      <c r="HN1526" s="154"/>
      <c r="HO1526" s="154"/>
      <c r="HP1526" s="154"/>
      <c r="HQ1526" s="154"/>
      <c r="HR1526" s="154"/>
      <c r="HS1526" s="154"/>
      <c r="HT1526" s="154"/>
      <c r="HU1526" s="154"/>
      <c r="HV1526" s="154"/>
      <c r="HW1526" s="154"/>
      <c r="HX1526" s="154"/>
      <c r="HY1526" s="154"/>
      <c r="HZ1526" s="154"/>
      <c r="IA1526" s="154"/>
      <c r="IB1526" s="154"/>
      <c r="IC1526" s="154"/>
      <c r="ID1526" s="154"/>
      <c r="IE1526" s="154"/>
      <c r="IF1526" s="154"/>
      <c r="IG1526" s="154"/>
      <c r="IH1526" s="154"/>
      <c r="II1526" s="154"/>
      <c r="IJ1526" s="154"/>
      <c r="IK1526" s="154"/>
      <c r="IL1526" s="154"/>
    </row>
    <row r="1527" spans="1:246" s="837" customFormat="1" ht="75" x14ac:dyDescent="0.25">
      <c r="A1527" s="217"/>
      <c r="B1527" s="217">
        <v>1</v>
      </c>
      <c r="C1527" s="294" t="s">
        <v>434</v>
      </c>
      <c r="D1527" s="175"/>
      <c r="E1527" s="176"/>
      <c r="F1527" s="1886">
        <f t="shared" si="1076"/>
        <v>0</v>
      </c>
      <c r="G1527" s="732">
        <f t="shared" si="1076"/>
        <v>0</v>
      </c>
      <c r="H1527" s="732">
        <f t="shared" si="1076"/>
        <v>0</v>
      </c>
      <c r="I1527" s="2065" t="e">
        <f t="shared" si="1076"/>
        <v>#DIV/0!</v>
      </c>
      <c r="J1527" s="2525"/>
      <c r="K1527" s="2525"/>
      <c r="L1527" s="2526"/>
      <c r="M1527" s="2526"/>
      <c r="N1527" s="2526"/>
      <c r="O1527" s="2526"/>
      <c r="P1527" s="2526"/>
      <c r="Q1527" s="2526"/>
      <c r="R1527" s="2524">
        <f t="shared" ref="R1527:Z1527" si="1079">R1448</f>
        <v>0</v>
      </c>
      <c r="S1527" s="373">
        <f t="shared" si="1079"/>
        <v>0</v>
      </c>
      <c r="T1527" s="2524">
        <f t="shared" si="1079"/>
        <v>0</v>
      </c>
      <c r="U1527" s="1107">
        <f t="shared" si="1079"/>
        <v>0</v>
      </c>
      <c r="V1527" s="2524">
        <f t="shared" si="1079"/>
        <v>0</v>
      </c>
      <c r="W1527" s="2524">
        <f t="shared" si="1079"/>
        <v>0</v>
      </c>
      <c r="X1527" s="2668">
        <f t="shared" si="1079"/>
        <v>0</v>
      </c>
      <c r="Y1527" s="2668">
        <f t="shared" si="1079"/>
        <v>0</v>
      </c>
      <c r="Z1527" s="2524">
        <f t="shared" si="1079"/>
        <v>0</v>
      </c>
      <c r="AA1527" s="909"/>
      <c r="AB1527" s="902"/>
      <c r="AC1527" s="2257"/>
      <c r="AD1527" s="154"/>
      <c r="AE1527" s="154"/>
      <c r="AF1527" s="154"/>
      <c r="AG1527" s="154"/>
      <c r="AH1527" s="154"/>
      <c r="AI1527" s="154"/>
      <c r="AJ1527" s="154"/>
      <c r="AK1527" s="154"/>
      <c r="AL1527" s="154"/>
      <c r="AM1527" s="154"/>
      <c r="AN1527" s="154"/>
      <c r="AO1527" s="154"/>
      <c r="AP1527" s="154"/>
      <c r="AQ1527" s="154"/>
      <c r="AR1527" s="154"/>
      <c r="AS1527" s="154"/>
      <c r="AT1527" s="154"/>
      <c r="AU1527" s="154"/>
      <c r="AV1527" s="154"/>
      <c r="AW1527" s="154"/>
      <c r="AX1527" s="154"/>
      <c r="AY1527" s="154"/>
      <c r="AZ1527" s="154"/>
      <c r="BA1527" s="154"/>
      <c r="BB1527" s="154"/>
      <c r="BC1527" s="154"/>
      <c r="BD1527" s="154"/>
      <c r="BE1527" s="154"/>
      <c r="BF1527" s="154"/>
      <c r="BG1527" s="154"/>
      <c r="BH1527" s="154"/>
      <c r="BI1527" s="154"/>
      <c r="BJ1527" s="154"/>
      <c r="BK1527" s="154"/>
      <c r="BL1527" s="154"/>
      <c r="BM1527" s="154"/>
      <c r="BN1527" s="154"/>
      <c r="BO1527" s="154"/>
      <c r="BP1527" s="154"/>
      <c r="BQ1527" s="154"/>
      <c r="BR1527" s="154"/>
      <c r="BS1527" s="154"/>
      <c r="BT1527" s="154"/>
      <c r="BU1527" s="154"/>
      <c r="BV1527" s="154"/>
      <c r="BW1527" s="154"/>
      <c r="BX1527" s="154"/>
      <c r="BY1527" s="154"/>
      <c r="BZ1527" s="154"/>
      <c r="CA1527" s="154"/>
      <c r="CB1527" s="154"/>
      <c r="CC1527" s="154"/>
      <c r="CD1527" s="154"/>
      <c r="CE1527" s="154"/>
      <c r="CF1527" s="154"/>
      <c r="CG1527" s="154"/>
      <c r="CH1527" s="154"/>
      <c r="CI1527" s="154"/>
      <c r="CJ1527" s="154"/>
      <c r="CK1527" s="154"/>
      <c r="CL1527" s="154"/>
      <c r="CM1527" s="154"/>
      <c r="CN1527" s="154"/>
      <c r="CO1527" s="154"/>
      <c r="CP1527" s="154"/>
      <c r="CQ1527" s="154"/>
      <c r="CR1527" s="154"/>
      <c r="CS1527" s="154"/>
      <c r="CT1527" s="154"/>
      <c r="CU1527" s="154"/>
      <c r="CV1527" s="154"/>
      <c r="CW1527" s="154"/>
      <c r="CX1527" s="154"/>
      <c r="CY1527" s="154"/>
      <c r="CZ1527" s="154"/>
      <c r="DA1527" s="154"/>
      <c r="DB1527" s="154"/>
      <c r="DC1527" s="154"/>
      <c r="DD1527" s="154"/>
      <c r="DE1527" s="154"/>
      <c r="DF1527" s="154"/>
      <c r="DG1527" s="154"/>
      <c r="DH1527" s="154"/>
      <c r="DI1527" s="154"/>
      <c r="DJ1527" s="154"/>
      <c r="DK1527" s="154"/>
      <c r="DL1527" s="154"/>
      <c r="DM1527" s="154"/>
      <c r="DN1527" s="154"/>
      <c r="DO1527" s="154"/>
      <c r="DP1527" s="154"/>
      <c r="DQ1527" s="154"/>
      <c r="DR1527" s="154"/>
      <c r="DS1527" s="154"/>
      <c r="DT1527" s="154"/>
      <c r="DU1527" s="154"/>
      <c r="DV1527" s="154"/>
      <c r="DW1527" s="154"/>
      <c r="DX1527" s="154"/>
      <c r="DY1527" s="154"/>
      <c r="DZ1527" s="154"/>
      <c r="EA1527" s="154"/>
      <c r="EB1527" s="154"/>
      <c r="EC1527" s="154"/>
      <c r="ED1527" s="154"/>
      <c r="EE1527" s="154"/>
      <c r="EF1527" s="154"/>
      <c r="EG1527" s="154"/>
      <c r="EH1527" s="154"/>
      <c r="EI1527" s="154"/>
      <c r="EJ1527" s="154"/>
      <c r="EK1527" s="154"/>
      <c r="EL1527" s="154"/>
      <c r="EM1527" s="154"/>
      <c r="EN1527" s="154"/>
      <c r="EO1527" s="154"/>
      <c r="EP1527" s="154"/>
      <c r="EQ1527" s="154"/>
      <c r="ER1527" s="154"/>
      <c r="ES1527" s="154"/>
      <c r="ET1527" s="154"/>
      <c r="EU1527" s="154"/>
      <c r="EV1527" s="154"/>
      <c r="EW1527" s="154"/>
      <c r="EX1527" s="154"/>
      <c r="EY1527" s="154"/>
      <c r="EZ1527" s="154"/>
      <c r="FA1527" s="154"/>
      <c r="FB1527" s="154"/>
      <c r="FC1527" s="154"/>
      <c r="FD1527" s="154"/>
      <c r="FE1527" s="154"/>
      <c r="FF1527" s="154"/>
      <c r="FG1527" s="154"/>
      <c r="FH1527" s="154"/>
      <c r="FI1527" s="154"/>
      <c r="FJ1527" s="154"/>
      <c r="FK1527" s="154"/>
      <c r="FL1527" s="154"/>
      <c r="FM1527" s="154"/>
      <c r="FN1527" s="154"/>
      <c r="FO1527" s="154"/>
      <c r="FP1527" s="154"/>
      <c r="FQ1527" s="154"/>
      <c r="FR1527" s="154"/>
      <c r="FS1527" s="154"/>
      <c r="FT1527" s="154"/>
      <c r="FU1527" s="154"/>
      <c r="FV1527" s="154"/>
      <c r="FW1527" s="154"/>
      <c r="FX1527" s="154"/>
      <c r="FY1527" s="154"/>
      <c r="FZ1527" s="154"/>
      <c r="GA1527" s="154"/>
      <c r="GB1527" s="154"/>
      <c r="GC1527" s="154"/>
      <c r="GD1527" s="154"/>
      <c r="GE1527" s="154"/>
      <c r="GF1527" s="154"/>
      <c r="GG1527" s="154"/>
      <c r="GH1527" s="154"/>
      <c r="GI1527" s="154"/>
      <c r="GJ1527" s="154"/>
      <c r="GK1527" s="154"/>
      <c r="GL1527" s="154"/>
      <c r="GM1527" s="154"/>
      <c r="GN1527" s="154"/>
      <c r="GO1527" s="154"/>
      <c r="GP1527" s="154"/>
      <c r="GQ1527" s="154"/>
      <c r="GR1527" s="154"/>
      <c r="GS1527" s="154"/>
      <c r="GT1527" s="154"/>
      <c r="GU1527" s="154"/>
      <c r="GV1527" s="154"/>
      <c r="GW1527" s="154"/>
      <c r="GX1527" s="154"/>
      <c r="GY1527" s="154"/>
      <c r="GZ1527" s="154"/>
      <c r="HA1527" s="154"/>
      <c r="HB1527" s="154"/>
      <c r="HC1527" s="154"/>
      <c r="HD1527" s="154"/>
      <c r="HE1527" s="154"/>
      <c r="HF1527" s="154"/>
      <c r="HG1527" s="154"/>
      <c r="HH1527" s="154"/>
      <c r="HI1527" s="154"/>
      <c r="HJ1527" s="154"/>
      <c r="HK1527" s="154"/>
      <c r="HL1527" s="154"/>
      <c r="HM1527" s="154"/>
      <c r="HN1527" s="154"/>
      <c r="HO1527" s="154"/>
      <c r="HP1527" s="154"/>
      <c r="HQ1527" s="154"/>
      <c r="HR1527" s="154"/>
      <c r="HS1527" s="154"/>
      <c r="HT1527" s="154"/>
      <c r="HU1527" s="154"/>
      <c r="HV1527" s="154"/>
      <c r="HW1527" s="154"/>
      <c r="HX1527" s="154"/>
      <c r="HY1527" s="154"/>
      <c r="HZ1527" s="154"/>
      <c r="IA1527" s="154"/>
      <c r="IB1527" s="154"/>
      <c r="IC1527" s="154"/>
      <c r="ID1527" s="154"/>
      <c r="IE1527" s="154"/>
      <c r="IF1527" s="154"/>
      <c r="IG1527" s="154"/>
      <c r="IH1527" s="154"/>
      <c r="II1527" s="154"/>
      <c r="IJ1527" s="154"/>
      <c r="IK1527" s="154"/>
      <c r="IL1527" s="154"/>
    </row>
    <row r="1528" spans="1:246" s="837" customFormat="1" ht="45" x14ac:dyDescent="0.25">
      <c r="A1528" s="217"/>
      <c r="B1528" s="217">
        <v>1</v>
      </c>
      <c r="C1528" s="176" t="s">
        <v>435</v>
      </c>
      <c r="D1528" s="175"/>
      <c r="E1528" s="176"/>
      <c r="F1528" s="1886">
        <f t="shared" si="1076"/>
        <v>0</v>
      </c>
      <c r="G1528" s="732">
        <f t="shared" si="1076"/>
        <v>0</v>
      </c>
      <c r="H1528" s="732">
        <f t="shared" si="1076"/>
        <v>0</v>
      </c>
      <c r="I1528" s="2065" t="e">
        <f t="shared" si="1076"/>
        <v>#DIV/0!</v>
      </c>
      <c r="J1528" s="2525"/>
      <c r="K1528" s="2525"/>
      <c r="L1528" s="2526"/>
      <c r="M1528" s="2526"/>
      <c r="N1528" s="2526"/>
      <c r="O1528" s="2526"/>
      <c r="P1528" s="2526"/>
      <c r="Q1528" s="2526"/>
      <c r="R1528" s="2524">
        <f t="shared" ref="R1528:Z1528" si="1080">R1449</f>
        <v>0</v>
      </c>
      <c r="S1528" s="373">
        <f t="shared" si="1080"/>
        <v>0</v>
      </c>
      <c r="T1528" s="2524">
        <f t="shared" si="1080"/>
        <v>0</v>
      </c>
      <c r="U1528" s="1107">
        <f t="shared" si="1080"/>
        <v>0</v>
      </c>
      <c r="V1528" s="2524">
        <f t="shared" si="1080"/>
        <v>0</v>
      </c>
      <c r="W1528" s="2524">
        <f t="shared" si="1080"/>
        <v>0</v>
      </c>
      <c r="X1528" s="2668">
        <f t="shared" si="1080"/>
        <v>0</v>
      </c>
      <c r="Y1528" s="2668">
        <f t="shared" si="1080"/>
        <v>0</v>
      </c>
      <c r="Z1528" s="2524">
        <f t="shared" si="1080"/>
        <v>0</v>
      </c>
      <c r="AA1528" s="909"/>
      <c r="AB1528" s="902"/>
      <c r="AC1528" s="2257"/>
      <c r="AD1528" s="154"/>
      <c r="AE1528" s="154"/>
      <c r="AF1528" s="154"/>
      <c r="AG1528" s="154"/>
      <c r="AH1528" s="154"/>
      <c r="AI1528" s="154"/>
      <c r="AJ1528" s="154"/>
      <c r="AK1528" s="154"/>
      <c r="AL1528" s="154"/>
      <c r="AM1528" s="154"/>
      <c r="AN1528" s="154"/>
      <c r="AO1528" s="154"/>
      <c r="AP1528" s="154"/>
      <c r="AQ1528" s="154"/>
      <c r="AR1528" s="154"/>
      <c r="AS1528" s="154"/>
      <c r="AT1528" s="154"/>
      <c r="AU1528" s="154"/>
      <c r="AV1528" s="154"/>
      <c r="AW1528" s="154"/>
      <c r="AX1528" s="154"/>
      <c r="AY1528" s="154"/>
      <c r="AZ1528" s="154"/>
      <c r="BA1528" s="154"/>
      <c r="BB1528" s="154"/>
      <c r="BC1528" s="154"/>
      <c r="BD1528" s="154"/>
      <c r="BE1528" s="154"/>
      <c r="BF1528" s="154"/>
      <c r="BG1528" s="154"/>
      <c r="BH1528" s="154"/>
      <c r="BI1528" s="154"/>
      <c r="BJ1528" s="154"/>
      <c r="BK1528" s="154"/>
      <c r="BL1528" s="154"/>
      <c r="BM1528" s="154"/>
      <c r="BN1528" s="154"/>
      <c r="BO1528" s="154"/>
      <c r="BP1528" s="154"/>
      <c r="BQ1528" s="154"/>
      <c r="BR1528" s="154"/>
      <c r="BS1528" s="154"/>
      <c r="BT1528" s="154"/>
      <c r="BU1528" s="154"/>
      <c r="BV1528" s="154"/>
      <c r="BW1528" s="154"/>
      <c r="BX1528" s="154"/>
      <c r="BY1528" s="154"/>
      <c r="BZ1528" s="154"/>
      <c r="CA1528" s="154"/>
      <c r="CB1528" s="154"/>
      <c r="CC1528" s="154"/>
      <c r="CD1528" s="154"/>
      <c r="CE1528" s="154"/>
      <c r="CF1528" s="154"/>
      <c r="CG1528" s="154"/>
      <c r="CH1528" s="154"/>
      <c r="CI1528" s="154"/>
      <c r="CJ1528" s="154"/>
      <c r="CK1528" s="154"/>
      <c r="CL1528" s="154"/>
      <c r="CM1528" s="154"/>
      <c r="CN1528" s="154"/>
      <c r="CO1528" s="154"/>
      <c r="CP1528" s="154"/>
      <c r="CQ1528" s="154"/>
      <c r="CR1528" s="154"/>
      <c r="CS1528" s="154"/>
      <c r="CT1528" s="154"/>
      <c r="CU1528" s="154"/>
      <c r="CV1528" s="154"/>
      <c r="CW1528" s="154"/>
      <c r="CX1528" s="154"/>
      <c r="CY1528" s="154"/>
      <c r="CZ1528" s="154"/>
      <c r="DA1528" s="154"/>
      <c r="DB1528" s="154"/>
      <c r="DC1528" s="154"/>
      <c r="DD1528" s="154"/>
      <c r="DE1528" s="154"/>
      <c r="DF1528" s="154"/>
      <c r="DG1528" s="154"/>
      <c r="DH1528" s="154"/>
      <c r="DI1528" s="154"/>
      <c r="DJ1528" s="154"/>
      <c r="DK1528" s="154"/>
      <c r="DL1528" s="154"/>
      <c r="DM1528" s="154"/>
      <c r="DN1528" s="154"/>
      <c r="DO1528" s="154"/>
      <c r="DP1528" s="154"/>
      <c r="DQ1528" s="154"/>
      <c r="DR1528" s="154"/>
      <c r="DS1528" s="154"/>
      <c r="DT1528" s="154"/>
      <c r="DU1528" s="154"/>
      <c r="DV1528" s="154"/>
      <c r="DW1528" s="154"/>
      <c r="DX1528" s="154"/>
      <c r="DY1528" s="154"/>
      <c r="DZ1528" s="154"/>
      <c r="EA1528" s="154"/>
      <c r="EB1528" s="154"/>
      <c r="EC1528" s="154"/>
      <c r="ED1528" s="154"/>
      <c r="EE1528" s="154"/>
      <c r="EF1528" s="154"/>
      <c r="EG1528" s="154"/>
      <c r="EH1528" s="154"/>
      <c r="EI1528" s="154"/>
      <c r="EJ1528" s="154"/>
      <c r="EK1528" s="154"/>
      <c r="EL1528" s="154"/>
      <c r="EM1528" s="154"/>
      <c r="EN1528" s="154"/>
      <c r="EO1528" s="154"/>
      <c r="EP1528" s="154"/>
      <c r="EQ1528" s="154"/>
      <c r="ER1528" s="154"/>
      <c r="ES1528" s="154"/>
      <c r="ET1528" s="154"/>
      <c r="EU1528" s="154"/>
      <c r="EV1528" s="154"/>
      <c r="EW1528" s="154"/>
      <c r="EX1528" s="154"/>
      <c r="EY1528" s="154"/>
      <c r="EZ1528" s="154"/>
      <c r="FA1528" s="154"/>
      <c r="FB1528" s="154"/>
      <c r="FC1528" s="154"/>
      <c r="FD1528" s="154"/>
      <c r="FE1528" s="154"/>
      <c r="FF1528" s="154"/>
      <c r="FG1528" s="154"/>
      <c r="FH1528" s="154"/>
      <c r="FI1528" s="154"/>
      <c r="FJ1528" s="154"/>
      <c r="FK1528" s="154"/>
      <c r="FL1528" s="154"/>
      <c r="FM1528" s="154"/>
      <c r="FN1528" s="154"/>
      <c r="FO1528" s="154"/>
      <c r="FP1528" s="154"/>
      <c r="FQ1528" s="154"/>
      <c r="FR1528" s="154"/>
      <c r="FS1528" s="154"/>
      <c r="FT1528" s="154"/>
      <c r="FU1528" s="154"/>
      <c r="FV1528" s="154"/>
      <c r="FW1528" s="154"/>
      <c r="FX1528" s="154"/>
      <c r="FY1528" s="154"/>
      <c r="FZ1528" s="154"/>
      <c r="GA1528" s="154"/>
      <c r="GB1528" s="154"/>
      <c r="GC1528" s="154"/>
      <c r="GD1528" s="154"/>
      <c r="GE1528" s="154"/>
      <c r="GF1528" s="154"/>
      <c r="GG1528" s="154"/>
      <c r="GH1528" s="154"/>
      <c r="GI1528" s="154"/>
      <c r="GJ1528" s="154"/>
      <c r="GK1528" s="154"/>
      <c r="GL1528" s="154"/>
      <c r="GM1528" s="154"/>
      <c r="GN1528" s="154"/>
      <c r="GO1528" s="154"/>
      <c r="GP1528" s="154"/>
      <c r="GQ1528" s="154"/>
      <c r="GR1528" s="154"/>
      <c r="GS1528" s="154"/>
      <c r="GT1528" s="154"/>
      <c r="GU1528" s="154"/>
      <c r="GV1528" s="154"/>
      <c r="GW1528" s="154"/>
      <c r="GX1528" s="154"/>
      <c r="GY1528" s="154"/>
      <c r="GZ1528" s="154"/>
      <c r="HA1528" s="154"/>
      <c r="HB1528" s="154"/>
      <c r="HC1528" s="154"/>
      <c r="HD1528" s="154"/>
      <c r="HE1528" s="154"/>
      <c r="HF1528" s="154"/>
      <c r="HG1528" s="154"/>
      <c r="HH1528" s="154"/>
      <c r="HI1528" s="154"/>
      <c r="HJ1528" s="154"/>
      <c r="HK1528" s="154"/>
      <c r="HL1528" s="154"/>
      <c r="HM1528" s="154"/>
      <c r="HN1528" s="154"/>
      <c r="HO1528" s="154"/>
      <c r="HP1528" s="154"/>
      <c r="HQ1528" s="154"/>
      <c r="HR1528" s="154"/>
      <c r="HS1528" s="154"/>
      <c r="HT1528" s="154"/>
      <c r="HU1528" s="154"/>
      <c r="HV1528" s="154"/>
      <c r="HW1528" s="154"/>
      <c r="HX1528" s="154"/>
      <c r="HY1528" s="154"/>
      <c r="HZ1528" s="154"/>
      <c r="IA1528" s="154"/>
      <c r="IB1528" s="154"/>
      <c r="IC1528" s="154"/>
      <c r="ID1528" s="154"/>
      <c r="IE1528" s="154"/>
      <c r="IF1528" s="154"/>
      <c r="IG1528" s="154"/>
      <c r="IH1528" s="154"/>
      <c r="II1528" s="154"/>
      <c r="IJ1528" s="154"/>
      <c r="IK1528" s="154"/>
      <c r="IL1528" s="154"/>
    </row>
    <row r="1529" spans="1:246" s="837" customFormat="1" ht="30" x14ac:dyDescent="0.25">
      <c r="A1529" s="217"/>
      <c r="B1529" s="217">
        <v>1</v>
      </c>
      <c r="C1529" s="176" t="s">
        <v>130</v>
      </c>
      <c r="D1529" s="175"/>
      <c r="E1529" s="176"/>
      <c r="F1529" s="1886">
        <f t="shared" si="1076"/>
        <v>0</v>
      </c>
      <c r="G1529" s="732">
        <f t="shared" si="1076"/>
        <v>0</v>
      </c>
      <c r="H1529" s="732">
        <f t="shared" si="1076"/>
        <v>0</v>
      </c>
      <c r="I1529" s="2065" t="e">
        <f t="shared" si="1076"/>
        <v>#DIV/0!</v>
      </c>
      <c r="J1529" s="2525"/>
      <c r="K1529" s="2525"/>
      <c r="L1529" s="2526"/>
      <c r="M1529" s="2526"/>
      <c r="N1529" s="2526"/>
      <c r="O1529" s="2526"/>
      <c r="P1529" s="2526"/>
      <c r="Q1529" s="2526"/>
      <c r="R1529" s="2524">
        <f t="shared" ref="R1529:Z1529" si="1081">R1450</f>
        <v>0</v>
      </c>
      <c r="S1529" s="373">
        <f t="shared" si="1081"/>
        <v>0</v>
      </c>
      <c r="T1529" s="2524">
        <f t="shared" si="1081"/>
        <v>0</v>
      </c>
      <c r="U1529" s="1107">
        <f t="shared" si="1081"/>
        <v>0</v>
      </c>
      <c r="V1529" s="2524">
        <f t="shared" si="1081"/>
        <v>0</v>
      </c>
      <c r="W1529" s="2524">
        <f t="shared" si="1081"/>
        <v>0</v>
      </c>
      <c r="X1529" s="2668">
        <f t="shared" si="1081"/>
        <v>0</v>
      </c>
      <c r="Y1529" s="2668">
        <f t="shared" si="1081"/>
        <v>0</v>
      </c>
      <c r="Z1529" s="2524">
        <f t="shared" si="1081"/>
        <v>0</v>
      </c>
      <c r="AA1529" s="909"/>
      <c r="AB1529" s="902"/>
      <c r="AC1529" s="2257"/>
      <c r="AD1529" s="154"/>
      <c r="AE1529" s="154"/>
      <c r="AF1529" s="154"/>
      <c r="AG1529" s="154"/>
      <c r="AH1529" s="154"/>
      <c r="AI1529" s="154"/>
      <c r="AJ1529" s="154"/>
      <c r="AK1529" s="154"/>
      <c r="AL1529" s="154"/>
      <c r="AM1529" s="154"/>
      <c r="AN1529" s="154"/>
      <c r="AO1529" s="154"/>
      <c r="AP1529" s="154"/>
      <c r="AQ1529" s="154"/>
      <c r="AR1529" s="154"/>
      <c r="AS1529" s="154"/>
      <c r="AT1529" s="154"/>
      <c r="AU1529" s="154"/>
      <c r="AV1529" s="154"/>
      <c r="AW1529" s="154"/>
      <c r="AX1529" s="154"/>
      <c r="AY1529" s="154"/>
      <c r="AZ1529" s="154"/>
      <c r="BA1529" s="154"/>
      <c r="BB1529" s="154"/>
      <c r="BC1529" s="154"/>
      <c r="BD1529" s="154"/>
      <c r="BE1529" s="154"/>
      <c r="BF1529" s="154"/>
      <c r="BG1529" s="154"/>
      <c r="BH1529" s="154"/>
      <c r="BI1529" s="154"/>
      <c r="BJ1529" s="154"/>
      <c r="BK1529" s="154"/>
      <c r="BL1529" s="154"/>
      <c r="BM1529" s="154"/>
      <c r="BN1529" s="154"/>
      <c r="BO1529" s="154"/>
      <c r="BP1529" s="154"/>
      <c r="BQ1529" s="154"/>
      <c r="BR1529" s="154"/>
      <c r="BS1529" s="154"/>
      <c r="BT1529" s="154"/>
      <c r="BU1529" s="154"/>
      <c r="BV1529" s="154"/>
      <c r="BW1529" s="154"/>
      <c r="BX1529" s="154"/>
      <c r="BY1529" s="154"/>
      <c r="BZ1529" s="154"/>
      <c r="CA1529" s="154"/>
      <c r="CB1529" s="154"/>
      <c r="CC1529" s="154"/>
      <c r="CD1529" s="154"/>
      <c r="CE1529" s="154"/>
      <c r="CF1529" s="154"/>
      <c r="CG1529" s="154"/>
      <c r="CH1529" s="154"/>
      <c r="CI1529" s="154"/>
      <c r="CJ1529" s="154"/>
      <c r="CK1529" s="154"/>
      <c r="CL1529" s="154"/>
      <c r="CM1529" s="154"/>
      <c r="CN1529" s="154"/>
      <c r="CO1529" s="154"/>
      <c r="CP1529" s="154"/>
      <c r="CQ1529" s="154"/>
      <c r="CR1529" s="154"/>
      <c r="CS1529" s="154"/>
      <c r="CT1529" s="154"/>
      <c r="CU1529" s="154"/>
      <c r="CV1529" s="154"/>
      <c r="CW1529" s="154"/>
      <c r="CX1529" s="154"/>
      <c r="CY1529" s="154"/>
      <c r="CZ1529" s="154"/>
      <c r="DA1529" s="154"/>
      <c r="DB1529" s="154"/>
      <c r="DC1529" s="154"/>
      <c r="DD1529" s="154"/>
      <c r="DE1529" s="154"/>
      <c r="DF1529" s="154"/>
      <c r="DG1529" s="154"/>
      <c r="DH1529" s="154"/>
      <c r="DI1529" s="154"/>
      <c r="DJ1529" s="154"/>
      <c r="DK1529" s="154"/>
      <c r="DL1529" s="154"/>
      <c r="DM1529" s="154"/>
      <c r="DN1529" s="154"/>
      <c r="DO1529" s="154"/>
      <c r="DP1529" s="154"/>
      <c r="DQ1529" s="154"/>
      <c r="DR1529" s="154"/>
      <c r="DS1529" s="154"/>
      <c r="DT1529" s="154"/>
      <c r="DU1529" s="154"/>
      <c r="DV1529" s="154"/>
      <c r="DW1529" s="154"/>
      <c r="DX1529" s="154"/>
      <c r="DY1529" s="154"/>
      <c r="DZ1529" s="154"/>
      <c r="EA1529" s="154"/>
      <c r="EB1529" s="154"/>
      <c r="EC1529" s="154"/>
      <c r="ED1529" s="154"/>
      <c r="EE1529" s="154"/>
      <c r="EF1529" s="154"/>
      <c r="EG1529" s="154"/>
      <c r="EH1529" s="154"/>
      <c r="EI1529" s="154"/>
      <c r="EJ1529" s="154"/>
      <c r="EK1529" s="154"/>
      <c r="EL1529" s="154"/>
      <c r="EM1529" s="154"/>
      <c r="EN1529" s="154"/>
      <c r="EO1529" s="154"/>
      <c r="EP1529" s="154"/>
      <c r="EQ1529" s="154"/>
      <c r="ER1529" s="154"/>
      <c r="ES1529" s="154"/>
      <c r="ET1529" s="154"/>
      <c r="EU1529" s="154"/>
      <c r="EV1529" s="154"/>
      <c r="EW1529" s="154"/>
      <c r="EX1529" s="154"/>
      <c r="EY1529" s="154"/>
      <c r="EZ1529" s="154"/>
      <c r="FA1529" s="154"/>
      <c r="FB1529" s="154"/>
      <c r="FC1529" s="154"/>
      <c r="FD1529" s="154"/>
      <c r="FE1529" s="154"/>
      <c r="FF1529" s="154"/>
      <c r="FG1529" s="154"/>
      <c r="FH1529" s="154"/>
      <c r="FI1529" s="154"/>
      <c r="FJ1529" s="154"/>
      <c r="FK1529" s="154"/>
      <c r="FL1529" s="154"/>
      <c r="FM1529" s="154"/>
      <c r="FN1529" s="154"/>
      <c r="FO1529" s="154"/>
      <c r="FP1529" s="154"/>
      <c r="FQ1529" s="154"/>
      <c r="FR1529" s="154"/>
      <c r="FS1529" s="154"/>
      <c r="FT1529" s="154"/>
      <c r="FU1529" s="154"/>
      <c r="FV1529" s="154"/>
      <c r="FW1529" s="154"/>
      <c r="FX1529" s="154"/>
      <c r="FY1529" s="154"/>
      <c r="FZ1529" s="154"/>
      <c r="GA1529" s="154"/>
      <c r="GB1529" s="154"/>
      <c r="GC1529" s="154"/>
      <c r="GD1529" s="154"/>
      <c r="GE1529" s="154"/>
      <c r="GF1529" s="154"/>
      <c r="GG1529" s="154"/>
      <c r="GH1529" s="154"/>
      <c r="GI1529" s="154"/>
      <c r="GJ1529" s="154"/>
      <c r="GK1529" s="154"/>
      <c r="GL1529" s="154"/>
      <c r="GM1529" s="154"/>
      <c r="GN1529" s="154"/>
      <c r="GO1529" s="154"/>
      <c r="GP1529" s="154"/>
      <c r="GQ1529" s="154"/>
      <c r="GR1529" s="154"/>
      <c r="GS1529" s="154"/>
      <c r="GT1529" s="154"/>
      <c r="GU1529" s="154"/>
      <c r="GV1529" s="154"/>
      <c r="GW1529" s="154"/>
      <c r="GX1529" s="154"/>
      <c r="GY1529" s="154"/>
      <c r="GZ1529" s="154"/>
      <c r="HA1529" s="154"/>
      <c r="HB1529" s="154"/>
      <c r="HC1529" s="154"/>
      <c r="HD1529" s="154"/>
      <c r="HE1529" s="154"/>
      <c r="HF1529" s="154"/>
      <c r="HG1529" s="154"/>
      <c r="HH1529" s="154"/>
      <c r="HI1529" s="154"/>
      <c r="HJ1529" s="154"/>
      <c r="HK1529" s="154"/>
      <c r="HL1529" s="154"/>
      <c r="HM1529" s="154"/>
      <c r="HN1529" s="154"/>
      <c r="HO1529" s="154"/>
      <c r="HP1529" s="154"/>
      <c r="HQ1529" s="154"/>
      <c r="HR1529" s="154"/>
      <c r="HS1529" s="154"/>
      <c r="HT1529" s="154"/>
      <c r="HU1529" s="154"/>
      <c r="HV1529" s="154"/>
      <c r="HW1529" s="154"/>
      <c r="HX1529" s="154"/>
      <c r="HY1529" s="154"/>
      <c r="HZ1529" s="154"/>
      <c r="IA1529" s="154"/>
      <c r="IB1529" s="154"/>
      <c r="IC1529" s="154"/>
      <c r="ID1529" s="154"/>
      <c r="IE1529" s="154"/>
      <c r="IF1529" s="154"/>
      <c r="IG1529" s="154"/>
      <c r="IH1529" s="154"/>
      <c r="II1529" s="154"/>
      <c r="IJ1529" s="154"/>
      <c r="IK1529" s="154"/>
      <c r="IL1529" s="154"/>
    </row>
    <row r="1530" spans="1:246" s="837" customFormat="1" x14ac:dyDescent="0.25">
      <c r="A1530" s="217"/>
      <c r="B1530" s="217">
        <v>1</v>
      </c>
      <c r="C1530" s="176" t="s">
        <v>219</v>
      </c>
      <c r="D1530" s="175"/>
      <c r="E1530" s="176"/>
      <c r="F1530" s="1886">
        <f t="shared" si="1076"/>
        <v>0</v>
      </c>
      <c r="G1530" s="732">
        <f t="shared" si="1076"/>
        <v>0</v>
      </c>
      <c r="H1530" s="732">
        <f t="shared" si="1076"/>
        <v>0</v>
      </c>
      <c r="I1530" s="2065" t="e">
        <f t="shared" si="1076"/>
        <v>#DIV/0!</v>
      </c>
      <c r="J1530" s="2525"/>
      <c r="K1530" s="2525"/>
      <c r="L1530" s="2526"/>
      <c r="M1530" s="2526"/>
      <c r="N1530" s="2526"/>
      <c r="O1530" s="2526"/>
      <c r="P1530" s="2526"/>
      <c r="Q1530" s="2526"/>
      <c r="R1530" s="2524">
        <f t="shared" ref="R1530:Z1530" si="1082">R1451</f>
        <v>0</v>
      </c>
      <c r="S1530" s="373">
        <f t="shared" si="1082"/>
        <v>0</v>
      </c>
      <c r="T1530" s="2524">
        <f t="shared" si="1082"/>
        <v>0</v>
      </c>
      <c r="U1530" s="1107">
        <f t="shared" si="1082"/>
        <v>0</v>
      </c>
      <c r="V1530" s="2524">
        <f t="shared" si="1082"/>
        <v>0</v>
      </c>
      <c r="W1530" s="2524">
        <f t="shared" si="1082"/>
        <v>0</v>
      </c>
      <c r="X1530" s="2668">
        <f t="shared" si="1082"/>
        <v>0</v>
      </c>
      <c r="Y1530" s="2668">
        <f t="shared" si="1082"/>
        <v>0</v>
      </c>
      <c r="Z1530" s="2524">
        <f t="shared" si="1082"/>
        <v>0</v>
      </c>
      <c r="AA1530" s="909"/>
      <c r="AB1530" s="902"/>
      <c r="AC1530" s="2257"/>
      <c r="AD1530" s="154"/>
      <c r="AE1530" s="154"/>
      <c r="AF1530" s="154"/>
      <c r="AG1530" s="154"/>
      <c r="AH1530" s="154"/>
      <c r="AI1530" s="154"/>
      <c r="AJ1530" s="154"/>
      <c r="AK1530" s="154"/>
      <c r="AL1530" s="154"/>
      <c r="AM1530" s="154"/>
      <c r="AN1530" s="154"/>
      <c r="AO1530" s="154"/>
      <c r="AP1530" s="154"/>
      <c r="AQ1530" s="154"/>
      <c r="AR1530" s="154"/>
      <c r="AS1530" s="154"/>
      <c r="AT1530" s="154"/>
      <c r="AU1530" s="154"/>
      <c r="AV1530" s="154"/>
      <c r="AW1530" s="154"/>
      <c r="AX1530" s="154"/>
      <c r="AY1530" s="154"/>
      <c r="AZ1530" s="154"/>
      <c r="BA1530" s="154"/>
      <c r="BB1530" s="154"/>
      <c r="BC1530" s="154"/>
      <c r="BD1530" s="154"/>
      <c r="BE1530" s="154"/>
      <c r="BF1530" s="154"/>
      <c r="BG1530" s="154"/>
      <c r="BH1530" s="154"/>
      <c r="BI1530" s="154"/>
      <c r="BJ1530" s="154"/>
      <c r="BK1530" s="154"/>
      <c r="BL1530" s="154"/>
      <c r="BM1530" s="154"/>
      <c r="BN1530" s="154"/>
      <c r="BO1530" s="154"/>
      <c r="BP1530" s="154"/>
      <c r="BQ1530" s="154"/>
      <c r="BR1530" s="154"/>
      <c r="BS1530" s="154"/>
      <c r="BT1530" s="154"/>
      <c r="BU1530" s="154"/>
      <c r="BV1530" s="154"/>
      <c r="BW1530" s="154"/>
      <c r="BX1530" s="154"/>
      <c r="BY1530" s="154"/>
      <c r="BZ1530" s="154"/>
      <c r="CA1530" s="154"/>
      <c r="CB1530" s="154"/>
      <c r="CC1530" s="154"/>
      <c r="CD1530" s="154"/>
      <c r="CE1530" s="154"/>
      <c r="CF1530" s="154"/>
      <c r="CG1530" s="154"/>
      <c r="CH1530" s="154"/>
      <c r="CI1530" s="154"/>
      <c r="CJ1530" s="154"/>
      <c r="CK1530" s="154"/>
      <c r="CL1530" s="154"/>
      <c r="CM1530" s="154"/>
      <c r="CN1530" s="154"/>
      <c r="CO1530" s="154"/>
      <c r="CP1530" s="154"/>
      <c r="CQ1530" s="154"/>
      <c r="CR1530" s="154"/>
      <c r="CS1530" s="154"/>
      <c r="CT1530" s="154"/>
      <c r="CU1530" s="154"/>
      <c r="CV1530" s="154"/>
      <c r="CW1530" s="154"/>
      <c r="CX1530" s="154"/>
      <c r="CY1530" s="154"/>
      <c r="CZ1530" s="154"/>
      <c r="DA1530" s="154"/>
      <c r="DB1530" s="154"/>
      <c r="DC1530" s="154"/>
      <c r="DD1530" s="154"/>
      <c r="DE1530" s="154"/>
      <c r="DF1530" s="154"/>
      <c r="DG1530" s="154"/>
      <c r="DH1530" s="154"/>
      <c r="DI1530" s="154"/>
      <c r="DJ1530" s="154"/>
      <c r="DK1530" s="154"/>
      <c r="DL1530" s="154"/>
      <c r="DM1530" s="154"/>
      <c r="DN1530" s="154"/>
      <c r="DO1530" s="154"/>
      <c r="DP1530" s="154"/>
      <c r="DQ1530" s="154"/>
      <c r="DR1530" s="154"/>
      <c r="DS1530" s="154"/>
      <c r="DT1530" s="154"/>
      <c r="DU1530" s="154"/>
      <c r="DV1530" s="154"/>
      <c r="DW1530" s="154"/>
      <c r="DX1530" s="154"/>
      <c r="DY1530" s="154"/>
      <c r="DZ1530" s="154"/>
      <c r="EA1530" s="154"/>
      <c r="EB1530" s="154"/>
      <c r="EC1530" s="154"/>
      <c r="ED1530" s="154"/>
      <c r="EE1530" s="154"/>
      <c r="EF1530" s="154"/>
      <c r="EG1530" s="154"/>
      <c r="EH1530" s="154"/>
      <c r="EI1530" s="154"/>
      <c r="EJ1530" s="154"/>
      <c r="EK1530" s="154"/>
      <c r="EL1530" s="154"/>
      <c r="EM1530" s="154"/>
      <c r="EN1530" s="154"/>
      <c r="EO1530" s="154"/>
      <c r="EP1530" s="154"/>
      <c r="EQ1530" s="154"/>
      <c r="ER1530" s="154"/>
      <c r="ES1530" s="154"/>
      <c r="ET1530" s="154"/>
      <c r="EU1530" s="154"/>
      <c r="EV1530" s="154"/>
      <c r="EW1530" s="154"/>
      <c r="EX1530" s="154"/>
      <c r="EY1530" s="154"/>
      <c r="EZ1530" s="154"/>
      <c r="FA1530" s="154"/>
      <c r="FB1530" s="154"/>
      <c r="FC1530" s="154"/>
      <c r="FD1530" s="154"/>
      <c r="FE1530" s="154"/>
      <c r="FF1530" s="154"/>
      <c r="FG1530" s="154"/>
      <c r="FH1530" s="154"/>
      <c r="FI1530" s="154"/>
      <c r="FJ1530" s="154"/>
      <c r="FK1530" s="154"/>
      <c r="FL1530" s="154"/>
      <c r="FM1530" s="154"/>
      <c r="FN1530" s="154"/>
      <c r="FO1530" s="154"/>
      <c r="FP1530" s="154"/>
      <c r="FQ1530" s="154"/>
      <c r="FR1530" s="154"/>
      <c r="FS1530" s="154"/>
      <c r="FT1530" s="154"/>
      <c r="FU1530" s="154"/>
      <c r="FV1530" s="154"/>
      <c r="FW1530" s="154"/>
      <c r="FX1530" s="154"/>
      <c r="FY1530" s="154"/>
      <c r="FZ1530" s="154"/>
      <c r="GA1530" s="154"/>
      <c r="GB1530" s="154"/>
      <c r="GC1530" s="154"/>
      <c r="GD1530" s="154"/>
      <c r="GE1530" s="154"/>
      <c r="GF1530" s="154"/>
      <c r="GG1530" s="154"/>
      <c r="GH1530" s="154"/>
      <c r="GI1530" s="154"/>
      <c r="GJ1530" s="154"/>
      <c r="GK1530" s="154"/>
      <c r="GL1530" s="154"/>
      <c r="GM1530" s="154"/>
      <c r="GN1530" s="154"/>
      <c r="GO1530" s="154"/>
      <c r="GP1530" s="154"/>
      <c r="GQ1530" s="154"/>
      <c r="GR1530" s="154"/>
      <c r="GS1530" s="154"/>
      <c r="GT1530" s="154"/>
      <c r="GU1530" s="154"/>
      <c r="GV1530" s="154"/>
      <c r="GW1530" s="154"/>
      <c r="GX1530" s="154"/>
      <c r="GY1530" s="154"/>
      <c r="GZ1530" s="154"/>
      <c r="HA1530" s="154"/>
      <c r="HB1530" s="154"/>
      <c r="HC1530" s="154"/>
      <c r="HD1530" s="154"/>
      <c r="HE1530" s="154"/>
      <c r="HF1530" s="154"/>
      <c r="HG1530" s="154"/>
      <c r="HH1530" s="154"/>
      <c r="HI1530" s="154"/>
      <c r="HJ1530" s="154"/>
      <c r="HK1530" s="154"/>
      <c r="HL1530" s="154"/>
      <c r="HM1530" s="154"/>
      <c r="HN1530" s="154"/>
      <c r="HO1530" s="154"/>
      <c r="HP1530" s="154"/>
      <c r="HQ1530" s="154"/>
      <c r="HR1530" s="154"/>
      <c r="HS1530" s="154"/>
      <c r="HT1530" s="154"/>
      <c r="HU1530" s="154"/>
      <c r="HV1530" s="154"/>
      <c r="HW1530" s="154"/>
      <c r="HX1530" s="154"/>
      <c r="HY1530" s="154"/>
      <c r="HZ1530" s="154"/>
      <c r="IA1530" s="154"/>
      <c r="IB1530" s="154"/>
      <c r="IC1530" s="154"/>
      <c r="ID1530" s="154"/>
      <c r="IE1530" s="154"/>
      <c r="IF1530" s="154"/>
      <c r="IG1530" s="154"/>
      <c r="IH1530" s="154"/>
      <c r="II1530" s="154"/>
      <c r="IJ1530" s="154"/>
      <c r="IK1530" s="154"/>
      <c r="IL1530" s="154"/>
    </row>
    <row r="1531" spans="1:246" s="837" customFormat="1" ht="45" x14ac:dyDescent="0.25">
      <c r="A1531" s="217"/>
      <c r="B1531" s="217">
        <v>1</v>
      </c>
      <c r="C1531" s="176" t="s">
        <v>436</v>
      </c>
      <c r="D1531" s="175"/>
      <c r="E1531" s="176"/>
      <c r="F1531" s="1886">
        <f t="shared" si="1076"/>
        <v>0</v>
      </c>
      <c r="G1531" s="732">
        <f t="shared" si="1076"/>
        <v>0</v>
      </c>
      <c r="H1531" s="732">
        <f t="shared" si="1076"/>
        <v>0</v>
      </c>
      <c r="I1531" s="2065" t="e">
        <f t="shared" si="1076"/>
        <v>#DIV/0!</v>
      </c>
      <c r="J1531" s="2525"/>
      <c r="K1531" s="2525"/>
      <c r="L1531" s="2526"/>
      <c r="M1531" s="2526"/>
      <c r="N1531" s="2526"/>
      <c r="O1531" s="2526"/>
      <c r="P1531" s="2526"/>
      <c r="Q1531" s="2526"/>
      <c r="R1531" s="2524">
        <f t="shared" ref="R1531:Z1531" si="1083">R1452</f>
        <v>0</v>
      </c>
      <c r="S1531" s="373">
        <f t="shared" si="1083"/>
        <v>0</v>
      </c>
      <c r="T1531" s="2524">
        <f t="shared" si="1083"/>
        <v>0</v>
      </c>
      <c r="U1531" s="1107">
        <f t="shared" si="1083"/>
        <v>0</v>
      </c>
      <c r="V1531" s="2524">
        <f t="shared" si="1083"/>
        <v>0</v>
      </c>
      <c r="W1531" s="2524">
        <f t="shared" si="1083"/>
        <v>0</v>
      </c>
      <c r="X1531" s="2668">
        <f t="shared" si="1083"/>
        <v>0</v>
      </c>
      <c r="Y1531" s="2668">
        <f t="shared" si="1083"/>
        <v>0</v>
      </c>
      <c r="Z1531" s="2524">
        <f t="shared" si="1083"/>
        <v>0</v>
      </c>
      <c r="AA1531" s="909"/>
      <c r="AB1531" s="902"/>
      <c r="AC1531" s="2257"/>
      <c r="AD1531" s="154"/>
      <c r="AE1531" s="154"/>
      <c r="AF1531" s="154"/>
      <c r="AG1531" s="154"/>
      <c r="AH1531" s="154"/>
      <c r="AI1531" s="154"/>
      <c r="AJ1531" s="154"/>
      <c r="AK1531" s="154"/>
      <c r="AL1531" s="154"/>
      <c r="AM1531" s="154"/>
      <c r="AN1531" s="154"/>
      <c r="AO1531" s="154"/>
      <c r="AP1531" s="154"/>
      <c r="AQ1531" s="154"/>
      <c r="AR1531" s="154"/>
      <c r="AS1531" s="154"/>
      <c r="AT1531" s="154"/>
      <c r="AU1531" s="154"/>
      <c r="AV1531" s="154"/>
      <c r="AW1531" s="154"/>
      <c r="AX1531" s="154"/>
      <c r="AY1531" s="154"/>
      <c r="AZ1531" s="154"/>
      <c r="BA1531" s="154"/>
      <c r="BB1531" s="154"/>
      <c r="BC1531" s="154"/>
      <c r="BD1531" s="154"/>
      <c r="BE1531" s="154"/>
      <c r="BF1531" s="154"/>
      <c r="BG1531" s="154"/>
      <c r="BH1531" s="154"/>
      <c r="BI1531" s="154"/>
      <c r="BJ1531" s="154"/>
      <c r="BK1531" s="154"/>
      <c r="BL1531" s="154"/>
      <c r="BM1531" s="154"/>
      <c r="BN1531" s="154"/>
      <c r="BO1531" s="154"/>
      <c r="BP1531" s="154"/>
      <c r="BQ1531" s="154"/>
      <c r="BR1531" s="154"/>
      <c r="BS1531" s="154"/>
      <c r="BT1531" s="154"/>
      <c r="BU1531" s="154"/>
      <c r="BV1531" s="154"/>
      <c r="BW1531" s="154"/>
      <c r="BX1531" s="154"/>
      <c r="BY1531" s="154"/>
      <c r="BZ1531" s="154"/>
      <c r="CA1531" s="154"/>
      <c r="CB1531" s="154"/>
      <c r="CC1531" s="154"/>
      <c r="CD1531" s="154"/>
      <c r="CE1531" s="154"/>
      <c r="CF1531" s="154"/>
      <c r="CG1531" s="154"/>
      <c r="CH1531" s="154"/>
      <c r="CI1531" s="154"/>
      <c r="CJ1531" s="154"/>
      <c r="CK1531" s="154"/>
      <c r="CL1531" s="154"/>
      <c r="CM1531" s="154"/>
      <c r="CN1531" s="154"/>
      <c r="CO1531" s="154"/>
      <c r="CP1531" s="154"/>
      <c r="CQ1531" s="154"/>
      <c r="CR1531" s="154"/>
      <c r="CS1531" s="154"/>
      <c r="CT1531" s="154"/>
      <c r="CU1531" s="154"/>
      <c r="CV1531" s="154"/>
      <c r="CW1531" s="154"/>
      <c r="CX1531" s="154"/>
      <c r="CY1531" s="154"/>
      <c r="CZ1531" s="154"/>
      <c r="DA1531" s="154"/>
      <c r="DB1531" s="154"/>
      <c r="DC1531" s="154"/>
      <c r="DD1531" s="154"/>
      <c r="DE1531" s="154"/>
      <c r="DF1531" s="154"/>
      <c r="DG1531" s="154"/>
      <c r="DH1531" s="154"/>
      <c r="DI1531" s="154"/>
      <c r="DJ1531" s="154"/>
      <c r="DK1531" s="154"/>
      <c r="DL1531" s="154"/>
      <c r="DM1531" s="154"/>
      <c r="DN1531" s="154"/>
      <c r="DO1531" s="154"/>
      <c r="DP1531" s="154"/>
      <c r="DQ1531" s="154"/>
      <c r="DR1531" s="154"/>
      <c r="DS1531" s="154"/>
      <c r="DT1531" s="154"/>
      <c r="DU1531" s="154"/>
      <c r="DV1531" s="154"/>
      <c r="DW1531" s="154"/>
      <c r="DX1531" s="154"/>
      <c r="DY1531" s="154"/>
      <c r="DZ1531" s="154"/>
      <c r="EA1531" s="154"/>
      <c r="EB1531" s="154"/>
      <c r="EC1531" s="154"/>
      <c r="ED1531" s="154"/>
      <c r="EE1531" s="154"/>
      <c r="EF1531" s="154"/>
      <c r="EG1531" s="154"/>
      <c r="EH1531" s="154"/>
      <c r="EI1531" s="154"/>
      <c r="EJ1531" s="154"/>
      <c r="EK1531" s="154"/>
      <c r="EL1531" s="154"/>
      <c r="EM1531" s="154"/>
      <c r="EN1531" s="154"/>
      <c r="EO1531" s="154"/>
      <c r="EP1531" s="154"/>
      <c r="EQ1531" s="154"/>
      <c r="ER1531" s="154"/>
      <c r="ES1531" s="154"/>
      <c r="ET1531" s="154"/>
      <c r="EU1531" s="154"/>
      <c r="EV1531" s="154"/>
      <c r="EW1531" s="154"/>
      <c r="EX1531" s="154"/>
      <c r="EY1531" s="154"/>
      <c r="EZ1531" s="154"/>
      <c r="FA1531" s="154"/>
      <c r="FB1531" s="154"/>
      <c r="FC1531" s="154"/>
      <c r="FD1531" s="154"/>
      <c r="FE1531" s="154"/>
      <c r="FF1531" s="154"/>
      <c r="FG1531" s="154"/>
      <c r="FH1531" s="154"/>
      <c r="FI1531" s="154"/>
      <c r="FJ1531" s="154"/>
      <c r="FK1531" s="154"/>
      <c r="FL1531" s="154"/>
      <c r="FM1531" s="154"/>
      <c r="FN1531" s="154"/>
      <c r="FO1531" s="154"/>
      <c r="FP1531" s="154"/>
      <c r="FQ1531" s="154"/>
      <c r="FR1531" s="154"/>
      <c r="FS1531" s="154"/>
      <c r="FT1531" s="154"/>
      <c r="FU1531" s="154"/>
      <c r="FV1531" s="154"/>
      <c r="FW1531" s="154"/>
      <c r="FX1531" s="154"/>
      <c r="FY1531" s="154"/>
      <c r="FZ1531" s="154"/>
      <c r="GA1531" s="154"/>
      <c r="GB1531" s="154"/>
      <c r="GC1531" s="154"/>
      <c r="GD1531" s="154"/>
      <c r="GE1531" s="154"/>
      <c r="GF1531" s="154"/>
      <c r="GG1531" s="154"/>
      <c r="GH1531" s="154"/>
      <c r="GI1531" s="154"/>
      <c r="GJ1531" s="154"/>
      <c r="GK1531" s="154"/>
      <c r="GL1531" s="154"/>
      <c r="GM1531" s="154"/>
      <c r="GN1531" s="154"/>
      <c r="GO1531" s="154"/>
      <c r="GP1531" s="154"/>
      <c r="GQ1531" s="154"/>
      <c r="GR1531" s="154"/>
      <c r="GS1531" s="154"/>
      <c r="GT1531" s="154"/>
      <c r="GU1531" s="154"/>
      <c r="GV1531" s="154"/>
      <c r="GW1531" s="154"/>
      <c r="GX1531" s="154"/>
      <c r="GY1531" s="154"/>
      <c r="GZ1531" s="154"/>
      <c r="HA1531" s="154"/>
      <c r="HB1531" s="154"/>
      <c r="HC1531" s="154"/>
      <c r="HD1531" s="154"/>
      <c r="HE1531" s="154"/>
      <c r="HF1531" s="154"/>
      <c r="HG1531" s="154"/>
      <c r="HH1531" s="154"/>
      <c r="HI1531" s="154"/>
      <c r="HJ1531" s="154"/>
      <c r="HK1531" s="154"/>
      <c r="HL1531" s="154"/>
      <c r="HM1531" s="154"/>
      <c r="HN1531" s="154"/>
      <c r="HO1531" s="154"/>
      <c r="HP1531" s="154"/>
      <c r="HQ1531" s="154"/>
      <c r="HR1531" s="154"/>
      <c r="HS1531" s="154"/>
      <c r="HT1531" s="154"/>
      <c r="HU1531" s="154"/>
      <c r="HV1531" s="154"/>
      <c r="HW1531" s="154"/>
      <c r="HX1531" s="154"/>
      <c r="HY1531" s="154"/>
      <c r="HZ1531" s="154"/>
      <c r="IA1531" s="154"/>
      <c r="IB1531" s="154"/>
      <c r="IC1531" s="154"/>
      <c r="ID1531" s="154"/>
      <c r="IE1531" s="154"/>
      <c r="IF1531" s="154"/>
      <c r="IG1531" s="154"/>
      <c r="IH1531" s="154"/>
      <c r="II1531" s="154"/>
      <c r="IJ1531" s="154"/>
      <c r="IK1531" s="154"/>
      <c r="IL1531" s="154"/>
    </row>
    <row r="1532" spans="1:246" s="837" customFormat="1" ht="75" x14ac:dyDescent="0.25">
      <c r="A1532" s="217"/>
      <c r="B1532" s="217">
        <v>1</v>
      </c>
      <c r="C1532" s="176" t="s">
        <v>461</v>
      </c>
      <c r="D1532" s="175"/>
      <c r="E1532" s="176"/>
      <c r="F1532" s="1886">
        <f t="shared" si="1076"/>
        <v>0</v>
      </c>
      <c r="G1532" s="732">
        <f t="shared" si="1076"/>
        <v>0</v>
      </c>
      <c r="H1532" s="732">
        <f t="shared" si="1076"/>
        <v>0</v>
      </c>
      <c r="I1532" s="2065" t="e">
        <f t="shared" si="1076"/>
        <v>#DIV/0!</v>
      </c>
      <c r="J1532" s="2525"/>
      <c r="K1532" s="2525"/>
      <c r="L1532" s="2526"/>
      <c r="M1532" s="2526"/>
      <c r="N1532" s="2526"/>
      <c r="O1532" s="2526"/>
      <c r="P1532" s="2526"/>
      <c r="Q1532" s="2526"/>
      <c r="R1532" s="2524"/>
      <c r="S1532" s="373"/>
      <c r="T1532" s="2524"/>
      <c r="U1532" s="1107"/>
      <c r="V1532" s="2524"/>
      <c r="W1532" s="2524"/>
      <c r="X1532" s="2668"/>
      <c r="Y1532" s="2668"/>
      <c r="Z1532" s="2524"/>
      <c r="AA1532" s="909"/>
      <c r="AB1532" s="902"/>
      <c r="AC1532" s="2257"/>
      <c r="AD1532" s="154"/>
      <c r="AE1532" s="154"/>
      <c r="AF1532" s="154"/>
      <c r="AG1532" s="154"/>
      <c r="AH1532" s="154"/>
      <c r="AI1532" s="154"/>
      <c r="AJ1532" s="154"/>
      <c r="AK1532" s="154"/>
      <c r="AL1532" s="154"/>
      <c r="AM1532" s="154"/>
      <c r="AN1532" s="154"/>
      <c r="AO1532" s="154"/>
      <c r="AP1532" s="154"/>
      <c r="AQ1532" s="154"/>
      <c r="AR1532" s="154"/>
      <c r="AS1532" s="154"/>
      <c r="AT1532" s="154"/>
      <c r="AU1532" s="154"/>
      <c r="AV1532" s="154"/>
      <c r="AW1532" s="154"/>
      <c r="AX1532" s="154"/>
      <c r="AY1532" s="154"/>
      <c r="AZ1532" s="154"/>
      <c r="BA1532" s="154"/>
      <c r="BB1532" s="154"/>
      <c r="BC1532" s="154"/>
      <c r="BD1532" s="154"/>
      <c r="BE1532" s="154"/>
      <c r="BF1532" s="154"/>
      <c r="BG1532" s="154"/>
      <c r="BH1532" s="154"/>
      <c r="BI1532" s="154"/>
      <c r="BJ1532" s="154"/>
      <c r="BK1532" s="154"/>
      <c r="BL1532" s="154"/>
      <c r="BM1532" s="154"/>
      <c r="BN1532" s="154"/>
      <c r="BO1532" s="154"/>
      <c r="BP1532" s="154"/>
      <c r="BQ1532" s="154"/>
      <c r="BR1532" s="154"/>
      <c r="BS1532" s="154"/>
      <c r="BT1532" s="154"/>
      <c r="BU1532" s="154"/>
      <c r="BV1532" s="154"/>
      <c r="BW1532" s="154"/>
      <c r="BX1532" s="154"/>
      <c r="BY1532" s="154"/>
      <c r="BZ1532" s="154"/>
      <c r="CA1532" s="154"/>
      <c r="CB1532" s="154"/>
      <c r="CC1532" s="154"/>
      <c r="CD1532" s="154"/>
      <c r="CE1532" s="154"/>
      <c r="CF1532" s="154"/>
      <c r="CG1532" s="154"/>
      <c r="CH1532" s="154"/>
      <c r="CI1532" s="154"/>
      <c r="CJ1532" s="154"/>
      <c r="CK1532" s="154"/>
      <c r="CL1532" s="154"/>
      <c r="CM1532" s="154"/>
      <c r="CN1532" s="154"/>
      <c r="CO1532" s="154"/>
      <c r="CP1532" s="154"/>
      <c r="CQ1532" s="154"/>
      <c r="CR1532" s="154"/>
      <c r="CS1532" s="154"/>
      <c r="CT1532" s="154"/>
      <c r="CU1532" s="154"/>
      <c r="CV1532" s="154"/>
      <c r="CW1532" s="154"/>
      <c r="CX1532" s="154"/>
      <c r="CY1532" s="154"/>
      <c r="CZ1532" s="154"/>
      <c r="DA1532" s="154"/>
      <c r="DB1532" s="154"/>
      <c r="DC1532" s="154"/>
      <c r="DD1532" s="154"/>
      <c r="DE1532" s="154"/>
      <c r="DF1532" s="154"/>
      <c r="DG1532" s="154"/>
      <c r="DH1532" s="154"/>
      <c r="DI1532" s="154"/>
      <c r="DJ1532" s="154"/>
      <c r="DK1532" s="154"/>
      <c r="DL1532" s="154"/>
      <c r="DM1532" s="154"/>
      <c r="DN1532" s="154"/>
      <c r="DO1532" s="154"/>
      <c r="DP1532" s="154"/>
      <c r="DQ1532" s="154"/>
      <c r="DR1532" s="154"/>
      <c r="DS1532" s="154"/>
      <c r="DT1532" s="154"/>
      <c r="DU1532" s="154"/>
      <c r="DV1532" s="154"/>
      <c r="DW1532" s="154"/>
      <c r="DX1532" s="154"/>
      <c r="DY1532" s="154"/>
      <c r="DZ1532" s="154"/>
      <c r="EA1532" s="154"/>
      <c r="EB1532" s="154"/>
      <c r="EC1532" s="154"/>
      <c r="ED1532" s="154"/>
      <c r="EE1532" s="154"/>
      <c r="EF1532" s="154"/>
      <c r="EG1532" s="154"/>
      <c r="EH1532" s="154"/>
      <c r="EI1532" s="154"/>
      <c r="EJ1532" s="154"/>
      <c r="EK1532" s="154"/>
      <c r="EL1532" s="154"/>
      <c r="EM1532" s="154"/>
      <c r="EN1532" s="154"/>
      <c r="EO1532" s="154"/>
      <c r="EP1532" s="154"/>
      <c r="EQ1532" s="154"/>
      <c r="ER1532" s="154"/>
      <c r="ES1532" s="154"/>
      <c r="ET1532" s="154"/>
      <c r="EU1532" s="154"/>
      <c r="EV1532" s="154"/>
      <c r="EW1532" s="154"/>
      <c r="EX1532" s="154"/>
      <c r="EY1532" s="154"/>
      <c r="EZ1532" s="154"/>
      <c r="FA1532" s="154"/>
      <c r="FB1532" s="154"/>
      <c r="FC1532" s="154"/>
      <c r="FD1532" s="154"/>
      <c r="FE1532" s="154"/>
      <c r="FF1532" s="154"/>
      <c r="FG1532" s="154"/>
      <c r="FH1532" s="154"/>
      <c r="FI1532" s="154"/>
      <c r="FJ1532" s="154"/>
      <c r="FK1532" s="154"/>
      <c r="FL1532" s="154"/>
      <c r="FM1532" s="154"/>
      <c r="FN1532" s="154"/>
      <c r="FO1532" s="154"/>
      <c r="FP1532" s="154"/>
      <c r="FQ1532" s="154"/>
      <c r="FR1532" s="154"/>
      <c r="FS1532" s="154"/>
      <c r="FT1532" s="154"/>
      <c r="FU1532" s="154"/>
      <c r="FV1532" s="154"/>
      <c r="FW1532" s="154"/>
      <c r="FX1532" s="154"/>
      <c r="FY1532" s="154"/>
      <c r="FZ1532" s="154"/>
      <c r="GA1532" s="154"/>
      <c r="GB1532" s="154"/>
      <c r="GC1532" s="154"/>
      <c r="GD1532" s="154"/>
      <c r="GE1532" s="154"/>
      <c r="GF1532" s="154"/>
      <c r="GG1532" s="154"/>
      <c r="GH1532" s="154"/>
      <c r="GI1532" s="154"/>
      <c r="GJ1532" s="154"/>
      <c r="GK1532" s="154"/>
      <c r="GL1532" s="154"/>
      <c r="GM1532" s="154"/>
      <c r="GN1532" s="154"/>
      <c r="GO1532" s="154"/>
      <c r="GP1532" s="154"/>
      <c r="GQ1532" s="154"/>
      <c r="GR1532" s="154"/>
      <c r="GS1532" s="154"/>
      <c r="GT1532" s="154"/>
      <c r="GU1532" s="154"/>
      <c r="GV1532" s="154"/>
      <c r="GW1532" s="154"/>
      <c r="GX1532" s="154"/>
      <c r="GY1532" s="154"/>
      <c r="GZ1532" s="154"/>
      <c r="HA1532" s="154"/>
      <c r="HB1532" s="154"/>
      <c r="HC1532" s="154"/>
      <c r="HD1532" s="154"/>
      <c r="HE1532" s="154"/>
      <c r="HF1532" s="154"/>
      <c r="HG1532" s="154"/>
      <c r="HH1532" s="154"/>
      <c r="HI1532" s="154"/>
      <c r="HJ1532" s="154"/>
      <c r="HK1532" s="154"/>
      <c r="HL1532" s="154"/>
      <c r="HM1532" s="154"/>
      <c r="HN1532" s="154"/>
      <c r="HO1532" s="154"/>
      <c r="HP1532" s="154"/>
      <c r="HQ1532" s="154"/>
      <c r="HR1532" s="154"/>
      <c r="HS1532" s="154"/>
      <c r="HT1532" s="154"/>
      <c r="HU1532" s="154"/>
      <c r="HV1532" s="154"/>
      <c r="HW1532" s="154"/>
      <c r="HX1532" s="154"/>
      <c r="HY1532" s="154"/>
      <c r="HZ1532" s="154"/>
      <c r="IA1532" s="154"/>
      <c r="IB1532" s="154"/>
      <c r="IC1532" s="154"/>
      <c r="ID1532" s="154"/>
      <c r="IE1532" s="154"/>
      <c r="IF1532" s="154"/>
      <c r="IG1532" s="154"/>
      <c r="IH1532" s="154"/>
      <c r="II1532" s="154"/>
      <c r="IJ1532" s="154"/>
      <c r="IK1532" s="154"/>
      <c r="IL1532" s="154"/>
    </row>
    <row r="1533" spans="1:246" s="837" customFormat="1" ht="30" x14ac:dyDescent="0.25">
      <c r="A1533" s="217"/>
      <c r="B1533" s="217">
        <v>1</v>
      </c>
      <c r="C1533" s="176" t="s">
        <v>334</v>
      </c>
      <c r="D1533" s="175"/>
      <c r="E1533" s="176"/>
      <c r="F1533" s="1886">
        <f t="shared" si="1076"/>
        <v>0</v>
      </c>
      <c r="G1533" s="732">
        <f t="shared" si="1076"/>
        <v>0</v>
      </c>
      <c r="H1533" s="732">
        <f t="shared" si="1076"/>
        <v>0</v>
      </c>
      <c r="I1533" s="2065" t="e">
        <f t="shared" si="1076"/>
        <v>#DIV/0!</v>
      </c>
      <c r="J1533" s="2525"/>
      <c r="K1533" s="2525"/>
      <c r="L1533" s="2526"/>
      <c r="M1533" s="2526"/>
      <c r="N1533" s="2526"/>
      <c r="O1533" s="2526"/>
      <c r="P1533" s="2526"/>
      <c r="Q1533" s="2526"/>
      <c r="R1533" s="2524"/>
      <c r="S1533" s="373"/>
      <c r="T1533" s="2524"/>
      <c r="U1533" s="1107"/>
      <c r="V1533" s="2524"/>
      <c r="W1533" s="2524"/>
      <c r="X1533" s="2668"/>
      <c r="Y1533" s="2668"/>
      <c r="Z1533" s="2524"/>
      <c r="AA1533" s="909"/>
      <c r="AB1533" s="902"/>
      <c r="AC1533" s="2257"/>
      <c r="AD1533" s="154"/>
      <c r="AE1533" s="154"/>
      <c r="AF1533" s="154"/>
      <c r="AG1533" s="154"/>
      <c r="AH1533" s="154"/>
      <c r="AI1533" s="154"/>
      <c r="AJ1533" s="154"/>
      <c r="AK1533" s="154"/>
      <c r="AL1533" s="154"/>
      <c r="AM1533" s="154"/>
      <c r="AN1533" s="154"/>
      <c r="AO1533" s="154"/>
      <c r="AP1533" s="154"/>
      <c r="AQ1533" s="154"/>
      <c r="AR1533" s="154"/>
      <c r="AS1533" s="154"/>
      <c r="AT1533" s="154"/>
      <c r="AU1533" s="154"/>
      <c r="AV1533" s="154"/>
      <c r="AW1533" s="154"/>
      <c r="AX1533" s="154"/>
      <c r="AY1533" s="154"/>
      <c r="AZ1533" s="154"/>
      <c r="BA1533" s="154"/>
      <c r="BB1533" s="154"/>
      <c r="BC1533" s="154"/>
      <c r="BD1533" s="154"/>
      <c r="BE1533" s="154"/>
      <c r="BF1533" s="154"/>
      <c r="BG1533" s="154"/>
      <c r="BH1533" s="154"/>
      <c r="BI1533" s="154"/>
      <c r="BJ1533" s="154"/>
      <c r="BK1533" s="154"/>
      <c r="BL1533" s="154"/>
      <c r="BM1533" s="154"/>
      <c r="BN1533" s="154"/>
      <c r="BO1533" s="154"/>
      <c r="BP1533" s="154"/>
      <c r="BQ1533" s="154"/>
      <c r="BR1533" s="154"/>
      <c r="BS1533" s="154"/>
      <c r="BT1533" s="154"/>
      <c r="BU1533" s="154"/>
      <c r="BV1533" s="154"/>
      <c r="BW1533" s="154"/>
      <c r="BX1533" s="154"/>
      <c r="BY1533" s="154"/>
      <c r="BZ1533" s="154"/>
      <c r="CA1533" s="154"/>
      <c r="CB1533" s="154"/>
      <c r="CC1533" s="154"/>
      <c r="CD1533" s="154"/>
      <c r="CE1533" s="154"/>
      <c r="CF1533" s="154"/>
      <c r="CG1533" s="154"/>
      <c r="CH1533" s="154"/>
      <c r="CI1533" s="154"/>
      <c r="CJ1533" s="154"/>
      <c r="CK1533" s="154"/>
      <c r="CL1533" s="154"/>
      <c r="CM1533" s="154"/>
      <c r="CN1533" s="154"/>
      <c r="CO1533" s="154"/>
      <c r="CP1533" s="154"/>
      <c r="CQ1533" s="154"/>
      <c r="CR1533" s="154"/>
      <c r="CS1533" s="154"/>
      <c r="CT1533" s="154"/>
      <c r="CU1533" s="154"/>
      <c r="CV1533" s="154"/>
      <c r="CW1533" s="154"/>
      <c r="CX1533" s="154"/>
      <c r="CY1533" s="154"/>
      <c r="CZ1533" s="154"/>
      <c r="DA1533" s="154"/>
      <c r="DB1533" s="154"/>
      <c r="DC1533" s="154"/>
      <c r="DD1533" s="154"/>
      <c r="DE1533" s="154"/>
      <c r="DF1533" s="154"/>
      <c r="DG1533" s="154"/>
      <c r="DH1533" s="154"/>
      <c r="DI1533" s="154"/>
      <c r="DJ1533" s="154"/>
      <c r="DK1533" s="154"/>
      <c r="DL1533" s="154"/>
      <c r="DM1533" s="154"/>
      <c r="DN1533" s="154"/>
      <c r="DO1533" s="154"/>
      <c r="DP1533" s="154"/>
      <c r="DQ1533" s="154"/>
      <c r="DR1533" s="154"/>
      <c r="DS1533" s="154"/>
      <c r="DT1533" s="154"/>
      <c r="DU1533" s="154"/>
      <c r="DV1533" s="154"/>
      <c r="DW1533" s="154"/>
      <c r="DX1533" s="154"/>
      <c r="DY1533" s="154"/>
      <c r="DZ1533" s="154"/>
      <c r="EA1533" s="154"/>
      <c r="EB1533" s="154"/>
      <c r="EC1533" s="154"/>
      <c r="ED1533" s="154"/>
      <c r="EE1533" s="154"/>
      <c r="EF1533" s="154"/>
      <c r="EG1533" s="154"/>
      <c r="EH1533" s="154"/>
      <c r="EI1533" s="154"/>
      <c r="EJ1533" s="154"/>
      <c r="EK1533" s="154"/>
      <c r="EL1533" s="154"/>
      <c r="EM1533" s="154"/>
      <c r="EN1533" s="154"/>
      <c r="EO1533" s="154"/>
      <c r="EP1533" s="154"/>
      <c r="EQ1533" s="154"/>
      <c r="ER1533" s="154"/>
      <c r="ES1533" s="154"/>
      <c r="ET1533" s="154"/>
      <c r="EU1533" s="154"/>
      <c r="EV1533" s="154"/>
      <c r="EW1533" s="154"/>
      <c r="EX1533" s="154"/>
      <c r="EY1533" s="154"/>
      <c r="EZ1533" s="154"/>
      <c r="FA1533" s="154"/>
      <c r="FB1533" s="154"/>
      <c r="FC1533" s="154"/>
      <c r="FD1533" s="154"/>
      <c r="FE1533" s="154"/>
      <c r="FF1533" s="154"/>
      <c r="FG1533" s="154"/>
      <c r="FH1533" s="154"/>
      <c r="FI1533" s="154"/>
      <c r="FJ1533" s="154"/>
      <c r="FK1533" s="154"/>
      <c r="FL1533" s="154"/>
      <c r="FM1533" s="154"/>
      <c r="FN1533" s="154"/>
      <c r="FO1533" s="154"/>
      <c r="FP1533" s="154"/>
      <c r="FQ1533" s="154"/>
      <c r="FR1533" s="154"/>
      <c r="FS1533" s="154"/>
      <c r="FT1533" s="154"/>
      <c r="FU1533" s="154"/>
      <c r="FV1533" s="154"/>
      <c r="FW1533" s="154"/>
      <c r="FX1533" s="154"/>
      <c r="FY1533" s="154"/>
      <c r="FZ1533" s="154"/>
      <c r="GA1533" s="154"/>
      <c r="GB1533" s="154"/>
      <c r="GC1533" s="154"/>
      <c r="GD1533" s="154"/>
      <c r="GE1533" s="154"/>
      <c r="GF1533" s="154"/>
      <c r="GG1533" s="154"/>
      <c r="GH1533" s="154"/>
      <c r="GI1533" s="154"/>
      <c r="GJ1533" s="154"/>
      <c r="GK1533" s="154"/>
      <c r="GL1533" s="154"/>
      <c r="GM1533" s="154"/>
      <c r="GN1533" s="154"/>
      <c r="GO1533" s="154"/>
      <c r="GP1533" s="154"/>
      <c r="GQ1533" s="154"/>
      <c r="GR1533" s="154"/>
      <c r="GS1533" s="154"/>
      <c r="GT1533" s="154"/>
      <c r="GU1533" s="154"/>
      <c r="GV1533" s="154"/>
      <c r="GW1533" s="154"/>
      <c r="GX1533" s="154"/>
      <c r="GY1533" s="154"/>
      <c r="GZ1533" s="154"/>
      <c r="HA1533" s="154"/>
      <c r="HB1533" s="154"/>
      <c r="HC1533" s="154"/>
      <c r="HD1533" s="154"/>
      <c r="HE1533" s="154"/>
      <c r="HF1533" s="154"/>
      <c r="HG1533" s="154"/>
      <c r="HH1533" s="154"/>
      <c r="HI1533" s="154"/>
      <c r="HJ1533" s="154"/>
      <c r="HK1533" s="154"/>
      <c r="HL1533" s="154"/>
      <c r="HM1533" s="154"/>
      <c r="HN1533" s="154"/>
      <c r="HO1533" s="154"/>
      <c r="HP1533" s="154"/>
      <c r="HQ1533" s="154"/>
      <c r="HR1533" s="154"/>
      <c r="HS1533" s="154"/>
      <c r="HT1533" s="154"/>
      <c r="HU1533" s="154"/>
      <c r="HV1533" s="154"/>
      <c r="HW1533" s="154"/>
      <c r="HX1533" s="154"/>
      <c r="HY1533" s="154"/>
      <c r="HZ1533" s="154"/>
      <c r="IA1533" s="154"/>
      <c r="IB1533" s="154"/>
      <c r="IC1533" s="154"/>
      <c r="ID1533" s="154"/>
      <c r="IE1533" s="154"/>
      <c r="IF1533" s="154"/>
      <c r="IG1533" s="154"/>
      <c r="IH1533" s="154"/>
      <c r="II1533" s="154"/>
      <c r="IJ1533" s="154"/>
      <c r="IK1533" s="154"/>
      <c r="IL1533" s="154"/>
    </row>
    <row r="1534" spans="1:246" s="837" customFormat="1" ht="30" x14ac:dyDescent="0.25">
      <c r="A1534" s="217"/>
      <c r="B1534" s="217">
        <v>1</v>
      </c>
      <c r="C1534" s="177" t="s">
        <v>191</v>
      </c>
      <c r="D1534" s="175"/>
      <c r="E1534" s="176"/>
      <c r="F1534" s="1886">
        <f t="shared" si="1076"/>
        <v>0</v>
      </c>
      <c r="G1534" s="732">
        <f t="shared" si="1076"/>
        <v>0</v>
      </c>
      <c r="H1534" s="732">
        <f t="shared" si="1076"/>
        <v>0</v>
      </c>
      <c r="I1534" s="2065">
        <f t="shared" si="1076"/>
        <v>0</v>
      </c>
      <c r="J1534" s="2525"/>
      <c r="K1534" s="2525"/>
      <c r="L1534" s="2526"/>
      <c r="M1534" s="2526"/>
      <c r="N1534" s="2526"/>
      <c r="O1534" s="2526"/>
      <c r="P1534" s="2526"/>
      <c r="Q1534" s="2526"/>
      <c r="R1534" s="2524">
        <f t="shared" ref="R1534:Z1534" si="1084">R1455</f>
        <v>0</v>
      </c>
      <c r="S1534" s="373">
        <f t="shared" si="1084"/>
        <v>0</v>
      </c>
      <c r="T1534" s="2524">
        <f t="shared" si="1084"/>
        <v>0</v>
      </c>
      <c r="U1534" s="1107">
        <f t="shared" si="1084"/>
        <v>0</v>
      </c>
      <c r="V1534" s="2524">
        <f t="shared" si="1084"/>
        <v>0</v>
      </c>
      <c r="W1534" s="2524">
        <f t="shared" si="1084"/>
        <v>0</v>
      </c>
      <c r="X1534" s="2668">
        <f t="shared" si="1084"/>
        <v>0</v>
      </c>
      <c r="Y1534" s="2668">
        <f t="shared" si="1084"/>
        <v>0</v>
      </c>
      <c r="Z1534" s="2524">
        <f t="shared" si="1084"/>
        <v>0</v>
      </c>
      <c r="AA1534" s="909"/>
      <c r="AB1534" s="902"/>
      <c r="AC1534" s="2257"/>
      <c r="AD1534" s="154"/>
      <c r="AE1534" s="154"/>
      <c r="AF1534" s="154"/>
      <c r="AG1534" s="154"/>
      <c r="AH1534" s="154"/>
      <c r="AI1534" s="154"/>
      <c r="AJ1534" s="154"/>
      <c r="AK1534" s="154"/>
      <c r="AL1534" s="154"/>
      <c r="AM1534" s="154"/>
      <c r="AN1534" s="154"/>
      <c r="AO1534" s="154"/>
      <c r="AP1534" s="154"/>
      <c r="AQ1534" s="154"/>
      <c r="AR1534" s="154"/>
      <c r="AS1534" s="154"/>
      <c r="AT1534" s="154"/>
      <c r="AU1534" s="154"/>
      <c r="AV1534" s="154"/>
      <c r="AW1534" s="154"/>
      <c r="AX1534" s="154"/>
      <c r="AY1534" s="154"/>
      <c r="AZ1534" s="154"/>
      <c r="BA1534" s="154"/>
      <c r="BB1534" s="154"/>
      <c r="BC1534" s="154"/>
      <c r="BD1534" s="154"/>
      <c r="BE1534" s="154"/>
      <c r="BF1534" s="154"/>
      <c r="BG1534" s="154"/>
      <c r="BH1534" s="154"/>
      <c r="BI1534" s="154"/>
      <c r="BJ1534" s="154"/>
      <c r="BK1534" s="154"/>
      <c r="BL1534" s="154"/>
      <c r="BM1534" s="154"/>
      <c r="BN1534" s="154"/>
      <c r="BO1534" s="154"/>
      <c r="BP1534" s="154"/>
      <c r="BQ1534" s="154"/>
      <c r="BR1534" s="154"/>
      <c r="BS1534" s="154"/>
      <c r="BT1534" s="154"/>
      <c r="BU1534" s="154"/>
      <c r="BV1534" s="154"/>
      <c r="BW1534" s="154"/>
      <c r="BX1534" s="154"/>
      <c r="BY1534" s="154"/>
      <c r="BZ1534" s="154"/>
      <c r="CA1534" s="154"/>
      <c r="CB1534" s="154"/>
      <c r="CC1534" s="154"/>
      <c r="CD1534" s="154"/>
      <c r="CE1534" s="154"/>
      <c r="CF1534" s="154"/>
      <c r="CG1534" s="154"/>
      <c r="CH1534" s="154"/>
      <c r="CI1534" s="154"/>
      <c r="CJ1534" s="154"/>
      <c r="CK1534" s="154"/>
      <c r="CL1534" s="154"/>
      <c r="CM1534" s="154"/>
      <c r="CN1534" s="154"/>
      <c r="CO1534" s="154"/>
      <c r="CP1534" s="154"/>
      <c r="CQ1534" s="154"/>
      <c r="CR1534" s="154"/>
      <c r="CS1534" s="154"/>
      <c r="CT1534" s="154"/>
      <c r="CU1534" s="154"/>
      <c r="CV1534" s="154"/>
      <c r="CW1534" s="154"/>
      <c r="CX1534" s="154"/>
      <c r="CY1534" s="154"/>
      <c r="CZ1534" s="154"/>
      <c r="DA1534" s="154"/>
      <c r="DB1534" s="154"/>
      <c r="DC1534" s="154"/>
      <c r="DD1534" s="154"/>
      <c r="DE1534" s="154"/>
      <c r="DF1534" s="154"/>
      <c r="DG1534" s="154"/>
      <c r="DH1534" s="154"/>
      <c r="DI1534" s="154"/>
      <c r="DJ1534" s="154"/>
      <c r="DK1534" s="154"/>
      <c r="DL1534" s="154"/>
      <c r="DM1534" s="154"/>
      <c r="DN1534" s="154"/>
      <c r="DO1534" s="154"/>
      <c r="DP1534" s="154"/>
      <c r="DQ1534" s="154"/>
      <c r="DR1534" s="154"/>
      <c r="DS1534" s="154"/>
      <c r="DT1534" s="154"/>
      <c r="DU1534" s="154"/>
      <c r="DV1534" s="154"/>
      <c r="DW1534" s="154"/>
      <c r="DX1534" s="154"/>
      <c r="DY1534" s="154"/>
      <c r="DZ1534" s="154"/>
      <c r="EA1534" s="154"/>
      <c r="EB1534" s="154"/>
      <c r="EC1534" s="154"/>
      <c r="ED1534" s="154"/>
      <c r="EE1534" s="154"/>
      <c r="EF1534" s="154"/>
      <c r="EG1534" s="154"/>
      <c r="EH1534" s="154"/>
      <c r="EI1534" s="154"/>
      <c r="EJ1534" s="154"/>
      <c r="EK1534" s="154"/>
      <c r="EL1534" s="154"/>
      <c r="EM1534" s="154"/>
      <c r="EN1534" s="154"/>
      <c r="EO1534" s="154"/>
      <c r="EP1534" s="154"/>
      <c r="EQ1534" s="154"/>
      <c r="ER1534" s="154"/>
      <c r="ES1534" s="154"/>
      <c r="ET1534" s="154"/>
      <c r="EU1534" s="154"/>
      <c r="EV1534" s="154"/>
      <c r="EW1534" s="154"/>
      <c r="EX1534" s="154"/>
      <c r="EY1534" s="154"/>
      <c r="EZ1534" s="154"/>
      <c r="FA1534" s="154"/>
      <c r="FB1534" s="154"/>
      <c r="FC1534" s="154"/>
      <c r="FD1534" s="154"/>
      <c r="FE1534" s="154"/>
      <c r="FF1534" s="154"/>
      <c r="FG1534" s="154"/>
      <c r="FH1534" s="154"/>
      <c r="FI1534" s="154"/>
      <c r="FJ1534" s="154"/>
      <c r="FK1534" s="154"/>
      <c r="FL1534" s="154"/>
      <c r="FM1534" s="154"/>
      <c r="FN1534" s="154"/>
      <c r="FO1534" s="154"/>
      <c r="FP1534" s="154"/>
      <c r="FQ1534" s="154"/>
      <c r="FR1534" s="154"/>
      <c r="FS1534" s="154"/>
      <c r="FT1534" s="154"/>
      <c r="FU1534" s="154"/>
      <c r="FV1534" s="154"/>
      <c r="FW1534" s="154"/>
      <c r="FX1534" s="154"/>
      <c r="FY1534" s="154"/>
      <c r="FZ1534" s="154"/>
      <c r="GA1534" s="154"/>
      <c r="GB1534" s="154"/>
      <c r="GC1534" s="154"/>
      <c r="GD1534" s="154"/>
      <c r="GE1534" s="154"/>
      <c r="GF1534" s="154"/>
      <c r="GG1534" s="154"/>
      <c r="GH1534" s="154"/>
      <c r="GI1534" s="154"/>
      <c r="GJ1534" s="154"/>
      <c r="GK1534" s="154"/>
      <c r="GL1534" s="154"/>
      <c r="GM1534" s="154"/>
      <c r="GN1534" s="154"/>
      <c r="GO1534" s="154"/>
      <c r="GP1534" s="154"/>
      <c r="GQ1534" s="154"/>
      <c r="GR1534" s="154"/>
      <c r="GS1534" s="154"/>
      <c r="GT1534" s="154"/>
      <c r="GU1534" s="154"/>
      <c r="GV1534" s="154"/>
      <c r="GW1534" s="154"/>
      <c r="GX1534" s="154"/>
      <c r="GY1534" s="154"/>
      <c r="GZ1534" s="154"/>
      <c r="HA1534" s="154"/>
      <c r="HB1534" s="154"/>
      <c r="HC1534" s="154"/>
      <c r="HD1534" s="154"/>
      <c r="HE1534" s="154"/>
      <c r="HF1534" s="154"/>
      <c r="HG1534" s="154"/>
      <c r="HH1534" s="154"/>
      <c r="HI1534" s="154"/>
      <c r="HJ1534" s="154"/>
      <c r="HK1534" s="154"/>
      <c r="HL1534" s="154"/>
      <c r="HM1534" s="154"/>
      <c r="HN1534" s="154"/>
      <c r="HO1534" s="154"/>
      <c r="HP1534" s="154"/>
      <c r="HQ1534" s="154"/>
      <c r="HR1534" s="154"/>
      <c r="HS1534" s="154"/>
      <c r="HT1534" s="154"/>
      <c r="HU1534" s="154"/>
      <c r="HV1534" s="154"/>
      <c r="HW1534" s="154"/>
      <c r="HX1534" s="154"/>
      <c r="HY1534" s="154"/>
      <c r="HZ1534" s="154"/>
      <c r="IA1534" s="154"/>
      <c r="IB1534" s="154"/>
      <c r="IC1534" s="154"/>
      <c r="ID1534" s="154"/>
      <c r="IE1534" s="154"/>
      <c r="IF1534" s="154"/>
      <c r="IG1534" s="154"/>
      <c r="IH1534" s="154"/>
      <c r="II1534" s="154"/>
      <c r="IJ1534" s="154"/>
      <c r="IK1534" s="154"/>
      <c r="IL1534" s="154"/>
    </row>
    <row r="1535" spans="1:246" s="837" customFormat="1" ht="110.25" x14ac:dyDescent="0.25">
      <c r="A1535" s="217"/>
      <c r="B1535" s="217">
        <v>1</v>
      </c>
      <c r="C1535" s="545" t="s">
        <v>462</v>
      </c>
      <c r="D1535" s="175"/>
      <c r="E1535" s="176"/>
      <c r="F1535" s="1886">
        <f t="shared" si="1076"/>
        <v>0</v>
      </c>
      <c r="G1535" s="732">
        <f t="shared" si="1076"/>
        <v>0</v>
      </c>
      <c r="H1535" s="732">
        <f t="shared" si="1076"/>
        <v>1</v>
      </c>
      <c r="I1535" s="2065" t="e">
        <f t="shared" si="1076"/>
        <v>#DIV/0!</v>
      </c>
      <c r="J1535" s="2525"/>
      <c r="K1535" s="2525"/>
      <c r="L1535" s="2526"/>
      <c r="M1535" s="2526"/>
      <c r="N1535" s="2526"/>
      <c r="O1535" s="2526"/>
      <c r="P1535" s="2526"/>
      <c r="Q1535" s="2526"/>
      <c r="R1535" s="2524">
        <f t="shared" ref="R1535:Z1535" si="1085">R1456</f>
        <v>0</v>
      </c>
      <c r="S1535" s="373">
        <f t="shared" si="1085"/>
        <v>0</v>
      </c>
      <c r="T1535" s="2524">
        <f t="shared" si="1085"/>
        <v>5.29922</v>
      </c>
      <c r="U1535" s="1107">
        <f t="shared" si="1085"/>
        <v>0</v>
      </c>
      <c r="V1535" s="2524">
        <f t="shared" si="1085"/>
        <v>0</v>
      </c>
      <c r="W1535" s="2524">
        <f t="shared" si="1085"/>
        <v>0</v>
      </c>
      <c r="X1535" s="2668">
        <f t="shared" si="1085"/>
        <v>0</v>
      </c>
      <c r="Y1535" s="2668">
        <f t="shared" si="1085"/>
        <v>0</v>
      </c>
      <c r="Z1535" s="2524">
        <f t="shared" si="1085"/>
        <v>5.29922</v>
      </c>
      <c r="AA1535" s="909"/>
      <c r="AB1535" s="902"/>
      <c r="AC1535" s="2257"/>
      <c r="AD1535" s="154"/>
      <c r="AE1535" s="154"/>
      <c r="AF1535" s="154"/>
      <c r="AG1535" s="154"/>
      <c r="AH1535" s="154"/>
      <c r="AI1535" s="154"/>
      <c r="AJ1535" s="154"/>
      <c r="AK1535" s="154"/>
      <c r="AL1535" s="154"/>
      <c r="AM1535" s="154"/>
      <c r="AN1535" s="154"/>
      <c r="AO1535" s="154"/>
      <c r="AP1535" s="154"/>
      <c r="AQ1535" s="154"/>
      <c r="AR1535" s="154"/>
      <c r="AS1535" s="154"/>
      <c r="AT1535" s="154"/>
      <c r="AU1535" s="154"/>
      <c r="AV1535" s="154"/>
      <c r="AW1535" s="154"/>
      <c r="AX1535" s="154"/>
      <c r="AY1535" s="154"/>
      <c r="AZ1535" s="154"/>
      <c r="BA1535" s="154"/>
      <c r="BB1535" s="154"/>
      <c r="BC1535" s="154"/>
      <c r="BD1535" s="154"/>
      <c r="BE1535" s="154"/>
      <c r="BF1535" s="154"/>
      <c r="BG1535" s="154"/>
      <c r="BH1535" s="154"/>
      <c r="BI1535" s="154"/>
      <c r="BJ1535" s="154"/>
      <c r="BK1535" s="154"/>
      <c r="BL1535" s="154"/>
      <c r="BM1535" s="154"/>
      <c r="BN1535" s="154"/>
      <c r="BO1535" s="154"/>
      <c r="BP1535" s="154"/>
      <c r="BQ1535" s="154"/>
      <c r="BR1535" s="154"/>
      <c r="BS1535" s="154"/>
      <c r="BT1535" s="154"/>
      <c r="BU1535" s="154"/>
      <c r="BV1535" s="154"/>
      <c r="BW1535" s="154"/>
      <c r="BX1535" s="154"/>
      <c r="BY1535" s="154"/>
      <c r="BZ1535" s="154"/>
      <c r="CA1535" s="154"/>
      <c r="CB1535" s="154"/>
      <c r="CC1535" s="154"/>
      <c r="CD1535" s="154"/>
      <c r="CE1535" s="154"/>
      <c r="CF1535" s="154"/>
      <c r="CG1535" s="154"/>
      <c r="CH1535" s="154"/>
      <c r="CI1535" s="154"/>
      <c r="CJ1535" s="154"/>
      <c r="CK1535" s="154"/>
      <c r="CL1535" s="154"/>
      <c r="CM1535" s="154"/>
      <c r="CN1535" s="154"/>
      <c r="CO1535" s="154"/>
      <c r="CP1535" s="154"/>
      <c r="CQ1535" s="154"/>
      <c r="CR1535" s="154"/>
      <c r="CS1535" s="154"/>
      <c r="CT1535" s="154"/>
      <c r="CU1535" s="154"/>
      <c r="CV1535" s="154"/>
      <c r="CW1535" s="154"/>
      <c r="CX1535" s="154"/>
      <c r="CY1535" s="154"/>
      <c r="CZ1535" s="154"/>
      <c r="DA1535" s="154"/>
      <c r="DB1535" s="154"/>
      <c r="DC1535" s="154"/>
      <c r="DD1535" s="154"/>
      <c r="DE1535" s="154"/>
      <c r="DF1535" s="154"/>
      <c r="DG1535" s="154"/>
      <c r="DH1535" s="154"/>
      <c r="DI1535" s="154"/>
      <c r="DJ1535" s="154"/>
      <c r="DK1535" s="154"/>
      <c r="DL1535" s="154"/>
      <c r="DM1535" s="154"/>
      <c r="DN1535" s="154"/>
      <c r="DO1535" s="154"/>
      <c r="DP1535" s="154"/>
      <c r="DQ1535" s="154"/>
      <c r="DR1535" s="154"/>
      <c r="DS1535" s="154"/>
      <c r="DT1535" s="154"/>
      <c r="DU1535" s="154"/>
      <c r="DV1535" s="154"/>
      <c r="DW1535" s="154"/>
      <c r="DX1535" s="154"/>
      <c r="DY1535" s="154"/>
      <c r="DZ1535" s="154"/>
      <c r="EA1535" s="154"/>
      <c r="EB1535" s="154"/>
      <c r="EC1535" s="154"/>
      <c r="ED1535" s="154"/>
      <c r="EE1535" s="154"/>
      <c r="EF1535" s="154"/>
      <c r="EG1535" s="154"/>
      <c r="EH1535" s="154"/>
      <c r="EI1535" s="154"/>
      <c r="EJ1535" s="154"/>
      <c r="EK1535" s="154"/>
      <c r="EL1535" s="154"/>
      <c r="EM1535" s="154"/>
      <c r="EN1535" s="154"/>
      <c r="EO1535" s="154"/>
      <c r="EP1535" s="154"/>
      <c r="EQ1535" s="154"/>
      <c r="ER1535" s="154"/>
      <c r="ES1535" s="154"/>
      <c r="ET1535" s="154"/>
      <c r="EU1535" s="154"/>
      <c r="EV1535" s="154"/>
      <c r="EW1535" s="154"/>
      <c r="EX1535" s="154"/>
      <c r="EY1535" s="154"/>
      <c r="EZ1535" s="154"/>
      <c r="FA1535" s="154"/>
      <c r="FB1535" s="154"/>
      <c r="FC1535" s="154"/>
      <c r="FD1535" s="154"/>
      <c r="FE1535" s="154"/>
      <c r="FF1535" s="154"/>
      <c r="FG1535" s="154"/>
      <c r="FH1535" s="154"/>
      <c r="FI1535" s="154"/>
      <c r="FJ1535" s="154"/>
      <c r="FK1535" s="154"/>
      <c r="FL1535" s="154"/>
      <c r="FM1535" s="154"/>
      <c r="FN1535" s="154"/>
      <c r="FO1535" s="154"/>
      <c r="FP1535" s="154"/>
      <c r="FQ1535" s="154"/>
      <c r="FR1535" s="154"/>
      <c r="FS1535" s="154"/>
      <c r="FT1535" s="154"/>
      <c r="FU1535" s="154"/>
      <c r="FV1535" s="154"/>
      <c r="FW1535" s="154"/>
      <c r="FX1535" s="154"/>
      <c r="FY1535" s="154"/>
      <c r="FZ1535" s="154"/>
      <c r="GA1535" s="154"/>
      <c r="GB1535" s="154"/>
      <c r="GC1535" s="154"/>
      <c r="GD1535" s="154"/>
      <c r="GE1535" s="154"/>
      <c r="GF1535" s="154"/>
      <c r="GG1535" s="154"/>
      <c r="GH1535" s="154"/>
      <c r="GI1535" s="154"/>
      <c r="GJ1535" s="154"/>
      <c r="GK1535" s="154"/>
      <c r="GL1535" s="154"/>
      <c r="GM1535" s="154"/>
      <c r="GN1535" s="154"/>
      <c r="GO1535" s="154"/>
      <c r="GP1535" s="154"/>
      <c r="GQ1535" s="154"/>
      <c r="GR1535" s="154"/>
      <c r="GS1535" s="154"/>
      <c r="GT1535" s="154"/>
      <c r="GU1535" s="154"/>
      <c r="GV1535" s="154"/>
      <c r="GW1535" s="154"/>
      <c r="GX1535" s="154"/>
      <c r="GY1535" s="154"/>
      <c r="GZ1535" s="154"/>
      <c r="HA1535" s="154"/>
      <c r="HB1535" s="154"/>
      <c r="HC1535" s="154"/>
      <c r="HD1535" s="154"/>
      <c r="HE1535" s="154"/>
      <c r="HF1535" s="154"/>
      <c r="HG1535" s="154"/>
      <c r="HH1535" s="154"/>
      <c r="HI1535" s="154"/>
      <c r="HJ1535" s="154"/>
      <c r="HK1535" s="154"/>
      <c r="HL1535" s="154"/>
      <c r="HM1535" s="154"/>
      <c r="HN1535" s="154"/>
      <c r="HO1535" s="154"/>
      <c r="HP1535" s="154"/>
      <c r="HQ1535" s="154"/>
      <c r="HR1535" s="154"/>
      <c r="HS1535" s="154"/>
      <c r="HT1535" s="154"/>
      <c r="HU1535" s="154"/>
      <c r="HV1535" s="154"/>
      <c r="HW1535" s="154"/>
      <c r="HX1535" s="154"/>
      <c r="HY1535" s="154"/>
      <c r="HZ1535" s="154"/>
      <c r="IA1535" s="154"/>
      <c r="IB1535" s="154"/>
      <c r="IC1535" s="154"/>
      <c r="ID1535" s="154"/>
      <c r="IE1535" s="154"/>
      <c r="IF1535" s="154"/>
      <c r="IG1535" s="154"/>
      <c r="IH1535" s="154"/>
      <c r="II1535" s="154"/>
      <c r="IJ1535" s="154"/>
      <c r="IK1535" s="154"/>
      <c r="IL1535" s="154"/>
    </row>
    <row r="1536" spans="1:246" s="837" customFormat="1" ht="15.75" x14ac:dyDescent="0.25">
      <c r="A1536" s="217"/>
      <c r="B1536" s="217">
        <v>1</v>
      </c>
      <c r="C1536" s="545" t="s">
        <v>563</v>
      </c>
      <c r="D1536" s="175"/>
      <c r="E1536" s="176"/>
      <c r="F1536" s="1886">
        <f t="shared" si="1076"/>
        <v>0</v>
      </c>
      <c r="G1536" s="732">
        <f t="shared" si="1076"/>
        <v>0</v>
      </c>
      <c r="H1536" s="732">
        <f t="shared" si="1076"/>
        <v>0</v>
      </c>
      <c r="I1536" s="2065" t="e">
        <f t="shared" si="1076"/>
        <v>#DIV/0!</v>
      </c>
      <c r="J1536" s="2525"/>
      <c r="K1536" s="2525"/>
      <c r="L1536" s="2526"/>
      <c r="M1536" s="2526"/>
      <c r="N1536" s="2526"/>
      <c r="O1536" s="2526"/>
      <c r="P1536" s="2526"/>
      <c r="Q1536" s="2526"/>
      <c r="R1536" s="2524"/>
      <c r="S1536" s="373"/>
      <c r="T1536" s="2524"/>
      <c r="U1536" s="1107"/>
      <c r="V1536" s="2524"/>
      <c r="W1536" s="2524"/>
      <c r="X1536" s="2668"/>
      <c r="Y1536" s="2668"/>
      <c r="Z1536" s="2524"/>
      <c r="AA1536" s="909"/>
      <c r="AB1536" s="902"/>
      <c r="AC1536" s="2257"/>
      <c r="AD1536" s="154"/>
      <c r="AE1536" s="154"/>
      <c r="AF1536" s="154"/>
      <c r="AG1536" s="154"/>
      <c r="AH1536" s="154"/>
      <c r="AI1536" s="154"/>
      <c r="AJ1536" s="154"/>
      <c r="AK1536" s="154"/>
      <c r="AL1536" s="154"/>
      <c r="AM1536" s="154"/>
      <c r="AN1536" s="154"/>
      <c r="AO1536" s="154"/>
      <c r="AP1536" s="154"/>
      <c r="AQ1536" s="154"/>
      <c r="AR1536" s="154"/>
      <c r="AS1536" s="154"/>
      <c r="AT1536" s="154"/>
      <c r="AU1536" s="154"/>
      <c r="AV1536" s="154"/>
      <c r="AW1536" s="154"/>
      <c r="AX1536" s="154"/>
      <c r="AY1536" s="154"/>
      <c r="AZ1536" s="154"/>
      <c r="BA1536" s="154"/>
      <c r="BB1536" s="154"/>
      <c r="BC1536" s="154"/>
      <c r="BD1536" s="154"/>
      <c r="BE1536" s="154"/>
      <c r="BF1536" s="154"/>
      <c r="BG1536" s="154"/>
      <c r="BH1536" s="154"/>
      <c r="BI1536" s="154"/>
      <c r="BJ1536" s="154"/>
      <c r="BK1536" s="154"/>
      <c r="BL1536" s="154"/>
      <c r="BM1536" s="154"/>
      <c r="BN1536" s="154"/>
      <c r="BO1536" s="154"/>
      <c r="BP1536" s="154"/>
      <c r="BQ1536" s="154"/>
      <c r="BR1536" s="154"/>
      <c r="BS1536" s="154"/>
      <c r="BT1536" s="154"/>
      <c r="BU1536" s="154"/>
      <c r="BV1536" s="154"/>
      <c r="BW1536" s="154"/>
      <c r="BX1536" s="154"/>
      <c r="BY1536" s="154"/>
      <c r="BZ1536" s="154"/>
      <c r="CA1536" s="154"/>
      <c r="CB1536" s="154"/>
      <c r="CC1536" s="154"/>
      <c r="CD1536" s="154"/>
      <c r="CE1536" s="154"/>
      <c r="CF1536" s="154"/>
      <c r="CG1536" s="154"/>
      <c r="CH1536" s="154"/>
      <c r="CI1536" s="154"/>
      <c r="CJ1536" s="154"/>
      <c r="CK1536" s="154"/>
      <c r="CL1536" s="154"/>
      <c r="CM1536" s="154"/>
      <c r="CN1536" s="154"/>
      <c r="CO1536" s="154"/>
      <c r="CP1536" s="154"/>
      <c r="CQ1536" s="154"/>
      <c r="CR1536" s="154"/>
      <c r="CS1536" s="154"/>
      <c r="CT1536" s="154"/>
      <c r="CU1536" s="154"/>
      <c r="CV1536" s="154"/>
      <c r="CW1536" s="154"/>
      <c r="CX1536" s="154"/>
      <c r="CY1536" s="154"/>
      <c r="CZ1536" s="154"/>
      <c r="DA1536" s="154"/>
      <c r="DB1536" s="154"/>
      <c r="DC1536" s="154"/>
      <c r="DD1536" s="154"/>
      <c r="DE1536" s="154"/>
      <c r="DF1536" s="154"/>
      <c r="DG1536" s="154"/>
      <c r="DH1536" s="154"/>
      <c r="DI1536" s="154"/>
      <c r="DJ1536" s="154"/>
      <c r="DK1536" s="154"/>
      <c r="DL1536" s="154"/>
      <c r="DM1536" s="154"/>
      <c r="DN1536" s="154"/>
      <c r="DO1536" s="154"/>
      <c r="DP1536" s="154"/>
      <c r="DQ1536" s="154"/>
      <c r="DR1536" s="154"/>
      <c r="DS1536" s="154"/>
      <c r="DT1536" s="154"/>
      <c r="DU1536" s="154"/>
      <c r="DV1536" s="154"/>
      <c r="DW1536" s="154"/>
      <c r="DX1536" s="154"/>
      <c r="DY1536" s="154"/>
      <c r="DZ1536" s="154"/>
      <c r="EA1536" s="154"/>
      <c r="EB1536" s="154"/>
      <c r="EC1536" s="154"/>
      <c r="ED1536" s="154"/>
      <c r="EE1536" s="154"/>
      <c r="EF1536" s="154"/>
      <c r="EG1536" s="154"/>
      <c r="EH1536" s="154"/>
      <c r="EI1536" s="154"/>
      <c r="EJ1536" s="154"/>
      <c r="EK1536" s="154"/>
      <c r="EL1536" s="154"/>
      <c r="EM1536" s="154"/>
      <c r="EN1536" s="154"/>
      <c r="EO1536" s="154"/>
      <c r="EP1536" s="154"/>
      <c r="EQ1536" s="154"/>
      <c r="ER1536" s="154"/>
      <c r="ES1536" s="154"/>
      <c r="ET1536" s="154"/>
      <c r="EU1536" s="154"/>
      <c r="EV1536" s="154"/>
      <c r="EW1536" s="154"/>
      <c r="EX1536" s="154"/>
      <c r="EY1536" s="154"/>
      <c r="EZ1536" s="154"/>
      <c r="FA1536" s="154"/>
      <c r="FB1536" s="154"/>
      <c r="FC1536" s="154"/>
      <c r="FD1536" s="154"/>
      <c r="FE1536" s="154"/>
      <c r="FF1536" s="154"/>
      <c r="FG1536" s="154"/>
      <c r="FH1536" s="154"/>
      <c r="FI1536" s="154"/>
      <c r="FJ1536" s="154"/>
      <c r="FK1536" s="154"/>
      <c r="FL1536" s="154"/>
      <c r="FM1536" s="154"/>
      <c r="FN1536" s="154"/>
      <c r="FO1536" s="154"/>
      <c r="FP1536" s="154"/>
      <c r="FQ1536" s="154"/>
      <c r="FR1536" s="154"/>
      <c r="FS1536" s="154"/>
      <c r="FT1536" s="154"/>
      <c r="FU1536" s="154"/>
      <c r="FV1536" s="154"/>
      <c r="FW1536" s="154"/>
      <c r="FX1536" s="154"/>
      <c r="FY1536" s="154"/>
      <c r="FZ1536" s="154"/>
      <c r="GA1536" s="154"/>
      <c r="GB1536" s="154"/>
      <c r="GC1536" s="154"/>
      <c r="GD1536" s="154"/>
      <c r="GE1536" s="154"/>
      <c r="GF1536" s="154"/>
      <c r="GG1536" s="154"/>
      <c r="GH1536" s="154"/>
      <c r="GI1536" s="154"/>
      <c r="GJ1536" s="154"/>
      <c r="GK1536" s="154"/>
      <c r="GL1536" s="154"/>
      <c r="GM1536" s="154"/>
      <c r="GN1536" s="154"/>
      <c r="GO1536" s="154"/>
      <c r="GP1536" s="154"/>
      <c r="GQ1536" s="154"/>
      <c r="GR1536" s="154"/>
      <c r="GS1536" s="154"/>
      <c r="GT1536" s="154"/>
      <c r="GU1536" s="154"/>
      <c r="GV1536" s="154"/>
      <c r="GW1536" s="154"/>
      <c r="GX1536" s="154"/>
      <c r="GY1536" s="154"/>
      <c r="GZ1536" s="154"/>
      <c r="HA1536" s="154"/>
      <c r="HB1536" s="154"/>
      <c r="HC1536" s="154"/>
      <c r="HD1536" s="154"/>
      <c r="HE1536" s="154"/>
      <c r="HF1536" s="154"/>
      <c r="HG1536" s="154"/>
      <c r="HH1536" s="154"/>
      <c r="HI1536" s="154"/>
      <c r="HJ1536" s="154"/>
      <c r="HK1536" s="154"/>
      <c r="HL1536" s="154"/>
      <c r="HM1536" s="154"/>
      <c r="HN1536" s="154"/>
      <c r="HO1536" s="154"/>
      <c r="HP1536" s="154"/>
      <c r="HQ1536" s="154"/>
      <c r="HR1536" s="154"/>
      <c r="HS1536" s="154"/>
      <c r="HT1536" s="154"/>
      <c r="HU1536" s="154"/>
      <c r="HV1536" s="154"/>
      <c r="HW1536" s="154"/>
      <c r="HX1536" s="154"/>
      <c r="HY1536" s="154"/>
      <c r="HZ1536" s="154"/>
      <c r="IA1536" s="154"/>
      <c r="IB1536" s="154"/>
      <c r="IC1536" s="154"/>
      <c r="ID1536" s="154"/>
      <c r="IE1536" s="154"/>
      <c r="IF1536" s="154"/>
      <c r="IG1536" s="154"/>
      <c r="IH1536" s="154"/>
      <c r="II1536" s="154"/>
      <c r="IJ1536" s="154"/>
      <c r="IK1536" s="154"/>
      <c r="IL1536" s="154"/>
    </row>
    <row r="1537" spans="1:246" s="837" customFormat="1" ht="15.75" x14ac:dyDescent="0.25">
      <c r="A1537" s="217"/>
      <c r="B1537" s="217">
        <v>1</v>
      </c>
      <c r="C1537" s="545" t="s">
        <v>564</v>
      </c>
      <c r="D1537" s="175"/>
      <c r="E1537" s="176"/>
      <c r="F1537" s="1886">
        <f t="shared" si="1076"/>
        <v>0</v>
      </c>
      <c r="G1537" s="732">
        <f t="shared" si="1076"/>
        <v>0</v>
      </c>
      <c r="H1537" s="732">
        <f t="shared" si="1076"/>
        <v>0</v>
      </c>
      <c r="I1537" s="2065" t="e">
        <f t="shared" si="1076"/>
        <v>#DIV/0!</v>
      </c>
      <c r="J1537" s="2525"/>
      <c r="K1537" s="2525"/>
      <c r="L1537" s="2526"/>
      <c r="M1537" s="2526"/>
      <c r="N1537" s="2526"/>
      <c r="O1537" s="2526"/>
      <c r="P1537" s="2526"/>
      <c r="Q1537" s="2526"/>
      <c r="R1537" s="2524"/>
      <c r="S1537" s="373"/>
      <c r="T1537" s="2524"/>
      <c r="U1537" s="1107"/>
      <c r="V1537" s="2524"/>
      <c r="W1537" s="2524"/>
      <c r="X1537" s="2668"/>
      <c r="Y1537" s="2668"/>
      <c r="Z1537" s="2524"/>
      <c r="AA1537" s="909"/>
      <c r="AB1537" s="902"/>
      <c r="AC1537" s="2257"/>
      <c r="AD1537" s="154"/>
      <c r="AE1537" s="154"/>
      <c r="AF1537" s="154"/>
      <c r="AG1537" s="154"/>
      <c r="AH1537" s="154"/>
      <c r="AI1537" s="154"/>
      <c r="AJ1537" s="154"/>
      <c r="AK1537" s="154"/>
      <c r="AL1537" s="154"/>
      <c r="AM1537" s="154"/>
      <c r="AN1537" s="154"/>
      <c r="AO1537" s="154"/>
      <c r="AP1537" s="154"/>
      <c r="AQ1537" s="154"/>
      <c r="AR1537" s="154"/>
      <c r="AS1537" s="154"/>
      <c r="AT1537" s="154"/>
      <c r="AU1537" s="154"/>
      <c r="AV1537" s="154"/>
      <c r="AW1537" s="154"/>
      <c r="AX1537" s="154"/>
      <c r="AY1537" s="154"/>
      <c r="AZ1537" s="154"/>
      <c r="BA1537" s="154"/>
      <c r="BB1537" s="154"/>
      <c r="BC1537" s="154"/>
      <c r="BD1537" s="154"/>
      <c r="BE1537" s="154"/>
      <c r="BF1537" s="154"/>
      <c r="BG1537" s="154"/>
      <c r="BH1537" s="154"/>
      <c r="BI1537" s="154"/>
      <c r="BJ1537" s="154"/>
      <c r="BK1537" s="154"/>
      <c r="BL1537" s="154"/>
      <c r="BM1537" s="154"/>
      <c r="BN1537" s="154"/>
      <c r="BO1537" s="154"/>
      <c r="BP1537" s="154"/>
      <c r="BQ1537" s="154"/>
      <c r="BR1537" s="154"/>
      <c r="BS1537" s="154"/>
      <c r="BT1537" s="154"/>
      <c r="BU1537" s="154"/>
      <c r="BV1537" s="154"/>
      <c r="BW1537" s="154"/>
      <c r="BX1537" s="154"/>
      <c r="BY1537" s="154"/>
      <c r="BZ1537" s="154"/>
      <c r="CA1537" s="154"/>
      <c r="CB1537" s="154"/>
      <c r="CC1537" s="154"/>
      <c r="CD1537" s="154"/>
      <c r="CE1537" s="154"/>
      <c r="CF1537" s="154"/>
      <c r="CG1537" s="154"/>
      <c r="CH1537" s="154"/>
      <c r="CI1537" s="154"/>
      <c r="CJ1537" s="154"/>
      <c r="CK1537" s="154"/>
      <c r="CL1537" s="154"/>
      <c r="CM1537" s="154"/>
      <c r="CN1537" s="154"/>
      <c r="CO1537" s="154"/>
      <c r="CP1537" s="154"/>
      <c r="CQ1537" s="154"/>
      <c r="CR1537" s="154"/>
      <c r="CS1537" s="154"/>
      <c r="CT1537" s="154"/>
      <c r="CU1537" s="154"/>
      <c r="CV1537" s="154"/>
      <c r="CW1537" s="154"/>
      <c r="CX1537" s="154"/>
      <c r="CY1537" s="154"/>
      <c r="CZ1537" s="154"/>
      <c r="DA1537" s="154"/>
      <c r="DB1537" s="154"/>
      <c r="DC1537" s="154"/>
      <c r="DD1537" s="154"/>
      <c r="DE1537" s="154"/>
      <c r="DF1537" s="154"/>
      <c r="DG1537" s="154"/>
      <c r="DH1537" s="154"/>
      <c r="DI1537" s="154"/>
      <c r="DJ1537" s="154"/>
      <c r="DK1537" s="154"/>
      <c r="DL1537" s="154"/>
      <c r="DM1537" s="154"/>
      <c r="DN1537" s="154"/>
      <c r="DO1537" s="154"/>
      <c r="DP1537" s="154"/>
      <c r="DQ1537" s="154"/>
      <c r="DR1537" s="154"/>
      <c r="DS1537" s="154"/>
      <c r="DT1537" s="154"/>
      <c r="DU1537" s="154"/>
      <c r="DV1537" s="154"/>
      <c r="DW1537" s="154"/>
      <c r="DX1537" s="154"/>
      <c r="DY1537" s="154"/>
      <c r="DZ1537" s="154"/>
      <c r="EA1537" s="154"/>
      <c r="EB1537" s="154"/>
      <c r="EC1537" s="154"/>
      <c r="ED1537" s="154"/>
      <c r="EE1537" s="154"/>
      <c r="EF1537" s="154"/>
      <c r="EG1537" s="154"/>
      <c r="EH1537" s="154"/>
      <c r="EI1537" s="154"/>
      <c r="EJ1537" s="154"/>
      <c r="EK1537" s="154"/>
      <c r="EL1537" s="154"/>
      <c r="EM1537" s="154"/>
      <c r="EN1537" s="154"/>
      <c r="EO1537" s="154"/>
      <c r="EP1537" s="154"/>
      <c r="EQ1537" s="154"/>
      <c r="ER1537" s="154"/>
      <c r="ES1537" s="154"/>
      <c r="ET1537" s="154"/>
      <c r="EU1537" s="154"/>
      <c r="EV1537" s="154"/>
      <c r="EW1537" s="154"/>
      <c r="EX1537" s="154"/>
      <c r="EY1537" s="154"/>
      <c r="EZ1537" s="154"/>
      <c r="FA1537" s="154"/>
      <c r="FB1537" s="154"/>
      <c r="FC1537" s="154"/>
      <c r="FD1537" s="154"/>
      <c r="FE1537" s="154"/>
      <c r="FF1537" s="154"/>
      <c r="FG1537" s="154"/>
      <c r="FH1537" s="154"/>
      <c r="FI1537" s="154"/>
      <c r="FJ1537" s="154"/>
      <c r="FK1537" s="154"/>
      <c r="FL1537" s="154"/>
      <c r="FM1537" s="154"/>
      <c r="FN1537" s="154"/>
      <c r="FO1537" s="154"/>
      <c r="FP1537" s="154"/>
      <c r="FQ1537" s="154"/>
      <c r="FR1537" s="154"/>
      <c r="FS1537" s="154"/>
      <c r="FT1537" s="154"/>
      <c r="FU1537" s="154"/>
      <c r="FV1537" s="154"/>
      <c r="FW1537" s="154"/>
      <c r="FX1537" s="154"/>
      <c r="FY1537" s="154"/>
      <c r="FZ1537" s="154"/>
      <c r="GA1537" s="154"/>
      <c r="GB1537" s="154"/>
      <c r="GC1537" s="154"/>
      <c r="GD1537" s="154"/>
      <c r="GE1537" s="154"/>
      <c r="GF1537" s="154"/>
      <c r="GG1537" s="154"/>
      <c r="GH1537" s="154"/>
      <c r="GI1537" s="154"/>
      <c r="GJ1537" s="154"/>
      <c r="GK1537" s="154"/>
      <c r="GL1537" s="154"/>
      <c r="GM1537" s="154"/>
      <c r="GN1537" s="154"/>
      <c r="GO1537" s="154"/>
      <c r="GP1537" s="154"/>
      <c r="GQ1537" s="154"/>
      <c r="GR1537" s="154"/>
      <c r="GS1537" s="154"/>
      <c r="GT1537" s="154"/>
      <c r="GU1537" s="154"/>
      <c r="GV1537" s="154"/>
      <c r="GW1537" s="154"/>
      <c r="GX1537" s="154"/>
      <c r="GY1537" s="154"/>
      <c r="GZ1537" s="154"/>
      <c r="HA1537" s="154"/>
      <c r="HB1537" s="154"/>
      <c r="HC1537" s="154"/>
      <c r="HD1537" s="154"/>
      <c r="HE1537" s="154"/>
      <c r="HF1537" s="154"/>
      <c r="HG1537" s="154"/>
      <c r="HH1537" s="154"/>
      <c r="HI1537" s="154"/>
      <c r="HJ1537" s="154"/>
      <c r="HK1537" s="154"/>
      <c r="HL1537" s="154"/>
      <c r="HM1537" s="154"/>
      <c r="HN1537" s="154"/>
      <c r="HO1537" s="154"/>
      <c r="HP1537" s="154"/>
      <c r="HQ1537" s="154"/>
      <c r="HR1537" s="154"/>
      <c r="HS1537" s="154"/>
      <c r="HT1537" s="154"/>
      <c r="HU1537" s="154"/>
      <c r="HV1537" s="154"/>
      <c r="HW1537" s="154"/>
      <c r="HX1537" s="154"/>
      <c r="HY1537" s="154"/>
      <c r="HZ1537" s="154"/>
      <c r="IA1537" s="154"/>
      <c r="IB1537" s="154"/>
      <c r="IC1537" s="154"/>
      <c r="ID1537" s="154"/>
      <c r="IE1537" s="154"/>
      <c r="IF1537" s="154"/>
      <c r="IG1537" s="154"/>
      <c r="IH1537" s="154"/>
      <c r="II1537" s="154"/>
      <c r="IJ1537" s="154"/>
      <c r="IK1537" s="154"/>
      <c r="IL1537" s="154"/>
    </row>
    <row r="1538" spans="1:246" s="837" customFormat="1" ht="31.5" x14ac:dyDescent="0.25">
      <c r="A1538" s="217"/>
      <c r="B1538" s="217">
        <v>1</v>
      </c>
      <c r="C1538" s="545" t="s">
        <v>565</v>
      </c>
      <c r="D1538" s="175"/>
      <c r="E1538" s="176"/>
      <c r="F1538" s="1886">
        <f t="shared" si="1076"/>
        <v>0</v>
      </c>
      <c r="G1538" s="732">
        <f t="shared" si="1076"/>
        <v>0</v>
      </c>
      <c r="H1538" s="732">
        <f t="shared" si="1076"/>
        <v>0</v>
      </c>
      <c r="I1538" s="2065" t="e">
        <f t="shared" si="1076"/>
        <v>#DIV/0!</v>
      </c>
      <c r="J1538" s="2525"/>
      <c r="K1538" s="2525"/>
      <c r="L1538" s="2526"/>
      <c r="M1538" s="2526"/>
      <c r="N1538" s="2526"/>
      <c r="O1538" s="2526"/>
      <c r="P1538" s="2526"/>
      <c r="Q1538" s="2526"/>
      <c r="R1538" s="2524"/>
      <c r="S1538" s="373"/>
      <c r="T1538" s="2524"/>
      <c r="U1538" s="1107"/>
      <c r="V1538" s="2524"/>
      <c r="W1538" s="2524"/>
      <c r="X1538" s="2668"/>
      <c r="Y1538" s="2668"/>
      <c r="Z1538" s="2524"/>
      <c r="AA1538" s="909"/>
      <c r="AB1538" s="902"/>
      <c r="AC1538" s="2257"/>
      <c r="AD1538" s="154"/>
      <c r="AE1538" s="154"/>
      <c r="AF1538" s="154"/>
      <c r="AG1538" s="154"/>
      <c r="AH1538" s="154"/>
      <c r="AI1538" s="154"/>
      <c r="AJ1538" s="154"/>
      <c r="AK1538" s="154"/>
      <c r="AL1538" s="154"/>
      <c r="AM1538" s="154"/>
      <c r="AN1538" s="154"/>
      <c r="AO1538" s="154"/>
      <c r="AP1538" s="154"/>
      <c r="AQ1538" s="154"/>
      <c r="AR1538" s="154"/>
      <c r="AS1538" s="154"/>
      <c r="AT1538" s="154"/>
      <c r="AU1538" s="154"/>
      <c r="AV1538" s="154"/>
      <c r="AW1538" s="154"/>
      <c r="AX1538" s="154"/>
      <c r="AY1538" s="154"/>
      <c r="AZ1538" s="154"/>
      <c r="BA1538" s="154"/>
      <c r="BB1538" s="154"/>
      <c r="BC1538" s="154"/>
      <c r="BD1538" s="154"/>
      <c r="BE1538" s="154"/>
      <c r="BF1538" s="154"/>
      <c r="BG1538" s="154"/>
      <c r="BH1538" s="154"/>
      <c r="BI1538" s="154"/>
      <c r="BJ1538" s="154"/>
      <c r="BK1538" s="154"/>
      <c r="BL1538" s="154"/>
      <c r="BM1538" s="154"/>
      <c r="BN1538" s="154"/>
      <c r="BO1538" s="154"/>
      <c r="BP1538" s="154"/>
      <c r="BQ1538" s="154"/>
      <c r="BR1538" s="154"/>
      <c r="BS1538" s="154"/>
      <c r="BT1538" s="154"/>
      <c r="BU1538" s="154"/>
      <c r="BV1538" s="154"/>
      <c r="BW1538" s="154"/>
      <c r="BX1538" s="154"/>
      <c r="BY1538" s="154"/>
      <c r="BZ1538" s="154"/>
      <c r="CA1538" s="154"/>
      <c r="CB1538" s="154"/>
      <c r="CC1538" s="154"/>
      <c r="CD1538" s="154"/>
      <c r="CE1538" s="154"/>
      <c r="CF1538" s="154"/>
      <c r="CG1538" s="154"/>
      <c r="CH1538" s="154"/>
      <c r="CI1538" s="154"/>
      <c r="CJ1538" s="154"/>
      <c r="CK1538" s="154"/>
      <c r="CL1538" s="154"/>
      <c r="CM1538" s="154"/>
      <c r="CN1538" s="154"/>
      <c r="CO1538" s="154"/>
      <c r="CP1538" s="154"/>
      <c r="CQ1538" s="154"/>
      <c r="CR1538" s="154"/>
      <c r="CS1538" s="154"/>
      <c r="CT1538" s="154"/>
      <c r="CU1538" s="154"/>
      <c r="CV1538" s="154"/>
      <c r="CW1538" s="154"/>
      <c r="CX1538" s="154"/>
      <c r="CY1538" s="154"/>
      <c r="CZ1538" s="154"/>
      <c r="DA1538" s="154"/>
      <c r="DB1538" s="154"/>
      <c r="DC1538" s="154"/>
      <c r="DD1538" s="154"/>
      <c r="DE1538" s="154"/>
      <c r="DF1538" s="154"/>
      <c r="DG1538" s="154"/>
      <c r="DH1538" s="154"/>
      <c r="DI1538" s="154"/>
      <c r="DJ1538" s="154"/>
      <c r="DK1538" s="154"/>
      <c r="DL1538" s="154"/>
      <c r="DM1538" s="154"/>
      <c r="DN1538" s="154"/>
      <c r="DO1538" s="154"/>
      <c r="DP1538" s="154"/>
      <c r="DQ1538" s="154"/>
      <c r="DR1538" s="154"/>
      <c r="DS1538" s="154"/>
      <c r="DT1538" s="154"/>
      <c r="DU1538" s="154"/>
      <c r="DV1538" s="154"/>
      <c r="DW1538" s="154"/>
      <c r="DX1538" s="154"/>
      <c r="DY1538" s="154"/>
      <c r="DZ1538" s="154"/>
      <c r="EA1538" s="154"/>
      <c r="EB1538" s="154"/>
      <c r="EC1538" s="154"/>
      <c r="ED1538" s="154"/>
      <c r="EE1538" s="154"/>
      <c r="EF1538" s="154"/>
      <c r="EG1538" s="154"/>
      <c r="EH1538" s="154"/>
      <c r="EI1538" s="154"/>
      <c r="EJ1538" s="154"/>
      <c r="EK1538" s="154"/>
      <c r="EL1538" s="154"/>
      <c r="EM1538" s="154"/>
      <c r="EN1538" s="154"/>
      <c r="EO1538" s="154"/>
      <c r="EP1538" s="154"/>
      <c r="EQ1538" s="154"/>
      <c r="ER1538" s="154"/>
      <c r="ES1538" s="154"/>
      <c r="ET1538" s="154"/>
      <c r="EU1538" s="154"/>
      <c r="EV1538" s="154"/>
      <c r="EW1538" s="154"/>
      <c r="EX1538" s="154"/>
      <c r="EY1538" s="154"/>
      <c r="EZ1538" s="154"/>
      <c r="FA1538" s="154"/>
      <c r="FB1538" s="154"/>
      <c r="FC1538" s="154"/>
      <c r="FD1538" s="154"/>
      <c r="FE1538" s="154"/>
      <c r="FF1538" s="154"/>
      <c r="FG1538" s="154"/>
      <c r="FH1538" s="154"/>
      <c r="FI1538" s="154"/>
      <c r="FJ1538" s="154"/>
      <c r="FK1538" s="154"/>
      <c r="FL1538" s="154"/>
      <c r="FM1538" s="154"/>
      <c r="FN1538" s="154"/>
      <c r="FO1538" s="154"/>
      <c r="FP1538" s="154"/>
      <c r="FQ1538" s="154"/>
      <c r="FR1538" s="154"/>
      <c r="FS1538" s="154"/>
      <c r="FT1538" s="154"/>
      <c r="FU1538" s="154"/>
      <c r="FV1538" s="154"/>
      <c r="FW1538" s="154"/>
      <c r="FX1538" s="154"/>
      <c r="FY1538" s="154"/>
      <c r="FZ1538" s="154"/>
      <c r="GA1538" s="154"/>
      <c r="GB1538" s="154"/>
      <c r="GC1538" s="154"/>
      <c r="GD1538" s="154"/>
      <c r="GE1538" s="154"/>
      <c r="GF1538" s="154"/>
      <c r="GG1538" s="154"/>
      <c r="GH1538" s="154"/>
      <c r="GI1538" s="154"/>
      <c r="GJ1538" s="154"/>
      <c r="GK1538" s="154"/>
      <c r="GL1538" s="154"/>
      <c r="GM1538" s="154"/>
      <c r="GN1538" s="154"/>
      <c r="GO1538" s="154"/>
      <c r="GP1538" s="154"/>
      <c r="GQ1538" s="154"/>
      <c r="GR1538" s="154"/>
      <c r="GS1538" s="154"/>
      <c r="GT1538" s="154"/>
      <c r="GU1538" s="154"/>
      <c r="GV1538" s="154"/>
      <c r="GW1538" s="154"/>
      <c r="GX1538" s="154"/>
      <c r="GY1538" s="154"/>
      <c r="GZ1538" s="154"/>
      <c r="HA1538" s="154"/>
      <c r="HB1538" s="154"/>
      <c r="HC1538" s="154"/>
      <c r="HD1538" s="154"/>
      <c r="HE1538" s="154"/>
      <c r="HF1538" s="154"/>
      <c r="HG1538" s="154"/>
      <c r="HH1538" s="154"/>
      <c r="HI1538" s="154"/>
      <c r="HJ1538" s="154"/>
      <c r="HK1538" s="154"/>
      <c r="HL1538" s="154"/>
      <c r="HM1538" s="154"/>
      <c r="HN1538" s="154"/>
      <c r="HO1538" s="154"/>
      <c r="HP1538" s="154"/>
      <c r="HQ1538" s="154"/>
      <c r="HR1538" s="154"/>
      <c r="HS1538" s="154"/>
      <c r="HT1538" s="154"/>
      <c r="HU1538" s="154"/>
      <c r="HV1538" s="154"/>
      <c r="HW1538" s="154"/>
      <c r="HX1538" s="154"/>
      <c r="HY1538" s="154"/>
      <c r="HZ1538" s="154"/>
      <c r="IA1538" s="154"/>
      <c r="IB1538" s="154"/>
      <c r="IC1538" s="154"/>
      <c r="ID1538" s="154"/>
      <c r="IE1538" s="154"/>
      <c r="IF1538" s="154"/>
      <c r="IG1538" s="154"/>
      <c r="IH1538" s="154"/>
      <c r="II1538" s="154"/>
      <c r="IJ1538" s="154"/>
      <c r="IK1538" s="154"/>
      <c r="IL1538" s="154"/>
    </row>
    <row r="1539" spans="1:246" s="837" customFormat="1" ht="15.75" x14ac:dyDescent="0.25">
      <c r="A1539" s="217"/>
      <c r="B1539" s="217"/>
      <c r="C1539" s="545" t="s">
        <v>670</v>
      </c>
      <c r="D1539" s="175"/>
      <c r="E1539" s="176"/>
      <c r="F1539" s="1886">
        <f t="shared" si="1076"/>
        <v>0</v>
      </c>
      <c r="G1539" s="732">
        <f t="shared" si="1076"/>
        <v>0</v>
      </c>
      <c r="H1539" s="732">
        <f t="shared" si="1076"/>
        <v>0</v>
      </c>
      <c r="I1539" s="2065" t="e">
        <f t="shared" si="1076"/>
        <v>#DIV/0!</v>
      </c>
      <c r="J1539" s="2525"/>
      <c r="K1539" s="2525"/>
      <c r="L1539" s="2526"/>
      <c r="M1539" s="2526"/>
      <c r="N1539" s="2526"/>
      <c r="O1539" s="2526"/>
      <c r="P1539" s="2526"/>
      <c r="Q1539" s="2526"/>
      <c r="R1539" s="2524"/>
      <c r="S1539" s="373"/>
      <c r="T1539" s="2524"/>
      <c r="U1539" s="1107"/>
      <c r="V1539" s="2524"/>
      <c r="W1539" s="2524"/>
      <c r="X1539" s="2668"/>
      <c r="Y1539" s="2668"/>
      <c r="Z1539" s="2524"/>
      <c r="AA1539" s="909"/>
      <c r="AB1539" s="902"/>
      <c r="AC1539" s="2257"/>
      <c r="AD1539" s="154"/>
      <c r="AE1539" s="154"/>
      <c r="AF1539" s="154"/>
      <c r="AG1539" s="154"/>
      <c r="AH1539" s="154"/>
      <c r="AI1539" s="154"/>
      <c r="AJ1539" s="154"/>
      <c r="AK1539" s="154"/>
      <c r="AL1539" s="154"/>
      <c r="AM1539" s="154"/>
      <c r="AN1539" s="154"/>
      <c r="AO1539" s="154"/>
      <c r="AP1539" s="154"/>
      <c r="AQ1539" s="154"/>
      <c r="AR1539" s="154"/>
      <c r="AS1539" s="154"/>
      <c r="AT1539" s="154"/>
      <c r="AU1539" s="154"/>
      <c r="AV1539" s="154"/>
      <c r="AW1539" s="154"/>
      <c r="AX1539" s="154"/>
      <c r="AY1539" s="154"/>
      <c r="AZ1539" s="154"/>
      <c r="BA1539" s="154"/>
      <c r="BB1539" s="154"/>
      <c r="BC1539" s="154"/>
      <c r="BD1539" s="154"/>
      <c r="BE1539" s="154"/>
      <c r="BF1539" s="154"/>
      <c r="BG1539" s="154"/>
      <c r="BH1539" s="154"/>
      <c r="BI1539" s="154"/>
      <c r="BJ1539" s="154"/>
      <c r="BK1539" s="154"/>
      <c r="BL1539" s="154"/>
      <c r="BM1539" s="154"/>
      <c r="BN1539" s="154"/>
      <c r="BO1539" s="154"/>
      <c r="BP1539" s="154"/>
      <c r="BQ1539" s="154"/>
      <c r="BR1539" s="154"/>
      <c r="BS1539" s="154"/>
      <c r="BT1539" s="154"/>
      <c r="BU1539" s="154"/>
      <c r="BV1539" s="154"/>
      <c r="BW1539" s="154"/>
      <c r="BX1539" s="154"/>
      <c r="BY1539" s="154"/>
      <c r="BZ1539" s="154"/>
      <c r="CA1539" s="154"/>
      <c r="CB1539" s="154"/>
      <c r="CC1539" s="154"/>
      <c r="CD1539" s="154"/>
      <c r="CE1539" s="154"/>
      <c r="CF1539" s="154"/>
      <c r="CG1539" s="154"/>
      <c r="CH1539" s="154"/>
      <c r="CI1539" s="154"/>
      <c r="CJ1539" s="154"/>
      <c r="CK1539" s="154"/>
      <c r="CL1539" s="154"/>
      <c r="CM1539" s="154"/>
      <c r="CN1539" s="154"/>
      <c r="CO1539" s="154"/>
      <c r="CP1539" s="154"/>
      <c r="CQ1539" s="154"/>
      <c r="CR1539" s="154"/>
      <c r="CS1539" s="154"/>
      <c r="CT1539" s="154"/>
      <c r="CU1539" s="154"/>
      <c r="CV1539" s="154"/>
      <c r="CW1539" s="154"/>
      <c r="CX1539" s="154"/>
      <c r="CY1539" s="154"/>
      <c r="CZ1539" s="154"/>
      <c r="DA1539" s="154"/>
      <c r="DB1539" s="154"/>
      <c r="DC1539" s="154"/>
      <c r="DD1539" s="154"/>
      <c r="DE1539" s="154"/>
      <c r="DF1539" s="154"/>
      <c r="DG1539" s="154"/>
      <c r="DH1539" s="154"/>
      <c r="DI1539" s="154"/>
      <c r="DJ1539" s="154"/>
      <c r="DK1539" s="154"/>
      <c r="DL1539" s="154"/>
      <c r="DM1539" s="154"/>
      <c r="DN1539" s="154"/>
      <c r="DO1539" s="154"/>
      <c r="DP1539" s="154"/>
      <c r="DQ1539" s="154"/>
      <c r="DR1539" s="154"/>
      <c r="DS1539" s="154"/>
      <c r="DT1539" s="154"/>
      <c r="DU1539" s="154"/>
      <c r="DV1539" s="154"/>
      <c r="DW1539" s="154"/>
      <c r="DX1539" s="154"/>
      <c r="DY1539" s="154"/>
      <c r="DZ1539" s="154"/>
      <c r="EA1539" s="154"/>
      <c r="EB1539" s="154"/>
      <c r="EC1539" s="154"/>
      <c r="ED1539" s="154"/>
      <c r="EE1539" s="154"/>
      <c r="EF1539" s="154"/>
      <c r="EG1539" s="154"/>
      <c r="EH1539" s="154"/>
      <c r="EI1539" s="154"/>
      <c r="EJ1539" s="154"/>
      <c r="EK1539" s="154"/>
      <c r="EL1539" s="154"/>
      <c r="EM1539" s="154"/>
      <c r="EN1539" s="154"/>
      <c r="EO1539" s="154"/>
      <c r="EP1539" s="154"/>
      <c r="EQ1539" s="154"/>
      <c r="ER1539" s="154"/>
      <c r="ES1539" s="154"/>
      <c r="ET1539" s="154"/>
      <c r="EU1539" s="154"/>
      <c r="EV1539" s="154"/>
      <c r="EW1539" s="154"/>
      <c r="EX1539" s="154"/>
      <c r="EY1539" s="154"/>
      <c r="EZ1539" s="154"/>
      <c r="FA1539" s="154"/>
      <c r="FB1539" s="154"/>
      <c r="FC1539" s="154"/>
      <c r="FD1539" s="154"/>
      <c r="FE1539" s="154"/>
      <c r="FF1539" s="154"/>
      <c r="FG1539" s="154"/>
      <c r="FH1539" s="154"/>
      <c r="FI1539" s="154"/>
      <c r="FJ1539" s="154"/>
      <c r="FK1539" s="154"/>
      <c r="FL1539" s="154"/>
      <c r="FM1539" s="154"/>
      <c r="FN1539" s="154"/>
      <c r="FO1539" s="154"/>
      <c r="FP1539" s="154"/>
      <c r="FQ1539" s="154"/>
      <c r="FR1539" s="154"/>
      <c r="FS1539" s="154"/>
      <c r="FT1539" s="154"/>
      <c r="FU1539" s="154"/>
      <c r="FV1539" s="154"/>
      <c r="FW1539" s="154"/>
      <c r="FX1539" s="154"/>
      <c r="FY1539" s="154"/>
      <c r="FZ1539" s="154"/>
      <c r="GA1539" s="154"/>
      <c r="GB1539" s="154"/>
      <c r="GC1539" s="154"/>
      <c r="GD1539" s="154"/>
      <c r="GE1539" s="154"/>
      <c r="GF1539" s="154"/>
      <c r="GG1539" s="154"/>
      <c r="GH1539" s="154"/>
      <c r="GI1539" s="154"/>
      <c r="GJ1539" s="154"/>
      <c r="GK1539" s="154"/>
      <c r="GL1539" s="154"/>
      <c r="GM1539" s="154"/>
      <c r="GN1539" s="154"/>
      <c r="GO1539" s="154"/>
      <c r="GP1539" s="154"/>
      <c r="GQ1539" s="154"/>
      <c r="GR1539" s="154"/>
      <c r="GS1539" s="154"/>
      <c r="GT1539" s="154"/>
      <c r="GU1539" s="154"/>
      <c r="GV1539" s="154"/>
      <c r="GW1539" s="154"/>
      <c r="GX1539" s="154"/>
      <c r="GY1539" s="154"/>
      <c r="GZ1539" s="154"/>
      <c r="HA1539" s="154"/>
      <c r="HB1539" s="154"/>
      <c r="HC1539" s="154"/>
      <c r="HD1539" s="154"/>
      <c r="HE1539" s="154"/>
      <c r="HF1539" s="154"/>
      <c r="HG1539" s="154"/>
      <c r="HH1539" s="154"/>
      <c r="HI1539" s="154"/>
      <c r="HJ1539" s="154"/>
      <c r="HK1539" s="154"/>
      <c r="HL1539" s="154"/>
      <c r="HM1539" s="154"/>
      <c r="HN1539" s="154"/>
      <c r="HO1539" s="154"/>
      <c r="HP1539" s="154"/>
      <c r="HQ1539" s="154"/>
      <c r="HR1539" s="154"/>
      <c r="HS1539" s="154"/>
      <c r="HT1539" s="154"/>
      <c r="HU1539" s="154"/>
      <c r="HV1539" s="154"/>
      <c r="HW1539" s="154"/>
      <c r="HX1539" s="154"/>
      <c r="HY1539" s="154"/>
      <c r="HZ1539" s="154"/>
      <c r="IA1539" s="154"/>
      <c r="IB1539" s="154"/>
      <c r="IC1539" s="154"/>
      <c r="ID1539" s="154"/>
      <c r="IE1539" s="154"/>
      <c r="IF1539" s="154"/>
      <c r="IG1539" s="154"/>
      <c r="IH1539" s="154"/>
      <c r="II1539" s="154"/>
      <c r="IJ1539" s="154"/>
      <c r="IK1539" s="154"/>
      <c r="IL1539" s="154"/>
    </row>
    <row r="1540" spans="1:246" s="837" customFormat="1" ht="45" x14ac:dyDescent="0.25">
      <c r="A1540" s="217"/>
      <c r="B1540" s="217">
        <v>1</v>
      </c>
      <c r="C1540" s="294" t="s">
        <v>437</v>
      </c>
      <c r="D1540" s="175"/>
      <c r="E1540" s="176"/>
      <c r="F1540" s="1886">
        <f t="shared" si="1076"/>
        <v>0</v>
      </c>
      <c r="G1540" s="732">
        <f t="shared" si="1076"/>
        <v>0</v>
      </c>
      <c r="H1540" s="732">
        <f t="shared" si="1076"/>
        <v>0</v>
      </c>
      <c r="I1540" s="2065" t="e">
        <f t="shared" si="1076"/>
        <v>#DIV/0!</v>
      </c>
      <c r="J1540" s="2525"/>
      <c r="K1540" s="2525"/>
      <c r="L1540" s="2526"/>
      <c r="M1540" s="2526"/>
      <c r="N1540" s="2526"/>
      <c r="O1540" s="2526"/>
      <c r="P1540" s="2526"/>
      <c r="Q1540" s="2526"/>
      <c r="R1540" s="2524">
        <f t="shared" ref="R1540:Z1540" si="1086">R1461</f>
        <v>0</v>
      </c>
      <c r="S1540" s="373">
        <f t="shared" si="1086"/>
        <v>0</v>
      </c>
      <c r="T1540" s="2524">
        <f t="shared" si="1086"/>
        <v>0</v>
      </c>
      <c r="U1540" s="1107">
        <f t="shared" si="1086"/>
        <v>0</v>
      </c>
      <c r="V1540" s="2524">
        <f t="shared" si="1086"/>
        <v>0</v>
      </c>
      <c r="W1540" s="2524">
        <f t="shared" si="1086"/>
        <v>0</v>
      </c>
      <c r="X1540" s="2668">
        <f t="shared" si="1086"/>
        <v>0</v>
      </c>
      <c r="Y1540" s="2668">
        <f t="shared" si="1086"/>
        <v>0</v>
      </c>
      <c r="Z1540" s="2524">
        <f t="shared" si="1086"/>
        <v>0</v>
      </c>
      <c r="AA1540" s="909"/>
      <c r="AB1540" s="902"/>
      <c r="AC1540" s="2257"/>
      <c r="AD1540" s="154"/>
      <c r="AE1540" s="154"/>
      <c r="AF1540" s="154"/>
      <c r="AG1540" s="154"/>
      <c r="AH1540" s="154"/>
      <c r="AI1540" s="154"/>
      <c r="AJ1540" s="154"/>
      <c r="AK1540" s="154"/>
      <c r="AL1540" s="154"/>
      <c r="AM1540" s="154"/>
      <c r="AN1540" s="154"/>
      <c r="AO1540" s="154"/>
      <c r="AP1540" s="154"/>
      <c r="AQ1540" s="154"/>
      <c r="AR1540" s="154"/>
      <c r="AS1540" s="154"/>
      <c r="AT1540" s="154"/>
      <c r="AU1540" s="154"/>
      <c r="AV1540" s="154"/>
      <c r="AW1540" s="154"/>
      <c r="AX1540" s="154"/>
      <c r="AY1540" s="154"/>
      <c r="AZ1540" s="154"/>
      <c r="BA1540" s="154"/>
      <c r="BB1540" s="154"/>
      <c r="BC1540" s="154"/>
      <c r="BD1540" s="154"/>
      <c r="BE1540" s="154"/>
      <c r="BF1540" s="154"/>
      <c r="BG1540" s="154"/>
      <c r="BH1540" s="154"/>
      <c r="BI1540" s="154"/>
      <c r="BJ1540" s="154"/>
      <c r="BK1540" s="154"/>
      <c r="BL1540" s="154"/>
      <c r="BM1540" s="154"/>
      <c r="BN1540" s="154"/>
      <c r="BO1540" s="154"/>
      <c r="BP1540" s="154"/>
      <c r="BQ1540" s="154"/>
      <c r="BR1540" s="154"/>
      <c r="BS1540" s="154"/>
      <c r="BT1540" s="154"/>
      <c r="BU1540" s="154"/>
      <c r="BV1540" s="154"/>
      <c r="BW1540" s="154"/>
      <c r="BX1540" s="154"/>
      <c r="BY1540" s="154"/>
      <c r="BZ1540" s="154"/>
      <c r="CA1540" s="154"/>
      <c r="CB1540" s="154"/>
      <c r="CC1540" s="154"/>
      <c r="CD1540" s="154"/>
      <c r="CE1540" s="154"/>
      <c r="CF1540" s="154"/>
      <c r="CG1540" s="154"/>
      <c r="CH1540" s="154"/>
      <c r="CI1540" s="154"/>
      <c r="CJ1540" s="154"/>
      <c r="CK1540" s="154"/>
      <c r="CL1540" s="154"/>
      <c r="CM1540" s="154"/>
      <c r="CN1540" s="154"/>
      <c r="CO1540" s="154"/>
      <c r="CP1540" s="154"/>
      <c r="CQ1540" s="154"/>
      <c r="CR1540" s="154"/>
      <c r="CS1540" s="154"/>
      <c r="CT1540" s="154"/>
      <c r="CU1540" s="154"/>
      <c r="CV1540" s="154"/>
      <c r="CW1540" s="154"/>
      <c r="CX1540" s="154"/>
      <c r="CY1540" s="154"/>
      <c r="CZ1540" s="154"/>
      <c r="DA1540" s="154"/>
      <c r="DB1540" s="154"/>
      <c r="DC1540" s="154"/>
      <c r="DD1540" s="154"/>
      <c r="DE1540" s="154"/>
      <c r="DF1540" s="154"/>
      <c r="DG1540" s="154"/>
      <c r="DH1540" s="154"/>
      <c r="DI1540" s="154"/>
      <c r="DJ1540" s="154"/>
      <c r="DK1540" s="154"/>
      <c r="DL1540" s="154"/>
      <c r="DM1540" s="154"/>
      <c r="DN1540" s="154"/>
      <c r="DO1540" s="154"/>
      <c r="DP1540" s="154"/>
      <c r="DQ1540" s="154"/>
      <c r="DR1540" s="154"/>
      <c r="DS1540" s="154"/>
      <c r="DT1540" s="154"/>
      <c r="DU1540" s="154"/>
      <c r="DV1540" s="154"/>
      <c r="DW1540" s="154"/>
      <c r="DX1540" s="154"/>
      <c r="DY1540" s="154"/>
      <c r="DZ1540" s="154"/>
      <c r="EA1540" s="154"/>
      <c r="EB1540" s="154"/>
      <c r="EC1540" s="154"/>
      <c r="ED1540" s="154"/>
      <c r="EE1540" s="154"/>
      <c r="EF1540" s="154"/>
      <c r="EG1540" s="154"/>
      <c r="EH1540" s="154"/>
      <c r="EI1540" s="154"/>
      <c r="EJ1540" s="154"/>
      <c r="EK1540" s="154"/>
      <c r="EL1540" s="154"/>
      <c r="EM1540" s="154"/>
      <c r="EN1540" s="154"/>
      <c r="EO1540" s="154"/>
      <c r="EP1540" s="154"/>
      <c r="EQ1540" s="154"/>
      <c r="ER1540" s="154"/>
      <c r="ES1540" s="154"/>
      <c r="ET1540" s="154"/>
      <c r="EU1540" s="154"/>
      <c r="EV1540" s="154"/>
      <c r="EW1540" s="154"/>
      <c r="EX1540" s="154"/>
      <c r="EY1540" s="154"/>
      <c r="EZ1540" s="154"/>
      <c r="FA1540" s="154"/>
      <c r="FB1540" s="154"/>
      <c r="FC1540" s="154"/>
      <c r="FD1540" s="154"/>
      <c r="FE1540" s="154"/>
      <c r="FF1540" s="154"/>
      <c r="FG1540" s="154"/>
      <c r="FH1540" s="154"/>
      <c r="FI1540" s="154"/>
      <c r="FJ1540" s="154"/>
      <c r="FK1540" s="154"/>
      <c r="FL1540" s="154"/>
      <c r="FM1540" s="154"/>
      <c r="FN1540" s="154"/>
      <c r="FO1540" s="154"/>
      <c r="FP1540" s="154"/>
      <c r="FQ1540" s="154"/>
      <c r="FR1540" s="154"/>
      <c r="FS1540" s="154"/>
      <c r="FT1540" s="154"/>
      <c r="FU1540" s="154"/>
      <c r="FV1540" s="154"/>
      <c r="FW1540" s="154"/>
      <c r="FX1540" s="154"/>
      <c r="FY1540" s="154"/>
      <c r="FZ1540" s="154"/>
      <c r="GA1540" s="154"/>
      <c r="GB1540" s="154"/>
      <c r="GC1540" s="154"/>
      <c r="GD1540" s="154"/>
      <c r="GE1540" s="154"/>
      <c r="GF1540" s="154"/>
      <c r="GG1540" s="154"/>
      <c r="GH1540" s="154"/>
      <c r="GI1540" s="154"/>
      <c r="GJ1540" s="154"/>
      <c r="GK1540" s="154"/>
      <c r="GL1540" s="154"/>
      <c r="GM1540" s="154"/>
      <c r="GN1540" s="154"/>
      <c r="GO1540" s="154"/>
      <c r="GP1540" s="154"/>
      <c r="GQ1540" s="154"/>
      <c r="GR1540" s="154"/>
      <c r="GS1540" s="154"/>
      <c r="GT1540" s="154"/>
      <c r="GU1540" s="154"/>
      <c r="GV1540" s="154"/>
      <c r="GW1540" s="154"/>
      <c r="GX1540" s="154"/>
      <c r="GY1540" s="154"/>
      <c r="GZ1540" s="154"/>
      <c r="HA1540" s="154"/>
      <c r="HB1540" s="154"/>
      <c r="HC1540" s="154"/>
      <c r="HD1540" s="154"/>
      <c r="HE1540" s="154"/>
      <c r="HF1540" s="154"/>
      <c r="HG1540" s="154"/>
      <c r="HH1540" s="154"/>
      <c r="HI1540" s="154"/>
      <c r="HJ1540" s="154"/>
      <c r="HK1540" s="154"/>
      <c r="HL1540" s="154"/>
      <c r="HM1540" s="154"/>
      <c r="HN1540" s="154"/>
      <c r="HO1540" s="154"/>
      <c r="HP1540" s="154"/>
      <c r="HQ1540" s="154"/>
      <c r="HR1540" s="154"/>
      <c r="HS1540" s="154"/>
      <c r="HT1540" s="154"/>
      <c r="HU1540" s="154"/>
      <c r="HV1540" s="154"/>
      <c r="HW1540" s="154"/>
      <c r="HX1540" s="154"/>
      <c r="HY1540" s="154"/>
      <c r="HZ1540" s="154"/>
      <c r="IA1540" s="154"/>
      <c r="IB1540" s="154"/>
      <c r="IC1540" s="154"/>
      <c r="ID1540" s="154"/>
      <c r="IE1540" s="154"/>
      <c r="IF1540" s="154"/>
      <c r="IG1540" s="154"/>
      <c r="IH1540" s="154"/>
      <c r="II1540" s="154"/>
      <c r="IJ1540" s="154"/>
      <c r="IK1540" s="154"/>
      <c r="IL1540" s="154"/>
    </row>
    <row r="1541" spans="1:246" s="837" customFormat="1" ht="30" x14ac:dyDescent="0.25">
      <c r="A1541" s="217"/>
      <c r="B1541" s="217">
        <v>1</v>
      </c>
      <c r="C1541" s="176" t="s">
        <v>267</v>
      </c>
      <c r="D1541" s="175"/>
      <c r="E1541" s="176"/>
      <c r="F1541" s="1886">
        <f t="shared" si="1076"/>
        <v>0</v>
      </c>
      <c r="G1541" s="732">
        <f t="shared" si="1076"/>
        <v>0</v>
      </c>
      <c r="H1541" s="732">
        <f t="shared" si="1076"/>
        <v>0</v>
      </c>
      <c r="I1541" s="2065" t="e">
        <f t="shared" si="1076"/>
        <v>#DIV/0!</v>
      </c>
      <c r="J1541" s="2525"/>
      <c r="K1541" s="2525"/>
      <c r="L1541" s="2526"/>
      <c r="M1541" s="2526"/>
      <c r="N1541" s="2526"/>
      <c r="O1541" s="2526"/>
      <c r="P1541" s="2526"/>
      <c r="Q1541" s="2526"/>
      <c r="R1541" s="2524">
        <f t="shared" ref="R1541:Z1541" si="1087">R1462</f>
        <v>0</v>
      </c>
      <c r="S1541" s="373">
        <f t="shared" si="1087"/>
        <v>0</v>
      </c>
      <c r="T1541" s="2524">
        <f t="shared" si="1087"/>
        <v>0</v>
      </c>
      <c r="U1541" s="1107">
        <f t="shared" si="1087"/>
        <v>0</v>
      </c>
      <c r="V1541" s="2524">
        <f t="shared" si="1087"/>
        <v>0</v>
      </c>
      <c r="W1541" s="2524">
        <f t="shared" si="1087"/>
        <v>0</v>
      </c>
      <c r="X1541" s="2668">
        <f t="shared" si="1087"/>
        <v>0</v>
      </c>
      <c r="Y1541" s="2668">
        <f t="shared" si="1087"/>
        <v>0</v>
      </c>
      <c r="Z1541" s="2524">
        <f t="shared" si="1087"/>
        <v>0</v>
      </c>
      <c r="AA1541" s="909"/>
      <c r="AB1541" s="902"/>
      <c r="AC1541" s="2257"/>
      <c r="AD1541" s="154"/>
      <c r="AE1541" s="154"/>
      <c r="AF1541" s="154"/>
      <c r="AG1541" s="154"/>
      <c r="AH1541" s="154"/>
      <c r="AI1541" s="154"/>
      <c r="AJ1541" s="154"/>
      <c r="AK1541" s="154"/>
      <c r="AL1541" s="154"/>
      <c r="AM1541" s="154"/>
      <c r="AN1541" s="154"/>
      <c r="AO1541" s="154"/>
      <c r="AP1541" s="154"/>
      <c r="AQ1541" s="154"/>
      <c r="AR1541" s="154"/>
      <c r="AS1541" s="154"/>
      <c r="AT1541" s="154"/>
      <c r="AU1541" s="154"/>
      <c r="AV1541" s="154"/>
      <c r="AW1541" s="154"/>
      <c r="AX1541" s="154"/>
      <c r="AY1541" s="154"/>
      <c r="AZ1541" s="154"/>
      <c r="BA1541" s="154"/>
      <c r="BB1541" s="154"/>
      <c r="BC1541" s="154"/>
      <c r="BD1541" s="154"/>
      <c r="BE1541" s="154"/>
      <c r="BF1541" s="154"/>
      <c r="BG1541" s="154"/>
      <c r="BH1541" s="154"/>
      <c r="BI1541" s="154"/>
      <c r="BJ1541" s="154"/>
      <c r="BK1541" s="154"/>
      <c r="BL1541" s="154"/>
      <c r="BM1541" s="154"/>
      <c r="BN1541" s="154"/>
      <c r="BO1541" s="154"/>
      <c r="BP1541" s="154"/>
      <c r="BQ1541" s="154"/>
      <c r="BR1541" s="154"/>
      <c r="BS1541" s="154"/>
      <c r="BT1541" s="154"/>
      <c r="BU1541" s="154"/>
      <c r="BV1541" s="154"/>
      <c r="BW1541" s="154"/>
      <c r="BX1541" s="154"/>
      <c r="BY1541" s="154"/>
      <c r="BZ1541" s="154"/>
      <c r="CA1541" s="154"/>
      <c r="CB1541" s="154"/>
      <c r="CC1541" s="154"/>
      <c r="CD1541" s="154"/>
      <c r="CE1541" s="154"/>
      <c r="CF1541" s="154"/>
      <c r="CG1541" s="154"/>
      <c r="CH1541" s="154"/>
      <c r="CI1541" s="154"/>
      <c r="CJ1541" s="154"/>
      <c r="CK1541" s="154"/>
      <c r="CL1541" s="154"/>
      <c r="CM1541" s="154"/>
      <c r="CN1541" s="154"/>
      <c r="CO1541" s="154"/>
      <c r="CP1541" s="154"/>
      <c r="CQ1541" s="154"/>
      <c r="CR1541" s="154"/>
      <c r="CS1541" s="154"/>
      <c r="CT1541" s="154"/>
      <c r="CU1541" s="154"/>
      <c r="CV1541" s="154"/>
      <c r="CW1541" s="154"/>
      <c r="CX1541" s="154"/>
      <c r="CY1541" s="154"/>
      <c r="CZ1541" s="154"/>
      <c r="DA1541" s="154"/>
      <c r="DB1541" s="154"/>
      <c r="DC1541" s="154"/>
      <c r="DD1541" s="154"/>
      <c r="DE1541" s="154"/>
      <c r="DF1541" s="154"/>
      <c r="DG1541" s="154"/>
      <c r="DH1541" s="154"/>
      <c r="DI1541" s="154"/>
      <c r="DJ1541" s="154"/>
      <c r="DK1541" s="154"/>
      <c r="DL1541" s="154"/>
      <c r="DM1541" s="154"/>
      <c r="DN1541" s="154"/>
      <c r="DO1541" s="154"/>
      <c r="DP1541" s="154"/>
      <c r="DQ1541" s="154"/>
      <c r="DR1541" s="154"/>
      <c r="DS1541" s="154"/>
      <c r="DT1541" s="154"/>
      <c r="DU1541" s="154"/>
      <c r="DV1541" s="154"/>
      <c r="DW1541" s="154"/>
      <c r="DX1541" s="154"/>
      <c r="DY1541" s="154"/>
      <c r="DZ1541" s="154"/>
      <c r="EA1541" s="154"/>
      <c r="EB1541" s="154"/>
      <c r="EC1541" s="154"/>
      <c r="ED1541" s="154"/>
      <c r="EE1541" s="154"/>
      <c r="EF1541" s="154"/>
      <c r="EG1541" s="154"/>
      <c r="EH1541" s="154"/>
      <c r="EI1541" s="154"/>
      <c r="EJ1541" s="154"/>
      <c r="EK1541" s="154"/>
      <c r="EL1541" s="154"/>
      <c r="EM1541" s="154"/>
      <c r="EN1541" s="154"/>
      <c r="EO1541" s="154"/>
      <c r="EP1541" s="154"/>
      <c r="EQ1541" s="154"/>
      <c r="ER1541" s="154"/>
      <c r="ES1541" s="154"/>
      <c r="ET1541" s="154"/>
      <c r="EU1541" s="154"/>
      <c r="EV1541" s="154"/>
      <c r="EW1541" s="154"/>
      <c r="EX1541" s="154"/>
      <c r="EY1541" s="154"/>
      <c r="EZ1541" s="154"/>
      <c r="FA1541" s="154"/>
      <c r="FB1541" s="154"/>
      <c r="FC1541" s="154"/>
      <c r="FD1541" s="154"/>
      <c r="FE1541" s="154"/>
      <c r="FF1541" s="154"/>
      <c r="FG1541" s="154"/>
      <c r="FH1541" s="154"/>
      <c r="FI1541" s="154"/>
      <c r="FJ1541" s="154"/>
      <c r="FK1541" s="154"/>
      <c r="FL1541" s="154"/>
      <c r="FM1541" s="154"/>
      <c r="FN1541" s="154"/>
      <c r="FO1541" s="154"/>
      <c r="FP1541" s="154"/>
      <c r="FQ1541" s="154"/>
      <c r="FR1541" s="154"/>
      <c r="FS1541" s="154"/>
      <c r="FT1541" s="154"/>
      <c r="FU1541" s="154"/>
      <c r="FV1541" s="154"/>
      <c r="FW1541" s="154"/>
      <c r="FX1541" s="154"/>
      <c r="FY1541" s="154"/>
      <c r="FZ1541" s="154"/>
      <c r="GA1541" s="154"/>
      <c r="GB1541" s="154"/>
      <c r="GC1541" s="154"/>
      <c r="GD1541" s="154"/>
      <c r="GE1541" s="154"/>
      <c r="GF1541" s="154"/>
      <c r="GG1541" s="154"/>
      <c r="GH1541" s="154"/>
      <c r="GI1541" s="154"/>
      <c r="GJ1541" s="154"/>
      <c r="GK1541" s="154"/>
      <c r="GL1541" s="154"/>
      <c r="GM1541" s="154"/>
      <c r="GN1541" s="154"/>
      <c r="GO1541" s="154"/>
      <c r="GP1541" s="154"/>
      <c r="GQ1541" s="154"/>
      <c r="GR1541" s="154"/>
      <c r="GS1541" s="154"/>
      <c r="GT1541" s="154"/>
      <c r="GU1541" s="154"/>
      <c r="GV1541" s="154"/>
      <c r="GW1541" s="154"/>
      <c r="GX1541" s="154"/>
      <c r="GY1541" s="154"/>
      <c r="GZ1541" s="154"/>
      <c r="HA1541" s="154"/>
      <c r="HB1541" s="154"/>
      <c r="HC1541" s="154"/>
      <c r="HD1541" s="154"/>
      <c r="HE1541" s="154"/>
      <c r="HF1541" s="154"/>
      <c r="HG1541" s="154"/>
      <c r="HH1541" s="154"/>
      <c r="HI1541" s="154"/>
      <c r="HJ1541" s="154"/>
      <c r="HK1541" s="154"/>
      <c r="HL1541" s="154"/>
      <c r="HM1541" s="154"/>
      <c r="HN1541" s="154"/>
      <c r="HO1541" s="154"/>
      <c r="HP1541" s="154"/>
      <c r="HQ1541" s="154"/>
      <c r="HR1541" s="154"/>
      <c r="HS1541" s="154"/>
      <c r="HT1541" s="154"/>
      <c r="HU1541" s="154"/>
      <c r="HV1541" s="154"/>
      <c r="HW1541" s="154"/>
      <c r="HX1541" s="154"/>
      <c r="HY1541" s="154"/>
      <c r="HZ1541" s="154"/>
      <c r="IA1541" s="154"/>
      <c r="IB1541" s="154"/>
      <c r="IC1541" s="154"/>
      <c r="ID1541" s="154"/>
      <c r="IE1541" s="154"/>
      <c r="IF1541" s="154"/>
      <c r="IG1541" s="154"/>
      <c r="IH1541" s="154"/>
      <c r="II1541" s="154"/>
      <c r="IJ1541" s="154"/>
      <c r="IK1541" s="154"/>
      <c r="IL1541" s="154"/>
    </row>
    <row r="1542" spans="1:246" s="837" customFormat="1" ht="30" x14ac:dyDescent="0.25">
      <c r="A1542" s="217"/>
      <c r="B1542" s="217">
        <v>1</v>
      </c>
      <c r="C1542" s="176" t="s">
        <v>438</v>
      </c>
      <c r="D1542" s="175"/>
      <c r="E1542" s="176"/>
      <c r="F1542" s="1886">
        <f t="shared" si="1076"/>
        <v>0</v>
      </c>
      <c r="G1542" s="732">
        <f t="shared" si="1076"/>
        <v>0</v>
      </c>
      <c r="H1542" s="732">
        <f t="shared" si="1076"/>
        <v>0</v>
      </c>
      <c r="I1542" s="2065" t="e">
        <f t="shared" si="1076"/>
        <v>#DIV/0!</v>
      </c>
      <c r="J1542" s="2525"/>
      <c r="K1542" s="2525"/>
      <c r="L1542" s="2526"/>
      <c r="M1542" s="2526"/>
      <c r="N1542" s="2526"/>
      <c r="O1542" s="2526"/>
      <c r="P1542" s="2526"/>
      <c r="Q1542" s="2526"/>
      <c r="R1542" s="2524">
        <f t="shared" ref="R1542:Z1542" si="1088">R1463</f>
        <v>0</v>
      </c>
      <c r="S1542" s="373">
        <f t="shared" si="1088"/>
        <v>0</v>
      </c>
      <c r="T1542" s="2524">
        <f t="shared" si="1088"/>
        <v>0</v>
      </c>
      <c r="U1542" s="1107">
        <f t="shared" si="1088"/>
        <v>0</v>
      </c>
      <c r="V1542" s="2524">
        <f t="shared" si="1088"/>
        <v>0</v>
      </c>
      <c r="W1542" s="2524">
        <f t="shared" si="1088"/>
        <v>0</v>
      </c>
      <c r="X1542" s="2668">
        <f t="shared" si="1088"/>
        <v>0</v>
      </c>
      <c r="Y1542" s="2668">
        <f t="shared" si="1088"/>
        <v>0</v>
      </c>
      <c r="Z1542" s="2524">
        <f t="shared" si="1088"/>
        <v>0</v>
      </c>
      <c r="AA1542" s="909"/>
      <c r="AB1542" s="902"/>
      <c r="AC1542" s="2257"/>
      <c r="AD1542" s="154"/>
      <c r="AE1542" s="154"/>
      <c r="AF1542" s="154"/>
      <c r="AG1542" s="154"/>
      <c r="AH1542" s="154"/>
      <c r="AI1542" s="154"/>
      <c r="AJ1542" s="154"/>
      <c r="AK1542" s="154"/>
      <c r="AL1542" s="154"/>
      <c r="AM1542" s="154"/>
      <c r="AN1542" s="154"/>
      <c r="AO1542" s="154"/>
      <c r="AP1542" s="154"/>
      <c r="AQ1542" s="154"/>
      <c r="AR1542" s="154"/>
      <c r="AS1542" s="154"/>
      <c r="AT1542" s="154"/>
      <c r="AU1542" s="154"/>
      <c r="AV1542" s="154"/>
      <c r="AW1542" s="154"/>
      <c r="AX1542" s="154"/>
      <c r="AY1542" s="154"/>
      <c r="AZ1542" s="154"/>
      <c r="BA1542" s="154"/>
      <c r="BB1542" s="154"/>
      <c r="BC1542" s="154"/>
      <c r="BD1542" s="154"/>
      <c r="BE1542" s="154"/>
      <c r="BF1542" s="154"/>
      <c r="BG1542" s="154"/>
      <c r="BH1542" s="154"/>
      <c r="BI1542" s="154"/>
      <c r="BJ1542" s="154"/>
      <c r="BK1542" s="154"/>
      <c r="BL1542" s="154"/>
      <c r="BM1542" s="154"/>
      <c r="BN1542" s="154"/>
      <c r="BO1542" s="154"/>
      <c r="BP1542" s="154"/>
      <c r="BQ1542" s="154"/>
      <c r="BR1542" s="154"/>
      <c r="BS1542" s="154"/>
      <c r="BT1542" s="154"/>
      <c r="BU1542" s="154"/>
      <c r="BV1542" s="154"/>
      <c r="BW1542" s="154"/>
      <c r="BX1542" s="154"/>
      <c r="BY1542" s="154"/>
      <c r="BZ1542" s="154"/>
      <c r="CA1542" s="154"/>
      <c r="CB1542" s="154"/>
      <c r="CC1542" s="154"/>
      <c r="CD1542" s="154"/>
      <c r="CE1542" s="154"/>
      <c r="CF1542" s="154"/>
      <c r="CG1542" s="154"/>
      <c r="CH1542" s="154"/>
      <c r="CI1542" s="154"/>
      <c r="CJ1542" s="154"/>
      <c r="CK1542" s="154"/>
      <c r="CL1542" s="154"/>
      <c r="CM1542" s="154"/>
      <c r="CN1542" s="154"/>
      <c r="CO1542" s="154"/>
      <c r="CP1542" s="154"/>
      <c r="CQ1542" s="154"/>
      <c r="CR1542" s="154"/>
      <c r="CS1542" s="154"/>
      <c r="CT1542" s="154"/>
      <c r="CU1542" s="154"/>
      <c r="CV1542" s="154"/>
      <c r="CW1542" s="154"/>
      <c r="CX1542" s="154"/>
      <c r="CY1542" s="154"/>
      <c r="CZ1542" s="154"/>
      <c r="DA1542" s="154"/>
      <c r="DB1542" s="154"/>
      <c r="DC1542" s="154"/>
      <c r="DD1542" s="154"/>
      <c r="DE1542" s="154"/>
      <c r="DF1542" s="154"/>
      <c r="DG1542" s="154"/>
      <c r="DH1542" s="154"/>
      <c r="DI1542" s="154"/>
      <c r="DJ1542" s="154"/>
      <c r="DK1542" s="154"/>
      <c r="DL1542" s="154"/>
      <c r="DM1542" s="154"/>
      <c r="DN1542" s="154"/>
      <c r="DO1542" s="154"/>
      <c r="DP1542" s="154"/>
      <c r="DQ1542" s="154"/>
      <c r="DR1542" s="154"/>
      <c r="DS1542" s="154"/>
      <c r="DT1542" s="154"/>
      <c r="DU1542" s="154"/>
      <c r="DV1542" s="154"/>
      <c r="DW1542" s="154"/>
      <c r="DX1542" s="154"/>
      <c r="DY1542" s="154"/>
      <c r="DZ1542" s="154"/>
      <c r="EA1542" s="154"/>
      <c r="EB1542" s="154"/>
      <c r="EC1542" s="154"/>
      <c r="ED1542" s="154"/>
      <c r="EE1542" s="154"/>
      <c r="EF1542" s="154"/>
      <c r="EG1542" s="154"/>
      <c r="EH1542" s="154"/>
      <c r="EI1542" s="154"/>
      <c r="EJ1542" s="154"/>
      <c r="EK1542" s="154"/>
      <c r="EL1542" s="154"/>
      <c r="EM1542" s="154"/>
      <c r="EN1542" s="154"/>
      <c r="EO1542" s="154"/>
      <c r="EP1542" s="154"/>
      <c r="EQ1542" s="154"/>
      <c r="ER1542" s="154"/>
      <c r="ES1542" s="154"/>
      <c r="ET1542" s="154"/>
      <c r="EU1542" s="154"/>
      <c r="EV1542" s="154"/>
      <c r="EW1542" s="154"/>
      <c r="EX1542" s="154"/>
      <c r="EY1542" s="154"/>
      <c r="EZ1542" s="154"/>
      <c r="FA1542" s="154"/>
      <c r="FB1542" s="154"/>
      <c r="FC1542" s="154"/>
      <c r="FD1542" s="154"/>
      <c r="FE1542" s="154"/>
      <c r="FF1542" s="154"/>
      <c r="FG1542" s="154"/>
      <c r="FH1542" s="154"/>
      <c r="FI1542" s="154"/>
      <c r="FJ1542" s="154"/>
      <c r="FK1542" s="154"/>
      <c r="FL1542" s="154"/>
      <c r="FM1542" s="154"/>
      <c r="FN1542" s="154"/>
      <c r="FO1542" s="154"/>
      <c r="FP1542" s="154"/>
      <c r="FQ1542" s="154"/>
      <c r="FR1542" s="154"/>
      <c r="FS1542" s="154"/>
      <c r="FT1542" s="154"/>
      <c r="FU1542" s="154"/>
      <c r="FV1542" s="154"/>
      <c r="FW1542" s="154"/>
      <c r="FX1542" s="154"/>
      <c r="FY1542" s="154"/>
      <c r="FZ1542" s="154"/>
      <c r="GA1542" s="154"/>
      <c r="GB1542" s="154"/>
      <c r="GC1542" s="154"/>
      <c r="GD1542" s="154"/>
      <c r="GE1542" s="154"/>
      <c r="GF1542" s="154"/>
      <c r="GG1542" s="154"/>
      <c r="GH1542" s="154"/>
      <c r="GI1542" s="154"/>
      <c r="GJ1542" s="154"/>
      <c r="GK1542" s="154"/>
      <c r="GL1542" s="154"/>
      <c r="GM1542" s="154"/>
      <c r="GN1542" s="154"/>
      <c r="GO1542" s="154"/>
      <c r="GP1542" s="154"/>
      <c r="GQ1542" s="154"/>
      <c r="GR1542" s="154"/>
      <c r="GS1542" s="154"/>
      <c r="GT1542" s="154"/>
      <c r="GU1542" s="154"/>
      <c r="GV1542" s="154"/>
      <c r="GW1542" s="154"/>
      <c r="GX1542" s="154"/>
      <c r="GY1542" s="154"/>
      <c r="GZ1542" s="154"/>
      <c r="HA1542" s="154"/>
      <c r="HB1542" s="154"/>
      <c r="HC1542" s="154"/>
      <c r="HD1542" s="154"/>
      <c r="HE1542" s="154"/>
      <c r="HF1542" s="154"/>
      <c r="HG1542" s="154"/>
      <c r="HH1542" s="154"/>
      <c r="HI1542" s="154"/>
      <c r="HJ1542" s="154"/>
      <c r="HK1542" s="154"/>
      <c r="HL1542" s="154"/>
      <c r="HM1542" s="154"/>
      <c r="HN1542" s="154"/>
      <c r="HO1542" s="154"/>
      <c r="HP1542" s="154"/>
      <c r="HQ1542" s="154"/>
      <c r="HR1542" s="154"/>
      <c r="HS1542" s="154"/>
      <c r="HT1542" s="154"/>
      <c r="HU1542" s="154"/>
      <c r="HV1542" s="154"/>
      <c r="HW1542" s="154"/>
      <c r="HX1542" s="154"/>
      <c r="HY1542" s="154"/>
      <c r="HZ1542" s="154"/>
      <c r="IA1542" s="154"/>
      <c r="IB1542" s="154"/>
      <c r="IC1542" s="154"/>
      <c r="ID1542" s="154"/>
      <c r="IE1542" s="154"/>
      <c r="IF1542" s="154"/>
      <c r="IG1542" s="154"/>
      <c r="IH1542" s="154"/>
      <c r="II1542" s="154"/>
      <c r="IJ1542" s="154"/>
      <c r="IK1542" s="154"/>
      <c r="IL1542" s="154"/>
    </row>
    <row r="1543" spans="1:246" s="837" customFormat="1" ht="30" x14ac:dyDescent="0.25">
      <c r="A1543" s="217"/>
      <c r="B1543" s="217">
        <v>1</v>
      </c>
      <c r="C1543" s="176" t="s">
        <v>671</v>
      </c>
      <c r="D1543" s="175"/>
      <c r="E1543" s="176"/>
      <c r="F1543" s="1886">
        <f t="shared" si="1076"/>
        <v>0</v>
      </c>
      <c r="G1543" s="732">
        <f t="shared" si="1076"/>
        <v>0</v>
      </c>
      <c r="H1543" s="732">
        <f t="shared" si="1076"/>
        <v>0</v>
      </c>
      <c r="I1543" s="2065" t="e">
        <f t="shared" si="1076"/>
        <v>#DIV/0!</v>
      </c>
      <c r="J1543" s="2525"/>
      <c r="K1543" s="2525"/>
      <c r="L1543" s="2526"/>
      <c r="M1543" s="2526"/>
      <c r="N1543" s="2526"/>
      <c r="O1543" s="2526"/>
      <c r="P1543" s="2526"/>
      <c r="Q1543" s="2526"/>
      <c r="R1543" s="2524">
        <f t="shared" ref="R1543:Z1543" si="1089">R1464</f>
        <v>0</v>
      </c>
      <c r="S1543" s="373">
        <f t="shared" si="1089"/>
        <v>0</v>
      </c>
      <c r="T1543" s="2524">
        <f t="shared" si="1089"/>
        <v>0</v>
      </c>
      <c r="U1543" s="1107">
        <f t="shared" si="1089"/>
        <v>0</v>
      </c>
      <c r="V1543" s="2524">
        <f t="shared" si="1089"/>
        <v>0</v>
      </c>
      <c r="W1543" s="2524">
        <f t="shared" si="1089"/>
        <v>0</v>
      </c>
      <c r="X1543" s="2668">
        <f t="shared" si="1089"/>
        <v>0</v>
      </c>
      <c r="Y1543" s="2668">
        <f t="shared" si="1089"/>
        <v>0</v>
      </c>
      <c r="Z1543" s="2524">
        <f t="shared" si="1089"/>
        <v>0</v>
      </c>
      <c r="AA1543" s="909"/>
      <c r="AB1543" s="902"/>
      <c r="AC1543" s="2257"/>
      <c r="AD1543" s="154"/>
      <c r="AE1543" s="154"/>
      <c r="AF1543" s="154"/>
      <c r="AG1543" s="154"/>
      <c r="AH1543" s="154"/>
      <c r="AI1543" s="154"/>
      <c r="AJ1543" s="154"/>
      <c r="AK1543" s="154"/>
      <c r="AL1543" s="154"/>
      <c r="AM1543" s="154"/>
      <c r="AN1543" s="154"/>
      <c r="AO1543" s="154"/>
      <c r="AP1543" s="154"/>
      <c r="AQ1543" s="154"/>
      <c r="AR1543" s="154"/>
      <c r="AS1543" s="154"/>
      <c r="AT1543" s="154"/>
      <c r="AU1543" s="154"/>
      <c r="AV1543" s="154"/>
      <c r="AW1543" s="154"/>
      <c r="AX1543" s="154"/>
      <c r="AY1543" s="154"/>
      <c r="AZ1543" s="154"/>
      <c r="BA1543" s="154"/>
      <c r="BB1543" s="154"/>
      <c r="BC1543" s="154"/>
      <c r="BD1543" s="154"/>
      <c r="BE1543" s="154"/>
      <c r="BF1543" s="154"/>
      <c r="BG1543" s="154"/>
      <c r="BH1543" s="154"/>
      <c r="BI1543" s="154"/>
      <c r="BJ1543" s="154"/>
      <c r="BK1543" s="154"/>
      <c r="BL1543" s="154"/>
      <c r="BM1543" s="154"/>
      <c r="BN1543" s="154"/>
      <c r="BO1543" s="154"/>
      <c r="BP1543" s="154"/>
      <c r="BQ1543" s="154"/>
      <c r="BR1543" s="154"/>
      <c r="BS1543" s="154"/>
      <c r="BT1543" s="154"/>
      <c r="BU1543" s="154"/>
      <c r="BV1543" s="154"/>
      <c r="BW1543" s="154"/>
      <c r="BX1543" s="154"/>
      <c r="BY1543" s="154"/>
      <c r="BZ1543" s="154"/>
      <c r="CA1543" s="154"/>
      <c r="CB1543" s="154"/>
      <c r="CC1543" s="154"/>
      <c r="CD1543" s="154"/>
      <c r="CE1543" s="154"/>
      <c r="CF1543" s="154"/>
      <c r="CG1543" s="154"/>
      <c r="CH1543" s="154"/>
      <c r="CI1543" s="154"/>
      <c r="CJ1543" s="154"/>
      <c r="CK1543" s="154"/>
      <c r="CL1543" s="154"/>
      <c r="CM1543" s="154"/>
      <c r="CN1543" s="154"/>
      <c r="CO1543" s="154"/>
      <c r="CP1543" s="154"/>
      <c r="CQ1543" s="154"/>
      <c r="CR1543" s="154"/>
      <c r="CS1543" s="154"/>
      <c r="CT1543" s="154"/>
      <c r="CU1543" s="154"/>
      <c r="CV1543" s="154"/>
      <c r="CW1543" s="154"/>
      <c r="CX1543" s="154"/>
      <c r="CY1543" s="154"/>
      <c r="CZ1543" s="154"/>
      <c r="DA1543" s="154"/>
      <c r="DB1543" s="154"/>
      <c r="DC1543" s="154"/>
      <c r="DD1543" s="154"/>
      <c r="DE1543" s="154"/>
      <c r="DF1543" s="154"/>
      <c r="DG1543" s="154"/>
      <c r="DH1543" s="154"/>
      <c r="DI1543" s="154"/>
      <c r="DJ1543" s="154"/>
      <c r="DK1543" s="154"/>
      <c r="DL1543" s="154"/>
      <c r="DM1543" s="154"/>
      <c r="DN1543" s="154"/>
      <c r="DO1543" s="154"/>
      <c r="DP1543" s="154"/>
      <c r="DQ1543" s="154"/>
      <c r="DR1543" s="154"/>
      <c r="DS1543" s="154"/>
      <c r="DT1543" s="154"/>
      <c r="DU1543" s="154"/>
      <c r="DV1543" s="154"/>
      <c r="DW1543" s="154"/>
      <c r="DX1543" s="154"/>
      <c r="DY1543" s="154"/>
      <c r="DZ1543" s="154"/>
      <c r="EA1543" s="154"/>
      <c r="EB1543" s="154"/>
      <c r="EC1543" s="154"/>
      <c r="ED1543" s="154"/>
      <c r="EE1543" s="154"/>
      <c r="EF1543" s="154"/>
      <c r="EG1543" s="154"/>
      <c r="EH1543" s="154"/>
      <c r="EI1543" s="154"/>
      <c r="EJ1543" s="154"/>
      <c r="EK1543" s="154"/>
      <c r="EL1543" s="154"/>
      <c r="EM1543" s="154"/>
      <c r="EN1543" s="154"/>
      <c r="EO1543" s="154"/>
      <c r="EP1543" s="154"/>
      <c r="EQ1543" s="154"/>
      <c r="ER1543" s="154"/>
      <c r="ES1543" s="154"/>
      <c r="ET1543" s="154"/>
      <c r="EU1543" s="154"/>
      <c r="EV1543" s="154"/>
      <c r="EW1543" s="154"/>
      <c r="EX1543" s="154"/>
      <c r="EY1543" s="154"/>
      <c r="EZ1543" s="154"/>
      <c r="FA1543" s="154"/>
      <c r="FB1543" s="154"/>
      <c r="FC1543" s="154"/>
      <c r="FD1543" s="154"/>
      <c r="FE1543" s="154"/>
      <c r="FF1543" s="154"/>
      <c r="FG1543" s="154"/>
      <c r="FH1543" s="154"/>
      <c r="FI1543" s="154"/>
      <c r="FJ1543" s="154"/>
      <c r="FK1543" s="154"/>
      <c r="FL1543" s="154"/>
      <c r="FM1543" s="154"/>
      <c r="FN1543" s="154"/>
      <c r="FO1543" s="154"/>
      <c r="FP1543" s="154"/>
      <c r="FQ1543" s="154"/>
      <c r="FR1543" s="154"/>
      <c r="FS1543" s="154"/>
      <c r="FT1543" s="154"/>
      <c r="FU1543" s="154"/>
      <c r="FV1543" s="154"/>
      <c r="FW1543" s="154"/>
      <c r="FX1543" s="154"/>
      <c r="FY1543" s="154"/>
      <c r="FZ1543" s="154"/>
      <c r="GA1543" s="154"/>
      <c r="GB1543" s="154"/>
      <c r="GC1543" s="154"/>
      <c r="GD1543" s="154"/>
      <c r="GE1543" s="154"/>
      <c r="GF1543" s="154"/>
      <c r="GG1543" s="154"/>
      <c r="GH1543" s="154"/>
      <c r="GI1543" s="154"/>
      <c r="GJ1543" s="154"/>
      <c r="GK1543" s="154"/>
      <c r="GL1543" s="154"/>
      <c r="GM1543" s="154"/>
      <c r="GN1543" s="154"/>
      <c r="GO1543" s="154"/>
      <c r="GP1543" s="154"/>
      <c r="GQ1543" s="154"/>
      <c r="GR1543" s="154"/>
      <c r="GS1543" s="154"/>
      <c r="GT1543" s="154"/>
      <c r="GU1543" s="154"/>
      <c r="GV1543" s="154"/>
      <c r="GW1543" s="154"/>
      <c r="GX1543" s="154"/>
      <c r="GY1543" s="154"/>
      <c r="GZ1543" s="154"/>
      <c r="HA1543" s="154"/>
      <c r="HB1543" s="154"/>
      <c r="HC1543" s="154"/>
      <c r="HD1543" s="154"/>
      <c r="HE1543" s="154"/>
      <c r="HF1543" s="154"/>
      <c r="HG1543" s="154"/>
      <c r="HH1543" s="154"/>
      <c r="HI1543" s="154"/>
      <c r="HJ1543" s="154"/>
      <c r="HK1543" s="154"/>
      <c r="HL1543" s="154"/>
      <c r="HM1543" s="154"/>
      <c r="HN1543" s="154"/>
      <c r="HO1543" s="154"/>
      <c r="HP1543" s="154"/>
      <c r="HQ1543" s="154"/>
      <c r="HR1543" s="154"/>
      <c r="HS1543" s="154"/>
      <c r="HT1543" s="154"/>
      <c r="HU1543" s="154"/>
      <c r="HV1543" s="154"/>
      <c r="HW1543" s="154"/>
      <c r="HX1543" s="154"/>
      <c r="HY1543" s="154"/>
      <c r="HZ1543" s="154"/>
      <c r="IA1543" s="154"/>
      <c r="IB1543" s="154"/>
      <c r="IC1543" s="154"/>
      <c r="ID1543" s="154"/>
      <c r="IE1543" s="154"/>
      <c r="IF1543" s="154"/>
      <c r="IG1543" s="154"/>
      <c r="IH1543" s="154"/>
      <c r="II1543" s="154"/>
      <c r="IJ1543" s="154"/>
      <c r="IK1543" s="154"/>
      <c r="IL1543" s="154"/>
    </row>
    <row r="1544" spans="1:246" s="837" customFormat="1" ht="30" x14ac:dyDescent="0.25">
      <c r="A1544" s="217"/>
      <c r="B1544" s="217"/>
      <c r="C1544" s="176" t="s">
        <v>672</v>
      </c>
      <c r="D1544" s="175"/>
      <c r="E1544" s="176"/>
      <c r="F1544" s="1886">
        <f t="shared" si="1076"/>
        <v>0</v>
      </c>
      <c r="G1544" s="732">
        <f t="shared" si="1076"/>
        <v>0</v>
      </c>
      <c r="H1544" s="732">
        <f t="shared" si="1076"/>
        <v>0</v>
      </c>
      <c r="I1544" s="2065">
        <f t="shared" si="1076"/>
        <v>0</v>
      </c>
      <c r="J1544" s="2525"/>
      <c r="K1544" s="2525"/>
      <c r="L1544" s="2526"/>
      <c r="M1544" s="2526"/>
      <c r="N1544" s="2526"/>
      <c r="O1544" s="2526"/>
      <c r="P1544" s="2526"/>
      <c r="Q1544" s="2526"/>
      <c r="R1544" s="2524">
        <f t="shared" ref="R1544:Z1544" si="1090">R1465</f>
        <v>0</v>
      </c>
      <c r="S1544" s="373">
        <f t="shared" si="1090"/>
        <v>0</v>
      </c>
      <c r="T1544" s="2524">
        <f t="shared" si="1090"/>
        <v>0</v>
      </c>
      <c r="U1544" s="1107">
        <f t="shared" si="1090"/>
        <v>0</v>
      </c>
      <c r="V1544" s="2524">
        <f t="shared" si="1090"/>
        <v>0</v>
      </c>
      <c r="W1544" s="2524">
        <f t="shared" si="1090"/>
        <v>0</v>
      </c>
      <c r="X1544" s="2668">
        <f t="shared" si="1090"/>
        <v>0</v>
      </c>
      <c r="Y1544" s="2668">
        <f t="shared" si="1090"/>
        <v>0</v>
      </c>
      <c r="Z1544" s="2524">
        <f t="shared" si="1090"/>
        <v>0</v>
      </c>
      <c r="AA1544" s="909"/>
      <c r="AB1544" s="902"/>
      <c r="AC1544" s="2257"/>
      <c r="AD1544" s="154"/>
      <c r="AE1544" s="154"/>
      <c r="AF1544" s="154"/>
      <c r="AG1544" s="154"/>
      <c r="AH1544" s="154"/>
      <c r="AI1544" s="154"/>
      <c r="AJ1544" s="154"/>
      <c r="AK1544" s="154"/>
      <c r="AL1544" s="154"/>
      <c r="AM1544" s="154"/>
      <c r="AN1544" s="154"/>
      <c r="AO1544" s="154"/>
      <c r="AP1544" s="154"/>
      <c r="AQ1544" s="154"/>
      <c r="AR1544" s="154"/>
      <c r="AS1544" s="154"/>
      <c r="AT1544" s="154"/>
      <c r="AU1544" s="154"/>
      <c r="AV1544" s="154"/>
      <c r="AW1544" s="154"/>
      <c r="AX1544" s="154"/>
      <c r="AY1544" s="154"/>
      <c r="AZ1544" s="154"/>
      <c r="BA1544" s="154"/>
      <c r="BB1544" s="154"/>
      <c r="BC1544" s="154"/>
      <c r="BD1544" s="154"/>
      <c r="BE1544" s="154"/>
      <c r="BF1544" s="154"/>
      <c r="BG1544" s="154"/>
      <c r="BH1544" s="154"/>
      <c r="BI1544" s="154"/>
      <c r="BJ1544" s="154"/>
      <c r="BK1544" s="154"/>
      <c r="BL1544" s="154"/>
      <c r="BM1544" s="154"/>
      <c r="BN1544" s="154"/>
      <c r="BO1544" s="154"/>
      <c r="BP1544" s="154"/>
      <c r="BQ1544" s="154"/>
      <c r="BR1544" s="154"/>
      <c r="BS1544" s="154"/>
      <c r="BT1544" s="154"/>
      <c r="BU1544" s="154"/>
      <c r="BV1544" s="154"/>
      <c r="BW1544" s="154"/>
      <c r="BX1544" s="154"/>
      <c r="BY1544" s="154"/>
      <c r="BZ1544" s="154"/>
      <c r="CA1544" s="154"/>
      <c r="CB1544" s="154"/>
      <c r="CC1544" s="154"/>
      <c r="CD1544" s="154"/>
      <c r="CE1544" s="154"/>
      <c r="CF1544" s="154"/>
      <c r="CG1544" s="154"/>
      <c r="CH1544" s="154"/>
      <c r="CI1544" s="154"/>
      <c r="CJ1544" s="154"/>
      <c r="CK1544" s="154"/>
      <c r="CL1544" s="154"/>
      <c r="CM1544" s="154"/>
      <c r="CN1544" s="154"/>
      <c r="CO1544" s="154"/>
      <c r="CP1544" s="154"/>
      <c r="CQ1544" s="154"/>
      <c r="CR1544" s="154"/>
      <c r="CS1544" s="154"/>
      <c r="CT1544" s="154"/>
      <c r="CU1544" s="154"/>
      <c r="CV1544" s="154"/>
      <c r="CW1544" s="154"/>
      <c r="CX1544" s="154"/>
      <c r="CY1544" s="154"/>
      <c r="CZ1544" s="154"/>
      <c r="DA1544" s="154"/>
      <c r="DB1544" s="154"/>
      <c r="DC1544" s="154"/>
      <c r="DD1544" s="154"/>
      <c r="DE1544" s="154"/>
      <c r="DF1544" s="154"/>
      <c r="DG1544" s="154"/>
      <c r="DH1544" s="154"/>
      <c r="DI1544" s="154"/>
      <c r="DJ1544" s="154"/>
      <c r="DK1544" s="154"/>
      <c r="DL1544" s="154"/>
      <c r="DM1544" s="154"/>
      <c r="DN1544" s="154"/>
      <c r="DO1544" s="154"/>
      <c r="DP1544" s="154"/>
      <c r="DQ1544" s="154"/>
      <c r="DR1544" s="154"/>
      <c r="DS1544" s="154"/>
      <c r="DT1544" s="154"/>
      <c r="DU1544" s="154"/>
      <c r="DV1544" s="154"/>
      <c r="DW1544" s="154"/>
      <c r="DX1544" s="154"/>
      <c r="DY1544" s="154"/>
      <c r="DZ1544" s="154"/>
      <c r="EA1544" s="154"/>
      <c r="EB1544" s="154"/>
      <c r="EC1544" s="154"/>
      <c r="ED1544" s="154"/>
      <c r="EE1544" s="154"/>
      <c r="EF1544" s="154"/>
      <c r="EG1544" s="154"/>
      <c r="EH1544" s="154"/>
      <c r="EI1544" s="154"/>
      <c r="EJ1544" s="154"/>
      <c r="EK1544" s="154"/>
      <c r="EL1544" s="154"/>
      <c r="EM1544" s="154"/>
      <c r="EN1544" s="154"/>
      <c r="EO1544" s="154"/>
      <c r="EP1544" s="154"/>
      <c r="EQ1544" s="154"/>
      <c r="ER1544" s="154"/>
      <c r="ES1544" s="154"/>
      <c r="ET1544" s="154"/>
      <c r="EU1544" s="154"/>
      <c r="EV1544" s="154"/>
      <c r="EW1544" s="154"/>
      <c r="EX1544" s="154"/>
      <c r="EY1544" s="154"/>
      <c r="EZ1544" s="154"/>
      <c r="FA1544" s="154"/>
      <c r="FB1544" s="154"/>
      <c r="FC1544" s="154"/>
      <c r="FD1544" s="154"/>
      <c r="FE1544" s="154"/>
      <c r="FF1544" s="154"/>
      <c r="FG1544" s="154"/>
      <c r="FH1544" s="154"/>
      <c r="FI1544" s="154"/>
      <c r="FJ1544" s="154"/>
      <c r="FK1544" s="154"/>
      <c r="FL1544" s="154"/>
      <c r="FM1544" s="154"/>
      <c r="FN1544" s="154"/>
      <c r="FO1544" s="154"/>
      <c r="FP1544" s="154"/>
      <c r="FQ1544" s="154"/>
      <c r="FR1544" s="154"/>
      <c r="FS1544" s="154"/>
      <c r="FT1544" s="154"/>
      <c r="FU1544" s="154"/>
      <c r="FV1544" s="154"/>
      <c r="FW1544" s="154"/>
      <c r="FX1544" s="154"/>
      <c r="FY1544" s="154"/>
      <c r="FZ1544" s="154"/>
      <c r="GA1544" s="154"/>
      <c r="GB1544" s="154"/>
      <c r="GC1544" s="154"/>
      <c r="GD1544" s="154"/>
      <c r="GE1544" s="154"/>
      <c r="GF1544" s="154"/>
      <c r="GG1544" s="154"/>
      <c r="GH1544" s="154"/>
      <c r="GI1544" s="154"/>
      <c r="GJ1544" s="154"/>
      <c r="GK1544" s="154"/>
      <c r="GL1544" s="154"/>
      <c r="GM1544" s="154"/>
      <c r="GN1544" s="154"/>
      <c r="GO1544" s="154"/>
      <c r="GP1544" s="154"/>
      <c r="GQ1544" s="154"/>
      <c r="GR1544" s="154"/>
      <c r="GS1544" s="154"/>
      <c r="GT1544" s="154"/>
      <c r="GU1544" s="154"/>
      <c r="GV1544" s="154"/>
      <c r="GW1544" s="154"/>
      <c r="GX1544" s="154"/>
      <c r="GY1544" s="154"/>
      <c r="GZ1544" s="154"/>
      <c r="HA1544" s="154"/>
      <c r="HB1544" s="154"/>
      <c r="HC1544" s="154"/>
      <c r="HD1544" s="154"/>
      <c r="HE1544" s="154"/>
      <c r="HF1544" s="154"/>
      <c r="HG1544" s="154"/>
      <c r="HH1544" s="154"/>
      <c r="HI1544" s="154"/>
      <c r="HJ1544" s="154"/>
      <c r="HK1544" s="154"/>
      <c r="HL1544" s="154"/>
      <c r="HM1544" s="154"/>
      <c r="HN1544" s="154"/>
      <c r="HO1544" s="154"/>
      <c r="HP1544" s="154"/>
      <c r="HQ1544" s="154"/>
      <c r="HR1544" s="154"/>
      <c r="HS1544" s="154"/>
      <c r="HT1544" s="154"/>
      <c r="HU1544" s="154"/>
      <c r="HV1544" s="154"/>
      <c r="HW1544" s="154"/>
      <c r="HX1544" s="154"/>
      <c r="HY1544" s="154"/>
      <c r="HZ1544" s="154"/>
      <c r="IA1544" s="154"/>
      <c r="IB1544" s="154"/>
      <c r="IC1544" s="154"/>
      <c r="ID1544" s="154"/>
      <c r="IE1544" s="154"/>
      <c r="IF1544" s="154"/>
      <c r="IG1544" s="154"/>
      <c r="IH1544" s="154"/>
      <c r="II1544" s="154"/>
      <c r="IJ1544" s="154"/>
      <c r="IK1544" s="154"/>
      <c r="IL1544" s="154"/>
    </row>
    <row r="1545" spans="1:246" s="837" customFormat="1" ht="60" x14ac:dyDescent="0.25">
      <c r="A1545" s="217"/>
      <c r="B1545" s="217"/>
      <c r="C1545" s="176" t="s">
        <v>673</v>
      </c>
      <c r="D1545" s="175"/>
      <c r="E1545" s="176"/>
      <c r="F1545" s="1886">
        <f t="shared" ref="F1545:I1564" si="1091">F1466</f>
        <v>0</v>
      </c>
      <c r="G1545" s="732">
        <f t="shared" si="1091"/>
        <v>0</v>
      </c>
      <c r="H1545" s="732">
        <f t="shared" si="1091"/>
        <v>0</v>
      </c>
      <c r="I1545" s="2065" t="e">
        <f t="shared" si="1091"/>
        <v>#DIV/0!</v>
      </c>
      <c r="J1545" s="2525"/>
      <c r="K1545" s="2525"/>
      <c r="L1545" s="2526"/>
      <c r="M1545" s="2526"/>
      <c r="N1545" s="2526"/>
      <c r="O1545" s="2526"/>
      <c r="P1545" s="2526"/>
      <c r="Q1545" s="2526"/>
      <c r="R1545" s="2524">
        <f t="shared" ref="R1545:Z1545" si="1092">R1466</f>
        <v>0</v>
      </c>
      <c r="S1545" s="373">
        <f t="shared" si="1092"/>
        <v>0</v>
      </c>
      <c r="T1545" s="2524">
        <f t="shared" si="1092"/>
        <v>0</v>
      </c>
      <c r="U1545" s="1107">
        <f t="shared" si="1092"/>
        <v>0</v>
      </c>
      <c r="V1545" s="2524">
        <f t="shared" si="1092"/>
        <v>0</v>
      </c>
      <c r="W1545" s="2524">
        <f t="shared" si="1092"/>
        <v>0</v>
      </c>
      <c r="X1545" s="2668">
        <f t="shared" si="1092"/>
        <v>0</v>
      </c>
      <c r="Y1545" s="2668">
        <f t="shared" si="1092"/>
        <v>0</v>
      </c>
      <c r="Z1545" s="2524">
        <f t="shared" si="1092"/>
        <v>0</v>
      </c>
      <c r="AA1545" s="909"/>
      <c r="AB1545" s="902"/>
      <c r="AC1545" s="2257"/>
      <c r="AD1545" s="154"/>
      <c r="AE1545" s="154"/>
      <c r="AF1545" s="154"/>
      <c r="AG1545" s="154"/>
      <c r="AH1545" s="154"/>
      <c r="AI1545" s="154"/>
      <c r="AJ1545" s="154"/>
      <c r="AK1545" s="154"/>
      <c r="AL1545" s="154"/>
      <c r="AM1545" s="154"/>
      <c r="AN1545" s="154"/>
      <c r="AO1545" s="154"/>
      <c r="AP1545" s="154"/>
      <c r="AQ1545" s="154"/>
      <c r="AR1545" s="154"/>
      <c r="AS1545" s="154"/>
      <c r="AT1545" s="154"/>
      <c r="AU1545" s="154"/>
      <c r="AV1545" s="154"/>
      <c r="AW1545" s="154"/>
      <c r="AX1545" s="154"/>
      <c r="AY1545" s="154"/>
      <c r="AZ1545" s="154"/>
      <c r="BA1545" s="154"/>
      <c r="BB1545" s="154"/>
      <c r="BC1545" s="154"/>
      <c r="BD1545" s="154"/>
      <c r="BE1545" s="154"/>
      <c r="BF1545" s="154"/>
      <c r="BG1545" s="154"/>
      <c r="BH1545" s="154"/>
      <c r="BI1545" s="154"/>
      <c r="BJ1545" s="154"/>
      <c r="BK1545" s="154"/>
      <c r="BL1545" s="154"/>
      <c r="BM1545" s="154"/>
      <c r="BN1545" s="154"/>
      <c r="BO1545" s="154"/>
      <c r="BP1545" s="154"/>
      <c r="BQ1545" s="154"/>
      <c r="BR1545" s="154"/>
      <c r="BS1545" s="154"/>
      <c r="BT1545" s="154"/>
      <c r="BU1545" s="154"/>
      <c r="BV1545" s="154"/>
      <c r="BW1545" s="154"/>
      <c r="BX1545" s="154"/>
      <c r="BY1545" s="154"/>
      <c r="BZ1545" s="154"/>
      <c r="CA1545" s="154"/>
      <c r="CB1545" s="154"/>
      <c r="CC1545" s="154"/>
      <c r="CD1545" s="154"/>
      <c r="CE1545" s="154"/>
      <c r="CF1545" s="154"/>
      <c r="CG1545" s="154"/>
      <c r="CH1545" s="154"/>
      <c r="CI1545" s="154"/>
      <c r="CJ1545" s="154"/>
      <c r="CK1545" s="154"/>
      <c r="CL1545" s="154"/>
      <c r="CM1545" s="154"/>
      <c r="CN1545" s="154"/>
      <c r="CO1545" s="154"/>
      <c r="CP1545" s="154"/>
      <c r="CQ1545" s="154"/>
      <c r="CR1545" s="154"/>
      <c r="CS1545" s="154"/>
      <c r="CT1545" s="154"/>
      <c r="CU1545" s="154"/>
      <c r="CV1545" s="154"/>
      <c r="CW1545" s="154"/>
      <c r="CX1545" s="154"/>
      <c r="CY1545" s="154"/>
      <c r="CZ1545" s="154"/>
      <c r="DA1545" s="154"/>
      <c r="DB1545" s="154"/>
      <c r="DC1545" s="154"/>
      <c r="DD1545" s="154"/>
      <c r="DE1545" s="154"/>
      <c r="DF1545" s="154"/>
      <c r="DG1545" s="154"/>
      <c r="DH1545" s="154"/>
      <c r="DI1545" s="154"/>
      <c r="DJ1545" s="154"/>
      <c r="DK1545" s="154"/>
      <c r="DL1545" s="154"/>
      <c r="DM1545" s="154"/>
      <c r="DN1545" s="154"/>
      <c r="DO1545" s="154"/>
      <c r="DP1545" s="154"/>
      <c r="DQ1545" s="154"/>
      <c r="DR1545" s="154"/>
      <c r="DS1545" s="154"/>
      <c r="DT1545" s="154"/>
      <c r="DU1545" s="154"/>
      <c r="DV1545" s="154"/>
      <c r="DW1545" s="154"/>
      <c r="DX1545" s="154"/>
      <c r="DY1545" s="154"/>
      <c r="DZ1545" s="154"/>
      <c r="EA1545" s="154"/>
      <c r="EB1545" s="154"/>
      <c r="EC1545" s="154"/>
      <c r="ED1545" s="154"/>
      <c r="EE1545" s="154"/>
      <c r="EF1545" s="154"/>
      <c r="EG1545" s="154"/>
      <c r="EH1545" s="154"/>
      <c r="EI1545" s="154"/>
      <c r="EJ1545" s="154"/>
      <c r="EK1545" s="154"/>
      <c r="EL1545" s="154"/>
      <c r="EM1545" s="154"/>
      <c r="EN1545" s="154"/>
      <c r="EO1545" s="154"/>
      <c r="EP1545" s="154"/>
      <c r="EQ1545" s="154"/>
      <c r="ER1545" s="154"/>
      <c r="ES1545" s="154"/>
      <c r="ET1545" s="154"/>
      <c r="EU1545" s="154"/>
      <c r="EV1545" s="154"/>
      <c r="EW1545" s="154"/>
      <c r="EX1545" s="154"/>
      <c r="EY1545" s="154"/>
      <c r="EZ1545" s="154"/>
      <c r="FA1545" s="154"/>
      <c r="FB1545" s="154"/>
      <c r="FC1545" s="154"/>
      <c r="FD1545" s="154"/>
      <c r="FE1545" s="154"/>
      <c r="FF1545" s="154"/>
      <c r="FG1545" s="154"/>
      <c r="FH1545" s="154"/>
      <c r="FI1545" s="154"/>
      <c r="FJ1545" s="154"/>
      <c r="FK1545" s="154"/>
      <c r="FL1545" s="154"/>
      <c r="FM1545" s="154"/>
      <c r="FN1545" s="154"/>
      <c r="FO1545" s="154"/>
      <c r="FP1545" s="154"/>
      <c r="FQ1545" s="154"/>
      <c r="FR1545" s="154"/>
      <c r="FS1545" s="154"/>
      <c r="FT1545" s="154"/>
      <c r="FU1545" s="154"/>
      <c r="FV1545" s="154"/>
      <c r="FW1545" s="154"/>
      <c r="FX1545" s="154"/>
      <c r="FY1545" s="154"/>
      <c r="FZ1545" s="154"/>
      <c r="GA1545" s="154"/>
      <c r="GB1545" s="154"/>
      <c r="GC1545" s="154"/>
      <c r="GD1545" s="154"/>
      <c r="GE1545" s="154"/>
      <c r="GF1545" s="154"/>
      <c r="GG1545" s="154"/>
      <c r="GH1545" s="154"/>
      <c r="GI1545" s="154"/>
      <c r="GJ1545" s="154"/>
      <c r="GK1545" s="154"/>
      <c r="GL1545" s="154"/>
      <c r="GM1545" s="154"/>
      <c r="GN1545" s="154"/>
      <c r="GO1545" s="154"/>
      <c r="GP1545" s="154"/>
      <c r="GQ1545" s="154"/>
      <c r="GR1545" s="154"/>
      <c r="GS1545" s="154"/>
      <c r="GT1545" s="154"/>
      <c r="GU1545" s="154"/>
      <c r="GV1545" s="154"/>
      <c r="GW1545" s="154"/>
      <c r="GX1545" s="154"/>
      <c r="GY1545" s="154"/>
      <c r="GZ1545" s="154"/>
      <c r="HA1545" s="154"/>
      <c r="HB1545" s="154"/>
      <c r="HC1545" s="154"/>
      <c r="HD1545" s="154"/>
      <c r="HE1545" s="154"/>
      <c r="HF1545" s="154"/>
      <c r="HG1545" s="154"/>
      <c r="HH1545" s="154"/>
      <c r="HI1545" s="154"/>
      <c r="HJ1545" s="154"/>
      <c r="HK1545" s="154"/>
      <c r="HL1545" s="154"/>
      <c r="HM1545" s="154"/>
      <c r="HN1545" s="154"/>
      <c r="HO1545" s="154"/>
      <c r="HP1545" s="154"/>
      <c r="HQ1545" s="154"/>
      <c r="HR1545" s="154"/>
      <c r="HS1545" s="154"/>
      <c r="HT1545" s="154"/>
      <c r="HU1545" s="154"/>
      <c r="HV1545" s="154"/>
      <c r="HW1545" s="154"/>
      <c r="HX1545" s="154"/>
      <c r="HY1545" s="154"/>
      <c r="HZ1545" s="154"/>
      <c r="IA1545" s="154"/>
      <c r="IB1545" s="154"/>
      <c r="IC1545" s="154"/>
      <c r="ID1545" s="154"/>
      <c r="IE1545" s="154"/>
      <c r="IF1545" s="154"/>
      <c r="IG1545" s="154"/>
      <c r="IH1545" s="154"/>
      <c r="II1545" s="154"/>
      <c r="IJ1545" s="154"/>
      <c r="IK1545" s="154"/>
      <c r="IL1545" s="154"/>
    </row>
    <row r="1546" spans="1:246" s="837" customFormat="1" x14ac:dyDescent="0.25">
      <c r="A1546" s="217"/>
      <c r="B1546" s="217"/>
      <c r="C1546" s="176" t="s">
        <v>674</v>
      </c>
      <c r="D1546" s="175"/>
      <c r="E1546" s="176"/>
      <c r="F1546" s="1886">
        <f t="shared" si="1091"/>
        <v>0</v>
      </c>
      <c r="G1546" s="732">
        <f t="shared" si="1091"/>
        <v>0</v>
      </c>
      <c r="H1546" s="732">
        <f t="shared" si="1091"/>
        <v>0</v>
      </c>
      <c r="I1546" s="2065" t="e">
        <f t="shared" si="1091"/>
        <v>#DIV/0!</v>
      </c>
      <c r="J1546" s="2525"/>
      <c r="K1546" s="2525"/>
      <c r="L1546" s="2526"/>
      <c r="M1546" s="2526"/>
      <c r="N1546" s="2526"/>
      <c r="O1546" s="2526"/>
      <c r="P1546" s="2526"/>
      <c r="Q1546" s="2526"/>
      <c r="R1546" s="2524">
        <f t="shared" ref="R1546:Z1546" si="1093">R1467</f>
        <v>0</v>
      </c>
      <c r="S1546" s="373">
        <f t="shared" si="1093"/>
        <v>0</v>
      </c>
      <c r="T1546" s="2524">
        <f t="shared" si="1093"/>
        <v>0</v>
      </c>
      <c r="U1546" s="1107">
        <f t="shared" si="1093"/>
        <v>0</v>
      </c>
      <c r="V1546" s="2524">
        <f t="shared" si="1093"/>
        <v>0</v>
      </c>
      <c r="W1546" s="2524">
        <f t="shared" si="1093"/>
        <v>0</v>
      </c>
      <c r="X1546" s="2668">
        <f t="shared" si="1093"/>
        <v>0</v>
      </c>
      <c r="Y1546" s="2668">
        <f t="shared" si="1093"/>
        <v>0</v>
      </c>
      <c r="Z1546" s="2524">
        <f t="shared" si="1093"/>
        <v>0</v>
      </c>
      <c r="AA1546" s="909"/>
      <c r="AB1546" s="902"/>
      <c r="AC1546" s="2257"/>
      <c r="AD1546" s="154"/>
      <c r="AE1546" s="154"/>
      <c r="AF1546" s="154"/>
      <c r="AG1546" s="154"/>
      <c r="AH1546" s="154"/>
      <c r="AI1546" s="154"/>
      <c r="AJ1546" s="154"/>
      <c r="AK1546" s="154"/>
      <c r="AL1546" s="154"/>
      <c r="AM1546" s="154"/>
      <c r="AN1546" s="154"/>
      <c r="AO1546" s="154"/>
      <c r="AP1546" s="154"/>
      <c r="AQ1546" s="154"/>
      <c r="AR1546" s="154"/>
      <c r="AS1546" s="154"/>
      <c r="AT1546" s="154"/>
      <c r="AU1546" s="154"/>
      <c r="AV1546" s="154"/>
      <c r="AW1546" s="154"/>
      <c r="AX1546" s="154"/>
      <c r="AY1546" s="154"/>
      <c r="AZ1546" s="154"/>
      <c r="BA1546" s="154"/>
      <c r="BB1546" s="154"/>
      <c r="BC1546" s="154"/>
      <c r="BD1546" s="154"/>
      <c r="BE1546" s="154"/>
      <c r="BF1546" s="154"/>
      <c r="BG1546" s="154"/>
      <c r="BH1546" s="154"/>
      <c r="BI1546" s="154"/>
      <c r="BJ1546" s="154"/>
      <c r="BK1546" s="154"/>
      <c r="BL1546" s="154"/>
      <c r="BM1546" s="154"/>
      <c r="BN1546" s="154"/>
      <c r="BO1546" s="154"/>
      <c r="BP1546" s="154"/>
      <c r="BQ1546" s="154"/>
      <c r="BR1546" s="154"/>
      <c r="BS1546" s="154"/>
      <c r="BT1546" s="154"/>
      <c r="BU1546" s="154"/>
      <c r="BV1546" s="154"/>
      <c r="BW1546" s="154"/>
      <c r="BX1546" s="154"/>
      <c r="BY1546" s="154"/>
      <c r="BZ1546" s="154"/>
      <c r="CA1546" s="154"/>
      <c r="CB1546" s="154"/>
      <c r="CC1546" s="154"/>
      <c r="CD1546" s="154"/>
      <c r="CE1546" s="154"/>
      <c r="CF1546" s="154"/>
      <c r="CG1546" s="154"/>
      <c r="CH1546" s="154"/>
      <c r="CI1546" s="154"/>
      <c r="CJ1546" s="154"/>
      <c r="CK1546" s="154"/>
      <c r="CL1546" s="154"/>
      <c r="CM1546" s="154"/>
      <c r="CN1546" s="154"/>
      <c r="CO1546" s="154"/>
      <c r="CP1546" s="154"/>
      <c r="CQ1546" s="154"/>
      <c r="CR1546" s="154"/>
      <c r="CS1546" s="154"/>
      <c r="CT1546" s="154"/>
      <c r="CU1546" s="154"/>
      <c r="CV1546" s="154"/>
      <c r="CW1546" s="154"/>
      <c r="CX1546" s="154"/>
      <c r="CY1546" s="154"/>
      <c r="CZ1546" s="154"/>
      <c r="DA1546" s="154"/>
      <c r="DB1546" s="154"/>
      <c r="DC1546" s="154"/>
      <c r="DD1546" s="154"/>
      <c r="DE1546" s="154"/>
      <c r="DF1546" s="154"/>
      <c r="DG1546" s="154"/>
      <c r="DH1546" s="154"/>
      <c r="DI1546" s="154"/>
      <c r="DJ1546" s="154"/>
      <c r="DK1546" s="154"/>
      <c r="DL1546" s="154"/>
      <c r="DM1546" s="154"/>
      <c r="DN1546" s="154"/>
      <c r="DO1546" s="154"/>
      <c r="DP1546" s="154"/>
      <c r="DQ1546" s="154"/>
      <c r="DR1546" s="154"/>
      <c r="DS1546" s="154"/>
      <c r="DT1546" s="154"/>
      <c r="DU1546" s="154"/>
      <c r="DV1546" s="154"/>
      <c r="DW1546" s="154"/>
      <c r="DX1546" s="154"/>
      <c r="DY1546" s="154"/>
      <c r="DZ1546" s="154"/>
      <c r="EA1546" s="154"/>
      <c r="EB1546" s="154"/>
      <c r="EC1546" s="154"/>
      <c r="ED1546" s="154"/>
      <c r="EE1546" s="154"/>
      <c r="EF1546" s="154"/>
      <c r="EG1546" s="154"/>
      <c r="EH1546" s="154"/>
      <c r="EI1546" s="154"/>
      <c r="EJ1546" s="154"/>
      <c r="EK1546" s="154"/>
      <c r="EL1546" s="154"/>
      <c r="EM1546" s="154"/>
      <c r="EN1546" s="154"/>
      <c r="EO1546" s="154"/>
      <c r="EP1546" s="154"/>
      <c r="EQ1546" s="154"/>
      <c r="ER1546" s="154"/>
      <c r="ES1546" s="154"/>
      <c r="ET1546" s="154"/>
      <c r="EU1546" s="154"/>
      <c r="EV1546" s="154"/>
      <c r="EW1546" s="154"/>
      <c r="EX1546" s="154"/>
      <c r="EY1546" s="154"/>
      <c r="EZ1546" s="154"/>
      <c r="FA1546" s="154"/>
      <c r="FB1546" s="154"/>
      <c r="FC1546" s="154"/>
      <c r="FD1546" s="154"/>
      <c r="FE1546" s="154"/>
      <c r="FF1546" s="154"/>
      <c r="FG1546" s="154"/>
      <c r="FH1546" s="154"/>
      <c r="FI1546" s="154"/>
      <c r="FJ1546" s="154"/>
      <c r="FK1546" s="154"/>
      <c r="FL1546" s="154"/>
      <c r="FM1546" s="154"/>
      <c r="FN1546" s="154"/>
      <c r="FO1546" s="154"/>
      <c r="FP1546" s="154"/>
      <c r="FQ1546" s="154"/>
      <c r="FR1546" s="154"/>
      <c r="FS1546" s="154"/>
      <c r="FT1546" s="154"/>
      <c r="FU1546" s="154"/>
      <c r="FV1546" s="154"/>
      <c r="FW1546" s="154"/>
      <c r="FX1546" s="154"/>
      <c r="FY1546" s="154"/>
      <c r="FZ1546" s="154"/>
      <c r="GA1546" s="154"/>
      <c r="GB1546" s="154"/>
      <c r="GC1546" s="154"/>
      <c r="GD1546" s="154"/>
      <c r="GE1546" s="154"/>
      <c r="GF1546" s="154"/>
      <c r="GG1546" s="154"/>
      <c r="GH1546" s="154"/>
      <c r="GI1546" s="154"/>
      <c r="GJ1546" s="154"/>
      <c r="GK1546" s="154"/>
      <c r="GL1546" s="154"/>
      <c r="GM1546" s="154"/>
      <c r="GN1546" s="154"/>
      <c r="GO1546" s="154"/>
      <c r="GP1546" s="154"/>
      <c r="GQ1546" s="154"/>
      <c r="GR1546" s="154"/>
      <c r="GS1546" s="154"/>
      <c r="GT1546" s="154"/>
      <c r="GU1546" s="154"/>
      <c r="GV1546" s="154"/>
      <c r="GW1546" s="154"/>
      <c r="GX1546" s="154"/>
      <c r="GY1546" s="154"/>
      <c r="GZ1546" s="154"/>
      <c r="HA1546" s="154"/>
      <c r="HB1546" s="154"/>
      <c r="HC1546" s="154"/>
      <c r="HD1546" s="154"/>
      <c r="HE1546" s="154"/>
      <c r="HF1546" s="154"/>
      <c r="HG1546" s="154"/>
      <c r="HH1546" s="154"/>
      <c r="HI1546" s="154"/>
      <c r="HJ1546" s="154"/>
      <c r="HK1546" s="154"/>
      <c r="HL1546" s="154"/>
      <c r="HM1546" s="154"/>
      <c r="HN1546" s="154"/>
      <c r="HO1546" s="154"/>
      <c r="HP1546" s="154"/>
      <c r="HQ1546" s="154"/>
      <c r="HR1546" s="154"/>
      <c r="HS1546" s="154"/>
      <c r="HT1546" s="154"/>
      <c r="HU1546" s="154"/>
      <c r="HV1546" s="154"/>
      <c r="HW1546" s="154"/>
      <c r="HX1546" s="154"/>
      <c r="HY1546" s="154"/>
      <c r="HZ1546" s="154"/>
      <c r="IA1546" s="154"/>
      <c r="IB1546" s="154"/>
      <c r="IC1546" s="154"/>
      <c r="ID1546" s="154"/>
      <c r="IE1546" s="154"/>
      <c r="IF1546" s="154"/>
      <c r="IG1546" s="154"/>
      <c r="IH1546" s="154"/>
      <c r="II1546" s="154"/>
      <c r="IJ1546" s="154"/>
      <c r="IK1546" s="154"/>
      <c r="IL1546" s="154"/>
    </row>
    <row r="1547" spans="1:246" s="837" customFormat="1" x14ac:dyDescent="0.25">
      <c r="A1547" s="217"/>
      <c r="B1547" s="217"/>
      <c r="C1547" s="176" t="s">
        <v>675</v>
      </c>
      <c r="D1547" s="175"/>
      <c r="E1547" s="176"/>
      <c r="F1547" s="1886">
        <f t="shared" si="1091"/>
        <v>0</v>
      </c>
      <c r="G1547" s="732">
        <f t="shared" si="1091"/>
        <v>0</v>
      </c>
      <c r="H1547" s="732">
        <f t="shared" si="1091"/>
        <v>0</v>
      </c>
      <c r="I1547" s="2065" t="e">
        <f t="shared" si="1091"/>
        <v>#DIV/0!</v>
      </c>
      <c r="J1547" s="2525"/>
      <c r="K1547" s="2525"/>
      <c r="L1547" s="2526"/>
      <c r="M1547" s="2526"/>
      <c r="N1547" s="2526"/>
      <c r="O1547" s="2526"/>
      <c r="P1547" s="2526"/>
      <c r="Q1547" s="2526"/>
      <c r="R1547" s="2524">
        <f t="shared" ref="R1547:Z1547" si="1094">R1468</f>
        <v>0</v>
      </c>
      <c r="S1547" s="373">
        <f t="shared" si="1094"/>
        <v>0</v>
      </c>
      <c r="T1547" s="2524">
        <f t="shared" si="1094"/>
        <v>0</v>
      </c>
      <c r="U1547" s="1107">
        <f t="shared" si="1094"/>
        <v>0</v>
      </c>
      <c r="V1547" s="2524">
        <f t="shared" si="1094"/>
        <v>0</v>
      </c>
      <c r="W1547" s="2524">
        <f t="shared" si="1094"/>
        <v>0</v>
      </c>
      <c r="X1547" s="2668">
        <f t="shared" si="1094"/>
        <v>0</v>
      </c>
      <c r="Y1547" s="2668">
        <f t="shared" si="1094"/>
        <v>0</v>
      </c>
      <c r="Z1547" s="2524">
        <f t="shared" si="1094"/>
        <v>0</v>
      </c>
      <c r="AA1547" s="909"/>
      <c r="AB1547" s="902"/>
      <c r="AC1547" s="2257"/>
      <c r="AD1547" s="154"/>
      <c r="AE1547" s="154"/>
      <c r="AF1547" s="154"/>
      <c r="AG1547" s="154"/>
      <c r="AH1547" s="154"/>
      <c r="AI1547" s="154"/>
      <c r="AJ1547" s="154"/>
      <c r="AK1547" s="154"/>
      <c r="AL1547" s="154"/>
      <c r="AM1547" s="154"/>
      <c r="AN1547" s="154"/>
      <c r="AO1547" s="154"/>
      <c r="AP1547" s="154"/>
      <c r="AQ1547" s="154"/>
      <c r="AR1547" s="154"/>
      <c r="AS1547" s="154"/>
      <c r="AT1547" s="154"/>
      <c r="AU1547" s="154"/>
      <c r="AV1547" s="154"/>
      <c r="AW1547" s="154"/>
      <c r="AX1547" s="154"/>
      <c r="AY1547" s="154"/>
      <c r="AZ1547" s="154"/>
      <c r="BA1547" s="154"/>
      <c r="BB1547" s="154"/>
      <c r="BC1547" s="154"/>
      <c r="BD1547" s="154"/>
      <c r="BE1547" s="154"/>
      <c r="BF1547" s="154"/>
      <c r="BG1547" s="154"/>
      <c r="BH1547" s="154"/>
      <c r="BI1547" s="154"/>
      <c r="BJ1547" s="154"/>
      <c r="BK1547" s="154"/>
      <c r="BL1547" s="154"/>
      <c r="BM1547" s="154"/>
      <c r="BN1547" s="154"/>
      <c r="BO1547" s="154"/>
      <c r="BP1547" s="154"/>
      <c r="BQ1547" s="154"/>
      <c r="BR1547" s="154"/>
      <c r="BS1547" s="154"/>
      <c r="BT1547" s="154"/>
      <c r="BU1547" s="154"/>
      <c r="BV1547" s="154"/>
      <c r="BW1547" s="154"/>
      <c r="BX1547" s="154"/>
      <c r="BY1547" s="154"/>
      <c r="BZ1547" s="154"/>
      <c r="CA1547" s="154"/>
      <c r="CB1547" s="154"/>
      <c r="CC1547" s="154"/>
      <c r="CD1547" s="154"/>
      <c r="CE1547" s="154"/>
      <c r="CF1547" s="154"/>
      <c r="CG1547" s="154"/>
      <c r="CH1547" s="154"/>
      <c r="CI1547" s="154"/>
      <c r="CJ1547" s="154"/>
      <c r="CK1547" s="154"/>
      <c r="CL1547" s="154"/>
      <c r="CM1547" s="154"/>
      <c r="CN1547" s="154"/>
      <c r="CO1547" s="154"/>
      <c r="CP1547" s="154"/>
      <c r="CQ1547" s="154"/>
      <c r="CR1547" s="154"/>
      <c r="CS1547" s="154"/>
      <c r="CT1547" s="154"/>
      <c r="CU1547" s="154"/>
      <c r="CV1547" s="154"/>
      <c r="CW1547" s="154"/>
      <c r="CX1547" s="154"/>
      <c r="CY1547" s="154"/>
      <c r="CZ1547" s="154"/>
      <c r="DA1547" s="154"/>
      <c r="DB1547" s="154"/>
      <c r="DC1547" s="154"/>
      <c r="DD1547" s="154"/>
      <c r="DE1547" s="154"/>
      <c r="DF1547" s="154"/>
      <c r="DG1547" s="154"/>
      <c r="DH1547" s="154"/>
      <c r="DI1547" s="154"/>
      <c r="DJ1547" s="154"/>
      <c r="DK1547" s="154"/>
      <c r="DL1547" s="154"/>
      <c r="DM1547" s="154"/>
      <c r="DN1547" s="154"/>
      <c r="DO1547" s="154"/>
      <c r="DP1547" s="154"/>
      <c r="DQ1547" s="154"/>
      <c r="DR1547" s="154"/>
      <c r="DS1547" s="154"/>
      <c r="DT1547" s="154"/>
      <c r="DU1547" s="154"/>
      <c r="DV1547" s="154"/>
      <c r="DW1547" s="154"/>
      <c r="DX1547" s="154"/>
      <c r="DY1547" s="154"/>
      <c r="DZ1547" s="154"/>
      <c r="EA1547" s="154"/>
      <c r="EB1547" s="154"/>
      <c r="EC1547" s="154"/>
      <c r="ED1547" s="154"/>
      <c r="EE1547" s="154"/>
      <c r="EF1547" s="154"/>
      <c r="EG1547" s="154"/>
      <c r="EH1547" s="154"/>
      <c r="EI1547" s="154"/>
      <c r="EJ1547" s="154"/>
      <c r="EK1547" s="154"/>
      <c r="EL1547" s="154"/>
      <c r="EM1547" s="154"/>
      <c r="EN1547" s="154"/>
      <c r="EO1547" s="154"/>
      <c r="EP1547" s="154"/>
      <c r="EQ1547" s="154"/>
      <c r="ER1547" s="154"/>
      <c r="ES1547" s="154"/>
      <c r="ET1547" s="154"/>
      <c r="EU1547" s="154"/>
      <c r="EV1547" s="154"/>
      <c r="EW1547" s="154"/>
      <c r="EX1547" s="154"/>
      <c r="EY1547" s="154"/>
      <c r="EZ1547" s="154"/>
      <c r="FA1547" s="154"/>
      <c r="FB1547" s="154"/>
      <c r="FC1547" s="154"/>
      <c r="FD1547" s="154"/>
      <c r="FE1547" s="154"/>
      <c r="FF1547" s="154"/>
      <c r="FG1547" s="154"/>
      <c r="FH1547" s="154"/>
      <c r="FI1547" s="154"/>
      <c r="FJ1547" s="154"/>
      <c r="FK1547" s="154"/>
      <c r="FL1547" s="154"/>
      <c r="FM1547" s="154"/>
      <c r="FN1547" s="154"/>
      <c r="FO1547" s="154"/>
      <c r="FP1547" s="154"/>
      <c r="FQ1547" s="154"/>
      <c r="FR1547" s="154"/>
      <c r="FS1547" s="154"/>
      <c r="FT1547" s="154"/>
      <c r="FU1547" s="154"/>
      <c r="FV1547" s="154"/>
      <c r="FW1547" s="154"/>
      <c r="FX1547" s="154"/>
      <c r="FY1547" s="154"/>
      <c r="FZ1547" s="154"/>
      <c r="GA1547" s="154"/>
      <c r="GB1547" s="154"/>
      <c r="GC1547" s="154"/>
      <c r="GD1547" s="154"/>
      <c r="GE1547" s="154"/>
      <c r="GF1547" s="154"/>
      <c r="GG1547" s="154"/>
      <c r="GH1547" s="154"/>
      <c r="GI1547" s="154"/>
      <c r="GJ1547" s="154"/>
      <c r="GK1547" s="154"/>
      <c r="GL1547" s="154"/>
      <c r="GM1547" s="154"/>
      <c r="GN1547" s="154"/>
      <c r="GO1547" s="154"/>
      <c r="GP1547" s="154"/>
      <c r="GQ1547" s="154"/>
      <c r="GR1547" s="154"/>
      <c r="GS1547" s="154"/>
      <c r="GT1547" s="154"/>
      <c r="GU1547" s="154"/>
      <c r="GV1547" s="154"/>
      <c r="GW1547" s="154"/>
      <c r="GX1547" s="154"/>
      <c r="GY1547" s="154"/>
      <c r="GZ1547" s="154"/>
      <c r="HA1547" s="154"/>
      <c r="HB1547" s="154"/>
      <c r="HC1547" s="154"/>
      <c r="HD1547" s="154"/>
      <c r="HE1547" s="154"/>
      <c r="HF1547" s="154"/>
      <c r="HG1547" s="154"/>
      <c r="HH1547" s="154"/>
      <c r="HI1547" s="154"/>
      <c r="HJ1547" s="154"/>
      <c r="HK1547" s="154"/>
      <c r="HL1547" s="154"/>
      <c r="HM1547" s="154"/>
      <c r="HN1547" s="154"/>
      <c r="HO1547" s="154"/>
      <c r="HP1547" s="154"/>
      <c r="HQ1547" s="154"/>
      <c r="HR1547" s="154"/>
      <c r="HS1547" s="154"/>
      <c r="HT1547" s="154"/>
      <c r="HU1547" s="154"/>
      <c r="HV1547" s="154"/>
      <c r="HW1547" s="154"/>
      <c r="HX1547" s="154"/>
      <c r="HY1547" s="154"/>
      <c r="HZ1547" s="154"/>
      <c r="IA1547" s="154"/>
      <c r="IB1547" s="154"/>
      <c r="IC1547" s="154"/>
      <c r="ID1547" s="154"/>
      <c r="IE1547" s="154"/>
      <c r="IF1547" s="154"/>
      <c r="IG1547" s="154"/>
      <c r="IH1547" s="154"/>
      <c r="II1547" s="154"/>
      <c r="IJ1547" s="154"/>
      <c r="IK1547" s="154"/>
      <c r="IL1547" s="154"/>
    </row>
    <row r="1548" spans="1:246" s="837" customFormat="1" ht="60" x14ac:dyDescent="0.25">
      <c r="A1548" s="217"/>
      <c r="B1548" s="217"/>
      <c r="C1548" s="176" t="s">
        <v>676</v>
      </c>
      <c r="D1548" s="175"/>
      <c r="E1548" s="176"/>
      <c r="F1548" s="1886">
        <f t="shared" si="1091"/>
        <v>0</v>
      </c>
      <c r="G1548" s="732">
        <f t="shared" si="1091"/>
        <v>0</v>
      </c>
      <c r="H1548" s="732">
        <f t="shared" si="1091"/>
        <v>0</v>
      </c>
      <c r="I1548" s="2065">
        <f t="shared" si="1091"/>
        <v>0</v>
      </c>
      <c r="J1548" s="2525"/>
      <c r="K1548" s="2525"/>
      <c r="L1548" s="2526"/>
      <c r="M1548" s="2526"/>
      <c r="N1548" s="2526"/>
      <c r="O1548" s="2526"/>
      <c r="P1548" s="2526"/>
      <c r="Q1548" s="2526"/>
      <c r="R1548" s="2524">
        <f t="shared" ref="R1548:Z1548" si="1095">R1469</f>
        <v>0</v>
      </c>
      <c r="S1548" s="373">
        <f t="shared" si="1095"/>
        <v>0</v>
      </c>
      <c r="T1548" s="2524">
        <f t="shared" si="1095"/>
        <v>0</v>
      </c>
      <c r="U1548" s="1107">
        <f t="shared" si="1095"/>
        <v>0</v>
      </c>
      <c r="V1548" s="2524">
        <f t="shared" si="1095"/>
        <v>0</v>
      </c>
      <c r="W1548" s="2524">
        <f t="shared" si="1095"/>
        <v>0</v>
      </c>
      <c r="X1548" s="2668">
        <f t="shared" si="1095"/>
        <v>0</v>
      </c>
      <c r="Y1548" s="2668">
        <f t="shared" si="1095"/>
        <v>0</v>
      </c>
      <c r="Z1548" s="2524">
        <f t="shared" si="1095"/>
        <v>0</v>
      </c>
      <c r="AA1548" s="909"/>
      <c r="AB1548" s="902"/>
      <c r="AC1548" s="2257"/>
      <c r="AD1548" s="154"/>
      <c r="AE1548" s="154"/>
      <c r="AF1548" s="154"/>
      <c r="AG1548" s="154"/>
      <c r="AH1548" s="154"/>
      <c r="AI1548" s="154"/>
      <c r="AJ1548" s="154"/>
      <c r="AK1548" s="154"/>
      <c r="AL1548" s="154"/>
      <c r="AM1548" s="154"/>
      <c r="AN1548" s="154"/>
      <c r="AO1548" s="154"/>
      <c r="AP1548" s="154"/>
      <c r="AQ1548" s="154"/>
      <c r="AR1548" s="154"/>
      <c r="AS1548" s="154"/>
      <c r="AT1548" s="154"/>
      <c r="AU1548" s="154"/>
      <c r="AV1548" s="154"/>
      <c r="AW1548" s="154"/>
      <c r="AX1548" s="154"/>
      <c r="AY1548" s="154"/>
      <c r="AZ1548" s="154"/>
      <c r="BA1548" s="154"/>
      <c r="BB1548" s="154"/>
      <c r="BC1548" s="154"/>
      <c r="BD1548" s="154"/>
      <c r="BE1548" s="154"/>
      <c r="BF1548" s="154"/>
      <c r="BG1548" s="154"/>
      <c r="BH1548" s="154"/>
      <c r="BI1548" s="154"/>
      <c r="BJ1548" s="154"/>
      <c r="BK1548" s="154"/>
      <c r="BL1548" s="154"/>
      <c r="BM1548" s="154"/>
      <c r="BN1548" s="154"/>
      <c r="BO1548" s="154"/>
      <c r="BP1548" s="154"/>
      <c r="BQ1548" s="154"/>
      <c r="BR1548" s="154"/>
      <c r="BS1548" s="154"/>
      <c r="BT1548" s="154"/>
      <c r="BU1548" s="154"/>
      <c r="BV1548" s="154"/>
      <c r="BW1548" s="154"/>
      <c r="BX1548" s="154"/>
      <c r="BY1548" s="154"/>
      <c r="BZ1548" s="154"/>
      <c r="CA1548" s="154"/>
      <c r="CB1548" s="154"/>
      <c r="CC1548" s="154"/>
      <c r="CD1548" s="154"/>
      <c r="CE1548" s="154"/>
      <c r="CF1548" s="154"/>
      <c r="CG1548" s="154"/>
      <c r="CH1548" s="154"/>
      <c r="CI1548" s="154"/>
      <c r="CJ1548" s="154"/>
      <c r="CK1548" s="154"/>
      <c r="CL1548" s="154"/>
      <c r="CM1548" s="154"/>
      <c r="CN1548" s="154"/>
      <c r="CO1548" s="154"/>
      <c r="CP1548" s="154"/>
      <c r="CQ1548" s="154"/>
      <c r="CR1548" s="154"/>
      <c r="CS1548" s="154"/>
      <c r="CT1548" s="154"/>
      <c r="CU1548" s="154"/>
      <c r="CV1548" s="154"/>
      <c r="CW1548" s="154"/>
      <c r="CX1548" s="154"/>
      <c r="CY1548" s="154"/>
      <c r="CZ1548" s="154"/>
      <c r="DA1548" s="154"/>
      <c r="DB1548" s="154"/>
      <c r="DC1548" s="154"/>
      <c r="DD1548" s="154"/>
      <c r="DE1548" s="154"/>
      <c r="DF1548" s="154"/>
      <c r="DG1548" s="154"/>
      <c r="DH1548" s="154"/>
      <c r="DI1548" s="154"/>
      <c r="DJ1548" s="154"/>
      <c r="DK1548" s="154"/>
      <c r="DL1548" s="154"/>
      <c r="DM1548" s="154"/>
      <c r="DN1548" s="154"/>
      <c r="DO1548" s="154"/>
      <c r="DP1548" s="154"/>
      <c r="DQ1548" s="154"/>
      <c r="DR1548" s="154"/>
      <c r="DS1548" s="154"/>
      <c r="DT1548" s="154"/>
      <c r="DU1548" s="154"/>
      <c r="DV1548" s="154"/>
      <c r="DW1548" s="154"/>
      <c r="DX1548" s="154"/>
      <c r="DY1548" s="154"/>
      <c r="DZ1548" s="154"/>
      <c r="EA1548" s="154"/>
      <c r="EB1548" s="154"/>
      <c r="EC1548" s="154"/>
      <c r="ED1548" s="154"/>
      <c r="EE1548" s="154"/>
      <c r="EF1548" s="154"/>
      <c r="EG1548" s="154"/>
      <c r="EH1548" s="154"/>
      <c r="EI1548" s="154"/>
      <c r="EJ1548" s="154"/>
      <c r="EK1548" s="154"/>
      <c r="EL1548" s="154"/>
      <c r="EM1548" s="154"/>
      <c r="EN1548" s="154"/>
      <c r="EO1548" s="154"/>
      <c r="EP1548" s="154"/>
      <c r="EQ1548" s="154"/>
      <c r="ER1548" s="154"/>
      <c r="ES1548" s="154"/>
      <c r="ET1548" s="154"/>
      <c r="EU1548" s="154"/>
      <c r="EV1548" s="154"/>
      <c r="EW1548" s="154"/>
      <c r="EX1548" s="154"/>
      <c r="EY1548" s="154"/>
      <c r="EZ1548" s="154"/>
      <c r="FA1548" s="154"/>
      <c r="FB1548" s="154"/>
      <c r="FC1548" s="154"/>
      <c r="FD1548" s="154"/>
      <c r="FE1548" s="154"/>
      <c r="FF1548" s="154"/>
      <c r="FG1548" s="154"/>
      <c r="FH1548" s="154"/>
      <c r="FI1548" s="154"/>
      <c r="FJ1548" s="154"/>
      <c r="FK1548" s="154"/>
      <c r="FL1548" s="154"/>
      <c r="FM1548" s="154"/>
      <c r="FN1548" s="154"/>
      <c r="FO1548" s="154"/>
      <c r="FP1548" s="154"/>
      <c r="FQ1548" s="154"/>
      <c r="FR1548" s="154"/>
      <c r="FS1548" s="154"/>
      <c r="FT1548" s="154"/>
      <c r="FU1548" s="154"/>
      <c r="FV1548" s="154"/>
      <c r="FW1548" s="154"/>
      <c r="FX1548" s="154"/>
      <c r="FY1548" s="154"/>
      <c r="FZ1548" s="154"/>
      <c r="GA1548" s="154"/>
      <c r="GB1548" s="154"/>
      <c r="GC1548" s="154"/>
      <c r="GD1548" s="154"/>
      <c r="GE1548" s="154"/>
      <c r="GF1548" s="154"/>
      <c r="GG1548" s="154"/>
      <c r="GH1548" s="154"/>
      <c r="GI1548" s="154"/>
      <c r="GJ1548" s="154"/>
      <c r="GK1548" s="154"/>
      <c r="GL1548" s="154"/>
      <c r="GM1548" s="154"/>
      <c r="GN1548" s="154"/>
      <c r="GO1548" s="154"/>
      <c r="GP1548" s="154"/>
      <c r="GQ1548" s="154"/>
      <c r="GR1548" s="154"/>
      <c r="GS1548" s="154"/>
      <c r="GT1548" s="154"/>
      <c r="GU1548" s="154"/>
      <c r="GV1548" s="154"/>
      <c r="GW1548" s="154"/>
      <c r="GX1548" s="154"/>
      <c r="GY1548" s="154"/>
      <c r="GZ1548" s="154"/>
      <c r="HA1548" s="154"/>
      <c r="HB1548" s="154"/>
      <c r="HC1548" s="154"/>
      <c r="HD1548" s="154"/>
      <c r="HE1548" s="154"/>
      <c r="HF1548" s="154"/>
      <c r="HG1548" s="154"/>
      <c r="HH1548" s="154"/>
      <c r="HI1548" s="154"/>
      <c r="HJ1548" s="154"/>
      <c r="HK1548" s="154"/>
      <c r="HL1548" s="154"/>
      <c r="HM1548" s="154"/>
      <c r="HN1548" s="154"/>
      <c r="HO1548" s="154"/>
      <c r="HP1548" s="154"/>
      <c r="HQ1548" s="154"/>
      <c r="HR1548" s="154"/>
      <c r="HS1548" s="154"/>
      <c r="HT1548" s="154"/>
      <c r="HU1548" s="154"/>
      <c r="HV1548" s="154"/>
      <c r="HW1548" s="154"/>
      <c r="HX1548" s="154"/>
      <c r="HY1548" s="154"/>
      <c r="HZ1548" s="154"/>
      <c r="IA1548" s="154"/>
      <c r="IB1548" s="154"/>
      <c r="IC1548" s="154"/>
      <c r="ID1548" s="154"/>
      <c r="IE1548" s="154"/>
      <c r="IF1548" s="154"/>
      <c r="IG1548" s="154"/>
      <c r="IH1548" s="154"/>
      <c r="II1548" s="154"/>
      <c r="IJ1548" s="154"/>
      <c r="IK1548" s="154"/>
      <c r="IL1548" s="154"/>
    </row>
    <row r="1549" spans="1:246" s="837" customFormat="1" x14ac:dyDescent="0.25">
      <c r="A1549" s="217"/>
      <c r="B1549" s="217">
        <v>1</v>
      </c>
      <c r="C1549" s="176" t="s">
        <v>677</v>
      </c>
      <c r="D1549" s="175"/>
      <c r="E1549" s="176"/>
      <c r="F1549" s="1886">
        <f t="shared" si="1091"/>
        <v>0</v>
      </c>
      <c r="G1549" s="732">
        <f t="shared" si="1091"/>
        <v>0</v>
      </c>
      <c r="H1549" s="732">
        <f t="shared" si="1091"/>
        <v>0</v>
      </c>
      <c r="I1549" s="2065">
        <f t="shared" si="1091"/>
        <v>0</v>
      </c>
      <c r="J1549" s="2525"/>
      <c r="K1549" s="2525"/>
      <c r="L1549" s="2526"/>
      <c r="M1549" s="2526"/>
      <c r="N1549" s="2526"/>
      <c r="O1549" s="2526"/>
      <c r="P1549" s="2526"/>
      <c r="Q1549" s="2526"/>
      <c r="R1549" s="2524">
        <f t="shared" ref="R1549:Z1549" si="1096">R1470</f>
        <v>0</v>
      </c>
      <c r="S1549" s="373">
        <f t="shared" si="1096"/>
        <v>0</v>
      </c>
      <c r="T1549" s="2524">
        <f t="shared" si="1096"/>
        <v>0</v>
      </c>
      <c r="U1549" s="1107">
        <f t="shared" si="1096"/>
        <v>0</v>
      </c>
      <c r="V1549" s="2524">
        <f t="shared" si="1096"/>
        <v>0</v>
      </c>
      <c r="W1549" s="2524">
        <f t="shared" si="1096"/>
        <v>0</v>
      </c>
      <c r="X1549" s="2668">
        <f t="shared" si="1096"/>
        <v>0</v>
      </c>
      <c r="Y1549" s="2668">
        <f t="shared" si="1096"/>
        <v>0</v>
      </c>
      <c r="Z1549" s="2524">
        <f t="shared" si="1096"/>
        <v>0</v>
      </c>
      <c r="AA1549" s="909"/>
      <c r="AB1549" s="902"/>
      <c r="AC1549" s="2257"/>
      <c r="AD1549" s="154"/>
      <c r="AE1549" s="154"/>
      <c r="AF1549" s="154"/>
      <c r="AG1549" s="154"/>
      <c r="AH1549" s="154"/>
      <c r="AI1549" s="154"/>
      <c r="AJ1549" s="154"/>
      <c r="AK1549" s="154"/>
      <c r="AL1549" s="154"/>
      <c r="AM1549" s="154"/>
      <c r="AN1549" s="154"/>
      <c r="AO1549" s="154"/>
      <c r="AP1549" s="154"/>
      <c r="AQ1549" s="154"/>
      <c r="AR1549" s="154"/>
      <c r="AS1549" s="154"/>
      <c r="AT1549" s="154"/>
      <c r="AU1549" s="154"/>
      <c r="AV1549" s="154"/>
      <c r="AW1549" s="154"/>
      <c r="AX1549" s="154"/>
      <c r="AY1549" s="154"/>
      <c r="AZ1549" s="154"/>
      <c r="BA1549" s="154"/>
      <c r="BB1549" s="154"/>
      <c r="BC1549" s="154"/>
      <c r="BD1549" s="154"/>
      <c r="BE1549" s="154"/>
      <c r="BF1549" s="154"/>
      <c r="BG1549" s="154"/>
      <c r="BH1549" s="154"/>
      <c r="BI1549" s="154"/>
      <c r="BJ1549" s="154"/>
      <c r="BK1549" s="154"/>
      <c r="BL1549" s="154"/>
      <c r="BM1549" s="154"/>
      <c r="BN1549" s="154"/>
      <c r="BO1549" s="154"/>
      <c r="BP1549" s="154"/>
      <c r="BQ1549" s="154"/>
      <c r="BR1549" s="154"/>
      <c r="BS1549" s="154"/>
      <c r="BT1549" s="154"/>
      <c r="BU1549" s="154"/>
      <c r="BV1549" s="154"/>
      <c r="BW1549" s="154"/>
      <c r="BX1549" s="154"/>
      <c r="BY1549" s="154"/>
      <c r="BZ1549" s="154"/>
      <c r="CA1549" s="154"/>
      <c r="CB1549" s="154"/>
      <c r="CC1549" s="154"/>
      <c r="CD1549" s="154"/>
      <c r="CE1549" s="154"/>
      <c r="CF1549" s="154"/>
      <c r="CG1549" s="154"/>
      <c r="CH1549" s="154"/>
      <c r="CI1549" s="154"/>
      <c r="CJ1549" s="154"/>
      <c r="CK1549" s="154"/>
      <c r="CL1549" s="154"/>
      <c r="CM1549" s="154"/>
      <c r="CN1549" s="154"/>
      <c r="CO1549" s="154"/>
      <c r="CP1549" s="154"/>
      <c r="CQ1549" s="154"/>
      <c r="CR1549" s="154"/>
      <c r="CS1549" s="154"/>
      <c r="CT1549" s="154"/>
      <c r="CU1549" s="154"/>
      <c r="CV1549" s="154"/>
      <c r="CW1549" s="154"/>
      <c r="CX1549" s="154"/>
      <c r="CY1549" s="154"/>
      <c r="CZ1549" s="154"/>
      <c r="DA1549" s="154"/>
      <c r="DB1549" s="154"/>
      <c r="DC1549" s="154"/>
      <c r="DD1549" s="154"/>
      <c r="DE1549" s="154"/>
      <c r="DF1549" s="154"/>
      <c r="DG1549" s="154"/>
      <c r="DH1549" s="154"/>
      <c r="DI1549" s="154"/>
      <c r="DJ1549" s="154"/>
      <c r="DK1549" s="154"/>
      <c r="DL1549" s="154"/>
      <c r="DM1549" s="154"/>
      <c r="DN1549" s="154"/>
      <c r="DO1549" s="154"/>
      <c r="DP1549" s="154"/>
      <c r="DQ1549" s="154"/>
      <c r="DR1549" s="154"/>
      <c r="DS1549" s="154"/>
      <c r="DT1549" s="154"/>
      <c r="DU1549" s="154"/>
      <c r="DV1549" s="154"/>
      <c r="DW1549" s="154"/>
      <c r="DX1549" s="154"/>
      <c r="DY1549" s="154"/>
      <c r="DZ1549" s="154"/>
      <c r="EA1549" s="154"/>
      <c r="EB1549" s="154"/>
      <c r="EC1549" s="154"/>
      <c r="ED1549" s="154"/>
      <c r="EE1549" s="154"/>
      <c r="EF1549" s="154"/>
      <c r="EG1549" s="154"/>
      <c r="EH1549" s="154"/>
      <c r="EI1549" s="154"/>
      <c r="EJ1549" s="154"/>
      <c r="EK1549" s="154"/>
      <c r="EL1549" s="154"/>
      <c r="EM1549" s="154"/>
      <c r="EN1549" s="154"/>
      <c r="EO1549" s="154"/>
      <c r="EP1549" s="154"/>
      <c r="EQ1549" s="154"/>
      <c r="ER1549" s="154"/>
      <c r="ES1549" s="154"/>
      <c r="ET1549" s="154"/>
      <c r="EU1549" s="154"/>
      <c r="EV1549" s="154"/>
      <c r="EW1549" s="154"/>
      <c r="EX1549" s="154"/>
      <c r="EY1549" s="154"/>
      <c r="EZ1549" s="154"/>
      <c r="FA1549" s="154"/>
      <c r="FB1549" s="154"/>
      <c r="FC1549" s="154"/>
      <c r="FD1549" s="154"/>
      <c r="FE1549" s="154"/>
      <c r="FF1549" s="154"/>
      <c r="FG1549" s="154"/>
      <c r="FH1549" s="154"/>
      <c r="FI1549" s="154"/>
      <c r="FJ1549" s="154"/>
      <c r="FK1549" s="154"/>
      <c r="FL1549" s="154"/>
      <c r="FM1549" s="154"/>
      <c r="FN1549" s="154"/>
      <c r="FO1549" s="154"/>
      <c r="FP1549" s="154"/>
      <c r="FQ1549" s="154"/>
      <c r="FR1549" s="154"/>
      <c r="FS1549" s="154"/>
      <c r="FT1549" s="154"/>
      <c r="FU1549" s="154"/>
      <c r="FV1549" s="154"/>
      <c r="FW1549" s="154"/>
      <c r="FX1549" s="154"/>
      <c r="FY1549" s="154"/>
      <c r="FZ1549" s="154"/>
      <c r="GA1549" s="154"/>
      <c r="GB1549" s="154"/>
      <c r="GC1549" s="154"/>
      <c r="GD1549" s="154"/>
      <c r="GE1549" s="154"/>
      <c r="GF1549" s="154"/>
      <c r="GG1549" s="154"/>
      <c r="GH1549" s="154"/>
      <c r="GI1549" s="154"/>
      <c r="GJ1549" s="154"/>
      <c r="GK1549" s="154"/>
      <c r="GL1549" s="154"/>
      <c r="GM1549" s="154"/>
      <c r="GN1549" s="154"/>
      <c r="GO1549" s="154"/>
      <c r="GP1549" s="154"/>
      <c r="GQ1549" s="154"/>
      <c r="GR1549" s="154"/>
      <c r="GS1549" s="154"/>
      <c r="GT1549" s="154"/>
      <c r="GU1549" s="154"/>
      <c r="GV1549" s="154"/>
      <c r="GW1549" s="154"/>
      <c r="GX1549" s="154"/>
      <c r="GY1549" s="154"/>
      <c r="GZ1549" s="154"/>
      <c r="HA1549" s="154"/>
      <c r="HB1549" s="154"/>
      <c r="HC1549" s="154"/>
      <c r="HD1549" s="154"/>
      <c r="HE1549" s="154"/>
      <c r="HF1549" s="154"/>
      <c r="HG1549" s="154"/>
      <c r="HH1549" s="154"/>
      <c r="HI1549" s="154"/>
      <c r="HJ1549" s="154"/>
      <c r="HK1549" s="154"/>
      <c r="HL1549" s="154"/>
      <c r="HM1549" s="154"/>
      <c r="HN1549" s="154"/>
      <c r="HO1549" s="154"/>
      <c r="HP1549" s="154"/>
      <c r="HQ1549" s="154"/>
      <c r="HR1549" s="154"/>
      <c r="HS1549" s="154"/>
      <c r="HT1549" s="154"/>
      <c r="HU1549" s="154"/>
      <c r="HV1549" s="154"/>
      <c r="HW1549" s="154"/>
      <c r="HX1549" s="154"/>
      <c r="HY1549" s="154"/>
      <c r="HZ1549" s="154"/>
      <c r="IA1549" s="154"/>
      <c r="IB1549" s="154"/>
      <c r="IC1549" s="154"/>
      <c r="ID1549" s="154"/>
      <c r="IE1549" s="154"/>
      <c r="IF1549" s="154"/>
      <c r="IG1549" s="154"/>
      <c r="IH1549" s="154"/>
      <c r="II1549" s="154"/>
      <c r="IJ1549" s="154"/>
      <c r="IK1549" s="154"/>
      <c r="IL1549" s="154"/>
    </row>
    <row r="1550" spans="1:246" s="837" customFormat="1" x14ac:dyDescent="0.25">
      <c r="A1550" s="217"/>
      <c r="B1550" s="217">
        <v>1</v>
      </c>
      <c r="C1550" s="294" t="s">
        <v>678</v>
      </c>
      <c r="D1550" s="175"/>
      <c r="E1550" s="176"/>
      <c r="F1550" s="1886">
        <f t="shared" si="1091"/>
        <v>0</v>
      </c>
      <c r="G1550" s="732">
        <f t="shared" si="1091"/>
        <v>0</v>
      </c>
      <c r="H1550" s="732">
        <f t="shared" si="1091"/>
        <v>0</v>
      </c>
      <c r="I1550" s="2065">
        <f t="shared" si="1091"/>
        <v>0</v>
      </c>
      <c r="J1550" s="2525"/>
      <c r="K1550" s="2525"/>
      <c r="L1550" s="2526"/>
      <c r="M1550" s="2526"/>
      <c r="N1550" s="2526"/>
      <c r="O1550" s="2526"/>
      <c r="P1550" s="2526"/>
      <c r="Q1550" s="2526"/>
      <c r="R1550" s="2524">
        <f t="shared" ref="R1550:Z1550" si="1097">R1471</f>
        <v>0</v>
      </c>
      <c r="S1550" s="373">
        <f t="shared" si="1097"/>
        <v>0</v>
      </c>
      <c r="T1550" s="2524">
        <f t="shared" si="1097"/>
        <v>0</v>
      </c>
      <c r="U1550" s="1107">
        <f t="shared" si="1097"/>
        <v>0</v>
      </c>
      <c r="V1550" s="2524">
        <f t="shared" si="1097"/>
        <v>0</v>
      </c>
      <c r="W1550" s="2524">
        <f t="shared" si="1097"/>
        <v>0</v>
      </c>
      <c r="X1550" s="2668">
        <f t="shared" si="1097"/>
        <v>0</v>
      </c>
      <c r="Y1550" s="2668">
        <f t="shared" si="1097"/>
        <v>0</v>
      </c>
      <c r="Z1550" s="2524">
        <f t="shared" si="1097"/>
        <v>0</v>
      </c>
      <c r="AA1550" s="909"/>
      <c r="AB1550" s="902"/>
      <c r="AC1550" s="2257"/>
      <c r="AD1550" s="154"/>
      <c r="AE1550" s="154"/>
      <c r="AF1550" s="154"/>
      <c r="AG1550" s="154"/>
      <c r="AH1550" s="154"/>
      <c r="AI1550" s="154"/>
      <c r="AJ1550" s="154"/>
      <c r="AK1550" s="154"/>
      <c r="AL1550" s="154"/>
      <c r="AM1550" s="154"/>
      <c r="AN1550" s="154"/>
      <c r="AO1550" s="154"/>
      <c r="AP1550" s="154"/>
      <c r="AQ1550" s="154"/>
      <c r="AR1550" s="154"/>
      <c r="AS1550" s="154"/>
      <c r="AT1550" s="154"/>
      <c r="AU1550" s="154"/>
      <c r="AV1550" s="154"/>
      <c r="AW1550" s="154"/>
      <c r="AX1550" s="154"/>
      <c r="AY1550" s="154"/>
      <c r="AZ1550" s="154"/>
      <c r="BA1550" s="154"/>
      <c r="BB1550" s="154"/>
      <c r="BC1550" s="154"/>
      <c r="BD1550" s="154"/>
      <c r="BE1550" s="154"/>
      <c r="BF1550" s="154"/>
      <c r="BG1550" s="154"/>
      <c r="BH1550" s="154"/>
      <c r="BI1550" s="154"/>
      <c r="BJ1550" s="154"/>
      <c r="BK1550" s="154"/>
      <c r="BL1550" s="154"/>
      <c r="BM1550" s="154"/>
      <c r="BN1550" s="154"/>
      <c r="BO1550" s="154"/>
      <c r="BP1550" s="154"/>
      <c r="BQ1550" s="154"/>
      <c r="BR1550" s="154"/>
      <c r="BS1550" s="154"/>
      <c r="BT1550" s="154"/>
      <c r="BU1550" s="154"/>
      <c r="BV1550" s="154"/>
      <c r="BW1550" s="154"/>
      <c r="BX1550" s="154"/>
      <c r="BY1550" s="154"/>
      <c r="BZ1550" s="154"/>
      <c r="CA1550" s="154"/>
      <c r="CB1550" s="154"/>
      <c r="CC1550" s="154"/>
      <c r="CD1550" s="154"/>
      <c r="CE1550" s="154"/>
      <c r="CF1550" s="154"/>
      <c r="CG1550" s="154"/>
      <c r="CH1550" s="154"/>
      <c r="CI1550" s="154"/>
      <c r="CJ1550" s="154"/>
      <c r="CK1550" s="154"/>
      <c r="CL1550" s="154"/>
      <c r="CM1550" s="154"/>
      <c r="CN1550" s="154"/>
      <c r="CO1550" s="154"/>
      <c r="CP1550" s="154"/>
      <c r="CQ1550" s="154"/>
      <c r="CR1550" s="154"/>
      <c r="CS1550" s="154"/>
      <c r="CT1550" s="154"/>
      <c r="CU1550" s="154"/>
      <c r="CV1550" s="154"/>
      <c r="CW1550" s="154"/>
      <c r="CX1550" s="154"/>
      <c r="CY1550" s="154"/>
      <c r="CZ1550" s="154"/>
      <c r="DA1550" s="154"/>
      <c r="DB1550" s="154"/>
      <c r="DC1550" s="154"/>
      <c r="DD1550" s="154"/>
      <c r="DE1550" s="154"/>
      <c r="DF1550" s="154"/>
      <c r="DG1550" s="154"/>
      <c r="DH1550" s="154"/>
      <c r="DI1550" s="154"/>
      <c r="DJ1550" s="154"/>
      <c r="DK1550" s="154"/>
      <c r="DL1550" s="154"/>
      <c r="DM1550" s="154"/>
      <c r="DN1550" s="154"/>
      <c r="DO1550" s="154"/>
      <c r="DP1550" s="154"/>
      <c r="DQ1550" s="154"/>
      <c r="DR1550" s="154"/>
      <c r="DS1550" s="154"/>
      <c r="DT1550" s="154"/>
      <c r="DU1550" s="154"/>
      <c r="DV1550" s="154"/>
      <c r="DW1550" s="154"/>
      <c r="DX1550" s="154"/>
      <c r="DY1550" s="154"/>
      <c r="DZ1550" s="154"/>
      <c r="EA1550" s="154"/>
      <c r="EB1550" s="154"/>
      <c r="EC1550" s="154"/>
      <c r="ED1550" s="154"/>
      <c r="EE1550" s="154"/>
      <c r="EF1550" s="154"/>
      <c r="EG1550" s="154"/>
      <c r="EH1550" s="154"/>
      <c r="EI1550" s="154"/>
      <c r="EJ1550" s="154"/>
      <c r="EK1550" s="154"/>
      <c r="EL1550" s="154"/>
      <c r="EM1550" s="154"/>
      <c r="EN1550" s="154"/>
      <c r="EO1550" s="154"/>
      <c r="EP1550" s="154"/>
      <c r="EQ1550" s="154"/>
      <c r="ER1550" s="154"/>
      <c r="ES1550" s="154"/>
      <c r="ET1550" s="154"/>
      <c r="EU1550" s="154"/>
      <c r="EV1550" s="154"/>
      <c r="EW1550" s="154"/>
      <c r="EX1550" s="154"/>
      <c r="EY1550" s="154"/>
      <c r="EZ1550" s="154"/>
      <c r="FA1550" s="154"/>
      <c r="FB1550" s="154"/>
      <c r="FC1550" s="154"/>
      <c r="FD1550" s="154"/>
      <c r="FE1550" s="154"/>
      <c r="FF1550" s="154"/>
      <c r="FG1550" s="154"/>
      <c r="FH1550" s="154"/>
      <c r="FI1550" s="154"/>
      <c r="FJ1550" s="154"/>
      <c r="FK1550" s="154"/>
      <c r="FL1550" s="154"/>
      <c r="FM1550" s="154"/>
      <c r="FN1550" s="154"/>
      <c r="FO1550" s="154"/>
      <c r="FP1550" s="154"/>
      <c r="FQ1550" s="154"/>
      <c r="FR1550" s="154"/>
      <c r="FS1550" s="154"/>
      <c r="FT1550" s="154"/>
      <c r="FU1550" s="154"/>
      <c r="FV1550" s="154"/>
      <c r="FW1550" s="154"/>
      <c r="FX1550" s="154"/>
      <c r="FY1550" s="154"/>
      <c r="FZ1550" s="154"/>
      <c r="GA1550" s="154"/>
      <c r="GB1550" s="154"/>
      <c r="GC1550" s="154"/>
      <c r="GD1550" s="154"/>
      <c r="GE1550" s="154"/>
      <c r="GF1550" s="154"/>
      <c r="GG1550" s="154"/>
      <c r="GH1550" s="154"/>
      <c r="GI1550" s="154"/>
      <c r="GJ1550" s="154"/>
      <c r="GK1550" s="154"/>
      <c r="GL1550" s="154"/>
      <c r="GM1550" s="154"/>
      <c r="GN1550" s="154"/>
      <c r="GO1550" s="154"/>
      <c r="GP1550" s="154"/>
      <c r="GQ1550" s="154"/>
      <c r="GR1550" s="154"/>
      <c r="GS1550" s="154"/>
      <c r="GT1550" s="154"/>
      <c r="GU1550" s="154"/>
      <c r="GV1550" s="154"/>
      <c r="GW1550" s="154"/>
      <c r="GX1550" s="154"/>
      <c r="GY1550" s="154"/>
      <c r="GZ1550" s="154"/>
      <c r="HA1550" s="154"/>
      <c r="HB1550" s="154"/>
      <c r="HC1550" s="154"/>
      <c r="HD1550" s="154"/>
      <c r="HE1550" s="154"/>
      <c r="HF1550" s="154"/>
      <c r="HG1550" s="154"/>
      <c r="HH1550" s="154"/>
      <c r="HI1550" s="154"/>
      <c r="HJ1550" s="154"/>
      <c r="HK1550" s="154"/>
      <c r="HL1550" s="154"/>
      <c r="HM1550" s="154"/>
      <c r="HN1550" s="154"/>
      <c r="HO1550" s="154"/>
      <c r="HP1550" s="154"/>
      <c r="HQ1550" s="154"/>
      <c r="HR1550" s="154"/>
      <c r="HS1550" s="154"/>
      <c r="HT1550" s="154"/>
      <c r="HU1550" s="154"/>
      <c r="HV1550" s="154"/>
      <c r="HW1550" s="154"/>
      <c r="HX1550" s="154"/>
      <c r="HY1550" s="154"/>
      <c r="HZ1550" s="154"/>
      <c r="IA1550" s="154"/>
      <c r="IB1550" s="154"/>
      <c r="IC1550" s="154"/>
      <c r="ID1550" s="154"/>
      <c r="IE1550" s="154"/>
      <c r="IF1550" s="154"/>
      <c r="IG1550" s="154"/>
      <c r="IH1550" s="154"/>
      <c r="II1550" s="154"/>
      <c r="IJ1550" s="154"/>
      <c r="IK1550" s="154"/>
      <c r="IL1550" s="154"/>
    </row>
    <row r="1551" spans="1:246" s="837" customFormat="1" ht="45" x14ac:dyDescent="0.25">
      <c r="A1551" s="217"/>
      <c r="B1551" s="217">
        <v>1</v>
      </c>
      <c r="C1551" s="176" t="s">
        <v>685</v>
      </c>
      <c r="D1551" s="175"/>
      <c r="E1551" s="176"/>
      <c r="F1551" s="1886">
        <f t="shared" si="1091"/>
        <v>0</v>
      </c>
      <c r="G1551" s="732">
        <f t="shared" si="1091"/>
        <v>0</v>
      </c>
      <c r="H1551" s="732">
        <f t="shared" si="1091"/>
        <v>0</v>
      </c>
      <c r="I1551" s="2065" t="e">
        <f t="shared" si="1091"/>
        <v>#DIV/0!</v>
      </c>
      <c r="J1551" s="2525"/>
      <c r="K1551" s="2525"/>
      <c r="L1551" s="2526"/>
      <c r="M1551" s="2526"/>
      <c r="N1551" s="2526"/>
      <c r="O1551" s="2526"/>
      <c r="P1551" s="2526"/>
      <c r="Q1551" s="2526"/>
      <c r="R1551" s="2524">
        <f t="shared" ref="R1551:Z1551" si="1098">R1472</f>
        <v>0</v>
      </c>
      <c r="S1551" s="373">
        <f t="shared" si="1098"/>
        <v>0</v>
      </c>
      <c r="T1551" s="2524">
        <f t="shared" si="1098"/>
        <v>0</v>
      </c>
      <c r="U1551" s="1107">
        <f t="shared" si="1098"/>
        <v>0</v>
      </c>
      <c r="V1551" s="2524">
        <f t="shared" si="1098"/>
        <v>0</v>
      </c>
      <c r="W1551" s="2524">
        <f t="shared" si="1098"/>
        <v>0</v>
      </c>
      <c r="X1551" s="2668">
        <f t="shared" si="1098"/>
        <v>0</v>
      </c>
      <c r="Y1551" s="2668">
        <f t="shared" si="1098"/>
        <v>0</v>
      </c>
      <c r="Z1551" s="2524">
        <f t="shared" si="1098"/>
        <v>0</v>
      </c>
      <c r="AA1551" s="909"/>
      <c r="AB1551" s="902"/>
      <c r="AC1551" s="2257"/>
      <c r="AD1551" s="154"/>
      <c r="AE1551" s="154"/>
      <c r="AF1551" s="154"/>
      <c r="AG1551" s="154"/>
      <c r="AH1551" s="154"/>
      <c r="AI1551" s="154"/>
      <c r="AJ1551" s="154"/>
      <c r="AK1551" s="154"/>
      <c r="AL1551" s="154"/>
      <c r="AM1551" s="154"/>
      <c r="AN1551" s="154"/>
      <c r="AO1551" s="154"/>
      <c r="AP1551" s="154"/>
      <c r="AQ1551" s="154"/>
      <c r="AR1551" s="154"/>
      <c r="AS1551" s="154"/>
      <c r="AT1551" s="154"/>
      <c r="AU1551" s="154"/>
      <c r="AV1551" s="154"/>
      <c r="AW1551" s="154"/>
      <c r="AX1551" s="154"/>
      <c r="AY1551" s="154"/>
      <c r="AZ1551" s="154"/>
      <c r="BA1551" s="154"/>
      <c r="BB1551" s="154"/>
      <c r="BC1551" s="154"/>
      <c r="BD1551" s="154"/>
      <c r="BE1551" s="154"/>
      <c r="BF1551" s="154"/>
      <c r="BG1551" s="154"/>
      <c r="BH1551" s="154"/>
      <c r="BI1551" s="154"/>
      <c r="BJ1551" s="154"/>
      <c r="BK1551" s="154"/>
      <c r="BL1551" s="154"/>
      <c r="BM1551" s="154"/>
      <c r="BN1551" s="154"/>
      <c r="BO1551" s="154"/>
      <c r="BP1551" s="154"/>
      <c r="BQ1551" s="154"/>
      <c r="BR1551" s="154"/>
      <c r="BS1551" s="154"/>
      <c r="BT1551" s="154"/>
      <c r="BU1551" s="154"/>
      <c r="BV1551" s="154"/>
      <c r="BW1551" s="154"/>
      <c r="BX1551" s="154"/>
      <c r="BY1551" s="154"/>
      <c r="BZ1551" s="154"/>
      <c r="CA1551" s="154"/>
      <c r="CB1551" s="154"/>
      <c r="CC1551" s="154"/>
      <c r="CD1551" s="154"/>
      <c r="CE1551" s="154"/>
      <c r="CF1551" s="154"/>
      <c r="CG1551" s="154"/>
      <c r="CH1551" s="154"/>
      <c r="CI1551" s="154"/>
      <c r="CJ1551" s="154"/>
      <c r="CK1551" s="154"/>
      <c r="CL1551" s="154"/>
      <c r="CM1551" s="154"/>
      <c r="CN1551" s="154"/>
      <c r="CO1551" s="154"/>
      <c r="CP1551" s="154"/>
      <c r="CQ1551" s="154"/>
      <c r="CR1551" s="154"/>
      <c r="CS1551" s="154"/>
      <c r="CT1551" s="154"/>
      <c r="CU1551" s="154"/>
      <c r="CV1551" s="154"/>
      <c r="CW1551" s="154"/>
      <c r="CX1551" s="154"/>
      <c r="CY1551" s="154"/>
      <c r="CZ1551" s="154"/>
      <c r="DA1551" s="154"/>
      <c r="DB1551" s="154"/>
      <c r="DC1551" s="154"/>
      <c r="DD1551" s="154"/>
      <c r="DE1551" s="154"/>
      <c r="DF1551" s="154"/>
      <c r="DG1551" s="154"/>
      <c r="DH1551" s="154"/>
      <c r="DI1551" s="154"/>
      <c r="DJ1551" s="154"/>
      <c r="DK1551" s="154"/>
      <c r="DL1551" s="154"/>
      <c r="DM1551" s="154"/>
      <c r="DN1551" s="154"/>
      <c r="DO1551" s="154"/>
      <c r="DP1551" s="154"/>
      <c r="DQ1551" s="154"/>
      <c r="DR1551" s="154"/>
      <c r="DS1551" s="154"/>
      <c r="DT1551" s="154"/>
      <c r="DU1551" s="154"/>
      <c r="DV1551" s="154"/>
      <c r="DW1551" s="154"/>
      <c r="DX1551" s="154"/>
      <c r="DY1551" s="154"/>
      <c r="DZ1551" s="154"/>
      <c r="EA1551" s="154"/>
      <c r="EB1551" s="154"/>
      <c r="EC1551" s="154"/>
      <c r="ED1551" s="154"/>
      <c r="EE1551" s="154"/>
      <c r="EF1551" s="154"/>
      <c r="EG1551" s="154"/>
      <c r="EH1551" s="154"/>
      <c r="EI1551" s="154"/>
      <c r="EJ1551" s="154"/>
      <c r="EK1551" s="154"/>
      <c r="EL1551" s="154"/>
      <c r="EM1551" s="154"/>
      <c r="EN1551" s="154"/>
      <c r="EO1551" s="154"/>
      <c r="EP1551" s="154"/>
      <c r="EQ1551" s="154"/>
      <c r="ER1551" s="154"/>
      <c r="ES1551" s="154"/>
      <c r="ET1551" s="154"/>
      <c r="EU1551" s="154"/>
      <c r="EV1551" s="154"/>
      <c r="EW1551" s="154"/>
      <c r="EX1551" s="154"/>
      <c r="EY1551" s="154"/>
      <c r="EZ1551" s="154"/>
      <c r="FA1551" s="154"/>
      <c r="FB1551" s="154"/>
      <c r="FC1551" s="154"/>
      <c r="FD1551" s="154"/>
      <c r="FE1551" s="154"/>
      <c r="FF1551" s="154"/>
      <c r="FG1551" s="154"/>
      <c r="FH1551" s="154"/>
      <c r="FI1551" s="154"/>
      <c r="FJ1551" s="154"/>
      <c r="FK1551" s="154"/>
      <c r="FL1551" s="154"/>
      <c r="FM1551" s="154"/>
      <c r="FN1551" s="154"/>
      <c r="FO1551" s="154"/>
      <c r="FP1551" s="154"/>
      <c r="FQ1551" s="154"/>
      <c r="FR1551" s="154"/>
      <c r="FS1551" s="154"/>
      <c r="FT1551" s="154"/>
      <c r="FU1551" s="154"/>
      <c r="FV1551" s="154"/>
      <c r="FW1551" s="154"/>
      <c r="FX1551" s="154"/>
      <c r="FY1551" s="154"/>
      <c r="FZ1551" s="154"/>
      <c r="GA1551" s="154"/>
      <c r="GB1551" s="154"/>
      <c r="GC1551" s="154"/>
      <c r="GD1551" s="154"/>
      <c r="GE1551" s="154"/>
      <c r="GF1551" s="154"/>
      <c r="GG1551" s="154"/>
      <c r="GH1551" s="154"/>
      <c r="GI1551" s="154"/>
      <c r="GJ1551" s="154"/>
      <c r="GK1551" s="154"/>
      <c r="GL1551" s="154"/>
      <c r="GM1551" s="154"/>
      <c r="GN1551" s="154"/>
      <c r="GO1551" s="154"/>
      <c r="GP1551" s="154"/>
      <c r="GQ1551" s="154"/>
      <c r="GR1551" s="154"/>
      <c r="GS1551" s="154"/>
      <c r="GT1551" s="154"/>
      <c r="GU1551" s="154"/>
      <c r="GV1551" s="154"/>
      <c r="GW1551" s="154"/>
      <c r="GX1551" s="154"/>
      <c r="GY1551" s="154"/>
      <c r="GZ1551" s="154"/>
      <c r="HA1551" s="154"/>
      <c r="HB1551" s="154"/>
      <c r="HC1551" s="154"/>
      <c r="HD1551" s="154"/>
      <c r="HE1551" s="154"/>
      <c r="HF1551" s="154"/>
      <c r="HG1551" s="154"/>
      <c r="HH1551" s="154"/>
      <c r="HI1551" s="154"/>
      <c r="HJ1551" s="154"/>
      <c r="HK1551" s="154"/>
      <c r="HL1551" s="154"/>
      <c r="HM1551" s="154"/>
      <c r="HN1551" s="154"/>
      <c r="HO1551" s="154"/>
      <c r="HP1551" s="154"/>
      <c r="HQ1551" s="154"/>
      <c r="HR1551" s="154"/>
      <c r="HS1551" s="154"/>
      <c r="HT1551" s="154"/>
      <c r="HU1551" s="154"/>
      <c r="HV1551" s="154"/>
      <c r="HW1551" s="154"/>
      <c r="HX1551" s="154"/>
      <c r="HY1551" s="154"/>
      <c r="HZ1551" s="154"/>
      <c r="IA1551" s="154"/>
      <c r="IB1551" s="154"/>
      <c r="IC1551" s="154"/>
      <c r="ID1551" s="154"/>
      <c r="IE1551" s="154"/>
      <c r="IF1551" s="154"/>
      <c r="IG1551" s="154"/>
      <c r="IH1551" s="154"/>
      <c r="II1551" s="154"/>
      <c r="IJ1551" s="154"/>
      <c r="IK1551" s="154"/>
      <c r="IL1551" s="154"/>
    </row>
    <row r="1552" spans="1:246" s="837" customFormat="1" ht="30" x14ac:dyDescent="0.25">
      <c r="A1552" s="217"/>
      <c r="B1552" s="217">
        <v>1</v>
      </c>
      <c r="C1552" s="176" t="s">
        <v>686</v>
      </c>
      <c r="D1552" s="175"/>
      <c r="E1552" s="176"/>
      <c r="F1552" s="1886">
        <f t="shared" si="1091"/>
        <v>0</v>
      </c>
      <c r="G1552" s="732">
        <f t="shared" si="1091"/>
        <v>0</v>
      </c>
      <c r="H1552" s="732">
        <f t="shared" si="1091"/>
        <v>0</v>
      </c>
      <c r="I1552" s="2065" t="e">
        <f t="shared" si="1091"/>
        <v>#DIV/0!</v>
      </c>
      <c r="J1552" s="2525"/>
      <c r="K1552" s="2525"/>
      <c r="L1552" s="2526"/>
      <c r="M1552" s="2526"/>
      <c r="N1552" s="2526"/>
      <c r="O1552" s="2526"/>
      <c r="P1552" s="2526"/>
      <c r="Q1552" s="2526"/>
      <c r="R1552" s="2524">
        <f t="shared" ref="R1552:Z1552" si="1099">R1473</f>
        <v>0</v>
      </c>
      <c r="S1552" s="373">
        <f t="shared" si="1099"/>
        <v>0</v>
      </c>
      <c r="T1552" s="2524">
        <f t="shared" si="1099"/>
        <v>0</v>
      </c>
      <c r="U1552" s="1107">
        <f t="shared" si="1099"/>
        <v>0</v>
      </c>
      <c r="V1552" s="2524">
        <f t="shared" si="1099"/>
        <v>0</v>
      </c>
      <c r="W1552" s="2524">
        <f t="shared" si="1099"/>
        <v>0</v>
      </c>
      <c r="X1552" s="2668">
        <f t="shared" si="1099"/>
        <v>0</v>
      </c>
      <c r="Y1552" s="2668">
        <f t="shared" si="1099"/>
        <v>0</v>
      </c>
      <c r="Z1552" s="2524">
        <f t="shared" si="1099"/>
        <v>0</v>
      </c>
      <c r="AA1552" s="909"/>
      <c r="AB1552" s="902"/>
      <c r="AC1552" s="2257"/>
      <c r="AD1552" s="154"/>
      <c r="AE1552" s="154"/>
      <c r="AF1552" s="154"/>
      <c r="AG1552" s="154"/>
      <c r="AH1552" s="154"/>
      <c r="AI1552" s="154"/>
      <c r="AJ1552" s="154"/>
      <c r="AK1552" s="154"/>
      <c r="AL1552" s="154"/>
      <c r="AM1552" s="154"/>
      <c r="AN1552" s="154"/>
      <c r="AO1552" s="154"/>
      <c r="AP1552" s="154"/>
      <c r="AQ1552" s="154"/>
      <c r="AR1552" s="154"/>
      <c r="AS1552" s="154"/>
      <c r="AT1552" s="154"/>
      <c r="AU1552" s="154"/>
      <c r="AV1552" s="154"/>
      <c r="AW1552" s="154"/>
      <c r="AX1552" s="154"/>
      <c r="AY1552" s="154"/>
      <c r="AZ1552" s="154"/>
      <c r="BA1552" s="154"/>
      <c r="BB1552" s="154"/>
      <c r="BC1552" s="154"/>
      <c r="BD1552" s="154"/>
      <c r="BE1552" s="154"/>
      <c r="BF1552" s="154"/>
      <c r="BG1552" s="154"/>
      <c r="BH1552" s="154"/>
      <c r="BI1552" s="154"/>
      <c r="BJ1552" s="154"/>
      <c r="BK1552" s="154"/>
      <c r="BL1552" s="154"/>
      <c r="BM1552" s="154"/>
      <c r="BN1552" s="154"/>
      <c r="BO1552" s="154"/>
      <c r="BP1552" s="154"/>
      <c r="BQ1552" s="154"/>
      <c r="BR1552" s="154"/>
      <c r="BS1552" s="154"/>
      <c r="BT1552" s="154"/>
      <c r="BU1552" s="154"/>
      <c r="BV1552" s="154"/>
      <c r="BW1552" s="154"/>
      <c r="BX1552" s="154"/>
      <c r="BY1552" s="154"/>
      <c r="BZ1552" s="154"/>
      <c r="CA1552" s="154"/>
      <c r="CB1552" s="154"/>
      <c r="CC1552" s="154"/>
      <c r="CD1552" s="154"/>
      <c r="CE1552" s="154"/>
      <c r="CF1552" s="154"/>
      <c r="CG1552" s="154"/>
      <c r="CH1552" s="154"/>
      <c r="CI1552" s="154"/>
      <c r="CJ1552" s="154"/>
      <c r="CK1552" s="154"/>
      <c r="CL1552" s="154"/>
      <c r="CM1552" s="154"/>
      <c r="CN1552" s="154"/>
      <c r="CO1552" s="154"/>
      <c r="CP1552" s="154"/>
      <c r="CQ1552" s="154"/>
      <c r="CR1552" s="154"/>
      <c r="CS1552" s="154"/>
      <c r="CT1552" s="154"/>
      <c r="CU1552" s="154"/>
      <c r="CV1552" s="154"/>
      <c r="CW1552" s="154"/>
      <c r="CX1552" s="154"/>
      <c r="CY1552" s="154"/>
      <c r="CZ1552" s="154"/>
      <c r="DA1552" s="154"/>
      <c r="DB1552" s="154"/>
      <c r="DC1552" s="154"/>
      <c r="DD1552" s="154"/>
      <c r="DE1552" s="154"/>
      <c r="DF1552" s="154"/>
      <c r="DG1552" s="154"/>
      <c r="DH1552" s="154"/>
      <c r="DI1552" s="154"/>
      <c r="DJ1552" s="154"/>
      <c r="DK1552" s="154"/>
      <c r="DL1552" s="154"/>
      <c r="DM1552" s="154"/>
      <c r="DN1552" s="154"/>
      <c r="DO1552" s="154"/>
      <c r="DP1552" s="154"/>
      <c r="DQ1552" s="154"/>
      <c r="DR1552" s="154"/>
      <c r="DS1552" s="154"/>
      <c r="DT1552" s="154"/>
      <c r="DU1552" s="154"/>
      <c r="DV1552" s="154"/>
      <c r="DW1552" s="154"/>
      <c r="DX1552" s="154"/>
      <c r="DY1552" s="154"/>
      <c r="DZ1552" s="154"/>
      <c r="EA1552" s="154"/>
      <c r="EB1552" s="154"/>
      <c r="EC1552" s="154"/>
      <c r="ED1552" s="154"/>
      <c r="EE1552" s="154"/>
      <c r="EF1552" s="154"/>
      <c r="EG1552" s="154"/>
      <c r="EH1552" s="154"/>
      <c r="EI1552" s="154"/>
      <c r="EJ1552" s="154"/>
      <c r="EK1552" s="154"/>
      <c r="EL1552" s="154"/>
      <c r="EM1552" s="154"/>
      <c r="EN1552" s="154"/>
      <c r="EO1552" s="154"/>
      <c r="EP1552" s="154"/>
      <c r="EQ1552" s="154"/>
      <c r="ER1552" s="154"/>
      <c r="ES1552" s="154"/>
      <c r="ET1552" s="154"/>
      <c r="EU1552" s="154"/>
      <c r="EV1552" s="154"/>
      <c r="EW1552" s="154"/>
      <c r="EX1552" s="154"/>
      <c r="EY1552" s="154"/>
      <c r="EZ1552" s="154"/>
      <c r="FA1552" s="154"/>
      <c r="FB1552" s="154"/>
      <c r="FC1552" s="154"/>
      <c r="FD1552" s="154"/>
      <c r="FE1552" s="154"/>
      <c r="FF1552" s="154"/>
      <c r="FG1552" s="154"/>
      <c r="FH1552" s="154"/>
      <c r="FI1552" s="154"/>
      <c r="FJ1552" s="154"/>
      <c r="FK1552" s="154"/>
      <c r="FL1552" s="154"/>
      <c r="FM1552" s="154"/>
      <c r="FN1552" s="154"/>
      <c r="FO1552" s="154"/>
      <c r="FP1552" s="154"/>
      <c r="FQ1552" s="154"/>
      <c r="FR1552" s="154"/>
      <c r="FS1552" s="154"/>
      <c r="FT1552" s="154"/>
      <c r="FU1552" s="154"/>
      <c r="FV1552" s="154"/>
      <c r="FW1552" s="154"/>
      <c r="FX1552" s="154"/>
      <c r="FY1552" s="154"/>
      <c r="FZ1552" s="154"/>
      <c r="GA1552" s="154"/>
      <c r="GB1552" s="154"/>
      <c r="GC1552" s="154"/>
      <c r="GD1552" s="154"/>
      <c r="GE1552" s="154"/>
      <c r="GF1552" s="154"/>
      <c r="GG1552" s="154"/>
      <c r="GH1552" s="154"/>
      <c r="GI1552" s="154"/>
      <c r="GJ1552" s="154"/>
      <c r="GK1552" s="154"/>
      <c r="GL1552" s="154"/>
      <c r="GM1552" s="154"/>
      <c r="GN1552" s="154"/>
      <c r="GO1552" s="154"/>
      <c r="GP1552" s="154"/>
      <c r="GQ1552" s="154"/>
      <c r="GR1552" s="154"/>
      <c r="GS1552" s="154"/>
      <c r="GT1552" s="154"/>
      <c r="GU1552" s="154"/>
      <c r="GV1552" s="154"/>
      <c r="GW1552" s="154"/>
      <c r="GX1552" s="154"/>
      <c r="GY1552" s="154"/>
      <c r="GZ1552" s="154"/>
      <c r="HA1552" s="154"/>
      <c r="HB1552" s="154"/>
      <c r="HC1552" s="154"/>
      <c r="HD1552" s="154"/>
      <c r="HE1552" s="154"/>
      <c r="HF1552" s="154"/>
      <c r="HG1552" s="154"/>
      <c r="HH1552" s="154"/>
      <c r="HI1552" s="154"/>
      <c r="HJ1552" s="154"/>
      <c r="HK1552" s="154"/>
      <c r="HL1552" s="154"/>
      <c r="HM1552" s="154"/>
      <c r="HN1552" s="154"/>
      <c r="HO1552" s="154"/>
      <c r="HP1552" s="154"/>
      <c r="HQ1552" s="154"/>
      <c r="HR1552" s="154"/>
      <c r="HS1552" s="154"/>
      <c r="HT1552" s="154"/>
      <c r="HU1552" s="154"/>
      <c r="HV1552" s="154"/>
      <c r="HW1552" s="154"/>
      <c r="HX1552" s="154"/>
      <c r="HY1552" s="154"/>
      <c r="HZ1552" s="154"/>
      <c r="IA1552" s="154"/>
      <c r="IB1552" s="154"/>
      <c r="IC1552" s="154"/>
      <c r="ID1552" s="154"/>
      <c r="IE1552" s="154"/>
      <c r="IF1552" s="154"/>
      <c r="IG1552" s="154"/>
      <c r="IH1552" s="154"/>
      <c r="II1552" s="154"/>
      <c r="IJ1552" s="154"/>
      <c r="IK1552" s="154"/>
      <c r="IL1552" s="154"/>
    </row>
    <row r="1553" spans="1:246" s="837" customFormat="1" ht="57.75" x14ac:dyDescent="0.25">
      <c r="A1553" s="217"/>
      <c r="B1553" s="217">
        <v>1</v>
      </c>
      <c r="C1553" s="291" t="s">
        <v>268</v>
      </c>
      <c r="D1553" s="175"/>
      <c r="E1553" s="176"/>
      <c r="F1553" s="1886">
        <f t="shared" si="1091"/>
        <v>0</v>
      </c>
      <c r="G1553" s="732">
        <f t="shared" si="1091"/>
        <v>0</v>
      </c>
      <c r="H1553" s="732">
        <f t="shared" si="1091"/>
        <v>0</v>
      </c>
      <c r="I1553" s="2065" t="e">
        <f t="shared" si="1091"/>
        <v>#DIV/0!</v>
      </c>
      <c r="J1553" s="2525"/>
      <c r="K1553" s="2525"/>
      <c r="L1553" s="2526"/>
      <c r="M1553" s="2526"/>
      <c r="N1553" s="2526"/>
      <c r="O1553" s="2526"/>
      <c r="P1553" s="2526"/>
      <c r="Q1553" s="2526"/>
      <c r="R1553" s="2524">
        <f t="shared" ref="R1553:Z1553" si="1100">R1474</f>
        <v>0</v>
      </c>
      <c r="S1553" s="373">
        <f t="shared" si="1100"/>
        <v>0</v>
      </c>
      <c r="T1553" s="2524">
        <f t="shared" si="1100"/>
        <v>0</v>
      </c>
      <c r="U1553" s="1107">
        <f t="shared" si="1100"/>
        <v>0</v>
      </c>
      <c r="V1553" s="2524">
        <f t="shared" si="1100"/>
        <v>0</v>
      </c>
      <c r="W1553" s="2524">
        <f t="shared" si="1100"/>
        <v>0</v>
      </c>
      <c r="X1553" s="2668">
        <f t="shared" si="1100"/>
        <v>0</v>
      </c>
      <c r="Y1553" s="2668">
        <f t="shared" si="1100"/>
        <v>0</v>
      </c>
      <c r="Z1553" s="2524">
        <f t="shared" si="1100"/>
        <v>0</v>
      </c>
      <c r="AA1553" s="909"/>
      <c r="AB1553" s="902"/>
      <c r="AC1553" s="2257"/>
      <c r="AD1553" s="154"/>
      <c r="AE1553" s="154"/>
      <c r="AF1553" s="154"/>
      <c r="AG1553" s="154"/>
      <c r="AH1553" s="154"/>
      <c r="AI1553" s="154"/>
      <c r="AJ1553" s="154"/>
      <c r="AK1553" s="154"/>
      <c r="AL1553" s="154"/>
      <c r="AM1553" s="154"/>
      <c r="AN1553" s="154"/>
      <c r="AO1553" s="154"/>
      <c r="AP1553" s="154"/>
      <c r="AQ1553" s="154"/>
      <c r="AR1553" s="154"/>
      <c r="AS1553" s="154"/>
      <c r="AT1553" s="154"/>
      <c r="AU1553" s="154"/>
      <c r="AV1553" s="154"/>
      <c r="AW1553" s="154"/>
      <c r="AX1553" s="154"/>
      <c r="AY1553" s="154"/>
      <c r="AZ1553" s="154"/>
      <c r="BA1553" s="154"/>
      <c r="BB1553" s="154"/>
      <c r="BC1553" s="154"/>
      <c r="BD1553" s="154"/>
      <c r="BE1553" s="154"/>
      <c r="BF1553" s="154"/>
      <c r="BG1553" s="154"/>
      <c r="BH1553" s="154"/>
      <c r="BI1553" s="154"/>
      <c r="BJ1553" s="154"/>
      <c r="BK1553" s="154"/>
      <c r="BL1553" s="154"/>
      <c r="BM1553" s="154"/>
      <c r="BN1553" s="154"/>
      <c r="BO1553" s="154"/>
      <c r="BP1553" s="154"/>
      <c r="BQ1553" s="154"/>
      <c r="BR1553" s="154"/>
      <c r="BS1553" s="154"/>
      <c r="BT1553" s="154"/>
      <c r="BU1553" s="154"/>
      <c r="BV1553" s="154"/>
      <c r="BW1553" s="154"/>
      <c r="BX1553" s="154"/>
      <c r="BY1553" s="154"/>
      <c r="BZ1553" s="154"/>
      <c r="CA1553" s="154"/>
      <c r="CB1553" s="154"/>
      <c r="CC1553" s="154"/>
      <c r="CD1553" s="154"/>
      <c r="CE1553" s="154"/>
      <c r="CF1553" s="154"/>
      <c r="CG1553" s="154"/>
      <c r="CH1553" s="154"/>
      <c r="CI1553" s="154"/>
      <c r="CJ1553" s="154"/>
      <c r="CK1553" s="154"/>
      <c r="CL1553" s="154"/>
      <c r="CM1553" s="154"/>
      <c r="CN1553" s="154"/>
      <c r="CO1553" s="154"/>
      <c r="CP1553" s="154"/>
      <c r="CQ1553" s="154"/>
      <c r="CR1553" s="154"/>
      <c r="CS1553" s="154"/>
      <c r="CT1553" s="154"/>
      <c r="CU1553" s="154"/>
      <c r="CV1553" s="154"/>
      <c r="CW1553" s="154"/>
      <c r="CX1553" s="154"/>
      <c r="CY1553" s="154"/>
      <c r="CZ1553" s="154"/>
      <c r="DA1553" s="154"/>
      <c r="DB1553" s="154"/>
      <c r="DC1553" s="154"/>
      <c r="DD1553" s="154"/>
      <c r="DE1553" s="154"/>
      <c r="DF1553" s="154"/>
      <c r="DG1553" s="154"/>
      <c r="DH1553" s="154"/>
      <c r="DI1553" s="154"/>
      <c r="DJ1553" s="154"/>
      <c r="DK1553" s="154"/>
      <c r="DL1553" s="154"/>
      <c r="DM1553" s="154"/>
      <c r="DN1553" s="154"/>
      <c r="DO1553" s="154"/>
      <c r="DP1553" s="154"/>
      <c r="DQ1553" s="154"/>
      <c r="DR1553" s="154"/>
      <c r="DS1553" s="154"/>
      <c r="DT1553" s="154"/>
      <c r="DU1553" s="154"/>
      <c r="DV1553" s="154"/>
      <c r="DW1553" s="154"/>
      <c r="DX1553" s="154"/>
      <c r="DY1553" s="154"/>
      <c r="DZ1553" s="154"/>
      <c r="EA1553" s="154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  <c r="EU1553" s="154"/>
      <c r="EV1553" s="154"/>
      <c r="EW1553" s="154"/>
      <c r="EX1553" s="154"/>
      <c r="EY1553" s="154"/>
      <c r="EZ1553" s="154"/>
      <c r="FA1553" s="154"/>
      <c r="FB1553" s="154"/>
      <c r="FC1553" s="154"/>
      <c r="FD1553" s="154"/>
      <c r="FE1553" s="154"/>
      <c r="FF1553" s="154"/>
      <c r="FG1553" s="154"/>
      <c r="FH1553" s="154"/>
      <c r="FI1553" s="154"/>
      <c r="FJ1553" s="154"/>
      <c r="FK1553" s="154"/>
      <c r="FL1553" s="154"/>
      <c r="FM1553" s="154"/>
      <c r="FN1553" s="154"/>
      <c r="FO1553" s="154"/>
      <c r="FP1553" s="154"/>
      <c r="FQ1553" s="154"/>
      <c r="FR1553" s="154"/>
      <c r="FS1553" s="154"/>
      <c r="FT1553" s="154"/>
      <c r="FU1553" s="154"/>
      <c r="FV1553" s="154"/>
      <c r="FW1553" s="154"/>
      <c r="FX1553" s="154"/>
      <c r="FY1553" s="154"/>
      <c r="FZ1553" s="154"/>
      <c r="GA1553" s="154"/>
      <c r="GB1553" s="154"/>
      <c r="GC1553" s="154"/>
      <c r="GD1553" s="154"/>
      <c r="GE1553" s="154"/>
      <c r="GF1553" s="154"/>
      <c r="GG1553" s="154"/>
      <c r="GH1553" s="154"/>
      <c r="GI1553" s="154"/>
      <c r="GJ1553" s="154"/>
      <c r="GK1553" s="154"/>
      <c r="GL1553" s="154"/>
      <c r="GM1553" s="154"/>
      <c r="GN1553" s="154"/>
      <c r="GO1553" s="154"/>
      <c r="GP1553" s="154"/>
      <c r="GQ1553" s="154"/>
      <c r="GR1553" s="154"/>
      <c r="GS1553" s="154"/>
      <c r="GT1553" s="154"/>
      <c r="GU1553" s="154"/>
      <c r="GV1553" s="154"/>
      <c r="GW1553" s="154"/>
      <c r="GX1553" s="154"/>
      <c r="GY1553" s="154"/>
      <c r="GZ1553" s="154"/>
      <c r="HA1553" s="154"/>
      <c r="HB1553" s="154"/>
      <c r="HC1553" s="154"/>
      <c r="HD1553" s="154"/>
      <c r="HE1553" s="154"/>
      <c r="HF1553" s="154"/>
      <c r="HG1553" s="154"/>
      <c r="HH1553" s="154"/>
      <c r="HI1553" s="154"/>
      <c r="HJ1553" s="154"/>
      <c r="HK1553" s="154"/>
      <c r="HL1553" s="154"/>
      <c r="HM1553" s="154"/>
      <c r="HN1553" s="154"/>
      <c r="HO1553" s="154"/>
      <c r="HP1553" s="154"/>
      <c r="HQ1553" s="154"/>
      <c r="HR1553" s="154"/>
      <c r="HS1553" s="154"/>
      <c r="HT1553" s="154"/>
      <c r="HU1553" s="154"/>
      <c r="HV1553" s="154"/>
      <c r="HW1553" s="154"/>
      <c r="HX1553" s="154"/>
      <c r="HY1553" s="154"/>
      <c r="HZ1553" s="154"/>
      <c r="IA1553" s="154"/>
      <c r="IB1553" s="154"/>
      <c r="IC1553" s="154"/>
      <c r="ID1553" s="154"/>
      <c r="IE1553" s="154"/>
      <c r="IF1553" s="154"/>
      <c r="IG1553" s="154"/>
      <c r="IH1553" s="154"/>
      <c r="II1553" s="154"/>
      <c r="IJ1553" s="154"/>
      <c r="IK1553" s="154"/>
      <c r="IL1553" s="154"/>
    </row>
    <row r="1554" spans="1:246" s="837" customFormat="1" ht="45" x14ac:dyDescent="0.25">
      <c r="A1554" s="217"/>
      <c r="B1554" s="217">
        <v>1</v>
      </c>
      <c r="C1554" s="176" t="s">
        <v>679</v>
      </c>
      <c r="D1554" s="175"/>
      <c r="E1554" s="176"/>
      <c r="F1554" s="1886">
        <f t="shared" si="1091"/>
        <v>0</v>
      </c>
      <c r="G1554" s="732">
        <f t="shared" si="1091"/>
        <v>0</v>
      </c>
      <c r="H1554" s="732">
        <f t="shared" si="1091"/>
        <v>0</v>
      </c>
      <c r="I1554" s="2065" t="e">
        <f t="shared" si="1091"/>
        <v>#DIV/0!</v>
      </c>
      <c r="J1554" s="2525"/>
      <c r="K1554" s="2525"/>
      <c r="L1554" s="2526"/>
      <c r="M1554" s="2526"/>
      <c r="N1554" s="2526"/>
      <c r="O1554" s="2526"/>
      <c r="P1554" s="2526"/>
      <c r="Q1554" s="2526"/>
      <c r="R1554" s="2524">
        <f t="shared" ref="R1554:Z1554" si="1101">R1475</f>
        <v>0</v>
      </c>
      <c r="S1554" s="373">
        <f t="shared" si="1101"/>
        <v>0</v>
      </c>
      <c r="T1554" s="2524">
        <f t="shared" si="1101"/>
        <v>0</v>
      </c>
      <c r="U1554" s="1107">
        <f t="shared" si="1101"/>
        <v>0</v>
      </c>
      <c r="V1554" s="2524">
        <f t="shared" si="1101"/>
        <v>0</v>
      </c>
      <c r="W1554" s="2524">
        <f t="shared" si="1101"/>
        <v>0</v>
      </c>
      <c r="X1554" s="2668">
        <f t="shared" si="1101"/>
        <v>0</v>
      </c>
      <c r="Y1554" s="2668">
        <f t="shared" si="1101"/>
        <v>0</v>
      </c>
      <c r="Z1554" s="2524">
        <f t="shared" si="1101"/>
        <v>0</v>
      </c>
      <c r="AA1554" s="909"/>
      <c r="AB1554" s="902"/>
      <c r="AC1554" s="2257"/>
      <c r="AD1554" s="154"/>
      <c r="AE1554" s="154"/>
      <c r="AF1554" s="154"/>
      <c r="AG1554" s="154"/>
      <c r="AH1554" s="154"/>
      <c r="AI1554" s="154"/>
      <c r="AJ1554" s="154"/>
      <c r="AK1554" s="154"/>
      <c r="AL1554" s="154"/>
      <c r="AM1554" s="154"/>
      <c r="AN1554" s="154"/>
      <c r="AO1554" s="154"/>
      <c r="AP1554" s="154"/>
      <c r="AQ1554" s="154"/>
      <c r="AR1554" s="154"/>
      <c r="AS1554" s="154"/>
      <c r="AT1554" s="154"/>
      <c r="AU1554" s="154"/>
      <c r="AV1554" s="154"/>
      <c r="AW1554" s="154"/>
      <c r="AX1554" s="154"/>
      <c r="AY1554" s="154"/>
      <c r="AZ1554" s="154"/>
      <c r="BA1554" s="154"/>
      <c r="BB1554" s="154"/>
      <c r="BC1554" s="154"/>
      <c r="BD1554" s="154"/>
      <c r="BE1554" s="154"/>
      <c r="BF1554" s="154"/>
      <c r="BG1554" s="154"/>
      <c r="BH1554" s="154"/>
      <c r="BI1554" s="154"/>
      <c r="BJ1554" s="154"/>
      <c r="BK1554" s="154"/>
      <c r="BL1554" s="154"/>
      <c r="BM1554" s="154"/>
      <c r="BN1554" s="154"/>
      <c r="BO1554" s="154"/>
      <c r="BP1554" s="154"/>
      <c r="BQ1554" s="154"/>
      <c r="BR1554" s="154"/>
      <c r="BS1554" s="154"/>
      <c r="BT1554" s="154"/>
      <c r="BU1554" s="154"/>
      <c r="BV1554" s="154"/>
      <c r="BW1554" s="154"/>
      <c r="BX1554" s="154"/>
      <c r="BY1554" s="154"/>
      <c r="BZ1554" s="154"/>
      <c r="CA1554" s="154"/>
      <c r="CB1554" s="154"/>
      <c r="CC1554" s="154"/>
      <c r="CD1554" s="154"/>
      <c r="CE1554" s="154"/>
      <c r="CF1554" s="154"/>
      <c r="CG1554" s="154"/>
      <c r="CH1554" s="154"/>
      <c r="CI1554" s="154"/>
      <c r="CJ1554" s="154"/>
      <c r="CK1554" s="154"/>
      <c r="CL1554" s="154"/>
      <c r="CM1554" s="154"/>
      <c r="CN1554" s="154"/>
      <c r="CO1554" s="154"/>
      <c r="CP1554" s="154"/>
      <c r="CQ1554" s="154"/>
      <c r="CR1554" s="154"/>
      <c r="CS1554" s="154"/>
      <c r="CT1554" s="154"/>
      <c r="CU1554" s="154"/>
      <c r="CV1554" s="154"/>
      <c r="CW1554" s="154"/>
      <c r="CX1554" s="154"/>
      <c r="CY1554" s="154"/>
      <c r="CZ1554" s="154"/>
      <c r="DA1554" s="154"/>
      <c r="DB1554" s="154"/>
      <c r="DC1554" s="154"/>
      <c r="DD1554" s="154"/>
      <c r="DE1554" s="154"/>
      <c r="DF1554" s="154"/>
      <c r="DG1554" s="154"/>
      <c r="DH1554" s="154"/>
      <c r="DI1554" s="154"/>
      <c r="DJ1554" s="154"/>
      <c r="DK1554" s="154"/>
      <c r="DL1554" s="154"/>
      <c r="DM1554" s="154"/>
      <c r="DN1554" s="154"/>
      <c r="DO1554" s="154"/>
      <c r="DP1554" s="154"/>
      <c r="DQ1554" s="154"/>
      <c r="DR1554" s="154"/>
      <c r="DS1554" s="154"/>
      <c r="DT1554" s="154"/>
      <c r="DU1554" s="154"/>
      <c r="DV1554" s="154"/>
      <c r="DW1554" s="154"/>
      <c r="DX1554" s="154"/>
      <c r="DY1554" s="154"/>
      <c r="DZ1554" s="154"/>
      <c r="EA1554" s="154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  <c r="EU1554" s="154"/>
      <c r="EV1554" s="154"/>
      <c r="EW1554" s="154"/>
      <c r="EX1554" s="154"/>
      <c r="EY1554" s="154"/>
      <c r="EZ1554" s="154"/>
      <c r="FA1554" s="154"/>
      <c r="FB1554" s="154"/>
      <c r="FC1554" s="154"/>
      <c r="FD1554" s="154"/>
      <c r="FE1554" s="154"/>
      <c r="FF1554" s="154"/>
      <c r="FG1554" s="154"/>
      <c r="FH1554" s="154"/>
      <c r="FI1554" s="154"/>
      <c r="FJ1554" s="154"/>
      <c r="FK1554" s="154"/>
      <c r="FL1554" s="154"/>
      <c r="FM1554" s="154"/>
      <c r="FN1554" s="154"/>
      <c r="FO1554" s="154"/>
      <c r="FP1554" s="154"/>
      <c r="FQ1554" s="154"/>
      <c r="FR1554" s="154"/>
      <c r="FS1554" s="154"/>
      <c r="FT1554" s="154"/>
      <c r="FU1554" s="154"/>
      <c r="FV1554" s="154"/>
      <c r="FW1554" s="154"/>
      <c r="FX1554" s="154"/>
      <c r="FY1554" s="154"/>
      <c r="FZ1554" s="154"/>
      <c r="GA1554" s="154"/>
      <c r="GB1554" s="154"/>
      <c r="GC1554" s="154"/>
      <c r="GD1554" s="154"/>
      <c r="GE1554" s="154"/>
      <c r="GF1554" s="154"/>
      <c r="GG1554" s="154"/>
      <c r="GH1554" s="154"/>
      <c r="GI1554" s="154"/>
      <c r="GJ1554" s="154"/>
      <c r="GK1554" s="154"/>
      <c r="GL1554" s="154"/>
      <c r="GM1554" s="154"/>
      <c r="GN1554" s="154"/>
      <c r="GO1554" s="154"/>
      <c r="GP1554" s="154"/>
      <c r="GQ1554" s="154"/>
      <c r="GR1554" s="154"/>
      <c r="GS1554" s="154"/>
      <c r="GT1554" s="154"/>
      <c r="GU1554" s="154"/>
      <c r="GV1554" s="154"/>
      <c r="GW1554" s="154"/>
      <c r="GX1554" s="154"/>
      <c r="GY1554" s="154"/>
      <c r="GZ1554" s="154"/>
      <c r="HA1554" s="154"/>
      <c r="HB1554" s="154"/>
      <c r="HC1554" s="154"/>
      <c r="HD1554" s="154"/>
      <c r="HE1554" s="154"/>
      <c r="HF1554" s="154"/>
      <c r="HG1554" s="154"/>
      <c r="HH1554" s="154"/>
      <c r="HI1554" s="154"/>
      <c r="HJ1554" s="154"/>
      <c r="HK1554" s="154"/>
      <c r="HL1554" s="154"/>
      <c r="HM1554" s="154"/>
      <c r="HN1554" s="154"/>
      <c r="HO1554" s="154"/>
      <c r="HP1554" s="154"/>
      <c r="HQ1554" s="154"/>
      <c r="HR1554" s="154"/>
      <c r="HS1554" s="154"/>
      <c r="HT1554" s="154"/>
      <c r="HU1554" s="154"/>
      <c r="HV1554" s="154"/>
      <c r="HW1554" s="154"/>
      <c r="HX1554" s="154"/>
      <c r="HY1554" s="154"/>
      <c r="HZ1554" s="154"/>
      <c r="IA1554" s="154"/>
      <c r="IB1554" s="154"/>
      <c r="IC1554" s="154"/>
      <c r="ID1554" s="154"/>
      <c r="IE1554" s="154"/>
      <c r="IF1554" s="154"/>
      <c r="IG1554" s="154"/>
      <c r="IH1554" s="154"/>
      <c r="II1554" s="154"/>
      <c r="IJ1554" s="154"/>
      <c r="IK1554" s="154"/>
      <c r="IL1554" s="154"/>
    </row>
    <row r="1555" spans="1:246" s="837" customFormat="1" ht="72" x14ac:dyDescent="0.25">
      <c r="A1555" s="217"/>
      <c r="B1555" s="217">
        <v>1</v>
      </c>
      <c r="C1555" s="291" t="s">
        <v>680</v>
      </c>
      <c r="D1555" s="175"/>
      <c r="E1555" s="176"/>
      <c r="F1555" s="1886">
        <f t="shared" si="1091"/>
        <v>0</v>
      </c>
      <c r="G1555" s="732">
        <f t="shared" si="1091"/>
        <v>0</v>
      </c>
      <c r="H1555" s="732">
        <f t="shared" si="1091"/>
        <v>0</v>
      </c>
      <c r="I1555" s="2065" t="e">
        <f t="shared" si="1091"/>
        <v>#DIV/0!</v>
      </c>
      <c r="J1555" s="2525"/>
      <c r="K1555" s="2525"/>
      <c r="L1555" s="2526"/>
      <c r="M1555" s="2526"/>
      <c r="N1555" s="2526"/>
      <c r="O1555" s="2526"/>
      <c r="P1555" s="2526"/>
      <c r="Q1555" s="2526"/>
      <c r="R1555" s="2524">
        <f t="shared" ref="R1555:Z1555" si="1102">R1476</f>
        <v>0</v>
      </c>
      <c r="S1555" s="373">
        <f t="shared" si="1102"/>
        <v>0</v>
      </c>
      <c r="T1555" s="2524">
        <f t="shared" si="1102"/>
        <v>0</v>
      </c>
      <c r="U1555" s="1107">
        <f t="shared" si="1102"/>
        <v>0</v>
      </c>
      <c r="V1555" s="2524">
        <f t="shared" si="1102"/>
        <v>0</v>
      </c>
      <c r="W1555" s="2524">
        <f t="shared" si="1102"/>
        <v>0</v>
      </c>
      <c r="X1555" s="2668">
        <f t="shared" si="1102"/>
        <v>0</v>
      </c>
      <c r="Y1555" s="2668">
        <f t="shared" si="1102"/>
        <v>0</v>
      </c>
      <c r="Z1555" s="2524">
        <f t="shared" si="1102"/>
        <v>0</v>
      </c>
      <c r="AA1555" s="909"/>
      <c r="AB1555" s="902"/>
      <c r="AC1555" s="2257"/>
      <c r="AD1555" s="154"/>
      <c r="AE1555" s="154"/>
      <c r="AF1555" s="154"/>
      <c r="AG1555" s="154"/>
      <c r="AH1555" s="154"/>
      <c r="AI1555" s="154"/>
      <c r="AJ1555" s="154"/>
      <c r="AK1555" s="154"/>
      <c r="AL1555" s="154"/>
      <c r="AM1555" s="154"/>
      <c r="AN1555" s="154"/>
      <c r="AO1555" s="154"/>
      <c r="AP1555" s="154"/>
      <c r="AQ1555" s="154"/>
      <c r="AR1555" s="154"/>
      <c r="AS1555" s="154"/>
      <c r="AT1555" s="154"/>
      <c r="AU1555" s="154"/>
      <c r="AV1555" s="154"/>
      <c r="AW1555" s="154"/>
      <c r="AX1555" s="154"/>
      <c r="AY1555" s="154"/>
      <c r="AZ1555" s="154"/>
      <c r="BA1555" s="154"/>
      <c r="BB1555" s="154"/>
      <c r="BC1555" s="154"/>
      <c r="BD1555" s="154"/>
      <c r="BE1555" s="154"/>
      <c r="BF1555" s="154"/>
      <c r="BG1555" s="154"/>
      <c r="BH1555" s="154"/>
      <c r="BI1555" s="154"/>
      <c r="BJ1555" s="154"/>
      <c r="BK1555" s="154"/>
      <c r="BL1555" s="154"/>
      <c r="BM1555" s="154"/>
      <c r="BN1555" s="154"/>
      <c r="BO1555" s="154"/>
      <c r="BP1555" s="154"/>
      <c r="BQ1555" s="154"/>
      <c r="BR1555" s="154"/>
      <c r="BS1555" s="154"/>
      <c r="BT1555" s="154"/>
      <c r="BU1555" s="154"/>
      <c r="BV1555" s="154"/>
      <c r="BW1555" s="154"/>
      <c r="BX1555" s="154"/>
      <c r="BY1555" s="154"/>
      <c r="BZ1555" s="154"/>
      <c r="CA1555" s="154"/>
      <c r="CB1555" s="154"/>
      <c r="CC1555" s="154"/>
      <c r="CD1555" s="154"/>
      <c r="CE1555" s="154"/>
      <c r="CF1555" s="154"/>
      <c r="CG1555" s="154"/>
      <c r="CH1555" s="154"/>
      <c r="CI1555" s="154"/>
      <c r="CJ1555" s="154"/>
      <c r="CK1555" s="154"/>
      <c r="CL1555" s="154"/>
      <c r="CM1555" s="154"/>
      <c r="CN1555" s="154"/>
      <c r="CO1555" s="154"/>
      <c r="CP1555" s="154"/>
      <c r="CQ1555" s="154"/>
      <c r="CR1555" s="154"/>
      <c r="CS1555" s="154"/>
      <c r="CT1555" s="154"/>
      <c r="CU1555" s="154"/>
      <c r="CV1555" s="154"/>
      <c r="CW1555" s="154"/>
      <c r="CX1555" s="154"/>
      <c r="CY1555" s="154"/>
      <c r="CZ1555" s="154"/>
      <c r="DA1555" s="154"/>
      <c r="DB1555" s="154"/>
      <c r="DC1555" s="154"/>
      <c r="DD1555" s="154"/>
      <c r="DE1555" s="154"/>
      <c r="DF1555" s="154"/>
      <c r="DG1555" s="154"/>
      <c r="DH1555" s="154"/>
      <c r="DI1555" s="154"/>
      <c r="DJ1555" s="154"/>
      <c r="DK1555" s="154"/>
      <c r="DL1555" s="154"/>
      <c r="DM1555" s="154"/>
      <c r="DN1555" s="154"/>
      <c r="DO1555" s="154"/>
      <c r="DP1555" s="154"/>
      <c r="DQ1555" s="154"/>
      <c r="DR1555" s="154"/>
      <c r="DS1555" s="154"/>
      <c r="DT1555" s="154"/>
      <c r="DU1555" s="154"/>
      <c r="DV1555" s="154"/>
      <c r="DW1555" s="154"/>
      <c r="DX1555" s="154"/>
      <c r="DY1555" s="154"/>
      <c r="DZ1555" s="154"/>
      <c r="EA1555" s="154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  <c r="EU1555" s="154"/>
      <c r="EV1555" s="154"/>
      <c r="EW1555" s="154"/>
      <c r="EX1555" s="154"/>
      <c r="EY1555" s="154"/>
      <c r="EZ1555" s="154"/>
      <c r="FA1555" s="154"/>
      <c r="FB1555" s="154"/>
      <c r="FC1555" s="154"/>
      <c r="FD1555" s="154"/>
      <c r="FE1555" s="154"/>
      <c r="FF1555" s="154"/>
      <c r="FG1555" s="154"/>
      <c r="FH1555" s="154"/>
      <c r="FI1555" s="154"/>
      <c r="FJ1555" s="154"/>
      <c r="FK1555" s="154"/>
      <c r="FL1555" s="154"/>
      <c r="FM1555" s="154"/>
      <c r="FN1555" s="154"/>
      <c r="FO1555" s="154"/>
      <c r="FP1555" s="154"/>
      <c r="FQ1555" s="154"/>
      <c r="FR1555" s="154"/>
      <c r="FS1555" s="154"/>
      <c r="FT1555" s="154"/>
      <c r="FU1555" s="154"/>
      <c r="FV1555" s="154"/>
      <c r="FW1555" s="154"/>
      <c r="FX1555" s="154"/>
      <c r="FY1555" s="154"/>
      <c r="FZ1555" s="154"/>
      <c r="GA1555" s="154"/>
      <c r="GB1555" s="154"/>
      <c r="GC1555" s="154"/>
      <c r="GD1555" s="154"/>
      <c r="GE1555" s="154"/>
      <c r="GF1555" s="154"/>
      <c r="GG1555" s="154"/>
      <c r="GH1555" s="154"/>
      <c r="GI1555" s="154"/>
      <c r="GJ1555" s="154"/>
      <c r="GK1555" s="154"/>
      <c r="GL1555" s="154"/>
      <c r="GM1555" s="154"/>
      <c r="GN1555" s="154"/>
      <c r="GO1555" s="154"/>
      <c r="GP1555" s="154"/>
      <c r="GQ1555" s="154"/>
      <c r="GR1555" s="154"/>
      <c r="GS1555" s="154"/>
      <c r="GT1555" s="154"/>
      <c r="GU1555" s="154"/>
      <c r="GV1555" s="154"/>
      <c r="GW1555" s="154"/>
      <c r="GX1555" s="154"/>
      <c r="GY1555" s="154"/>
      <c r="GZ1555" s="154"/>
      <c r="HA1555" s="154"/>
      <c r="HB1555" s="154"/>
      <c r="HC1555" s="154"/>
      <c r="HD1555" s="154"/>
      <c r="HE1555" s="154"/>
      <c r="HF1555" s="154"/>
      <c r="HG1555" s="154"/>
      <c r="HH1555" s="154"/>
      <c r="HI1555" s="154"/>
      <c r="HJ1555" s="154"/>
      <c r="HK1555" s="154"/>
      <c r="HL1555" s="154"/>
      <c r="HM1555" s="154"/>
      <c r="HN1555" s="154"/>
      <c r="HO1555" s="154"/>
      <c r="HP1555" s="154"/>
      <c r="HQ1555" s="154"/>
      <c r="HR1555" s="154"/>
      <c r="HS1555" s="154"/>
      <c r="HT1555" s="154"/>
      <c r="HU1555" s="154"/>
      <c r="HV1555" s="154"/>
      <c r="HW1555" s="154"/>
      <c r="HX1555" s="154"/>
      <c r="HY1555" s="154"/>
      <c r="HZ1555" s="154"/>
      <c r="IA1555" s="154"/>
      <c r="IB1555" s="154"/>
      <c r="IC1555" s="154"/>
      <c r="ID1555" s="154"/>
      <c r="IE1555" s="154"/>
      <c r="IF1555" s="154"/>
      <c r="IG1555" s="154"/>
      <c r="IH1555" s="154"/>
      <c r="II1555" s="154"/>
      <c r="IJ1555" s="154"/>
      <c r="IK1555" s="154"/>
      <c r="IL1555" s="154"/>
    </row>
    <row r="1556" spans="1:246" s="837" customFormat="1" ht="60" x14ac:dyDescent="0.25">
      <c r="A1556" s="217"/>
      <c r="B1556" s="217">
        <v>1</v>
      </c>
      <c r="C1556" s="176" t="s">
        <v>681</v>
      </c>
      <c r="D1556" s="175"/>
      <c r="E1556" s="176"/>
      <c r="F1556" s="1886">
        <f t="shared" si="1091"/>
        <v>0</v>
      </c>
      <c r="G1556" s="732">
        <f t="shared" si="1091"/>
        <v>0</v>
      </c>
      <c r="H1556" s="732">
        <f t="shared" si="1091"/>
        <v>0</v>
      </c>
      <c r="I1556" s="2065" t="e">
        <f t="shared" si="1091"/>
        <v>#DIV/0!</v>
      </c>
      <c r="J1556" s="2525"/>
      <c r="K1556" s="2525"/>
      <c r="L1556" s="2526"/>
      <c r="M1556" s="2526"/>
      <c r="N1556" s="2526"/>
      <c r="O1556" s="2526"/>
      <c r="P1556" s="2526"/>
      <c r="Q1556" s="2526"/>
      <c r="R1556" s="373">
        <f t="shared" ref="R1556:Z1556" si="1103">R1477</f>
        <v>0</v>
      </c>
      <c r="S1556" s="373">
        <f t="shared" si="1103"/>
        <v>0</v>
      </c>
      <c r="T1556" s="2524">
        <f t="shared" si="1103"/>
        <v>0</v>
      </c>
      <c r="U1556" s="1107">
        <f t="shared" si="1103"/>
        <v>0</v>
      </c>
      <c r="V1556" s="2524">
        <f t="shared" si="1103"/>
        <v>0</v>
      </c>
      <c r="W1556" s="2524">
        <f t="shared" si="1103"/>
        <v>0</v>
      </c>
      <c r="X1556" s="2668">
        <f t="shared" si="1103"/>
        <v>0</v>
      </c>
      <c r="Y1556" s="2668">
        <f t="shared" si="1103"/>
        <v>0</v>
      </c>
      <c r="Z1556" s="2524">
        <f t="shared" si="1103"/>
        <v>0</v>
      </c>
      <c r="AA1556" s="909"/>
      <c r="AB1556" s="902"/>
      <c r="AC1556" s="2257"/>
      <c r="AD1556" s="154"/>
      <c r="AE1556" s="154"/>
      <c r="AF1556" s="154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</row>
    <row r="1557" spans="1:246" s="837" customFormat="1" ht="29.25" x14ac:dyDescent="0.25">
      <c r="A1557" s="217"/>
      <c r="B1557" s="217">
        <v>1</v>
      </c>
      <c r="C1557" s="291" t="s">
        <v>304</v>
      </c>
      <c r="D1557" s="175"/>
      <c r="E1557" s="176"/>
      <c r="F1557" s="1886">
        <f t="shared" si="1091"/>
        <v>0</v>
      </c>
      <c r="G1557" s="732">
        <f t="shared" si="1091"/>
        <v>0</v>
      </c>
      <c r="H1557" s="732">
        <f t="shared" si="1091"/>
        <v>0</v>
      </c>
      <c r="I1557" s="2065" t="e">
        <f t="shared" si="1091"/>
        <v>#DIV/0!</v>
      </c>
      <c r="J1557" s="2525"/>
      <c r="K1557" s="2525"/>
      <c r="L1557" s="2526"/>
      <c r="M1557" s="2526"/>
      <c r="N1557" s="2526"/>
      <c r="O1557" s="2526"/>
      <c r="P1557" s="2526"/>
      <c r="Q1557" s="2526"/>
      <c r="R1557" s="2524">
        <f t="shared" ref="R1557:Z1557" si="1104">R1478</f>
        <v>0</v>
      </c>
      <c r="S1557" s="373">
        <f t="shared" si="1104"/>
        <v>0</v>
      </c>
      <c r="T1557" s="2524">
        <f t="shared" si="1104"/>
        <v>0</v>
      </c>
      <c r="U1557" s="1107">
        <f t="shared" si="1104"/>
        <v>0</v>
      </c>
      <c r="V1557" s="2524">
        <f t="shared" si="1104"/>
        <v>0</v>
      </c>
      <c r="W1557" s="2524">
        <f t="shared" si="1104"/>
        <v>0</v>
      </c>
      <c r="X1557" s="2668">
        <f t="shared" si="1104"/>
        <v>0</v>
      </c>
      <c r="Y1557" s="2668">
        <f t="shared" si="1104"/>
        <v>0</v>
      </c>
      <c r="Z1557" s="2524">
        <f t="shared" si="1104"/>
        <v>0</v>
      </c>
      <c r="AA1557" s="909"/>
      <c r="AB1557" s="902"/>
      <c r="AC1557" s="2257"/>
      <c r="AD1557" s="154"/>
      <c r="AE1557" s="154"/>
      <c r="AF1557" s="154"/>
      <c r="AG1557" s="154"/>
      <c r="AH1557" s="154"/>
      <c r="AI1557" s="154"/>
      <c r="AJ1557" s="154"/>
      <c r="AK1557" s="154"/>
      <c r="AL1557" s="154"/>
      <c r="AM1557" s="154"/>
      <c r="AN1557" s="154"/>
      <c r="AO1557" s="154"/>
      <c r="AP1557" s="154"/>
      <c r="AQ1557" s="154"/>
      <c r="AR1557" s="154"/>
      <c r="AS1557" s="154"/>
      <c r="AT1557" s="154"/>
      <c r="AU1557" s="154"/>
      <c r="AV1557" s="154"/>
      <c r="AW1557" s="154"/>
      <c r="AX1557" s="154"/>
      <c r="AY1557" s="154"/>
      <c r="AZ1557" s="154"/>
      <c r="BA1557" s="154"/>
      <c r="BB1557" s="154"/>
      <c r="BC1557" s="154"/>
      <c r="BD1557" s="154"/>
      <c r="BE1557" s="154"/>
      <c r="BF1557" s="154"/>
      <c r="BG1557" s="154"/>
      <c r="BH1557" s="154"/>
      <c r="BI1557" s="154"/>
      <c r="BJ1557" s="154"/>
      <c r="BK1557" s="154"/>
      <c r="BL1557" s="154"/>
      <c r="BM1557" s="154"/>
      <c r="BN1557" s="154"/>
      <c r="BO1557" s="154"/>
      <c r="BP1557" s="154"/>
      <c r="BQ1557" s="154"/>
      <c r="BR1557" s="154"/>
      <c r="BS1557" s="154"/>
      <c r="BT1557" s="154"/>
      <c r="BU1557" s="154"/>
      <c r="BV1557" s="154"/>
      <c r="BW1557" s="154"/>
      <c r="BX1557" s="154"/>
      <c r="BY1557" s="154"/>
      <c r="BZ1557" s="154"/>
      <c r="CA1557" s="154"/>
      <c r="CB1557" s="154"/>
      <c r="CC1557" s="154"/>
      <c r="CD1557" s="154"/>
      <c r="CE1557" s="154"/>
      <c r="CF1557" s="154"/>
      <c r="CG1557" s="154"/>
      <c r="CH1557" s="154"/>
      <c r="CI1557" s="154"/>
      <c r="CJ1557" s="154"/>
      <c r="CK1557" s="154"/>
      <c r="CL1557" s="154"/>
      <c r="CM1557" s="154"/>
      <c r="CN1557" s="154"/>
      <c r="CO1557" s="154"/>
      <c r="CP1557" s="154"/>
      <c r="CQ1557" s="154"/>
      <c r="CR1557" s="154"/>
      <c r="CS1557" s="154"/>
      <c r="CT1557" s="154"/>
      <c r="CU1557" s="154"/>
      <c r="CV1557" s="154"/>
      <c r="CW1557" s="154"/>
      <c r="CX1557" s="154"/>
      <c r="CY1557" s="154"/>
      <c r="CZ1557" s="154"/>
      <c r="DA1557" s="154"/>
      <c r="DB1557" s="154"/>
      <c r="DC1557" s="154"/>
      <c r="DD1557" s="154"/>
      <c r="DE1557" s="154"/>
      <c r="DF1557" s="154"/>
      <c r="DG1557" s="154"/>
      <c r="DH1557" s="154"/>
      <c r="DI1557" s="154"/>
      <c r="DJ1557" s="154"/>
      <c r="DK1557" s="154"/>
      <c r="DL1557" s="154"/>
      <c r="DM1557" s="154"/>
      <c r="DN1557" s="154"/>
      <c r="DO1557" s="154"/>
      <c r="DP1557" s="154"/>
      <c r="DQ1557" s="154"/>
      <c r="DR1557" s="154"/>
      <c r="DS1557" s="154"/>
      <c r="DT1557" s="154"/>
      <c r="DU1557" s="154"/>
      <c r="DV1557" s="154"/>
      <c r="DW1557" s="154"/>
      <c r="DX1557" s="154"/>
      <c r="DY1557" s="154"/>
      <c r="DZ1557" s="154"/>
      <c r="EA1557" s="154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  <c r="EU1557" s="154"/>
      <c r="EV1557" s="154"/>
      <c r="EW1557" s="154"/>
      <c r="EX1557" s="154"/>
      <c r="EY1557" s="154"/>
      <c r="EZ1557" s="154"/>
      <c r="FA1557" s="154"/>
      <c r="FB1557" s="154"/>
      <c r="FC1557" s="154"/>
      <c r="FD1557" s="154"/>
      <c r="FE1557" s="154"/>
      <c r="FF1557" s="154"/>
      <c r="FG1557" s="154"/>
      <c r="FH1557" s="154"/>
      <c r="FI1557" s="154"/>
      <c r="FJ1557" s="154"/>
      <c r="FK1557" s="154"/>
      <c r="FL1557" s="154"/>
      <c r="FM1557" s="154"/>
      <c r="FN1557" s="154"/>
      <c r="FO1557" s="154"/>
      <c r="FP1557" s="154"/>
      <c r="FQ1557" s="154"/>
      <c r="FR1557" s="154"/>
      <c r="FS1557" s="154"/>
      <c r="FT1557" s="154"/>
      <c r="FU1557" s="154"/>
      <c r="FV1557" s="154"/>
      <c r="FW1557" s="154"/>
      <c r="FX1557" s="154"/>
      <c r="FY1557" s="154"/>
      <c r="FZ1557" s="154"/>
      <c r="GA1557" s="154"/>
      <c r="GB1557" s="154"/>
      <c r="GC1557" s="154"/>
      <c r="GD1557" s="154"/>
      <c r="GE1557" s="154"/>
      <c r="GF1557" s="154"/>
      <c r="GG1557" s="154"/>
      <c r="GH1557" s="154"/>
      <c r="GI1557" s="154"/>
      <c r="GJ1557" s="154"/>
      <c r="GK1557" s="154"/>
      <c r="GL1557" s="154"/>
      <c r="GM1557" s="154"/>
      <c r="GN1557" s="154"/>
      <c r="GO1557" s="154"/>
      <c r="GP1557" s="154"/>
      <c r="GQ1557" s="154"/>
      <c r="GR1557" s="154"/>
      <c r="GS1557" s="154"/>
      <c r="GT1557" s="154"/>
      <c r="GU1557" s="154"/>
      <c r="GV1557" s="154"/>
      <c r="GW1557" s="154"/>
      <c r="GX1557" s="154"/>
      <c r="GY1557" s="154"/>
      <c r="GZ1557" s="154"/>
      <c r="HA1557" s="154"/>
      <c r="HB1557" s="154"/>
      <c r="HC1557" s="154"/>
      <c r="HD1557" s="154"/>
      <c r="HE1557" s="154"/>
      <c r="HF1557" s="154"/>
      <c r="HG1557" s="154"/>
      <c r="HH1557" s="154"/>
      <c r="HI1557" s="154"/>
      <c r="HJ1557" s="154"/>
      <c r="HK1557" s="154"/>
      <c r="HL1557" s="154"/>
      <c r="HM1557" s="154"/>
      <c r="HN1557" s="154"/>
      <c r="HO1557" s="154"/>
      <c r="HP1557" s="154"/>
      <c r="HQ1557" s="154"/>
      <c r="HR1557" s="154"/>
      <c r="HS1557" s="154"/>
      <c r="HT1557" s="154"/>
      <c r="HU1557" s="154"/>
      <c r="HV1557" s="154"/>
      <c r="HW1557" s="154"/>
      <c r="HX1557" s="154"/>
      <c r="HY1557" s="154"/>
      <c r="HZ1557" s="154"/>
      <c r="IA1557" s="154"/>
      <c r="IB1557" s="154"/>
      <c r="IC1557" s="154"/>
      <c r="ID1557" s="154"/>
      <c r="IE1557" s="154"/>
      <c r="IF1557" s="154"/>
      <c r="IG1557" s="154"/>
      <c r="IH1557" s="154"/>
      <c r="II1557" s="154"/>
      <c r="IJ1557" s="154"/>
      <c r="IK1557" s="154"/>
      <c r="IL1557" s="154"/>
    </row>
    <row r="1558" spans="1:246" s="837" customFormat="1" x14ac:dyDescent="0.25">
      <c r="A1558" s="217"/>
      <c r="B1558" s="217">
        <v>1</v>
      </c>
      <c r="C1558" s="176" t="s">
        <v>297</v>
      </c>
      <c r="D1558" s="175"/>
      <c r="E1558" s="176"/>
      <c r="F1558" s="1886">
        <f t="shared" si="1091"/>
        <v>0</v>
      </c>
      <c r="G1558" s="732">
        <f t="shared" si="1091"/>
        <v>0</v>
      </c>
      <c r="H1558" s="732">
        <f t="shared" si="1091"/>
        <v>0</v>
      </c>
      <c r="I1558" s="2065">
        <f t="shared" si="1091"/>
        <v>0</v>
      </c>
      <c r="J1558" s="2525"/>
      <c r="K1558" s="2525"/>
      <c r="L1558" s="2526"/>
      <c r="M1558" s="2526"/>
      <c r="N1558" s="2526"/>
      <c r="O1558" s="2526"/>
      <c r="P1558" s="2526"/>
      <c r="Q1558" s="2526"/>
      <c r="R1558" s="2524">
        <f t="shared" ref="R1558:Z1558" si="1105">R1479</f>
        <v>0</v>
      </c>
      <c r="S1558" s="373">
        <f t="shared" si="1105"/>
        <v>0</v>
      </c>
      <c r="T1558" s="2524">
        <f t="shared" si="1105"/>
        <v>0</v>
      </c>
      <c r="U1558" s="1107">
        <f t="shared" si="1105"/>
        <v>0</v>
      </c>
      <c r="V1558" s="2524">
        <f t="shared" si="1105"/>
        <v>0</v>
      </c>
      <c r="W1558" s="2524">
        <f t="shared" si="1105"/>
        <v>0</v>
      </c>
      <c r="X1558" s="2668">
        <f t="shared" si="1105"/>
        <v>0</v>
      </c>
      <c r="Y1558" s="2668">
        <f t="shared" si="1105"/>
        <v>0</v>
      </c>
      <c r="Z1558" s="2524">
        <f t="shared" si="1105"/>
        <v>0</v>
      </c>
      <c r="AA1558" s="909"/>
      <c r="AB1558" s="902"/>
      <c r="AC1558" s="2257"/>
      <c r="AD1558" s="154"/>
      <c r="AE1558" s="154"/>
      <c r="AF1558" s="154"/>
      <c r="AG1558" s="154"/>
      <c r="AH1558" s="154"/>
      <c r="AI1558" s="154"/>
      <c r="AJ1558" s="154"/>
      <c r="AK1558" s="154"/>
      <c r="AL1558" s="154"/>
      <c r="AM1558" s="154"/>
      <c r="AN1558" s="154"/>
      <c r="AO1558" s="154"/>
      <c r="AP1558" s="154"/>
      <c r="AQ1558" s="154"/>
      <c r="AR1558" s="154"/>
      <c r="AS1558" s="154"/>
      <c r="AT1558" s="154"/>
      <c r="AU1558" s="154"/>
      <c r="AV1558" s="154"/>
      <c r="AW1558" s="154"/>
      <c r="AX1558" s="154"/>
      <c r="AY1558" s="154"/>
      <c r="AZ1558" s="154"/>
      <c r="BA1558" s="154"/>
      <c r="BB1558" s="154"/>
      <c r="BC1558" s="154"/>
      <c r="BD1558" s="154"/>
      <c r="BE1558" s="154"/>
      <c r="BF1558" s="154"/>
      <c r="BG1558" s="154"/>
      <c r="BH1558" s="154"/>
      <c r="BI1558" s="154"/>
      <c r="BJ1558" s="154"/>
      <c r="BK1558" s="154"/>
      <c r="BL1558" s="154"/>
      <c r="BM1558" s="154"/>
      <c r="BN1558" s="154"/>
      <c r="BO1558" s="154"/>
      <c r="BP1558" s="154"/>
      <c r="BQ1558" s="154"/>
      <c r="BR1558" s="154"/>
      <c r="BS1558" s="154"/>
      <c r="BT1558" s="154"/>
      <c r="BU1558" s="154"/>
      <c r="BV1558" s="154"/>
      <c r="BW1558" s="154"/>
      <c r="BX1558" s="154"/>
      <c r="BY1558" s="154"/>
      <c r="BZ1558" s="154"/>
      <c r="CA1558" s="154"/>
      <c r="CB1558" s="154"/>
      <c r="CC1558" s="154"/>
      <c r="CD1558" s="154"/>
      <c r="CE1558" s="154"/>
      <c r="CF1558" s="154"/>
      <c r="CG1558" s="154"/>
      <c r="CH1558" s="154"/>
      <c r="CI1558" s="154"/>
      <c r="CJ1558" s="154"/>
      <c r="CK1558" s="154"/>
      <c r="CL1558" s="154"/>
      <c r="CM1558" s="154"/>
      <c r="CN1558" s="154"/>
      <c r="CO1558" s="154"/>
      <c r="CP1558" s="154"/>
      <c r="CQ1558" s="154"/>
      <c r="CR1558" s="154"/>
      <c r="CS1558" s="154"/>
      <c r="CT1558" s="154"/>
      <c r="CU1558" s="154"/>
      <c r="CV1558" s="154"/>
      <c r="CW1558" s="154"/>
      <c r="CX1558" s="154"/>
      <c r="CY1558" s="154"/>
      <c r="CZ1558" s="154"/>
      <c r="DA1558" s="154"/>
      <c r="DB1558" s="154"/>
      <c r="DC1558" s="154"/>
      <c r="DD1558" s="154"/>
      <c r="DE1558" s="154"/>
      <c r="DF1558" s="154"/>
      <c r="DG1558" s="154"/>
      <c r="DH1558" s="154"/>
      <c r="DI1558" s="154"/>
      <c r="DJ1558" s="154"/>
      <c r="DK1558" s="154"/>
      <c r="DL1558" s="154"/>
      <c r="DM1558" s="154"/>
      <c r="DN1558" s="154"/>
      <c r="DO1558" s="154"/>
      <c r="DP1558" s="154"/>
      <c r="DQ1558" s="154"/>
      <c r="DR1558" s="154"/>
      <c r="DS1558" s="154"/>
      <c r="DT1558" s="154"/>
      <c r="DU1558" s="154"/>
      <c r="DV1558" s="154"/>
      <c r="DW1558" s="154"/>
      <c r="DX1558" s="154"/>
      <c r="DY1558" s="154"/>
      <c r="DZ1558" s="154"/>
      <c r="EA1558" s="154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  <c r="EU1558" s="154"/>
      <c r="EV1558" s="154"/>
      <c r="EW1558" s="154"/>
      <c r="EX1558" s="154"/>
      <c r="EY1558" s="154"/>
      <c r="EZ1558" s="154"/>
      <c r="FA1558" s="154"/>
      <c r="FB1558" s="154"/>
      <c r="FC1558" s="154"/>
      <c r="FD1558" s="154"/>
      <c r="FE1558" s="154"/>
      <c r="FF1558" s="154"/>
      <c r="FG1558" s="154"/>
      <c r="FH1558" s="154"/>
      <c r="FI1558" s="154"/>
      <c r="FJ1558" s="154"/>
      <c r="FK1558" s="154"/>
      <c r="FL1558" s="154"/>
      <c r="FM1558" s="154"/>
      <c r="FN1558" s="154"/>
      <c r="FO1558" s="154"/>
      <c r="FP1558" s="154"/>
      <c r="FQ1558" s="154"/>
      <c r="FR1558" s="154"/>
      <c r="FS1558" s="154"/>
      <c r="FT1558" s="154"/>
      <c r="FU1558" s="154"/>
      <c r="FV1558" s="154"/>
      <c r="FW1558" s="154"/>
      <c r="FX1558" s="154"/>
      <c r="FY1558" s="154"/>
      <c r="FZ1558" s="154"/>
      <c r="GA1558" s="154"/>
      <c r="GB1558" s="154"/>
      <c r="GC1558" s="154"/>
      <c r="GD1558" s="154"/>
      <c r="GE1558" s="154"/>
      <c r="GF1558" s="154"/>
      <c r="GG1558" s="154"/>
      <c r="GH1558" s="154"/>
      <c r="GI1558" s="154"/>
      <c r="GJ1558" s="154"/>
      <c r="GK1558" s="154"/>
      <c r="GL1558" s="154"/>
      <c r="GM1558" s="154"/>
      <c r="GN1558" s="154"/>
      <c r="GO1558" s="154"/>
      <c r="GP1558" s="154"/>
      <c r="GQ1558" s="154"/>
      <c r="GR1558" s="154"/>
      <c r="GS1558" s="154"/>
      <c r="GT1558" s="154"/>
      <c r="GU1558" s="154"/>
      <c r="GV1558" s="154"/>
      <c r="GW1558" s="154"/>
      <c r="GX1558" s="154"/>
      <c r="GY1558" s="154"/>
      <c r="GZ1558" s="154"/>
      <c r="HA1558" s="154"/>
      <c r="HB1558" s="154"/>
      <c r="HC1558" s="154"/>
      <c r="HD1558" s="154"/>
      <c r="HE1558" s="154"/>
      <c r="HF1558" s="154"/>
      <c r="HG1558" s="154"/>
      <c r="HH1558" s="154"/>
      <c r="HI1558" s="154"/>
      <c r="HJ1558" s="154"/>
      <c r="HK1558" s="154"/>
      <c r="HL1558" s="154"/>
      <c r="HM1558" s="154"/>
      <c r="HN1558" s="154"/>
      <c r="HO1558" s="154"/>
      <c r="HP1558" s="154"/>
      <c r="HQ1558" s="154"/>
      <c r="HR1558" s="154"/>
      <c r="HS1558" s="154"/>
      <c r="HT1558" s="154"/>
      <c r="HU1558" s="154"/>
      <c r="HV1558" s="154"/>
      <c r="HW1558" s="154"/>
      <c r="HX1558" s="154"/>
      <c r="HY1558" s="154"/>
      <c r="HZ1558" s="154"/>
      <c r="IA1558" s="154"/>
      <c r="IB1558" s="154"/>
      <c r="IC1558" s="154"/>
      <c r="ID1558" s="154"/>
      <c r="IE1558" s="154"/>
      <c r="IF1558" s="154"/>
      <c r="IG1558" s="154"/>
      <c r="IH1558" s="154"/>
      <c r="II1558" s="154"/>
      <c r="IJ1558" s="154"/>
      <c r="IK1558" s="154"/>
      <c r="IL1558" s="154"/>
    </row>
    <row r="1559" spans="1:246" s="837" customFormat="1" ht="30" x14ac:dyDescent="0.25">
      <c r="A1559" s="217"/>
      <c r="B1559" s="217">
        <v>1</v>
      </c>
      <c r="C1559" s="294" t="s">
        <v>423</v>
      </c>
      <c r="D1559" s="175"/>
      <c r="E1559" s="176"/>
      <c r="F1559" s="1886">
        <f t="shared" si="1091"/>
        <v>0</v>
      </c>
      <c r="G1559" s="732">
        <f t="shared" si="1091"/>
        <v>0</v>
      </c>
      <c r="H1559" s="732">
        <f t="shared" si="1091"/>
        <v>0</v>
      </c>
      <c r="I1559" s="2065" t="e">
        <f t="shared" si="1091"/>
        <v>#DIV/0!</v>
      </c>
      <c r="J1559" s="2525"/>
      <c r="K1559" s="2525"/>
      <c r="L1559" s="2526"/>
      <c r="M1559" s="2526"/>
      <c r="N1559" s="2526"/>
      <c r="O1559" s="2526"/>
      <c r="P1559" s="2526"/>
      <c r="Q1559" s="2526"/>
      <c r="R1559" s="2524">
        <f t="shared" ref="R1559:Z1559" si="1106">R1480</f>
        <v>0</v>
      </c>
      <c r="S1559" s="373">
        <f t="shared" si="1106"/>
        <v>0</v>
      </c>
      <c r="T1559" s="2524">
        <f t="shared" si="1106"/>
        <v>0</v>
      </c>
      <c r="U1559" s="1107">
        <f t="shared" si="1106"/>
        <v>0</v>
      </c>
      <c r="V1559" s="2524">
        <f t="shared" si="1106"/>
        <v>0</v>
      </c>
      <c r="W1559" s="2524">
        <f t="shared" si="1106"/>
        <v>0</v>
      </c>
      <c r="X1559" s="2668">
        <f t="shared" si="1106"/>
        <v>0</v>
      </c>
      <c r="Y1559" s="2668">
        <f t="shared" si="1106"/>
        <v>0</v>
      </c>
      <c r="Z1559" s="2524">
        <f t="shared" si="1106"/>
        <v>0</v>
      </c>
      <c r="AA1559" s="909"/>
      <c r="AB1559" s="902"/>
      <c r="AC1559" s="2257"/>
      <c r="AD1559" s="154"/>
      <c r="AE1559" s="154"/>
      <c r="AF1559" s="154"/>
      <c r="AG1559" s="154"/>
      <c r="AH1559" s="154"/>
      <c r="AI1559" s="154"/>
      <c r="AJ1559" s="154"/>
      <c r="AK1559" s="154"/>
      <c r="AL1559" s="154"/>
      <c r="AM1559" s="154"/>
      <c r="AN1559" s="154"/>
      <c r="AO1559" s="154"/>
      <c r="AP1559" s="154"/>
      <c r="AQ1559" s="154"/>
      <c r="AR1559" s="154"/>
      <c r="AS1559" s="154"/>
      <c r="AT1559" s="154"/>
      <c r="AU1559" s="154"/>
      <c r="AV1559" s="154"/>
      <c r="AW1559" s="154"/>
      <c r="AX1559" s="154"/>
      <c r="AY1559" s="154"/>
      <c r="AZ1559" s="154"/>
      <c r="BA1559" s="154"/>
      <c r="BB1559" s="154"/>
      <c r="BC1559" s="154"/>
      <c r="BD1559" s="154"/>
      <c r="BE1559" s="154"/>
      <c r="BF1559" s="154"/>
      <c r="BG1559" s="154"/>
      <c r="BH1559" s="154"/>
      <c r="BI1559" s="154"/>
      <c r="BJ1559" s="154"/>
      <c r="BK1559" s="154"/>
      <c r="BL1559" s="154"/>
      <c r="BM1559" s="154"/>
      <c r="BN1559" s="154"/>
      <c r="BO1559" s="154"/>
      <c r="BP1559" s="154"/>
      <c r="BQ1559" s="154"/>
      <c r="BR1559" s="154"/>
      <c r="BS1559" s="154"/>
      <c r="BT1559" s="154"/>
      <c r="BU1559" s="154"/>
      <c r="BV1559" s="154"/>
      <c r="BW1559" s="154"/>
      <c r="BX1559" s="154"/>
      <c r="BY1559" s="154"/>
      <c r="BZ1559" s="154"/>
      <c r="CA1559" s="154"/>
      <c r="CB1559" s="154"/>
      <c r="CC1559" s="154"/>
      <c r="CD1559" s="154"/>
      <c r="CE1559" s="154"/>
      <c r="CF1559" s="154"/>
      <c r="CG1559" s="154"/>
      <c r="CH1559" s="154"/>
      <c r="CI1559" s="154"/>
      <c r="CJ1559" s="154"/>
      <c r="CK1559" s="154"/>
      <c r="CL1559" s="154"/>
      <c r="CM1559" s="154"/>
      <c r="CN1559" s="154"/>
      <c r="CO1559" s="154"/>
      <c r="CP1559" s="154"/>
      <c r="CQ1559" s="154"/>
      <c r="CR1559" s="154"/>
      <c r="CS1559" s="154"/>
      <c r="CT1559" s="154"/>
      <c r="CU1559" s="154"/>
      <c r="CV1559" s="154"/>
      <c r="CW1559" s="154"/>
      <c r="CX1559" s="154"/>
      <c r="CY1559" s="154"/>
      <c r="CZ1559" s="154"/>
      <c r="DA1559" s="154"/>
      <c r="DB1559" s="154"/>
      <c r="DC1559" s="154"/>
      <c r="DD1559" s="154"/>
      <c r="DE1559" s="154"/>
      <c r="DF1559" s="154"/>
      <c r="DG1559" s="154"/>
      <c r="DH1559" s="154"/>
      <c r="DI1559" s="154"/>
      <c r="DJ1559" s="154"/>
      <c r="DK1559" s="154"/>
      <c r="DL1559" s="154"/>
      <c r="DM1559" s="154"/>
      <c r="DN1559" s="154"/>
      <c r="DO1559" s="154"/>
      <c r="DP1559" s="154"/>
      <c r="DQ1559" s="154"/>
      <c r="DR1559" s="154"/>
      <c r="DS1559" s="154"/>
      <c r="DT1559" s="154"/>
      <c r="DU1559" s="154"/>
      <c r="DV1559" s="154"/>
      <c r="DW1559" s="154"/>
      <c r="DX1559" s="154"/>
      <c r="DY1559" s="154"/>
      <c r="DZ1559" s="154"/>
      <c r="EA1559" s="154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  <c r="EU1559" s="154"/>
      <c r="EV1559" s="154"/>
      <c r="EW1559" s="154"/>
      <c r="EX1559" s="154"/>
      <c r="EY1559" s="154"/>
      <c r="EZ1559" s="154"/>
      <c r="FA1559" s="154"/>
      <c r="FB1559" s="154"/>
      <c r="FC1559" s="154"/>
      <c r="FD1559" s="154"/>
      <c r="FE1559" s="154"/>
      <c r="FF1559" s="154"/>
      <c r="FG1559" s="154"/>
      <c r="FH1559" s="154"/>
      <c r="FI1559" s="154"/>
      <c r="FJ1559" s="154"/>
      <c r="FK1559" s="154"/>
      <c r="FL1559" s="154"/>
      <c r="FM1559" s="154"/>
      <c r="FN1559" s="154"/>
      <c r="FO1559" s="154"/>
      <c r="FP1559" s="154"/>
      <c r="FQ1559" s="154"/>
      <c r="FR1559" s="154"/>
      <c r="FS1559" s="154"/>
      <c r="FT1559" s="154"/>
      <c r="FU1559" s="154"/>
      <c r="FV1559" s="154"/>
      <c r="FW1559" s="154"/>
      <c r="FX1559" s="154"/>
      <c r="FY1559" s="154"/>
      <c r="FZ1559" s="154"/>
      <c r="GA1559" s="154"/>
      <c r="GB1559" s="154"/>
      <c r="GC1559" s="154"/>
      <c r="GD1559" s="154"/>
      <c r="GE1559" s="154"/>
      <c r="GF1559" s="154"/>
      <c r="GG1559" s="154"/>
      <c r="GH1559" s="154"/>
      <c r="GI1559" s="154"/>
      <c r="GJ1559" s="154"/>
      <c r="GK1559" s="154"/>
      <c r="GL1559" s="154"/>
      <c r="GM1559" s="154"/>
      <c r="GN1559" s="154"/>
      <c r="GO1559" s="154"/>
      <c r="GP1559" s="154"/>
      <c r="GQ1559" s="154"/>
      <c r="GR1559" s="154"/>
      <c r="GS1559" s="154"/>
      <c r="GT1559" s="154"/>
      <c r="GU1559" s="154"/>
      <c r="GV1559" s="154"/>
      <c r="GW1559" s="154"/>
      <c r="GX1559" s="154"/>
      <c r="GY1559" s="154"/>
      <c r="GZ1559" s="154"/>
      <c r="HA1559" s="154"/>
      <c r="HB1559" s="154"/>
      <c r="HC1559" s="154"/>
      <c r="HD1559" s="154"/>
      <c r="HE1559" s="154"/>
      <c r="HF1559" s="154"/>
      <c r="HG1559" s="154"/>
      <c r="HH1559" s="154"/>
      <c r="HI1559" s="154"/>
      <c r="HJ1559" s="154"/>
      <c r="HK1559" s="154"/>
      <c r="HL1559" s="154"/>
      <c r="HM1559" s="154"/>
      <c r="HN1559" s="154"/>
      <c r="HO1559" s="154"/>
      <c r="HP1559" s="154"/>
      <c r="HQ1559" s="154"/>
      <c r="HR1559" s="154"/>
      <c r="HS1559" s="154"/>
      <c r="HT1559" s="154"/>
      <c r="HU1559" s="154"/>
      <c r="HV1559" s="154"/>
      <c r="HW1559" s="154"/>
      <c r="HX1559" s="154"/>
      <c r="HY1559" s="154"/>
      <c r="HZ1559" s="154"/>
      <c r="IA1559" s="154"/>
      <c r="IB1559" s="154"/>
      <c r="IC1559" s="154"/>
      <c r="ID1559" s="154"/>
      <c r="IE1559" s="154"/>
      <c r="IF1559" s="154"/>
      <c r="IG1559" s="154"/>
      <c r="IH1559" s="154"/>
      <c r="II1559" s="154"/>
      <c r="IJ1559" s="154"/>
      <c r="IK1559" s="154"/>
      <c r="IL1559" s="154"/>
    </row>
    <row r="1560" spans="1:246" s="837" customFormat="1" x14ac:dyDescent="0.25">
      <c r="A1560" s="217"/>
      <c r="B1560" s="217">
        <v>1</v>
      </c>
      <c r="C1560" s="176" t="s">
        <v>424</v>
      </c>
      <c r="D1560" s="175"/>
      <c r="E1560" s="176"/>
      <c r="F1560" s="1886">
        <f t="shared" si="1091"/>
        <v>0</v>
      </c>
      <c r="G1560" s="732">
        <f t="shared" si="1091"/>
        <v>0</v>
      </c>
      <c r="H1560" s="732">
        <f t="shared" si="1091"/>
        <v>0</v>
      </c>
      <c r="I1560" s="2065">
        <f t="shared" si="1091"/>
        <v>0</v>
      </c>
      <c r="J1560" s="2525"/>
      <c r="K1560" s="2525"/>
      <c r="L1560" s="2526"/>
      <c r="M1560" s="2526"/>
      <c r="N1560" s="2526"/>
      <c r="O1560" s="2526"/>
      <c r="P1560" s="2526"/>
      <c r="Q1560" s="2526"/>
      <c r="R1560" s="2524">
        <f t="shared" ref="R1560:Z1560" si="1107">R1481</f>
        <v>0</v>
      </c>
      <c r="S1560" s="373">
        <f t="shared" si="1107"/>
        <v>0</v>
      </c>
      <c r="T1560" s="2524">
        <f t="shared" si="1107"/>
        <v>0</v>
      </c>
      <c r="U1560" s="1107">
        <f t="shared" si="1107"/>
        <v>0</v>
      </c>
      <c r="V1560" s="2524">
        <f t="shared" si="1107"/>
        <v>0</v>
      </c>
      <c r="W1560" s="2524">
        <f t="shared" si="1107"/>
        <v>0</v>
      </c>
      <c r="X1560" s="2668">
        <f t="shared" si="1107"/>
        <v>0</v>
      </c>
      <c r="Y1560" s="2668">
        <f t="shared" si="1107"/>
        <v>0</v>
      </c>
      <c r="Z1560" s="2524">
        <f t="shared" si="1107"/>
        <v>0</v>
      </c>
      <c r="AA1560" s="909"/>
      <c r="AB1560" s="902"/>
      <c r="AC1560" s="2257"/>
      <c r="AD1560" s="154"/>
      <c r="AE1560" s="154"/>
      <c r="AF1560" s="154"/>
      <c r="AG1560" s="154"/>
      <c r="AH1560" s="154"/>
      <c r="AI1560" s="154"/>
      <c r="AJ1560" s="154"/>
      <c r="AK1560" s="154"/>
      <c r="AL1560" s="154"/>
      <c r="AM1560" s="154"/>
      <c r="AN1560" s="154"/>
      <c r="AO1560" s="154"/>
      <c r="AP1560" s="154"/>
      <c r="AQ1560" s="154"/>
      <c r="AR1560" s="154"/>
      <c r="AS1560" s="154"/>
      <c r="AT1560" s="154"/>
      <c r="AU1560" s="154"/>
      <c r="AV1560" s="154"/>
      <c r="AW1560" s="154"/>
      <c r="AX1560" s="154"/>
      <c r="AY1560" s="154"/>
      <c r="AZ1560" s="154"/>
      <c r="BA1560" s="154"/>
      <c r="BB1560" s="154"/>
      <c r="BC1560" s="154"/>
      <c r="BD1560" s="154"/>
      <c r="BE1560" s="154"/>
      <c r="BF1560" s="154"/>
      <c r="BG1560" s="154"/>
      <c r="BH1560" s="154"/>
      <c r="BI1560" s="154"/>
      <c r="BJ1560" s="154"/>
      <c r="BK1560" s="154"/>
      <c r="BL1560" s="154"/>
      <c r="BM1560" s="154"/>
      <c r="BN1560" s="154"/>
      <c r="BO1560" s="154"/>
      <c r="BP1560" s="154"/>
      <c r="BQ1560" s="154"/>
      <c r="BR1560" s="154"/>
      <c r="BS1560" s="154"/>
      <c r="BT1560" s="154"/>
      <c r="BU1560" s="154"/>
      <c r="BV1560" s="154"/>
      <c r="BW1560" s="154"/>
      <c r="BX1560" s="154"/>
      <c r="BY1560" s="154"/>
      <c r="BZ1560" s="154"/>
      <c r="CA1560" s="154"/>
      <c r="CB1560" s="154"/>
      <c r="CC1560" s="154"/>
      <c r="CD1560" s="154"/>
      <c r="CE1560" s="154"/>
      <c r="CF1560" s="154"/>
      <c r="CG1560" s="154"/>
      <c r="CH1560" s="154"/>
      <c r="CI1560" s="154"/>
      <c r="CJ1560" s="154"/>
      <c r="CK1560" s="154"/>
      <c r="CL1560" s="154"/>
      <c r="CM1560" s="154"/>
      <c r="CN1560" s="154"/>
      <c r="CO1560" s="154"/>
      <c r="CP1560" s="154"/>
      <c r="CQ1560" s="154"/>
      <c r="CR1560" s="154"/>
      <c r="CS1560" s="154"/>
      <c r="CT1560" s="154"/>
      <c r="CU1560" s="154"/>
      <c r="CV1560" s="154"/>
      <c r="CW1560" s="154"/>
      <c r="CX1560" s="154"/>
      <c r="CY1560" s="154"/>
      <c r="CZ1560" s="154"/>
      <c r="DA1560" s="154"/>
      <c r="DB1560" s="154"/>
      <c r="DC1560" s="154"/>
      <c r="DD1560" s="154"/>
      <c r="DE1560" s="154"/>
      <c r="DF1560" s="154"/>
      <c r="DG1560" s="154"/>
      <c r="DH1560" s="154"/>
      <c r="DI1560" s="154"/>
      <c r="DJ1560" s="154"/>
      <c r="DK1560" s="154"/>
      <c r="DL1560" s="154"/>
      <c r="DM1560" s="154"/>
      <c r="DN1560" s="154"/>
      <c r="DO1560" s="154"/>
      <c r="DP1560" s="154"/>
      <c r="DQ1560" s="154"/>
      <c r="DR1560" s="154"/>
      <c r="DS1560" s="154"/>
      <c r="DT1560" s="154"/>
      <c r="DU1560" s="154"/>
      <c r="DV1560" s="154"/>
      <c r="DW1560" s="154"/>
      <c r="DX1560" s="154"/>
      <c r="DY1560" s="154"/>
      <c r="DZ1560" s="154"/>
      <c r="EA1560" s="154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  <c r="EU1560" s="154"/>
      <c r="EV1560" s="154"/>
      <c r="EW1560" s="154"/>
      <c r="EX1560" s="154"/>
      <c r="EY1560" s="154"/>
      <c r="EZ1560" s="154"/>
      <c r="FA1560" s="154"/>
      <c r="FB1560" s="154"/>
      <c r="FC1560" s="154"/>
      <c r="FD1560" s="154"/>
      <c r="FE1560" s="154"/>
      <c r="FF1560" s="154"/>
      <c r="FG1560" s="154"/>
      <c r="FH1560" s="154"/>
      <c r="FI1560" s="154"/>
      <c r="FJ1560" s="154"/>
      <c r="FK1560" s="154"/>
      <c r="FL1560" s="154"/>
      <c r="FM1560" s="154"/>
      <c r="FN1560" s="154"/>
      <c r="FO1560" s="154"/>
      <c r="FP1560" s="154"/>
      <c r="FQ1560" s="154"/>
      <c r="FR1560" s="154"/>
      <c r="FS1560" s="154"/>
      <c r="FT1560" s="154"/>
      <c r="FU1560" s="154"/>
      <c r="FV1560" s="154"/>
      <c r="FW1560" s="154"/>
      <c r="FX1560" s="154"/>
      <c r="FY1560" s="154"/>
      <c r="FZ1560" s="154"/>
      <c r="GA1560" s="154"/>
      <c r="GB1560" s="154"/>
      <c r="GC1560" s="154"/>
      <c r="GD1560" s="154"/>
      <c r="GE1560" s="154"/>
      <c r="GF1560" s="154"/>
      <c r="GG1560" s="154"/>
      <c r="GH1560" s="154"/>
      <c r="GI1560" s="154"/>
      <c r="GJ1560" s="154"/>
      <c r="GK1560" s="154"/>
      <c r="GL1560" s="154"/>
      <c r="GM1560" s="154"/>
      <c r="GN1560" s="154"/>
      <c r="GO1560" s="154"/>
      <c r="GP1560" s="154"/>
      <c r="GQ1560" s="154"/>
      <c r="GR1560" s="154"/>
      <c r="GS1560" s="154"/>
      <c r="GT1560" s="154"/>
      <c r="GU1560" s="154"/>
      <c r="GV1560" s="154"/>
      <c r="GW1560" s="154"/>
      <c r="GX1560" s="154"/>
      <c r="GY1560" s="154"/>
      <c r="GZ1560" s="154"/>
      <c r="HA1560" s="154"/>
      <c r="HB1560" s="154"/>
      <c r="HC1560" s="154"/>
      <c r="HD1560" s="154"/>
      <c r="HE1560" s="154"/>
      <c r="HF1560" s="154"/>
      <c r="HG1560" s="154"/>
      <c r="HH1560" s="154"/>
      <c r="HI1560" s="154"/>
      <c r="HJ1560" s="154"/>
      <c r="HK1560" s="154"/>
      <c r="HL1560" s="154"/>
      <c r="HM1560" s="154"/>
      <c r="HN1560" s="154"/>
      <c r="HO1560" s="154"/>
      <c r="HP1560" s="154"/>
      <c r="HQ1560" s="154"/>
      <c r="HR1560" s="154"/>
      <c r="HS1560" s="154"/>
      <c r="HT1560" s="154"/>
      <c r="HU1560" s="154"/>
      <c r="HV1560" s="154"/>
      <c r="HW1560" s="154"/>
      <c r="HX1560" s="154"/>
      <c r="HY1560" s="154"/>
      <c r="HZ1560" s="154"/>
      <c r="IA1560" s="154"/>
      <c r="IB1560" s="154"/>
      <c r="IC1560" s="154"/>
      <c r="ID1560" s="154"/>
      <c r="IE1560" s="154"/>
      <c r="IF1560" s="154"/>
      <c r="IG1560" s="154"/>
      <c r="IH1560" s="154"/>
      <c r="II1560" s="154"/>
      <c r="IJ1560" s="154"/>
      <c r="IK1560" s="154"/>
      <c r="IL1560" s="154"/>
    </row>
    <row r="1561" spans="1:246" s="837" customFormat="1" ht="30" x14ac:dyDescent="0.25">
      <c r="A1561" s="217"/>
      <c r="B1561" s="217">
        <v>1</v>
      </c>
      <c r="C1561" s="176" t="s">
        <v>425</v>
      </c>
      <c r="D1561" s="175"/>
      <c r="E1561" s="176"/>
      <c r="F1561" s="1886">
        <f t="shared" si="1091"/>
        <v>0</v>
      </c>
      <c r="G1561" s="732">
        <f t="shared" si="1091"/>
        <v>0</v>
      </c>
      <c r="H1561" s="732">
        <f t="shared" si="1091"/>
        <v>0</v>
      </c>
      <c r="I1561" s="2065" t="e">
        <f t="shared" si="1091"/>
        <v>#DIV/0!</v>
      </c>
      <c r="J1561" s="2525"/>
      <c r="K1561" s="2525"/>
      <c r="L1561" s="2526"/>
      <c r="M1561" s="2526"/>
      <c r="N1561" s="2526"/>
      <c r="O1561" s="2526"/>
      <c r="P1561" s="2526"/>
      <c r="Q1561" s="2526"/>
      <c r="R1561" s="2524">
        <f t="shared" ref="R1561:Z1561" si="1108">R1482</f>
        <v>0</v>
      </c>
      <c r="S1561" s="373">
        <f t="shared" si="1108"/>
        <v>0</v>
      </c>
      <c r="T1561" s="2524">
        <f t="shared" si="1108"/>
        <v>0</v>
      </c>
      <c r="U1561" s="1107">
        <f t="shared" si="1108"/>
        <v>0</v>
      </c>
      <c r="V1561" s="2524">
        <f t="shared" si="1108"/>
        <v>0</v>
      </c>
      <c r="W1561" s="2524">
        <f t="shared" si="1108"/>
        <v>0</v>
      </c>
      <c r="X1561" s="2668">
        <f t="shared" si="1108"/>
        <v>0</v>
      </c>
      <c r="Y1561" s="2668">
        <f t="shared" si="1108"/>
        <v>0</v>
      </c>
      <c r="Z1561" s="2524">
        <f t="shared" si="1108"/>
        <v>0</v>
      </c>
      <c r="AA1561" s="909"/>
      <c r="AB1561" s="902"/>
      <c r="AC1561" s="2257"/>
      <c r="AD1561" s="154"/>
      <c r="AE1561" s="154"/>
      <c r="AF1561" s="154"/>
      <c r="AG1561" s="154"/>
      <c r="AH1561" s="154"/>
      <c r="AI1561" s="154"/>
      <c r="AJ1561" s="154"/>
      <c r="AK1561" s="154"/>
      <c r="AL1561" s="154"/>
      <c r="AM1561" s="154"/>
      <c r="AN1561" s="154"/>
      <c r="AO1561" s="154"/>
      <c r="AP1561" s="154"/>
      <c r="AQ1561" s="154"/>
      <c r="AR1561" s="154"/>
      <c r="AS1561" s="154"/>
      <c r="AT1561" s="154"/>
      <c r="AU1561" s="154"/>
      <c r="AV1561" s="154"/>
      <c r="AW1561" s="154"/>
      <c r="AX1561" s="154"/>
      <c r="AY1561" s="154"/>
      <c r="AZ1561" s="154"/>
      <c r="BA1561" s="154"/>
      <c r="BB1561" s="154"/>
      <c r="BC1561" s="154"/>
      <c r="BD1561" s="154"/>
      <c r="BE1561" s="154"/>
      <c r="BF1561" s="154"/>
      <c r="BG1561" s="154"/>
      <c r="BH1561" s="154"/>
      <c r="BI1561" s="154"/>
      <c r="BJ1561" s="154"/>
      <c r="BK1561" s="154"/>
      <c r="BL1561" s="154"/>
      <c r="BM1561" s="154"/>
      <c r="BN1561" s="154"/>
      <c r="BO1561" s="154"/>
      <c r="BP1561" s="154"/>
      <c r="BQ1561" s="154"/>
      <c r="BR1561" s="154"/>
      <c r="BS1561" s="154"/>
      <c r="BT1561" s="154"/>
      <c r="BU1561" s="154"/>
      <c r="BV1561" s="154"/>
      <c r="BW1561" s="154"/>
      <c r="BX1561" s="154"/>
      <c r="BY1561" s="154"/>
      <c r="BZ1561" s="154"/>
      <c r="CA1561" s="154"/>
      <c r="CB1561" s="154"/>
      <c r="CC1561" s="154"/>
      <c r="CD1561" s="154"/>
      <c r="CE1561" s="154"/>
      <c r="CF1561" s="154"/>
      <c r="CG1561" s="154"/>
      <c r="CH1561" s="154"/>
      <c r="CI1561" s="154"/>
      <c r="CJ1561" s="154"/>
      <c r="CK1561" s="154"/>
      <c r="CL1561" s="154"/>
      <c r="CM1561" s="154"/>
      <c r="CN1561" s="154"/>
      <c r="CO1561" s="154"/>
      <c r="CP1561" s="154"/>
      <c r="CQ1561" s="154"/>
      <c r="CR1561" s="154"/>
      <c r="CS1561" s="154"/>
      <c r="CT1561" s="154"/>
      <c r="CU1561" s="154"/>
      <c r="CV1561" s="154"/>
      <c r="CW1561" s="154"/>
      <c r="CX1561" s="154"/>
      <c r="CY1561" s="154"/>
      <c r="CZ1561" s="154"/>
      <c r="DA1561" s="154"/>
      <c r="DB1561" s="154"/>
      <c r="DC1561" s="154"/>
      <c r="DD1561" s="154"/>
      <c r="DE1561" s="154"/>
      <c r="DF1561" s="154"/>
      <c r="DG1561" s="154"/>
      <c r="DH1561" s="154"/>
      <c r="DI1561" s="154"/>
      <c r="DJ1561" s="154"/>
      <c r="DK1561" s="154"/>
      <c r="DL1561" s="154"/>
      <c r="DM1561" s="154"/>
      <c r="DN1561" s="154"/>
      <c r="DO1561" s="154"/>
      <c r="DP1561" s="154"/>
      <c r="DQ1561" s="154"/>
      <c r="DR1561" s="154"/>
      <c r="DS1561" s="154"/>
      <c r="DT1561" s="154"/>
      <c r="DU1561" s="154"/>
      <c r="DV1561" s="154"/>
      <c r="DW1561" s="154"/>
      <c r="DX1561" s="154"/>
      <c r="DY1561" s="154"/>
      <c r="DZ1561" s="154"/>
      <c r="EA1561" s="154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  <c r="EU1561" s="154"/>
      <c r="EV1561" s="154"/>
      <c r="EW1561" s="154"/>
      <c r="EX1561" s="154"/>
      <c r="EY1561" s="154"/>
      <c r="EZ1561" s="154"/>
      <c r="FA1561" s="154"/>
      <c r="FB1561" s="154"/>
      <c r="FC1561" s="154"/>
      <c r="FD1561" s="154"/>
      <c r="FE1561" s="154"/>
      <c r="FF1561" s="154"/>
      <c r="FG1561" s="154"/>
      <c r="FH1561" s="154"/>
      <c r="FI1561" s="154"/>
      <c r="FJ1561" s="154"/>
      <c r="FK1561" s="154"/>
      <c r="FL1561" s="154"/>
      <c r="FM1561" s="154"/>
      <c r="FN1561" s="154"/>
      <c r="FO1561" s="154"/>
      <c r="FP1561" s="154"/>
      <c r="FQ1561" s="154"/>
      <c r="FR1561" s="154"/>
      <c r="FS1561" s="154"/>
      <c r="FT1561" s="154"/>
      <c r="FU1561" s="154"/>
      <c r="FV1561" s="154"/>
      <c r="FW1561" s="154"/>
      <c r="FX1561" s="154"/>
      <c r="FY1561" s="154"/>
      <c r="FZ1561" s="154"/>
      <c r="GA1561" s="154"/>
      <c r="GB1561" s="154"/>
      <c r="GC1561" s="154"/>
      <c r="GD1561" s="154"/>
      <c r="GE1561" s="154"/>
      <c r="GF1561" s="154"/>
      <c r="GG1561" s="154"/>
      <c r="GH1561" s="154"/>
      <c r="GI1561" s="154"/>
      <c r="GJ1561" s="154"/>
      <c r="GK1561" s="154"/>
      <c r="GL1561" s="154"/>
      <c r="GM1561" s="154"/>
      <c r="GN1561" s="154"/>
      <c r="GO1561" s="154"/>
      <c r="GP1561" s="154"/>
      <c r="GQ1561" s="154"/>
      <c r="GR1561" s="154"/>
      <c r="GS1561" s="154"/>
      <c r="GT1561" s="154"/>
      <c r="GU1561" s="154"/>
      <c r="GV1561" s="154"/>
      <c r="GW1561" s="154"/>
      <c r="GX1561" s="154"/>
      <c r="GY1561" s="154"/>
      <c r="GZ1561" s="154"/>
      <c r="HA1561" s="154"/>
      <c r="HB1561" s="154"/>
      <c r="HC1561" s="154"/>
      <c r="HD1561" s="154"/>
      <c r="HE1561" s="154"/>
      <c r="HF1561" s="154"/>
      <c r="HG1561" s="154"/>
      <c r="HH1561" s="154"/>
      <c r="HI1561" s="154"/>
      <c r="HJ1561" s="154"/>
      <c r="HK1561" s="154"/>
      <c r="HL1561" s="154"/>
      <c r="HM1561" s="154"/>
      <c r="HN1561" s="154"/>
      <c r="HO1561" s="154"/>
      <c r="HP1561" s="154"/>
      <c r="HQ1561" s="154"/>
      <c r="HR1561" s="154"/>
      <c r="HS1561" s="154"/>
      <c r="HT1561" s="154"/>
      <c r="HU1561" s="154"/>
      <c r="HV1561" s="154"/>
      <c r="HW1561" s="154"/>
      <c r="HX1561" s="154"/>
      <c r="HY1561" s="154"/>
      <c r="HZ1561" s="154"/>
      <c r="IA1561" s="154"/>
      <c r="IB1561" s="154"/>
      <c r="IC1561" s="154"/>
      <c r="ID1561" s="154"/>
      <c r="IE1561" s="154"/>
      <c r="IF1561" s="154"/>
      <c r="IG1561" s="154"/>
      <c r="IH1561" s="154"/>
      <c r="II1561" s="154"/>
      <c r="IJ1561" s="154"/>
      <c r="IK1561" s="154"/>
      <c r="IL1561" s="154"/>
    </row>
    <row r="1562" spans="1:246" s="837" customFormat="1" ht="60" x14ac:dyDescent="0.25">
      <c r="A1562" s="217"/>
      <c r="B1562" s="217">
        <v>1</v>
      </c>
      <c r="C1562" s="176" t="s">
        <v>426</v>
      </c>
      <c r="D1562" s="175"/>
      <c r="E1562" s="176"/>
      <c r="F1562" s="1886">
        <f t="shared" si="1091"/>
        <v>0</v>
      </c>
      <c r="G1562" s="732">
        <f t="shared" si="1091"/>
        <v>0</v>
      </c>
      <c r="H1562" s="732">
        <f t="shared" si="1091"/>
        <v>0</v>
      </c>
      <c r="I1562" s="2065">
        <f t="shared" si="1091"/>
        <v>0</v>
      </c>
      <c r="J1562" s="2525"/>
      <c r="K1562" s="2525"/>
      <c r="L1562" s="2526"/>
      <c r="M1562" s="2526"/>
      <c r="N1562" s="2526"/>
      <c r="O1562" s="2526"/>
      <c r="P1562" s="2526"/>
      <c r="Q1562" s="2526"/>
      <c r="R1562" s="2524">
        <f t="shared" ref="R1562:Z1562" si="1109">R1483</f>
        <v>0</v>
      </c>
      <c r="S1562" s="373">
        <f t="shared" si="1109"/>
        <v>0</v>
      </c>
      <c r="T1562" s="2524">
        <f t="shared" si="1109"/>
        <v>0</v>
      </c>
      <c r="U1562" s="1107">
        <f t="shared" si="1109"/>
        <v>0</v>
      </c>
      <c r="V1562" s="2524">
        <f t="shared" si="1109"/>
        <v>0</v>
      </c>
      <c r="W1562" s="2524">
        <f t="shared" si="1109"/>
        <v>0</v>
      </c>
      <c r="X1562" s="2668">
        <f t="shared" si="1109"/>
        <v>0</v>
      </c>
      <c r="Y1562" s="2668">
        <f t="shared" si="1109"/>
        <v>0</v>
      </c>
      <c r="Z1562" s="2524">
        <f t="shared" si="1109"/>
        <v>0</v>
      </c>
      <c r="AA1562" s="909"/>
      <c r="AB1562" s="902"/>
      <c r="AC1562" s="2257"/>
      <c r="AD1562" s="154"/>
      <c r="AE1562" s="154"/>
      <c r="AF1562" s="154"/>
      <c r="AG1562" s="154"/>
      <c r="AH1562" s="154"/>
      <c r="AI1562" s="154"/>
      <c r="AJ1562" s="154"/>
      <c r="AK1562" s="154"/>
      <c r="AL1562" s="154"/>
      <c r="AM1562" s="154"/>
      <c r="AN1562" s="154"/>
      <c r="AO1562" s="154"/>
      <c r="AP1562" s="154"/>
      <c r="AQ1562" s="154"/>
      <c r="AR1562" s="154"/>
      <c r="AS1562" s="154"/>
      <c r="AT1562" s="154"/>
      <c r="AU1562" s="154"/>
      <c r="AV1562" s="154"/>
      <c r="AW1562" s="154"/>
      <c r="AX1562" s="154"/>
      <c r="AY1562" s="154"/>
      <c r="AZ1562" s="154"/>
      <c r="BA1562" s="154"/>
      <c r="BB1562" s="154"/>
      <c r="BC1562" s="154"/>
      <c r="BD1562" s="154"/>
      <c r="BE1562" s="154"/>
      <c r="BF1562" s="154"/>
      <c r="BG1562" s="154"/>
      <c r="BH1562" s="154"/>
      <c r="BI1562" s="154"/>
      <c r="BJ1562" s="154"/>
      <c r="BK1562" s="154"/>
      <c r="BL1562" s="154"/>
      <c r="BM1562" s="154"/>
      <c r="BN1562" s="154"/>
      <c r="BO1562" s="154"/>
      <c r="BP1562" s="154"/>
      <c r="BQ1562" s="154"/>
      <c r="BR1562" s="154"/>
      <c r="BS1562" s="154"/>
      <c r="BT1562" s="154"/>
      <c r="BU1562" s="154"/>
      <c r="BV1562" s="154"/>
      <c r="BW1562" s="154"/>
      <c r="BX1562" s="154"/>
      <c r="BY1562" s="154"/>
      <c r="BZ1562" s="154"/>
      <c r="CA1562" s="154"/>
      <c r="CB1562" s="154"/>
      <c r="CC1562" s="154"/>
      <c r="CD1562" s="154"/>
      <c r="CE1562" s="154"/>
      <c r="CF1562" s="154"/>
      <c r="CG1562" s="154"/>
      <c r="CH1562" s="154"/>
      <c r="CI1562" s="154"/>
      <c r="CJ1562" s="154"/>
      <c r="CK1562" s="154"/>
      <c r="CL1562" s="154"/>
      <c r="CM1562" s="154"/>
      <c r="CN1562" s="154"/>
      <c r="CO1562" s="154"/>
      <c r="CP1562" s="154"/>
      <c r="CQ1562" s="154"/>
      <c r="CR1562" s="154"/>
      <c r="CS1562" s="154"/>
      <c r="CT1562" s="154"/>
      <c r="CU1562" s="154"/>
      <c r="CV1562" s="154"/>
      <c r="CW1562" s="154"/>
      <c r="CX1562" s="154"/>
      <c r="CY1562" s="154"/>
      <c r="CZ1562" s="154"/>
      <c r="DA1562" s="154"/>
      <c r="DB1562" s="154"/>
      <c r="DC1562" s="154"/>
      <c r="DD1562" s="154"/>
      <c r="DE1562" s="154"/>
      <c r="DF1562" s="154"/>
      <c r="DG1562" s="154"/>
      <c r="DH1562" s="154"/>
      <c r="DI1562" s="154"/>
      <c r="DJ1562" s="154"/>
      <c r="DK1562" s="154"/>
      <c r="DL1562" s="154"/>
      <c r="DM1562" s="154"/>
      <c r="DN1562" s="154"/>
      <c r="DO1562" s="154"/>
      <c r="DP1562" s="154"/>
      <c r="DQ1562" s="154"/>
      <c r="DR1562" s="154"/>
      <c r="DS1562" s="154"/>
      <c r="DT1562" s="154"/>
      <c r="DU1562" s="154"/>
      <c r="DV1562" s="154"/>
      <c r="DW1562" s="154"/>
      <c r="DX1562" s="154"/>
      <c r="DY1562" s="154"/>
      <c r="DZ1562" s="154"/>
      <c r="EA1562" s="154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  <c r="EU1562" s="154"/>
      <c r="EV1562" s="154"/>
      <c r="EW1562" s="154"/>
      <c r="EX1562" s="154"/>
      <c r="EY1562" s="154"/>
      <c r="EZ1562" s="154"/>
      <c r="FA1562" s="154"/>
      <c r="FB1562" s="154"/>
      <c r="FC1562" s="154"/>
      <c r="FD1562" s="154"/>
      <c r="FE1562" s="154"/>
      <c r="FF1562" s="154"/>
      <c r="FG1562" s="154"/>
      <c r="FH1562" s="154"/>
      <c r="FI1562" s="154"/>
      <c r="FJ1562" s="154"/>
      <c r="FK1562" s="154"/>
      <c r="FL1562" s="154"/>
      <c r="FM1562" s="154"/>
      <c r="FN1562" s="154"/>
      <c r="FO1562" s="154"/>
      <c r="FP1562" s="154"/>
      <c r="FQ1562" s="154"/>
      <c r="FR1562" s="154"/>
      <c r="FS1562" s="154"/>
      <c r="FT1562" s="154"/>
      <c r="FU1562" s="154"/>
      <c r="FV1562" s="154"/>
      <c r="FW1562" s="154"/>
      <c r="FX1562" s="154"/>
      <c r="FY1562" s="154"/>
      <c r="FZ1562" s="154"/>
      <c r="GA1562" s="154"/>
      <c r="GB1562" s="154"/>
      <c r="GC1562" s="154"/>
      <c r="GD1562" s="154"/>
      <c r="GE1562" s="154"/>
      <c r="GF1562" s="154"/>
      <c r="GG1562" s="154"/>
      <c r="GH1562" s="154"/>
      <c r="GI1562" s="154"/>
      <c r="GJ1562" s="154"/>
      <c r="GK1562" s="154"/>
      <c r="GL1562" s="154"/>
      <c r="GM1562" s="154"/>
      <c r="GN1562" s="154"/>
      <c r="GO1562" s="154"/>
      <c r="GP1562" s="154"/>
      <c r="GQ1562" s="154"/>
      <c r="GR1562" s="154"/>
      <c r="GS1562" s="154"/>
      <c r="GT1562" s="154"/>
      <c r="GU1562" s="154"/>
      <c r="GV1562" s="154"/>
      <c r="GW1562" s="154"/>
      <c r="GX1562" s="154"/>
      <c r="GY1562" s="154"/>
      <c r="GZ1562" s="154"/>
      <c r="HA1562" s="154"/>
      <c r="HB1562" s="154"/>
      <c r="HC1562" s="154"/>
      <c r="HD1562" s="154"/>
      <c r="HE1562" s="154"/>
      <c r="HF1562" s="154"/>
      <c r="HG1562" s="154"/>
      <c r="HH1562" s="154"/>
      <c r="HI1562" s="154"/>
      <c r="HJ1562" s="154"/>
      <c r="HK1562" s="154"/>
      <c r="HL1562" s="154"/>
      <c r="HM1562" s="154"/>
      <c r="HN1562" s="154"/>
      <c r="HO1562" s="154"/>
      <c r="HP1562" s="154"/>
      <c r="HQ1562" s="154"/>
      <c r="HR1562" s="154"/>
      <c r="HS1562" s="154"/>
      <c r="HT1562" s="154"/>
      <c r="HU1562" s="154"/>
      <c r="HV1562" s="154"/>
      <c r="HW1562" s="154"/>
      <c r="HX1562" s="154"/>
      <c r="HY1562" s="154"/>
      <c r="HZ1562" s="154"/>
      <c r="IA1562" s="154"/>
      <c r="IB1562" s="154"/>
      <c r="IC1562" s="154"/>
      <c r="ID1562" s="154"/>
      <c r="IE1562" s="154"/>
      <c r="IF1562" s="154"/>
      <c r="IG1562" s="154"/>
      <c r="IH1562" s="154"/>
      <c r="II1562" s="154"/>
      <c r="IJ1562" s="154"/>
      <c r="IK1562" s="154"/>
      <c r="IL1562" s="154"/>
    </row>
    <row r="1563" spans="1:246" s="837" customFormat="1" ht="60" x14ac:dyDescent="0.25">
      <c r="A1563" s="217"/>
      <c r="B1563" s="217">
        <v>1</v>
      </c>
      <c r="C1563" s="176" t="s">
        <v>427</v>
      </c>
      <c r="D1563" s="175"/>
      <c r="E1563" s="176"/>
      <c r="F1563" s="1886">
        <f t="shared" si="1091"/>
        <v>0</v>
      </c>
      <c r="G1563" s="732">
        <f t="shared" si="1091"/>
        <v>0</v>
      </c>
      <c r="H1563" s="732">
        <f t="shared" si="1091"/>
        <v>0</v>
      </c>
      <c r="I1563" s="2065">
        <f t="shared" si="1091"/>
        <v>0</v>
      </c>
      <c r="J1563" s="2525"/>
      <c r="K1563" s="2525"/>
      <c r="L1563" s="2526"/>
      <c r="M1563" s="2526"/>
      <c r="N1563" s="2526"/>
      <c r="O1563" s="2526"/>
      <c r="P1563" s="2526"/>
      <c r="Q1563" s="2526"/>
      <c r="R1563" s="2524">
        <f t="shared" ref="R1563:Z1563" si="1110">R1484</f>
        <v>0</v>
      </c>
      <c r="S1563" s="373">
        <f t="shared" si="1110"/>
        <v>0</v>
      </c>
      <c r="T1563" s="2524">
        <f t="shared" si="1110"/>
        <v>0</v>
      </c>
      <c r="U1563" s="1107">
        <f t="shared" si="1110"/>
        <v>0</v>
      </c>
      <c r="V1563" s="2524">
        <f t="shared" si="1110"/>
        <v>0</v>
      </c>
      <c r="W1563" s="2524">
        <f t="shared" si="1110"/>
        <v>0</v>
      </c>
      <c r="X1563" s="2668">
        <f t="shared" si="1110"/>
        <v>0</v>
      </c>
      <c r="Y1563" s="2668">
        <f t="shared" si="1110"/>
        <v>0</v>
      </c>
      <c r="Z1563" s="2524">
        <f t="shared" si="1110"/>
        <v>0</v>
      </c>
      <c r="AA1563" s="909"/>
      <c r="AB1563" s="902"/>
      <c r="AC1563" s="2257"/>
      <c r="AD1563" s="154"/>
      <c r="AE1563" s="154"/>
      <c r="AF1563" s="154"/>
      <c r="AG1563" s="154"/>
      <c r="AH1563" s="154"/>
      <c r="AI1563" s="154"/>
      <c r="AJ1563" s="154"/>
      <c r="AK1563" s="154"/>
      <c r="AL1563" s="154"/>
      <c r="AM1563" s="154"/>
      <c r="AN1563" s="154"/>
      <c r="AO1563" s="154"/>
      <c r="AP1563" s="154"/>
      <c r="AQ1563" s="154"/>
      <c r="AR1563" s="154"/>
      <c r="AS1563" s="154"/>
      <c r="AT1563" s="154"/>
      <c r="AU1563" s="154"/>
      <c r="AV1563" s="154"/>
      <c r="AW1563" s="154"/>
      <c r="AX1563" s="154"/>
      <c r="AY1563" s="154"/>
      <c r="AZ1563" s="154"/>
      <c r="BA1563" s="154"/>
      <c r="BB1563" s="154"/>
      <c r="BC1563" s="154"/>
      <c r="BD1563" s="154"/>
      <c r="BE1563" s="154"/>
      <c r="BF1563" s="154"/>
      <c r="BG1563" s="154"/>
      <c r="BH1563" s="154"/>
      <c r="BI1563" s="154"/>
      <c r="BJ1563" s="154"/>
      <c r="BK1563" s="154"/>
      <c r="BL1563" s="154"/>
      <c r="BM1563" s="154"/>
      <c r="BN1563" s="154"/>
      <c r="BO1563" s="154"/>
      <c r="BP1563" s="154"/>
      <c r="BQ1563" s="154"/>
      <c r="BR1563" s="154"/>
      <c r="BS1563" s="154"/>
      <c r="BT1563" s="154"/>
      <c r="BU1563" s="154"/>
      <c r="BV1563" s="154"/>
      <c r="BW1563" s="154"/>
      <c r="BX1563" s="154"/>
      <c r="BY1563" s="154"/>
      <c r="BZ1563" s="154"/>
      <c r="CA1563" s="154"/>
      <c r="CB1563" s="154"/>
      <c r="CC1563" s="154"/>
      <c r="CD1563" s="154"/>
      <c r="CE1563" s="154"/>
      <c r="CF1563" s="154"/>
      <c r="CG1563" s="154"/>
      <c r="CH1563" s="154"/>
      <c r="CI1563" s="154"/>
      <c r="CJ1563" s="154"/>
      <c r="CK1563" s="154"/>
      <c r="CL1563" s="154"/>
      <c r="CM1563" s="154"/>
      <c r="CN1563" s="154"/>
      <c r="CO1563" s="154"/>
      <c r="CP1563" s="154"/>
      <c r="CQ1563" s="154"/>
      <c r="CR1563" s="154"/>
      <c r="CS1563" s="154"/>
      <c r="CT1563" s="154"/>
      <c r="CU1563" s="154"/>
      <c r="CV1563" s="154"/>
      <c r="CW1563" s="154"/>
      <c r="CX1563" s="154"/>
      <c r="CY1563" s="154"/>
      <c r="CZ1563" s="154"/>
      <c r="DA1563" s="154"/>
      <c r="DB1563" s="154"/>
      <c r="DC1563" s="154"/>
      <c r="DD1563" s="154"/>
      <c r="DE1563" s="154"/>
      <c r="DF1563" s="154"/>
      <c r="DG1563" s="154"/>
      <c r="DH1563" s="154"/>
      <c r="DI1563" s="154"/>
      <c r="DJ1563" s="154"/>
      <c r="DK1563" s="154"/>
      <c r="DL1563" s="154"/>
      <c r="DM1563" s="154"/>
      <c r="DN1563" s="154"/>
      <c r="DO1563" s="154"/>
      <c r="DP1563" s="154"/>
      <c r="DQ1563" s="154"/>
      <c r="DR1563" s="154"/>
      <c r="DS1563" s="154"/>
      <c r="DT1563" s="154"/>
      <c r="DU1563" s="154"/>
      <c r="DV1563" s="154"/>
      <c r="DW1563" s="154"/>
      <c r="DX1563" s="154"/>
      <c r="DY1563" s="154"/>
      <c r="DZ1563" s="154"/>
      <c r="EA1563" s="154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  <c r="EU1563" s="154"/>
      <c r="EV1563" s="154"/>
      <c r="EW1563" s="154"/>
      <c r="EX1563" s="154"/>
      <c r="EY1563" s="154"/>
      <c r="EZ1563" s="154"/>
      <c r="FA1563" s="154"/>
      <c r="FB1563" s="154"/>
      <c r="FC1563" s="154"/>
      <c r="FD1563" s="154"/>
      <c r="FE1563" s="154"/>
      <c r="FF1563" s="154"/>
      <c r="FG1563" s="154"/>
      <c r="FH1563" s="154"/>
      <c r="FI1563" s="154"/>
      <c r="FJ1563" s="154"/>
      <c r="FK1563" s="154"/>
      <c r="FL1563" s="154"/>
      <c r="FM1563" s="154"/>
      <c r="FN1563" s="154"/>
      <c r="FO1563" s="154"/>
      <c r="FP1563" s="154"/>
      <c r="FQ1563" s="154"/>
      <c r="FR1563" s="154"/>
      <c r="FS1563" s="154"/>
      <c r="FT1563" s="154"/>
      <c r="FU1563" s="154"/>
      <c r="FV1563" s="154"/>
      <c r="FW1563" s="154"/>
      <c r="FX1563" s="154"/>
      <c r="FY1563" s="154"/>
      <c r="FZ1563" s="154"/>
      <c r="GA1563" s="154"/>
      <c r="GB1563" s="154"/>
      <c r="GC1563" s="154"/>
      <c r="GD1563" s="154"/>
      <c r="GE1563" s="154"/>
      <c r="GF1563" s="154"/>
      <c r="GG1563" s="154"/>
      <c r="GH1563" s="154"/>
      <c r="GI1563" s="154"/>
      <c r="GJ1563" s="154"/>
      <c r="GK1563" s="154"/>
      <c r="GL1563" s="154"/>
      <c r="GM1563" s="154"/>
      <c r="GN1563" s="154"/>
      <c r="GO1563" s="154"/>
      <c r="GP1563" s="154"/>
      <c r="GQ1563" s="154"/>
      <c r="GR1563" s="154"/>
      <c r="GS1563" s="154"/>
      <c r="GT1563" s="154"/>
      <c r="GU1563" s="154"/>
      <c r="GV1563" s="154"/>
      <c r="GW1563" s="154"/>
      <c r="GX1563" s="154"/>
      <c r="GY1563" s="154"/>
      <c r="GZ1563" s="154"/>
      <c r="HA1563" s="154"/>
      <c r="HB1563" s="154"/>
      <c r="HC1563" s="154"/>
      <c r="HD1563" s="154"/>
      <c r="HE1563" s="154"/>
      <c r="HF1563" s="154"/>
      <c r="HG1563" s="154"/>
      <c r="HH1563" s="154"/>
      <c r="HI1563" s="154"/>
      <c r="HJ1563" s="154"/>
      <c r="HK1563" s="154"/>
      <c r="HL1563" s="154"/>
      <c r="HM1563" s="154"/>
      <c r="HN1563" s="154"/>
      <c r="HO1563" s="154"/>
      <c r="HP1563" s="154"/>
      <c r="HQ1563" s="154"/>
      <c r="HR1563" s="154"/>
      <c r="HS1563" s="154"/>
      <c r="HT1563" s="154"/>
      <c r="HU1563" s="154"/>
      <c r="HV1563" s="154"/>
      <c r="HW1563" s="154"/>
      <c r="HX1563" s="154"/>
      <c r="HY1563" s="154"/>
      <c r="HZ1563" s="154"/>
      <c r="IA1563" s="154"/>
      <c r="IB1563" s="154"/>
      <c r="IC1563" s="154"/>
      <c r="ID1563" s="154"/>
      <c r="IE1563" s="154"/>
      <c r="IF1563" s="154"/>
      <c r="IG1563" s="154"/>
      <c r="IH1563" s="154"/>
      <c r="II1563" s="154"/>
      <c r="IJ1563" s="154"/>
      <c r="IK1563" s="154"/>
      <c r="IL1563" s="154"/>
    </row>
    <row r="1564" spans="1:246" s="837" customFormat="1" ht="45" x14ac:dyDescent="0.25">
      <c r="A1564" s="217"/>
      <c r="B1564" s="217">
        <v>1</v>
      </c>
      <c r="C1564" s="543" t="s">
        <v>428</v>
      </c>
      <c r="D1564" s="175"/>
      <c r="E1564" s="176"/>
      <c r="F1564" s="1886">
        <f t="shared" si="1091"/>
        <v>0</v>
      </c>
      <c r="G1564" s="732">
        <f t="shared" si="1091"/>
        <v>0</v>
      </c>
      <c r="H1564" s="732">
        <f t="shared" si="1091"/>
        <v>0</v>
      </c>
      <c r="I1564" s="2065">
        <f t="shared" si="1091"/>
        <v>0</v>
      </c>
      <c r="J1564" s="2525"/>
      <c r="K1564" s="2525"/>
      <c r="L1564" s="2526"/>
      <c r="M1564" s="2526"/>
      <c r="N1564" s="2526"/>
      <c r="O1564" s="2526"/>
      <c r="P1564" s="2526"/>
      <c r="Q1564" s="2526"/>
      <c r="R1564" s="2524">
        <f t="shared" ref="R1564:Z1564" si="1111">R1485</f>
        <v>0</v>
      </c>
      <c r="S1564" s="373">
        <f t="shared" si="1111"/>
        <v>0</v>
      </c>
      <c r="T1564" s="2524">
        <f t="shared" si="1111"/>
        <v>0</v>
      </c>
      <c r="U1564" s="1107">
        <f t="shared" si="1111"/>
        <v>0</v>
      </c>
      <c r="V1564" s="2524">
        <f t="shared" si="1111"/>
        <v>0</v>
      </c>
      <c r="W1564" s="2524">
        <f t="shared" si="1111"/>
        <v>0</v>
      </c>
      <c r="X1564" s="2668">
        <f t="shared" si="1111"/>
        <v>0</v>
      </c>
      <c r="Y1564" s="2668">
        <f t="shared" si="1111"/>
        <v>0</v>
      </c>
      <c r="Z1564" s="2524">
        <f t="shared" si="1111"/>
        <v>0</v>
      </c>
      <c r="AA1564" s="909"/>
      <c r="AB1564" s="902"/>
      <c r="AC1564" s="2257"/>
      <c r="AD1564" s="154"/>
      <c r="AE1564" s="154"/>
      <c r="AF1564" s="154"/>
      <c r="AG1564" s="154"/>
      <c r="AH1564" s="154"/>
      <c r="AI1564" s="154"/>
      <c r="AJ1564" s="154"/>
      <c r="AK1564" s="154"/>
      <c r="AL1564" s="154"/>
      <c r="AM1564" s="154"/>
      <c r="AN1564" s="154"/>
      <c r="AO1564" s="154"/>
      <c r="AP1564" s="154"/>
      <c r="AQ1564" s="154"/>
      <c r="AR1564" s="154"/>
      <c r="AS1564" s="154"/>
      <c r="AT1564" s="154"/>
      <c r="AU1564" s="154"/>
      <c r="AV1564" s="154"/>
      <c r="AW1564" s="154"/>
      <c r="AX1564" s="154"/>
      <c r="AY1564" s="154"/>
      <c r="AZ1564" s="154"/>
      <c r="BA1564" s="154"/>
      <c r="BB1564" s="154"/>
      <c r="BC1564" s="154"/>
      <c r="BD1564" s="154"/>
      <c r="BE1564" s="154"/>
      <c r="BF1564" s="154"/>
      <c r="BG1564" s="154"/>
      <c r="BH1564" s="154"/>
      <c r="BI1564" s="154"/>
      <c r="BJ1564" s="154"/>
      <c r="BK1564" s="154"/>
      <c r="BL1564" s="154"/>
      <c r="BM1564" s="154"/>
      <c r="BN1564" s="154"/>
      <c r="BO1564" s="154"/>
      <c r="BP1564" s="154"/>
      <c r="BQ1564" s="154"/>
      <c r="BR1564" s="154"/>
      <c r="BS1564" s="154"/>
      <c r="BT1564" s="154"/>
      <c r="BU1564" s="154"/>
      <c r="BV1564" s="154"/>
      <c r="BW1564" s="154"/>
      <c r="BX1564" s="154"/>
      <c r="BY1564" s="154"/>
      <c r="BZ1564" s="154"/>
      <c r="CA1564" s="154"/>
      <c r="CB1564" s="154"/>
      <c r="CC1564" s="154"/>
      <c r="CD1564" s="154"/>
      <c r="CE1564" s="154"/>
      <c r="CF1564" s="154"/>
      <c r="CG1564" s="154"/>
      <c r="CH1564" s="154"/>
      <c r="CI1564" s="154"/>
      <c r="CJ1564" s="154"/>
      <c r="CK1564" s="154"/>
      <c r="CL1564" s="154"/>
      <c r="CM1564" s="154"/>
      <c r="CN1564" s="154"/>
      <c r="CO1564" s="154"/>
      <c r="CP1564" s="154"/>
      <c r="CQ1564" s="154"/>
      <c r="CR1564" s="154"/>
      <c r="CS1564" s="154"/>
      <c r="CT1564" s="154"/>
      <c r="CU1564" s="154"/>
      <c r="CV1564" s="154"/>
      <c r="CW1564" s="154"/>
      <c r="CX1564" s="154"/>
      <c r="CY1564" s="154"/>
      <c r="CZ1564" s="154"/>
      <c r="DA1564" s="154"/>
      <c r="DB1564" s="154"/>
      <c r="DC1564" s="154"/>
      <c r="DD1564" s="154"/>
      <c r="DE1564" s="154"/>
      <c r="DF1564" s="154"/>
      <c r="DG1564" s="154"/>
      <c r="DH1564" s="154"/>
      <c r="DI1564" s="154"/>
      <c r="DJ1564" s="154"/>
      <c r="DK1564" s="154"/>
      <c r="DL1564" s="154"/>
      <c r="DM1564" s="154"/>
      <c r="DN1564" s="154"/>
      <c r="DO1564" s="154"/>
      <c r="DP1564" s="154"/>
      <c r="DQ1564" s="154"/>
      <c r="DR1564" s="154"/>
      <c r="DS1564" s="154"/>
      <c r="DT1564" s="154"/>
      <c r="DU1564" s="154"/>
      <c r="DV1564" s="154"/>
      <c r="DW1564" s="154"/>
      <c r="DX1564" s="154"/>
      <c r="DY1564" s="154"/>
      <c r="DZ1564" s="154"/>
      <c r="EA1564" s="154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  <c r="EU1564" s="154"/>
      <c r="EV1564" s="154"/>
      <c r="EW1564" s="154"/>
      <c r="EX1564" s="154"/>
      <c r="EY1564" s="154"/>
      <c r="EZ1564" s="154"/>
      <c r="FA1564" s="154"/>
      <c r="FB1564" s="154"/>
      <c r="FC1564" s="154"/>
      <c r="FD1564" s="154"/>
      <c r="FE1564" s="154"/>
      <c r="FF1564" s="154"/>
      <c r="FG1564" s="154"/>
      <c r="FH1564" s="154"/>
      <c r="FI1564" s="154"/>
      <c r="FJ1564" s="154"/>
      <c r="FK1564" s="154"/>
      <c r="FL1564" s="154"/>
      <c r="FM1564" s="154"/>
      <c r="FN1564" s="154"/>
      <c r="FO1564" s="154"/>
      <c r="FP1564" s="154"/>
      <c r="FQ1564" s="154"/>
      <c r="FR1564" s="154"/>
      <c r="FS1564" s="154"/>
      <c r="FT1564" s="154"/>
      <c r="FU1564" s="154"/>
      <c r="FV1564" s="154"/>
      <c r="FW1564" s="154"/>
      <c r="FX1564" s="154"/>
      <c r="FY1564" s="154"/>
      <c r="FZ1564" s="154"/>
      <c r="GA1564" s="154"/>
      <c r="GB1564" s="154"/>
      <c r="GC1564" s="154"/>
      <c r="GD1564" s="154"/>
      <c r="GE1564" s="154"/>
      <c r="GF1564" s="154"/>
      <c r="GG1564" s="154"/>
      <c r="GH1564" s="154"/>
      <c r="GI1564" s="154"/>
      <c r="GJ1564" s="154"/>
      <c r="GK1564" s="154"/>
      <c r="GL1564" s="154"/>
      <c r="GM1564" s="154"/>
      <c r="GN1564" s="154"/>
      <c r="GO1564" s="154"/>
      <c r="GP1564" s="154"/>
      <c r="GQ1564" s="154"/>
      <c r="GR1564" s="154"/>
      <c r="GS1564" s="154"/>
      <c r="GT1564" s="154"/>
      <c r="GU1564" s="154"/>
      <c r="GV1564" s="154"/>
      <c r="GW1564" s="154"/>
      <c r="GX1564" s="154"/>
      <c r="GY1564" s="154"/>
      <c r="GZ1564" s="154"/>
      <c r="HA1564" s="154"/>
      <c r="HB1564" s="154"/>
      <c r="HC1564" s="154"/>
      <c r="HD1564" s="154"/>
      <c r="HE1564" s="154"/>
      <c r="HF1564" s="154"/>
      <c r="HG1564" s="154"/>
      <c r="HH1564" s="154"/>
      <c r="HI1564" s="154"/>
      <c r="HJ1564" s="154"/>
      <c r="HK1564" s="154"/>
      <c r="HL1564" s="154"/>
      <c r="HM1564" s="154"/>
      <c r="HN1564" s="154"/>
      <c r="HO1564" s="154"/>
      <c r="HP1564" s="154"/>
      <c r="HQ1564" s="154"/>
      <c r="HR1564" s="154"/>
      <c r="HS1564" s="154"/>
      <c r="HT1564" s="154"/>
      <c r="HU1564" s="154"/>
      <c r="HV1564" s="154"/>
      <c r="HW1564" s="154"/>
      <c r="HX1564" s="154"/>
      <c r="HY1564" s="154"/>
      <c r="HZ1564" s="154"/>
      <c r="IA1564" s="154"/>
      <c r="IB1564" s="154"/>
      <c r="IC1564" s="154"/>
      <c r="ID1564" s="154"/>
      <c r="IE1564" s="154"/>
      <c r="IF1564" s="154"/>
      <c r="IG1564" s="154"/>
      <c r="IH1564" s="154"/>
      <c r="II1564" s="154"/>
      <c r="IJ1564" s="154"/>
      <c r="IK1564" s="154"/>
      <c r="IL1564" s="154"/>
    </row>
    <row r="1565" spans="1:246" s="837" customFormat="1" ht="29.25" x14ac:dyDescent="0.25">
      <c r="A1565" s="217"/>
      <c r="B1565" s="217">
        <v>1</v>
      </c>
      <c r="C1565" s="291" t="s">
        <v>305</v>
      </c>
      <c r="D1565" s="175"/>
      <c r="E1565" s="176"/>
      <c r="F1565" s="1886">
        <f t="shared" ref="F1565:I1570" si="1112">F1486</f>
        <v>0</v>
      </c>
      <c r="G1565" s="732">
        <f t="shared" si="1112"/>
        <v>0</v>
      </c>
      <c r="H1565" s="732">
        <f t="shared" si="1112"/>
        <v>0</v>
      </c>
      <c r="I1565" s="2065" t="e">
        <f t="shared" si="1112"/>
        <v>#DIV/0!</v>
      </c>
      <c r="J1565" s="2525"/>
      <c r="K1565" s="2525"/>
      <c r="L1565" s="2526"/>
      <c r="M1565" s="2526"/>
      <c r="N1565" s="2526"/>
      <c r="O1565" s="2526"/>
      <c r="P1565" s="2526"/>
      <c r="Q1565" s="2526"/>
      <c r="R1565" s="2524">
        <f t="shared" ref="R1565:Z1565" si="1113">R1486</f>
        <v>0</v>
      </c>
      <c r="S1565" s="373">
        <f t="shared" si="1113"/>
        <v>0</v>
      </c>
      <c r="T1565" s="2524">
        <f t="shared" si="1113"/>
        <v>0</v>
      </c>
      <c r="U1565" s="1107">
        <f t="shared" si="1113"/>
        <v>0</v>
      </c>
      <c r="V1565" s="2524">
        <f t="shared" si="1113"/>
        <v>0</v>
      </c>
      <c r="W1565" s="2524">
        <f t="shared" si="1113"/>
        <v>0</v>
      </c>
      <c r="X1565" s="2668">
        <f t="shared" si="1113"/>
        <v>0</v>
      </c>
      <c r="Y1565" s="2668">
        <f t="shared" si="1113"/>
        <v>0</v>
      </c>
      <c r="Z1565" s="2524">
        <f t="shared" si="1113"/>
        <v>0</v>
      </c>
      <c r="AA1565" s="909"/>
      <c r="AB1565" s="902"/>
      <c r="AC1565" s="2257"/>
      <c r="AD1565" s="154"/>
      <c r="AE1565" s="154"/>
      <c r="AF1565" s="154"/>
      <c r="AG1565" s="154"/>
      <c r="AH1565" s="154"/>
      <c r="AI1565" s="154"/>
      <c r="AJ1565" s="154"/>
      <c r="AK1565" s="154"/>
      <c r="AL1565" s="154"/>
      <c r="AM1565" s="154"/>
      <c r="AN1565" s="154"/>
      <c r="AO1565" s="154"/>
      <c r="AP1565" s="154"/>
      <c r="AQ1565" s="154"/>
      <c r="AR1565" s="154"/>
      <c r="AS1565" s="154"/>
      <c r="AT1565" s="154"/>
      <c r="AU1565" s="154"/>
      <c r="AV1565" s="154"/>
      <c r="AW1565" s="154"/>
      <c r="AX1565" s="154"/>
      <c r="AY1565" s="154"/>
      <c r="AZ1565" s="154"/>
      <c r="BA1565" s="154"/>
      <c r="BB1565" s="154"/>
      <c r="BC1565" s="154"/>
      <c r="BD1565" s="154"/>
      <c r="BE1565" s="154"/>
      <c r="BF1565" s="154"/>
      <c r="BG1565" s="154"/>
      <c r="BH1565" s="154"/>
      <c r="BI1565" s="154"/>
      <c r="BJ1565" s="154"/>
      <c r="BK1565" s="154"/>
      <c r="BL1565" s="154"/>
      <c r="BM1565" s="154"/>
      <c r="BN1565" s="154"/>
      <c r="BO1565" s="154"/>
      <c r="BP1565" s="154"/>
      <c r="BQ1565" s="154"/>
      <c r="BR1565" s="154"/>
      <c r="BS1565" s="154"/>
      <c r="BT1565" s="154"/>
      <c r="BU1565" s="154"/>
      <c r="BV1565" s="154"/>
      <c r="BW1565" s="154"/>
      <c r="BX1565" s="154"/>
      <c r="BY1565" s="154"/>
      <c r="BZ1565" s="154"/>
      <c r="CA1565" s="154"/>
      <c r="CB1565" s="154"/>
      <c r="CC1565" s="154"/>
      <c r="CD1565" s="154"/>
      <c r="CE1565" s="154"/>
      <c r="CF1565" s="154"/>
      <c r="CG1565" s="154"/>
      <c r="CH1565" s="154"/>
      <c r="CI1565" s="154"/>
      <c r="CJ1565" s="154"/>
      <c r="CK1565" s="154"/>
      <c r="CL1565" s="154"/>
      <c r="CM1565" s="154"/>
      <c r="CN1565" s="154"/>
      <c r="CO1565" s="154"/>
      <c r="CP1565" s="154"/>
      <c r="CQ1565" s="154"/>
      <c r="CR1565" s="154"/>
      <c r="CS1565" s="154"/>
      <c r="CT1565" s="154"/>
      <c r="CU1565" s="154"/>
      <c r="CV1565" s="154"/>
      <c r="CW1565" s="154"/>
      <c r="CX1565" s="154"/>
      <c r="CY1565" s="154"/>
      <c r="CZ1565" s="154"/>
      <c r="DA1565" s="154"/>
      <c r="DB1565" s="154"/>
      <c r="DC1565" s="154"/>
      <c r="DD1565" s="154"/>
      <c r="DE1565" s="154"/>
      <c r="DF1565" s="154"/>
      <c r="DG1565" s="154"/>
      <c r="DH1565" s="154"/>
      <c r="DI1565" s="154"/>
      <c r="DJ1565" s="154"/>
      <c r="DK1565" s="154"/>
      <c r="DL1565" s="154"/>
      <c r="DM1565" s="154"/>
      <c r="DN1565" s="154"/>
      <c r="DO1565" s="154"/>
      <c r="DP1565" s="154"/>
      <c r="DQ1565" s="154"/>
      <c r="DR1565" s="154"/>
      <c r="DS1565" s="154"/>
      <c r="DT1565" s="154"/>
      <c r="DU1565" s="154"/>
      <c r="DV1565" s="154"/>
      <c r="DW1565" s="154"/>
      <c r="DX1565" s="154"/>
      <c r="DY1565" s="154"/>
      <c r="DZ1565" s="154"/>
      <c r="EA1565" s="154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  <c r="EU1565" s="154"/>
      <c r="EV1565" s="154"/>
      <c r="EW1565" s="154"/>
      <c r="EX1565" s="154"/>
      <c r="EY1565" s="154"/>
      <c r="EZ1565" s="154"/>
      <c r="FA1565" s="154"/>
      <c r="FB1565" s="154"/>
      <c r="FC1565" s="154"/>
      <c r="FD1565" s="154"/>
      <c r="FE1565" s="154"/>
      <c r="FF1565" s="154"/>
      <c r="FG1565" s="154"/>
      <c r="FH1565" s="154"/>
      <c r="FI1565" s="154"/>
      <c r="FJ1565" s="154"/>
      <c r="FK1565" s="154"/>
      <c r="FL1565" s="154"/>
      <c r="FM1565" s="154"/>
      <c r="FN1565" s="154"/>
      <c r="FO1565" s="154"/>
      <c r="FP1565" s="154"/>
      <c r="FQ1565" s="154"/>
      <c r="FR1565" s="154"/>
      <c r="FS1565" s="154"/>
      <c r="FT1565" s="154"/>
      <c r="FU1565" s="154"/>
      <c r="FV1565" s="154"/>
      <c r="FW1565" s="154"/>
      <c r="FX1565" s="154"/>
      <c r="FY1565" s="154"/>
      <c r="FZ1565" s="154"/>
      <c r="GA1565" s="154"/>
      <c r="GB1565" s="154"/>
      <c r="GC1565" s="154"/>
      <c r="GD1565" s="154"/>
      <c r="GE1565" s="154"/>
      <c r="GF1565" s="154"/>
      <c r="GG1565" s="154"/>
      <c r="GH1565" s="154"/>
      <c r="GI1565" s="154"/>
      <c r="GJ1565" s="154"/>
      <c r="GK1565" s="154"/>
      <c r="GL1565" s="154"/>
      <c r="GM1565" s="154"/>
      <c r="GN1565" s="154"/>
      <c r="GO1565" s="154"/>
      <c r="GP1565" s="154"/>
      <c r="GQ1565" s="154"/>
      <c r="GR1565" s="154"/>
      <c r="GS1565" s="154"/>
      <c r="GT1565" s="154"/>
      <c r="GU1565" s="154"/>
      <c r="GV1565" s="154"/>
      <c r="GW1565" s="154"/>
      <c r="GX1565" s="154"/>
      <c r="GY1565" s="154"/>
      <c r="GZ1565" s="154"/>
      <c r="HA1565" s="154"/>
      <c r="HB1565" s="154"/>
      <c r="HC1565" s="154"/>
      <c r="HD1565" s="154"/>
      <c r="HE1565" s="154"/>
      <c r="HF1565" s="154"/>
      <c r="HG1565" s="154"/>
      <c r="HH1565" s="154"/>
      <c r="HI1565" s="154"/>
      <c r="HJ1565" s="154"/>
      <c r="HK1565" s="154"/>
      <c r="HL1565" s="154"/>
      <c r="HM1565" s="154"/>
      <c r="HN1565" s="154"/>
      <c r="HO1565" s="154"/>
      <c r="HP1565" s="154"/>
      <c r="HQ1565" s="154"/>
      <c r="HR1565" s="154"/>
      <c r="HS1565" s="154"/>
      <c r="HT1565" s="154"/>
      <c r="HU1565" s="154"/>
      <c r="HV1565" s="154"/>
      <c r="HW1565" s="154"/>
      <c r="HX1565" s="154"/>
      <c r="HY1565" s="154"/>
      <c r="HZ1565" s="154"/>
      <c r="IA1565" s="154"/>
      <c r="IB1565" s="154"/>
      <c r="IC1565" s="154"/>
      <c r="ID1565" s="154"/>
      <c r="IE1565" s="154"/>
      <c r="IF1565" s="154"/>
      <c r="IG1565" s="154"/>
      <c r="IH1565" s="154"/>
      <c r="II1565" s="154"/>
      <c r="IJ1565" s="154"/>
      <c r="IK1565" s="154"/>
      <c r="IL1565" s="154"/>
    </row>
    <row r="1566" spans="1:246" s="837" customFormat="1" x14ac:dyDescent="0.25">
      <c r="A1566" s="217"/>
      <c r="B1566" s="217">
        <v>1</v>
      </c>
      <c r="C1566" s="291" t="s">
        <v>313</v>
      </c>
      <c r="D1566" s="175"/>
      <c r="E1566" s="176"/>
      <c r="F1566" s="1886">
        <f t="shared" si="1112"/>
        <v>0</v>
      </c>
      <c r="G1566" s="732">
        <f t="shared" si="1112"/>
        <v>0</v>
      </c>
      <c r="H1566" s="732">
        <f t="shared" si="1112"/>
        <v>0</v>
      </c>
      <c r="I1566" s="2065">
        <f t="shared" si="1112"/>
        <v>0</v>
      </c>
      <c r="J1566" s="2525"/>
      <c r="K1566" s="2525"/>
      <c r="L1566" s="2526"/>
      <c r="M1566" s="2526"/>
      <c r="N1566" s="2526"/>
      <c r="O1566" s="2526"/>
      <c r="P1566" s="2526"/>
      <c r="Q1566" s="2526"/>
      <c r="R1566" s="2524">
        <f t="shared" ref="R1566:Z1566" si="1114">R1487</f>
        <v>0</v>
      </c>
      <c r="S1566" s="373">
        <f t="shared" si="1114"/>
        <v>0</v>
      </c>
      <c r="T1566" s="2524">
        <f t="shared" si="1114"/>
        <v>0</v>
      </c>
      <c r="U1566" s="1107">
        <f t="shared" si="1114"/>
        <v>0</v>
      </c>
      <c r="V1566" s="2524">
        <f t="shared" si="1114"/>
        <v>0</v>
      </c>
      <c r="W1566" s="2524">
        <f t="shared" si="1114"/>
        <v>0</v>
      </c>
      <c r="X1566" s="2668">
        <f t="shared" si="1114"/>
        <v>0</v>
      </c>
      <c r="Y1566" s="2668">
        <f t="shared" si="1114"/>
        <v>0</v>
      </c>
      <c r="Z1566" s="2524">
        <f t="shared" si="1114"/>
        <v>0</v>
      </c>
      <c r="AA1566" s="909"/>
      <c r="AB1566" s="902"/>
      <c r="AC1566" s="2257"/>
      <c r="AD1566" s="154"/>
      <c r="AE1566" s="154"/>
      <c r="AF1566" s="154"/>
      <c r="AG1566" s="154"/>
      <c r="AH1566" s="154"/>
      <c r="AI1566" s="154"/>
      <c r="AJ1566" s="154"/>
      <c r="AK1566" s="154"/>
      <c r="AL1566" s="154"/>
      <c r="AM1566" s="154"/>
      <c r="AN1566" s="154"/>
      <c r="AO1566" s="154"/>
      <c r="AP1566" s="154"/>
      <c r="AQ1566" s="154"/>
      <c r="AR1566" s="154"/>
      <c r="AS1566" s="154"/>
      <c r="AT1566" s="154"/>
      <c r="AU1566" s="154"/>
      <c r="AV1566" s="154"/>
      <c r="AW1566" s="154"/>
      <c r="AX1566" s="154"/>
      <c r="AY1566" s="154"/>
      <c r="AZ1566" s="154"/>
      <c r="BA1566" s="154"/>
      <c r="BB1566" s="154"/>
      <c r="BC1566" s="154"/>
      <c r="BD1566" s="154"/>
      <c r="BE1566" s="154"/>
      <c r="BF1566" s="154"/>
      <c r="BG1566" s="154"/>
      <c r="BH1566" s="154"/>
      <c r="BI1566" s="154"/>
      <c r="BJ1566" s="154"/>
      <c r="BK1566" s="154"/>
      <c r="BL1566" s="154"/>
      <c r="BM1566" s="154"/>
      <c r="BN1566" s="154"/>
      <c r="BO1566" s="154"/>
      <c r="BP1566" s="154"/>
      <c r="BQ1566" s="154"/>
      <c r="BR1566" s="154"/>
      <c r="BS1566" s="154"/>
      <c r="BT1566" s="154"/>
      <c r="BU1566" s="154"/>
      <c r="BV1566" s="154"/>
      <c r="BW1566" s="154"/>
      <c r="BX1566" s="154"/>
      <c r="BY1566" s="154"/>
      <c r="BZ1566" s="154"/>
      <c r="CA1566" s="154"/>
      <c r="CB1566" s="154"/>
      <c r="CC1566" s="154"/>
      <c r="CD1566" s="154"/>
      <c r="CE1566" s="154"/>
      <c r="CF1566" s="154"/>
      <c r="CG1566" s="154"/>
      <c r="CH1566" s="154"/>
      <c r="CI1566" s="154"/>
      <c r="CJ1566" s="154"/>
      <c r="CK1566" s="154"/>
      <c r="CL1566" s="154"/>
      <c r="CM1566" s="154"/>
      <c r="CN1566" s="154"/>
      <c r="CO1566" s="154"/>
      <c r="CP1566" s="154"/>
      <c r="CQ1566" s="154"/>
      <c r="CR1566" s="154"/>
      <c r="CS1566" s="154"/>
      <c r="CT1566" s="154"/>
      <c r="CU1566" s="154"/>
      <c r="CV1566" s="154"/>
      <c r="CW1566" s="154"/>
      <c r="CX1566" s="154"/>
      <c r="CY1566" s="154"/>
      <c r="CZ1566" s="154"/>
      <c r="DA1566" s="154"/>
      <c r="DB1566" s="154"/>
      <c r="DC1566" s="154"/>
      <c r="DD1566" s="154"/>
      <c r="DE1566" s="154"/>
      <c r="DF1566" s="154"/>
      <c r="DG1566" s="154"/>
      <c r="DH1566" s="154"/>
      <c r="DI1566" s="154"/>
      <c r="DJ1566" s="154"/>
      <c r="DK1566" s="154"/>
      <c r="DL1566" s="154"/>
      <c r="DM1566" s="154"/>
      <c r="DN1566" s="154"/>
      <c r="DO1566" s="154"/>
      <c r="DP1566" s="154"/>
      <c r="DQ1566" s="154"/>
      <c r="DR1566" s="154"/>
      <c r="DS1566" s="154"/>
      <c r="DT1566" s="154"/>
      <c r="DU1566" s="154"/>
      <c r="DV1566" s="154"/>
      <c r="DW1566" s="154"/>
      <c r="DX1566" s="154"/>
      <c r="DY1566" s="154"/>
      <c r="DZ1566" s="154"/>
      <c r="EA1566" s="154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  <c r="EU1566" s="154"/>
      <c r="EV1566" s="154"/>
      <c r="EW1566" s="154"/>
      <c r="EX1566" s="154"/>
      <c r="EY1566" s="154"/>
      <c r="EZ1566" s="154"/>
      <c r="FA1566" s="154"/>
      <c r="FB1566" s="154"/>
      <c r="FC1566" s="154"/>
      <c r="FD1566" s="154"/>
      <c r="FE1566" s="154"/>
      <c r="FF1566" s="154"/>
      <c r="FG1566" s="154"/>
      <c r="FH1566" s="154"/>
      <c r="FI1566" s="154"/>
      <c r="FJ1566" s="154"/>
      <c r="FK1566" s="154"/>
      <c r="FL1566" s="154"/>
      <c r="FM1566" s="154"/>
      <c r="FN1566" s="154"/>
      <c r="FO1566" s="154"/>
      <c r="FP1566" s="154"/>
      <c r="FQ1566" s="154"/>
      <c r="FR1566" s="154"/>
      <c r="FS1566" s="154"/>
      <c r="FT1566" s="154"/>
      <c r="FU1566" s="154"/>
      <c r="FV1566" s="154"/>
      <c r="FW1566" s="154"/>
      <c r="FX1566" s="154"/>
      <c r="FY1566" s="154"/>
      <c r="FZ1566" s="154"/>
      <c r="GA1566" s="154"/>
      <c r="GB1566" s="154"/>
      <c r="GC1566" s="154"/>
      <c r="GD1566" s="154"/>
      <c r="GE1566" s="154"/>
      <c r="GF1566" s="154"/>
      <c r="GG1566" s="154"/>
      <c r="GH1566" s="154"/>
      <c r="GI1566" s="154"/>
      <c r="GJ1566" s="154"/>
      <c r="GK1566" s="154"/>
      <c r="GL1566" s="154"/>
      <c r="GM1566" s="154"/>
      <c r="GN1566" s="154"/>
      <c r="GO1566" s="154"/>
      <c r="GP1566" s="154"/>
      <c r="GQ1566" s="154"/>
      <c r="GR1566" s="154"/>
      <c r="GS1566" s="154"/>
      <c r="GT1566" s="154"/>
      <c r="GU1566" s="154"/>
      <c r="GV1566" s="154"/>
      <c r="GW1566" s="154"/>
      <c r="GX1566" s="154"/>
      <c r="GY1566" s="154"/>
      <c r="GZ1566" s="154"/>
      <c r="HA1566" s="154"/>
      <c r="HB1566" s="154"/>
      <c r="HC1566" s="154"/>
      <c r="HD1566" s="154"/>
      <c r="HE1566" s="154"/>
      <c r="HF1566" s="154"/>
      <c r="HG1566" s="154"/>
      <c r="HH1566" s="154"/>
      <c r="HI1566" s="154"/>
      <c r="HJ1566" s="154"/>
      <c r="HK1566" s="154"/>
      <c r="HL1566" s="154"/>
      <c r="HM1566" s="154"/>
      <c r="HN1566" s="154"/>
      <c r="HO1566" s="154"/>
      <c r="HP1566" s="154"/>
      <c r="HQ1566" s="154"/>
      <c r="HR1566" s="154"/>
      <c r="HS1566" s="154"/>
      <c r="HT1566" s="154"/>
      <c r="HU1566" s="154"/>
      <c r="HV1566" s="154"/>
      <c r="HW1566" s="154"/>
      <c r="HX1566" s="154"/>
      <c r="HY1566" s="154"/>
      <c r="HZ1566" s="154"/>
      <c r="IA1566" s="154"/>
      <c r="IB1566" s="154"/>
      <c r="IC1566" s="154"/>
      <c r="ID1566" s="154"/>
      <c r="IE1566" s="154"/>
      <c r="IF1566" s="154"/>
      <c r="IG1566" s="154"/>
      <c r="IH1566" s="154"/>
      <c r="II1566" s="154"/>
      <c r="IJ1566" s="154"/>
      <c r="IK1566" s="154"/>
      <c r="IL1566" s="154"/>
    </row>
    <row r="1567" spans="1:246" s="837" customFormat="1" x14ac:dyDescent="0.25">
      <c r="A1567" s="217"/>
      <c r="B1567" s="217">
        <v>1</v>
      </c>
      <c r="C1567" s="176" t="s">
        <v>314</v>
      </c>
      <c r="D1567" s="175"/>
      <c r="E1567" s="176"/>
      <c r="F1567" s="1886">
        <f t="shared" si="1112"/>
        <v>0</v>
      </c>
      <c r="G1567" s="732">
        <f t="shared" si="1112"/>
        <v>0</v>
      </c>
      <c r="H1567" s="732">
        <f t="shared" si="1112"/>
        <v>0</v>
      </c>
      <c r="I1567" s="2065" t="e">
        <f t="shared" si="1112"/>
        <v>#DIV/0!</v>
      </c>
      <c r="J1567" s="2525"/>
      <c r="K1567" s="2525"/>
      <c r="L1567" s="2526"/>
      <c r="M1567" s="2526"/>
      <c r="N1567" s="2526"/>
      <c r="O1567" s="2526"/>
      <c r="P1567" s="2526"/>
      <c r="Q1567" s="2526"/>
      <c r="R1567" s="2524">
        <f t="shared" ref="R1567:Z1567" si="1115">R1488</f>
        <v>0</v>
      </c>
      <c r="S1567" s="373">
        <f t="shared" si="1115"/>
        <v>0</v>
      </c>
      <c r="T1567" s="2524">
        <f t="shared" si="1115"/>
        <v>0</v>
      </c>
      <c r="U1567" s="1107">
        <f t="shared" si="1115"/>
        <v>0</v>
      </c>
      <c r="V1567" s="2524">
        <f t="shared" si="1115"/>
        <v>0</v>
      </c>
      <c r="W1567" s="2524">
        <f t="shared" si="1115"/>
        <v>0</v>
      </c>
      <c r="X1567" s="2668">
        <f t="shared" si="1115"/>
        <v>0</v>
      </c>
      <c r="Y1567" s="2668">
        <f t="shared" si="1115"/>
        <v>0</v>
      </c>
      <c r="Z1567" s="2524">
        <f t="shared" si="1115"/>
        <v>0</v>
      </c>
      <c r="AA1567" s="909"/>
      <c r="AB1567" s="902"/>
      <c r="AC1567" s="2257"/>
      <c r="AD1567" s="154"/>
      <c r="AE1567" s="154"/>
      <c r="AF1567" s="154"/>
      <c r="AG1567" s="154"/>
      <c r="AH1567" s="154"/>
      <c r="AI1567" s="154"/>
      <c r="AJ1567" s="154"/>
      <c r="AK1567" s="154"/>
      <c r="AL1567" s="154"/>
      <c r="AM1567" s="154"/>
      <c r="AN1567" s="154"/>
      <c r="AO1567" s="154"/>
      <c r="AP1567" s="154"/>
      <c r="AQ1567" s="154"/>
      <c r="AR1567" s="154"/>
      <c r="AS1567" s="154"/>
      <c r="AT1567" s="154"/>
      <c r="AU1567" s="154"/>
      <c r="AV1567" s="154"/>
      <c r="AW1567" s="154"/>
      <c r="AX1567" s="154"/>
      <c r="AY1567" s="154"/>
      <c r="AZ1567" s="154"/>
      <c r="BA1567" s="154"/>
      <c r="BB1567" s="154"/>
      <c r="BC1567" s="154"/>
      <c r="BD1567" s="154"/>
      <c r="BE1567" s="154"/>
      <c r="BF1567" s="154"/>
      <c r="BG1567" s="154"/>
      <c r="BH1567" s="154"/>
      <c r="BI1567" s="154"/>
      <c r="BJ1567" s="154"/>
      <c r="BK1567" s="154"/>
      <c r="BL1567" s="154"/>
      <c r="BM1567" s="154"/>
      <c r="BN1567" s="154"/>
      <c r="BO1567" s="154"/>
      <c r="BP1567" s="154"/>
      <c r="BQ1567" s="154"/>
      <c r="BR1567" s="154"/>
      <c r="BS1567" s="154"/>
      <c r="BT1567" s="154"/>
      <c r="BU1567" s="154"/>
      <c r="BV1567" s="154"/>
      <c r="BW1567" s="154"/>
      <c r="BX1567" s="154"/>
      <c r="BY1567" s="154"/>
      <c r="BZ1567" s="154"/>
      <c r="CA1567" s="154"/>
      <c r="CB1567" s="154"/>
      <c r="CC1567" s="154"/>
      <c r="CD1567" s="154"/>
      <c r="CE1567" s="154"/>
      <c r="CF1567" s="154"/>
      <c r="CG1567" s="154"/>
      <c r="CH1567" s="154"/>
      <c r="CI1567" s="154"/>
      <c r="CJ1567" s="154"/>
      <c r="CK1567" s="154"/>
      <c r="CL1567" s="154"/>
      <c r="CM1567" s="154"/>
      <c r="CN1567" s="154"/>
      <c r="CO1567" s="154"/>
      <c r="CP1567" s="154"/>
      <c r="CQ1567" s="154"/>
      <c r="CR1567" s="154"/>
      <c r="CS1567" s="154"/>
      <c r="CT1567" s="154"/>
      <c r="CU1567" s="154"/>
      <c r="CV1567" s="154"/>
      <c r="CW1567" s="154"/>
      <c r="CX1567" s="154"/>
      <c r="CY1567" s="154"/>
      <c r="CZ1567" s="154"/>
      <c r="DA1567" s="154"/>
      <c r="DB1567" s="154"/>
      <c r="DC1567" s="154"/>
      <c r="DD1567" s="154"/>
      <c r="DE1567" s="154"/>
      <c r="DF1567" s="154"/>
      <c r="DG1567" s="154"/>
      <c r="DH1567" s="154"/>
      <c r="DI1567" s="154"/>
      <c r="DJ1567" s="154"/>
      <c r="DK1567" s="154"/>
      <c r="DL1567" s="154"/>
      <c r="DM1567" s="154"/>
      <c r="DN1567" s="154"/>
      <c r="DO1567" s="154"/>
      <c r="DP1567" s="154"/>
      <c r="DQ1567" s="154"/>
      <c r="DR1567" s="154"/>
      <c r="DS1567" s="154"/>
      <c r="DT1567" s="154"/>
      <c r="DU1567" s="154"/>
      <c r="DV1567" s="154"/>
      <c r="DW1567" s="154"/>
      <c r="DX1567" s="154"/>
      <c r="DY1567" s="154"/>
      <c r="DZ1567" s="154"/>
      <c r="EA1567" s="154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  <c r="EU1567" s="154"/>
      <c r="EV1567" s="154"/>
      <c r="EW1567" s="154"/>
      <c r="EX1567" s="154"/>
      <c r="EY1567" s="154"/>
      <c r="EZ1567" s="154"/>
      <c r="FA1567" s="154"/>
      <c r="FB1567" s="154"/>
      <c r="FC1567" s="154"/>
      <c r="FD1567" s="154"/>
      <c r="FE1567" s="154"/>
      <c r="FF1567" s="154"/>
      <c r="FG1567" s="154"/>
      <c r="FH1567" s="154"/>
      <c r="FI1567" s="154"/>
      <c r="FJ1567" s="154"/>
      <c r="FK1567" s="154"/>
      <c r="FL1567" s="154"/>
      <c r="FM1567" s="154"/>
      <c r="FN1567" s="154"/>
      <c r="FO1567" s="154"/>
      <c r="FP1567" s="154"/>
      <c r="FQ1567" s="154"/>
      <c r="FR1567" s="154"/>
      <c r="FS1567" s="154"/>
      <c r="FT1567" s="154"/>
      <c r="FU1567" s="154"/>
      <c r="FV1567" s="154"/>
      <c r="FW1567" s="154"/>
      <c r="FX1567" s="154"/>
      <c r="FY1567" s="154"/>
      <c r="FZ1567" s="154"/>
      <c r="GA1567" s="154"/>
      <c r="GB1567" s="154"/>
      <c r="GC1567" s="154"/>
      <c r="GD1567" s="154"/>
      <c r="GE1567" s="154"/>
      <c r="GF1567" s="154"/>
      <c r="GG1567" s="154"/>
      <c r="GH1567" s="154"/>
      <c r="GI1567" s="154"/>
      <c r="GJ1567" s="154"/>
      <c r="GK1567" s="154"/>
      <c r="GL1567" s="154"/>
      <c r="GM1567" s="154"/>
      <c r="GN1567" s="154"/>
      <c r="GO1567" s="154"/>
      <c r="GP1567" s="154"/>
      <c r="GQ1567" s="154"/>
      <c r="GR1567" s="154"/>
      <c r="GS1567" s="154"/>
      <c r="GT1567" s="154"/>
      <c r="GU1567" s="154"/>
      <c r="GV1567" s="154"/>
      <c r="GW1567" s="154"/>
      <c r="GX1567" s="154"/>
      <c r="GY1567" s="154"/>
      <c r="GZ1567" s="154"/>
      <c r="HA1567" s="154"/>
      <c r="HB1567" s="154"/>
      <c r="HC1567" s="154"/>
      <c r="HD1567" s="154"/>
      <c r="HE1567" s="154"/>
      <c r="HF1567" s="154"/>
      <c r="HG1567" s="154"/>
      <c r="HH1567" s="154"/>
      <c r="HI1567" s="154"/>
      <c r="HJ1567" s="154"/>
      <c r="HK1567" s="154"/>
      <c r="HL1567" s="154"/>
      <c r="HM1567" s="154"/>
      <c r="HN1567" s="154"/>
      <c r="HO1567" s="154"/>
      <c r="HP1567" s="154"/>
      <c r="HQ1567" s="154"/>
      <c r="HR1567" s="154"/>
      <c r="HS1567" s="154"/>
      <c r="HT1567" s="154"/>
      <c r="HU1567" s="154"/>
      <c r="HV1567" s="154"/>
      <c r="HW1567" s="154"/>
      <c r="HX1567" s="154"/>
      <c r="HY1567" s="154"/>
      <c r="HZ1567" s="154"/>
      <c r="IA1567" s="154"/>
      <c r="IB1567" s="154"/>
      <c r="IC1567" s="154"/>
      <c r="ID1567" s="154"/>
      <c r="IE1567" s="154"/>
      <c r="IF1567" s="154"/>
      <c r="IG1567" s="154"/>
      <c r="IH1567" s="154"/>
      <c r="II1567" s="154"/>
      <c r="IJ1567" s="154"/>
      <c r="IK1567" s="154"/>
      <c r="IL1567" s="154"/>
    </row>
    <row r="1568" spans="1:246" s="837" customFormat="1" x14ac:dyDescent="0.25">
      <c r="A1568" s="217"/>
      <c r="B1568" s="217">
        <v>1</v>
      </c>
      <c r="C1568" s="296" t="s">
        <v>315</v>
      </c>
      <c r="D1568" s="175"/>
      <c r="E1568" s="176"/>
      <c r="F1568" s="1886">
        <f t="shared" si="1112"/>
        <v>0</v>
      </c>
      <c r="G1568" s="732">
        <f t="shared" si="1112"/>
        <v>0</v>
      </c>
      <c r="H1568" s="732">
        <f t="shared" si="1112"/>
        <v>0</v>
      </c>
      <c r="I1568" s="2065" t="e">
        <f t="shared" si="1112"/>
        <v>#DIV/0!</v>
      </c>
      <c r="J1568" s="2525"/>
      <c r="K1568" s="2525"/>
      <c r="L1568" s="2526"/>
      <c r="M1568" s="2526"/>
      <c r="N1568" s="2526"/>
      <c r="O1568" s="2526"/>
      <c r="P1568" s="2526"/>
      <c r="Q1568" s="2526"/>
      <c r="R1568" s="2524">
        <f t="shared" ref="R1568:Z1568" si="1116">R1489</f>
        <v>0</v>
      </c>
      <c r="S1568" s="373">
        <f t="shared" si="1116"/>
        <v>0</v>
      </c>
      <c r="T1568" s="2524">
        <f t="shared" si="1116"/>
        <v>0</v>
      </c>
      <c r="U1568" s="1107">
        <f t="shared" si="1116"/>
        <v>0</v>
      </c>
      <c r="V1568" s="2524">
        <f t="shared" si="1116"/>
        <v>0</v>
      </c>
      <c r="W1568" s="2524">
        <f t="shared" si="1116"/>
        <v>0</v>
      </c>
      <c r="X1568" s="2668">
        <f t="shared" si="1116"/>
        <v>0</v>
      </c>
      <c r="Y1568" s="2668">
        <f t="shared" si="1116"/>
        <v>0</v>
      </c>
      <c r="Z1568" s="2524">
        <f t="shared" si="1116"/>
        <v>0</v>
      </c>
      <c r="AA1568" s="909"/>
      <c r="AB1568" s="902"/>
      <c r="AC1568" s="2257"/>
      <c r="AD1568" s="154"/>
      <c r="AE1568" s="154"/>
      <c r="AF1568" s="154"/>
      <c r="AG1568" s="154"/>
      <c r="AH1568" s="154"/>
      <c r="AI1568" s="154"/>
      <c r="AJ1568" s="154"/>
      <c r="AK1568" s="154"/>
      <c r="AL1568" s="154"/>
      <c r="AM1568" s="154"/>
      <c r="AN1568" s="154"/>
      <c r="AO1568" s="154"/>
      <c r="AP1568" s="154"/>
      <c r="AQ1568" s="154"/>
      <c r="AR1568" s="154"/>
      <c r="AS1568" s="154"/>
      <c r="AT1568" s="154"/>
      <c r="AU1568" s="154"/>
      <c r="AV1568" s="154"/>
      <c r="AW1568" s="154"/>
      <c r="AX1568" s="154"/>
      <c r="AY1568" s="154"/>
      <c r="AZ1568" s="154"/>
      <c r="BA1568" s="154"/>
      <c r="BB1568" s="154"/>
      <c r="BC1568" s="154"/>
      <c r="BD1568" s="154"/>
      <c r="BE1568" s="154"/>
      <c r="BF1568" s="154"/>
      <c r="BG1568" s="154"/>
      <c r="BH1568" s="154"/>
      <c r="BI1568" s="154"/>
      <c r="BJ1568" s="154"/>
      <c r="BK1568" s="154"/>
      <c r="BL1568" s="154"/>
      <c r="BM1568" s="154"/>
      <c r="BN1568" s="154"/>
      <c r="BO1568" s="154"/>
      <c r="BP1568" s="154"/>
      <c r="BQ1568" s="154"/>
      <c r="BR1568" s="154"/>
      <c r="BS1568" s="154"/>
      <c r="BT1568" s="154"/>
      <c r="BU1568" s="154"/>
      <c r="BV1568" s="154"/>
      <c r="BW1568" s="154"/>
      <c r="BX1568" s="154"/>
      <c r="BY1568" s="154"/>
      <c r="BZ1568" s="154"/>
      <c r="CA1568" s="154"/>
      <c r="CB1568" s="154"/>
      <c r="CC1568" s="154"/>
      <c r="CD1568" s="154"/>
      <c r="CE1568" s="154"/>
      <c r="CF1568" s="154"/>
      <c r="CG1568" s="154"/>
      <c r="CH1568" s="154"/>
      <c r="CI1568" s="154"/>
      <c r="CJ1568" s="154"/>
      <c r="CK1568" s="154"/>
      <c r="CL1568" s="154"/>
      <c r="CM1568" s="154"/>
      <c r="CN1568" s="154"/>
      <c r="CO1568" s="154"/>
      <c r="CP1568" s="154"/>
      <c r="CQ1568" s="154"/>
      <c r="CR1568" s="154"/>
      <c r="CS1568" s="154"/>
      <c r="CT1568" s="154"/>
      <c r="CU1568" s="154"/>
      <c r="CV1568" s="154"/>
      <c r="CW1568" s="154"/>
      <c r="CX1568" s="154"/>
      <c r="CY1568" s="154"/>
      <c r="CZ1568" s="154"/>
      <c r="DA1568" s="154"/>
      <c r="DB1568" s="154"/>
      <c r="DC1568" s="154"/>
      <c r="DD1568" s="154"/>
      <c r="DE1568" s="154"/>
      <c r="DF1568" s="154"/>
      <c r="DG1568" s="154"/>
      <c r="DH1568" s="154"/>
      <c r="DI1568" s="154"/>
      <c r="DJ1568" s="154"/>
      <c r="DK1568" s="154"/>
      <c r="DL1568" s="154"/>
      <c r="DM1568" s="154"/>
      <c r="DN1568" s="154"/>
      <c r="DO1568" s="154"/>
      <c r="DP1568" s="154"/>
      <c r="DQ1568" s="154"/>
      <c r="DR1568" s="154"/>
      <c r="DS1568" s="154"/>
      <c r="DT1568" s="154"/>
      <c r="DU1568" s="154"/>
      <c r="DV1568" s="154"/>
      <c r="DW1568" s="154"/>
      <c r="DX1568" s="154"/>
      <c r="DY1568" s="154"/>
      <c r="DZ1568" s="154"/>
      <c r="EA1568" s="154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  <c r="EU1568" s="154"/>
      <c r="EV1568" s="154"/>
      <c r="EW1568" s="154"/>
      <c r="EX1568" s="154"/>
      <c r="EY1568" s="154"/>
      <c r="EZ1568" s="154"/>
      <c r="FA1568" s="154"/>
      <c r="FB1568" s="154"/>
      <c r="FC1568" s="154"/>
      <c r="FD1568" s="154"/>
      <c r="FE1568" s="154"/>
      <c r="FF1568" s="154"/>
      <c r="FG1568" s="154"/>
      <c r="FH1568" s="154"/>
      <c r="FI1568" s="154"/>
      <c r="FJ1568" s="154"/>
      <c r="FK1568" s="154"/>
      <c r="FL1568" s="154"/>
      <c r="FM1568" s="154"/>
      <c r="FN1568" s="154"/>
      <c r="FO1568" s="154"/>
      <c r="FP1568" s="154"/>
      <c r="FQ1568" s="154"/>
      <c r="FR1568" s="154"/>
      <c r="FS1568" s="154"/>
      <c r="FT1568" s="154"/>
      <c r="FU1568" s="154"/>
      <c r="FV1568" s="154"/>
      <c r="FW1568" s="154"/>
      <c r="FX1568" s="154"/>
      <c r="FY1568" s="154"/>
      <c r="FZ1568" s="154"/>
      <c r="GA1568" s="154"/>
      <c r="GB1568" s="154"/>
      <c r="GC1568" s="154"/>
      <c r="GD1568" s="154"/>
      <c r="GE1568" s="154"/>
      <c r="GF1568" s="154"/>
      <c r="GG1568" s="154"/>
      <c r="GH1568" s="154"/>
      <c r="GI1568" s="154"/>
      <c r="GJ1568" s="154"/>
      <c r="GK1568" s="154"/>
      <c r="GL1568" s="154"/>
      <c r="GM1568" s="154"/>
      <c r="GN1568" s="154"/>
      <c r="GO1568" s="154"/>
      <c r="GP1568" s="154"/>
      <c r="GQ1568" s="154"/>
      <c r="GR1568" s="154"/>
      <c r="GS1568" s="154"/>
      <c r="GT1568" s="154"/>
      <c r="GU1568" s="154"/>
      <c r="GV1568" s="154"/>
      <c r="GW1568" s="154"/>
      <c r="GX1568" s="154"/>
      <c r="GY1568" s="154"/>
      <c r="GZ1568" s="154"/>
      <c r="HA1568" s="154"/>
      <c r="HB1568" s="154"/>
      <c r="HC1568" s="154"/>
      <c r="HD1568" s="154"/>
      <c r="HE1568" s="154"/>
      <c r="HF1568" s="154"/>
      <c r="HG1568" s="154"/>
      <c r="HH1568" s="154"/>
      <c r="HI1568" s="154"/>
      <c r="HJ1568" s="154"/>
      <c r="HK1568" s="154"/>
      <c r="HL1568" s="154"/>
      <c r="HM1568" s="154"/>
      <c r="HN1568" s="154"/>
      <c r="HO1568" s="154"/>
      <c r="HP1568" s="154"/>
      <c r="HQ1568" s="154"/>
      <c r="HR1568" s="154"/>
      <c r="HS1568" s="154"/>
      <c r="HT1568" s="154"/>
      <c r="HU1568" s="154"/>
      <c r="HV1568" s="154"/>
      <c r="HW1568" s="154"/>
      <c r="HX1568" s="154"/>
      <c r="HY1568" s="154"/>
      <c r="HZ1568" s="154"/>
      <c r="IA1568" s="154"/>
      <c r="IB1568" s="154"/>
      <c r="IC1568" s="154"/>
      <c r="ID1568" s="154"/>
      <c r="IE1568" s="154"/>
      <c r="IF1568" s="154"/>
      <c r="IG1568" s="154"/>
      <c r="IH1568" s="154"/>
      <c r="II1568" s="154"/>
      <c r="IJ1568" s="154"/>
      <c r="IK1568" s="154"/>
      <c r="IL1568" s="154"/>
    </row>
    <row r="1569" spans="1:246" s="837" customFormat="1" ht="30" x14ac:dyDescent="0.25">
      <c r="A1569" s="217"/>
      <c r="B1569" s="217"/>
      <c r="C1569" s="296" t="s">
        <v>682</v>
      </c>
      <c r="D1569" s="175"/>
      <c r="E1569" s="176"/>
      <c r="F1569" s="1886">
        <f t="shared" si="1112"/>
        <v>0</v>
      </c>
      <c r="G1569" s="732">
        <f t="shared" si="1112"/>
        <v>0</v>
      </c>
      <c r="H1569" s="732">
        <f t="shared" si="1112"/>
        <v>0</v>
      </c>
      <c r="I1569" s="2065">
        <f t="shared" si="1112"/>
        <v>0</v>
      </c>
      <c r="J1569" s="2525"/>
      <c r="K1569" s="2525"/>
      <c r="L1569" s="2526"/>
      <c r="M1569" s="2526"/>
      <c r="N1569" s="2526"/>
      <c r="O1569" s="2526"/>
      <c r="P1569" s="2526"/>
      <c r="Q1569" s="2526"/>
      <c r="R1569" s="2524">
        <f t="shared" ref="R1569:Z1569" si="1117">R1490</f>
        <v>0</v>
      </c>
      <c r="S1569" s="373">
        <f t="shared" si="1117"/>
        <v>0</v>
      </c>
      <c r="T1569" s="2524">
        <f t="shared" si="1117"/>
        <v>0</v>
      </c>
      <c r="U1569" s="1107">
        <f t="shared" si="1117"/>
        <v>0</v>
      </c>
      <c r="V1569" s="2524">
        <f t="shared" si="1117"/>
        <v>0</v>
      </c>
      <c r="W1569" s="2524">
        <f t="shared" si="1117"/>
        <v>0</v>
      </c>
      <c r="X1569" s="2668">
        <f t="shared" si="1117"/>
        <v>0</v>
      </c>
      <c r="Y1569" s="2668">
        <f t="shared" si="1117"/>
        <v>0</v>
      </c>
      <c r="Z1569" s="2524">
        <f t="shared" si="1117"/>
        <v>0</v>
      </c>
      <c r="AA1569" s="909"/>
      <c r="AB1569" s="902"/>
      <c r="AC1569" s="2257"/>
      <c r="AD1569" s="154"/>
      <c r="AE1569" s="154"/>
      <c r="AF1569" s="154"/>
      <c r="AG1569" s="154"/>
      <c r="AH1569" s="154"/>
      <c r="AI1569" s="154"/>
      <c r="AJ1569" s="154"/>
      <c r="AK1569" s="154"/>
      <c r="AL1569" s="154"/>
      <c r="AM1569" s="154"/>
      <c r="AN1569" s="154"/>
      <c r="AO1569" s="154"/>
      <c r="AP1569" s="154"/>
      <c r="AQ1569" s="154"/>
      <c r="AR1569" s="154"/>
      <c r="AS1569" s="154"/>
      <c r="AT1569" s="154"/>
      <c r="AU1569" s="154"/>
      <c r="AV1569" s="154"/>
      <c r="AW1569" s="154"/>
      <c r="AX1569" s="154"/>
      <c r="AY1569" s="154"/>
      <c r="AZ1569" s="154"/>
      <c r="BA1569" s="154"/>
      <c r="BB1569" s="154"/>
      <c r="BC1569" s="154"/>
      <c r="BD1569" s="154"/>
      <c r="BE1569" s="154"/>
      <c r="BF1569" s="154"/>
      <c r="BG1569" s="154"/>
      <c r="BH1569" s="154"/>
      <c r="BI1569" s="154"/>
      <c r="BJ1569" s="154"/>
      <c r="BK1569" s="154"/>
      <c r="BL1569" s="154"/>
      <c r="BM1569" s="154"/>
      <c r="BN1569" s="154"/>
      <c r="BO1569" s="154"/>
      <c r="BP1569" s="154"/>
      <c r="BQ1569" s="154"/>
      <c r="BR1569" s="154"/>
      <c r="BS1569" s="154"/>
      <c r="BT1569" s="154"/>
      <c r="BU1569" s="154"/>
      <c r="BV1569" s="154"/>
      <c r="BW1569" s="154"/>
      <c r="BX1569" s="154"/>
      <c r="BY1569" s="154"/>
      <c r="BZ1569" s="154"/>
      <c r="CA1569" s="154"/>
      <c r="CB1569" s="154"/>
      <c r="CC1569" s="154"/>
      <c r="CD1569" s="154"/>
      <c r="CE1569" s="154"/>
      <c r="CF1569" s="154"/>
      <c r="CG1569" s="154"/>
      <c r="CH1569" s="154"/>
      <c r="CI1569" s="154"/>
      <c r="CJ1569" s="154"/>
      <c r="CK1569" s="154"/>
      <c r="CL1569" s="154"/>
      <c r="CM1569" s="154"/>
      <c r="CN1569" s="154"/>
      <c r="CO1569" s="154"/>
      <c r="CP1569" s="154"/>
      <c r="CQ1569" s="154"/>
      <c r="CR1569" s="154"/>
      <c r="CS1569" s="154"/>
      <c r="CT1569" s="154"/>
      <c r="CU1569" s="154"/>
      <c r="CV1569" s="154"/>
      <c r="CW1569" s="154"/>
      <c r="CX1569" s="154"/>
      <c r="CY1569" s="154"/>
      <c r="CZ1569" s="154"/>
      <c r="DA1569" s="154"/>
      <c r="DB1569" s="154"/>
      <c r="DC1569" s="154"/>
      <c r="DD1569" s="154"/>
      <c r="DE1569" s="154"/>
      <c r="DF1569" s="154"/>
      <c r="DG1569" s="154"/>
      <c r="DH1569" s="154"/>
      <c r="DI1569" s="154"/>
      <c r="DJ1569" s="154"/>
      <c r="DK1569" s="154"/>
      <c r="DL1569" s="154"/>
      <c r="DM1569" s="154"/>
      <c r="DN1569" s="154"/>
      <c r="DO1569" s="154"/>
      <c r="DP1569" s="154"/>
      <c r="DQ1569" s="154"/>
      <c r="DR1569" s="154"/>
      <c r="DS1569" s="154"/>
      <c r="DT1569" s="154"/>
      <c r="DU1569" s="154"/>
      <c r="DV1569" s="154"/>
      <c r="DW1569" s="154"/>
      <c r="DX1569" s="154"/>
      <c r="DY1569" s="154"/>
      <c r="DZ1569" s="154"/>
      <c r="EA1569" s="154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  <c r="EU1569" s="154"/>
      <c r="EV1569" s="154"/>
      <c r="EW1569" s="154"/>
      <c r="EX1569" s="154"/>
      <c r="EY1569" s="154"/>
      <c r="EZ1569" s="154"/>
      <c r="FA1569" s="154"/>
      <c r="FB1569" s="154"/>
      <c r="FC1569" s="154"/>
      <c r="FD1569" s="154"/>
      <c r="FE1569" s="154"/>
      <c r="FF1569" s="154"/>
      <c r="FG1569" s="154"/>
      <c r="FH1569" s="154"/>
      <c r="FI1569" s="154"/>
      <c r="FJ1569" s="154"/>
      <c r="FK1569" s="154"/>
      <c r="FL1569" s="154"/>
      <c r="FM1569" s="154"/>
      <c r="FN1569" s="154"/>
      <c r="FO1569" s="154"/>
      <c r="FP1569" s="154"/>
      <c r="FQ1569" s="154"/>
      <c r="FR1569" s="154"/>
      <c r="FS1569" s="154"/>
      <c r="FT1569" s="154"/>
      <c r="FU1569" s="154"/>
      <c r="FV1569" s="154"/>
      <c r="FW1569" s="154"/>
      <c r="FX1569" s="154"/>
      <c r="FY1569" s="154"/>
      <c r="FZ1569" s="154"/>
      <c r="GA1569" s="154"/>
      <c r="GB1569" s="154"/>
      <c r="GC1569" s="154"/>
      <c r="GD1569" s="154"/>
      <c r="GE1569" s="154"/>
      <c r="GF1569" s="154"/>
      <c r="GG1569" s="154"/>
      <c r="GH1569" s="154"/>
      <c r="GI1569" s="154"/>
      <c r="GJ1569" s="154"/>
      <c r="GK1569" s="154"/>
      <c r="GL1569" s="154"/>
      <c r="GM1569" s="154"/>
      <c r="GN1569" s="154"/>
      <c r="GO1569" s="154"/>
      <c r="GP1569" s="154"/>
      <c r="GQ1569" s="154"/>
      <c r="GR1569" s="154"/>
      <c r="GS1569" s="154"/>
      <c r="GT1569" s="154"/>
      <c r="GU1569" s="154"/>
      <c r="GV1569" s="154"/>
      <c r="GW1569" s="154"/>
      <c r="GX1569" s="154"/>
      <c r="GY1569" s="154"/>
      <c r="GZ1569" s="154"/>
      <c r="HA1569" s="154"/>
      <c r="HB1569" s="154"/>
      <c r="HC1569" s="154"/>
      <c r="HD1569" s="154"/>
      <c r="HE1569" s="154"/>
      <c r="HF1569" s="154"/>
      <c r="HG1569" s="154"/>
      <c r="HH1569" s="154"/>
      <c r="HI1569" s="154"/>
      <c r="HJ1569" s="154"/>
      <c r="HK1569" s="154"/>
      <c r="HL1569" s="154"/>
      <c r="HM1569" s="154"/>
      <c r="HN1569" s="154"/>
      <c r="HO1569" s="154"/>
      <c r="HP1569" s="154"/>
      <c r="HQ1569" s="154"/>
      <c r="HR1569" s="154"/>
      <c r="HS1569" s="154"/>
      <c r="HT1569" s="154"/>
      <c r="HU1569" s="154"/>
      <c r="HV1569" s="154"/>
      <c r="HW1569" s="154"/>
      <c r="HX1569" s="154"/>
      <c r="HY1569" s="154"/>
      <c r="HZ1569" s="154"/>
      <c r="IA1569" s="154"/>
      <c r="IB1569" s="154"/>
      <c r="IC1569" s="154"/>
      <c r="ID1569" s="154"/>
      <c r="IE1569" s="154"/>
      <c r="IF1569" s="154"/>
      <c r="IG1569" s="154"/>
      <c r="IH1569" s="154"/>
      <c r="II1569" s="154"/>
      <c r="IJ1569" s="154"/>
      <c r="IK1569" s="154"/>
      <c r="IL1569" s="154"/>
    </row>
    <row r="1570" spans="1:246" s="837" customFormat="1" x14ac:dyDescent="0.25">
      <c r="A1570" s="217"/>
      <c r="B1570" s="217">
        <v>1</v>
      </c>
      <c r="C1570" s="547" t="s">
        <v>214</v>
      </c>
      <c r="D1570" s="176"/>
      <c r="E1570" s="176"/>
      <c r="F1570" s="1889">
        <f t="shared" si="1112"/>
        <v>0</v>
      </c>
      <c r="G1570" s="1888">
        <f t="shared" si="1112"/>
        <v>0</v>
      </c>
      <c r="H1570" s="1888">
        <f t="shared" si="1112"/>
        <v>1</v>
      </c>
      <c r="I1570" s="2065" t="e">
        <f t="shared" si="1112"/>
        <v>#DIV/0!</v>
      </c>
      <c r="J1570" s="2525"/>
      <c r="K1570" s="2525"/>
      <c r="L1570" s="2526"/>
      <c r="M1570" s="2526"/>
      <c r="N1570" s="2526"/>
      <c r="O1570" s="2526"/>
      <c r="P1570" s="2526"/>
      <c r="Q1570" s="2526"/>
      <c r="R1570" s="2524">
        <f t="shared" ref="R1570:Z1570" si="1118">R1491</f>
        <v>0</v>
      </c>
      <c r="S1570" s="373">
        <f t="shared" si="1118"/>
        <v>0</v>
      </c>
      <c r="T1570" s="2524">
        <f t="shared" si="1118"/>
        <v>2</v>
      </c>
      <c r="U1570" s="1107">
        <f t="shared" si="1118"/>
        <v>0</v>
      </c>
      <c r="V1570" s="2524">
        <f t="shared" si="1118"/>
        <v>0</v>
      </c>
      <c r="W1570" s="2524">
        <f t="shared" si="1118"/>
        <v>0</v>
      </c>
      <c r="X1570" s="2668">
        <f t="shared" si="1118"/>
        <v>0</v>
      </c>
      <c r="Y1570" s="2668">
        <f t="shared" si="1118"/>
        <v>0</v>
      </c>
      <c r="Z1570" s="2524">
        <f t="shared" si="1118"/>
        <v>2</v>
      </c>
      <c r="AA1570" s="913"/>
      <c r="AB1570" s="902"/>
      <c r="AC1570" s="2257"/>
      <c r="AD1570" s="154"/>
      <c r="AE1570" s="154"/>
      <c r="AF1570" s="154"/>
      <c r="AG1570" s="154"/>
      <c r="AH1570" s="154"/>
      <c r="AI1570" s="154"/>
      <c r="AJ1570" s="154"/>
      <c r="AK1570" s="154"/>
      <c r="AL1570" s="154"/>
      <c r="AM1570" s="154"/>
      <c r="AN1570" s="154"/>
      <c r="AO1570" s="154"/>
      <c r="AP1570" s="154"/>
      <c r="AQ1570" s="154"/>
      <c r="AR1570" s="154"/>
      <c r="AS1570" s="154"/>
      <c r="AT1570" s="154"/>
      <c r="AU1570" s="154"/>
      <c r="AV1570" s="154"/>
      <c r="AW1570" s="154"/>
      <c r="AX1570" s="154"/>
      <c r="AY1570" s="154"/>
      <c r="AZ1570" s="154"/>
      <c r="BA1570" s="154"/>
      <c r="BB1570" s="154"/>
      <c r="BC1570" s="154"/>
      <c r="BD1570" s="154"/>
      <c r="BE1570" s="154"/>
      <c r="BF1570" s="154"/>
      <c r="BG1570" s="154"/>
      <c r="BH1570" s="154"/>
      <c r="BI1570" s="154"/>
      <c r="BJ1570" s="154"/>
      <c r="BK1570" s="154"/>
      <c r="BL1570" s="154"/>
      <c r="BM1570" s="154"/>
      <c r="BN1570" s="154"/>
      <c r="BO1570" s="154"/>
      <c r="BP1570" s="154"/>
      <c r="BQ1570" s="154"/>
      <c r="BR1570" s="154"/>
      <c r="BS1570" s="154"/>
      <c r="BT1570" s="154"/>
      <c r="BU1570" s="154"/>
      <c r="BV1570" s="154"/>
      <c r="BW1570" s="154"/>
      <c r="BX1570" s="154"/>
      <c r="BY1570" s="154"/>
      <c r="BZ1570" s="154"/>
      <c r="CA1570" s="154"/>
      <c r="CB1570" s="154"/>
      <c r="CC1570" s="154"/>
      <c r="CD1570" s="154"/>
      <c r="CE1570" s="154"/>
      <c r="CF1570" s="154"/>
      <c r="CG1570" s="154"/>
      <c r="CH1570" s="154"/>
      <c r="CI1570" s="154"/>
      <c r="CJ1570" s="154"/>
      <c r="CK1570" s="154"/>
      <c r="CL1570" s="154"/>
      <c r="CM1570" s="154"/>
      <c r="CN1570" s="154"/>
      <c r="CO1570" s="154"/>
      <c r="CP1570" s="154"/>
      <c r="CQ1570" s="154"/>
      <c r="CR1570" s="154"/>
      <c r="CS1570" s="154"/>
      <c r="CT1570" s="154"/>
      <c r="CU1570" s="154"/>
      <c r="CV1570" s="154"/>
      <c r="CW1570" s="154"/>
      <c r="CX1570" s="154"/>
      <c r="CY1570" s="154"/>
      <c r="CZ1570" s="154"/>
      <c r="DA1570" s="154"/>
      <c r="DB1570" s="154"/>
      <c r="DC1570" s="154"/>
      <c r="DD1570" s="154"/>
      <c r="DE1570" s="154"/>
      <c r="DF1570" s="154"/>
      <c r="DG1570" s="154"/>
      <c r="DH1570" s="154"/>
      <c r="DI1570" s="154"/>
      <c r="DJ1570" s="154"/>
      <c r="DK1570" s="154"/>
      <c r="DL1570" s="154"/>
      <c r="DM1570" s="154"/>
      <c r="DN1570" s="154"/>
      <c r="DO1570" s="154"/>
      <c r="DP1570" s="154"/>
      <c r="DQ1570" s="154"/>
      <c r="DR1570" s="154"/>
      <c r="DS1570" s="154"/>
      <c r="DT1570" s="154"/>
      <c r="DU1570" s="154"/>
      <c r="DV1570" s="154"/>
      <c r="DW1570" s="154"/>
      <c r="DX1570" s="154"/>
      <c r="DY1570" s="154"/>
      <c r="DZ1570" s="154"/>
      <c r="EA1570" s="154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  <c r="EU1570" s="154"/>
      <c r="EV1570" s="154"/>
      <c r="EW1570" s="154"/>
      <c r="EX1570" s="154"/>
      <c r="EY1570" s="154"/>
      <c r="EZ1570" s="154"/>
      <c r="FA1570" s="154"/>
      <c r="FB1570" s="154"/>
      <c r="FC1570" s="154"/>
      <c r="FD1570" s="154"/>
      <c r="FE1570" s="154"/>
      <c r="FF1570" s="154"/>
      <c r="FG1570" s="154"/>
      <c r="FH1570" s="154"/>
      <c r="FI1570" s="154"/>
      <c r="FJ1570" s="154"/>
      <c r="FK1570" s="154"/>
      <c r="FL1570" s="154"/>
      <c r="FM1570" s="154"/>
      <c r="FN1570" s="154"/>
      <c r="FO1570" s="154"/>
      <c r="FP1570" s="154"/>
      <c r="FQ1570" s="154"/>
      <c r="FR1570" s="154"/>
      <c r="FS1570" s="154"/>
      <c r="FT1570" s="154"/>
      <c r="FU1570" s="154"/>
      <c r="FV1570" s="154"/>
      <c r="FW1570" s="154"/>
      <c r="FX1570" s="154"/>
      <c r="FY1570" s="154"/>
      <c r="FZ1570" s="154"/>
      <c r="GA1570" s="154"/>
      <c r="GB1570" s="154"/>
      <c r="GC1570" s="154"/>
      <c r="GD1570" s="154"/>
      <c r="GE1570" s="154"/>
      <c r="GF1570" s="154"/>
      <c r="GG1570" s="154"/>
      <c r="GH1570" s="154"/>
      <c r="GI1570" s="154"/>
      <c r="GJ1570" s="154"/>
      <c r="GK1570" s="154"/>
      <c r="GL1570" s="154"/>
      <c r="GM1570" s="154"/>
      <c r="GN1570" s="154"/>
      <c r="GO1570" s="154"/>
      <c r="GP1570" s="154"/>
      <c r="GQ1570" s="154"/>
      <c r="GR1570" s="154"/>
      <c r="GS1570" s="154"/>
      <c r="GT1570" s="154"/>
      <c r="GU1570" s="154"/>
      <c r="GV1570" s="154"/>
      <c r="GW1570" s="154"/>
      <c r="GX1570" s="154"/>
      <c r="GY1570" s="154"/>
      <c r="GZ1570" s="154"/>
      <c r="HA1570" s="154"/>
      <c r="HB1570" s="154"/>
      <c r="HC1570" s="154"/>
      <c r="HD1570" s="154"/>
      <c r="HE1570" s="154"/>
      <c r="HF1570" s="154"/>
      <c r="HG1570" s="154"/>
      <c r="HH1570" s="154"/>
      <c r="HI1570" s="154"/>
      <c r="HJ1570" s="154"/>
      <c r="HK1570" s="154"/>
      <c r="HL1570" s="154"/>
      <c r="HM1570" s="154"/>
      <c r="HN1570" s="154"/>
      <c r="HO1570" s="154"/>
      <c r="HP1570" s="154"/>
      <c r="HQ1570" s="154"/>
      <c r="HR1570" s="154"/>
      <c r="HS1570" s="154"/>
      <c r="HT1570" s="154"/>
      <c r="HU1570" s="154"/>
      <c r="HV1570" s="154"/>
      <c r="HW1570" s="154"/>
      <c r="HX1570" s="154"/>
      <c r="HY1570" s="154"/>
      <c r="HZ1570" s="154"/>
      <c r="IA1570" s="154"/>
      <c r="IB1570" s="154"/>
      <c r="IC1570" s="154"/>
      <c r="ID1570" s="154"/>
      <c r="IE1570" s="154"/>
      <c r="IF1570" s="154"/>
      <c r="IG1570" s="154"/>
      <c r="IH1570" s="154"/>
      <c r="II1570" s="154"/>
      <c r="IJ1570" s="154"/>
      <c r="IK1570" s="154"/>
      <c r="IL1570" s="154"/>
    </row>
    <row r="1571" spans="1:246" s="837" customFormat="1" ht="86.25" x14ac:dyDescent="0.25">
      <c r="A1571" s="217"/>
      <c r="B1571" s="217">
        <v>1</v>
      </c>
      <c r="C1571" s="572" t="s">
        <v>466</v>
      </c>
      <c r="D1571" s="176"/>
      <c r="E1571" s="176"/>
      <c r="F1571" s="1889">
        <f t="shared" ref="F1571:I1576" si="1119">F1498</f>
        <v>0</v>
      </c>
      <c r="G1571" s="1889">
        <f t="shared" si="1119"/>
        <v>0</v>
      </c>
      <c r="H1571" s="1889">
        <f t="shared" si="1119"/>
        <v>1</v>
      </c>
      <c r="I1571" s="2065" t="e">
        <f t="shared" si="1119"/>
        <v>#DIV/0!</v>
      </c>
      <c r="J1571" s="2525"/>
      <c r="K1571" s="2525"/>
      <c r="L1571" s="2526"/>
      <c r="M1571" s="2526"/>
      <c r="N1571" s="2526"/>
      <c r="O1571" s="2526"/>
      <c r="P1571" s="2526"/>
      <c r="Q1571" s="2526"/>
      <c r="R1571" s="2524">
        <f t="shared" ref="R1571:Z1571" si="1120">R1498</f>
        <v>0</v>
      </c>
      <c r="S1571" s="373">
        <f t="shared" si="1120"/>
        <v>0</v>
      </c>
      <c r="T1571" s="2524">
        <f t="shared" si="1120"/>
        <v>5.29922</v>
      </c>
      <c r="U1571" s="1107">
        <f t="shared" si="1120"/>
        <v>0</v>
      </c>
      <c r="V1571" s="2524">
        <f t="shared" si="1120"/>
        <v>0</v>
      </c>
      <c r="W1571" s="2524">
        <f t="shared" si="1120"/>
        <v>0</v>
      </c>
      <c r="X1571" s="2668">
        <f t="shared" si="1120"/>
        <v>0</v>
      </c>
      <c r="Y1571" s="2668">
        <f t="shared" si="1120"/>
        <v>0</v>
      </c>
      <c r="Z1571" s="2524">
        <f t="shared" si="1120"/>
        <v>5.29922</v>
      </c>
      <c r="AA1571" s="913"/>
      <c r="AB1571" s="902"/>
      <c r="AC1571" s="2257"/>
      <c r="AD1571" s="154"/>
      <c r="AE1571" s="154"/>
      <c r="AF1571" s="154"/>
      <c r="AG1571" s="154"/>
      <c r="AH1571" s="154"/>
      <c r="AI1571" s="154"/>
      <c r="AJ1571" s="154"/>
      <c r="AK1571" s="154"/>
      <c r="AL1571" s="154"/>
      <c r="AM1571" s="154"/>
      <c r="AN1571" s="154"/>
      <c r="AO1571" s="154"/>
      <c r="AP1571" s="154"/>
      <c r="AQ1571" s="154"/>
      <c r="AR1571" s="154"/>
      <c r="AS1571" s="154"/>
      <c r="AT1571" s="154"/>
      <c r="AU1571" s="154"/>
      <c r="AV1571" s="154"/>
      <c r="AW1571" s="154"/>
      <c r="AX1571" s="154"/>
      <c r="AY1571" s="154"/>
      <c r="AZ1571" s="154"/>
      <c r="BA1571" s="154"/>
      <c r="BB1571" s="154"/>
      <c r="BC1571" s="154"/>
      <c r="BD1571" s="154"/>
      <c r="BE1571" s="154"/>
      <c r="BF1571" s="154"/>
      <c r="BG1571" s="154"/>
      <c r="BH1571" s="154"/>
      <c r="BI1571" s="154"/>
      <c r="BJ1571" s="154"/>
      <c r="BK1571" s="154"/>
      <c r="BL1571" s="154"/>
      <c r="BM1571" s="154"/>
      <c r="BN1571" s="154"/>
      <c r="BO1571" s="154"/>
      <c r="BP1571" s="154"/>
      <c r="BQ1571" s="154"/>
      <c r="BR1571" s="154"/>
      <c r="BS1571" s="154"/>
      <c r="BT1571" s="154"/>
      <c r="BU1571" s="154"/>
      <c r="BV1571" s="154"/>
      <c r="BW1571" s="154"/>
      <c r="BX1571" s="154"/>
      <c r="BY1571" s="154"/>
      <c r="BZ1571" s="154"/>
      <c r="CA1571" s="154"/>
      <c r="CB1571" s="154"/>
      <c r="CC1571" s="154"/>
      <c r="CD1571" s="154"/>
      <c r="CE1571" s="154"/>
      <c r="CF1571" s="154"/>
      <c r="CG1571" s="154"/>
      <c r="CH1571" s="154"/>
      <c r="CI1571" s="154"/>
      <c r="CJ1571" s="154"/>
      <c r="CK1571" s="154"/>
      <c r="CL1571" s="154"/>
      <c r="CM1571" s="154"/>
      <c r="CN1571" s="154"/>
      <c r="CO1571" s="154"/>
      <c r="CP1571" s="154"/>
      <c r="CQ1571" s="154"/>
      <c r="CR1571" s="154"/>
      <c r="CS1571" s="154"/>
      <c r="CT1571" s="154"/>
      <c r="CU1571" s="154"/>
      <c r="CV1571" s="154"/>
      <c r="CW1571" s="154"/>
      <c r="CX1571" s="154"/>
      <c r="CY1571" s="154"/>
      <c r="CZ1571" s="154"/>
      <c r="DA1571" s="154"/>
      <c r="DB1571" s="154"/>
      <c r="DC1571" s="154"/>
      <c r="DD1571" s="154"/>
      <c r="DE1571" s="154"/>
      <c r="DF1571" s="154"/>
      <c r="DG1571" s="154"/>
      <c r="DH1571" s="154"/>
      <c r="DI1571" s="154"/>
      <c r="DJ1571" s="154"/>
      <c r="DK1571" s="154"/>
      <c r="DL1571" s="154"/>
      <c r="DM1571" s="154"/>
      <c r="DN1571" s="154"/>
      <c r="DO1571" s="154"/>
      <c r="DP1571" s="154"/>
      <c r="DQ1571" s="154"/>
      <c r="DR1571" s="154"/>
      <c r="DS1571" s="154"/>
      <c r="DT1571" s="154"/>
      <c r="DU1571" s="154"/>
      <c r="DV1571" s="154"/>
      <c r="DW1571" s="154"/>
      <c r="DX1571" s="154"/>
      <c r="DY1571" s="154"/>
      <c r="DZ1571" s="154"/>
      <c r="EA1571" s="154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  <c r="EU1571" s="154"/>
      <c r="EV1571" s="154"/>
      <c r="EW1571" s="154"/>
      <c r="EX1571" s="154"/>
      <c r="EY1571" s="154"/>
      <c r="EZ1571" s="154"/>
      <c r="FA1571" s="154"/>
      <c r="FB1571" s="154"/>
      <c r="FC1571" s="154"/>
      <c r="FD1571" s="154"/>
      <c r="FE1571" s="154"/>
      <c r="FF1571" s="154"/>
      <c r="FG1571" s="154"/>
      <c r="FH1571" s="154"/>
      <c r="FI1571" s="154"/>
      <c r="FJ1571" s="154"/>
      <c r="FK1571" s="154"/>
      <c r="FL1571" s="154"/>
      <c r="FM1571" s="154"/>
      <c r="FN1571" s="154"/>
      <c r="FO1571" s="154"/>
      <c r="FP1571" s="154"/>
      <c r="FQ1571" s="154"/>
      <c r="FR1571" s="154"/>
      <c r="FS1571" s="154"/>
      <c r="FT1571" s="154"/>
      <c r="FU1571" s="154"/>
      <c r="FV1571" s="154"/>
      <c r="FW1571" s="154"/>
      <c r="FX1571" s="154"/>
      <c r="FY1571" s="154"/>
      <c r="FZ1571" s="154"/>
      <c r="GA1571" s="154"/>
      <c r="GB1571" s="154"/>
      <c r="GC1571" s="154"/>
      <c r="GD1571" s="154"/>
      <c r="GE1571" s="154"/>
      <c r="GF1571" s="154"/>
      <c r="GG1571" s="154"/>
      <c r="GH1571" s="154"/>
      <c r="GI1571" s="154"/>
      <c r="GJ1571" s="154"/>
      <c r="GK1571" s="154"/>
      <c r="GL1571" s="154"/>
      <c r="GM1571" s="154"/>
      <c r="GN1571" s="154"/>
      <c r="GO1571" s="154"/>
      <c r="GP1571" s="154"/>
      <c r="GQ1571" s="154"/>
      <c r="GR1571" s="154"/>
      <c r="GS1571" s="154"/>
      <c r="GT1571" s="154"/>
      <c r="GU1571" s="154"/>
      <c r="GV1571" s="154"/>
      <c r="GW1571" s="154"/>
      <c r="GX1571" s="154"/>
      <c r="GY1571" s="154"/>
      <c r="GZ1571" s="154"/>
      <c r="HA1571" s="154"/>
      <c r="HB1571" s="154"/>
      <c r="HC1571" s="154"/>
      <c r="HD1571" s="154"/>
      <c r="HE1571" s="154"/>
      <c r="HF1571" s="154"/>
      <c r="HG1571" s="154"/>
      <c r="HH1571" s="154"/>
      <c r="HI1571" s="154"/>
      <c r="HJ1571" s="154"/>
      <c r="HK1571" s="154"/>
      <c r="HL1571" s="154"/>
      <c r="HM1571" s="154"/>
      <c r="HN1571" s="154"/>
      <c r="HO1571" s="154"/>
      <c r="HP1571" s="154"/>
      <c r="HQ1571" s="154"/>
      <c r="HR1571" s="154"/>
      <c r="HS1571" s="154"/>
      <c r="HT1571" s="154"/>
      <c r="HU1571" s="154"/>
      <c r="HV1571" s="154"/>
      <c r="HW1571" s="154"/>
      <c r="HX1571" s="154"/>
      <c r="HY1571" s="154"/>
      <c r="HZ1571" s="154"/>
      <c r="IA1571" s="154"/>
      <c r="IB1571" s="154"/>
      <c r="IC1571" s="154"/>
      <c r="ID1571" s="154"/>
      <c r="IE1571" s="154"/>
      <c r="IF1571" s="154"/>
      <c r="IG1571" s="154"/>
      <c r="IH1571" s="154"/>
      <c r="II1571" s="154"/>
      <c r="IJ1571" s="154"/>
      <c r="IK1571" s="154"/>
      <c r="IL1571" s="154"/>
    </row>
    <row r="1572" spans="1:246" s="837" customFormat="1" ht="29.25" x14ac:dyDescent="0.25">
      <c r="A1572" s="217"/>
      <c r="B1572" s="217">
        <v>1</v>
      </c>
      <c r="C1572" s="572" t="s">
        <v>256</v>
      </c>
      <c r="D1572" s="176"/>
      <c r="E1572" s="176"/>
      <c r="F1572" s="1889">
        <f t="shared" si="1119"/>
        <v>0</v>
      </c>
      <c r="G1572" s="1889">
        <f t="shared" si="1119"/>
        <v>0</v>
      </c>
      <c r="H1572" s="1889">
        <f t="shared" si="1119"/>
        <v>0</v>
      </c>
      <c r="I1572" s="2065" t="e">
        <f t="shared" si="1119"/>
        <v>#DIV/0!</v>
      </c>
      <c r="J1572" s="2525"/>
      <c r="K1572" s="2525"/>
      <c r="L1572" s="2526"/>
      <c r="M1572" s="2526"/>
      <c r="N1572" s="2526"/>
      <c r="O1572" s="2526"/>
      <c r="P1572" s="2526"/>
      <c r="Q1572" s="2526"/>
      <c r="R1572" s="2524">
        <f t="shared" ref="R1572:Z1572" si="1121">R1499</f>
        <v>0</v>
      </c>
      <c r="S1572" s="373">
        <f t="shared" si="1121"/>
        <v>0</v>
      </c>
      <c r="T1572" s="2524">
        <f t="shared" si="1121"/>
        <v>0</v>
      </c>
      <c r="U1572" s="1107">
        <f t="shared" si="1121"/>
        <v>0</v>
      </c>
      <c r="V1572" s="2524">
        <f t="shared" si="1121"/>
        <v>0</v>
      </c>
      <c r="W1572" s="2524">
        <f t="shared" si="1121"/>
        <v>0</v>
      </c>
      <c r="X1572" s="2668">
        <f t="shared" si="1121"/>
        <v>0</v>
      </c>
      <c r="Y1572" s="2668">
        <f t="shared" si="1121"/>
        <v>0</v>
      </c>
      <c r="Z1572" s="2524">
        <f t="shared" si="1121"/>
        <v>0</v>
      </c>
      <c r="AA1572" s="942"/>
      <c r="AB1572" s="902"/>
      <c r="AC1572" s="2257"/>
      <c r="AD1572" s="154"/>
      <c r="AE1572" s="154"/>
      <c r="AF1572" s="154"/>
      <c r="AG1572" s="154"/>
      <c r="AH1572" s="154"/>
      <c r="AI1572" s="154"/>
      <c r="AJ1572" s="154"/>
      <c r="AK1572" s="154"/>
      <c r="AL1572" s="154"/>
      <c r="AM1572" s="154"/>
      <c r="AN1572" s="154"/>
      <c r="AO1572" s="154"/>
      <c r="AP1572" s="154"/>
      <c r="AQ1572" s="154"/>
      <c r="AR1572" s="154"/>
      <c r="AS1572" s="154"/>
      <c r="AT1572" s="154"/>
      <c r="AU1572" s="154"/>
      <c r="AV1572" s="154"/>
      <c r="AW1572" s="154"/>
      <c r="AX1572" s="154"/>
      <c r="AY1572" s="154"/>
      <c r="AZ1572" s="154"/>
      <c r="BA1572" s="154"/>
      <c r="BB1572" s="154"/>
      <c r="BC1572" s="154"/>
      <c r="BD1572" s="154"/>
      <c r="BE1572" s="154"/>
      <c r="BF1572" s="154"/>
      <c r="BG1572" s="154"/>
      <c r="BH1572" s="154"/>
      <c r="BI1572" s="154"/>
      <c r="BJ1572" s="154"/>
      <c r="BK1572" s="154"/>
      <c r="BL1572" s="154"/>
      <c r="BM1572" s="154"/>
      <c r="BN1572" s="154"/>
      <c r="BO1572" s="154"/>
      <c r="BP1572" s="154"/>
      <c r="BQ1572" s="154"/>
      <c r="BR1572" s="154"/>
      <c r="BS1572" s="154"/>
      <c r="BT1572" s="154"/>
      <c r="BU1572" s="154"/>
      <c r="BV1572" s="154"/>
      <c r="BW1572" s="154"/>
      <c r="BX1572" s="154"/>
      <c r="BY1572" s="154"/>
      <c r="BZ1572" s="154"/>
      <c r="CA1572" s="154"/>
      <c r="CB1572" s="154"/>
      <c r="CC1572" s="154"/>
      <c r="CD1572" s="154"/>
      <c r="CE1572" s="154"/>
      <c r="CF1572" s="154"/>
      <c r="CG1572" s="154"/>
      <c r="CH1572" s="154"/>
      <c r="CI1572" s="154"/>
      <c r="CJ1572" s="154"/>
      <c r="CK1572" s="154"/>
      <c r="CL1572" s="154"/>
      <c r="CM1572" s="154"/>
      <c r="CN1572" s="154"/>
      <c r="CO1572" s="154"/>
      <c r="CP1572" s="154"/>
      <c r="CQ1572" s="154"/>
      <c r="CR1572" s="154"/>
      <c r="CS1572" s="154"/>
      <c r="CT1572" s="154"/>
      <c r="CU1572" s="154"/>
      <c r="CV1572" s="154"/>
      <c r="CW1572" s="154"/>
      <c r="CX1572" s="154"/>
      <c r="CY1572" s="154"/>
      <c r="CZ1572" s="154"/>
      <c r="DA1572" s="154"/>
      <c r="DB1572" s="154"/>
      <c r="DC1572" s="154"/>
      <c r="DD1572" s="154"/>
      <c r="DE1572" s="154"/>
      <c r="DF1572" s="154"/>
      <c r="DG1572" s="154"/>
      <c r="DH1572" s="154"/>
      <c r="DI1572" s="154"/>
      <c r="DJ1572" s="154"/>
      <c r="DK1572" s="154"/>
      <c r="DL1572" s="154"/>
      <c r="DM1572" s="154"/>
      <c r="DN1572" s="154"/>
      <c r="DO1572" s="154"/>
      <c r="DP1572" s="154"/>
      <c r="DQ1572" s="154"/>
      <c r="DR1572" s="154"/>
      <c r="DS1572" s="154"/>
      <c r="DT1572" s="154"/>
      <c r="DU1572" s="154"/>
      <c r="DV1572" s="154"/>
      <c r="DW1572" s="154"/>
      <c r="DX1572" s="154"/>
      <c r="DY1572" s="154"/>
      <c r="DZ1572" s="154"/>
      <c r="EA1572" s="154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  <c r="EU1572" s="154"/>
      <c r="EV1572" s="154"/>
      <c r="EW1572" s="154"/>
      <c r="EX1572" s="154"/>
      <c r="EY1572" s="154"/>
      <c r="EZ1572" s="154"/>
      <c r="FA1572" s="154"/>
      <c r="FB1572" s="154"/>
      <c r="FC1572" s="154"/>
      <c r="FD1572" s="154"/>
      <c r="FE1572" s="154"/>
      <c r="FF1572" s="154"/>
      <c r="FG1572" s="154"/>
      <c r="FH1572" s="154"/>
      <c r="FI1572" s="154"/>
      <c r="FJ1572" s="154"/>
      <c r="FK1572" s="154"/>
      <c r="FL1572" s="154"/>
      <c r="FM1572" s="154"/>
      <c r="FN1572" s="154"/>
      <c r="FO1572" s="154"/>
      <c r="FP1572" s="154"/>
      <c r="FQ1572" s="154"/>
      <c r="FR1572" s="154"/>
      <c r="FS1572" s="154"/>
      <c r="FT1572" s="154"/>
      <c r="FU1572" s="154"/>
      <c r="FV1572" s="154"/>
      <c r="FW1572" s="154"/>
      <c r="FX1572" s="154"/>
      <c r="FY1572" s="154"/>
      <c r="FZ1572" s="154"/>
      <c r="GA1572" s="154"/>
      <c r="GB1572" s="154"/>
      <c r="GC1572" s="154"/>
      <c r="GD1572" s="154"/>
      <c r="GE1572" s="154"/>
      <c r="GF1572" s="154"/>
      <c r="GG1572" s="154"/>
      <c r="GH1572" s="154"/>
      <c r="GI1572" s="154"/>
      <c r="GJ1572" s="154"/>
      <c r="GK1572" s="154"/>
      <c r="GL1572" s="154"/>
      <c r="GM1572" s="154"/>
      <c r="GN1572" s="154"/>
      <c r="GO1572" s="154"/>
      <c r="GP1572" s="154"/>
      <c r="GQ1572" s="154"/>
      <c r="GR1572" s="154"/>
      <c r="GS1572" s="154"/>
      <c r="GT1572" s="154"/>
      <c r="GU1572" s="154"/>
      <c r="GV1572" s="154"/>
      <c r="GW1572" s="154"/>
      <c r="GX1572" s="154"/>
      <c r="GY1572" s="154"/>
      <c r="GZ1572" s="154"/>
      <c r="HA1572" s="154"/>
      <c r="HB1572" s="154"/>
      <c r="HC1572" s="154"/>
      <c r="HD1572" s="154"/>
      <c r="HE1572" s="154"/>
      <c r="HF1572" s="154"/>
      <c r="HG1572" s="154"/>
      <c r="HH1572" s="154"/>
      <c r="HI1572" s="154"/>
      <c r="HJ1572" s="154"/>
      <c r="HK1572" s="154"/>
      <c r="HL1572" s="154"/>
      <c r="HM1572" s="154"/>
      <c r="HN1572" s="154"/>
      <c r="HO1572" s="154"/>
      <c r="HP1572" s="154"/>
      <c r="HQ1572" s="154"/>
      <c r="HR1572" s="154"/>
      <c r="HS1572" s="154"/>
      <c r="HT1572" s="154"/>
      <c r="HU1572" s="154"/>
      <c r="HV1572" s="154"/>
      <c r="HW1572" s="154"/>
      <c r="HX1572" s="154"/>
      <c r="HY1572" s="154"/>
      <c r="HZ1572" s="154"/>
      <c r="IA1572" s="154"/>
      <c r="IB1572" s="154"/>
      <c r="IC1572" s="154"/>
      <c r="ID1572" s="154"/>
      <c r="IE1572" s="154"/>
      <c r="IF1572" s="154"/>
      <c r="IG1572" s="154"/>
      <c r="IH1572" s="154"/>
      <c r="II1572" s="154"/>
      <c r="IJ1572" s="154"/>
      <c r="IK1572" s="154"/>
      <c r="IL1572" s="154"/>
    </row>
    <row r="1573" spans="1:246" s="837" customFormat="1" ht="43.5" x14ac:dyDescent="0.25">
      <c r="A1573" s="217"/>
      <c r="B1573" s="217">
        <v>1</v>
      </c>
      <c r="C1573" s="572" t="s">
        <v>269</v>
      </c>
      <c r="D1573" s="176"/>
      <c r="E1573" s="176"/>
      <c r="F1573" s="1889">
        <f t="shared" si="1119"/>
        <v>0</v>
      </c>
      <c r="G1573" s="1888">
        <f t="shared" si="1119"/>
        <v>0</v>
      </c>
      <c r="H1573" s="1888">
        <f t="shared" si="1119"/>
        <v>0</v>
      </c>
      <c r="I1573" s="2065" t="e">
        <f t="shared" si="1119"/>
        <v>#DIV/0!</v>
      </c>
      <c r="J1573" s="2525"/>
      <c r="K1573" s="2525"/>
      <c r="L1573" s="2526"/>
      <c r="M1573" s="2526"/>
      <c r="N1573" s="2526"/>
      <c r="O1573" s="2526"/>
      <c r="P1573" s="2526"/>
      <c r="Q1573" s="2526"/>
      <c r="R1573" s="2524">
        <f t="shared" ref="R1573:Z1573" si="1122">R1500</f>
        <v>0</v>
      </c>
      <c r="S1573" s="373">
        <f t="shared" si="1122"/>
        <v>0</v>
      </c>
      <c r="T1573" s="2524">
        <f t="shared" si="1122"/>
        <v>0</v>
      </c>
      <c r="U1573" s="1107">
        <f t="shared" si="1122"/>
        <v>0</v>
      </c>
      <c r="V1573" s="2524">
        <f t="shared" si="1122"/>
        <v>0</v>
      </c>
      <c r="W1573" s="2524">
        <f t="shared" si="1122"/>
        <v>0</v>
      </c>
      <c r="X1573" s="2668">
        <f t="shared" si="1122"/>
        <v>0</v>
      </c>
      <c r="Y1573" s="2668">
        <f t="shared" si="1122"/>
        <v>0</v>
      </c>
      <c r="Z1573" s="2524">
        <f t="shared" si="1122"/>
        <v>0</v>
      </c>
      <c r="AA1573" s="913"/>
      <c r="AB1573" s="902"/>
      <c r="AC1573" s="2257"/>
      <c r="AD1573" s="154"/>
      <c r="AE1573" s="154"/>
      <c r="AF1573" s="154"/>
      <c r="AG1573" s="154"/>
      <c r="AH1573" s="154"/>
      <c r="AI1573" s="154"/>
      <c r="AJ1573" s="154"/>
      <c r="AK1573" s="154"/>
      <c r="AL1573" s="154"/>
      <c r="AM1573" s="154"/>
      <c r="AN1573" s="154"/>
      <c r="AO1573" s="154"/>
      <c r="AP1573" s="154"/>
      <c r="AQ1573" s="154"/>
      <c r="AR1573" s="154"/>
      <c r="AS1573" s="154"/>
      <c r="AT1573" s="154"/>
      <c r="AU1573" s="154"/>
      <c r="AV1573" s="154"/>
      <c r="AW1573" s="154"/>
      <c r="AX1573" s="154"/>
      <c r="AY1573" s="154"/>
      <c r="AZ1573" s="154"/>
      <c r="BA1573" s="154"/>
      <c r="BB1573" s="154"/>
      <c r="BC1573" s="154"/>
      <c r="BD1573" s="154"/>
      <c r="BE1573" s="154"/>
      <c r="BF1573" s="154"/>
      <c r="BG1573" s="154"/>
      <c r="BH1573" s="154"/>
      <c r="BI1573" s="154"/>
      <c r="BJ1573" s="154"/>
      <c r="BK1573" s="154"/>
      <c r="BL1573" s="154"/>
      <c r="BM1573" s="154"/>
      <c r="BN1573" s="154"/>
      <c r="BO1573" s="154"/>
      <c r="BP1573" s="154"/>
      <c r="BQ1573" s="154"/>
      <c r="BR1573" s="154"/>
      <c r="BS1573" s="154"/>
      <c r="BT1573" s="154"/>
      <c r="BU1573" s="154"/>
      <c r="BV1573" s="154"/>
      <c r="BW1573" s="154"/>
      <c r="BX1573" s="154"/>
      <c r="BY1573" s="154"/>
      <c r="BZ1573" s="154"/>
      <c r="CA1573" s="154"/>
      <c r="CB1573" s="154"/>
      <c r="CC1573" s="154"/>
      <c r="CD1573" s="154"/>
      <c r="CE1573" s="154"/>
      <c r="CF1573" s="154"/>
      <c r="CG1573" s="154"/>
      <c r="CH1573" s="154"/>
      <c r="CI1573" s="154"/>
      <c r="CJ1573" s="154"/>
      <c r="CK1573" s="154"/>
      <c r="CL1573" s="154"/>
      <c r="CM1573" s="154"/>
      <c r="CN1573" s="154"/>
      <c r="CO1573" s="154"/>
      <c r="CP1573" s="154"/>
      <c r="CQ1573" s="154"/>
      <c r="CR1573" s="154"/>
      <c r="CS1573" s="154"/>
      <c r="CT1573" s="154"/>
      <c r="CU1573" s="154"/>
      <c r="CV1573" s="154"/>
      <c r="CW1573" s="154"/>
      <c r="CX1573" s="154"/>
      <c r="CY1573" s="154"/>
      <c r="CZ1573" s="154"/>
      <c r="DA1573" s="154"/>
      <c r="DB1573" s="154"/>
      <c r="DC1573" s="154"/>
      <c r="DD1573" s="154"/>
      <c r="DE1573" s="154"/>
      <c r="DF1573" s="154"/>
      <c r="DG1573" s="154"/>
      <c r="DH1573" s="154"/>
      <c r="DI1573" s="154"/>
      <c r="DJ1573" s="154"/>
      <c r="DK1573" s="154"/>
      <c r="DL1573" s="154"/>
      <c r="DM1573" s="154"/>
      <c r="DN1573" s="154"/>
      <c r="DO1573" s="154"/>
      <c r="DP1573" s="154"/>
      <c r="DQ1573" s="154"/>
      <c r="DR1573" s="154"/>
      <c r="DS1573" s="154"/>
      <c r="DT1573" s="154"/>
      <c r="DU1573" s="154"/>
      <c r="DV1573" s="154"/>
      <c r="DW1573" s="154"/>
      <c r="DX1573" s="154"/>
      <c r="DY1573" s="154"/>
      <c r="DZ1573" s="154"/>
      <c r="EA1573" s="154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  <c r="EU1573" s="154"/>
      <c r="EV1573" s="154"/>
      <c r="EW1573" s="154"/>
      <c r="EX1573" s="154"/>
      <c r="EY1573" s="154"/>
      <c r="EZ1573" s="154"/>
      <c r="FA1573" s="154"/>
      <c r="FB1573" s="154"/>
      <c r="FC1573" s="154"/>
      <c r="FD1573" s="154"/>
      <c r="FE1573" s="154"/>
      <c r="FF1573" s="154"/>
      <c r="FG1573" s="154"/>
      <c r="FH1573" s="154"/>
      <c r="FI1573" s="154"/>
      <c r="FJ1573" s="154"/>
      <c r="FK1573" s="154"/>
      <c r="FL1573" s="154"/>
      <c r="FM1573" s="154"/>
      <c r="FN1573" s="154"/>
      <c r="FO1573" s="154"/>
      <c r="FP1573" s="154"/>
      <c r="FQ1573" s="154"/>
      <c r="FR1573" s="154"/>
      <c r="FS1573" s="154"/>
      <c r="FT1573" s="154"/>
      <c r="FU1573" s="154"/>
      <c r="FV1573" s="154"/>
      <c r="FW1573" s="154"/>
      <c r="FX1573" s="154"/>
      <c r="FY1573" s="154"/>
      <c r="FZ1573" s="154"/>
      <c r="GA1573" s="154"/>
      <c r="GB1573" s="154"/>
      <c r="GC1573" s="154"/>
      <c r="GD1573" s="154"/>
      <c r="GE1573" s="154"/>
      <c r="GF1573" s="154"/>
      <c r="GG1573" s="154"/>
      <c r="GH1573" s="154"/>
      <c r="GI1573" s="154"/>
      <c r="GJ1573" s="154"/>
      <c r="GK1573" s="154"/>
      <c r="GL1573" s="154"/>
      <c r="GM1573" s="154"/>
      <c r="GN1573" s="154"/>
      <c r="GO1573" s="154"/>
      <c r="GP1573" s="154"/>
      <c r="GQ1573" s="154"/>
      <c r="GR1573" s="154"/>
      <c r="GS1573" s="154"/>
      <c r="GT1573" s="154"/>
      <c r="GU1573" s="154"/>
      <c r="GV1573" s="154"/>
      <c r="GW1573" s="154"/>
      <c r="GX1573" s="154"/>
      <c r="GY1573" s="154"/>
      <c r="GZ1573" s="154"/>
      <c r="HA1573" s="154"/>
      <c r="HB1573" s="154"/>
      <c r="HC1573" s="154"/>
      <c r="HD1573" s="154"/>
      <c r="HE1573" s="154"/>
      <c r="HF1573" s="154"/>
      <c r="HG1573" s="154"/>
      <c r="HH1573" s="154"/>
      <c r="HI1573" s="154"/>
      <c r="HJ1573" s="154"/>
      <c r="HK1573" s="154"/>
      <c r="HL1573" s="154"/>
      <c r="HM1573" s="154"/>
      <c r="HN1573" s="154"/>
      <c r="HO1573" s="154"/>
      <c r="HP1573" s="154"/>
      <c r="HQ1573" s="154"/>
      <c r="HR1573" s="154"/>
      <c r="HS1573" s="154"/>
      <c r="HT1573" s="154"/>
      <c r="HU1573" s="154"/>
      <c r="HV1573" s="154"/>
      <c r="HW1573" s="154"/>
      <c r="HX1573" s="154"/>
      <c r="HY1573" s="154"/>
      <c r="HZ1573" s="154"/>
      <c r="IA1573" s="154"/>
      <c r="IB1573" s="154"/>
      <c r="IC1573" s="154"/>
      <c r="ID1573" s="154"/>
      <c r="IE1573" s="154"/>
      <c r="IF1573" s="154"/>
      <c r="IG1573" s="154"/>
      <c r="IH1573" s="154"/>
      <c r="II1573" s="154"/>
      <c r="IJ1573" s="154"/>
      <c r="IK1573" s="154"/>
      <c r="IL1573" s="154"/>
    </row>
    <row r="1574" spans="1:246" s="837" customFormat="1" ht="29.25" x14ac:dyDescent="0.25">
      <c r="A1574" s="217"/>
      <c r="B1574" s="217">
        <v>1</v>
      </c>
      <c r="C1574" s="572" t="s">
        <v>257</v>
      </c>
      <c r="D1574" s="176"/>
      <c r="E1574" s="176"/>
      <c r="F1574" s="1889">
        <f t="shared" si="1119"/>
        <v>0</v>
      </c>
      <c r="G1574" s="1888">
        <f t="shared" si="1119"/>
        <v>0</v>
      </c>
      <c r="H1574" s="1888">
        <f t="shared" si="1119"/>
        <v>0</v>
      </c>
      <c r="I1574" s="2065" t="e">
        <f t="shared" si="1119"/>
        <v>#DIV/0!</v>
      </c>
      <c r="J1574" s="2525"/>
      <c r="K1574" s="2525"/>
      <c r="L1574" s="2526"/>
      <c r="M1574" s="2526"/>
      <c r="N1574" s="2526"/>
      <c r="O1574" s="2526"/>
      <c r="P1574" s="2526"/>
      <c r="Q1574" s="2526"/>
      <c r="R1574" s="2524">
        <f t="shared" ref="R1574:Z1574" si="1123">R1501</f>
        <v>0</v>
      </c>
      <c r="S1574" s="373">
        <f t="shared" si="1123"/>
        <v>0</v>
      </c>
      <c r="T1574" s="2524">
        <f t="shared" si="1123"/>
        <v>0</v>
      </c>
      <c r="U1574" s="1107">
        <f t="shared" si="1123"/>
        <v>0</v>
      </c>
      <c r="V1574" s="2524">
        <f t="shared" si="1123"/>
        <v>0</v>
      </c>
      <c r="W1574" s="2524">
        <f t="shared" si="1123"/>
        <v>0</v>
      </c>
      <c r="X1574" s="2668">
        <f t="shared" si="1123"/>
        <v>0</v>
      </c>
      <c r="Y1574" s="2668">
        <f t="shared" si="1123"/>
        <v>0</v>
      </c>
      <c r="Z1574" s="2524">
        <f t="shared" si="1123"/>
        <v>0</v>
      </c>
      <c r="AA1574" s="913"/>
      <c r="AB1574" s="902"/>
      <c r="AC1574" s="2257"/>
      <c r="AD1574" s="154"/>
      <c r="AE1574" s="154"/>
      <c r="AF1574" s="154"/>
      <c r="AG1574" s="154"/>
      <c r="AH1574" s="154"/>
      <c r="AI1574" s="154"/>
      <c r="AJ1574" s="154"/>
      <c r="AK1574" s="154"/>
      <c r="AL1574" s="154"/>
      <c r="AM1574" s="154"/>
      <c r="AN1574" s="154"/>
      <c r="AO1574" s="154"/>
      <c r="AP1574" s="154"/>
      <c r="AQ1574" s="154"/>
      <c r="AR1574" s="154"/>
      <c r="AS1574" s="154"/>
      <c r="AT1574" s="154"/>
      <c r="AU1574" s="154"/>
      <c r="AV1574" s="154"/>
      <c r="AW1574" s="154"/>
      <c r="AX1574" s="154"/>
      <c r="AY1574" s="154"/>
      <c r="AZ1574" s="154"/>
      <c r="BA1574" s="154"/>
      <c r="BB1574" s="154"/>
      <c r="BC1574" s="154"/>
      <c r="BD1574" s="154"/>
      <c r="BE1574" s="154"/>
      <c r="BF1574" s="154"/>
      <c r="BG1574" s="154"/>
      <c r="BH1574" s="154"/>
      <c r="BI1574" s="154"/>
      <c r="BJ1574" s="154"/>
      <c r="BK1574" s="154"/>
      <c r="BL1574" s="154"/>
      <c r="BM1574" s="154"/>
      <c r="BN1574" s="154"/>
      <c r="BO1574" s="154"/>
      <c r="BP1574" s="154"/>
      <c r="BQ1574" s="154"/>
      <c r="BR1574" s="154"/>
      <c r="BS1574" s="154"/>
      <c r="BT1574" s="154"/>
      <c r="BU1574" s="154"/>
      <c r="BV1574" s="154"/>
      <c r="BW1574" s="154"/>
      <c r="BX1574" s="154"/>
      <c r="BY1574" s="154"/>
      <c r="BZ1574" s="154"/>
      <c r="CA1574" s="154"/>
      <c r="CB1574" s="154"/>
      <c r="CC1574" s="154"/>
      <c r="CD1574" s="154"/>
      <c r="CE1574" s="154"/>
      <c r="CF1574" s="154"/>
      <c r="CG1574" s="154"/>
      <c r="CH1574" s="154"/>
      <c r="CI1574" s="154"/>
      <c r="CJ1574" s="154"/>
      <c r="CK1574" s="154"/>
      <c r="CL1574" s="154"/>
      <c r="CM1574" s="154"/>
      <c r="CN1574" s="154"/>
      <c r="CO1574" s="154"/>
      <c r="CP1574" s="154"/>
      <c r="CQ1574" s="154"/>
      <c r="CR1574" s="154"/>
      <c r="CS1574" s="154"/>
      <c r="CT1574" s="154"/>
      <c r="CU1574" s="154"/>
      <c r="CV1574" s="154"/>
      <c r="CW1574" s="154"/>
      <c r="CX1574" s="154"/>
      <c r="CY1574" s="154"/>
      <c r="CZ1574" s="154"/>
      <c r="DA1574" s="154"/>
      <c r="DB1574" s="154"/>
      <c r="DC1574" s="154"/>
      <c r="DD1574" s="154"/>
      <c r="DE1574" s="154"/>
      <c r="DF1574" s="154"/>
      <c r="DG1574" s="154"/>
      <c r="DH1574" s="154"/>
      <c r="DI1574" s="154"/>
      <c r="DJ1574" s="154"/>
      <c r="DK1574" s="154"/>
      <c r="DL1574" s="154"/>
      <c r="DM1574" s="154"/>
      <c r="DN1574" s="154"/>
      <c r="DO1574" s="154"/>
      <c r="DP1574" s="154"/>
      <c r="DQ1574" s="154"/>
      <c r="DR1574" s="154"/>
      <c r="DS1574" s="154"/>
      <c r="DT1574" s="154"/>
      <c r="DU1574" s="154"/>
      <c r="DV1574" s="154"/>
      <c r="DW1574" s="154"/>
      <c r="DX1574" s="154"/>
      <c r="DY1574" s="154"/>
      <c r="DZ1574" s="154"/>
      <c r="EA1574" s="154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  <c r="EU1574" s="154"/>
      <c r="EV1574" s="154"/>
      <c r="EW1574" s="154"/>
      <c r="EX1574" s="154"/>
      <c r="EY1574" s="154"/>
      <c r="EZ1574" s="154"/>
      <c r="FA1574" s="154"/>
      <c r="FB1574" s="154"/>
      <c r="FC1574" s="154"/>
      <c r="FD1574" s="154"/>
      <c r="FE1574" s="154"/>
      <c r="FF1574" s="154"/>
      <c r="FG1574" s="154"/>
      <c r="FH1574" s="154"/>
      <c r="FI1574" s="154"/>
      <c r="FJ1574" s="154"/>
      <c r="FK1574" s="154"/>
      <c r="FL1574" s="154"/>
      <c r="FM1574" s="154"/>
      <c r="FN1574" s="154"/>
      <c r="FO1574" s="154"/>
      <c r="FP1574" s="154"/>
      <c r="FQ1574" s="154"/>
      <c r="FR1574" s="154"/>
      <c r="FS1574" s="154"/>
      <c r="FT1574" s="154"/>
      <c r="FU1574" s="154"/>
      <c r="FV1574" s="154"/>
      <c r="FW1574" s="154"/>
      <c r="FX1574" s="154"/>
      <c r="FY1574" s="154"/>
      <c r="FZ1574" s="154"/>
      <c r="GA1574" s="154"/>
      <c r="GB1574" s="154"/>
      <c r="GC1574" s="154"/>
      <c r="GD1574" s="154"/>
      <c r="GE1574" s="154"/>
      <c r="GF1574" s="154"/>
      <c r="GG1574" s="154"/>
      <c r="GH1574" s="154"/>
      <c r="GI1574" s="154"/>
      <c r="GJ1574" s="154"/>
      <c r="GK1574" s="154"/>
      <c r="GL1574" s="154"/>
      <c r="GM1574" s="154"/>
      <c r="GN1574" s="154"/>
      <c r="GO1574" s="154"/>
      <c r="GP1574" s="154"/>
      <c r="GQ1574" s="154"/>
      <c r="GR1574" s="154"/>
      <c r="GS1574" s="154"/>
      <c r="GT1574" s="154"/>
      <c r="GU1574" s="154"/>
      <c r="GV1574" s="154"/>
      <c r="GW1574" s="154"/>
      <c r="GX1574" s="154"/>
      <c r="GY1574" s="154"/>
      <c r="GZ1574" s="154"/>
      <c r="HA1574" s="154"/>
      <c r="HB1574" s="154"/>
      <c r="HC1574" s="154"/>
      <c r="HD1574" s="154"/>
      <c r="HE1574" s="154"/>
      <c r="HF1574" s="154"/>
      <c r="HG1574" s="154"/>
      <c r="HH1574" s="154"/>
      <c r="HI1574" s="154"/>
      <c r="HJ1574" s="154"/>
      <c r="HK1574" s="154"/>
      <c r="HL1574" s="154"/>
      <c r="HM1574" s="154"/>
      <c r="HN1574" s="154"/>
      <c r="HO1574" s="154"/>
      <c r="HP1574" s="154"/>
      <c r="HQ1574" s="154"/>
      <c r="HR1574" s="154"/>
      <c r="HS1574" s="154"/>
      <c r="HT1574" s="154"/>
      <c r="HU1574" s="154"/>
      <c r="HV1574" s="154"/>
      <c r="HW1574" s="154"/>
      <c r="HX1574" s="154"/>
      <c r="HY1574" s="154"/>
      <c r="HZ1574" s="154"/>
      <c r="IA1574" s="154"/>
      <c r="IB1574" s="154"/>
      <c r="IC1574" s="154"/>
      <c r="ID1574" s="154"/>
      <c r="IE1574" s="154"/>
      <c r="IF1574" s="154"/>
      <c r="IG1574" s="154"/>
      <c r="IH1574" s="154"/>
      <c r="II1574" s="154"/>
      <c r="IJ1574" s="154"/>
      <c r="IK1574" s="154"/>
      <c r="IL1574" s="154"/>
    </row>
    <row r="1575" spans="1:246" s="837" customFormat="1" ht="29.25" x14ac:dyDescent="0.25">
      <c r="A1575" s="217"/>
      <c r="B1575" s="217">
        <v>1</v>
      </c>
      <c r="C1575" s="572" t="s">
        <v>258</v>
      </c>
      <c r="D1575" s="176"/>
      <c r="E1575" s="176"/>
      <c r="F1575" s="1889">
        <f t="shared" si="1119"/>
        <v>0</v>
      </c>
      <c r="G1575" s="1888">
        <f t="shared" si="1119"/>
        <v>0</v>
      </c>
      <c r="H1575" s="1888">
        <f t="shared" si="1119"/>
        <v>0</v>
      </c>
      <c r="I1575" s="2065" t="e">
        <f t="shared" si="1119"/>
        <v>#DIV/0!</v>
      </c>
      <c r="J1575" s="2525"/>
      <c r="K1575" s="2525"/>
      <c r="L1575" s="2526"/>
      <c r="M1575" s="2526"/>
      <c r="N1575" s="2526"/>
      <c r="O1575" s="2526"/>
      <c r="P1575" s="2526"/>
      <c r="Q1575" s="2526"/>
      <c r="R1575" s="2524">
        <f t="shared" ref="R1575:Z1575" si="1124">R1502</f>
        <v>0</v>
      </c>
      <c r="S1575" s="373">
        <f t="shared" si="1124"/>
        <v>0</v>
      </c>
      <c r="T1575" s="2524">
        <f t="shared" si="1124"/>
        <v>0</v>
      </c>
      <c r="U1575" s="1107">
        <f t="shared" si="1124"/>
        <v>0</v>
      </c>
      <c r="V1575" s="2524">
        <f t="shared" si="1124"/>
        <v>0</v>
      </c>
      <c r="W1575" s="2524">
        <f t="shared" si="1124"/>
        <v>0</v>
      </c>
      <c r="X1575" s="2668">
        <f t="shared" si="1124"/>
        <v>0</v>
      </c>
      <c r="Y1575" s="2668">
        <f t="shared" si="1124"/>
        <v>0</v>
      </c>
      <c r="Z1575" s="2524">
        <f t="shared" si="1124"/>
        <v>0</v>
      </c>
      <c r="AA1575" s="913"/>
      <c r="AB1575" s="902"/>
      <c r="AC1575" s="2257"/>
      <c r="AD1575" s="154"/>
      <c r="AE1575" s="154"/>
      <c r="AF1575" s="154"/>
      <c r="AG1575" s="154"/>
      <c r="AH1575" s="154"/>
      <c r="AI1575" s="154"/>
      <c r="AJ1575" s="154"/>
      <c r="AK1575" s="154"/>
      <c r="AL1575" s="154"/>
      <c r="AM1575" s="154"/>
      <c r="AN1575" s="154"/>
      <c r="AO1575" s="154"/>
      <c r="AP1575" s="154"/>
      <c r="AQ1575" s="154"/>
      <c r="AR1575" s="154"/>
      <c r="AS1575" s="154"/>
      <c r="AT1575" s="154"/>
      <c r="AU1575" s="154"/>
      <c r="AV1575" s="154"/>
      <c r="AW1575" s="154"/>
      <c r="AX1575" s="154"/>
      <c r="AY1575" s="154"/>
      <c r="AZ1575" s="154"/>
      <c r="BA1575" s="154"/>
      <c r="BB1575" s="154"/>
      <c r="BC1575" s="154"/>
      <c r="BD1575" s="154"/>
      <c r="BE1575" s="154"/>
      <c r="BF1575" s="154"/>
      <c r="BG1575" s="154"/>
      <c r="BH1575" s="154"/>
      <c r="BI1575" s="154"/>
      <c r="BJ1575" s="154"/>
      <c r="BK1575" s="154"/>
      <c r="BL1575" s="154"/>
      <c r="BM1575" s="154"/>
      <c r="BN1575" s="154"/>
      <c r="BO1575" s="154"/>
      <c r="BP1575" s="154"/>
      <c r="BQ1575" s="154"/>
      <c r="BR1575" s="154"/>
      <c r="BS1575" s="154"/>
      <c r="BT1575" s="154"/>
      <c r="BU1575" s="154"/>
      <c r="BV1575" s="154"/>
      <c r="BW1575" s="154"/>
      <c r="BX1575" s="154"/>
      <c r="BY1575" s="154"/>
      <c r="BZ1575" s="154"/>
      <c r="CA1575" s="154"/>
      <c r="CB1575" s="154"/>
      <c r="CC1575" s="154"/>
      <c r="CD1575" s="154"/>
      <c r="CE1575" s="154"/>
      <c r="CF1575" s="154"/>
      <c r="CG1575" s="154"/>
      <c r="CH1575" s="154"/>
      <c r="CI1575" s="154"/>
      <c r="CJ1575" s="154"/>
      <c r="CK1575" s="154"/>
      <c r="CL1575" s="154"/>
      <c r="CM1575" s="154"/>
      <c r="CN1575" s="154"/>
      <c r="CO1575" s="154"/>
      <c r="CP1575" s="154"/>
      <c r="CQ1575" s="154"/>
      <c r="CR1575" s="154"/>
      <c r="CS1575" s="154"/>
      <c r="CT1575" s="154"/>
      <c r="CU1575" s="154"/>
      <c r="CV1575" s="154"/>
      <c r="CW1575" s="154"/>
      <c r="CX1575" s="154"/>
      <c r="CY1575" s="154"/>
      <c r="CZ1575" s="154"/>
      <c r="DA1575" s="154"/>
      <c r="DB1575" s="154"/>
      <c r="DC1575" s="154"/>
      <c r="DD1575" s="154"/>
      <c r="DE1575" s="154"/>
      <c r="DF1575" s="154"/>
      <c r="DG1575" s="154"/>
      <c r="DH1575" s="154"/>
      <c r="DI1575" s="154"/>
      <c r="DJ1575" s="154"/>
      <c r="DK1575" s="154"/>
      <c r="DL1575" s="154"/>
      <c r="DM1575" s="154"/>
      <c r="DN1575" s="154"/>
      <c r="DO1575" s="154"/>
      <c r="DP1575" s="154"/>
      <c r="DQ1575" s="154"/>
      <c r="DR1575" s="154"/>
      <c r="DS1575" s="154"/>
      <c r="DT1575" s="154"/>
      <c r="DU1575" s="154"/>
      <c r="DV1575" s="154"/>
      <c r="DW1575" s="154"/>
      <c r="DX1575" s="154"/>
      <c r="DY1575" s="154"/>
      <c r="DZ1575" s="154"/>
      <c r="EA1575" s="154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  <c r="EU1575" s="154"/>
      <c r="EV1575" s="154"/>
      <c r="EW1575" s="154"/>
      <c r="EX1575" s="154"/>
      <c r="EY1575" s="154"/>
      <c r="EZ1575" s="154"/>
      <c r="FA1575" s="154"/>
      <c r="FB1575" s="154"/>
      <c r="FC1575" s="154"/>
      <c r="FD1575" s="154"/>
      <c r="FE1575" s="154"/>
      <c r="FF1575" s="154"/>
      <c r="FG1575" s="154"/>
      <c r="FH1575" s="154"/>
      <c r="FI1575" s="154"/>
      <c r="FJ1575" s="154"/>
      <c r="FK1575" s="154"/>
      <c r="FL1575" s="154"/>
      <c r="FM1575" s="154"/>
      <c r="FN1575" s="154"/>
      <c r="FO1575" s="154"/>
      <c r="FP1575" s="154"/>
      <c r="FQ1575" s="154"/>
      <c r="FR1575" s="154"/>
      <c r="FS1575" s="154"/>
      <c r="FT1575" s="154"/>
      <c r="FU1575" s="154"/>
      <c r="FV1575" s="154"/>
      <c r="FW1575" s="154"/>
      <c r="FX1575" s="154"/>
      <c r="FY1575" s="154"/>
      <c r="FZ1575" s="154"/>
      <c r="GA1575" s="154"/>
      <c r="GB1575" s="154"/>
      <c r="GC1575" s="154"/>
      <c r="GD1575" s="154"/>
      <c r="GE1575" s="154"/>
      <c r="GF1575" s="154"/>
      <c r="GG1575" s="154"/>
      <c r="GH1575" s="154"/>
      <c r="GI1575" s="154"/>
      <c r="GJ1575" s="154"/>
      <c r="GK1575" s="154"/>
      <c r="GL1575" s="154"/>
      <c r="GM1575" s="154"/>
      <c r="GN1575" s="154"/>
      <c r="GO1575" s="154"/>
      <c r="GP1575" s="154"/>
      <c r="GQ1575" s="154"/>
      <c r="GR1575" s="154"/>
      <c r="GS1575" s="154"/>
      <c r="GT1575" s="154"/>
      <c r="GU1575" s="154"/>
      <c r="GV1575" s="154"/>
      <c r="GW1575" s="154"/>
      <c r="GX1575" s="154"/>
      <c r="GY1575" s="154"/>
      <c r="GZ1575" s="154"/>
      <c r="HA1575" s="154"/>
      <c r="HB1575" s="154"/>
      <c r="HC1575" s="154"/>
      <c r="HD1575" s="154"/>
      <c r="HE1575" s="154"/>
      <c r="HF1575" s="154"/>
      <c r="HG1575" s="154"/>
      <c r="HH1575" s="154"/>
      <c r="HI1575" s="154"/>
      <c r="HJ1575" s="154"/>
      <c r="HK1575" s="154"/>
      <c r="HL1575" s="154"/>
      <c r="HM1575" s="154"/>
      <c r="HN1575" s="154"/>
      <c r="HO1575" s="154"/>
      <c r="HP1575" s="154"/>
      <c r="HQ1575" s="154"/>
      <c r="HR1575" s="154"/>
      <c r="HS1575" s="154"/>
      <c r="HT1575" s="154"/>
      <c r="HU1575" s="154"/>
      <c r="HV1575" s="154"/>
      <c r="HW1575" s="154"/>
      <c r="HX1575" s="154"/>
      <c r="HY1575" s="154"/>
      <c r="HZ1575" s="154"/>
      <c r="IA1575" s="154"/>
      <c r="IB1575" s="154"/>
      <c r="IC1575" s="154"/>
      <c r="ID1575" s="154"/>
      <c r="IE1575" s="154"/>
      <c r="IF1575" s="154"/>
      <c r="IG1575" s="154"/>
      <c r="IH1575" s="154"/>
      <c r="II1575" s="154"/>
      <c r="IJ1575" s="154"/>
      <c r="IK1575" s="154"/>
      <c r="IL1575" s="154"/>
    </row>
    <row r="1576" spans="1:246" s="837" customFormat="1" x14ac:dyDescent="0.25">
      <c r="A1576" s="217"/>
      <c r="B1576" s="217">
        <v>1</v>
      </c>
      <c r="C1576" s="573" t="s">
        <v>133</v>
      </c>
      <c r="D1576" s="176"/>
      <c r="E1576" s="176"/>
      <c r="F1576" s="1889">
        <f t="shared" si="1119"/>
        <v>0</v>
      </c>
      <c r="G1576" s="1888">
        <f t="shared" si="1119"/>
        <v>0</v>
      </c>
      <c r="H1576" s="1888">
        <f t="shared" si="1119"/>
        <v>2.6</v>
      </c>
      <c r="I1576" s="2065" t="e">
        <f t="shared" si="1119"/>
        <v>#DIV/0!</v>
      </c>
      <c r="J1576" s="2525"/>
      <c r="K1576" s="2525"/>
      <c r="L1576" s="2526"/>
      <c r="M1576" s="2526"/>
      <c r="N1576" s="2526"/>
      <c r="O1576" s="2526"/>
      <c r="P1576" s="2526"/>
      <c r="Q1576" s="2526"/>
      <c r="R1576" s="2524">
        <f t="shared" ref="R1576:Z1576" si="1125">R1503</f>
        <v>0</v>
      </c>
      <c r="S1576" s="373">
        <f t="shared" si="1125"/>
        <v>0</v>
      </c>
      <c r="T1576" s="2524">
        <f t="shared" si="1125"/>
        <v>7.29922</v>
      </c>
      <c r="U1576" s="1107">
        <f t="shared" si="1125"/>
        <v>0</v>
      </c>
      <c r="V1576" s="2524">
        <f t="shared" si="1125"/>
        <v>0</v>
      </c>
      <c r="W1576" s="2524">
        <f t="shared" si="1125"/>
        <v>0</v>
      </c>
      <c r="X1576" s="2668">
        <f t="shared" si="1125"/>
        <v>0</v>
      </c>
      <c r="Y1576" s="2668">
        <f t="shared" si="1125"/>
        <v>0</v>
      </c>
      <c r="Z1576" s="2524">
        <f t="shared" si="1125"/>
        <v>7.29922</v>
      </c>
      <c r="AA1576" s="913"/>
      <c r="AB1576" s="902"/>
      <c r="AC1576" s="2257"/>
      <c r="AD1576" s="154"/>
      <c r="AE1576" s="154"/>
      <c r="AF1576" s="154"/>
      <c r="AG1576" s="154"/>
      <c r="AH1576" s="154"/>
      <c r="AI1576" s="154"/>
      <c r="AJ1576" s="154"/>
      <c r="AK1576" s="154"/>
      <c r="AL1576" s="154"/>
      <c r="AM1576" s="154"/>
      <c r="AN1576" s="154"/>
      <c r="AO1576" s="154"/>
      <c r="AP1576" s="154"/>
      <c r="AQ1576" s="154"/>
      <c r="AR1576" s="154"/>
      <c r="AS1576" s="154"/>
      <c r="AT1576" s="154"/>
      <c r="AU1576" s="154"/>
      <c r="AV1576" s="154"/>
      <c r="AW1576" s="154"/>
      <c r="AX1576" s="154"/>
      <c r="AY1576" s="154"/>
      <c r="AZ1576" s="154"/>
      <c r="BA1576" s="154"/>
      <c r="BB1576" s="154"/>
      <c r="BC1576" s="154"/>
      <c r="BD1576" s="154"/>
      <c r="BE1576" s="154"/>
      <c r="BF1576" s="154"/>
      <c r="BG1576" s="154"/>
      <c r="BH1576" s="154"/>
      <c r="BI1576" s="154"/>
      <c r="BJ1576" s="154"/>
      <c r="BK1576" s="154"/>
      <c r="BL1576" s="154"/>
      <c r="BM1576" s="154"/>
      <c r="BN1576" s="154"/>
      <c r="BO1576" s="154"/>
      <c r="BP1576" s="154"/>
      <c r="BQ1576" s="154"/>
      <c r="BR1576" s="154"/>
      <c r="BS1576" s="154"/>
      <c r="BT1576" s="154"/>
      <c r="BU1576" s="154"/>
      <c r="BV1576" s="154"/>
      <c r="BW1576" s="154"/>
      <c r="BX1576" s="154"/>
      <c r="BY1576" s="154"/>
      <c r="BZ1576" s="154"/>
      <c r="CA1576" s="154"/>
      <c r="CB1576" s="154"/>
      <c r="CC1576" s="154"/>
      <c r="CD1576" s="154"/>
      <c r="CE1576" s="154"/>
      <c r="CF1576" s="154"/>
      <c r="CG1576" s="154"/>
      <c r="CH1576" s="154"/>
      <c r="CI1576" s="154"/>
      <c r="CJ1576" s="154"/>
      <c r="CK1576" s="154"/>
      <c r="CL1576" s="154"/>
      <c r="CM1576" s="154"/>
      <c r="CN1576" s="154"/>
      <c r="CO1576" s="154"/>
      <c r="CP1576" s="154"/>
      <c r="CQ1576" s="154"/>
      <c r="CR1576" s="154"/>
      <c r="CS1576" s="154"/>
      <c r="CT1576" s="154"/>
      <c r="CU1576" s="154"/>
      <c r="CV1576" s="154"/>
      <c r="CW1576" s="154"/>
      <c r="CX1576" s="154"/>
      <c r="CY1576" s="154"/>
      <c r="CZ1576" s="154"/>
      <c r="DA1576" s="154"/>
      <c r="DB1576" s="154"/>
      <c r="DC1576" s="154"/>
      <c r="DD1576" s="154"/>
      <c r="DE1576" s="154"/>
      <c r="DF1576" s="154"/>
      <c r="DG1576" s="154"/>
      <c r="DH1576" s="154"/>
      <c r="DI1576" s="154"/>
      <c r="DJ1576" s="154"/>
      <c r="DK1576" s="154"/>
      <c r="DL1576" s="154"/>
      <c r="DM1576" s="154"/>
      <c r="DN1576" s="154"/>
      <c r="DO1576" s="154"/>
      <c r="DP1576" s="154"/>
      <c r="DQ1576" s="154"/>
      <c r="DR1576" s="154"/>
      <c r="DS1576" s="154"/>
      <c r="DT1576" s="154"/>
      <c r="DU1576" s="154"/>
      <c r="DV1576" s="154"/>
      <c r="DW1576" s="154"/>
      <c r="DX1576" s="154"/>
      <c r="DY1576" s="154"/>
      <c r="DZ1576" s="154"/>
      <c r="EA1576" s="154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  <c r="EU1576" s="154"/>
      <c r="EV1576" s="154"/>
      <c r="EW1576" s="154"/>
      <c r="EX1576" s="154"/>
      <c r="EY1576" s="154"/>
      <c r="EZ1576" s="154"/>
      <c r="FA1576" s="154"/>
      <c r="FB1576" s="154"/>
      <c r="FC1576" s="154"/>
      <c r="FD1576" s="154"/>
      <c r="FE1576" s="154"/>
      <c r="FF1576" s="154"/>
      <c r="FG1576" s="154"/>
      <c r="FH1576" s="154"/>
      <c r="FI1576" s="154"/>
      <c r="FJ1576" s="154"/>
      <c r="FK1576" s="154"/>
      <c r="FL1576" s="154"/>
      <c r="FM1576" s="154"/>
      <c r="FN1576" s="154"/>
      <c r="FO1576" s="154"/>
      <c r="FP1576" s="154"/>
      <c r="FQ1576" s="154"/>
      <c r="FR1576" s="154"/>
      <c r="FS1576" s="154"/>
      <c r="FT1576" s="154"/>
      <c r="FU1576" s="154"/>
      <c r="FV1576" s="154"/>
      <c r="FW1576" s="154"/>
      <c r="FX1576" s="154"/>
      <c r="FY1576" s="154"/>
      <c r="FZ1576" s="154"/>
      <c r="GA1576" s="154"/>
      <c r="GB1576" s="154"/>
      <c r="GC1576" s="154"/>
      <c r="GD1576" s="154"/>
      <c r="GE1576" s="154"/>
      <c r="GF1576" s="154"/>
      <c r="GG1576" s="154"/>
      <c r="GH1576" s="154"/>
      <c r="GI1576" s="154"/>
      <c r="GJ1576" s="154"/>
      <c r="GK1576" s="154"/>
      <c r="GL1576" s="154"/>
      <c r="GM1576" s="154"/>
      <c r="GN1576" s="154"/>
      <c r="GO1576" s="154"/>
      <c r="GP1576" s="154"/>
      <c r="GQ1576" s="154"/>
      <c r="GR1576" s="154"/>
      <c r="GS1576" s="154"/>
      <c r="GT1576" s="154"/>
      <c r="GU1576" s="154"/>
      <c r="GV1576" s="154"/>
      <c r="GW1576" s="154"/>
      <c r="GX1576" s="154"/>
      <c r="GY1576" s="154"/>
      <c r="GZ1576" s="154"/>
      <c r="HA1576" s="154"/>
      <c r="HB1576" s="154"/>
      <c r="HC1576" s="154"/>
      <c r="HD1576" s="154"/>
      <c r="HE1576" s="154"/>
      <c r="HF1576" s="154"/>
      <c r="HG1576" s="154"/>
      <c r="HH1576" s="154"/>
      <c r="HI1576" s="154"/>
      <c r="HJ1576" s="154"/>
      <c r="HK1576" s="154"/>
      <c r="HL1576" s="154"/>
      <c r="HM1576" s="154"/>
      <c r="HN1576" s="154"/>
      <c r="HO1576" s="154"/>
      <c r="HP1576" s="154"/>
      <c r="HQ1576" s="154"/>
      <c r="HR1576" s="154"/>
      <c r="HS1576" s="154"/>
      <c r="HT1576" s="154"/>
      <c r="HU1576" s="154"/>
      <c r="HV1576" s="154"/>
      <c r="HW1576" s="154"/>
      <c r="HX1576" s="154"/>
      <c r="HY1576" s="154"/>
      <c r="HZ1576" s="154"/>
      <c r="IA1576" s="154"/>
      <c r="IB1576" s="154"/>
      <c r="IC1576" s="154"/>
      <c r="ID1576" s="154"/>
      <c r="IE1576" s="154"/>
      <c r="IF1576" s="154"/>
      <c r="IG1576" s="154"/>
      <c r="IH1576" s="154"/>
      <c r="II1576" s="154"/>
      <c r="IJ1576" s="154"/>
      <c r="IK1576" s="154"/>
      <c r="IL1576" s="154"/>
    </row>
    <row r="1577" spans="1:246" s="837" customFormat="1" x14ac:dyDescent="0.25">
      <c r="A1577" s="217"/>
      <c r="B1577" s="217">
        <v>1</v>
      </c>
      <c r="C1577" s="293"/>
      <c r="D1577" s="293"/>
      <c r="E1577" s="291"/>
      <c r="F1577" s="1889"/>
      <c r="G1577" s="1889"/>
      <c r="H1577" s="1889"/>
      <c r="I1577" s="2065"/>
      <c r="J1577" s="2525"/>
      <c r="K1577" s="2525"/>
      <c r="L1577" s="2526"/>
      <c r="M1577" s="2526"/>
      <c r="N1577" s="2526"/>
      <c r="O1577" s="2526"/>
      <c r="P1577" s="2526"/>
      <c r="Q1577" s="2526"/>
      <c r="R1577" s="373"/>
      <c r="S1577" s="373"/>
      <c r="T1577" s="373"/>
      <c r="U1577" s="757"/>
      <c r="V1577" s="373"/>
      <c r="W1577" s="373"/>
      <c r="X1577" s="373"/>
      <c r="Y1577" s="373"/>
      <c r="Z1577" s="373"/>
      <c r="AA1577" s="942"/>
      <c r="AB1577" s="326"/>
      <c r="AC1577" s="2257"/>
      <c r="AD1577" s="154"/>
      <c r="AE1577" s="154"/>
      <c r="AF1577" s="154"/>
      <c r="AG1577" s="154"/>
      <c r="AH1577" s="154"/>
      <c r="AI1577" s="154"/>
      <c r="AJ1577" s="154"/>
      <c r="AK1577" s="154"/>
      <c r="AL1577" s="154"/>
      <c r="AM1577" s="154"/>
      <c r="AN1577" s="154"/>
      <c r="AO1577" s="154"/>
      <c r="AP1577" s="154"/>
      <c r="AQ1577" s="154"/>
      <c r="AR1577" s="154"/>
      <c r="AS1577" s="154"/>
      <c r="AT1577" s="154"/>
      <c r="AU1577" s="154"/>
      <c r="AV1577" s="154"/>
      <c r="AW1577" s="154"/>
      <c r="AX1577" s="154"/>
      <c r="AY1577" s="154"/>
      <c r="AZ1577" s="154"/>
      <c r="BA1577" s="154"/>
      <c r="BB1577" s="154"/>
      <c r="BC1577" s="154"/>
      <c r="BD1577" s="154"/>
      <c r="BE1577" s="154"/>
      <c r="BF1577" s="154"/>
      <c r="BG1577" s="154"/>
      <c r="BH1577" s="154"/>
      <c r="BI1577" s="154"/>
      <c r="BJ1577" s="154"/>
      <c r="BK1577" s="154"/>
      <c r="BL1577" s="154"/>
      <c r="BM1577" s="154"/>
      <c r="BN1577" s="154"/>
      <c r="BO1577" s="154"/>
      <c r="BP1577" s="154"/>
      <c r="BQ1577" s="154"/>
      <c r="BR1577" s="154"/>
      <c r="BS1577" s="154"/>
      <c r="BT1577" s="154"/>
      <c r="BU1577" s="154"/>
      <c r="BV1577" s="154"/>
      <c r="BW1577" s="154"/>
      <c r="BX1577" s="154"/>
      <c r="BY1577" s="154"/>
      <c r="BZ1577" s="154"/>
      <c r="CA1577" s="154"/>
      <c r="CB1577" s="154"/>
      <c r="CC1577" s="154"/>
      <c r="CD1577" s="154"/>
      <c r="CE1577" s="154"/>
      <c r="CF1577" s="154"/>
      <c r="CG1577" s="154"/>
      <c r="CH1577" s="154"/>
      <c r="CI1577" s="154"/>
      <c r="CJ1577" s="154"/>
      <c r="CK1577" s="154"/>
      <c r="CL1577" s="154"/>
      <c r="CM1577" s="154"/>
      <c r="CN1577" s="154"/>
      <c r="CO1577" s="154"/>
      <c r="CP1577" s="154"/>
      <c r="CQ1577" s="154"/>
      <c r="CR1577" s="154"/>
      <c r="CS1577" s="154"/>
      <c r="CT1577" s="154"/>
      <c r="CU1577" s="154"/>
      <c r="CV1577" s="154"/>
      <c r="CW1577" s="154"/>
      <c r="CX1577" s="154"/>
      <c r="CY1577" s="154"/>
      <c r="CZ1577" s="154"/>
      <c r="DA1577" s="154"/>
      <c r="DB1577" s="154"/>
      <c r="DC1577" s="154"/>
      <c r="DD1577" s="154"/>
      <c r="DE1577" s="154"/>
      <c r="DF1577" s="154"/>
      <c r="DG1577" s="154"/>
      <c r="DH1577" s="154"/>
      <c r="DI1577" s="154"/>
      <c r="DJ1577" s="154"/>
      <c r="DK1577" s="154"/>
      <c r="DL1577" s="154"/>
      <c r="DM1577" s="154"/>
      <c r="DN1577" s="154"/>
      <c r="DO1577" s="154"/>
      <c r="DP1577" s="154"/>
      <c r="DQ1577" s="154"/>
      <c r="DR1577" s="154"/>
      <c r="DS1577" s="154"/>
      <c r="DT1577" s="154"/>
      <c r="DU1577" s="154"/>
      <c r="DV1577" s="154"/>
      <c r="DW1577" s="154"/>
      <c r="DX1577" s="154"/>
      <c r="DY1577" s="154"/>
      <c r="DZ1577" s="154"/>
      <c r="EA1577" s="154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  <c r="EU1577" s="154"/>
      <c r="EV1577" s="154"/>
      <c r="EW1577" s="154"/>
      <c r="EX1577" s="154"/>
      <c r="EY1577" s="154"/>
      <c r="EZ1577" s="154"/>
      <c r="FA1577" s="154"/>
      <c r="FB1577" s="154"/>
      <c r="FC1577" s="154"/>
      <c r="FD1577" s="154"/>
      <c r="FE1577" s="154"/>
      <c r="FF1577" s="154"/>
      <c r="FG1577" s="154"/>
      <c r="FH1577" s="154"/>
      <c r="FI1577" s="154"/>
      <c r="FJ1577" s="154"/>
      <c r="FK1577" s="154"/>
      <c r="FL1577" s="154"/>
      <c r="FM1577" s="154"/>
      <c r="FN1577" s="154"/>
      <c r="FO1577" s="154"/>
      <c r="FP1577" s="154"/>
      <c r="FQ1577" s="154"/>
      <c r="FR1577" s="154"/>
      <c r="FS1577" s="154"/>
      <c r="FT1577" s="154"/>
      <c r="FU1577" s="154"/>
      <c r="FV1577" s="154"/>
      <c r="FW1577" s="154"/>
      <c r="FX1577" s="154"/>
      <c r="FY1577" s="154"/>
      <c r="FZ1577" s="154"/>
      <c r="GA1577" s="154"/>
      <c r="GB1577" s="154"/>
      <c r="GC1577" s="154"/>
      <c r="GD1577" s="154"/>
      <c r="GE1577" s="154"/>
      <c r="GF1577" s="154"/>
      <c r="GG1577" s="154"/>
      <c r="GH1577" s="154"/>
      <c r="GI1577" s="154"/>
      <c r="GJ1577" s="154"/>
      <c r="GK1577" s="154"/>
      <c r="GL1577" s="154"/>
      <c r="GM1577" s="154"/>
      <c r="GN1577" s="154"/>
      <c r="GO1577" s="154"/>
      <c r="GP1577" s="154"/>
      <c r="GQ1577" s="154"/>
      <c r="GR1577" s="154"/>
      <c r="GS1577" s="154"/>
      <c r="GT1577" s="154"/>
      <c r="GU1577" s="154"/>
      <c r="GV1577" s="154"/>
      <c r="GW1577" s="154"/>
      <c r="GX1577" s="154"/>
      <c r="GY1577" s="154"/>
      <c r="GZ1577" s="154"/>
      <c r="HA1577" s="154"/>
      <c r="HB1577" s="154"/>
      <c r="HC1577" s="154"/>
      <c r="HD1577" s="154"/>
      <c r="HE1577" s="154"/>
      <c r="HF1577" s="154"/>
      <c r="HG1577" s="154"/>
      <c r="HH1577" s="154"/>
      <c r="HI1577" s="154"/>
      <c r="HJ1577" s="154"/>
      <c r="HK1577" s="154"/>
      <c r="HL1577" s="154"/>
      <c r="HM1577" s="154"/>
      <c r="HN1577" s="154"/>
      <c r="HO1577" s="154"/>
      <c r="HP1577" s="154"/>
      <c r="HQ1577" s="154"/>
      <c r="HR1577" s="154"/>
      <c r="HS1577" s="154"/>
      <c r="HT1577" s="154"/>
      <c r="HU1577" s="154"/>
      <c r="HV1577" s="154"/>
      <c r="HW1577" s="154"/>
      <c r="HX1577" s="154"/>
      <c r="HY1577" s="154"/>
      <c r="HZ1577" s="154"/>
      <c r="IA1577" s="154"/>
      <c r="IB1577" s="154"/>
      <c r="IC1577" s="154"/>
      <c r="ID1577" s="154"/>
      <c r="IE1577" s="154"/>
      <c r="IF1577" s="154"/>
      <c r="IG1577" s="154"/>
      <c r="IH1577" s="154"/>
      <c r="II1577" s="154"/>
      <c r="IJ1577" s="154"/>
      <c r="IK1577" s="154"/>
      <c r="IL1577" s="154"/>
    </row>
    <row r="1578" spans="1:246" s="837" customFormat="1" x14ac:dyDescent="0.25">
      <c r="A1578" s="217"/>
      <c r="B1578" s="217">
        <v>1</v>
      </c>
      <c r="C1578" s="293" t="s">
        <v>28</v>
      </c>
      <c r="D1578" s="293"/>
      <c r="E1578" s="291"/>
      <c r="F1578" s="1889"/>
      <c r="G1578" s="1888"/>
      <c r="H1578" s="1888"/>
      <c r="I1578" s="2065"/>
      <c r="J1578" s="2525"/>
      <c r="K1578" s="2525"/>
      <c r="L1578" s="2526"/>
      <c r="M1578" s="2526"/>
      <c r="N1578" s="2526"/>
      <c r="O1578" s="2526"/>
      <c r="P1578" s="2526"/>
      <c r="Q1578" s="2526"/>
      <c r="R1578" s="373"/>
      <c r="S1578" s="373"/>
      <c r="T1578" s="373"/>
      <c r="U1578" s="757"/>
      <c r="V1578" s="373"/>
      <c r="W1578" s="373"/>
      <c r="X1578" s="373"/>
      <c r="Y1578" s="373"/>
      <c r="Z1578" s="373"/>
      <c r="AA1578" s="913"/>
      <c r="AB1578" s="326"/>
      <c r="AC1578" s="2257"/>
      <c r="AD1578" s="154"/>
      <c r="AE1578" s="154"/>
      <c r="AF1578" s="154"/>
      <c r="AG1578" s="154"/>
      <c r="AH1578" s="154"/>
      <c r="AI1578" s="154"/>
      <c r="AJ1578" s="154"/>
      <c r="AK1578" s="154"/>
      <c r="AL1578" s="154"/>
      <c r="AM1578" s="154"/>
      <c r="AN1578" s="154"/>
      <c r="AO1578" s="154"/>
      <c r="AP1578" s="154"/>
      <c r="AQ1578" s="154"/>
      <c r="AR1578" s="154"/>
      <c r="AS1578" s="154"/>
      <c r="AT1578" s="154"/>
      <c r="AU1578" s="154"/>
      <c r="AV1578" s="154"/>
      <c r="AW1578" s="154"/>
      <c r="AX1578" s="154"/>
      <c r="AY1578" s="154"/>
      <c r="AZ1578" s="154"/>
      <c r="BA1578" s="154"/>
      <c r="BB1578" s="154"/>
      <c r="BC1578" s="154"/>
      <c r="BD1578" s="154"/>
      <c r="BE1578" s="154"/>
      <c r="BF1578" s="154"/>
      <c r="BG1578" s="154"/>
      <c r="BH1578" s="154"/>
      <c r="BI1578" s="154"/>
      <c r="BJ1578" s="154"/>
      <c r="BK1578" s="154"/>
      <c r="BL1578" s="154"/>
      <c r="BM1578" s="154"/>
      <c r="BN1578" s="154"/>
      <c r="BO1578" s="154"/>
      <c r="BP1578" s="154"/>
      <c r="BQ1578" s="154"/>
      <c r="BR1578" s="154"/>
      <c r="BS1578" s="154"/>
      <c r="BT1578" s="154"/>
      <c r="BU1578" s="154"/>
      <c r="BV1578" s="154"/>
      <c r="BW1578" s="154"/>
      <c r="BX1578" s="154"/>
      <c r="BY1578" s="154"/>
      <c r="BZ1578" s="154"/>
      <c r="CA1578" s="154"/>
      <c r="CB1578" s="154"/>
      <c r="CC1578" s="154"/>
      <c r="CD1578" s="154"/>
      <c r="CE1578" s="154"/>
      <c r="CF1578" s="154"/>
      <c r="CG1578" s="154"/>
      <c r="CH1578" s="154"/>
      <c r="CI1578" s="154"/>
      <c r="CJ1578" s="154"/>
      <c r="CK1578" s="154"/>
      <c r="CL1578" s="154"/>
      <c r="CM1578" s="154"/>
      <c r="CN1578" s="154"/>
      <c r="CO1578" s="154"/>
      <c r="CP1578" s="154"/>
      <c r="CQ1578" s="154"/>
      <c r="CR1578" s="154"/>
      <c r="CS1578" s="154"/>
      <c r="CT1578" s="154"/>
      <c r="CU1578" s="154"/>
      <c r="CV1578" s="154"/>
      <c r="CW1578" s="154"/>
      <c r="CX1578" s="154"/>
      <c r="CY1578" s="154"/>
      <c r="CZ1578" s="154"/>
      <c r="DA1578" s="154"/>
      <c r="DB1578" s="154"/>
      <c r="DC1578" s="154"/>
      <c r="DD1578" s="154"/>
      <c r="DE1578" s="154"/>
      <c r="DF1578" s="154"/>
      <c r="DG1578" s="154"/>
      <c r="DH1578" s="154"/>
      <c r="DI1578" s="154"/>
      <c r="DJ1578" s="154"/>
      <c r="DK1578" s="154"/>
      <c r="DL1578" s="154"/>
      <c r="DM1578" s="154"/>
      <c r="DN1578" s="154"/>
      <c r="DO1578" s="154"/>
      <c r="DP1578" s="154"/>
      <c r="DQ1578" s="154"/>
      <c r="DR1578" s="154"/>
      <c r="DS1578" s="154"/>
      <c r="DT1578" s="154"/>
      <c r="DU1578" s="154"/>
      <c r="DV1578" s="154"/>
      <c r="DW1578" s="154"/>
      <c r="DX1578" s="154"/>
      <c r="DY1578" s="154"/>
      <c r="DZ1578" s="154"/>
      <c r="EA1578" s="154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  <c r="EU1578" s="154"/>
      <c r="EV1578" s="154"/>
      <c r="EW1578" s="154"/>
      <c r="EX1578" s="154"/>
      <c r="EY1578" s="154"/>
      <c r="EZ1578" s="154"/>
      <c r="FA1578" s="154"/>
      <c r="FB1578" s="154"/>
      <c r="FC1578" s="154"/>
      <c r="FD1578" s="154"/>
      <c r="FE1578" s="154"/>
      <c r="FF1578" s="154"/>
      <c r="FG1578" s="154"/>
      <c r="FH1578" s="154"/>
      <c r="FI1578" s="154"/>
      <c r="FJ1578" s="154"/>
      <c r="FK1578" s="154"/>
      <c r="FL1578" s="154"/>
      <c r="FM1578" s="154"/>
      <c r="FN1578" s="154"/>
      <c r="FO1578" s="154"/>
      <c r="FP1578" s="154"/>
      <c r="FQ1578" s="154"/>
      <c r="FR1578" s="154"/>
      <c r="FS1578" s="154"/>
      <c r="FT1578" s="154"/>
      <c r="FU1578" s="154"/>
      <c r="FV1578" s="154"/>
      <c r="FW1578" s="154"/>
      <c r="FX1578" s="154"/>
      <c r="FY1578" s="154"/>
      <c r="FZ1578" s="154"/>
      <c r="GA1578" s="154"/>
      <c r="GB1578" s="154"/>
      <c r="GC1578" s="154"/>
      <c r="GD1578" s="154"/>
      <c r="GE1578" s="154"/>
      <c r="GF1578" s="154"/>
      <c r="GG1578" s="154"/>
      <c r="GH1578" s="154"/>
      <c r="GI1578" s="154"/>
      <c r="GJ1578" s="154"/>
      <c r="GK1578" s="154"/>
      <c r="GL1578" s="154"/>
      <c r="GM1578" s="154"/>
      <c r="GN1578" s="154"/>
      <c r="GO1578" s="154"/>
      <c r="GP1578" s="154"/>
      <c r="GQ1578" s="154"/>
      <c r="GR1578" s="154"/>
      <c r="GS1578" s="154"/>
      <c r="GT1578" s="154"/>
      <c r="GU1578" s="154"/>
      <c r="GV1578" s="154"/>
      <c r="GW1578" s="154"/>
      <c r="GX1578" s="154"/>
      <c r="GY1578" s="154"/>
      <c r="GZ1578" s="154"/>
      <c r="HA1578" s="154"/>
      <c r="HB1578" s="154"/>
      <c r="HC1578" s="154"/>
      <c r="HD1578" s="154"/>
      <c r="HE1578" s="154"/>
      <c r="HF1578" s="154"/>
      <c r="HG1578" s="154"/>
      <c r="HH1578" s="154"/>
      <c r="HI1578" s="154"/>
      <c r="HJ1578" s="154"/>
      <c r="HK1578" s="154"/>
      <c r="HL1578" s="154"/>
      <c r="HM1578" s="154"/>
      <c r="HN1578" s="154"/>
      <c r="HO1578" s="154"/>
      <c r="HP1578" s="154"/>
      <c r="HQ1578" s="154"/>
      <c r="HR1578" s="154"/>
      <c r="HS1578" s="154"/>
      <c r="HT1578" s="154"/>
      <c r="HU1578" s="154"/>
      <c r="HV1578" s="154"/>
      <c r="HW1578" s="154"/>
      <c r="HX1578" s="154"/>
      <c r="HY1578" s="154"/>
      <c r="HZ1578" s="154"/>
      <c r="IA1578" s="154"/>
      <c r="IB1578" s="154"/>
      <c r="IC1578" s="154"/>
      <c r="ID1578" s="154"/>
      <c r="IE1578" s="154"/>
      <c r="IF1578" s="154"/>
      <c r="IG1578" s="154"/>
      <c r="IH1578" s="154"/>
      <c r="II1578" s="154"/>
      <c r="IJ1578" s="154"/>
      <c r="IK1578" s="154"/>
      <c r="IL1578" s="154"/>
    </row>
    <row r="1579" spans="1:246" s="837" customFormat="1" x14ac:dyDescent="0.25">
      <c r="A1579" s="217">
        <v>1</v>
      </c>
      <c r="B1579" s="217">
        <v>1</v>
      </c>
      <c r="C1579" s="2726" t="s">
        <v>65</v>
      </c>
      <c r="D1579" s="2726"/>
      <c r="E1579" s="176"/>
      <c r="F1579" s="1886">
        <f t="shared" ref="F1579:Z1579" si="1126">F1509</f>
        <v>0</v>
      </c>
      <c r="G1579" s="732">
        <f t="shared" si="1126"/>
        <v>0</v>
      </c>
      <c r="H1579" s="732">
        <f t="shared" si="1126"/>
        <v>0</v>
      </c>
      <c r="I1579" s="732" t="e">
        <f t="shared" si="1126"/>
        <v>#DIV/0!</v>
      </c>
      <c r="J1579" s="732">
        <f t="shared" si="1126"/>
        <v>0</v>
      </c>
      <c r="K1579" s="732" t="e">
        <f t="shared" si="1126"/>
        <v>#DIV/0!</v>
      </c>
      <c r="L1579" s="732">
        <f t="shared" si="1126"/>
        <v>0</v>
      </c>
      <c r="M1579" s="732">
        <f t="shared" si="1126"/>
        <v>0</v>
      </c>
      <c r="N1579" s="732">
        <f t="shared" si="1126"/>
        <v>0</v>
      </c>
      <c r="O1579" s="732" t="e">
        <f t="shared" si="1126"/>
        <v>#DIV/0!</v>
      </c>
      <c r="P1579" s="732">
        <f t="shared" si="1126"/>
        <v>0</v>
      </c>
      <c r="Q1579" s="732" t="e">
        <f t="shared" si="1126"/>
        <v>#DIV/0!</v>
      </c>
      <c r="R1579" s="2524">
        <f t="shared" si="1126"/>
        <v>0</v>
      </c>
      <c r="S1579" s="373">
        <f t="shared" si="1126"/>
        <v>0</v>
      </c>
      <c r="T1579" s="2524">
        <f t="shared" si="1126"/>
        <v>0</v>
      </c>
      <c r="U1579" s="1107">
        <f t="shared" si="1126"/>
        <v>0</v>
      </c>
      <c r="V1579" s="2524">
        <f t="shared" si="1126"/>
        <v>0</v>
      </c>
      <c r="W1579" s="2524">
        <f t="shared" si="1126"/>
        <v>0</v>
      </c>
      <c r="X1579" s="2524">
        <f t="shared" si="1126"/>
        <v>0</v>
      </c>
      <c r="Y1579" s="2524">
        <f t="shared" si="1126"/>
        <v>0</v>
      </c>
      <c r="Z1579" s="2524">
        <f t="shared" si="1126"/>
        <v>0</v>
      </c>
      <c r="AA1579" s="909"/>
      <c r="AB1579" s="902"/>
      <c r="AC1579" s="2257"/>
      <c r="AD1579" s="154"/>
      <c r="AE1579" s="154"/>
      <c r="AF1579" s="154"/>
      <c r="AG1579" s="154"/>
      <c r="AH1579" s="154"/>
      <c r="AI1579" s="154"/>
      <c r="AJ1579" s="154"/>
      <c r="AK1579" s="154"/>
      <c r="AL1579" s="154"/>
      <c r="AM1579" s="154"/>
      <c r="AN1579" s="154"/>
      <c r="AO1579" s="154"/>
      <c r="AP1579" s="154"/>
      <c r="AQ1579" s="154"/>
      <c r="AR1579" s="154"/>
      <c r="AS1579" s="154"/>
      <c r="AT1579" s="154"/>
      <c r="AU1579" s="154"/>
      <c r="AV1579" s="154"/>
      <c r="AW1579" s="154"/>
      <c r="AX1579" s="154"/>
      <c r="AY1579" s="154"/>
      <c r="AZ1579" s="154"/>
      <c r="BA1579" s="154"/>
      <c r="BB1579" s="154"/>
      <c r="BC1579" s="154"/>
      <c r="BD1579" s="154"/>
      <c r="BE1579" s="154"/>
      <c r="BF1579" s="154"/>
      <c r="BG1579" s="154"/>
      <c r="BH1579" s="154"/>
      <c r="BI1579" s="154"/>
      <c r="BJ1579" s="154"/>
      <c r="BK1579" s="154"/>
      <c r="BL1579" s="154"/>
      <c r="BM1579" s="154"/>
      <c r="BN1579" s="154"/>
      <c r="BO1579" s="154"/>
      <c r="BP1579" s="154"/>
      <c r="BQ1579" s="154"/>
      <c r="BR1579" s="154"/>
      <c r="BS1579" s="154"/>
      <c r="BT1579" s="154"/>
      <c r="BU1579" s="154"/>
      <c r="BV1579" s="154"/>
      <c r="BW1579" s="154"/>
      <c r="BX1579" s="154"/>
      <c r="BY1579" s="154"/>
      <c r="BZ1579" s="154"/>
      <c r="CA1579" s="154"/>
      <c r="CB1579" s="154"/>
      <c r="CC1579" s="154"/>
      <c r="CD1579" s="154"/>
      <c r="CE1579" s="154"/>
      <c r="CF1579" s="154"/>
      <c r="CG1579" s="154"/>
      <c r="CH1579" s="154"/>
      <c r="CI1579" s="154"/>
      <c r="CJ1579" s="154"/>
      <c r="CK1579" s="154"/>
      <c r="CL1579" s="154"/>
      <c r="CM1579" s="154"/>
      <c r="CN1579" s="154"/>
      <c r="CO1579" s="154"/>
      <c r="CP1579" s="154"/>
      <c r="CQ1579" s="154"/>
      <c r="CR1579" s="154"/>
      <c r="CS1579" s="154"/>
      <c r="CT1579" s="154"/>
      <c r="CU1579" s="154"/>
      <c r="CV1579" s="154"/>
      <c r="CW1579" s="154"/>
      <c r="CX1579" s="154"/>
      <c r="CY1579" s="154"/>
      <c r="CZ1579" s="154"/>
      <c r="DA1579" s="154"/>
      <c r="DB1579" s="154"/>
      <c r="DC1579" s="154"/>
      <c r="DD1579" s="154"/>
      <c r="DE1579" s="154"/>
      <c r="DF1579" s="154"/>
      <c r="DG1579" s="154"/>
      <c r="DH1579" s="154"/>
      <c r="DI1579" s="154"/>
      <c r="DJ1579" s="154"/>
      <c r="DK1579" s="154"/>
      <c r="DL1579" s="154"/>
      <c r="DM1579" s="154"/>
      <c r="DN1579" s="154"/>
      <c r="DO1579" s="154"/>
      <c r="DP1579" s="154"/>
      <c r="DQ1579" s="154"/>
      <c r="DR1579" s="154"/>
      <c r="DS1579" s="154"/>
      <c r="DT1579" s="154"/>
      <c r="DU1579" s="154"/>
      <c r="DV1579" s="154"/>
      <c r="DW1579" s="154"/>
      <c r="DX1579" s="154"/>
      <c r="DY1579" s="154"/>
      <c r="DZ1579" s="154"/>
      <c r="EA1579" s="154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  <c r="EU1579" s="154"/>
      <c r="EV1579" s="154"/>
      <c r="EW1579" s="154"/>
      <c r="EX1579" s="154"/>
      <c r="EY1579" s="154"/>
      <c r="EZ1579" s="154"/>
      <c r="FA1579" s="154"/>
      <c r="FB1579" s="154"/>
      <c r="FC1579" s="154"/>
      <c r="FD1579" s="154"/>
      <c r="FE1579" s="154"/>
      <c r="FF1579" s="154"/>
      <c r="FG1579" s="154"/>
      <c r="FH1579" s="154"/>
      <c r="FI1579" s="154"/>
      <c r="FJ1579" s="154"/>
      <c r="FK1579" s="154"/>
      <c r="FL1579" s="154"/>
      <c r="FM1579" s="154"/>
      <c r="FN1579" s="154"/>
      <c r="FO1579" s="154"/>
      <c r="FP1579" s="154"/>
      <c r="FQ1579" s="154"/>
      <c r="FR1579" s="154"/>
      <c r="FS1579" s="154"/>
      <c r="FT1579" s="154"/>
      <c r="FU1579" s="154"/>
      <c r="FV1579" s="154"/>
      <c r="FW1579" s="154"/>
      <c r="FX1579" s="154"/>
      <c r="FY1579" s="154"/>
      <c r="FZ1579" s="154"/>
      <c r="GA1579" s="154"/>
      <c r="GB1579" s="154"/>
      <c r="GC1579" s="154"/>
      <c r="GD1579" s="154"/>
      <c r="GE1579" s="154"/>
      <c r="GF1579" s="154"/>
      <c r="GG1579" s="154"/>
      <c r="GH1579" s="154"/>
      <c r="GI1579" s="154"/>
      <c r="GJ1579" s="154"/>
      <c r="GK1579" s="154"/>
      <c r="GL1579" s="154"/>
      <c r="GM1579" s="154"/>
      <c r="GN1579" s="154"/>
      <c r="GO1579" s="154"/>
      <c r="GP1579" s="154"/>
      <c r="GQ1579" s="154"/>
      <c r="GR1579" s="154"/>
      <c r="GS1579" s="154"/>
      <c r="GT1579" s="154"/>
      <c r="GU1579" s="154"/>
      <c r="GV1579" s="154"/>
      <c r="GW1579" s="154"/>
      <c r="GX1579" s="154"/>
      <c r="GY1579" s="154"/>
      <c r="GZ1579" s="154"/>
      <c r="HA1579" s="154"/>
      <c r="HB1579" s="154"/>
      <c r="HC1579" s="154"/>
      <c r="HD1579" s="154"/>
      <c r="HE1579" s="154"/>
      <c r="HF1579" s="154"/>
      <c r="HG1579" s="154"/>
      <c r="HH1579" s="154"/>
      <c r="HI1579" s="154"/>
      <c r="HJ1579" s="154"/>
      <c r="HK1579" s="154"/>
      <c r="HL1579" s="154"/>
      <c r="HM1579" s="154"/>
      <c r="HN1579" s="154"/>
      <c r="HO1579" s="154"/>
      <c r="HP1579" s="154"/>
      <c r="HQ1579" s="154"/>
      <c r="HR1579" s="154"/>
      <c r="HS1579" s="154"/>
      <c r="HT1579" s="154"/>
      <c r="HU1579" s="154"/>
      <c r="HV1579" s="154"/>
      <c r="HW1579" s="154"/>
      <c r="HX1579" s="154"/>
      <c r="HY1579" s="154"/>
      <c r="HZ1579" s="154"/>
      <c r="IA1579" s="154"/>
      <c r="IB1579" s="154"/>
      <c r="IC1579" s="154"/>
      <c r="ID1579" s="154"/>
      <c r="IE1579" s="154"/>
      <c r="IF1579" s="154"/>
      <c r="IG1579" s="154"/>
      <c r="IH1579" s="154"/>
      <c r="II1579" s="154"/>
      <c r="IJ1579" s="154"/>
      <c r="IK1579" s="154"/>
      <c r="IL1579" s="154"/>
    </row>
    <row r="1580" spans="1:246" s="837" customFormat="1" ht="30" x14ac:dyDescent="0.25">
      <c r="A1580" s="217">
        <v>1</v>
      </c>
      <c r="B1580" s="217">
        <v>1</v>
      </c>
      <c r="C1580" s="2110" t="s">
        <v>16</v>
      </c>
      <c r="D1580" s="2110"/>
      <c r="E1580" s="176"/>
      <c r="F1580" s="1886">
        <f t="shared" ref="F1580:Z1580" si="1127">F1512</f>
        <v>0</v>
      </c>
      <c r="G1580" s="732">
        <f t="shared" si="1127"/>
        <v>0</v>
      </c>
      <c r="H1580" s="732">
        <f t="shared" si="1127"/>
        <v>0</v>
      </c>
      <c r="I1580" s="732" t="e">
        <f t="shared" si="1127"/>
        <v>#DIV/0!</v>
      </c>
      <c r="J1580" s="732" t="e">
        <f t="shared" si="1127"/>
        <v>#DIV/0!</v>
      </c>
      <c r="K1580" s="732" t="e">
        <f t="shared" si="1127"/>
        <v>#DIV/0!</v>
      </c>
      <c r="L1580" s="732">
        <f t="shared" si="1127"/>
        <v>0</v>
      </c>
      <c r="M1580" s="732">
        <f t="shared" si="1127"/>
        <v>0</v>
      </c>
      <c r="N1580" s="732">
        <f t="shared" si="1127"/>
        <v>0</v>
      </c>
      <c r="O1580" s="732" t="e">
        <f t="shared" si="1127"/>
        <v>#DIV/0!</v>
      </c>
      <c r="P1580" s="732">
        <f t="shared" si="1127"/>
        <v>0</v>
      </c>
      <c r="Q1580" s="732" t="e">
        <f t="shared" si="1127"/>
        <v>#DIV/0!</v>
      </c>
      <c r="R1580" s="2524">
        <f t="shared" si="1127"/>
        <v>0</v>
      </c>
      <c r="S1580" s="373">
        <f t="shared" si="1127"/>
        <v>0</v>
      </c>
      <c r="T1580" s="2524">
        <f t="shared" si="1127"/>
        <v>0</v>
      </c>
      <c r="U1580" s="1107">
        <f t="shared" si="1127"/>
        <v>0</v>
      </c>
      <c r="V1580" s="2524">
        <f t="shared" si="1127"/>
        <v>0</v>
      </c>
      <c r="W1580" s="2524">
        <f t="shared" si="1127"/>
        <v>0</v>
      </c>
      <c r="X1580" s="2668">
        <f t="shared" si="1127"/>
        <v>0</v>
      </c>
      <c r="Y1580" s="2668">
        <f t="shared" si="1127"/>
        <v>0</v>
      </c>
      <c r="Z1580" s="2524">
        <f t="shared" si="1127"/>
        <v>0</v>
      </c>
      <c r="AA1580" s="909"/>
      <c r="AB1580" s="902"/>
      <c r="AC1580" s="2257"/>
      <c r="AD1580" s="154"/>
      <c r="AE1580" s="154"/>
      <c r="AF1580" s="154"/>
      <c r="AG1580" s="154"/>
      <c r="AH1580" s="154"/>
      <c r="AI1580" s="154"/>
      <c r="AJ1580" s="154"/>
      <c r="AK1580" s="154"/>
      <c r="AL1580" s="154"/>
      <c r="AM1580" s="154"/>
      <c r="AN1580" s="154"/>
      <c r="AO1580" s="154"/>
      <c r="AP1580" s="154"/>
      <c r="AQ1580" s="154"/>
      <c r="AR1580" s="154"/>
      <c r="AS1580" s="154"/>
      <c r="AT1580" s="154"/>
      <c r="AU1580" s="154"/>
      <c r="AV1580" s="154"/>
      <c r="AW1580" s="154"/>
      <c r="AX1580" s="154"/>
      <c r="AY1580" s="154"/>
      <c r="AZ1580" s="154"/>
      <c r="BA1580" s="154"/>
      <c r="BB1580" s="154"/>
      <c r="BC1580" s="154"/>
      <c r="BD1580" s="154"/>
      <c r="BE1580" s="154"/>
      <c r="BF1580" s="154"/>
      <c r="BG1580" s="154"/>
      <c r="BH1580" s="154"/>
      <c r="BI1580" s="154"/>
      <c r="BJ1580" s="154"/>
      <c r="BK1580" s="154"/>
      <c r="BL1580" s="154"/>
      <c r="BM1580" s="154"/>
      <c r="BN1580" s="154"/>
      <c r="BO1580" s="154"/>
      <c r="BP1580" s="154"/>
      <c r="BQ1580" s="154"/>
      <c r="BR1580" s="154"/>
      <c r="BS1580" s="154"/>
      <c r="BT1580" s="154"/>
      <c r="BU1580" s="154"/>
      <c r="BV1580" s="154"/>
      <c r="BW1580" s="154"/>
      <c r="BX1580" s="154"/>
      <c r="BY1580" s="154"/>
      <c r="BZ1580" s="154"/>
      <c r="CA1580" s="154"/>
      <c r="CB1580" s="154"/>
      <c r="CC1580" s="154"/>
      <c r="CD1580" s="154"/>
      <c r="CE1580" s="154"/>
      <c r="CF1580" s="154"/>
      <c r="CG1580" s="154"/>
      <c r="CH1580" s="154"/>
      <c r="CI1580" s="154"/>
      <c r="CJ1580" s="154"/>
      <c r="CK1580" s="154"/>
      <c r="CL1580" s="154"/>
      <c r="CM1580" s="154"/>
      <c r="CN1580" s="154"/>
      <c r="CO1580" s="154"/>
      <c r="CP1580" s="154"/>
      <c r="CQ1580" s="154"/>
      <c r="CR1580" s="154"/>
      <c r="CS1580" s="154"/>
      <c r="CT1580" s="154"/>
      <c r="CU1580" s="154"/>
      <c r="CV1580" s="154"/>
      <c r="CW1580" s="154"/>
      <c r="CX1580" s="154"/>
      <c r="CY1580" s="154"/>
      <c r="CZ1580" s="154"/>
      <c r="DA1580" s="154"/>
      <c r="DB1580" s="154"/>
      <c r="DC1580" s="154"/>
      <c r="DD1580" s="154"/>
      <c r="DE1580" s="154"/>
      <c r="DF1580" s="154"/>
      <c r="DG1580" s="154"/>
      <c r="DH1580" s="154"/>
      <c r="DI1580" s="154"/>
      <c r="DJ1580" s="154"/>
      <c r="DK1580" s="154"/>
      <c r="DL1580" s="154"/>
      <c r="DM1580" s="154"/>
      <c r="DN1580" s="154"/>
      <c r="DO1580" s="154"/>
      <c r="DP1580" s="154"/>
      <c r="DQ1580" s="154"/>
      <c r="DR1580" s="154"/>
      <c r="DS1580" s="154"/>
      <c r="DT1580" s="154"/>
      <c r="DU1580" s="154"/>
      <c r="DV1580" s="154"/>
      <c r="DW1580" s="154"/>
      <c r="DX1580" s="154"/>
      <c r="DY1580" s="154"/>
      <c r="DZ1580" s="154"/>
      <c r="EA1580" s="154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  <c r="EU1580" s="154"/>
      <c r="EV1580" s="154"/>
      <c r="EW1580" s="154"/>
      <c r="EX1580" s="154"/>
      <c r="EY1580" s="154"/>
      <c r="EZ1580" s="154"/>
      <c r="FA1580" s="154"/>
      <c r="FB1580" s="154"/>
      <c r="FC1580" s="154"/>
      <c r="FD1580" s="154"/>
      <c r="FE1580" s="154"/>
      <c r="FF1580" s="154"/>
      <c r="FG1580" s="154"/>
      <c r="FH1580" s="154"/>
      <c r="FI1580" s="154"/>
      <c r="FJ1580" s="154"/>
      <c r="FK1580" s="154"/>
      <c r="FL1580" s="154"/>
      <c r="FM1580" s="154"/>
      <c r="FN1580" s="154"/>
      <c r="FO1580" s="154"/>
      <c r="FP1580" s="154"/>
      <c r="FQ1580" s="154"/>
      <c r="FR1580" s="154"/>
      <c r="FS1580" s="154"/>
      <c r="FT1580" s="154"/>
      <c r="FU1580" s="154"/>
      <c r="FV1580" s="154"/>
      <c r="FW1580" s="154"/>
      <c r="FX1580" s="154"/>
      <c r="FY1580" s="154"/>
      <c r="FZ1580" s="154"/>
      <c r="GA1580" s="154"/>
      <c r="GB1580" s="154"/>
      <c r="GC1580" s="154"/>
      <c r="GD1580" s="154"/>
      <c r="GE1580" s="154"/>
      <c r="GF1580" s="154"/>
      <c r="GG1580" s="154"/>
      <c r="GH1580" s="154"/>
      <c r="GI1580" s="154"/>
      <c r="GJ1580" s="154"/>
      <c r="GK1580" s="154"/>
      <c r="GL1580" s="154"/>
      <c r="GM1580" s="154"/>
      <c r="GN1580" s="154"/>
      <c r="GO1580" s="154"/>
      <c r="GP1580" s="154"/>
      <c r="GQ1580" s="154"/>
      <c r="GR1580" s="154"/>
      <c r="GS1580" s="154"/>
      <c r="GT1580" s="154"/>
      <c r="GU1580" s="154"/>
      <c r="GV1580" s="154"/>
      <c r="GW1580" s="154"/>
      <c r="GX1580" s="154"/>
      <c r="GY1580" s="154"/>
      <c r="GZ1580" s="154"/>
      <c r="HA1580" s="154"/>
      <c r="HB1580" s="154"/>
      <c r="HC1580" s="154"/>
      <c r="HD1580" s="154"/>
      <c r="HE1580" s="154"/>
      <c r="HF1580" s="154"/>
      <c r="HG1580" s="154"/>
      <c r="HH1580" s="154"/>
      <c r="HI1580" s="154"/>
      <c r="HJ1580" s="154"/>
      <c r="HK1580" s="154"/>
      <c r="HL1580" s="154"/>
      <c r="HM1580" s="154"/>
      <c r="HN1580" s="154"/>
      <c r="HO1580" s="154"/>
      <c r="HP1580" s="154"/>
      <c r="HQ1580" s="154"/>
      <c r="HR1580" s="154"/>
      <c r="HS1580" s="154"/>
      <c r="HT1580" s="154"/>
      <c r="HU1580" s="154"/>
      <c r="HV1580" s="154"/>
      <c r="HW1580" s="154"/>
      <c r="HX1580" s="154"/>
      <c r="HY1580" s="154"/>
      <c r="HZ1580" s="154"/>
      <c r="IA1580" s="154"/>
      <c r="IB1580" s="154"/>
      <c r="IC1580" s="154"/>
      <c r="ID1580" s="154"/>
      <c r="IE1580" s="154"/>
      <c r="IF1580" s="154"/>
      <c r="IG1580" s="154"/>
      <c r="IH1580" s="154"/>
      <c r="II1580" s="154"/>
      <c r="IJ1580" s="154"/>
      <c r="IK1580" s="154"/>
      <c r="IL1580" s="154"/>
    </row>
    <row r="1581" spans="1:246" s="837" customFormat="1" ht="29.25" x14ac:dyDescent="0.25">
      <c r="A1581" s="217">
        <v>1</v>
      </c>
      <c r="B1581" s="217">
        <v>1</v>
      </c>
      <c r="C1581" s="695" t="s">
        <v>135</v>
      </c>
      <c r="D1581" s="695"/>
      <c r="E1581" s="291"/>
      <c r="F1581" s="1889">
        <f t="shared" ref="F1581:H1585" si="1128">F1513</f>
        <v>0</v>
      </c>
      <c r="G1581" s="1888">
        <f t="shared" si="1128"/>
        <v>0</v>
      </c>
      <c r="H1581" s="1888">
        <f t="shared" si="1128"/>
        <v>0</v>
      </c>
      <c r="I1581" s="2065" t="e">
        <f>H1581/G1581*100</f>
        <v>#DIV/0!</v>
      </c>
      <c r="J1581" s="1881" t="e">
        <f>L1581/F1581</f>
        <v>#DIV/0!</v>
      </c>
      <c r="K1581" s="1881" t="e">
        <f>N1581/H1581</f>
        <v>#DIV/0!</v>
      </c>
      <c r="L1581" s="1888">
        <f>L1513</f>
        <v>0</v>
      </c>
      <c r="M1581" s="1888">
        <f>M1513</f>
        <v>0</v>
      </c>
      <c r="N1581" s="1888">
        <f>N1513</f>
        <v>0</v>
      </c>
      <c r="O1581" s="732" t="e">
        <f>O1513</f>
        <v>#DIV/0!</v>
      </c>
      <c r="P1581" s="1888">
        <f>P1513</f>
        <v>0</v>
      </c>
      <c r="Q1581" s="1878" t="e">
        <f>N1581/$C$3*12/P1581</f>
        <v>#DIV/0!</v>
      </c>
      <c r="R1581" s="373">
        <f t="shared" ref="R1581:Z1581" si="1129">R1513</f>
        <v>0</v>
      </c>
      <c r="S1581" s="373">
        <f t="shared" si="1129"/>
        <v>0</v>
      </c>
      <c r="T1581" s="373">
        <f t="shared" si="1129"/>
        <v>0</v>
      </c>
      <c r="U1581" s="757">
        <f t="shared" si="1129"/>
        <v>0</v>
      </c>
      <c r="V1581" s="373">
        <f t="shared" si="1129"/>
        <v>0</v>
      </c>
      <c r="W1581" s="373">
        <f t="shared" si="1129"/>
        <v>0</v>
      </c>
      <c r="X1581" s="373">
        <f t="shared" si="1129"/>
        <v>0</v>
      </c>
      <c r="Y1581" s="373">
        <f t="shared" si="1129"/>
        <v>0</v>
      </c>
      <c r="Z1581" s="373">
        <f t="shared" si="1129"/>
        <v>0</v>
      </c>
      <c r="AA1581" s="913"/>
      <c r="AB1581" s="326"/>
      <c r="AC1581" s="2257"/>
      <c r="AD1581" s="154"/>
      <c r="AE1581" s="154"/>
      <c r="AF1581" s="154"/>
      <c r="AG1581" s="154"/>
      <c r="AH1581" s="154"/>
      <c r="AI1581" s="154"/>
      <c r="AJ1581" s="154"/>
      <c r="AK1581" s="154"/>
      <c r="AL1581" s="154"/>
      <c r="AM1581" s="154"/>
      <c r="AN1581" s="154"/>
      <c r="AO1581" s="154"/>
      <c r="AP1581" s="154"/>
      <c r="AQ1581" s="154"/>
      <c r="AR1581" s="154"/>
      <c r="AS1581" s="154"/>
      <c r="AT1581" s="154"/>
      <c r="AU1581" s="154"/>
      <c r="AV1581" s="154"/>
      <c r="AW1581" s="154"/>
      <c r="AX1581" s="154"/>
      <c r="AY1581" s="154"/>
      <c r="AZ1581" s="154"/>
      <c r="BA1581" s="154"/>
      <c r="BB1581" s="154"/>
      <c r="BC1581" s="154"/>
      <c r="BD1581" s="154"/>
      <c r="BE1581" s="154"/>
      <c r="BF1581" s="154"/>
      <c r="BG1581" s="154"/>
      <c r="BH1581" s="154"/>
      <c r="BI1581" s="154"/>
      <c r="BJ1581" s="154"/>
      <c r="BK1581" s="154"/>
      <c r="BL1581" s="154"/>
      <c r="BM1581" s="154"/>
      <c r="BN1581" s="154"/>
      <c r="BO1581" s="154"/>
      <c r="BP1581" s="154"/>
      <c r="BQ1581" s="154"/>
      <c r="BR1581" s="154"/>
      <c r="BS1581" s="154"/>
      <c r="BT1581" s="154"/>
      <c r="BU1581" s="154"/>
      <c r="BV1581" s="154"/>
      <c r="BW1581" s="154"/>
      <c r="BX1581" s="154"/>
      <c r="BY1581" s="154"/>
      <c r="BZ1581" s="154"/>
      <c r="CA1581" s="154"/>
      <c r="CB1581" s="154"/>
      <c r="CC1581" s="154"/>
      <c r="CD1581" s="154"/>
      <c r="CE1581" s="154"/>
      <c r="CF1581" s="154"/>
      <c r="CG1581" s="154"/>
      <c r="CH1581" s="154"/>
      <c r="CI1581" s="154"/>
      <c r="CJ1581" s="154"/>
      <c r="CK1581" s="154"/>
      <c r="CL1581" s="154"/>
      <c r="CM1581" s="154"/>
      <c r="CN1581" s="154"/>
      <c r="CO1581" s="154"/>
      <c r="CP1581" s="154"/>
      <c r="CQ1581" s="154"/>
      <c r="CR1581" s="154"/>
      <c r="CS1581" s="154"/>
      <c r="CT1581" s="154"/>
      <c r="CU1581" s="154"/>
      <c r="CV1581" s="154"/>
      <c r="CW1581" s="154"/>
      <c r="CX1581" s="154"/>
      <c r="CY1581" s="154"/>
      <c r="CZ1581" s="154"/>
      <c r="DA1581" s="154"/>
      <c r="DB1581" s="154"/>
      <c r="DC1581" s="154"/>
      <c r="DD1581" s="154"/>
      <c r="DE1581" s="154"/>
      <c r="DF1581" s="154"/>
      <c r="DG1581" s="154"/>
      <c r="DH1581" s="154"/>
      <c r="DI1581" s="154"/>
      <c r="DJ1581" s="154"/>
      <c r="DK1581" s="154"/>
      <c r="DL1581" s="154"/>
      <c r="DM1581" s="154"/>
      <c r="DN1581" s="154"/>
      <c r="DO1581" s="154"/>
      <c r="DP1581" s="154"/>
      <c r="DQ1581" s="154"/>
      <c r="DR1581" s="154"/>
      <c r="DS1581" s="154"/>
      <c r="DT1581" s="154"/>
      <c r="DU1581" s="154"/>
      <c r="DV1581" s="154"/>
      <c r="DW1581" s="154"/>
      <c r="DX1581" s="154"/>
      <c r="DY1581" s="154"/>
      <c r="DZ1581" s="154"/>
      <c r="EA1581" s="154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  <c r="EU1581" s="154"/>
      <c r="EV1581" s="154"/>
      <c r="EW1581" s="154"/>
      <c r="EX1581" s="154"/>
      <c r="EY1581" s="154"/>
      <c r="EZ1581" s="154"/>
      <c r="FA1581" s="154"/>
      <c r="FB1581" s="154"/>
      <c r="FC1581" s="154"/>
      <c r="FD1581" s="154"/>
      <c r="FE1581" s="154"/>
      <c r="FF1581" s="154"/>
      <c r="FG1581" s="154"/>
      <c r="FH1581" s="154"/>
      <c r="FI1581" s="154"/>
      <c r="FJ1581" s="154"/>
      <c r="FK1581" s="154"/>
      <c r="FL1581" s="154"/>
      <c r="FM1581" s="154"/>
      <c r="FN1581" s="154"/>
      <c r="FO1581" s="154"/>
      <c r="FP1581" s="154"/>
      <c r="FQ1581" s="154"/>
      <c r="FR1581" s="154"/>
      <c r="FS1581" s="154"/>
      <c r="FT1581" s="154"/>
      <c r="FU1581" s="154"/>
      <c r="FV1581" s="154"/>
      <c r="FW1581" s="154"/>
      <c r="FX1581" s="154"/>
      <c r="FY1581" s="154"/>
      <c r="FZ1581" s="154"/>
      <c r="GA1581" s="154"/>
      <c r="GB1581" s="154"/>
      <c r="GC1581" s="154"/>
      <c r="GD1581" s="154"/>
      <c r="GE1581" s="154"/>
      <c r="GF1581" s="154"/>
      <c r="GG1581" s="154"/>
      <c r="GH1581" s="154"/>
      <c r="GI1581" s="154"/>
      <c r="GJ1581" s="154"/>
      <c r="GK1581" s="154"/>
      <c r="GL1581" s="154"/>
      <c r="GM1581" s="154"/>
      <c r="GN1581" s="154"/>
      <c r="GO1581" s="154"/>
      <c r="GP1581" s="154"/>
      <c r="GQ1581" s="154"/>
      <c r="GR1581" s="154"/>
      <c r="GS1581" s="154"/>
      <c r="GT1581" s="154"/>
      <c r="GU1581" s="154"/>
      <c r="GV1581" s="154"/>
      <c r="GW1581" s="154"/>
      <c r="GX1581" s="154"/>
      <c r="GY1581" s="154"/>
      <c r="GZ1581" s="154"/>
      <c r="HA1581" s="154"/>
      <c r="HB1581" s="154"/>
      <c r="HC1581" s="154"/>
      <c r="HD1581" s="154"/>
      <c r="HE1581" s="154"/>
      <c r="HF1581" s="154"/>
      <c r="HG1581" s="154"/>
      <c r="HH1581" s="154"/>
      <c r="HI1581" s="154"/>
      <c r="HJ1581" s="154"/>
      <c r="HK1581" s="154"/>
      <c r="HL1581" s="154"/>
      <c r="HM1581" s="154"/>
      <c r="HN1581" s="154"/>
      <c r="HO1581" s="154"/>
      <c r="HP1581" s="154"/>
      <c r="HQ1581" s="154"/>
      <c r="HR1581" s="154"/>
      <c r="HS1581" s="154"/>
      <c r="HT1581" s="154"/>
      <c r="HU1581" s="154"/>
      <c r="HV1581" s="154"/>
      <c r="HW1581" s="154"/>
      <c r="HX1581" s="154"/>
      <c r="HY1581" s="154"/>
      <c r="HZ1581" s="154"/>
      <c r="IA1581" s="154"/>
      <c r="IB1581" s="154"/>
      <c r="IC1581" s="154"/>
      <c r="ID1581" s="154"/>
      <c r="IE1581" s="154"/>
      <c r="IF1581" s="154"/>
      <c r="IG1581" s="154"/>
      <c r="IH1581" s="154"/>
      <c r="II1581" s="154"/>
      <c r="IJ1581" s="154"/>
      <c r="IK1581" s="154"/>
      <c r="IL1581" s="154"/>
    </row>
    <row r="1582" spans="1:246" s="837" customFormat="1" x14ac:dyDescent="0.25">
      <c r="A1582" s="217">
        <v>1</v>
      </c>
      <c r="B1582" s="217">
        <v>1</v>
      </c>
      <c r="C1582" s="703" t="s">
        <v>194</v>
      </c>
      <c r="D1582" s="703"/>
      <c r="E1582" s="176"/>
      <c r="F1582" s="1889">
        <f t="shared" si="1128"/>
        <v>0</v>
      </c>
      <c r="G1582" s="1888">
        <f t="shared" si="1128"/>
        <v>0</v>
      </c>
      <c r="H1582" s="1888">
        <f t="shared" si="1128"/>
        <v>0</v>
      </c>
      <c r="I1582" s="2065" t="e">
        <f>H1582/G1582*100</f>
        <v>#DIV/0!</v>
      </c>
      <c r="J1582" s="2525"/>
      <c r="K1582" s="2525"/>
      <c r="L1582" s="2526"/>
      <c r="M1582" s="2526"/>
      <c r="N1582" s="2526"/>
      <c r="O1582" s="2526"/>
      <c r="P1582" s="2526"/>
      <c r="Q1582" s="2526"/>
      <c r="R1582" s="2524">
        <f t="shared" ref="R1582:Z1582" si="1130">R1514</f>
        <v>0</v>
      </c>
      <c r="S1582" s="373">
        <f t="shared" si="1130"/>
        <v>0</v>
      </c>
      <c r="T1582" s="373">
        <f t="shared" si="1130"/>
        <v>0</v>
      </c>
      <c r="U1582" s="757">
        <f t="shared" si="1130"/>
        <v>0</v>
      </c>
      <c r="V1582" s="373">
        <f t="shared" si="1130"/>
        <v>0</v>
      </c>
      <c r="W1582" s="373">
        <f t="shared" si="1130"/>
        <v>0</v>
      </c>
      <c r="X1582" s="373">
        <f t="shared" si="1130"/>
        <v>0</v>
      </c>
      <c r="Y1582" s="373">
        <f t="shared" si="1130"/>
        <v>0</v>
      </c>
      <c r="Z1582" s="373">
        <f t="shared" si="1130"/>
        <v>0</v>
      </c>
      <c r="AA1582" s="913"/>
      <c r="AB1582" s="326"/>
      <c r="AC1582" s="2257"/>
      <c r="AD1582" s="154"/>
      <c r="AE1582" s="154"/>
      <c r="AF1582" s="154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</row>
    <row r="1583" spans="1:246" s="837" customFormat="1" x14ac:dyDescent="0.25">
      <c r="A1583" s="217">
        <v>1</v>
      </c>
      <c r="B1583" s="217">
        <v>1</v>
      </c>
      <c r="C1583" s="705" t="s">
        <v>195</v>
      </c>
      <c r="D1583" s="705"/>
      <c r="E1583" s="176"/>
      <c r="F1583" s="1886">
        <f t="shared" si="1128"/>
        <v>0</v>
      </c>
      <c r="G1583" s="732">
        <f t="shared" si="1128"/>
        <v>0</v>
      </c>
      <c r="H1583" s="732">
        <f t="shared" si="1128"/>
        <v>0</v>
      </c>
      <c r="I1583" s="2065" t="e">
        <f>H1583/G1583*100</f>
        <v>#DIV/0!</v>
      </c>
      <c r="J1583" s="2525"/>
      <c r="K1583" s="2525"/>
      <c r="L1583" s="2526"/>
      <c r="M1583" s="2526"/>
      <c r="N1583" s="2526"/>
      <c r="O1583" s="2526"/>
      <c r="P1583" s="2526"/>
      <c r="Q1583" s="2526"/>
      <c r="R1583" s="2524">
        <f t="shared" ref="R1583:Z1583" si="1131">R1515</f>
        <v>0</v>
      </c>
      <c r="S1583" s="373">
        <f t="shared" si="1131"/>
        <v>0</v>
      </c>
      <c r="T1583" s="2524">
        <f t="shared" si="1131"/>
        <v>0</v>
      </c>
      <c r="U1583" s="1107">
        <f t="shared" si="1131"/>
        <v>0</v>
      </c>
      <c r="V1583" s="2524">
        <f t="shared" si="1131"/>
        <v>0</v>
      </c>
      <c r="W1583" s="2524">
        <f t="shared" si="1131"/>
        <v>0</v>
      </c>
      <c r="X1583" s="2668">
        <f t="shared" si="1131"/>
        <v>0</v>
      </c>
      <c r="Y1583" s="2668">
        <f t="shared" si="1131"/>
        <v>0</v>
      </c>
      <c r="Z1583" s="2524">
        <f t="shared" si="1131"/>
        <v>0</v>
      </c>
      <c r="AA1583" s="909"/>
      <c r="AB1583" s="902"/>
      <c r="AC1583" s="2257"/>
      <c r="AD1583" s="154"/>
      <c r="AE1583" s="154"/>
      <c r="AF1583" s="154"/>
      <c r="AG1583" s="154"/>
      <c r="AH1583" s="154"/>
      <c r="AI1583" s="154"/>
      <c r="AJ1583" s="154"/>
      <c r="AK1583" s="154"/>
      <c r="AL1583" s="154"/>
      <c r="AM1583" s="154"/>
      <c r="AN1583" s="154"/>
      <c r="AO1583" s="154"/>
      <c r="AP1583" s="154"/>
      <c r="AQ1583" s="154"/>
      <c r="AR1583" s="154"/>
      <c r="AS1583" s="154"/>
      <c r="AT1583" s="154"/>
      <c r="AU1583" s="154"/>
      <c r="AV1583" s="154"/>
      <c r="AW1583" s="154"/>
      <c r="AX1583" s="154"/>
      <c r="AY1583" s="154"/>
      <c r="AZ1583" s="154"/>
      <c r="BA1583" s="154"/>
      <c r="BB1583" s="154"/>
      <c r="BC1583" s="154"/>
      <c r="BD1583" s="154"/>
      <c r="BE1583" s="154"/>
      <c r="BF1583" s="154"/>
      <c r="BG1583" s="154"/>
      <c r="BH1583" s="154"/>
      <c r="BI1583" s="154"/>
      <c r="BJ1583" s="154"/>
      <c r="BK1583" s="154"/>
      <c r="BL1583" s="154"/>
      <c r="BM1583" s="154"/>
      <c r="BN1583" s="154"/>
      <c r="BO1583" s="154"/>
      <c r="BP1583" s="154"/>
      <c r="BQ1583" s="154"/>
      <c r="BR1583" s="154"/>
      <c r="BS1583" s="154"/>
      <c r="BT1583" s="154"/>
      <c r="BU1583" s="154"/>
      <c r="BV1583" s="154"/>
      <c r="BW1583" s="154"/>
      <c r="BX1583" s="154"/>
      <c r="BY1583" s="154"/>
      <c r="BZ1583" s="154"/>
      <c r="CA1583" s="154"/>
      <c r="CB1583" s="154"/>
      <c r="CC1583" s="154"/>
      <c r="CD1583" s="154"/>
      <c r="CE1583" s="154"/>
      <c r="CF1583" s="154"/>
      <c r="CG1583" s="154"/>
      <c r="CH1583" s="154"/>
      <c r="CI1583" s="154"/>
      <c r="CJ1583" s="154"/>
      <c r="CK1583" s="154"/>
      <c r="CL1583" s="154"/>
      <c r="CM1583" s="154"/>
      <c r="CN1583" s="154"/>
      <c r="CO1583" s="154"/>
      <c r="CP1583" s="154"/>
      <c r="CQ1583" s="154"/>
      <c r="CR1583" s="154"/>
      <c r="CS1583" s="154"/>
      <c r="CT1583" s="154"/>
      <c r="CU1583" s="154"/>
      <c r="CV1583" s="154"/>
      <c r="CW1583" s="154"/>
      <c r="CX1583" s="154"/>
      <c r="CY1583" s="154"/>
      <c r="CZ1583" s="154"/>
      <c r="DA1583" s="154"/>
      <c r="DB1583" s="154"/>
      <c r="DC1583" s="154"/>
      <c r="DD1583" s="154"/>
      <c r="DE1583" s="154"/>
      <c r="DF1583" s="154"/>
      <c r="DG1583" s="154"/>
      <c r="DH1583" s="154"/>
      <c r="DI1583" s="154"/>
      <c r="DJ1583" s="154"/>
      <c r="DK1583" s="154"/>
      <c r="DL1583" s="154"/>
      <c r="DM1583" s="154"/>
      <c r="DN1583" s="154"/>
      <c r="DO1583" s="154"/>
      <c r="DP1583" s="154"/>
      <c r="DQ1583" s="154"/>
      <c r="DR1583" s="154"/>
      <c r="DS1583" s="154"/>
      <c r="DT1583" s="154"/>
      <c r="DU1583" s="154"/>
      <c r="DV1583" s="154"/>
      <c r="DW1583" s="154"/>
      <c r="DX1583" s="154"/>
      <c r="DY1583" s="154"/>
      <c r="DZ1583" s="154"/>
      <c r="EA1583" s="154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  <c r="EU1583" s="154"/>
      <c r="EV1583" s="154"/>
      <c r="EW1583" s="154"/>
      <c r="EX1583" s="154"/>
      <c r="EY1583" s="154"/>
      <c r="EZ1583" s="154"/>
      <c r="FA1583" s="154"/>
      <c r="FB1583" s="154"/>
      <c r="FC1583" s="154"/>
      <c r="FD1583" s="154"/>
      <c r="FE1583" s="154"/>
      <c r="FF1583" s="154"/>
      <c r="FG1583" s="154"/>
      <c r="FH1583" s="154"/>
      <c r="FI1583" s="154"/>
      <c r="FJ1583" s="154"/>
      <c r="FK1583" s="154"/>
      <c r="FL1583" s="154"/>
      <c r="FM1583" s="154"/>
      <c r="FN1583" s="154"/>
      <c r="FO1583" s="154"/>
      <c r="FP1583" s="154"/>
      <c r="FQ1583" s="154"/>
      <c r="FR1583" s="154"/>
      <c r="FS1583" s="154"/>
      <c r="FT1583" s="154"/>
      <c r="FU1583" s="154"/>
      <c r="FV1583" s="154"/>
      <c r="FW1583" s="154"/>
      <c r="FX1583" s="154"/>
      <c r="FY1583" s="154"/>
      <c r="FZ1583" s="154"/>
      <c r="GA1583" s="154"/>
      <c r="GB1583" s="154"/>
      <c r="GC1583" s="154"/>
      <c r="GD1583" s="154"/>
      <c r="GE1583" s="154"/>
      <c r="GF1583" s="154"/>
      <c r="GG1583" s="154"/>
      <c r="GH1583" s="154"/>
      <c r="GI1583" s="154"/>
      <c r="GJ1583" s="154"/>
      <c r="GK1583" s="154"/>
      <c r="GL1583" s="154"/>
      <c r="GM1583" s="154"/>
      <c r="GN1583" s="154"/>
      <c r="GO1583" s="154"/>
      <c r="GP1583" s="154"/>
      <c r="GQ1583" s="154"/>
      <c r="GR1583" s="154"/>
      <c r="GS1583" s="154"/>
      <c r="GT1583" s="154"/>
      <c r="GU1583" s="154"/>
      <c r="GV1583" s="154"/>
      <c r="GW1583" s="154"/>
      <c r="GX1583" s="154"/>
      <c r="GY1583" s="154"/>
      <c r="GZ1583" s="154"/>
      <c r="HA1583" s="154"/>
      <c r="HB1583" s="154"/>
      <c r="HC1583" s="154"/>
      <c r="HD1583" s="154"/>
      <c r="HE1583" s="154"/>
      <c r="HF1583" s="154"/>
      <c r="HG1583" s="154"/>
      <c r="HH1583" s="154"/>
      <c r="HI1583" s="154"/>
      <c r="HJ1583" s="154"/>
      <c r="HK1583" s="154"/>
      <c r="HL1583" s="154"/>
      <c r="HM1583" s="154"/>
      <c r="HN1583" s="154"/>
      <c r="HO1583" s="154"/>
      <c r="HP1583" s="154"/>
      <c r="HQ1583" s="154"/>
      <c r="HR1583" s="154"/>
      <c r="HS1583" s="154"/>
      <c r="HT1583" s="154"/>
      <c r="HU1583" s="154"/>
      <c r="HV1583" s="154"/>
      <c r="HW1583" s="154"/>
      <c r="HX1583" s="154"/>
      <c r="HY1583" s="154"/>
      <c r="HZ1583" s="154"/>
      <c r="IA1583" s="154"/>
      <c r="IB1583" s="154"/>
      <c r="IC1583" s="154"/>
      <c r="ID1583" s="154"/>
      <c r="IE1583" s="154"/>
      <c r="IF1583" s="154"/>
      <c r="IG1583" s="154"/>
      <c r="IH1583" s="154"/>
      <c r="II1583" s="154"/>
      <c r="IJ1583" s="154"/>
      <c r="IK1583" s="154"/>
      <c r="IL1583" s="154"/>
    </row>
    <row r="1584" spans="1:246" s="837" customFormat="1" ht="30" x14ac:dyDescent="0.25">
      <c r="A1584" s="217">
        <v>1</v>
      </c>
      <c r="B1584" s="217">
        <v>1</v>
      </c>
      <c r="C1584" s="709" t="s">
        <v>196</v>
      </c>
      <c r="D1584" s="705"/>
      <c r="E1584" s="292"/>
      <c r="F1584" s="2531">
        <f t="shared" si="1128"/>
        <v>0</v>
      </c>
      <c r="G1584" s="2532">
        <f t="shared" si="1128"/>
        <v>0</v>
      </c>
      <c r="H1584" s="2532">
        <f t="shared" si="1128"/>
        <v>0</v>
      </c>
      <c r="I1584" s="2048" t="e">
        <f>H1584/G1584*100</f>
        <v>#DIV/0!</v>
      </c>
      <c r="J1584" s="2533"/>
      <c r="K1584" s="2533"/>
      <c r="L1584" s="2534"/>
      <c r="M1584" s="2534"/>
      <c r="N1584" s="2534"/>
      <c r="O1584" s="2534"/>
      <c r="P1584" s="2534"/>
      <c r="Q1584" s="2534"/>
      <c r="R1584" s="2524">
        <f t="shared" ref="R1584:Z1584" si="1132">R1516</f>
        <v>0</v>
      </c>
      <c r="S1584" s="373">
        <f t="shared" si="1132"/>
        <v>0</v>
      </c>
      <c r="T1584" s="2524">
        <f t="shared" si="1132"/>
        <v>0</v>
      </c>
      <c r="U1584" s="2755">
        <f t="shared" si="1132"/>
        <v>0</v>
      </c>
      <c r="V1584" s="2535">
        <f t="shared" si="1132"/>
        <v>0</v>
      </c>
      <c r="W1584" s="2535">
        <f t="shared" si="1132"/>
        <v>0</v>
      </c>
      <c r="X1584" s="2756">
        <f t="shared" si="1132"/>
        <v>0</v>
      </c>
      <c r="Y1584" s="2756">
        <f t="shared" si="1132"/>
        <v>0</v>
      </c>
      <c r="Z1584" s="2535">
        <f t="shared" si="1132"/>
        <v>0</v>
      </c>
      <c r="AA1584" s="1687"/>
      <c r="AB1584" s="901"/>
      <c r="AC1584" s="2257"/>
      <c r="AD1584" s="154"/>
      <c r="AE1584" s="154"/>
      <c r="AF1584" s="154"/>
      <c r="AG1584" s="154"/>
      <c r="AH1584" s="154"/>
      <c r="AI1584" s="154"/>
      <c r="AJ1584" s="154"/>
      <c r="AK1584" s="154"/>
      <c r="AL1584" s="154"/>
      <c r="AM1584" s="154"/>
      <c r="AN1584" s="154"/>
      <c r="AO1584" s="154"/>
      <c r="AP1584" s="154"/>
      <c r="AQ1584" s="154"/>
      <c r="AR1584" s="154"/>
      <c r="AS1584" s="154"/>
      <c r="AT1584" s="154"/>
      <c r="AU1584" s="154"/>
      <c r="AV1584" s="154"/>
      <c r="AW1584" s="154"/>
      <c r="AX1584" s="154"/>
      <c r="AY1584" s="154"/>
      <c r="AZ1584" s="154"/>
      <c r="BA1584" s="154"/>
      <c r="BB1584" s="154"/>
      <c r="BC1584" s="154"/>
      <c r="BD1584" s="154"/>
      <c r="BE1584" s="154"/>
      <c r="BF1584" s="154"/>
      <c r="BG1584" s="154"/>
      <c r="BH1584" s="154"/>
      <c r="BI1584" s="154"/>
      <c r="BJ1584" s="154"/>
      <c r="BK1584" s="154"/>
      <c r="BL1584" s="154"/>
      <c r="BM1584" s="154"/>
      <c r="BN1584" s="154"/>
      <c r="BO1584" s="154"/>
      <c r="BP1584" s="154"/>
      <c r="BQ1584" s="154"/>
      <c r="BR1584" s="154"/>
      <c r="BS1584" s="154"/>
      <c r="BT1584" s="154"/>
      <c r="BU1584" s="154"/>
      <c r="BV1584" s="154"/>
      <c r="BW1584" s="154"/>
      <c r="BX1584" s="154"/>
      <c r="BY1584" s="154"/>
      <c r="BZ1584" s="154"/>
      <c r="CA1584" s="154"/>
      <c r="CB1584" s="154"/>
      <c r="CC1584" s="154"/>
      <c r="CD1584" s="154"/>
      <c r="CE1584" s="154"/>
      <c r="CF1584" s="154"/>
      <c r="CG1584" s="154"/>
      <c r="CH1584" s="154"/>
      <c r="CI1584" s="154"/>
      <c r="CJ1584" s="154"/>
      <c r="CK1584" s="154"/>
      <c r="CL1584" s="154"/>
      <c r="CM1584" s="154"/>
      <c r="CN1584" s="154"/>
      <c r="CO1584" s="154"/>
      <c r="CP1584" s="154"/>
      <c r="CQ1584" s="154"/>
      <c r="CR1584" s="154"/>
      <c r="CS1584" s="154"/>
      <c r="CT1584" s="154"/>
      <c r="CU1584" s="154"/>
      <c r="CV1584" s="154"/>
      <c r="CW1584" s="154"/>
      <c r="CX1584" s="154"/>
      <c r="CY1584" s="154"/>
      <c r="CZ1584" s="154"/>
      <c r="DA1584" s="154"/>
      <c r="DB1584" s="154"/>
      <c r="DC1584" s="154"/>
      <c r="DD1584" s="154"/>
      <c r="DE1584" s="154"/>
      <c r="DF1584" s="154"/>
      <c r="DG1584" s="154"/>
      <c r="DH1584" s="154"/>
      <c r="DI1584" s="154"/>
      <c r="DJ1584" s="154"/>
      <c r="DK1584" s="154"/>
      <c r="DL1584" s="154"/>
      <c r="DM1584" s="154"/>
      <c r="DN1584" s="154"/>
      <c r="DO1584" s="154"/>
      <c r="DP1584" s="154"/>
      <c r="DQ1584" s="154"/>
      <c r="DR1584" s="154"/>
      <c r="DS1584" s="154"/>
      <c r="DT1584" s="154"/>
      <c r="DU1584" s="154"/>
      <c r="DV1584" s="154"/>
      <c r="DW1584" s="154"/>
      <c r="DX1584" s="154"/>
      <c r="DY1584" s="154"/>
      <c r="DZ1584" s="154"/>
      <c r="EA1584" s="154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  <c r="EU1584" s="154"/>
      <c r="EV1584" s="154"/>
      <c r="EW1584" s="154"/>
      <c r="EX1584" s="154"/>
      <c r="EY1584" s="154"/>
      <c r="EZ1584" s="154"/>
      <c r="FA1584" s="154"/>
      <c r="FB1584" s="154"/>
      <c r="FC1584" s="154"/>
      <c r="FD1584" s="154"/>
      <c r="FE1584" s="154"/>
      <c r="FF1584" s="154"/>
      <c r="FG1584" s="154"/>
      <c r="FH1584" s="154"/>
      <c r="FI1584" s="154"/>
      <c r="FJ1584" s="154"/>
      <c r="FK1584" s="154"/>
      <c r="FL1584" s="154"/>
      <c r="FM1584" s="154"/>
      <c r="FN1584" s="154"/>
      <c r="FO1584" s="154"/>
      <c r="FP1584" s="154"/>
      <c r="FQ1584" s="154"/>
      <c r="FR1584" s="154"/>
      <c r="FS1584" s="154"/>
      <c r="FT1584" s="154"/>
      <c r="FU1584" s="154"/>
      <c r="FV1584" s="154"/>
      <c r="FW1584" s="154"/>
      <c r="FX1584" s="154"/>
      <c r="FY1584" s="154"/>
      <c r="FZ1584" s="154"/>
      <c r="GA1584" s="154"/>
      <c r="GB1584" s="154"/>
      <c r="GC1584" s="154"/>
      <c r="GD1584" s="154"/>
      <c r="GE1584" s="154"/>
      <c r="GF1584" s="154"/>
      <c r="GG1584" s="154"/>
      <c r="GH1584" s="154"/>
      <c r="GI1584" s="154"/>
      <c r="GJ1584" s="154"/>
      <c r="GK1584" s="154"/>
      <c r="GL1584" s="154"/>
      <c r="GM1584" s="154"/>
      <c r="GN1584" s="154"/>
      <c r="GO1584" s="154"/>
      <c r="GP1584" s="154"/>
      <c r="GQ1584" s="154"/>
      <c r="GR1584" s="154"/>
      <c r="GS1584" s="154"/>
      <c r="GT1584" s="154"/>
      <c r="GU1584" s="154"/>
      <c r="GV1584" s="154"/>
      <c r="GW1584" s="154"/>
      <c r="GX1584" s="154"/>
      <c r="GY1584" s="154"/>
      <c r="GZ1584" s="154"/>
      <c r="HA1584" s="154"/>
      <c r="HB1584" s="154"/>
      <c r="HC1584" s="154"/>
      <c r="HD1584" s="154"/>
      <c r="HE1584" s="154"/>
      <c r="HF1584" s="154"/>
      <c r="HG1584" s="154"/>
      <c r="HH1584" s="154"/>
      <c r="HI1584" s="154"/>
      <c r="HJ1584" s="154"/>
      <c r="HK1584" s="154"/>
      <c r="HL1584" s="154"/>
      <c r="HM1584" s="154"/>
      <c r="HN1584" s="154"/>
      <c r="HO1584" s="154"/>
      <c r="HP1584" s="154"/>
      <c r="HQ1584" s="154"/>
      <c r="HR1584" s="154"/>
      <c r="HS1584" s="154"/>
      <c r="HT1584" s="154"/>
      <c r="HU1584" s="154"/>
      <c r="HV1584" s="154"/>
      <c r="HW1584" s="154"/>
      <c r="HX1584" s="154"/>
      <c r="HY1584" s="154"/>
      <c r="HZ1584" s="154"/>
      <c r="IA1584" s="154"/>
      <c r="IB1584" s="154"/>
      <c r="IC1584" s="154"/>
      <c r="ID1584" s="154"/>
      <c r="IE1584" s="154"/>
      <c r="IF1584" s="154"/>
      <c r="IG1584" s="154"/>
      <c r="IH1584" s="154"/>
      <c r="II1584" s="154"/>
      <c r="IJ1584" s="154"/>
      <c r="IK1584" s="154"/>
      <c r="IL1584" s="154"/>
    </row>
    <row r="1585" spans="1:246" s="837" customFormat="1" ht="30" thickBot="1" x14ac:dyDescent="0.3">
      <c r="A1585" s="217"/>
      <c r="B1585" s="217">
        <v>1</v>
      </c>
      <c r="C1585" s="702" t="s">
        <v>201</v>
      </c>
      <c r="D1585" s="702"/>
      <c r="E1585" s="2757"/>
      <c r="F1585" s="2758">
        <f t="shared" si="1128"/>
        <v>0</v>
      </c>
      <c r="G1585" s="2543">
        <f t="shared" si="1128"/>
        <v>0</v>
      </c>
      <c r="H1585" s="2543">
        <f t="shared" si="1128"/>
        <v>0</v>
      </c>
      <c r="I1585" s="2067" t="e">
        <f>H1585/G1585*100</f>
        <v>#DIV/0!</v>
      </c>
      <c r="J1585" s="2540"/>
      <c r="K1585" s="2540"/>
      <c r="L1585" s="2541"/>
      <c r="M1585" s="2541"/>
      <c r="N1585" s="2541"/>
      <c r="O1585" s="2541"/>
      <c r="P1585" s="2541"/>
      <c r="Q1585" s="2541"/>
      <c r="R1585" s="2542">
        <f t="shared" ref="R1585:Z1585" si="1133">R1517</f>
        <v>0</v>
      </c>
      <c r="S1585" s="377">
        <f t="shared" si="1133"/>
        <v>0</v>
      </c>
      <c r="T1585" s="2542">
        <f t="shared" si="1133"/>
        <v>0</v>
      </c>
      <c r="U1585" s="2759">
        <f t="shared" si="1133"/>
        <v>0</v>
      </c>
      <c r="V1585" s="2542">
        <f t="shared" si="1133"/>
        <v>0</v>
      </c>
      <c r="W1585" s="2542">
        <f t="shared" si="1133"/>
        <v>0</v>
      </c>
      <c r="X1585" s="2542">
        <f t="shared" si="1133"/>
        <v>0</v>
      </c>
      <c r="Y1585" s="2542">
        <f t="shared" si="1133"/>
        <v>0</v>
      </c>
      <c r="Z1585" s="2542">
        <f t="shared" si="1133"/>
        <v>0</v>
      </c>
      <c r="AA1585" s="2544"/>
      <c r="AB1585" s="2760"/>
      <c r="AC1585" s="2257"/>
      <c r="AD1585" s="154"/>
      <c r="AE1585" s="154"/>
      <c r="AF1585" s="154"/>
      <c r="AG1585" s="154"/>
      <c r="AH1585" s="154"/>
      <c r="AI1585" s="154"/>
      <c r="AJ1585" s="154"/>
      <c r="AK1585" s="154"/>
      <c r="AL1585" s="154"/>
      <c r="AM1585" s="154"/>
      <c r="AN1585" s="154"/>
      <c r="AO1585" s="154"/>
      <c r="AP1585" s="154"/>
      <c r="AQ1585" s="154"/>
      <c r="AR1585" s="154"/>
      <c r="AS1585" s="154"/>
      <c r="AT1585" s="154"/>
      <c r="AU1585" s="154"/>
      <c r="AV1585" s="154"/>
      <c r="AW1585" s="154"/>
      <c r="AX1585" s="154"/>
      <c r="AY1585" s="154"/>
      <c r="AZ1585" s="154"/>
      <c r="BA1585" s="154"/>
      <c r="BB1585" s="154"/>
      <c r="BC1585" s="154"/>
      <c r="BD1585" s="154"/>
      <c r="BE1585" s="154"/>
      <c r="BF1585" s="154"/>
      <c r="BG1585" s="154"/>
      <c r="BH1585" s="154"/>
      <c r="BI1585" s="154"/>
      <c r="BJ1585" s="154"/>
      <c r="BK1585" s="154"/>
      <c r="BL1585" s="154"/>
      <c r="BM1585" s="154"/>
      <c r="BN1585" s="154"/>
      <c r="BO1585" s="154"/>
      <c r="BP1585" s="154"/>
      <c r="BQ1585" s="154"/>
      <c r="BR1585" s="154"/>
      <c r="BS1585" s="154"/>
      <c r="BT1585" s="154"/>
      <c r="BU1585" s="154"/>
      <c r="BV1585" s="154"/>
      <c r="BW1585" s="154"/>
      <c r="BX1585" s="154"/>
      <c r="BY1585" s="154"/>
      <c r="BZ1585" s="154"/>
      <c r="CA1585" s="154"/>
      <c r="CB1585" s="154"/>
      <c r="CC1585" s="154"/>
      <c r="CD1585" s="154"/>
      <c r="CE1585" s="154"/>
      <c r="CF1585" s="154"/>
      <c r="CG1585" s="154"/>
      <c r="CH1585" s="154"/>
      <c r="CI1585" s="154"/>
      <c r="CJ1585" s="154"/>
      <c r="CK1585" s="154"/>
      <c r="CL1585" s="154"/>
      <c r="CM1585" s="154"/>
      <c r="CN1585" s="154"/>
      <c r="CO1585" s="154"/>
      <c r="CP1585" s="154"/>
      <c r="CQ1585" s="154"/>
      <c r="CR1585" s="154"/>
      <c r="CS1585" s="154"/>
      <c r="CT1585" s="154"/>
      <c r="CU1585" s="154"/>
      <c r="CV1585" s="154"/>
      <c r="CW1585" s="154"/>
      <c r="CX1585" s="154"/>
      <c r="CY1585" s="154"/>
      <c r="CZ1585" s="154"/>
      <c r="DA1585" s="154"/>
      <c r="DB1585" s="154"/>
      <c r="DC1585" s="154"/>
      <c r="DD1585" s="154"/>
      <c r="DE1585" s="154"/>
      <c r="DF1585" s="154"/>
      <c r="DG1585" s="154"/>
      <c r="DH1585" s="154"/>
      <c r="DI1585" s="154"/>
      <c r="DJ1585" s="154"/>
      <c r="DK1585" s="154"/>
      <c r="DL1585" s="154"/>
      <c r="DM1585" s="154"/>
      <c r="DN1585" s="154"/>
      <c r="DO1585" s="154"/>
      <c r="DP1585" s="154"/>
      <c r="DQ1585" s="154"/>
      <c r="DR1585" s="154"/>
      <c r="DS1585" s="154"/>
      <c r="DT1585" s="154"/>
      <c r="DU1585" s="154"/>
      <c r="DV1585" s="154"/>
      <c r="DW1585" s="154"/>
      <c r="DX1585" s="154"/>
      <c r="DY1585" s="154"/>
      <c r="DZ1585" s="154"/>
      <c r="EA1585" s="154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  <c r="EU1585" s="154"/>
      <c r="EV1585" s="154"/>
      <c r="EW1585" s="154"/>
      <c r="EX1585" s="154"/>
      <c r="EY1585" s="154"/>
      <c r="EZ1585" s="154"/>
      <c r="FA1585" s="154"/>
      <c r="FB1585" s="154"/>
      <c r="FC1585" s="154"/>
      <c r="FD1585" s="154"/>
      <c r="FE1585" s="154"/>
      <c r="FF1585" s="154"/>
      <c r="FG1585" s="154"/>
      <c r="FH1585" s="154"/>
      <c r="FI1585" s="154"/>
      <c r="FJ1585" s="154"/>
      <c r="FK1585" s="154"/>
      <c r="FL1585" s="154"/>
      <c r="FM1585" s="154"/>
      <c r="FN1585" s="154"/>
      <c r="FO1585" s="154"/>
      <c r="FP1585" s="154"/>
      <c r="FQ1585" s="154"/>
      <c r="FR1585" s="154"/>
      <c r="FS1585" s="154"/>
      <c r="FT1585" s="154"/>
      <c r="FU1585" s="154"/>
      <c r="FV1585" s="154"/>
      <c r="FW1585" s="154"/>
      <c r="FX1585" s="154"/>
      <c r="FY1585" s="154"/>
      <c r="FZ1585" s="154"/>
      <c r="GA1585" s="154"/>
      <c r="GB1585" s="154"/>
      <c r="GC1585" s="154"/>
      <c r="GD1585" s="154"/>
      <c r="GE1585" s="154"/>
      <c r="GF1585" s="154"/>
      <c r="GG1585" s="154"/>
      <c r="GH1585" s="154"/>
      <c r="GI1585" s="154"/>
      <c r="GJ1585" s="154"/>
      <c r="GK1585" s="154"/>
      <c r="GL1585" s="154"/>
      <c r="GM1585" s="154"/>
      <c r="GN1585" s="154"/>
      <c r="GO1585" s="154"/>
      <c r="GP1585" s="154"/>
      <c r="GQ1585" s="154"/>
      <c r="GR1585" s="154"/>
      <c r="GS1585" s="154"/>
      <c r="GT1585" s="154"/>
      <c r="GU1585" s="154"/>
      <c r="GV1585" s="154"/>
      <c r="GW1585" s="154"/>
      <c r="GX1585" s="154"/>
      <c r="GY1585" s="154"/>
      <c r="GZ1585" s="154"/>
      <c r="HA1585" s="154"/>
      <c r="HB1585" s="154"/>
      <c r="HC1585" s="154"/>
      <c r="HD1585" s="154"/>
      <c r="HE1585" s="154"/>
      <c r="HF1585" s="154"/>
      <c r="HG1585" s="154"/>
      <c r="HH1585" s="154"/>
      <c r="HI1585" s="154"/>
      <c r="HJ1585" s="154"/>
      <c r="HK1585" s="154"/>
      <c r="HL1585" s="154"/>
      <c r="HM1585" s="154"/>
      <c r="HN1585" s="154"/>
      <c r="HO1585" s="154"/>
      <c r="HP1585" s="154"/>
      <c r="HQ1585" s="154"/>
      <c r="HR1585" s="154"/>
      <c r="HS1585" s="154"/>
      <c r="HT1585" s="154"/>
      <c r="HU1585" s="154"/>
      <c r="HV1585" s="154"/>
      <c r="HW1585" s="154"/>
      <c r="HX1585" s="154"/>
      <c r="HY1585" s="154"/>
      <c r="HZ1585" s="154"/>
      <c r="IA1585" s="154"/>
      <c r="IB1585" s="154"/>
      <c r="IC1585" s="154"/>
      <c r="ID1585" s="154"/>
      <c r="IE1585" s="154"/>
      <c r="IF1585" s="154"/>
      <c r="IG1585" s="154"/>
      <c r="IH1585" s="154"/>
      <c r="II1585" s="154"/>
      <c r="IJ1585" s="154"/>
      <c r="IK1585" s="154"/>
      <c r="IL1585" s="154"/>
    </row>
    <row r="1586" spans="1:246" x14ac:dyDescent="0.25">
      <c r="A1586" s="217">
        <v>1</v>
      </c>
      <c r="B1586" s="217">
        <v>1</v>
      </c>
      <c r="C1586" s="2761" t="s">
        <v>81</v>
      </c>
      <c r="D1586" s="2761"/>
      <c r="E1586" s="2761"/>
      <c r="F1586" s="279"/>
      <c r="G1586" s="1254"/>
      <c r="H1586" s="1254"/>
      <c r="I1586" s="1254"/>
      <c r="J1586" s="1787"/>
      <c r="K1586" s="1787"/>
      <c r="L1586" s="1787"/>
      <c r="M1586" s="1787"/>
      <c r="N1586" s="1787"/>
      <c r="O1586" s="1787"/>
      <c r="P1586" s="1787"/>
      <c r="Q1586" s="1787"/>
      <c r="R1586" s="1849"/>
      <c r="S1586" s="2698"/>
      <c r="T1586" s="1849"/>
      <c r="U1586" s="1850"/>
      <c r="V1586" s="1849"/>
      <c r="W1586" s="1849"/>
      <c r="X1586" s="3081"/>
      <c r="Y1586" s="3081"/>
      <c r="Z1586" s="1849"/>
      <c r="AA1586" s="1255"/>
      <c r="AB1586" s="2698"/>
      <c r="AC1586" s="2257"/>
    </row>
    <row r="1587" spans="1:246" ht="47.25" x14ac:dyDescent="0.25">
      <c r="A1587" s="217">
        <v>1</v>
      </c>
      <c r="B1587" s="217">
        <v>1</v>
      </c>
      <c r="C1587" s="1826" t="s">
        <v>386</v>
      </c>
      <c r="D1587" s="1660"/>
      <c r="E1587" s="689"/>
      <c r="F1587" s="225"/>
      <c r="G1587" s="2016"/>
      <c r="H1587" s="2016"/>
      <c r="I1587" s="2016"/>
      <c r="J1587" s="2016"/>
      <c r="K1587" s="2016"/>
      <c r="L1587" s="2762"/>
      <c r="M1587" s="2762"/>
      <c r="N1587" s="2762"/>
      <c r="O1587" s="2762"/>
      <c r="P1587" s="2762"/>
      <c r="Q1587" s="2762"/>
      <c r="R1587" s="369"/>
      <c r="S1587" s="2236"/>
      <c r="T1587" s="369"/>
      <c r="U1587" s="1107"/>
      <c r="V1587" s="369"/>
      <c r="W1587" s="369"/>
      <c r="X1587" s="3035"/>
      <c r="Y1587" s="3035"/>
      <c r="Z1587" s="369"/>
      <c r="AA1587" s="2073"/>
      <c r="AB1587" s="2236"/>
      <c r="AC1587" s="2257"/>
    </row>
    <row r="1588" spans="1:246" ht="26.25" x14ac:dyDescent="0.25">
      <c r="B1588" s="217">
        <v>1</v>
      </c>
      <c r="C1588" s="3281" t="s">
        <v>572</v>
      </c>
      <c r="D1588" s="1660"/>
      <c r="E1588" s="689"/>
      <c r="F1588" s="225"/>
      <c r="G1588" s="2016"/>
      <c r="H1588" s="2016"/>
      <c r="I1588" s="2016"/>
      <c r="J1588" s="2016"/>
      <c r="K1588" s="2016"/>
      <c r="L1588" s="2762"/>
      <c r="M1588" s="2762"/>
      <c r="N1588" s="2762"/>
      <c r="O1588" s="2762"/>
      <c r="P1588" s="2762"/>
      <c r="Q1588" s="2762"/>
      <c r="R1588" s="369"/>
      <c r="S1588" s="2236"/>
      <c r="T1588" s="369"/>
      <c r="U1588" s="1107"/>
      <c r="V1588" s="369"/>
      <c r="W1588" s="369"/>
      <c r="X1588" s="3035"/>
      <c r="Y1588" s="3035"/>
      <c r="Z1588" s="369"/>
      <c r="AA1588" s="2073"/>
      <c r="AB1588" s="2236"/>
      <c r="AC1588" s="2257"/>
    </row>
    <row r="1589" spans="1:246" s="2225" customFormat="1" x14ac:dyDescent="0.25">
      <c r="A1589" s="217">
        <v>1</v>
      </c>
      <c r="B1589" s="217">
        <v>1</v>
      </c>
      <c r="C1589" s="1933" t="s">
        <v>5</v>
      </c>
      <c r="D1589" s="1933"/>
      <c r="E1589" s="1933"/>
      <c r="F1589" s="255"/>
      <c r="G1589" s="1244"/>
      <c r="H1589" s="1244"/>
      <c r="I1589" s="1244"/>
      <c r="J1589" s="1244"/>
      <c r="K1589" s="1244"/>
      <c r="L1589" s="1935"/>
      <c r="M1589" s="1935"/>
      <c r="N1589" s="1935"/>
      <c r="O1589" s="1935"/>
      <c r="P1589" s="1935"/>
      <c r="Q1589" s="1935"/>
      <c r="R1589" s="2361"/>
      <c r="S1589" s="2678"/>
      <c r="T1589" s="2361"/>
      <c r="U1589" s="2677"/>
      <c r="V1589" s="2361"/>
      <c r="W1589" s="2361"/>
      <c r="X1589" s="2361"/>
      <c r="Y1589" s="2361"/>
      <c r="Z1589" s="2361"/>
      <c r="AA1589" s="1246"/>
      <c r="AB1589" s="2678"/>
      <c r="AC1589" s="2257"/>
    </row>
    <row r="1590" spans="1:246" s="2225" customFormat="1" x14ac:dyDescent="0.25">
      <c r="A1590" s="217">
        <v>1</v>
      </c>
      <c r="B1590" s="217">
        <v>1</v>
      </c>
      <c r="C1590" s="3" t="s">
        <v>23</v>
      </c>
      <c r="D1590" s="1066" t="s">
        <v>226</v>
      </c>
      <c r="E1590" s="190">
        <v>340</v>
      </c>
      <c r="F1590" s="221"/>
      <c r="G1590" s="126">
        <f t="shared" ref="G1590" si="1134">F1590/12*$C$3</f>
        <v>0</v>
      </c>
      <c r="H1590" s="255"/>
      <c r="I1590" s="126" t="e">
        <f t="shared" ref="I1590:I1599" si="1135">H1590/G1590*100</f>
        <v>#DIV/0!</v>
      </c>
      <c r="J1590" s="2763"/>
      <c r="K1590" s="155" t="e">
        <f t="shared" ref="K1590:K1599" si="1136">N1590/H1590</f>
        <v>#DIV/0!</v>
      </c>
      <c r="L1590" s="156">
        <f t="shared" ref="L1590:L1598" si="1137">ROUND(F1590*J1590,0)</f>
        <v>0</v>
      </c>
      <c r="M1590" s="156">
        <f t="shared" ref="M1590:M1598" si="1138">L1590/12*$C$3</f>
        <v>0</v>
      </c>
      <c r="N1590" s="1935"/>
      <c r="O1590" s="156" t="e">
        <f t="shared" ref="O1590:O1599" si="1139">N1590/M1590*100</f>
        <v>#DIV/0!</v>
      </c>
      <c r="P1590" s="156">
        <f t="shared" ref="P1590:P1598" si="1140">ROUND(L1590/E1590,0)</f>
        <v>0</v>
      </c>
      <c r="Q1590" s="156" t="e">
        <f t="shared" ref="Q1590:Q1599" si="1141">N1590/$C$3*12/P1590</f>
        <v>#DIV/0!</v>
      </c>
      <c r="R1590" s="2361"/>
      <c r="S1590" s="2678"/>
      <c r="T1590" s="2361"/>
      <c r="U1590" s="2677"/>
      <c r="V1590" s="2361"/>
      <c r="W1590" s="2361"/>
      <c r="X1590" s="2361"/>
      <c r="Y1590" s="2361"/>
      <c r="Z1590" s="2361"/>
      <c r="AA1590" s="2744"/>
      <c r="AB1590" s="2678"/>
      <c r="AC1590" s="2257"/>
    </row>
    <row r="1591" spans="1:246" s="2225" customFormat="1" x14ac:dyDescent="0.25">
      <c r="A1591" s="217">
        <v>1</v>
      </c>
      <c r="B1591" s="217">
        <v>1</v>
      </c>
      <c r="C1591" s="3" t="s">
        <v>24</v>
      </c>
      <c r="D1591" s="1066" t="s">
        <v>226</v>
      </c>
      <c r="E1591" s="190">
        <v>300</v>
      </c>
      <c r="F1591" s="221"/>
      <c r="G1591" s="126">
        <f>F1591/12*$C$3</f>
        <v>0</v>
      </c>
      <c r="H1591" s="255"/>
      <c r="I1591" s="126" t="e">
        <f t="shared" si="1135"/>
        <v>#DIV/0!</v>
      </c>
      <c r="J1591" s="2763"/>
      <c r="K1591" s="155" t="e">
        <f t="shared" si="1136"/>
        <v>#DIV/0!</v>
      </c>
      <c r="L1591" s="156">
        <f t="shared" si="1137"/>
        <v>0</v>
      </c>
      <c r="M1591" s="156">
        <f t="shared" si="1138"/>
        <v>0</v>
      </c>
      <c r="N1591" s="1935"/>
      <c r="O1591" s="156" t="e">
        <f t="shared" si="1139"/>
        <v>#DIV/0!</v>
      </c>
      <c r="P1591" s="156">
        <f t="shared" si="1140"/>
        <v>0</v>
      </c>
      <c r="Q1591" s="156" t="e">
        <f t="shared" si="1141"/>
        <v>#DIV/0!</v>
      </c>
      <c r="R1591" s="2361"/>
      <c r="S1591" s="2552"/>
      <c r="T1591" s="2361"/>
      <c r="U1591" s="2677"/>
      <c r="V1591" s="2361"/>
      <c r="W1591" s="2361"/>
      <c r="X1591" s="2361"/>
      <c r="Y1591" s="2361"/>
      <c r="Z1591" s="2361"/>
      <c r="AA1591" s="2744"/>
      <c r="AB1591" s="2678"/>
      <c r="AC1591" s="2257"/>
    </row>
    <row r="1592" spans="1:246" s="2225" customFormat="1" x14ac:dyDescent="0.25">
      <c r="A1592" s="217">
        <v>1</v>
      </c>
      <c r="B1592" s="217">
        <v>1</v>
      </c>
      <c r="C1592" s="3" t="s">
        <v>209</v>
      </c>
      <c r="D1592" s="1066" t="s">
        <v>226</v>
      </c>
      <c r="E1592" s="190">
        <v>330</v>
      </c>
      <c r="F1592" s="221"/>
      <c r="G1592" s="126">
        <f t="shared" ref="G1592:G1598" si="1142">F1592/12*$C$3</f>
        <v>0</v>
      </c>
      <c r="H1592" s="255"/>
      <c r="I1592" s="126" t="e">
        <f t="shared" si="1135"/>
        <v>#DIV/0!</v>
      </c>
      <c r="J1592" s="2763"/>
      <c r="K1592" s="155" t="e">
        <f t="shared" si="1136"/>
        <v>#DIV/0!</v>
      </c>
      <c r="L1592" s="156">
        <f t="shared" si="1137"/>
        <v>0</v>
      </c>
      <c r="M1592" s="156">
        <f t="shared" si="1138"/>
        <v>0</v>
      </c>
      <c r="N1592" s="1935"/>
      <c r="O1592" s="156" t="e">
        <f t="shared" si="1139"/>
        <v>#DIV/0!</v>
      </c>
      <c r="P1592" s="156">
        <f t="shared" si="1140"/>
        <v>0</v>
      </c>
      <c r="Q1592" s="156" t="e">
        <f t="shared" si="1141"/>
        <v>#DIV/0!</v>
      </c>
      <c r="R1592" s="2361"/>
      <c r="S1592" s="2552"/>
      <c r="T1592" s="2361"/>
      <c r="U1592" s="2677"/>
      <c r="V1592" s="2361"/>
      <c r="W1592" s="2361"/>
      <c r="X1592" s="2361"/>
      <c r="Y1592" s="2361"/>
      <c r="Z1592" s="2361"/>
      <c r="AA1592" s="2744"/>
      <c r="AB1592" s="2678"/>
      <c r="AC1592" s="2257"/>
    </row>
    <row r="1593" spans="1:246" s="2225" customFormat="1" x14ac:dyDescent="0.25">
      <c r="A1593" s="217">
        <v>1</v>
      </c>
      <c r="B1593" s="217">
        <v>1</v>
      </c>
      <c r="C1593" s="3" t="s">
        <v>9</v>
      </c>
      <c r="D1593" s="1066" t="s">
        <v>226</v>
      </c>
      <c r="E1593" s="190">
        <v>340</v>
      </c>
      <c r="F1593" s="221"/>
      <c r="G1593" s="126">
        <f t="shared" si="1142"/>
        <v>0</v>
      </c>
      <c r="H1593" s="255"/>
      <c r="I1593" s="126" t="e">
        <f t="shared" si="1135"/>
        <v>#DIV/0!</v>
      </c>
      <c r="J1593" s="2763"/>
      <c r="K1593" s="155" t="e">
        <f t="shared" si="1136"/>
        <v>#DIV/0!</v>
      </c>
      <c r="L1593" s="156">
        <f t="shared" si="1137"/>
        <v>0</v>
      </c>
      <c r="M1593" s="156">
        <f t="shared" si="1138"/>
        <v>0</v>
      </c>
      <c r="N1593" s="1935"/>
      <c r="O1593" s="156" t="e">
        <f t="shared" si="1139"/>
        <v>#DIV/0!</v>
      </c>
      <c r="P1593" s="156">
        <f t="shared" si="1140"/>
        <v>0</v>
      </c>
      <c r="Q1593" s="156" t="e">
        <f t="shared" si="1141"/>
        <v>#DIV/0!</v>
      </c>
      <c r="R1593" s="2361"/>
      <c r="S1593" s="2552"/>
      <c r="T1593" s="2361"/>
      <c r="U1593" s="2677"/>
      <c r="V1593" s="2361"/>
      <c r="W1593" s="2361"/>
      <c r="X1593" s="2361"/>
      <c r="Y1593" s="2361"/>
      <c r="Z1593" s="2361"/>
      <c r="AA1593" s="2744"/>
      <c r="AB1593" s="2678"/>
      <c r="AC1593" s="2257"/>
    </row>
    <row r="1594" spans="1:246" s="2225" customFormat="1" x14ac:dyDescent="0.25">
      <c r="A1594" s="217">
        <v>1</v>
      </c>
      <c r="B1594" s="217">
        <v>1</v>
      </c>
      <c r="C1594" s="3" t="s">
        <v>25</v>
      </c>
      <c r="D1594" s="1066" t="s">
        <v>226</v>
      </c>
      <c r="E1594" s="190">
        <v>340</v>
      </c>
      <c r="F1594" s="221"/>
      <c r="G1594" s="126">
        <f t="shared" si="1142"/>
        <v>0</v>
      </c>
      <c r="H1594" s="255"/>
      <c r="I1594" s="126" t="e">
        <f t="shared" si="1135"/>
        <v>#DIV/0!</v>
      </c>
      <c r="J1594" s="2763"/>
      <c r="K1594" s="155" t="e">
        <f t="shared" si="1136"/>
        <v>#DIV/0!</v>
      </c>
      <c r="L1594" s="156">
        <f t="shared" si="1137"/>
        <v>0</v>
      </c>
      <c r="M1594" s="156">
        <f t="shared" si="1138"/>
        <v>0</v>
      </c>
      <c r="N1594" s="1935"/>
      <c r="O1594" s="156" t="e">
        <f t="shared" si="1139"/>
        <v>#DIV/0!</v>
      </c>
      <c r="P1594" s="156">
        <f t="shared" si="1140"/>
        <v>0</v>
      </c>
      <c r="Q1594" s="156" t="e">
        <f t="shared" si="1141"/>
        <v>#DIV/0!</v>
      </c>
      <c r="R1594" s="2361"/>
      <c r="S1594" s="2552"/>
      <c r="T1594" s="2361"/>
      <c r="U1594" s="2677"/>
      <c r="V1594" s="2361"/>
      <c r="W1594" s="2361"/>
      <c r="X1594" s="2361"/>
      <c r="Y1594" s="2361"/>
      <c r="Z1594" s="2361"/>
      <c r="AA1594" s="2744"/>
      <c r="AB1594" s="2678"/>
      <c r="AC1594" s="2257"/>
    </row>
    <row r="1595" spans="1:246" s="2225" customFormat="1" x14ac:dyDescent="0.25">
      <c r="A1595" s="217">
        <v>1</v>
      </c>
      <c r="B1595" s="217">
        <v>1</v>
      </c>
      <c r="C1595" s="3" t="s">
        <v>63</v>
      </c>
      <c r="D1595" s="1066" t="s">
        <v>226</v>
      </c>
      <c r="E1595" s="190">
        <v>320</v>
      </c>
      <c r="F1595" s="221"/>
      <c r="G1595" s="126">
        <f t="shared" si="1142"/>
        <v>0</v>
      </c>
      <c r="H1595" s="255"/>
      <c r="I1595" s="126" t="e">
        <f t="shared" si="1135"/>
        <v>#DIV/0!</v>
      </c>
      <c r="J1595" s="2763"/>
      <c r="K1595" s="155" t="e">
        <f t="shared" si="1136"/>
        <v>#DIV/0!</v>
      </c>
      <c r="L1595" s="156">
        <f t="shared" si="1137"/>
        <v>0</v>
      </c>
      <c r="M1595" s="156">
        <f t="shared" si="1138"/>
        <v>0</v>
      </c>
      <c r="N1595" s="1935"/>
      <c r="O1595" s="156" t="e">
        <f t="shared" si="1139"/>
        <v>#DIV/0!</v>
      </c>
      <c r="P1595" s="156">
        <f t="shared" si="1140"/>
        <v>0</v>
      </c>
      <c r="Q1595" s="156" t="e">
        <f t="shared" si="1141"/>
        <v>#DIV/0!</v>
      </c>
      <c r="R1595" s="2361"/>
      <c r="S1595" s="2552"/>
      <c r="T1595" s="2361"/>
      <c r="U1595" s="2677"/>
      <c r="V1595" s="2361"/>
      <c r="W1595" s="2361"/>
      <c r="X1595" s="2361"/>
      <c r="Y1595" s="2361"/>
      <c r="Z1595" s="2361"/>
      <c r="AA1595" s="2744"/>
      <c r="AB1595" s="2678"/>
      <c r="AC1595" s="2257"/>
    </row>
    <row r="1596" spans="1:246" s="2225" customFormat="1" x14ac:dyDescent="0.25">
      <c r="A1596" s="217">
        <v>1</v>
      </c>
      <c r="B1596" s="217">
        <v>1</v>
      </c>
      <c r="C1596" s="3" t="s">
        <v>10</v>
      </c>
      <c r="D1596" s="1066" t="s">
        <v>226</v>
      </c>
      <c r="E1596" s="190">
        <v>340</v>
      </c>
      <c r="F1596" s="221"/>
      <c r="G1596" s="126">
        <f t="shared" si="1142"/>
        <v>0</v>
      </c>
      <c r="H1596" s="219"/>
      <c r="I1596" s="126" t="e">
        <f t="shared" si="1135"/>
        <v>#DIV/0!</v>
      </c>
      <c r="J1596" s="2763"/>
      <c r="K1596" s="155" t="e">
        <f t="shared" si="1136"/>
        <v>#DIV/0!</v>
      </c>
      <c r="L1596" s="156">
        <f t="shared" si="1137"/>
        <v>0</v>
      </c>
      <c r="M1596" s="156">
        <f t="shared" si="1138"/>
        <v>0</v>
      </c>
      <c r="N1596" s="156"/>
      <c r="O1596" s="156" t="e">
        <f t="shared" si="1139"/>
        <v>#DIV/0!</v>
      </c>
      <c r="P1596" s="156">
        <f t="shared" si="1140"/>
        <v>0</v>
      </c>
      <c r="Q1596" s="156" t="e">
        <f t="shared" si="1141"/>
        <v>#DIV/0!</v>
      </c>
      <c r="R1596" s="325"/>
      <c r="S1596" s="2356"/>
      <c r="T1596" s="325"/>
      <c r="U1596" s="766"/>
      <c r="V1596" s="325"/>
      <c r="W1596" s="325"/>
      <c r="X1596" s="325"/>
      <c r="Y1596" s="325"/>
      <c r="Z1596" s="325"/>
      <c r="AA1596" s="956"/>
      <c r="AB1596" s="957"/>
      <c r="AC1596" s="2257"/>
    </row>
    <row r="1597" spans="1:246" s="2225" customFormat="1" x14ac:dyDescent="0.25">
      <c r="A1597" s="217">
        <v>1</v>
      </c>
      <c r="B1597" s="217">
        <v>1</v>
      </c>
      <c r="C1597" s="3" t="s">
        <v>62</v>
      </c>
      <c r="D1597" s="1066" t="s">
        <v>226</v>
      </c>
      <c r="E1597" s="190">
        <v>340</v>
      </c>
      <c r="F1597" s="221"/>
      <c r="G1597" s="126">
        <f t="shared" si="1142"/>
        <v>0</v>
      </c>
      <c r="H1597" s="219"/>
      <c r="I1597" s="126" t="e">
        <f t="shared" si="1135"/>
        <v>#DIV/0!</v>
      </c>
      <c r="J1597" s="2763"/>
      <c r="K1597" s="155" t="e">
        <f t="shared" si="1136"/>
        <v>#DIV/0!</v>
      </c>
      <c r="L1597" s="156">
        <f t="shared" si="1137"/>
        <v>0</v>
      </c>
      <c r="M1597" s="156">
        <f t="shared" si="1138"/>
        <v>0</v>
      </c>
      <c r="N1597" s="156"/>
      <c r="O1597" s="156" t="e">
        <f t="shared" si="1139"/>
        <v>#DIV/0!</v>
      </c>
      <c r="P1597" s="156">
        <f t="shared" si="1140"/>
        <v>0</v>
      </c>
      <c r="Q1597" s="156" t="e">
        <f t="shared" si="1141"/>
        <v>#DIV/0!</v>
      </c>
      <c r="R1597" s="325"/>
      <c r="S1597" s="2356"/>
      <c r="T1597" s="325"/>
      <c r="U1597" s="766"/>
      <c r="V1597" s="325"/>
      <c r="W1597" s="325"/>
      <c r="X1597" s="325"/>
      <c r="Y1597" s="325"/>
      <c r="Z1597" s="325"/>
      <c r="AA1597" s="956"/>
      <c r="AB1597" s="957"/>
      <c r="AC1597" s="2257"/>
    </row>
    <row r="1598" spans="1:246" s="2225" customFormat="1" x14ac:dyDescent="0.25">
      <c r="A1598" s="217"/>
      <c r="B1598" s="217">
        <v>1</v>
      </c>
      <c r="C1598" s="3" t="s">
        <v>6</v>
      </c>
      <c r="D1598" s="1066" t="s">
        <v>226</v>
      </c>
      <c r="E1598" s="190">
        <v>340</v>
      </c>
      <c r="F1598" s="221"/>
      <c r="G1598" s="126">
        <f t="shared" si="1142"/>
        <v>0</v>
      </c>
      <c r="H1598" s="219"/>
      <c r="I1598" s="126" t="e">
        <f t="shared" si="1135"/>
        <v>#DIV/0!</v>
      </c>
      <c r="J1598" s="2763"/>
      <c r="K1598" s="155" t="e">
        <f t="shared" si="1136"/>
        <v>#DIV/0!</v>
      </c>
      <c r="L1598" s="156">
        <f t="shared" si="1137"/>
        <v>0</v>
      </c>
      <c r="M1598" s="156">
        <f t="shared" si="1138"/>
        <v>0</v>
      </c>
      <c r="N1598" s="156"/>
      <c r="O1598" s="156" t="e">
        <f t="shared" si="1139"/>
        <v>#DIV/0!</v>
      </c>
      <c r="P1598" s="156">
        <f t="shared" si="1140"/>
        <v>0</v>
      </c>
      <c r="Q1598" s="156" t="e">
        <f t="shared" si="1141"/>
        <v>#DIV/0!</v>
      </c>
      <c r="R1598" s="325"/>
      <c r="S1598" s="2356"/>
      <c r="T1598" s="325"/>
      <c r="U1598" s="766"/>
      <c r="V1598" s="325"/>
      <c r="W1598" s="325"/>
      <c r="X1598" s="325"/>
      <c r="Y1598" s="325"/>
      <c r="Z1598" s="325"/>
      <c r="AA1598" s="956"/>
      <c r="AB1598" s="957"/>
      <c r="AC1598" s="2257"/>
    </row>
    <row r="1599" spans="1:246" s="2225" customFormat="1" ht="29.25" x14ac:dyDescent="0.25">
      <c r="A1599" s="217">
        <v>1</v>
      </c>
      <c r="B1599" s="217">
        <v>1</v>
      </c>
      <c r="C1599" s="1329" t="s">
        <v>7</v>
      </c>
      <c r="D1599" s="2954"/>
      <c r="E1599" s="1329"/>
      <c r="F1599" s="83">
        <f>SUM(F1590:F1598)</f>
        <v>0</v>
      </c>
      <c r="G1599" s="2488">
        <f>SUM(G1590:G1598)</f>
        <v>0</v>
      </c>
      <c r="H1599" s="239">
        <f>SUM(H1590:H1598)</f>
        <v>0</v>
      </c>
      <c r="I1599" s="2488" t="e">
        <f t="shared" si="1135"/>
        <v>#DIV/0!</v>
      </c>
      <c r="J1599" s="1958">
        <f>IF(F1599=0,0,L1599/F1599)</f>
        <v>0</v>
      </c>
      <c r="K1599" s="199" t="e">
        <f t="shared" si="1136"/>
        <v>#DIV/0!</v>
      </c>
      <c r="L1599" s="2488">
        <f>SUM(L1590:L1598)</f>
        <v>0</v>
      </c>
      <c r="M1599" s="2488">
        <f>SUM(M1590:M1598)</f>
        <v>0</v>
      </c>
      <c r="N1599" s="2488">
        <f>SUM(N1590:N1598)</f>
        <v>0</v>
      </c>
      <c r="O1599" s="156" t="e">
        <f t="shared" si="1139"/>
        <v>#DIV/0!</v>
      </c>
      <c r="P1599" s="2488">
        <f>SUM(P1590:P1598)</f>
        <v>0</v>
      </c>
      <c r="Q1599" s="156" t="e">
        <f t="shared" si="1141"/>
        <v>#DIV/0!</v>
      </c>
      <c r="R1599" s="2489"/>
      <c r="S1599" s="860">
        <f t="shared" ref="S1599:S1602" si="1143">R1599/12*$C$3</f>
        <v>0</v>
      </c>
      <c r="T1599" s="2489">
        <f t="shared" ref="T1599:T1602" si="1144">Z1599-Y1599-V1599-U1599</f>
        <v>-0.45639999999999997</v>
      </c>
      <c r="U1599" s="2702"/>
      <c r="V1599" s="2489"/>
      <c r="W1599" s="2489"/>
      <c r="X1599" s="2489"/>
      <c r="Y1599" s="2489"/>
      <c r="Z1599" s="2489">
        <v>-0.45639999999999997</v>
      </c>
      <c r="AA1599" s="1325"/>
      <c r="AB1599" s="2553"/>
      <c r="AC1599" s="2257"/>
    </row>
    <row r="1600" spans="1:246" s="2225" customFormat="1" x14ac:dyDescent="0.25">
      <c r="A1600" s="217">
        <v>1</v>
      </c>
      <c r="B1600" s="217">
        <v>1</v>
      </c>
      <c r="C1600" s="1838" t="s">
        <v>14</v>
      </c>
      <c r="D1600" s="1838"/>
      <c r="E1600" s="2491"/>
      <c r="F1600" s="83"/>
      <c r="G1600" s="2488"/>
      <c r="H1600" s="2488"/>
      <c r="I1600" s="2488"/>
      <c r="J1600" s="2492"/>
      <c r="K1600" s="2492"/>
      <c r="L1600" s="2488"/>
      <c r="M1600" s="2488"/>
      <c r="N1600" s="2488"/>
      <c r="O1600" s="2488"/>
      <c r="P1600" s="2488"/>
      <c r="Q1600" s="2488"/>
      <c r="R1600" s="2361"/>
      <c r="S1600" s="2493">
        <f t="shared" si="1143"/>
        <v>0</v>
      </c>
      <c r="T1600" s="2361">
        <f t="shared" si="1144"/>
        <v>0</v>
      </c>
      <c r="U1600" s="2677"/>
      <c r="V1600" s="2361"/>
      <c r="W1600" s="2361">
        <f>T1600-S1600</f>
        <v>0</v>
      </c>
      <c r="X1600" s="2361"/>
      <c r="Y1600" s="2361"/>
      <c r="Z1600" s="2361"/>
      <c r="AA1600" s="2490"/>
      <c r="AB1600" s="2678"/>
      <c r="AC1600" s="2257"/>
    </row>
    <row r="1601" spans="1:29" s="2225" customFormat="1" ht="15.75" x14ac:dyDescent="0.25">
      <c r="A1601" s="217">
        <v>1</v>
      </c>
      <c r="B1601" s="217">
        <v>1</v>
      </c>
      <c r="C1601" s="827" t="s">
        <v>318</v>
      </c>
      <c r="D1601" s="520"/>
      <c r="E1601" s="1619"/>
      <c r="F1601" s="259"/>
      <c r="G1601" s="512"/>
      <c r="H1601" s="512"/>
      <c r="I1601" s="512"/>
      <c r="J1601" s="811"/>
      <c r="K1601" s="811"/>
      <c r="L1601" s="1442"/>
      <c r="M1601" s="1442"/>
      <c r="N1601" s="1442"/>
      <c r="O1601" s="1442"/>
      <c r="P1601" s="1442"/>
      <c r="Q1601" s="1442"/>
      <c r="R1601" s="369"/>
      <c r="S1601" s="2265">
        <f t="shared" si="1143"/>
        <v>0</v>
      </c>
      <c r="T1601" s="369">
        <f t="shared" si="1144"/>
        <v>0</v>
      </c>
      <c r="U1601" s="1107"/>
      <c r="V1601" s="369"/>
      <c r="W1601" s="369">
        <f>T1601-S1601</f>
        <v>0</v>
      </c>
      <c r="X1601" s="369"/>
      <c r="Y1601" s="369"/>
      <c r="Z1601" s="369"/>
      <c r="AA1601" s="898"/>
      <c r="AB1601" s="902"/>
      <c r="AC1601" s="2257"/>
    </row>
    <row r="1602" spans="1:29" s="2225" customFormat="1" x14ac:dyDescent="0.25">
      <c r="A1602" s="217"/>
      <c r="B1602" s="217">
        <v>1</v>
      </c>
      <c r="C1602" s="455" t="s">
        <v>283</v>
      </c>
      <c r="D1602" s="520"/>
      <c r="E1602" s="1619"/>
      <c r="F1602" s="259"/>
      <c r="G1602" s="512"/>
      <c r="H1602" s="512"/>
      <c r="I1602" s="512"/>
      <c r="J1602" s="811"/>
      <c r="K1602" s="811"/>
      <c r="L1602" s="1442"/>
      <c r="M1602" s="1442"/>
      <c r="N1602" s="1442"/>
      <c r="O1602" s="1442"/>
      <c r="P1602" s="1442"/>
      <c r="Q1602" s="1442"/>
      <c r="R1602" s="369"/>
      <c r="S1602" s="2265">
        <f t="shared" si="1143"/>
        <v>0</v>
      </c>
      <c r="T1602" s="369">
        <f t="shared" si="1144"/>
        <v>0</v>
      </c>
      <c r="U1602" s="1107"/>
      <c r="V1602" s="369"/>
      <c r="W1602" s="369">
        <f>T1602-S1602</f>
        <v>0</v>
      </c>
      <c r="X1602" s="369"/>
      <c r="Y1602" s="369"/>
      <c r="Z1602" s="369"/>
      <c r="AA1602" s="898"/>
      <c r="AB1602" s="902"/>
      <c r="AC1602" s="2257"/>
    </row>
    <row r="1603" spans="1:29" s="2225" customFormat="1" ht="29.25" x14ac:dyDescent="0.25">
      <c r="A1603" s="217">
        <v>1</v>
      </c>
      <c r="B1603" s="217">
        <v>1</v>
      </c>
      <c r="C1603" s="2220" t="s">
        <v>266</v>
      </c>
      <c r="D1603" s="4"/>
      <c r="E1603" s="4"/>
      <c r="F1603" s="551">
        <f>F1604+F1605+F1606</f>
        <v>0</v>
      </c>
      <c r="G1603" s="551">
        <f t="shared" ref="G1603:H1603" si="1145">G1604+G1605+G1606</f>
        <v>0</v>
      </c>
      <c r="H1603" s="551">
        <f t="shared" si="1145"/>
        <v>0</v>
      </c>
      <c r="I1603" s="730" t="e">
        <f t="shared" ref="I1603:I1612" si="1146">H1603/G1603*100</f>
        <v>#DIV/0!</v>
      </c>
      <c r="J1603" s="1475"/>
      <c r="K1603" s="1475"/>
      <c r="L1603" s="125"/>
      <c r="M1603" s="125"/>
      <c r="N1603" s="125"/>
      <c r="O1603" s="125"/>
      <c r="P1603" s="125"/>
      <c r="Q1603" s="125"/>
      <c r="R1603" s="325"/>
      <c r="S1603" s="2356"/>
      <c r="T1603" s="325"/>
      <c r="U1603" s="766"/>
      <c r="V1603" s="325"/>
      <c r="W1603" s="325"/>
      <c r="X1603" s="325"/>
      <c r="Y1603" s="325"/>
      <c r="Z1603" s="325"/>
      <c r="AA1603" s="913"/>
      <c r="AB1603" s="957"/>
      <c r="AC1603" s="2257"/>
    </row>
    <row r="1604" spans="1:29" s="2225" customFormat="1" ht="30" x14ac:dyDescent="0.25">
      <c r="A1604" s="217"/>
      <c r="B1604" s="217">
        <v>1</v>
      </c>
      <c r="C1604" s="457" t="s">
        <v>667</v>
      </c>
      <c r="D1604" s="4"/>
      <c r="E1604" s="4"/>
      <c r="F1604" s="552"/>
      <c r="G1604" s="126">
        <f t="shared" ref="G1604:G1606" si="1147">F1604/12*$C$3</f>
        <v>0</v>
      </c>
      <c r="H1604" s="186"/>
      <c r="I1604" s="186" t="e">
        <f t="shared" si="1146"/>
        <v>#DIV/0!</v>
      </c>
      <c r="J1604" s="1475"/>
      <c r="K1604" s="1475"/>
      <c r="L1604" s="125"/>
      <c r="M1604" s="125"/>
      <c r="N1604" s="125"/>
      <c r="O1604" s="125"/>
      <c r="P1604" s="125"/>
      <c r="Q1604" s="125"/>
      <c r="R1604" s="325"/>
      <c r="S1604" s="2356"/>
      <c r="T1604" s="325"/>
      <c r="U1604" s="766"/>
      <c r="V1604" s="325"/>
      <c r="W1604" s="325"/>
      <c r="X1604" s="325"/>
      <c r="Y1604" s="325"/>
      <c r="Z1604" s="325"/>
      <c r="AA1604" s="909"/>
      <c r="AB1604" s="957"/>
      <c r="AC1604" s="2257"/>
    </row>
    <row r="1605" spans="1:29" s="2225" customFormat="1" ht="60" x14ac:dyDescent="0.25">
      <c r="A1605" s="217"/>
      <c r="B1605" s="217">
        <v>1</v>
      </c>
      <c r="C1605" s="310" t="s">
        <v>668</v>
      </c>
      <c r="D1605" s="4"/>
      <c r="E1605" s="4"/>
      <c r="F1605" s="552"/>
      <c r="G1605" s="126">
        <f t="shared" si="1147"/>
        <v>0</v>
      </c>
      <c r="H1605" s="186"/>
      <c r="I1605" s="186" t="e">
        <f t="shared" si="1146"/>
        <v>#DIV/0!</v>
      </c>
      <c r="J1605" s="1475"/>
      <c r="K1605" s="1475"/>
      <c r="L1605" s="125"/>
      <c r="M1605" s="125"/>
      <c r="N1605" s="125"/>
      <c r="O1605" s="125"/>
      <c r="P1605" s="125"/>
      <c r="Q1605" s="125"/>
      <c r="R1605" s="325"/>
      <c r="S1605" s="2356"/>
      <c r="T1605" s="325"/>
      <c r="U1605" s="766"/>
      <c r="V1605" s="325"/>
      <c r="W1605" s="325"/>
      <c r="X1605" s="325"/>
      <c r="Y1605" s="325"/>
      <c r="Z1605" s="325"/>
      <c r="AA1605" s="909"/>
      <c r="AB1605" s="957"/>
      <c r="AC1605" s="2257"/>
    </row>
    <row r="1606" spans="1:29" s="2225" customFormat="1" ht="45" x14ac:dyDescent="0.25">
      <c r="A1606" s="217"/>
      <c r="B1606" s="217">
        <v>1</v>
      </c>
      <c r="C1606" s="310" t="s">
        <v>669</v>
      </c>
      <c r="D1606" s="4"/>
      <c r="E1606" s="4"/>
      <c r="F1606" s="552"/>
      <c r="G1606" s="126">
        <f t="shared" si="1147"/>
        <v>0</v>
      </c>
      <c r="H1606" s="186"/>
      <c r="I1606" s="186" t="e">
        <f t="shared" si="1146"/>
        <v>#DIV/0!</v>
      </c>
      <c r="J1606" s="1475"/>
      <c r="K1606" s="1475"/>
      <c r="L1606" s="125"/>
      <c r="M1606" s="125"/>
      <c r="N1606" s="125"/>
      <c r="O1606" s="125"/>
      <c r="P1606" s="125"/>
      <c r="Q1606" s="125"/>
      <c r="R1606" s="325"/>
      <c r="S1606" s="2356"/>
      <c r="T1606" s="325"/>
      <c r="U1606" s="766"/>
      <c r="V1606" s="325"/>
      <c r="W1606" s="325"/>
      <c r="X1606" s="325"/>
      <c r="Y1606" s="325"/>
      <c r="Z1606" s="325"/>
      <c r="AA1606" s="909"/>
      <c r="AB1606" s="957"/>
      <c r="AC1606" s="2257"/>
    </row>
    <row r="1607" spans="1:29" s="2225" customFormat="1" ht="29.25" x14ac:dyDescent="0.25">
      <c r="A1607" s="217"/>
      <c r="B1607" s="217">
        <v>1</v>
      </c>
      <c r="C1607" s="284" t="s">
        <v>130</v>
      </c>
      <c r="D1607" s="4"/>
      <c r="E1607" s="4"/>
      <c r="F1607" s="551">
        <f>F1608+F1609+F1610</f>
        <v>0</v>
      </c>
      <c r="G1607" s="551">
        <f t="shared" ref="G1607:H1607" si="1148">G1608+G1609+G1610</f>
        <v>0</v>
      </c>
      <c r="H1607" s="551">
        <f t="shared" si="1148"/>
        <v>0</v>
      </c>
      <c r="I1607" s="730" t="e">
        <f t="shared" si="1146"/>
        <v>#DIV/0!</v>
      </c>
      <c r="J1607" s="1475"/>
      <c r="K1607" s="1475"/>
      <c r="L1607" s="125"/>
      <c r="M1607" s="125"/>
      <c r="N1607" s="125"/>
      <c r="O1607" s="125"/>
      <c r="P1607" s="125"/>
      <c r="Q1607" s="125"/>
      <c r="R1607" s="325"/>
      <c r="S1607" s="2356"/>
      <c r="T1607" s="325"/>
      <c r="U1607" s="766"/>
      <c r="V1607" s="325"/>
      <c r="W1607" s="325"/>
      <c r="X1607" s="325"/>
      <c r="Y1607" s="325"/>
      <c r="Z1607" s="325"/>
      <c r="AA1607" s="909"/>
      <c r="AB1607" s="957"/>
      <c r="AC1607" s="2257"/>
    </row>
    <row r="1608" spans="1:29" s="2225" customFormat="1" x14ac:dyDescent="0.25">
      <c r="A1608" s="217"/>
      <c r="B1608" s="217">
        <v>1</v>
      </c>
      <c r="C1608" s="310" t="s">
        <v>219</v>
      </c>
      <c r="D1608" s="4"/>
      <c r="E1608" s="4"/>
      <c r="F1608" s="552"/>
      <c r="G1608" s="126">
        <f t="shared" ref="G1608:G1612" si="1149">F1608/12*$C$3</f>
        <v>0</v>
      </c>
      <c r="H1608" s="186"/>
      <c r="I1608" s="186" t="e">
        <f t="shared" si="1146"/>
        <v>#DIV/0!</v>
      </c>
      <c r="J1608" s="1475"/>
      <c r="K1608" s="1475"/>
      <c r="L1608" s="125"/>
      <c r="M1608" s="125"/>
      <c r="N1608" s="125"/>
      <c r="O1608" s="125"/>
      <c r="P1608" s="125"/>
      <c r="Q1608" s="125"/>
      <c r="R1608" s="325"/>
      <c r="S1608" s="2356"/>
      <c r="T1608" s="325"/>
      <c r="U1608" s="766"/>
      <c r="V1608" s="325"/>
      <c r="W1608" s="325"/>
      <c r="X1608" s="325"/>
      <c r="Y1608" s="325"/>
      <c r="Z1608" s="325"/>
      <c r="AA1608" s="909"/>
      <c r="AB1608" s="957"/>
      <c r="AC1608" s="2257"/>
    </row>
    <row r="1609" spans="1:29" s="2225" customFormat="1" ht="45" x14ac:dyDescent="0.25">
      <c r="A1609" s="217"/>
      <c r="B1609" s="217">
        <v>1</v>
      </c>
      <c r="C1609" s="310" t="s">
        <v>436</v>
      </c>
      <c r="D1609" s="4"/>
      <c r="E1609" s="4"/>
      <c r="F1609" s="552"/>
      <c r="G1609" s="126">
        <f t="shared" si="1149"/>
        <v>0</v>
      </c>
      <c r="H1609" s="186"/>
      <c r="I1609" s="186" t="e">
        <f t="shared" si="1146"/>
        <v>#DIV/0!</v>
      </c>
      <c r="J1609" s="1475"/>
      <c r="K1609" s="1475"/>
      <c r="L1609" s="125"/>
      <c r="M1609" s="125"/>
      <c r="N1609" s="125"/>
      <c r="O1609" s="125"/>
      <c r="P1609" s="125"/>
      <c r="Q1609" s="125"/>
      <c r="R1609" s="325"/>
      <c r="S1609" s="2356"/>
      <c r="T1609" s="325"/>
      <c r="U1609" s="766"/>
      <c r="V1609" s="325"/>
      <c r="W1609" s="325"/>
      <c r="X1609" s="325"/>
      <c r="Y1609" s="325"/>
      <c r="Z1609" s="325"/>
      <c r="AA1609" s="909"/>
      <c r="AB1609" s="957"/>
      <c r="AC1609" s="2257"/>
    </row>
    <row r="1610" spans="1:29" s="2225" customFormat="1" ht="75" x14ac:dyDescent="0.25">
      <c r="A1610" s="217"/>
      <c r="B1610" s="217">
        <v>1</v>
      </c>
      <c r="C1610" s="310" t="s">
        <v>464</v>
      </c>
      <c r="D1610" s="4"/>
      <c r="E1610" s="4"/>
      <c r="F1610" s="552"/>
      <c r="G1610" s="126">
        <f t="shared" si="1149"/>
        <v>0</v>
      </c>
      <c r="H1610" s="186"/>
      <c r="I1610" s="186" t="e">
        <f t="shared" si="1146"/>
        <v>#DIV/0!</v>
      </c>
      <c r="J1610" s="1475"/>
      <c r="K1610" s="1475"/>
      <c r="L1610" s="125"/>
      <c r="M1610" s="125"/>
      <c r="N1610" s="125"/>
      <c r="O1610" s="125"/>
      <c r="P1610" s="125"/>
      <c r="Q1610" s="125"/>
      <c r="R1610" s="325"/>
      <c r="S1610" s="2356"/>
      <c r="T1610" s="325"/>
      <c r="U1610" s="766"/>
      <c r="V1610" s="325"/>
      <c r="W1610" s="325"/>
      <c r="X1610" s="325"/>
      <c r="Y1610" s="325"/>
      <c r="Z1610" s="325"/>
      <c r="AA1610" s="909"/>
      <c r="AB1610" s="957"/>
      <c r="AC1610" s="2257"/>
    </row>
    <row r="1611" spans="1:29" s="2225" customFormat="1" ht="29.25" x14ac:dyDescent="0.25">
      <c r="A1611" s="217"/>
      <c r="B1611" s="217">
        <v>1</v>
      </c>
      <c r="C1611" s="509" t="s">
        <v>334</v>
      </c>
      <c r="D1611" s="4"/>
      <c r="E1611" s="4"/>
      <c r="F1611" s="552"/>
      <c r="G1611" s="126">
        <f t="shared" si="1149"/>
        <v>0</v>
      </c>
      <c r="H1611" s="186"/>
      <c r="I1611" s="186" t="e">
        <f t="shared" si="1146"/>
        <v>#DIV/0!</v>
      </c>
      <c r="J1611" s="1475"/>
      <c r="K1611" s="1475"/>
      <c r="L1611" s="125"/>
      <c r="M1611" s="125"/>
      <c r="N1611" s="125"/>
      <c r="O1611" s="125"/>
      <c r="P1611" s="125"/>
      <c r="Q1611" s="125"/>
      <c r="R1611" s="325"/>
      <c r="S1611" s="2356"/>
      <c r="T1611" s="325"/>
      <c r="U1611" s="766"/>
      <c r="V1611" s="325"/>
      <c r="W1611" s="325"/>
      <c r="X1611" s="325"/>
      <c r="Y1611" s="325"/>
      <c r="Z1611" s="325"/>
      <c r="AA1611" s="909"/>
      <c r="AB1611" s="957"/>
      <c r="AC1611" s="2257"/>
    </row>
    <row r="1612" spans="1:29" s="2225" customFormat="1" ht="30" x14ac:dyDescent="0.25">
      <c r="A1612" s="217"/>
      <c r="B1612" s="217">
        <v>1</v>
      </c>
      <c r="C1612" s="505" t="s">
        <v>189</v>
      </c>
      <c r="D1612" s="4"/>
      <c r="E1612" s="4"/>
      <c r="F1612" s="552"/>
      <c r="G1612" s="126">
        <f t="shared" si="1149"/>
        <v>0</v>
      </c>
      <c r="H1612" s="186"/>
      <c r="I1612" s="186" t="e">
        <f t="shared" si="1146"/>
        <v>#DIV/0!</v>
      </c>
      <c r="J1612" s="1475"/>
      <c r="K1612" s="1475"/>
      <c r="L1612" s="125"/>
      <c r="M1612" s="125"/>
      <c r="N1612" s="125"/>
      <c r="O1612" s="125"/>
      <c r="P1612" s="125"/>
      <c r="Q1612" s="125"/>
      <c r="R1612" s="325"/>
      <c r="S1612" s="2356"/>
      <c r="T1612" s="325"/>
      <c r="U1612" s="766"/>
      <c r="V1612" s="325"/>
      <c r="W1612" s="325"/>
      <c r="X1612" s="325"/>
      <c r="Y1612" s="325"/>
      <c r="Z1612" s="325"/>
      <c r="AA1612" s="909"/>
      <c r="AB1612" s="957"/>
      <c r="AC1612" s="2257"/>
    </row>
    <row r="1613" spans="1:29" s="2225" customFormat="1" x14ac:dyDescent="0.25">
      <c r="A1613" s="217"/>
      <c r="B1613" s="217">
        <v>1</v>
      </c>
      <c r="C1613" s="2978" t="s">
        <v>191</v>
      </c>
      <c r="D1613" s="4"/>
      <c r="E1613" s="4"/>
      <c r="F1613" s="552"/>
      <c r="G1613" s="186"/>
      <c r="H1613" s="186"/>
      <c r="I1613" s="186"/>
      <c r="J1613" s="1475"/>
      <c r="K1613" s="1475"/>
      <c r="L1613" s="125"/>
      <c r="M1613" s="125"/>
      <c r="N1613" s="125"/>
      <c r="O1613" s="125"/>
      <c r="P1613" s="125"/>
      <c r="Q1613" s="125"/>
      <c r="R1613" s="325"/>
      <c r="S1613" s="2356"/>
      <c r="T1613" s="325"/>
      <c r="U1613" s="766"/>
      <c r="V1613" s="325"/>
      <c r="W1613" s="325"/>
      <c r="X1613" s="325"/>
      <c r="Y1613" s="325"/>
      <c r="Z1613" s="325"/>
      <c r="AA1613" s="909"/>
      <c r="AB1613" s="957"/>
      <c r="AC1613" s="2257"/>
    </row>
    <row r="1614" spans="1:29" s="2225" customFormat="1" ht="104.25" x14ac:dyDescent="0.25">
      <c r="A1614" s="217"/>
      <c r="B1614" s="217">
        <v>1</v>
      </c>
      <c r="C1614" s="310" t="s">
        <v>463</v>
      </c>
      <c r="D1614" s="4"/>
      <c r="E1614" s="4"/>
      <c r="F1614" s="551">
        <f>F1615+F1616+F1617+F1618</f>
        <v>0</v>
      </c>
      <c r="G1614" s="512">
        <f t="shared" ref="G1614:G1618" si="1150">F1614/12*$C$3</f>
        <v>0</v>
      </c>
      <c r="H1614" s="730">
        <v>1</v>
      </c>
      <c r="I1614" s="730" t="e">
        <f t="shared" ref="I1614:I1622" si="1151">H1614/G1614*100</f>
        <v>#DIV/0!</v>
      </c>
      <c r="J1614" s="1475"/>
      <c r="K1614" s="1475"/>
      <c r="L1614" s="125"/>
      <c r="M1614" s="125"/>
      <c r="N1614" s="125"/>
      <c r="O1614" s="125"/>
      <c r="P1614" s="125"/>
      <c r="Q1614" s="125"/>
      <c r="R1614" s="325"/>
      <c r="S1614" s="2265">
        <f t="shared" ref="S1614" si="1152">R1614/12*$C$3</f>
        <v>0</v>
      </c>
      <c r="T1614" s="325">
        <f t="shared" ref="T1614" si="1153">Z1614-Y1614-V1614-U1614</f>
        <v>5.29922</v>
      </c>
      <c r="U1614" s="766"/>
      <c r="V1614" s="325"/>
      <c r="W1614" s="325"/>
      <c r="X1614" s="325"/>
      <c r="Y1614" s="325"/>
      <c r="Z1614" s="325">
        <v>5.29922</v>
      </c>
      <c r="AA1614" s="909"/>
      <c r="AB1614" s="957"/>
      <c r="AC1614" s="2257"/>
    </row>
    <row r="1615" spans="1:29" s="2225" customFormat="1" x14ac:dyDescent="0.25">
      <c r="A1615" s="217"/>
      <c r="B1615" s="217">
        <v>1</v>
      </c>
      <c r="C1615" s="310" t="s">
        <v>563</v>
      </c>
      <c r="D1615" s="4"/>
      <c r="E1615" s="4"/>
      <c r="F1615" s="552"/>
      <c r="G1615" s="126">
        <f t="shared" si="1150"/>
        <v>0</v>
      </c>
      <c r="H1615" s="186"/>
      <c r="I1615" s="186" t="e">
        <f t="shared" si="1151"/>
        <v>#DIV/0!</v>
      </c>
      <c r="J1615" s="1475"/>
      <c r="K1615" s="1475"/>
      <c r="L1615" s="125"/>
      <c r="M1615" s="125"/>
      <c r="N1615" s="125"/>
      <c r="O1615" s="125"/>
      <c r="P1615" s="125"/>
      <c r="Q1615" s="125"/>
      <c r="R1615" s="325"/>
      <c r="S1615" s="2265"/>
      <c r="T1615" s="325"/>
      <c r="U1615" s="766"/>
      <c r="V1615" s="325"/>
      <c r="W1615" s="325"/>
      <c r="X1615" s="325"/>
      <c r="Y1615" s="325"/>
      <c r="Z1615" s="325"/>
      <c r="AA1615" s="909"/>
      <c r="AB1615" s="957"/>
      <c r="AC1615" s="2257"/>
    </row>
    <row r="1616" spans="1:29" s="2225" customFormat="1" x14ac:dyDescent="0.25">
      <c r="A1616" s="217"/>
      <c r="B1616" s="217">
        <v>1</v>
      </c>
      <c r="C1616" s="310" t="s">
        <v>564</v>
      </c>
      <c r="D1616" s="4"/>
      <c r="E1616" s="4"/>
      <c r="F1616" s="552"/>
      <c r="G1616" s="126">
        <f t="shared" si="1150"/>
        <v>0</v>
      </c>
      <c r="H1616" s="186"/>
      <c r="I1616" s="186" t="e">
        <f t="shared" si="1151"/>
        <v>#DIV/0!</v>
      </c>
      <c r="J1616" s="1475"/>
      <c r="K1616" s="1475"/>
      <c r="L1616" s="125"/>
      <c r="M1616" s="125"/>
      <c r="N1616" s="125"/>
      <c r="O1616" s="125"/>
      <c r="P1616" s="125"/>
      <c r="Q1616" s="125"/>
      <c r="R1616" s="325"/>
      <c r="S1616" s="2265"/>
      <c r="T1616" s="325"/>
      <c r="U1616" s="766"/>
      <c r="V1616" s="325"/>
      <c r="W1616" s="325"/>
      <c r="X1616" s="325"/>
      <c r="Y1616" s="325"/>
      <c r="Z1616" s="325"/>
      <c r="AA1616" s="909"/>
      <c r="AB1616" s="957"/>
      <c r="AC1616" s="2257"/>
    </row>
    <row r="1617" spans="1:29" s="2225" customFormat="1" ht="30" x14ac:dyDescent="0.25">
      <c r="A1617" s="217"/>
      <c r="B1617" s="217">
        <v>1</v>
      </c>
      <c r="C1617" s="310" t="s">
        <v>565</v>
      </c>
      <c r="D1617" s="4"/>
      <c r="E1617" s="4"/>
      <c r="F1617" s="552"/>
      <c r="G1617" s="126">
        <f t="shared" si="1150"/>
        <v>0</v>
      </c>
      <c r="H1617" s="186">
        <v>1</v>
      </c>
      <c r="I1617" s="186" t="e">
        <f t="shared" si="1151"/>
        <v>#DIV/0!</v>
      </c>
      <c r="J1617" s="1475"/>
      <c r="K1617" s="1475"/>
      <c r="L1617" s="125"/>
      <c r="M1617" s="125"/>
      <c r="N1617" s="125"/>
      <c r="O1617" s="125"/>
      <c r="P1617" s="125"/>
      <c r="Q1617" s="125"/>
      <c r="R1617" s="325"/>
      <c r="S1617" s="2265"/>
      <c r="T1617" s="325"/>
      <c r="U1617" s="766"/>
      <c r="V1617" s="325"/>
      <c r="W1617" s="325"/>
      <c r="X1617" s="325"/>
      <c r="Y1617" s="325"/>
      <c r="Z1617" s="325"/>
      <c r="AA1617" s="909"/>
      <c r="AB1617" s="957"/>
      <c r="AC1617" s="2257"/>
    </row>
    <row r="1618" spans="1:29" s="2225" customFormat="1" x14ac:dyDescent="0.25">
      <c r="A1618" s="217"/>
      <c r="B1618" s="217"/>
      <c r="C1618" s="310" t="s">
        <v>670</v>
      </c>
      <c r="D1618" s="4"/>
      <c r="E1618" s="4"/>
      <c r="F1618" s="552"/>
      <c r="G1618" s="126">
        <f t="shared" si="1150"/>
        <v>0</v>
      </c>
      <c r="H1618" s="186"/>
      <c r="I1618" s="186" t="e">
        <f t="shared" si="1151"/>
        <v>#DIV/0!</v>
      </c>
      <c r="J1618" s="1475"/>
      <c r="K1618" s="1475"/>
      <c r="L1618" s="125"/>
      <c r="M1618" s="125"/>
      <c r="N1618" s="125"/>
      <c r="O1618" s="125"/>
      <c r="P1618" s="125"/>
      <c r="Q1618" s="125"/>
      <c r="R1618" s="325"/>
      <c r="S1618" s="2265"/>
      <c r="T1618" s="325"/>
      <c r="U1618" s="766"/>
      <c r="V1618" s="325"/>
      <c r="W1618" s="325"/>
      <c r="X1618" s="325"/>
      <c r="Y1618" s="325"/>
      <c r="Z1618" s="325"/>
      <c r="AA1618" s="909"/>
      <c r="AB1618" s="957"/>
      <c r="AC1618" s="2257"/>
    </row>
    <row r="1619" spans="1:29" s="2225" customFormat="1" ht="57.75" x14ac:dyDescent="0.25">
      <c r="A1619" s="217"/>
      <c r="B1619" s="217">
        <v>1</v>
      </c>
      <c r="C1619" s="2220" t="s">
        <v>437</v>
      </c>
      <c r="D1619" s="4"/>
      <c r="E1619" s="4"/>
      <c r="F1619" s="551">
        <f>F1620+F1632</f>
        <v>0</v>
      </c>
      <c r="G1619" s="551">
        <f t="shared" ref="G1619:H1619" si="1154">G1620+G1632</f>
        <v>0</v>
      </c>
      <c r="H1619" s="551">
        <f t="shared" si="1154"/>
        <v>0</v>
      </c>
      <c r="I1619" s="186" t="e">
        <f t="shared" si="1151"/>
        <v>#DIV/0!</v>
      </c>
      <c r="J1619" s="1475"/>
      <c r="K1619" s="1475"/>
      <c r="L1619" s="125"/>
      <c r="M1619" s="125"/>
      <c r="N1619" s="125"/>
      <c r="O1619" s="125"/>
      <c r="P1619" s="125"/>
      <c r="Q1619" s="125"/>
      <c r="R1619" s="325">
        <f t="shared" ref="R1619:Z1619" si="1155">R1620+R1632</f>
        <v>0</v>
      </c>
      <c r="S1619" s="2356">
        <f t="shared" si="1155"/>
        <v>0</v>
      </c>
      <c r="T1619" s="325">
        <f t="shared" si="1155"/>
        <v>0</v>
      </c>
      <c r="U1619" s="766">
        <f t="shared" si="1155"/>
        <v>0</v>
      </c>
      <c r="V1619" s="325">
        <f t="shared" si="1155"/>
        <v>0</v>
      </c>
      <c r="W1619" s="325">
        <f t="shared" si="1155"/>
        <v>0</v>
      </c>
      <c r="X1619" s="325">
        <f t="shared" si="1155"/>
        <v>0</v>
      </c>
      <c r="Y1619" s="325">
        <f t="shared" si="1155"/>
        <v>0</v>
      </c>
      <c r="Z1619" s="325">
        <f t="shared" si="1155"/>
        <v>0</v>
      </c>
      <c r="AA1619" s="909"/>
      <c r="AB1619" s="957"/>
      <c r="AC1619" s="2257"/>
    </row>
    <row r="1620" spans="1:29" s="2225" customFormat="1" ht="30" x14ac:dyDescent="0.25">
      <c r="A1620" s="217"/>
      <c r="B1620" s="217">
        <v>1</v>
      </c>
      <c r="C1620" s="457" t="s">
        <v>267</v>
      </c>
      <c r="D1620" s="4"/>
      <c r="E1620" s="4"/>
      <c r="F1620" s="551">
        <f>F1621+F1622+F1624+F1630+F1631</f>
        <v>0</v>
      </c>
      <c r="G1620" s="551">
        <f t="shared" ref="G1620:H1620" si="1156">G1621+G1622+G1624+G1630+G1631</f>
        <v>0</v>
      </c>
      <c r="H1620" s="551">
        <f t="shared" si="1156"/>
        <v>0</v>
      </c>
      <c r="I1620" s="186" t="e">
        <f t="shared" si="1151"/>
        <v>#DIV/0!</v>
      </c>
      <c r="J1620" s="1475"/>
      <c r="K1620" s="1475"/>
      <c r="L1620" s="125"/>
      <c r="M1620" s="125"/>
      <c r="N1620" s="125"/>
      <c r="O1620" s="125"/>
      <c r="P1620" s="125"/>
      <c r="Q1620" s="125"/>
      <c r="R1620" s="325">
        <f t="shared" ref="R1620:Z1620" si="1157">R1621+R1622+R1624+R1630+R1631</f>
        <v>0</v>
      </c>
      <c r="S1620" s="2356">
        <f t="shared" si="1157"/>
        <v>0</v>
      </c>
      <c r="T1620" s="325">
        <f t="shared" si="1157"/>
        <v>0</v>
      </c>
      <c r="U1620" s="766">
        <f t="shared" si="1157"/>
        <v>0</v>
      </c>
      <c r="V1620" s="325">
        <f t="shared" si="1157"/>
        <v>0</v>
      </c>
      <c r="W1620" s="325">
        <f t="shared" si="1157"/>
        <v>0</v>
      </c>
      <c r="X1620" s="325">
        <f t="shared" si="1157"/>
        <v>0</v>
      </c>
      <c r="Y1620" s="325">
        <f t="shared" si="1157"/>
        <v>0</v>
      </c>
      <c r="Z1620" s="325">
        <f t="shared" si="1157"/>
        <v>0</v>
      </c>
      <c r="AA1620" s="909"/>
      <c r="AB1620" s="957"/>
      <c r="AC1620" s="2257"/>
    </row>
    <row r="1621" spans="1:29" s="2225" customFormat="1" ht="30" x14ac:dyDescent="0.25">
      <c r="A1621" s="217"/>
      <c r="B1621" s="217">
        <v>1</v>
      </c>
      <c r="C1621" s="3474" t="s">
        <v>438</v>
      </c>
      <c r="D1621" s="4"/>
      <c r="E1621" s="4"/>
      <c r="F1621" s="552"/>
      <c r="G1621" s="126">
        <f t="shared" ref="G1621:G1631" si="1158">F1621/12*$C$3</f>
        <v>0</v>
      </c>
      <c r="H1621" s="186"/>
      <c r="I1621" s="186" t="e">
        <f t="shared" si="1151"/>
        <v>#DIV/0!</v>
      </c>
      <c r="J1621" s="1475"/>
      <c r="K1621" s="1475"/>
      <c r="L1621" s="125"/>
      <c r="M1621" s="125"/>
      <c r="N1621" s="125"/>
      <c r="O1621" s="125"/>
      <c r="P1621" s="125"/>
      <c r="Q1621" s="125"/>
      <c r="R1621" s="325"/>
      <c r="S1621" s="2356">
        <f t="shared" ref="S1621" si="1159">R1621/12*$C$3</f>
        <v>0</v>
      </c>
      <c r="T1621" s="325">
        <f t="shared" ref="T1621" si="1160">Z1621-Y1621-V1621-U1621</f>
        <v>0</v>
      </c>
      <c r="U1621" s="766"/>
      <c r="V1621" s="325"/>
      <c r="W1621" s="325">
        <f>T1621-S1621</f>
        <v>0</v>
      </c>
      <c r="X1621" s="325"/>
      <c r="Y1621" s="325"/>
      <c r="Z1621" s="325"/>
      <c r="AA1621" s="909"/>
      <c r="AB1621" s="957"/>
      <c r="AC1621" s="2257"/>
    </row>
    <row r="1622" spans="1:29" s="2225" customFormat="1" ht="30" x14ac:dyDescent="0.25">
      <c r="A1622" s="217"/>
      <c r="B1622" s="217">
        <v>1</v>
      </c>
      <c r="C1622" s="3474" t="s">
        <v>671</v>
      </c>
      <c r="D1622" s="4"/>
      <c r="E1622" s="4"/>
      <c r="F1622" s="552"/>
      <c r="G1622" s="186">
        <f t="shared" si="1158"/>
        <v>0</v>
      </c>
      <c r="H1622" s="186"/>
      <c r="I1622" s="186" t="e">
        <f t="shared" si="1151"/>
        <v>#DIV/0!</v>
      </c>
      <c r="J1622" s="1475"/>
      <c r="K1622" s="1475"/>
      <c r="L1622" s="125"/>
      <c r="M1622" s="125"/>
      <c r="N1622" s="125"/>
      <c r="O1622" s="125"/>
      <c r="P1622" s="125"/>
      <c r="Q1622" s="125"/>
      <c r="R1622" s="325"/>
      <c r="S1622" s="2356"/>
      <c r="T1622" s="325"/>
      <c r="U1622" s="766"/>
      <c r="V1622" s="325"/>
      <c r="W1622" s="325"/>
      <c r="X1622" s="325"/>
      <c r="Y1622" s="325"/>
      <c r="Z1622" s="325"/>
      <c r="AA1622" s="909"/>
      <c r="AB1622" s="957"/>
      <c r="AC1622" s="2257"/>
    </row>
    <row r="1623" spans="1:29" s="2225" customFormat="1" ht="30" x14ac:dyDescent="0.25">
      <c r="A1623" s="217"/>
      <c r="B1623" s="217"/>
      <c r="C1623" s="3474" t="s">
        <v>672</v>
      </c>
      <c r="D1623" s="4"/>
      <c r="E1623" s="4"/>
      <c r="F1623" s="552"/>
      <c r="G1623" s="186">
        <f t="shared" si="1158"/>
        <v>0</v>
      </c>
      <c r="H1623" s="186"/>
      <c r="I1623" s="186"/>
      <c r="J1623" s="1475"/>
      <c r="K1623" s="1475"/>
      <c r="L1623" s="125"/>
      <c r="M1623" s="125"/>
      <c r="N1623" s="125"/>
      <c r="O1623" s="125"/>
      <c r="P1623" s="125"/>
      <c r="Q1623" s="125"/>
      <c r="R1623" s="325"/>
      <c r="S1623" s="2356"/>
      <c r="T1623" s="325"/>
      <c r="U1623" s="766"/>
      <c r="V1623" s="325"/>
      <c r="W1623" s="325"/>
      <c r="X1623" s="325"/>
      <c r="Y1623" s="325"/>
      <c r="Z1623" s="325"/>
      <c r="AA1623" s="909"/>
      <c r="AB1623" s="957"/>
      <c r="AC1623" s="2257"/>
    </row>
    <row r="1624" spans="1:29" s="2225" customFormat="1" ht="60" x14ac:dyDescent="0.25">
      <c r="A1624" s="217"/>
      <c r="B1624" s="217"/>
      <c r="C1624" s="3474" t="s">
        <v>673</v>
      </c>
      <c r="D1624" s="4"/>
      <c r="E1624" s="4"/>
      <c r="F1624" s="552">
        <f>F1625+F1626</f>
        <v>0</v>
      </c>
      <c r="G1624" s="186">
        <f t="shared" si="1158"/>
        <v>0</v>
      </c>
      <c r="H1624" s="186"/>
      <c r="I1624" s="186" t="e">
        <f>H1624/G1624*100</f>
        <v>#DIV/0!</v>
      </c>
      <c r="J1624" s="1475"/>
      <c r="K1624" s="1475"/>
      <c r="L1624" s="125"/>
      <c r="M1624" s="125"/>
      <c r="N1624" s="125"/>
      <c r="O1624" s="125"/>
      <c r="P1624" s="125"/>
      <c r="Q1624" s="125"/>
      <c r="R1624" s="325"/>
      <c r="S1624" s="2356">
        <f t="shared" ref="S1624" si="1161">R1624/12*$C$3</f>
        <v>0</v>
      </c>
      <c r="T1624" s="325">
        <f t="shared" ref="T1624" si="1162">Z1624-Y1624-V1624-U1624</f>
        <v>0</v>
      </c>
      <c r="U1624" s="766"/>
      <c r="V1624" s="325"/>
      <c r="W1624" s="325">
        <f>T1624-S1624</f>
        <v>0</v>
      </c>
      <c r="X1624" s="325"/>
      <c r="Y1624" s="325"/>
      <c r="Z1624" s="325"/>
      <c r="AA1624" s="909"/>
      <c r="AB1624" s="957"/>
      <c r="AC1624" s="2257"/>
    </row>
    <row r="1625" spans="1:29" s="2225" customFormat="1" x14ac:dyDescent="0.25">
      <c r="A1625" s="217"/>
      <c r="B1625" s="217"/>
      <c r="C1625" s="3474" t="s">
        <v>674</v>
      </c>
      <c r="D1625" s="4"/>
      <c r="E1625" s="4"/>
      <c r="F1625" s="552"/>
      <c r="G1625" s="186">
        <f t="shared" si="1158"/>
        <v>0</v>
      </c>
      <c r="H1625" s="186"/>
      <c r="I1625" s="186" t="e">
        <f>H1625/G1625*100</f>
        <v>#DIV/0!</v>
      </c>
      <c r="J1625" s="1475"/>
      <c r="K1625" s="1475"/>
      <c r="L1625" s="125"/>
      <c r="M1625" s="125"/>
      <c r="N1625" s="125"/>
      <c r="O1625" s="125"/>
      <c r="P1625" s="125"/>
      <c r="Q1625" s="125"/>
      <c r="R1625" s="325"/>
      <c r="S1625" s="2356"/>
      <c r="T1625" s="325"/>
      <c r="U1625" s="766"/>
      <c r="V1625" s="325"/>
      <c r="W1625" s="325"/>
      <c r="X1625" s="325"/>
      <c r="Y1625" s="325"/>
      <c r="Z1625" s="325"/>
      <c r="AA1625" s="909"/>
      <c r="AB1625" s="957"/>
      <c r="AC1625" s="2257"/>
    </row>
    <row r="1626" spans="1:29" s="2225" customFormat="1" x14ac:dyDescent="0.25">
      <c r="A1626" s="217"/>
      <c r="B1626" s="217"/>
      <c r="C1626" s="3474" t="s">
        <v>675</v>
      </c>
      <c r="D1626" s="4"/>
      <c r="E1626" s="4"/>
      <c r="F1626" s="552"/>
      <c r="G1626" s="186">
        <f t="shared" si="1158"/>
        <v>0</v>
      </c>
      <c r="H1626" s="186"/>
      <c r="I1626" s="186" t="e">
        <f>H1626/G1626*100</f>
        <v>#DIV/0!</v>
      </c>
      <c r="J1626" s="1475"/>
      <c r="K1626" s="1475"/>
      <c r="L1626" s="125"/>
      <c r="M1626" s="125"/>
      <c r="N1626" s="125"/>
      <c r="O1626" s="125"/>
      <c r="P1626" s="125"/>
      <c r="Q1626" s="125"/>
      <c r="R1626" s="325"/>
      <c r="S1626" s="2356"/>
      <c r="T1626" s="325">
        <f>Z1626</f>
        <v>0</v>
      </c>
      <c r="U1626" s="766"/>
      <c r="V1626" s="325"/>
      <c r="W1626" s="325"/>
      <c r="X1626" s="325"/>
      <c r="Y1626" s="325"/>
      <c r="Z1626" s="325"/>
      <c r="AA1626" s="909"/>
      <c r="AB1626" s="957"/>
      <c r="AC1626" s="2257"/>
    </row>
    <row r="1627" spans="1:29" s="2225" customFormat="1" ht="60" x14ac:dyDescent="0.25">
      <c r="A1627" s="217"/>
      <c r="B1627" s="217"/>
      <c r="C1627" s="3474" t="s">
        <v>676</v>
      </c>
      <c r="D1627" s="4"/>
      <c r="E1627" s="4"/>
      <c r="F1627" s="552"/>
      <c r="G1627" s="186">
        <f t="shared" si="1158"/>
        <v>0</v>
      </c>
      <c r="H1627" s="186"/>
      <c r="I1627" s="186"/>
      <c r="J1627" s="1475"/>
      <c r="K1627" s="1475"/>
      <c r="L1627" s="125"/>
      <c r="M1627" s="125"/>
      <c r="N1627" s="125"/>
      <c r="O1627" s="125"/>
      <c r="P1627" s="125"/>
      <c r="Q1627" s="125"/>
      <c r="R1627" s="325"/>
      <c r="S1627" s="2356"/>
      <c r="T1627" s="325"/>
      <c r="U1627" s="766"/>
      <c r="V1627" s="325"/>
      <c r="W1627" s="325"/>
      <c r="X1627" s="325"/>
      <c r="Y1627" s="325"/>
      <c r="Z1627" s="325"/>
      <c r="AA1627" s="909"/>
      <c r="AB1627" s="957"/>
      <c r="AC1627" s="2257"/>
    </row>
    <row r="1628" spans="1:29" s="2225" customFormat="1" x14ac:dyDescent="0.25">
      <c r="A1628" s="217"/>
      <c r="B1628" s="217">
        <v>1</v>
      </c>
      <c r="C1628" s="3474" t="s">
        <v>677</v>
      </c>
      <c r="D1628" s="4"/>
      <c r="E1628" s="4"/>
      <c r="F1628" s="552"/>
      <c r="G1628" s="126">
        <f t="shared" si="1158"/>
        <v>0</v>
      </c>
      <c r="H1628" s="186"/>
      <c r="I1628" s="186"/>
      <c r="J1628" s="1475"/>
      <c r="K1628" s="1475"/>
      <c r="L1628" s="125"/>
      <c r="M1628" s="125"/>
      <c r="N1628" s="125"/>
      <c r="O1628" s="125"/>
      <c r="P1628" s="125"/>
      <c r="Q1628" s="125"/>
      <c r="R1628" s="325"/>
      <c r="S1628" s="2356"/>
      <c r="T1628" s="325"/>
      <c r="U1628" s="766"/>
      <c r="V1628" s="325"/>
      <c r="W1628" s="325"/>
      <c r="X1628" s="325"/>
      <c r="Y1628" s="325"/>
      <c r="Z1628" s="325"/>
      <c r="AA1628" s="909"/>
      <c r="AB1628" s="957"/>
      <c r="AC1628" s="2257"/>
    </row>
    <row r="1629" spans="1:29" s="2225" customFormat="1" x14ac:dyDescent="0.25">
      <c r="A1629" s="217"/>
      <c r="B1629" s="217">
        <v>1</v>
      </c>
      <c r="C1629" s="3474" t="s">
        <v>678</v>
      </c>
      <c r="D1629" s="4"/>
      <c r="E1629" s="4"/>
      <c r="F1629" s="552"/>
      <c r="G1629" s="186">
        <f t="shared" si="1158"/>
        <v>0</v>
      </c>
      <c r="H1629" s="186"/>
      <c r="I1629" s="186"/>
      <c r="J1629" s="1475"/>
      <c r="K1629" s="1475"/>
      <c r="L1629" s="125"/>
      <c r="M1629" s="125"/>
      <c r="N1629" s="125"/>
      <c r="O1629" s="125"/>
      <c r="P1629" s="125"/>
      <c r="Q1629" s="125"/>
      <c r="R1629" s="325"/>
      <c r="S1629" s="2356"/>
      <c r="T1629" s="325">
        <f>Z1629-Y1629-V1629</f>
        <v>0</v>
      </c>
      <c r="U1629" s="766"/>
      <c r="V1629" s="325"/>
      <c r="W1629" s="325">
        <f>T1629-S1629</f>
        <v>0</v>
      </c>
      <c r="X1629" s="325"/>
      <c r="Y1629" s="325"/>
      <c r="Z1629" s="325"/>
      <c r="AA1629" s="909"/>
      <c r="AB1629" s="957"/>
      <c r="AC1629" s="2257"/>
    </row>
    <row r="1630" spans="1:29" s="2225" customFormat="1" ht="45" x14ac:dyDescent="0.25">
      <c r="A1630" s="217"/>
      <c r="B1630" s="217">
        <v>1</v>
      </c>
      <c r="C1630" s="3474" t="s">
        <v>685</v>
      </c>
      <c r="D1630" s="4"/>
      <c r="E1630" s="4"/>
      <c r="F1630" s="552"/>
      <c r="G1630" s="186">
        <f t="shared" si="1158"/>
        <v>0</v>
      </c>
      <c r="H1630" s="186"/>
      <c r="I1630" s="186"/>
      <c r="J1630" s="1475"/>
      <c r="K1630" s="1475"/>
      <c r="L1630" s="125"/>
      <c r="M1630" s="125"/>
      <c r="N1630" s="125"/>
      <c r="O1630" s="125"/>
      <c r="P1630" s="125"/>
      <c r="Q1630" s="125"/>
      <c r="R1630" s="325"/>
      <c r="S1630" s="2356"/>
      <c r="T1630" s="325"/>
      <c r="U1630" s="766"/>
      <c r="V1630" s="325"/>
      <c r="W1630" s="325"/>
      <c r="X1630" s="325"/>
      <c r="Y1630" s="325"/>
      <c r="Z1630" s="325"/>
      <c r="AA1630" s="909"/>
      <c r="AB1630" s="957"/>
      <c r="AC1630" s="2257"/>
    </row>
    <row r="1631" spans="1:29" s="2225" customFormat="1" ht="30" x14ac:dyDescent="0.25">
      <c r="A1631" s="217"/>
      <c r="B1631" s="217">
        <v>1</v>
      </c>
      <c r="C1631" s="3474" t="s">
        <v>686</v>
      </c>
      <c r="D1631" s="4"/>
      <c r="E1631" s="4"/>
      <c r="F1631" s="552"/>
      <c r="G1631" s="126">
        <f t="shared" si="1158"/>
        <v>0</v>
      </c>
      <c r="H1631" s="186"/>
      <c r="I1631" s="186" t="e">
        <f t="shared" ref="I1631:I1636" si="1163">H1631/G1631*100</f>
        <v>#DIV/0!</v>
      </c>
      <c r="J1631" s="1475"/>
      <c r="K1631" s="1475"/>
      <c r="L1631" s="125"/>
      <c r="M1631" s="125"/>
      <c r="N1631" s="125"/>
      <c r="O1631" s="125"/>
      <c r="P1631" s="125"/>
      <c r="Q1631" s="125"/>
      <c r="R1631" s="325"/>
      <c r="S1631" s="2356">
        <f t="shared" ref="S1631" si="1164">R1631/12*$C$3</f>
        <v>0</v>
      </c>
      <c r="T1631" s="325">
        <f t="shared" ref="T1631" si="1165">Z1631-Y1631-V1631-U1631</f>
        <v>0</v>
      </c>
      <c r="U1631" s="766"/>
      <c r="V1631" s="325"/>
      <c r="W1631" s="325">
        <f>T1631-S1631</f>
        <v>0</v>
      </c>
      <c r="X1631" s="325"/>
      <c r="Y1631" s="325"/>
      <c r="Z1631" s="325"/>
      <c r="AA1631" s="909"/>
      <c r="AB1631" s="957"/>
      <c r="AC1631" s="2257"/>
    </row>
    <row r="1632" spans="1:29" s="2225" customFormat="1" ht="45" x14ac:dyDescent="0.25">
      <c r="A1632" s="217"/>
      <c r="B1632" s="217">
        <v>1</v>
      </c>
      <c r="C1632" s="457" t="s">
        <v>268</v>
      </c>
      <c r="D1632" s="4"/>
      <c r="E1632" s="4"/>
      <c r="F1632" s="1011">
        <f>SUM(F1633:F1635)</f>
        <v>0</v>
      </c>
      <c r="G1632" s="1011">
        <f>SUM(G1633:G1635)</f>
        <v>0</v>
      </c>
      <c r="H1632" s="1011">
        <f>SUM(H1633:H1635)</f>
        <v>0</v>
      </c>
      <c r="I1632" s="186" t="e">
        <f t="shared" si="1163"/>
        <v>#DIV/0!</v>
      </c>
      <c r="J1632" s="1475"/>
      <c r="K1632" s="1475"/>
      <c r="L1632" s="125"/>
      <c r="M1632" s="125"/>
      <c r="N1632" s="125"/>
      <c r="O1632" s="125"/>
      <c r="P1632" s="125"/>
      <c r="Q1632" s="125"/>
      <c r="R1632" s="325">
        <f t="shared" ref="R1632:Z1632" si="1166">SUM(R1633:R1635)</f>
        <v>0</v>
      </c>
      <c r="S1632" s="2356">
        <f t="shared" si="1166"/>
        <v>0</v>
      </c>
      <c r="T1632" s="325">
        <f t="shared" si="1166"/>
        <v>0</v>
      </c>
      <c r="U1632" s="766">
        <f t="shared" si="1166"/>
        <v>0</v>
      </c>
      <c r="V1632" s="325">
        <f t="shared" si="1166"/>
        <v>0</v>
      </c>
      <c r="W1632" s="325">
        <f t="shared" si="1166"/>
        <v>0</v>
      </c>
      <c r="X1632" s="325">
        <f t="shared" si="1166"/>
        <v>0</v>
      </c>
      <c r="Y1632" s="325">
        <f t="shared" si="1166"/>
        <v>0</v>
      </c>
      <c r="Z1632" s="325">
        <f t="shared" si="1166"/>
        <v>0</v>
      </c>
      <c r="AA1632" s="909"/>
      <c r="AB1632" s="957"/>
      <c r="AC1632" s="2257"/>
    </row>
    <row r="1633" spans="1:29" s="2225" customFormat="1" ht="45" x14ac:dyDescent="0.25">
      <c r="A1633" s="217"/>
      <c r="B1633" s="217">
        <v>1</v>
      </c>
      <c r="C1633" s="310" t="s">
        <v>679</v>
      </c>
      <c r="D1633" s="4"/>
      <c r="E1633" s="4"/>
      <c r="F1633" s="174"/>
      <c r="G1633" s="126">
        <f t="shared" ref="G1633:G1635" si="1167">F1633/12*$C$3</f>
        <v>0</v>
      </c>
      <c r="H1633" s="186"/>
      <c r="I1633" s="186" t="e">
        <f t="shared" si="1163"/>
        <v>#DIV/0!</v>
      </c>
      <c r="J1633" s="1475"/>
      <c r="K1633" s="1475"/>
      <c r="L1633" s="125"/>
      <c r="M1633" s="125"/>
      <c r="N1633" s="125"/>
      <c r="O1633" s="125"/>
      <c r="P1633" s="125"/>
      <c r="Q1633" s="125"/>
      <c r="R1633" s="325"/>
      <c r="S1633" s="2356">
        <f t="shared" ref="S1633:S1636" si="1168">R1633/12*$C$3</f>
        <v>0</v>
      </c>
      <c r="T1633" s="325">
        <f t="shared" ref="T1633:T1636" si="1169">Z1633-Y1633-V1633-U1633</f>
        <v>0</v>
      </c>
      <c r="U1633" s="766"/>
      <c r="V1633" s="325"/>
      <c r="W1633" s="325">
        <f>T1633-S1633</f>
        <v>0</v>
      </c>
      <c r="X1633" s="325"/>
      <c r="Y1633" s="325"/>
      <c r="Z1633" s="325"/>
      <c r="AA1633" s="909"/>
      <c r="AB1633" s="957"/>
      <c r="AC1633" s="2257"/>
    </row>
    <row r="1634" spans="1:29" s="2225" customFormat="1" ht="75" x14ac:dyDescent="0.25">
      <c r="A1634" s="217"/>
      <c r="B1634" s="217">
        <v>1</v>
      </c>
      <c r="C1634" s="310" t="s">
        <v>680</v>
      </c>
      <c r="D1634" s="4"/>
      <c r="E1634" s="4"/>
      <c r="F1634" s="553"/>
      <c r="G1634" s="126">
        <f t="shared" si="1167"/>
        <v>0</v>
      </c>
      <c r="H1634" s="186"/>
      <c r="I1634" s="186" t="e">
        <f t="shared" si="1163"/>
        <v>#DIV/0!</v>
      </c>
      <c r="J1634" s="1475"/>
      <c r="K1634" s="1475"/>
      <c r="L1634" s="125"/>
      <c r="M1634" s="125"/>
      <c r="N1634" s="125"/>
      <c r="O1634" s="125"/>
      <c r="P1634" s="125"/>
      <c r="Q1634" s="125"/>
      <c r="R1634" s="325"/>
      <c r="S1634" s="2356">
        <f t="shared" si="1168"/>
        <v>0</v>
      </c>
      <c r="T1634" s="325">
        <f t="shared" si="1169"/>
        <v>0</v>
      </c>
      <c r="U1634" s="766"/>
      <c r="V1634" s="325"/>
      <c r="W1634" s="325">
        <f>T1634-S1634</f>
        <v>0</v>
      </c>
      <c r="X1634" s="325"/>
      <c r="Y1634" s="325"/>
      <c r="Z1634" s="325"/>
      <c r="AA1634" s="909"/>
      <c r="AB1634" s="957"/>
      <c r="AC1634" s="2257"/>
    </row>
    <row r="1635" spans="1:29" s="2225" customFormat="1" ht="60" x14ac:dyDescent="0.25">
      <c r="A1635" s="217"/>
      <c r="B1635" s="217">
        <v>1</v>
      </c>
      <c r="C1635" s="310" t="s">
        <v>681</v>
      </c>
      <c r="D1635" s="4"/>
      <c r="E1635" s="4"/>
      <c r="F1635" s="553"/>
      <c r="G1635" s="126">
        <f t="shared" si="1167"/>
        <v>0</v>
      </c>
      <c r="H1635" s="186"/>
      <c r="I1635" s="186" t="e">
        <f t="shared" si="1163"/>
        <v>#DIV/0!</v>
      </c>
      <c r="J1635" s="1475"/>
      <c r="K1635" s="1475"/>
      <c r="L1635" s="125"/>
      <c r="M1635" s="125"/>
      <c r="N1635" s="125"/>
      <c r="O1635" s="125"/>
      <c r="P1635" s="125"/>
      <c r="Q1635" s="125"/>
      <c r="R1635" s="325"/>
      <c r="S1635" s="2356">
        <f t="shared" si="1168"/>
        <v>0</v>
      </c>
      <c r="T1635" s="325">
        <f t="shared" si="1169"/>
        <v>0</v>
      </c>
      <c r="U1635" s="766"/>
      <c r="V1635" s="325"/>
      <c r="W1635" s="325">
        <f>T1635-S1635</f>
        <v>0</v>
      </c>
      <c r="X1635" s="325"/>
      <c r="Y1635" s="325"/>
      <c r="Z1635" s="325"/>
      <c r="AA1635" s="909"/>
      <c r="AB1635" s="957"/>
      <c r="AC1635" s="2257"/>
    </row>
    <row r="1636" spans="1:29" s="2225" customFormat="1" ht="29.25" x14ac:dyDescent="0.25">
      <c r="A1636" s="217"/>
      <c r="B1636" s="217">
        <v>1</v>
      </c>
      <c r="C1636" s="2220" t="s">
        <v>304</v>
      </c>
      <c r="D1636" s="4"/>
      <c r="E1636" s="4"/>
      <c r="F1636" s="1011">
        <f>F1638+F1644*5+F1645*5+F1646*10</f>
        <v>0</v>
      </c>
      <c r="G1636" s="1011">
        <f t="shared" ref="G1636:H1636" si="1170">G1638+G1644*5+G1645*5+G1646*10</f>
        <v>0</v>
      </c>
      <c r="H1636" s="1011">
        <f t="shared" si="1170"/>
        <v>0</v>
      </c>
      <c r="I1636" s="186" t="e">
        <f t="shared" si="1163"/>
        <v>#DIV/0!</v>
      </c>
      <c r="J1636" s="1475"/>
      <c r="K1636" s="1475"/>
      <c r="L1636" s="125"/>
      <c r="M1636" s="125"/>
      <c r="N1636" s="125"/>
      <c r="O1636" s="125"/>
      <c r="P1636" s="125"/>
      <c r="Q1636" s="125"/>
      <c r="R1636" s="325"/>
      <c r="S1636" s="2356">
        <f t="shared" si="1168"/>
        <v>0</v>
      </c>
      <c r="T1636" s="325">
        <f t="shared" si="1169"/>
        <v>0</v>
      </c>
      <c r="U1636" s="766"/>
      <c r="V1636" s="325"/>
      <c r="W1636" s="325">
        <f>T1636-S1636</f>
        <v>0</v>
      </c>
      <c r="X1636" s="325"/>
      <c r="Y1636" s="325"/>
      <c r="Z1636" s="325"/>
      <c r="AA1636" s="909"/>
      <c r="AB1636" s="957"/>
      <c r="AC1636" s="2257"/>
    </row>
    <row r="1637" spans="1:29" s="2225" customFormat="1" x14ac:dyDescent="0.25">
      <c r="A1637" s="217"/>
      <c r="B1637" s="217">
        <v>1</v>
      </c>
      <c r="C1637" s="310" t="s">
        <v>297</v>
      </c>
      <c r="D1637" s="4"/>
      <c r="E1637" s="4"/>
      <c r="F1637" s="553"/>
      <c r="G1637" s="553"/>
      <c r="H1637" s="553"/>
      <c r="I1637" s="186"/>
      <c r="J1637" s="1475"/>
      <c r="K1637" s="1475"/>
      <c r="L1637" s="125"/>
      <c r="M1637" s="125"/>
      <c r="N1637" s="125"/>
      <c r="O1637" s="125"/>
      <c r="P1637" s="125"/>
      <c r="Q1637" s="125"/>
      <c r="R1637" s="325"/>
      <c r="S1637" s="2356"/>
      <c r="T1637" s="325"/>
      <c r="U1637" s="766"/>
      <c r="V1637" s="325"/>
      <c r="W1637" s="325"/>
      <c r="X1637" s="325"/>
      <c r="Y1637" s="325"/>
      <c r="Z1637" s="325"/>
      <c r="AA1637" s="909"/>
      <c r="AB1637" s="957"/>
      <c r="AC1637" s="2257"/>
    </row>
    <row r="1638" spans="1:29" s="2225" customFormat="1" ht="30" x14ac:dyDescent="0.25">
      <c r="A1638" s="217"/>
      <c r="B1638" s="217">
        <v>1</v>
      </c>
      <c r="C1638" s="457" t="s">
        <v>423</v>
      </c>
      <c r="D1638" s="4"/>
      <c r="E1638" s="4"/>
      <c r="F1638" s="555">
        <f>F1639+F1640/4</f>
        <v>0</v>
      </c>
      <c r="G1638" s="555">
        <f t="shared" ref="G1638:H1638" si="1171">G1639+G1640/4</f>
        <v>0</v>
      </c>
      <c r="H1638" s="555">
        <f t="shared" si="1171"/>
        <v>0</v>
      </c>
      <c r="I1638" s="186" t="e">
        <f>H1638/G1638*100</f>
        <v>#DIV/0!</v>
      </c>
      <c r="J1638" s="1475"/>
      <c r="K1638" s="1475"/>
      <c r="L1638" s="125"/>
      <c r="M1638" s="125"/>
      <c r="N1638" s="125"/>
      <c r="O1638" s="125"/>
      <c r="P1638" s="125"/>
      <c r="Q1638" s="125"/>
      <c r="R1638" s="325"/>
      <c r="S1638" s="2356"/>
      <c r="T1638" s="325"/>
      <c r="U1638" s="766"/>
      <c r="V1638" s="325"/>
      <c r="W1638" s="325"/>
      <c r="X1638" s="325"/>
      <c r="Y1638" s="325"/>
      <c r="Z1638" s="325"/>
      <c r="AA1638" s="909"/>
      <c r="AB1638" s="957"/>
      <c r="AC1638" s="2257"/>
    </row>
    <row r="1639" spans="1:29" s="2225" customFormat="1" x14ac:dyDescent="0.25">
      <c r="A1639" s="217">
        <v>1</v>
      </c>
      <c r="B1639" s="217">
        <v>1</v>
      </c>
      <c r="C1639" s="310" t="s">
        <v>424</v>
      </c>
      <c r="D1639" s="4"/>
      <c r="E1639" s="4"/>
      <c r="F1639" s="532"/>
      <c r="G1639" s="126"/>
      <c r="H1639" s="186"/>
      <c r="I1639" s="186"/>
      <c r="J1639" s="1475"/>
      <c r="K1639" s="1475"/>
      <c r="L1639" s="125"/>
      <c r="M1639" s="125"/>
      <c r="N1639" s="125"/>
      <c r="O1639" s="125"/>
      <c r="P1639" s="125"/>
      <c r="Q1639" s="125"/>
      <c r="R1639" s="325"/>
      <c r="S1639" s="2356"/>
      <c r="T1639" s="325"/>
      <c r="U1639" s="766"/>
      <c r="V1639" s="325"/>
      <c r="W1639" s="325"/>
      <c r="X1639" s="325"/>
      <c r="Y1639" s="325"/>
      <c r="Z1639" s="325"/>
      <c r="AA1639" s="909"/>
      <c r="AB1639" s="957"/>
      <c r="AC1639" s="2257"/>
    </row>
    <row r="1640" spans="1:29" s="2225" customFormat="1" ht="30" x14ac:dyDescent="0.25">
      <c r="A1640" s="217">
        <v>1</v>
      </c>
      <c r="B1640" s="217">
        <v>1</v>
      </c>
      <c r="C1640" s="310" t="s">
        <v>425</v>
      </c>
      <c r="D1640" s="4"/>
      <c r="E1640" s="4"/>
      <c r="F1640" s="555"/>
      <c r="G1640" s="126">
        <f t="shared" ref="G1640" si="1172">F1640/12*$C$3</f>
        <v>0</v>
      </c>
      <c r="H1640" s="186"/>
      <c r="I1640" s="186" t="e">
        <f>H1640/G1640*100</f>
        <v>#DIV/0!</v>
      </c>
      <c r="J1640" s="1475"/>
      <c r="K1640" s="1475"/>
      <c r="L1640" s="125"/>
      <c r="M1640" s="125"/>
      <c r="N1640" s="125"/>
      <c r="O1640" s="125"/>
      <c r="P1640" s="125"/>
      <c r="Q1640" s="125"/>
      <c r="R1640" s="325"/>
      <c r="S1640" s="2356"/>
      <c r="T1640" s="325"/>
      <c r="U1640" s="766"/>
      <c r="V1640" s="325"/>
      <c r="W1640" s="325"/>
      <c r="X1640" s="325"/>
      <c r="Y1640" s="325"/>
      <c r="Z1640" s="325"/>
      <c r="AA1640" s="909"/>
      <c r="AB1640" s="957"/>
      <c r="AC1640" s="2257"/>
    </row>
    <row r="1641" spans="1:29" s="2225" customFormat="1" ht="60" x14ac:dyDescent="0.25">
      <c r="A1641" s="217">
        <v>1</v>
      </c>
      <c r="B1641" s="217">
        <v>1</v>
      </c>
      <c r="C1641" s="310" t="s">
        <v>427</v>
      </c>
      <c r="D1641" s="4"/>
      <c r="E1641" s="4"/>
      <c r="F1641" s="553"/>
      <c r="G1641" s="126"/>
      <c r="H1641" s="186"/>
      <c r="I1641" s="186"/>
      <c r="J1641" s="1475"/>
      <c r="K1641" s="1475"/>
      <c r="L1641" s="125"/>
      <c r="M1641" s="125"/>
      <c r="N1641" s="125"/>
      <c r="O1641" s="125"/>
      <c r="P1641" s="125"/>
      <c r="Q1641" s="125"/>
      <c r="R1641" s="325"/>
      <c r="S1641" s="2356"/>
      <c r="T1641" s="325"/>
      <c r="U1641" s="766"/>
      <c r="V1641" s="325"/>
      <c r="W1641" s="325"/>
      <c r="X1641" s="325"/>
      <c r="Y1641" s="325"/>
      <c r="Z1641" s="325"/>
      <c r="AA1641" s="909"/>
      <c r="AB1641" s="957"/>
      <c r="AC1641" s="2257"/>
    </row>
    <row r="1642" spans="1:29" s="2225" customFormat="1" ht="45" x14ac:dyDescent="0.25">
      <c r="A1642" s="217"/>
      <c r="B1642" s="217">
        <v>1</v>
      </c>
      <c r="C1642" s="309" t="s">
        <v>428</v>
      </c>
      <c r="D1642" s="4"/>
      <c r="E1642" s="4"/>
      <c r="F1642" s="174"/>
      <c r="G1642" s="126"/>
      <c r="H1642" s="186"/>
      <c r="I1642" s="186"/>
      <c r="J1642" s="1475"/>
      <c r="K1642" s="1475"/>
      <c r="L1642" s="125"/>
      <c r="M1642" s="125"/>
      <c r="N1642" s="125"/>
      <c r="O1642" s="125"/>
      <c r="P1642" s="125"/>
      <c r="Q1642" s="125"/>
      <c r="R1642" s="325"/>
      <c r="S1642" s="2356"/>
      <c r="T1642" s="325"/>
      <c r="U1642" s="766"/>
      <c r="V1642" s="325"/>
      <c r="W1642" s="325"/>
      <c r="X1642" s="325"/>
      <c r="Y1642" s="325"/>
      <c r="Z1642" s="325"/>
      <c r="AA1642" s="909"/>
      <c r="AB1642" s="957"/>
      <c r="AC1642" s="2257"/>
    </row>
    <row r="1643" spans="1:29" s="2225" customFormat="1" ht="57" x14ac:dyDescent="0.25">
      <c r="A1643" s="217"/>
      <c r="B1643" s="217">
        <v>1</v>
      </c>
      <c r="C1643" s="3472" t="s">
        <v>647</v>
      </c>
      <c r="D1643" s="4"/>
      <c r="E1643" s="4"/>
      <c r="F1643" s="555">
        <f>F1644+F1645+F1646</f>
        <v>0</v>
      </c>
      <c r="G1643" s="126">
        <f t="shared" ref="G1643:H1643" si="1173">G1644+G1645+G1646</f>
        <v>0</v>
      </c>
      <c r="H1643" s="186">
        <f t="shared" si="1173"/>
        <v>0</v>
      </c>
      <c r="I1643" s="186" t="e">
        <f>H1643/ROUND(G1643,0)*100</f>
        <v>#DIV/0!</v>
      </c>
      <c r="J1643" s="1475"/>
      <c r="K1643" s="1475"/>
      <c r="L1643" s="125"/>
      <c r="M1643" s="125"/>
      <c r="N1643" s="125"/>
      <c r="O1643" s="125"/>
      <c r="P1643" s="125"/>
      <c r="Q1643" s="125"/>
      <c r="R1643" s="325"/>
      <c r="S1643" s="2356"/>
      <c r="T1643" s="325"/>
      <c r="U1643" s="766"/>
      <c r="V1643" s="325"/>
      <c r="W1643" s="325"/>
      <c r="X1643" s="325"/>
      <c r="Y1643" s="325"/>
      <c r="Z1643" s="325"/>
      <c r="AA1643" s="909"/>
      <c r="AB1643" s="957"/>
      <c r="AC1643" s="2257"/>
    </row>
    <row r="1644" spans="1:29" s="2225" customFormat="1" ht="30" x14ac:dyDescent="0.25">
      <c r="A1644" s="217"/>
      <c r="B1644" s="217">
        <v>1</v>
      </c>
      <c r="C1644" s="3473" t="s">
        <v>648</v>
      </c>
      <c r="D1644" s="1227"/>
      <c r="E1644" s="509"/>
      <c r="F1644" s="555"/>
      <c r="G1644" s="126">
        <f t="shared" ref="G1644:G1646" si="1174">F1644/12*$C$3</f>
        <v>0</v>
      </c>
      <c r="H1644" s="484"/>
      <c r="I1644" s="730" t="e">
        <f>H1644/ROUND(G1644,0)*100</f>
        <v>#DIV/0!</v>
      </c>
      <c r="J1644" s="1475"/>
      <c r="K1644" s="1475"/>
      <c r="L1644" s="125"/>
      <c r="M1644" s="125"/>
      <c r="N1644" s="125"/>
      <c r="O1644" s="125"/>
      <c r="P1644" s="125"/>
      <c r="Q1644" s="125"/>
      <c r="R1644" s="2272"/>
      <c r="S1644" s="860"/>
      <c r="T1644" s="325"/>
      <c r="U1644" s="766"/>
      <c r="V1644" s="325"/>
      <c r="W1644" s="325"/>
      <c r="X1644" s="325"/>
      <c r="Y1644" s="325"/>
      <c r="Z1644" s="325"/>
      <c r="AA1644" s="909"/>
      <c r="AB1644" s="957"/>
      <c r="AC1644" s="2257"/>
    </row>
    <row r="1645" spans="1:29" s="2225" customFormat="1" ht="30" x14ac:dyDescent="0.25">
      <c r="A1645" s="217"/>
      <c r="B1645" s="217"/>
      <c r="C1645" s="3473" t="s">
        <v>649</v>
      </c>
      <c r="D1645" s="1227"/>
      <c r="E1645" s="509"/>
      <c r="F1645" s="555"/>
      <c r="G1645" s="126">
        <f t="shared" si="1174"/>
        <v>0</v>
      </c>
      <c r="H1645" s="484"/>
      <c r="I1645" s="730" t="e">
        <f>H1645/ROUND(G1645,0)*100</f>
        <v>#DIV/0!</v>
      </c>
      <c r="J1645" s="1475"/>
      <c r="K1645" s="1475"/>
      <c r="L1645" s="125"/>
      <c r="M1645" s="125"/>
      <c r="N1645" s="125"/>
      <c r="O1645" s="125"/>
      <c r="P1645" s="125"/>
      <c r="Q1645" s="125"/>
      <c r="R1645" s="2272"/>
      <c r="S1645" s="860"/>
      <c r="T1645" s="325"/>
      <c r="U1645" s="766"/>
      <c r="V1645" s="325"/>
      <c r="W1645" s="325"/>
      <c r="X1645" s="325"/>
      <c r="Y1645" s="325"/>
      <c r="Z1645" s="325"/>
      <c r="AA1645" s="909"/>
      <c r="AB1645" s="957"/>
      <c r="AC1645" s="2257"/>
    </row>
    <row r="1646" spans="1:29" s="2225" customFormat="1" ht="30" x14ac:dyDescent="0.25">
      <c r="A1646" s="217"/>
      <c r="B1646" s="217"/>
      <c r="C1646" s="3473" t="s">
        <v>665</v>
      </c>
      <c r="D1646" s="1227"/>
      <c r="E1646" s="509"/>
      <c r="F1646" s="555"/>
      <c r="G1646" s="126">
        <f t="shared" si="1174"/>
        <v>0</v>
      </c>
      <c r="H1646" s="484"/>
      <c r="I1646" s="730" t="e">
        <f>H1646/ROUND(G1646,0)*100</f>
        <v>#DIV/0!</v>
      </c>
      <c r="J1646" s="1475"/>
      <c r="K1646" s="1475"/>
      <c r="L1646" s="125"/>
      <c r="M1646" s="125"/>
      <c r="N1646" s="125"/>
      <c r="O1646" s="125"/>
      <c r="P1646" s="125"/>
      <c r="Q1646" s="125"/>
      <c r="R1646" s="2272"/>
      <c r="S1646" s="860"/>
      <c r="T1646" s="325"/>
      <c r="U1646" s="766"/>
      <c r="V1646" s="325"/>
      <c r="W1646" s="325"/>
      <c r="X1646" s="325"/>
      <c r="Y1646" s="325"/>
      <c r="Z1646" s="325"/>
      <c r="AA1646" s="909"/>
      <c r="AB1646" s="957"/>
      <c r="AC1646" s="2257"/>
    </row>
    <row r="1647" spans="1:29" s="2225" customFormat="1" ht="30" x14ac:dyDescent="0.25">
      <c r="A1647" s="217"/>
      <c r="B1647" s="217"/>
      <c r="C1647" s="3473" t="s">
        <v>666</v>
      </c>
      <c r="D1647" s="1227"/>
      <c r="E1647" s="509"/>
      <c r="F1647" s="555"/>
      <c r="G1647" s="126"/>
      <c r="H1647" s="484"/>
      <c r="I1647" s="730"/>
      <c r="J1647" s="1475"/>
      <c r="K1647" s="1475"/>
      <c r="L1647" s="125"/>
      <c r="M1647" s="125"/>
      <c r="N1647" s="125"/>
      <c r="O1647" s="125"/>
      <c r="P1647" s="125"/>
      <c r="Q1647" s="125"/>
      <c r="R1647" s="2272"/>
      <c r="S1647" s="860"/>
      <c r="T1647" s="325"/>
      <c r="U1647" s="766"/>
      <c r="V1647" s="325"/>
      <c r="W1647" s="325"/>
      <c r="X1647" s="325"/>
      <c r="Y1647" s="325"/>
      <c r="Z1647" s="325"/>
      <c r="AA1647" s="909"/>
      <c r="AB1647" s="957"/>
      <c r="AC1647" s="2257"/>
    </row>
    <row r="1648" spans="1:29" s="2225" customFormat="1" ht="29.25" x14ac:dyDescent="0.25">
      <c r="A1648" s="217">
        <v>1</v>
      </c>
      <c r="B1648" s="217">
        <v>1</v>
      </c>
      <c r="C1648" s="509" t="s">
        <v>305</v>
      </c>
      <c r="D1648" s="4"/>
      <c r="E1648" s="4"/>
      <c r="F1648" s="2217">
        <f>F1649+F1650+F1652</f>
        <v>0</v>
      </c>
      <c r="G1648" s="126">
        <f t="shared" ref="G1648:H1648" si="1175">G1649+G1650+G1652</f>
        <v>0</v>
      </c>
      <c r="H1648" s="126">
        <f t="shared" si="1175"/>
        <v>0</v>
      </c>
      <c r="I1648" s="186" t="e">
        <f>H1648/ROUND(G1648,0)*100</f>
        <v>#DIV/0!</v>
      </c>
      <c r="J1648" s="1475"/>
      <c r="K1648" s="1475"/>
      <c r="L1648" s="125"/>
      <c r="M1648" s="125"/>
      <c r="N1648" s="125"/>
      <c r="O1648" s="125"/>
      <c r="P1648" s="125"/>
      <c r="Q1648" s="125"/>
      <c r="R1648" s="325"/>
      <c r="S1648" s="2356"/>
      <c r="T1648" s="325"/>
      <c r="U1648" s="766"/>
      <c r="V1648" s="325"/>
      <c r="W1648" s="325"/>
      <c r="X1648" s="325"/>
      <c r="Y1648" s="325"/>
      <c r="Z1648" s="325"/>
      <c r="AA1648" s="925"/>
      <c r="AB1648" s="957"/>
      <c r="AC1648" s="2257"/>
    </row>
    <row r="1649" spans="1:29" s="2225" customFormat="1" x14ac:dyDescent="0.25">
      <c r="A1649" s="217"/>
      <c r="B1649" s="217">
        <v>1</v>
      </c>
      <c r="C1649" s="509" t="s">
        <v>313</v>
      </c>
      <c r="D1649" s="4"/>
      <c r="E1649" s="4"/>
      <c r="F1649" s="2217"/>
      <c r="G1649" s="126"/>
      <c r="H1649" s="126"/>
      <c r="I1649" s="186"/>
      <c r="J1649" s="1475"/>
      <c r="K1649" s="1475"/>
      <c r="L1649" s="125"/>
      <c r="M1649" s="125"/>
      <c r="N1649" s="125"/>
      <c r="O1649" s="125"/>
      <c r="P1649" s="125"/>
      <c r="Q1649" s="125"/>
      <c r="R1649" s="325"/>
      <c r="S1649" s="2356"/>
      <c r="T1649" s="325"/>
      <c r="U1649" s="766"/>
      <c r="V1649" s="325"/>
      <c r="W1649" s="325"/>
      <c r="X1649" s="325"/>
      <c r="Y1649" s="325"/>
      <c r="Z1649" s="325"/>
      <c r="AA1649" s="925"/>
      <c r="AB1649" s="957"/>
      <c r="AC1649" s="2257"/>
    </row>
    <row r="1650" spans="1:29" s="2225" customFormat="1" x14ac:dyDescent="0.25">
      <c r="A1650" s="217">
        <v>1</v>
      </c>
      <c r="B1650" s="217">
        <v>1</v>
      </c>
      <c r="C1650" s="4" t="s">
        <v>314</v>
      </c>
      <c r="D1650" s="4"/>
      <c r="E1650" s="4"/>
      <c r="F1650" s="2217">
        <f>F1651/9.4</f>
        <v>0</v>
      </c>
      <c r="G1650" s="126">
        <f t="shared" ref="G1650:H1650" si="1176">G1651/9.4</f>
        <v>0</v>
      </c>
      <c r="H1650" s="126">
        <f t="shared" si="1176"/>
        <v>0</v>
      </c>
      <c r="I1650" s="186" t="e">
        <f>H1650/ROUND(G1650,0)*100</f>
        <v>#DIV/0!</v>
      </c>
      <c r="J1650" s="1475"/>
      <c r="K1650" s="1475"/>
      <c r="L1650" s="125"/>
      <c r="M1650" s="125"/>
      <c r="N1650" s="125"/>
      <c r="O1650" s="125"/>
      <c r="P1650" s="125"/>
      <c r="Q1650" s="125"/>
      <c r="R1650" s="325"/>
      <c r="S1650" s="2356"/>
      <c r="T1650" s="325"/>
      <c r="U1650" s="766"/>
      <c r="V1650" s="325"/>
      <c r="W1650" s="325"/>
      <c r="X1650" s="325"/>
      <c r="Y1650" s="325"/>
      <c r="Z1650" s="325"/>
      <c r="AA1650" s="925"/>
      <c r="AB1650" s="957"/>
      <c r="AC1650" s="2257"/>
    </row>
    <row r="1651" spans="1:29" s="2225" customFormat="1" x14ac:dyDescent="0.25">
      <c r="A1651" s="217">
        <v>1</v>
      </c>
      <c r="B1651" s="217">
        <v>1</v>
      </c>
      <c r="C1651" s="523" t="s">
        <v>315</v>
      </c>
      <c r="D1651" s="1227"/>
      <c r="E1651" s="4"/>
      <c r="F1651" s="823"/>
      <c r="G1651" s="186">
        <f>F1651/12*$C$3</f>
        <v>0</v>
      </c>
      <c r="H1651" s="186"/>
      <c r="I1651" s="730" t="e">
        <f>H1651/ROUND(G1651,0)*100</f>
        <v>#DIV/0!</v>
      </c>
      <c r="J1651" s="1475"/>
      <c r="K1651" s="1475"/>
      <c r="L1651" s="125"/>
      <c r="M1651" s="125"/>
      <c r="N1651" s="125"/>
      <c r="O1651" s="125"/>
      <c r="P1651" s="125"/>
      <c r="Q1651" s="125"/>
      <c r="R1651" s="2272"/>
      <c r="S1651" s="2357">
        <f>R1651/12*$C$3</f>
        <v>0</v>
      </c>
      <c r="T1651" s="2272">
        <f>Z1651-Y1651</f>
        <v>0</v>
      </c>
      <c r="U1651" s="2583"/>
      <c r="V1651" s="2272"/>
      <c r="W1651" s="2272">
        <f>T1651-S1651</f>
        <v>0</v>
      </c>
      <c r="X1651" s="2272"/>
      <c r="Y1651" s="2272"/>
      <c r="Z1651" s="2272"/>
      <c r="AA1651" s="913"/>
      <c r="AB1651" s="2584"/>
      <c r="AC1651" s="2257"/>
    </row>
    <row r="1652" spans="1:29" s="2225" customFormat="1" ht="30" x14ac:dyDescent="0.25">
      <c r="A1652" s="217"/>
      <c r="B1652" s="217"/>
      <c r="C1652" s="523" t="s">
        <v>682</v>
      </c>
      <c r="D1652" s="1227"/>
      <c r="E1652" s="4"/>
      <c r="F1652" s="823"/>
      <c r="G1652" s="186">
        <f>F1652/12*$C$3</f>
        <v>0</v>
      </c>
      <c r="H1652" s="186"/>
      <c r="I1652" s="730"/>
      <c r="J1652" s="1475"/>
      <c r="K1652" s="1475"/>
      <c r="L1652" s="125"/>
      <c r="M1652" s="125"/>
      <c r="N1652" s="125"/>
      <c r="O1652" s="125"/>
      <c r="P1652" s="125"/>
      <c r="Q1652" s="125"/>
      <c r="R1652" s="2272"/>
      <c r="S1652" s="2356">
        <f t="shared" ref="S1652" si="1177">R1652/12*$C$3</f>
        <v>0</v>
      </c>
      <c r="T1652" s="325">
        <f t="shared" ref="T1652" si="1178">Z1652-Y1652-V1652-U1652</f>
        <v>0</v>
      </c>
      <c r="U1652" s="766"/>
      <c r="V1652" s="325"/>
      <c r="W1652" s="325">
        <f>T1652-S1652</f>
        <v>0</v>
      </c>
      <c r="X1652" s="325"/>
      <c r="Y1652" s="325"/>
      <c r="Z1652" s="325"/>
      <c r="AA1652" s="913"/>
      <c r="AB1652" s="2584"/>
      <c r="AC1652" s="2257"/>
    </row>
    <row r="1653" spans="1:29" s="2225" customFormat="1" ht="29.25" x14ac:dyDescent="0.25">
      <c r="A1653" s="217">
        <v>1</v>
      </c>
      <c r="B1653" s="217">
        <v>1</v>
      </c>
      <c r="C1653" s="509" t="s">
        <v>298</v>
      </c>
      <c r="D1653" s="520"/>
      <c r="E1653" s="4"/>
      <c r="F1653" s="823"/>
      <c r="G1653" s="186">
        <f>F1653/12*$C$3</f>
        <v>0</v>
      </c>
      <c r="H1653" s="186"/>
      <c r="I1653" s="730"/>
      <c r="J1653" s="1475"/>
      <c r="K1653" s="1475"/>
      <c r="L1653" s="125"/>
      <c r="M1653" s="125"/>
      <c r="N1653" s="125"/>
      <c r="O1653" s="125"/>
      <c r="P1653" s="125"/>
      <c r="Q1653" s="125"/>
      <c r="R1653" s="325"/>
      <c r="S1653" s="2356"/>
      <c r="T1653" s="325"/>
      <c r="U1653" s="766"/>
      <c r="V1653" s="325"/>
      <c r="W1653" s="325"/>
      <c r="X1653" s="325"/>
      <c r="Y1653" s="325"/>
      <c r="Z1653" s="325"/>
      <c r="AA1653" s="909"/>
      <c r="AB1653" s="957"/>
      <c r="AC1653" s="2257"/>
    </row>
    <row r="1654" spans="1:29" s="2225" customFormat="1" ht="30" x14ac:dyDescent="0.25">
      <c r="A1654" s="217">
        <v>1</v>
      </c>
      <c r="B1654" s="217">
        <v>1</v>
      </c>
      <c r="C1654" s="505" t="s">
        <v>189</v>
      </c>
      <c r="D1654" s="4"/>
      <c r="E1654" s="4"/>
      <c r="F1654" s="823"/>
      <c r="G1654" s="186">
        <f>F1654/12*$C$3</f>
        <v>0</v>
      </c>
      <c r="H1654" s="186"/>
      <c r="I1654" s="730"/>
      <c r="J1654" s="1475"/>
      <c r="K1654" s="1475"/>
      <c r="L1654" s="125"/>
      <c r="M1654" s="125"/>
      <c r="N1654" s="125"/>
      <c r="O1654" s="125"/>
      <c r="P1654" s="125"/>
      <c r="Q1654" s="125"/>
      <c r="R1654" s="325"/>
      <c r="S1654" s="2356"/>
      <c r="T1654" s="325"/>
      <c r="U1654" s="766"/>
      <c r="V1654" s="325"/>
      <c r="W1654" s="325"/>
      <c r="X1654" s="325"/>
      <c r="Y1654" s="325"/>
      <c r="Z1654" s="325"/>
      <c r="AA1654" s="909"/>
      <c r="AB1654" s="957"/>
      <c r="AC1654" s="2257"/>
    </row>
    <row r="1655" spans="1:29" s="2225" customFormat="1" ht="86.25" x14ac:dyDescent="0.25">
      <c r="A1655" s="217">
        <v>1</v>
      </c>
      <c r="B1655" s="217">
        <v>1</v>
      </c>
      <c r="C1655" s="509" t="s">
        <v>306</v>
      </c>
      <c r="D1655" s="4"/>
      <c r="E1655" s="4"/>
      <c r="F1655" s="823"/>
      <c r="G1655" s="126"/>
      <c r="H1655" s="186"/>
      <c r="I1655" s="730"/>
      <c r="J1655" s="1475"/>
      <c r="K1655" s="1475"/>
      <c r="L1655" s="125"/>
      <c r="M1655" s="125"/>
      <c r="N1655" s="125"/>
      <c r="O1655" s="125"/>
      <c r="P1655" s="125"/>
      <c r="Q1655" s="125"/>
      <c r="R1655" s="325"/>
      <c r="S1655" s="2356"/>
      <c r="T1655" s="325"/>
      <c r="U1655" s="766"/>
      <c r="V1655" s="325"/>
      <c r="W1655" s="325"/>
      <c r="X1655" s="325"/>
      <c r="Y1655" s="325"/>
      <c r="Z1655" s="325"/>
      <c r="AA1655" s="909"/>
      <c r="AB1655" s="957"/>
      <c r="AC1655" s="2257"/>
    </row>
    <row r="1656" spans="1:29" s="2225" customFormat="1" x14ac:dyDescent="0.25">
      <c r="A1656" s="217">
        <v>1</v>
      </c>
      <c r="B1656" s="217">
        <v>1</v>
      </c>
      <c r="C1656" s="497" t="s">
        <v>214</v>
      </c>
      <c r="D1656" s="4"/>
      <c r="E1656" s="4"/>
      <c r="F1656" s="221">
        <f>SUM(F1657:F1663)</f>
        <v>0</v>
      </c>
      <c r="G1656" s="186">
        <f>SUM(G1657:G1663)</f>
        <v>0</v>
      </c>
      <c r="H1656" s="730">
        <f>SUM(H1657:H1663)</f>
        <v>1</v>
      </c>
      <c r="I1656" s="730" t="e">
        <f t="shared" ref="I1656:I1669" si="1179">H1656/G1656*100</f>
        <v>#DIV/0!</v>
      </c>
      <c r="J1656" s="1475"/>
      <c r="K1656" s="1475"/>
      <c r="L1656" s="125"/>
      <c r="M1656" s="125"/>
      <c r="N1656" s="125"/>
      <c r="O1656" s="125"/>
      <c r="P1656" s="125"/>
      <c r="Q1656" s="125"/>
      <c r="R1656" s="325"/>
      <c r="S1656" s="2265">
        <f t="shared" ref="S1656" si="1180">R1656/12*$C$3</f>
        <v>0</v>
      </c>
      <c r="T1656" s="325">
        <f t="shared" ref="T1656" si="1181">Z1656-Y1656-V1656-U1656</f>
        <v>1.97736</v>
      </c>
      <c r="U1656" s="766"/>
      <c r="V1656" s="325"/>
      <c r="W1656" s="325"/>
      <c r="X1656" s="325"/>
      <c r="Y1656" s="325"/>
      <c r="Z1656" s="325">
        <v>1.97736</v>
      </c>
      <c r="AA1656" s="909"/>
      <c r="AB1656" s="957"/>
      <c r="AC1656" s="2257"/>
    </row>
    <row r="1657" spans="1:29" s="2225" customFormat="1" x14ac:dyDescent="0.25">
      <c r="A1657" s="217">
        <v>1</v>
      </c>
      <c r="B1657" s="217">
        <v>1</v>
      </c>
      <c r="C1657" s="182" t="s">
        <v>64</v>
      </c>
      <c r="D1657" s="4"/>
      <c r="E1657" s="4"/>
      <c r="F1657" s="221"/>
      <c r="G1657" s="126">
        <f t="shared" ref="G1657:G1663" si="1182">F1657/12*$C$3</f>
        <v>0</v>
      </c>
      <c r="H1657" s="186">
        <v>1</v>
      </c>
      <c r="I1657" s="730" t="e">
        <f t="shared" si="1179"/>
        <v>#DIV/0!</v>
      </c>
      <c r="J1657" s="1475"/>
      <c r="K1657" s="1475"/>
      <c r="L1657" s="125"/>
      <c r="M1657" s="125"/>
      <c r="N1657" s="125"/>
      <c r="O1657" s="125"/>
      <c r="P1657" s="125"/>
      <c r="Q1657" s="125"/>
      <c r="R1657" s="325"/>
      <c r="S1657" s="2356"/>
      <c r="T1657" s="325"/>
      <c r="U1657" s="766"/>
      <c r="V1657" s="325"/>
      <c r="W1657" s="325"/>
      <c r="X1657" s="325"/>
      <c r="Y1657" s="325"/>
      <c r="Z1657" s="325"/>
      <c r="AA1657" s="909"/>
      <c r="AB1657" s="957"/>
      <c r="AC1657" s="2257"/>
    </row>
    <row r="1658" spans="1:29" s="2225" customFormat="1" ht="30" x14ac:dyDescent="0.25">
      <c r="A1658" s="217"/>
      <c r="B1658" s="217">
        <v>1</v>
      </c>
      <c r="C1658" s="1" t="s">
        <v>121</v>
      </c>
      <c r="D1658" s="4"/>
      <c r="E1658" s="4"/>
      <c r="F1658" s="221"/>
      <c r="G1658" s="126">
        <f t="shared" si="1182"/>
        <v>0</v>
      </c>
      <c r="H1658" s="186"/>
      <c r="I1658" s="730" t="e">
        <f t="shared" si="1179"/>
        <v>#DIV/0!</v>
      </c>
      <c r="J1658" s="1475"/>
      <c r="K1658" s="1475"/>
      <c r="L1658" s="125"/>
      <c r="M1658" s="125"/>
      <c r="N1658" s="125"/>
      <c r="O1658" s="125"/>
      <c r="P1658" s="125"/>
      <c r="Q1658" s="125"/>
      <c r="R1658" s="325"/>
      <c r="S1658" s="2356"/>
      <c r="T1658" s="325"/>
      <c r="U1658" s="766"/>
      <c r="V1658" s="325"/>
      <c r="W1658" s="325"/>
      <c r="X1658" s="325"/>
      <c r="Y1658" s="325"/>
      <c r="Z1658" s="325"/>
      <c r="AA1658" s="909"/>
      <c r="AB1658" s="957"/>
      <c r="AC1658" s="2257"/>
    </row>
    <row r="1659" spans="1:29" s="2225" customFormat="1" ht="61.5" customHeight="1" x14ac:dyDescent="0.25">
      <c r="A1659" s="217"/>
      <c r="B1659" s="217">
        <v>1</v>
      </c>
      <c r="C1659" s="1" t="s">
        <v>401</v>
      </c>
      <c r="D1659" s="4"/>
      <c r="E1659" s="4"/>
      <c r="F1659" s="221"/>
      <c r="G1659" s="126">
        <f t="shared" si="1182"/>
        <v>0</v>
      </c>
      <c r="H1659" s="186"/>
      <c r="I1659" s="730" t="e">
        <f t="shared" si="1179"/>
        <v>#DIV/0!</v>
      </c>
      <c r="J1659" s="1475"/>
      <c r="K1659" s="1475"/>
      <c r="L1659" s="125"/>
      <c r="M1659" s="125"/>
      <c r="N1659" s="125"/>
      <c r="O1659" s="125"/>
      <c r="P1659" s="125"/>
      <c r="Q1659" s="125"/>
      <c r="R1659" s="325"/>
      <c r="S1659" s="2356"/>
      <c r="T1659" s="325"/>
      <c r="U1659" s="766"/>
      <c r="V1659" s="325"/>
      <c r="W1659" s="325"/>
      <c r="X1659" s="325"/>
      <c r="Y1659" s="325"/>
      <c r="Z1659" s="325"/>
      <c r="AA1659" s="909"/>
      <c r="AB1659" s="957"/>
      <c r="AC1659" s="2257"/>
    </row>
    <row r="1660" spans="1:29" s="2225" customFormat="1" ht="68.25" customHeight="1" x14ac:dyDescent="0.25">
      <c r="A1660" s="217"/>
      <c r="B1660" s="217">
        <v>1</v>
      </c>
      <c r="C1660" s="1" t="s">
        <v>336</v>
      </c>
      <c r="D1660" s="4"/>
      <c r="E1660" s="4"/>
      <c r="F1660" s="221"/>
      <c r="G1660" s="126">
        <f t="shared" si="1182"/>
        <v>0</v>
      </c>
      <c r="H1660" s="186"/>
      <c r="I1660" s="730" t="e">
        <f t="shared" si="1179"/>
        <v>#DIV/0!</v>
      </c>
      <c r="J1660" s="1475"/>
      <c r="K1660" s="1475"/>
      <c r="L1660" s="125"/>
      <c r="M1660" s="125"/>
      <c r="N1660" s="125"/>
      <c r="O1660" s="125"/>
      <c r="P1660" s="125"/>
      <c r="Q1660" s="125"/>
      <c r="R1660" s="325"/>
      <c r="S1660" s="2356"/>
      <c r="T1660" s="325"/>
      <c r="U1660" s="766"/>
      <c r="V1660" s="325"/>
      <c r="W1660" s="325"/>
      <c r="X1660" s="325"/>
      <c r="Y1660" s="325"/>
      <c r="Z1660" s="325"/>
      <c r="AA1660" s="909"/>
      <c r="AB1660" s="957"/>
      <c r="AC1660" s="2257"/>
    </row>
    <row r="1661" spans="1:29" s="2225" customFormat="1" ht="31.5" customHeight="1" x14ac:dyDescent="0.25">
      <c r="A1661" s="217"/>
      <c r="B1661" s="217">
        <v>1</v>
      </c>
      <c r="C1661" s="1" t="s">
        <v>255</v>
      </c>
      <c r="D1661" s="4"/>
      <c r="E1661" s="4"/>
      <c r="F1661" s="221"/>
      <c r="G1661" s="126">
        <f t="shared" si="1182"/>
        <v>0</v>
      </c>
      <c r="H1661" s="186"/>
      <c r="I1661" s="730" t="e">
        <f t="shared" si="1179"/>
        <v>#DIV/0!</v>
      </c>
      <c r="J1661" s="1475"/>
      <c r="K1661" s="1475"/>
      <c r="L1661" s="125"/>
      <c r="M1661" s="125"/>
      <c r="N1661" s="125"/>
      <c r="O1661" s="125"/>
      <c r="P1661" s="125"/>
      <c r="Q1661" s="125"/>
      <c r="R1661" s="325"/>
      <c r="S1661" s="2356"/>
      <c r="T1661" s="325"/>
      <c r="U1661" s="766"/>
      <c r="V1661" s="325"/>
      <c r="W1661" s="325"/>
      <c r="X1661" s="325"/>
      <c r="Y1661" s="325"/>
      <c r="Z1661" s="325"/>
      <c r="AA1661" s="909"/>
      <c r="AB1661" s="957"/>
      <c r="AC1661" s="2257"/>
    </row>
    <row r="1662" spans="1:29" s="2225" customFormat="1" ht="33.75" customHeight="1" x14ac:dyDescent="0.25">
      <c r="A1662" s="217">
        <v>1</v>
      </c>
      <c r="B1662" s="217">
        <v>1</v>
      </c>
      <c r="C1662" s="1" t="s">
        <v>260</v>
      </c>
      <c r="D1662" s="4"/>
      <c r="E1662" s="4"/>
      <c r="F1662" s="221"/>
      <c r="G1662" s="126">
        <f t="shared" si="1182"/>
        <v>0</v>
      </c>
      <c r="H1662" s="186"/>
      <c r="I1662" s="730" t="e">
        <f t="shared" si="1179"/>
        <v>#DIV/0!</v>
      </c>
      <c r="J1662" s="1475"/>
      <c r="K1662" s="1475"/>
      <c r="L1662" s="125"/>
      <c r="M1662" s="125"/>
      <c r="N1662" s="125"/>
      <c r="O1662" s="125"/>
      <c r="P1662" s="125"/>
      <c r="Q1662" s="125"/>
      <c r="R1662" s="325"/>
      <c r="S1662" s="2356"/>
      <c r="T1662" s="325"/>
      <c r="U1662" s="766"/>
      <c r="V1662" s="325"/>
      <c r="W1662" s="325"/>
      <c r="X1662" s="325"/>
      <c r="Y1662" s="325"/>
      <c r="Z1662" s="325"/>
      <c r="AA1662" s="909"/>
      <c r="AB1662" s="957"/>
      <c r="AC1662" s="2257"/>
    </row>
    <row r="1663" spans="1:29" s="2225" customFormat="1" ht="30" x14ac:dyDescent="0.25">
      <c r="A1663" s="217"/>
      <c r="B1663" s="217">
        <v>1</v>
      </c>
      <c r="C1663" s="1" t="s">
        <v>70</v>
      </c>
      <c r="D1663" s="4"/>
      <c r="E1663" s="4"/>
      <c r="F1663" s="221"/>
      <c r="G1663" s="126">
        <f t="shared" si="1182"/>
        <v>0</v>
      </c>
      <c r="H1663" s="186"/>
      <c r="I1663" s="730" t="e">
        <f t="shared" si="1179"/>
        <v>#DIV/0!</v>
      </c>
      <c r="J1663" s="1475"/>
      <c r="K1663" s="1475"/>
      <c r="L1663" s="125"/>
      <c r="M1663" s="125"/>
      <c r="N1663" s="125"/>
      <c r="O1663" s="125"/>
      <c r="P1663" s="125"/>
      <c r="Q1663" s="125"/>
      <c r="R1663" s="325"/>
      <c r="S1663" s="2356"/>
      <c r="T1663" s="325"/>
      <c r="U1663" s="766"/>
      <c r="V1663" s="325"/>
      <c r="W1663" s="325"/>
      <c r="X1663" s="325"/>
      <c r="Y1663" s="325"/>
      <c r="Z1663" s="325"/>
      <c r="AA1663" s="909"/>
      <c r="AB1663" s="957"/>
      <c r="AC1663" s="2257"/>
    </row>
    <row r="1664" spans="1:29" s="2225" customFormat="1" ht="86.25" x14ac:dyDescent="0.25">
      <c r="A1664" s="217"/>
      <c r="B1664" s="217">
        <v>1</v>
      </c>
      <c r="C1664" s="459" t="s">
        <v>466</v>
      </c>
      <c r="D1664" s="4"/>
      <c r="E1664" s="4"/>
      <c r="F1664" s="530">
        <f>F1614</f>
        <v>0</v>
      </c>
      <c r="G1664" s="530">
        <f>G1614</f>
        <v>0</v>
      </c>
      <c r="H1664" s="530">
        <f>H1614</f>
        <v>1</v>
      </c>
      <c r="I1664" s="730" t="e">
        <f t="shared" si="1179"/>
        <v>#DIV/0!</v>
      </c>
      <c r="J1664" s="1475"/>
      <c r="K1664" s="1475"/>
      <c r="L1664" s="125"/>
      <c r="M1664" s="125"/>
      <c r="N1664" s="125"/>
      <c r="O1664" s="125"/>
      <c r="P1664" s="125"/>
      <c r="Q1664" s="125"/>
      <c r="R1664" s="325">
        <f t="shared" ref="R1664:Z1664" si="1183">R1614</f>
        <v>0</v>
      </c>
      <c r="S1664" s="2356">
        <f t="shared" si="1183"/>
        <v>0</v>
      </c>
      <c r="T1664" s="325">
        <f t="shared" si="1183"/>
        <v>5.29922</v>
      </c>
      <c r="U1664" s="766">
        <f t="shared" si="1183"/>
        <v>0</v>
      </c>
      <c r="V1664" s="325">
        <f t="shared" si="1183"/>
        <v>0</v>
      </c>
      <c r="W1664" s="325">
        <f t="shared" si="1183"/>
        <v>0</v>
      </c>
      <c r="X1664" s="325">
        <f t="shared" si="1183"/>
        <v>0</v>
      </c>
      <c r="Y1664" s="325">
        <f t="shared" si="1183"/>
        <v>0</v>
      </c>
      <c r="Z1664" s="325">
        <f t="shared" si="1183"/>
        <v>5.29922</v>
      </c>
      <c r="AA1664" s="909"/>
      <c r="AB1664" s="957"/>
      <c r="AC1664" s="2257"/>
    </row>
    <row r="1665" spans="1:29" s="2225" customFormat="1" ht="29.25" x14ac:dyDescent="0.25">
      <c r="A1665" s="217">
        <v>1</v>
      </c>
      <c r="B1665" s="217">
        <v>1</v>
      </c>
      <c r="C1665" s="459" t="s">
        <v>256</v>
      </c>
      <c r="D1665" s="4"/>
      <c r="E1665" s="4"/>
      <c r="F1665" s="530">
        <f>F1636+F1603</f>
        <v>0</v>
      </c>
      <c r="G1665" s="530">
        <f>G1636+G1603</f>
        <v>0</v>
      </c>
      <c r="H1665" s="530">
        <f>H1636+H1603</f>
        <v>0</v>
      </c>
      <c r="I1665" s="730" t="e">
        <f t="shared" si="1179"/>
        <v>#DIV/0!</v>
      </c>
      <c r="J1665" s="1475"/>
      <c r="K1665" s="1475"/>
      <c r="L1665" s="125"/>
      <c r="M1665" s="125"/>
      <c r="N1665" s="125"/>
      <c r="O1665" s="125"/>
      <c r="P1665" s="125"/>
      <c r="Q1665" s="125"/>
      <c r="R1665" s="325"/>
      <c r="S1665" s="2356"/>
      <c r="T1665" s="325"/>
      <c r="U1665" s="766"/>
      <c r="V1665" s="325"/>
      <c r="W1665" s="325"/>
      <c r="X1665" s="325"/>
      <c r="Y1665" s="325"/>
      <c r="Z1665" s="325"/>
      <c r="AA1665" s="913"/>
      <c r="AB1665" s="957"/>
      <c r="AC1665" s="2257"/>
    </row>
    <row r="1666" spans="1:29" s="2225" customFormat="1" ht="43.5" x14ac:dyDescent="0.25">
      <c r="A1666" s="217">
        <v>1</v>
      </c>
      <c r="B1666" s="217">
        <v>1</v>
      </c>
      <c r="C1666" s="459" t="s">
        <v>269</v>
      </c>
      <c r="D1666" s="4"/>
      <c r="E1666" s="4"/>
      <c r="F1666" s="530">
        <f>F1619</f>
        <v>0</v>
      </c>
      <c r="G1666" s="530">
        <f>G1619</f>
        <v>0</v>
      </c>
      <c r="H1666" s="530">
        <f>H1619</f>
        <v>0</v>
      </c>
      <c r="I1666" s="730" t="e">
        <f t="shared" si="1179"/>
        <v>#DIV/0!</v>
      </c>
      <c r="J1666" s="1475"/>
      <c r="K1666" s="1475"/>
      <c r="L1666" s="125"/>
      <c r="M1666" s="125"/>
      <c r="N1666" s="125"/>
      <c r="O1666" s="125"/>
      <c r="P1666" s="125"/>
      <c r="Q1666" s="125"/>
      <c r="R1666" s="325"/>
      <c r="S1666" s="2356"/>
      <c r="T1666" s="325"/>
      <c r="U1666" s="766"/>
      <c r="V1666" s="325"/>
      <c r="W1666" s="325"/>
      <c r="X1666" s="325"/>
      <c r="Y1666" s="325"/>
      <c r="Z1666" s="325"/>
      <c r="AA1666" s="913"/>
      <c r="AB1666" s="957"/>
      <c r="AC1666" s="2257"/>
    </row>
    <row r="1667" spans="1:29" s="2225" customFormat="1" ht="29.25" x14ac:dyDescent="0.25">
      <c r="A1667" s="217">
        <v>1</v>
      </c>
      <c r="B1667" s="217">
        <v>1</v>
      </c>
      <c r="C1667" s="459" t="s">
        <v>257</v>
      </c>
      <c r="D1667" s="4"/>
      <c r="E1667" s="4"/>
      <c r="F1667" s="530">
        <f>F1648+F1607</f>
        <v>0</v>
      </c>
      <c r="G1667" s="530">
        <f>G1648+G1607</f>
        <v>0</v>
      </c>
      <c r="H1667" s="530">
        <f>H1648+H1607</f>
        <v>0</v>
      </c>
      <c r="I1667" s="730" t="e">
        <f t="shared" si="1179"/>
        <v>#DIV/0!</v>
      </c>
      <c r="J1667" s="1475"/>
      <c r="K1667" s="1475"/>
      <c r="L1667" s="125"/>
      <c r="M1667" s="125"/>
      <c r="N1667" s="125"/>
      <c r="O1667" s="125"/>
      <c r="P1667" s="125"/>
      <c r="Q1667" s="125"/>
      <c r="R1667" s="325"/>
      <c r="S1667" s="2356"/>
      <c r="T1667" s="325"/>
      <c r="U1667" s="766"/>
      <c r="V1667" s="325"/>
      <c r="W1667" s="325"/>
      <c r="X1667" s="325"/>
      <c r="Y1667" s="325"/>
      <c r="Z1667" s="325"/>
      <c r="AA1667" s="913"/>
      <c r="AB1667" s="957"/>
      <c r="AC1667" s="2257"/>
    </row>
    <row r="1668" spans="1:29" s="2225" customFormat="1" ht="29.25" x14ac:dyDescent="0.25">
      <c r="A1668" s="217">
        <v>1</v>
      </c>
      <c r="B1668" s="217">
        <v>1</v>
      </c>
      <c r="C1668" s="459" t="s">
        <v>258</v>
      </c>
      <c r="D1668" s="4"/>
      <c r="E1668" s="4"/>
      <c r="F1668" s="530">
        <f>F1611</f>
        <v>0</v>
      </c>
      <c r="G1668" s="530">
        <f>G1611</f>
        <v>0</v>
      </c>
      <c r="H1668" s="530">
        <f>H1611</f>
        <v>0</v>
      </c>
      <c r="I1668" s="730" t="e">
        <f t="shared" si="1179"/>
        <v>#DIV/0!</v>
      </c>
      <c r="J1668" s="1475"/>
      <c r="K1668" s="1475"/>
      <c r="L1668" s="125"/>
      <c r="M1668" s="125"/>
      <c r="N1668" s="125"/>
      <c r="O1668" s="125"/>
      <c r="P1668" s="125"/>
      <c r="Q1668" s="125"/>
      <c r="R1668" s="325"/>
      <c r="S1668" s="2265"/>
      <c r="T1668" s="325"/>
      <c r="U1668" s="766"/>
      <c r="V1668" s="325"/>
      <c r="W1668" s="325"/>
      <c r="X1668" s="325"/>
      <c r="Y1668" s="325"/>
      <c r="Z1668" s="325"/>
      <c r="AA1668" s="913"/>
      <c r="AB1668" s="957"/>
      <c r="AC1668" s="2257"/>
    </row>
    <row r="1669" spans="1:29" s="2225" customFormat="1" x14ac:dyDescent="0.25">
      <c r="A1669" s="217">
        <v>1</v>
      </c>
      <c r="B1669" s="217">
        <v>1</v>
      </c>
      <c r="C1669" s="460" t="s">
        <v>133</v>
      </c>
      <c r="D1669" s="4"/>
      <c r="E1669" s="4"/>
      <c r="F1669" s="530">
        <f>F1665+F1666+F1668+F1607*2.6+F1651/4.2+F1664*2.6+F1652*2.6</f>
        <v>0</v>
      </c>
      <c r="G1669" s="530">
        <f t="shared" ref="G1669:H1669" si="1184">G1665+G1666+G1668+G1607*2.6+G1651/4.2+G1664*2.6+G1652*2.6</f>
        <v>0</v>
      </c>
      <c r="H1669" s="530">
        <f t="shared" si="1184"/>
        <v>2.6</v>
      </c>
      <c r="I1669" s="730" t="e">
        <f t="shared" si="1179"/>
        <v>#DIV/0!</v>
      </c>
      <c r="J1669" s="1475"/>
      <c r="K1669" s="1475"/>
      <c r="L1669" s="125"/>
      <c r="M1669" s="125"/>
      <c r="N1669" s="125"/>
      <c r="O1669" s="125"/>
      <c r="P1669" s="125"/>
      <c r="Q1669" s="125"/>
      <c r="R1669" s="2271">
        <f>R1656+R1652+R1636+R1619+R1614+R1601+R1602</f>
        <v>0</v>
      </c>
      <c r="S1669" s="2585">
        <f t="shared" ref="S1669:Z1669" si="1185">S1656+S1652+S1636+S1619+S1614+S1601+S1602</f>
        <v>0</v>
      </c>
      <c r="T1669" s="2271">
        <f t="shared" si="1185"/>
        <v>7.27658</v>
      </c>
      <c r="U1669" s="2586">
        <f t="shared" si="1185"/>
        <v>0</v>
      </c>
      <c r="V1669" s="2271">
        <f t="shared" si="1185"/>
        <v>0</v>
      </c>
      <c r="W1669" s="2271">
        <f t="shared" si="1185"/>
        <v>0</v>
      </c>
      <c r="X1669" s="2271">
        <f t="shared" si="1185"/>
        <v>0</v>
      </c>
      <c r="Y1669" s="2271">
        <f t="shared" si="1185"/>
        <v>0</v>
      </c>
      <c r="Z1669" s="2271">
        <f t="shared" si="1185"/>
        <v>7.27658</v>
      </c>
      <c r="AA1669" s="898"/>
      <c r="AB1669" s="2587"/>
      <c r="AC1669" s="2257"/>
    </row>
    <row r="1670" spans="1:29" s="2225" customFormat="1" x14ac:dyDescent="0.25">
      <c r="A1670" s="217"/>
      <c r="B1670" s="217">
        <v>1</v>
      </c>
      <c r="C1670" s="3190"/>
      <c r="D1670" s="4"/>
      <c r="E1670" s="4"/>
      <c r="F1670" s="530"/>
      <c r="G1670" s="530"/>
      <c r="H1670" s="530"/>
      <c r="I1670" s="730"/>
      <c r="J1670" s="1475"/>
      <c r="K1670" s="1475"/>
      <c r="L1670" s="125"/>
      <c r="M1670" s="125"/>
      <c r="N1670" s="125"/>
      <c r="O1670" s="125"/>
      <c r="P1670" s="125"/>
      <c r="Q1670" s="125"/>
      <c r="R1670" s="2271"/>
      <c r="S1670" s="3259"/>
      <c r="T1670" s="2271"/>
      <c r="U1670" s="2586"/>
      <c r="V1670" s="2271"/>
      <c r="W1670" s="2271"/>
      <c r="X1670" s="2271"/>
      <c r="Y1670" s="2271"/>
      <c r="Z1670" s="2271"/>
      <c r="AA1670" s="898"/>
      <c r="AB1670" s="2587"/>
      <c r="AC1670" s="2257"/>
    </row>
    <row r="1671" spans="1:29" s="2225" customFormat="1" ht="31.5" x14ac:dyDescent="0.25">
      <c r="A1671" s="217"/>
      <c r="B1671" s="217">
        <v>1</v>
      </c>
      <c r="C1671" s="36" t="s">
        <v>573</v>
      </c>
      <c r="D1671" s="4"/>
      <c r="E1671" s="4"/>
      <c r="F1671" s="1075"/>
      <c r="G1671" s="129">
        <f t="shared" ref="G1671:G1675" si="1186">F1671/12*$C$3</f>
        <v>0</v>
      </c>
      <c r="H1671" s="129"/>
      <c r="I1671" s="129" t="e">
        <f t="shared" ref="I1671:I1676" si="1187">H1671/G1671*100</f>
        <v>#DIV/0!</v>
      </c>
      <c r="J1671" s="1475"/>
      <c r="K1671" s="1475"/>
      <c r="L1671" s="125"/>
      <c r="M1671" s="125"/>
      <c r="N1671" s="125"/>
      <c r="O1671" s="125"/>
      <c r="P1671" s="125"/>
      <c r="Q1671" s="125"/>
      <c r="R1671" s="2271"/>
      <c r="S1671" s="2265"/>
      <c r="T1671" s="325"/>
      <c r="U1671" s="766"/>
      <c r="V1671" s="325"/>
      <c r="W1671" s="325"/>
      <c r="X1671" s="325"/>
      <c r="Y1671" s="325"/>
      <c r="Z1671" s="325"/>
      <c r="AA1671" s="898"/>
      <c r="AB1671" s="2587"/>
      <c r="AC1671" s="2257"/>
    </row>
    <row r="1672" spans="1:29" s="2225" customFormat="1" ht="15.75" x14ac:dyDescent="0.25">
      <c r="A1672" s="217"/>
      <c r="B1672" s="217">
        <v>1</v>
      </c>
      <c r="C1672" s="36" t="s">
        <v>208</v>
      </c>
      <c r="D1672" s="4"/>
      <c r="E1672" s="4"/>
      <c r="F1672" s="1075"/>
      <c r="G1672" s="129">
        <f t="shared" si="1186"/>
        <v>0</v>
      </c>
      <c r="H1672" s="129"/>
      <c r="I1672" s="129" t="e">
        <f t="shared" si="1187"/>
        <v>#DIV/0!</v>
      </c>
      <c r="J1672" s="1475"/>
      <c r="K1672" s="1475"/>
      <c r="L1672" s="125"/>
      <c r="M1672" s="125"/>
      <c r="N1672" s="125"/>
      <c r="O1672" s="125"/>
      <c r="P1672" s="125"/>
      <c r="Q1672" s="125"/>
      <c r="R1672" s="2271"/>
      <c r="S1672" s="2265"/>
      <c r="T1672" s="325"/>
      <c r="U1672" s="766"/>
      <c r="V1672" s="325"/>
      <c r="W1672" s="325"/>
      <c r="X1672" s="325"/>
      <c r="Y1672" s="325"/>
      <c r="Z1672" s="325"/>
      <c r="AA1672" s="898"/>
      <c r="AB1672" s="2587"/>
      <c r="AC1672" s="2257"/>
    </row>
    <row r="1673" spans="1:29" s="2225" customFormat="1" ht="31.5" x14ac:dyDescent="0.25">
      <c r="A1673" s="217"/>
      <c r="B1673" s="217">
        <v>1</v>
      </c>
      <c r="C1673" s="36" t="s">
        <v>594</v>
      </c>
      <c r="D1673" s="4"/>
      <c r="E1673" s="4"/>
      <c r="F1673" s="1075"/>
      <c r="G1673" s="129">
        <f t="shared" si="1186"/>
        <v>0</v>
      </c>
      <c r="H1673" s="129"/>
      <c r="I1673" s="129" t="e">
        <f t="shared" si="1187"/>
        <v>#DIV/0!</v>
      </c>
      <c r="J1673" s="1475"/>
      <c r="K1673" s="1475"/>
      <c r="L1673" s="125"/>
      <c r="M1673" s="125"/>
      <c r="N1673" s="125"/>
      <c r="O1673" s="125"/>
      <c r="P1673" s="125"/>
      <c r="Q1673" s="125"/>
      <c r="R1673" s="2271"/>
      <c r="S1673" s="2265"/>
      <c r="T1673" s="325"/>
      <c r="U1673" s="766"/>
      <c r="V1673" s="325"/>
      <c r="W1673" s="325"/>
      <c r="X1673" s="325"/>
      <c r="Y1673" s="325"/>
      <c r="Z1673" s="325"/>
      <c r="AA1673" s="898"/>
      <c r="AB1673" s="2587"/>
      <c r="AC1673" s="2257"/>
    </row>
    <row r="1674" spans="1:29" s="2225" customFormat="1" ht="15.75" x14ac:dyDescent="0.25">
      <c r="A1674" s="217"/>
      <c r="B1674" s="217">
        <v>1</v>
      </c>
      <c r="C1674" s="36" t="s">
        <v>244</v>
      </c>
      <c r="D1674" s="4"/>
      <c r="E1674" s="4"/>
      <c r="F1674" s="1075"/>
      <c r="G1674" s="129">
        <f t="shared" si="1186"/>
        <v>0</v>
      </c>
      <c r="H1674" s="129"/>
      <c r="I1674" s="129" t="e">
        <f t="shared" si="1187"/>
        <v>#DIV/0!</v>
      </c>
      <c r="J1674" s="1475"/>
      <c r="K1674" s="1475"/>
      <c r="L1674" s="125"/>
      <c r="M1674" s="125"/>
      <c r="N1674" s="125"/>
      <c r="O1674" s="125"/>
      <c r="P1674" s="125"/>
      <c r="Q1674" s="125"/>
      <c r="R1674" s="2271"/>
      <c r="S1674" s="2265"/>
      <c r="T1674" s="325"/>
      <c r="U1674" s="766"/>
      <c r="V1674" s="325"/>
      <c r="W1674" s="325"/>
      <c r="X1674" s="325"/>
      <c r="Y1674" s="325"/>
      <c r="Z1674" s="325"/>
      <c r="AA1674" s="898"/>
      <c r="AB1674" s="2587"/>
      <c r="AC1674" s="2257"/>
    </row>
    <row r="1675" spans="1:29" s="2225" customFormat="1" ht="15.75" x14ac:dyDescent="0.25">
      <c r="A1675" s="217"/>
      <c r="B1675" s="217">
        <v>1</v>
      </c>
      <c r="C1675" s="36" t="s">
        <v>574</v>
      </c>
      <c r="D1675" s="4"/>
      <c r="E1675" s="4"/>
      <c r="F1675" s="1075"/>
      <c r="G1675" s="129">
        <f t="shared" si="1186"/>
        <v>0</v>
      </c>
      <c r="H1675" s="129"/>
      <c r="I1675" s="129" t="e">
        <f t="shared" si="1187"/>
        <v>#DIV/0!</v>
      </c>
      <c r="J1675" s="1475"/>
      <c r="K1675" s="1475"/>
      <c r="L1675" s="125"/>
      <c r="M1675" s="125"/>
      <c r="N1675" s="125"/>
      <c r="O1675" s="125"/>
      <c r="P1675" s="125"/>
      <c r="Q1675" s="125"/>
      <c r="R1675" s="2271"/>
      <c r="S1675" s="2265"/>
      <c r="T1675" s="325"/>
      <c r="U1675" s="766"/>
      <c r="V1675" s="325"/>
      <c r="W1675" s="325"/>
      <c r="X1675" s="325"/>
      <c r="Y1675" s="325"/>
      <c r="Z1675" s="325"/>
      <c r="AA1675" s="898"/>
      <c r="AB1675" s="2587"/>
      <c r="AC1675" s="2257"/>
    </row>
    <row r="1676" spans="1:29" s="2225" customFormat="1" x14ac:dyDescent="0.25">
      <c r="A1676" s="217"/>
      <c r="B1676" s="217">
        <v>1</v>
      </c>
      <c r="C1676" s="509" t="s">
        <v>206</v>
      </c>
      <c r="D1676" s="4"/>
      <c r="E1676" s="4"/>
      <c r="F1676" s="258">
        <f>SUM(F1671:F1675)</f>
        <v>0</v>
      </c>
      <c r="G1676" s="1093">
        <f t="shared" ref="G1676:H1676" si="1188">SUM(G1671:G1675)</f>
        <v>0</v>
      </c>
      <c r="H1676" s="1093">
        <f t="shared" si="1188"/>
        <v>0</v>
      </c>
      <c r="I1676" s="1093" t="e">
        <f t="shared" si="1187"/>
        <v>#DIV/0!</v>
      </c>
      <c r="J1676" s="1475"/>
      <c r="K1676" s="1475"/>
      <c r="L1676" s="125"/>
      <c r="M1676" s="125"/>
      <c r="N1676" s="125"/>
      <c r="O1676" s="125"/>
      <c r="P1676" s="125"/>
      <c r="Q1676" s="125"/>
      <c r="R1676" s="2271"/>
      <c r="S1676" s="860">
        <f t="shared" ref="S1676" si="1189">R1676/12*$C$3</f>
        <v>0</v>
      </c>
      <c r="T1676" s="325">
        <f t="shared" ref="T1676" si="1190">Z1676-Y1676-V1676-U1676</f>
        <v>0</v>
      </c>
      <c r="U1676" s="766"/>
      <c r="V1676" s="325"/>
      <c r="W1676" s="325">
        <f>T1676-S1676</f>
        <v>0</v>
      </c>
      <c r="X1676" s="325"/>
      <c r="Y1676" s="325"/>
      <c r="Z1676" s="325"/>
      <c r="AA1676" s="898"/>
      <c r="AB1676" s="2587"/>
      <c r="AC1676" s="2257"/>
    </row>
    <row r="1677" spans="1:29" s="2225" customFormat="1" x14ac:dyDescent="0.25">
      <c r="A1677" s="217">
        <v>1</v>
      </c>
      <c r="B1677" s="217">
        <v>1</v>
      </c>
      <c r="C1677" s="2" t="s">
        <v>28</v>
      </c>
      <c r="D1677" s="2"/>
      <c r="E1677" s="2"/>
      <c r="F1677" s="52"/>
      <c r="G1677" s="2494"/>
      <c r="H1677" s="2494"/>
      <c r="I1677" s="2494"/>
      <c r="J1677" s="2492"/>
      <c r="K1677" s="2492"/>
      <c r="L1677" s="2488"/>
      <c r="M1677" s="2488"/>
      <c r="N1677" s="2488"/>
      <c r="O1677" s="2488"/>
      <c r="P1677" s="2488"/>
      <c r="Q1677" s="2488"/>
      <c r="R1677" s="369"/>
      <c r="S1677" s="2764"/>
      <c r="T1677" s="369"/>
      <c r="U1677" s="1107"/>
      <c r="V1677" s="369"/>
      <c r="W1677" s="369"/>
      <c r="X1677" s="369"/>
      <c r="Y1677" s="369"/>
      <c r="Z1677" s="369"/>
      <c r="AA1677" s="2495"/>
      <c r="AB1677" s="902"/>
      <c r="AC1677" s="2257"/>
    </row>
    <row r="1678" spans="1:29" s="2225" customFormat="1" x14ac:dyDescent="0.25">
      <c r="A1678" s="217">
        <v>1</v>
      </c>
      <c r="B1678" s="217">
        <v>1</v>
      </c>
      <c r="C1678" s="1009" t="s">
        <v>122</v>
      </c>
      <c r="D1678" s="2"/>
      <c r="E1678" s="509"/>
      <c r="F1678" s="1957"/>
      <c r="G1678" s="1456"/>
      <c r="H1678" s="1456"/>
      <c r="I1678" s="1456"/>
      <c r="J1678" s="1958"/>
      <c r="K1678" s="199"/>
      <c r="L1678" s="1456"/>
      <c r="M1678" s="1456"/>
      <c r="N1678" s="1456"/>
      <c r="O1678" s="156"/>
      <c r="P1678" s="156"/>
      <c r="Q1678" s="156"/>
      <c r="R1678" s="2497"/>
      <c r="S1678" s="2498"/>
      <c r="T1678" s="2497"/>
      <c r="U1678" s="2588"/>
      <c r="V1678" s="2497"/>
      <c r="W1678" s="2497"/>
      <c r="X1678" s="2497"/>
      <c r="Y1678" s="2497"/>
      <c r="Z1678" s="2497"/>
      <c r="AA1678" s="1895"/>
      <c r="AB1678" s="2589"/>
      <c r="AC1678" s="2257"/>
    </row>
    <row r="1679" spans="1:29" s="2225" customFormat="1" x14ac:dyDescent="0.25">
      <c r="A1679" s="217"/>
      <c r="B1679" s="217">
        <v>1</v>
      </c>
      <c r="C1679" s="2223" t="s">
        <v>124</v>
      </c>
      <c r="D1679" s="2223"/>
      <c r="E1679" s="538">
        <v>240</v>
      </c>
      <c r="F1679" s="221"/>
      <c r="G1679" s="126">
        <f>ROUND(F1679/12*$C$3,0)</f>
        <v>0</v>
      </c>
      <c r="H1679" s="126"/>
      <c r="I1679" s="126" t="e">
        <f t="shared" ref="I1679:I1686" si="1191">H1679/G1679*100</f>
        <v>#DIV/0!</v>
      </c>
      <c r="J1679" s="183"/>
      <c r="K1679" s="155" t="e">
        <f>N1679/H1679</f>
        <v>#DIV/0!</v>
      </c>
      <c r="L1679" s="156">
        <f>ROUND(F1679*J1679,0)</f>
        <v>0</v>
      </c>
      <c r="M1679" s="156">
        <f>ROUND(L1679/12*$C$3,0)</f>
        <v>0</v>
      </c>
      <c r="N1679" s="156"/>
      <c r="O1679" s="156" t="e">
        <f>N1679/M1679*100</f>
        <v>#DIV/0!</v>
      </c>
      <c r="P1679" s="156">
        <f>L1679/E1679</f>
        <v>0</v>
      </c>
      <c r="Q1679" s="156" t="e">
        <f>N1679/$C$3*12/P1679</f>
        <v>#DIV/0!</v>
      </c>
      <c r="R1679" s="325"/>
      <c r="S1679" s="2499"/>
      <c r="T1679" s="2497"/>
      <c r="U1679" s="2588"/>
      <c r="V1679" s="2497"/>
      <c r="W1679" s="2497"/>
      <c r="X1679" s="2497"/>
      <c r="Y1679" s="325"/>
      <c r="Z1679" s="325"/>
      <c r="AA1679" s="925"/>
      <c r="AB1679" s="957"/>
      <c r="AC1679" s="2257"/>
    </row>
    <row r="1680" spans="1:29" s="2225" customFormat="1" x14ac:dyDescent="0.25">
      <c r="A1680" s="217"/>
      <c r="B1680" s="217">
        <v>1</v>
      </c>
      <c r="C1680" s="2223" t="s">
        <v>44</v>
      </c>
      <c r="D1680" s="2223"/>
      <c r="E1680" s="2221">
        <v>240</v>
      </c>
      <c r="F1680" s="221"/>
      <c r="G1680" s="126">
        <f>ROUND(F1680/12*$C$3,0)</f>
        <v>0</v>
      </c>
      <c r="H1680" s="126"/>
      <c r="I1680" s="126" t="e">
        <f t="shared" si="1191"/>
        <v>#DIV/0!</v>
      </c>
      <c r="J1680" s="183"/>
      <c r="K1680" s="155" t="e">
        <f>N1680/H1680</f>
        <v>#DIV/0!</v>
      </c>
      <c r="L1680" s="156">
        <f>ROUND(F1680*J1680,0)</f>
        <v>0</v>
      </c>
      <c r="M1680" s="156">
        <f>ROUND(L1680/12*$C$3,0)</f>
        <v>0</v>
      </c>
      <c r="N1680" s="156"/>
      <c r="O1680" s="156" t="e">
        <f>N1680/M1680*100</f>
        <v>#DIV/0!</v>
      </c>
      <c r="P1680" s="156">
        <f>L1680/E1680</f>
        <v>0</v>
      </c>
      <c r="Q1680" s="156" t="e">
        <f>N1680/$C$3*12/P1680</f>
        <v>#DIV/0!</v>
      </c>
      <c r="R1680" s="325"/>
      <c r="S1680" s="2498"/>
      <c r="T1680" s="2497"/>
      <c r="U1680" s="2588"/>
      <c r="V1680" s="2497"/>
      <c r="W1680" s="2497"/>
      <c r="X1680" s="2497"/>
      <c r="Y1680" s="325"/>
      <c r="Z1680" s="325"/>
      <c r="AA1680" s="925"/>
      <c r="AB1680" s="957"/>
      <c r="AC1680" s="2257"/>
    </row>
    <row r="1681" spans="1:246" s="150" customFormat="1" x14ac:dyDescent="0.25">
      <c r="A1681" s="217"/>
      <c r="B1681" s="217">
        <v>1</v>
      </c>
      <c r="C1681" s="509" t="s">
        <v>148</v>
      </c>
      <c r="D1681" s="1676"/>
      <c r="E1681" s="1613"/>
      <c r="F1681" s="245">
        <f>SUM(F1679:F1680)</f>
        <v>0</v>
      </c>
      <c r="G1681" s="730">
        <f t="shared" ref="G1681:H1681" si="1192">SUM(G1679:G1680)</f>
        <v>0</v>
      </c>
      <c r="H1681" s="730">
        <f t="shared" si="1192"/>
        <v>0</v>
      </c>
      <c r="I1681" s="730" t="e">
        <f t="shared" si="1191"/>
        <v>#DIV/0!</v>
      </c>
      <c r="J1681" s="730">
        <f>IF(F1681=0,0,L1681/F1681)</f>
        <v>0</v>
      </c>
      <c r="K1681" s="730" t="e">
        <f>N1681/H1681</f>
        <v>#DIV/0!</v>
      </c>
      <c r="L1681" s="730">
        <f t="shared" ref="L1681:P1681" si="1193">SUM(L1679:L1680)</f>
        <v>0</v>
      </c>
      <c r="M1681" s="730">
        <f t="shared" si="1193"/>
        <v>0</v>
      </c>
      <c r="N1681" s="730">
        <f t="shared" si="1193"/>
        <v>0</v>
      </c>
      <c r="O1681" s="730" t="e">
        <f>N1681/M1681*100</f>
        <v>#DIV/0!</v>
      </c>
      <c r="P1681" s="730">
        <f t="shared" si="1193"/>
        <v>0</v>
      </c>
      <c r="Q1681" s="730" t="e">
        <f>N1681/$C$3*12/P1681</f>
        <v>#DIV/0!</v>
      </c>
      <c r="R1681" s="325"/>
      <c r="S1681" s="2487"/>
      <c r="T1681" s="325"/>
      <c r="U1681" s="766"/>
      <c r="V1681" s="325"/>
      <c r="W1681" s="325"/>
      <c r="X1681" s="325"/>
      <c r="Y1681" s="325"/>
      <c r="Z1681" s="325"/>
      <c r="AA1681" s="913"/>
      <c r="AB1681" s="957"/>
      <c r="AC1681" s="2257"/>
      <c r="AD1681" s="2225"/>
      <c r="AE1681" s="2225"/>
      <c r="AF1681" s="2225"/>
      <c r="AG1681" s="2225"/>
      <c r="AH1681" s="2225"/>
      <c r="AI1681" s="2225"/>
      <c r="AJ1681" s="2225"/>
      <c r="AK1681" s="2225"/>
      <c r="AL1681" s="2225"/>
      <c r="AM1681" s="2225"/>
      <c r="AN1681" s="2225"/>
      <c r="AO1681" s="2225"/>
      <c r="AP1681" s="2225"/>
      <c r="AQ1681" s="2225"/>
      <c r="AR1681" s="2225"/>
      <c r="AS1681" s="2225"/>
      <c r="AT1681" s="2225"/>
      <c r="AU1681" s="2225"/>
      <c r="AV1681" s="2225"/>
      <c r="AW1681" s="2225"/>
      <c r="AX1681" s="2225"/>
      <c r="AY1681" s="2225"/>
      <c r="AZ1681" s="2225"/>
      <c r="BA1681" s="2225"/>
      <c r="BB1681" s="2225"/>
      <c r="BC1681" s="2225"/>
      <c r="BD1681" s="2225"/>
      <c r="BE1681" s="2225"/>
      <c r="BF1681" s="2225"/>
      <c r="BG1681" s="2225"/>
      <c r="BH1681" s="2225"/>
      <c r="BI1681" s="2225"/>
      <c r="BJ1681" s="2225"/>
      <c r="BK1681" s="2225"/>
      <c r="BL1681" s="2225"/>
      <c r="BM1681" s="2225"/>
      <c r="BN1681" s="2225"/>
      <c r="BO1681" s="2225"/>
      <c r="BP1681" s="2225"/>
      <c r="BQ1681" s="2225"/>
      <c r="BR1681" s="2225"/>
      <c r="BS1681" s="2225"/>
      <c r="BT1681" s="2225"/>
      <c r="BU1681" s="2225"/>
      <c r="BV1681" s="2225"/>
      <c r="BW1681" s="2225"/>
      <c r="BX1681" s="2225"/>
      <c r="BY1681" s="2225"/>
      <c r="BZ1681" s="2225"/>
      <c r="CA1681" s="2225"/>
      <c r="CB1681" s="2225"/>
      <c r="CC1681" s="2225"/>
      <c r="CD1681" s="2225"/>
      <c r="CE1681" s="2225"/>
      <c r="CF1681" s="2225"/>
      <c r="CG1681" s="2225"/>
      <c r="CH1681" s="2225"/>
      <c r="CI1681" s="2225"/>
      <c r="CJ1681" s="2225"/>
      <c r="CK1681" s="2225"/>
      <c r="CL1681" s="2225"/>
      <c r="CM1681" s="2225"/>
      <c r="CN1681" s="2225"/>
      <c r="CO1681" s="2225"/>
      <c r="CP1681" s="2225"/>
      <c r="CQ1681" s="2225"/>
      <c r="CR1681" s="2225"/>
      <c r="CS1681" s="2225"/>
      <c r="CT1681" s="2225"/>
      <c r="CU1681" s="2225"/>
      <c r="CV1681" s="2225"/>
      <c r="CW1681" s="2225"/>
      <c r="CX1681" s="2225"/>
      <c r="CY1681" s="2225"/>
      <c r="CZ1681" s="2225"/>
      <c r="DA1681" s="2225"/>
      <c r="DB1681" s="2225"/>
      <c r="DC1681" s="2225"/>
      <c r="DD1681" s="2225"/>
      <c r="DE1681" s="2225"/>
      <c r="DF1681" s="2225"/>
      <c r="DG1681" s="2225"/>
      <c r="DH1681" s="2225"/>
      <c r="DI1681" s="2225"/>
      <c r="DJ1681" s="2225"/>
      <c r="DK1681" s="2225"/>
      <c r="DL1681" s="2225"/>
      <c r="DM1681" s="2225"/>
      <c r="DN1681" s="2225"/>
      <c r="DO1681" s="2225"/>
      <c r="DP1681" s="2225"/>
      <c r="DQ1681" s="2225"/>
      <c r="DR1681" s="2225"/>
      <c r="DS1681" s="2225"/>
      <c r="DT1681" s="2225"/>
      <c r="DU1681" s="2225"/>
      <c r="DV1681" s="2225"/>
      <c r="DW1681" s="2225"/>
      <c r="DX1681" s="2225"/>
      <c r="DY1681" s="2225"/>
      <c r="DZ1681" s="2225"/>
      <c r="EA1681" s="2225"/>
      <c r="EB1681" s="2225"/>
      <c r="EC1681" s="2225"/>
      <c r="ED1681" s="2225"/>
      <c r="EE1681" s="2225"/>
      <c r="EF1681" s="2225"/>
      <c r="EG1681" s="2225"/>
      <c r="EH1681" s="2225"/>
      <c r="EI1681" s="2225"/>
      <c r="EJ1681" s="2225"/>
      <c r="EK1681" s="2225"/>
      <c r="EL1681" s="2225"/>
      <c r="EM1681" s="2225"/>
      <c r="EN1681" s="2225"/>
      <c r="EO1681" s="2225"/>
      <c r="EP1681" s="2225"/>
      <c r="EQ1681" s="2225"/>
      <c r="ER1681" s="2225"/>
      <c r="ES1681" s="2225"/>
      <c r="ET1681" s="2225"/>
      <c r="EU1681" s="2225"/>
      <c r="EV1681" s="2225"/>
      <c r="EW1681" s="2225"/>
      <c r="EX1681" s="2225"/>
      <c r="EY1681" s="2225"/>
      <c r="EZ1681" s="2225"/>
      <c r="FA1681" s="2225"/>
      <c r="FB1681" s="2225"/>
      <c r="FC1681" s="2225"/>
      <c r="FD1681" s="2225"/>
      <c r="FE1681" s="2225"/>
      <c r="FF1681" s="2225"/>
      <c r="FG1681" s="2225"/>
      <c r="FH1681" s="2225"/>
      <c r="FI1681" s="2225"/>
      <c r="FJ1681" s="2225"/>
      <c r="FK1681" s="2225"/>
      <c r="FL1681" s="2225"/>
      <c r="FM1681" s="2225"/>
      <c r="FN1681" s="2225"/>
      <c r="FO1681" s="2225"/>
      <c r="FP1681" s="2225"/>
      <c r="FQ1681" s="2225"/>
      <c r="FR1681" s="2225"/>
      <c r="FS1681" s="2225"/>
      <c r="FT1681" s="2225"/>
      <c r="FU1681" s="2225"/>
      <c r="FV1681" s="2225"/>
      <c r="FW1681" s="2225"/>
      <c r="FX1681" s="2225"/>
      <c r="FY1681" s="2225"/>
      <c r="FZ1681" s="2225"/>
      <c r="GA1681" s="2225"/>
      <c r="GB1681" s="2225"/>
      <c r="GC1681" s="2225"/>
      <c r="GD1681" s="2225"/>
      <c r="GE1681" s="2225"/>
      <c r="GF1681" s="2225"/>
      <c r="GG1681" s="2225"/>
      <c r="GH1681" s="2225"/>
      <c r="GI1681" s="2225"/>
      <c r="GJ1681" s="2225"/>
      <c r="GK1681" s="2225"/>
      <c r="GL1681" s="2225"/>
      <c r="GM1681" s="2225"/>
      <c r="GN1681" s="2225"/>
      <c r="GO1681" s="2225"/>
      <c r="GP1681" s="2225"/>
      <c r="GQ1681" s="2225"/>
      <c r="GR1681" s="2225"/>
      <c r="GS1681" s="2225"/>
      <c r="GT1681" s="2225"/>
      <c r="GU1681" s="2225"/>
      <c r="GV1681" s="2225"/>
      <c r="GW1681" s="2225"/>
      <c r="GX1681" s="2225"/>
      <c r="GY1681" s="2225"/>
      <c r="GZ1681" s="2225"/>
      <c r="HA1681" s="2225"/>
      <c r="HB1681" s="2225"/>
      <c r="HC1681" s="2225"/>
      <c r="HD1681" s="2225"/>
      <c r="HE1681" s="2225"/>
      <c r="HF1681" s="2225"/>
      <c r="HG1681" s="2225"/>
      <c r="HH1681" s="2225"/>
      <c r="HI1681" s="2225"/>
      <c r="HJ1681" s="2225"/>
      <c r="HK1681" s="2225"/>
      <c r="HL1681" s="2225"/>
      <c r="HM1681" s="2225"/>
      <c r="HN1681" s="2225"/>
      <c r="HO1681" s="2225"/>
      <c r="HP1681" s="2225"/>
      <c r="HQ1681" s="2225"/>
      <c r="HR1681" s="2225"/>
      <c r="HS1681" s="2225"/>
      <c r="HT1681" s="2225"/>
      <c r="HU1681" s="2225"/>
      <c r="HV1681" s="2225"/>
      <c r="HW1681" s="2225"/>
      <c r="HX1681" s="2225"/>
      <c r="HY1681" s="2225"/>
      <c r="HZ1681" s="2225"/>
      <c r="IA1681" s="2225"/>
      <c r="IB1681" s="2225"/>
      <c r="IC1681" s="2225"/>
      <c r="ID1681" s="2225"/>
      <c r="IE1681" s="2225"/>
      <c r="IF1681" s="2225"/>
      <c r="IG1681" s="2225"/>
      <c r="IH1681" s="2225"/>
      <c r="II1681" s="2225"/>
      <c r="IJ1681" s="2225"/>
      <c r="IK1681" s="2225"/>
      <c r="IL1681" s="2225"/>
    </row>
    <row r="1682" spans="1:246" s="2225" customFormat="1" ht="29.25" x14ac:dyDescent="0.25">
      <c r="A1682" s="217">
        <v>1</v>
      </c>
      <c r="B1682" s="217">
        <v>1</v>
      </c>
      <c r="C1682" s="690" t="s">
        <v>134</v>
      </c>
      <c r="D1682" s="690"/>
      <c r="E1682" s="690"/>
      <c r="F1682" s="1957">
        <f>F1681</f>
        <v>0</v>
      </c>
      <c r="G1682" s="2500">
        <f t="shared" ref="G1682:H1682" si="1194">G1681</f>
        <v>0</v>
      </c>
      <c r="H1682" s="2500">
        <f t="shared" si="1194"/>
        <v>0</v>
      </c>
      <c r="I1682" s="2500" t="e">
        <f t="shared" si="1191"/>
        <v>#DIV/0!</v>
      </c>
      <c r="J1682" s="2272">
        <f>IF(F1682=0,0,L1682/F1682)</f>
        <v>0</v>
      </c>
      <c r="K1682" s="2272" t="e">
        <f>N1682/H1682</f>
        <v>#DIV/0!</v>
      </c>
      <c r="L1682" s="2500">
        <f>L1681</f>
        <v>0</v>
      </c>
      <c r="M1682" s="2500">
        <f>M1681</f>
        <v>0</v>
      </c>
      <c r="N1682" s="2500">
        <f>N1681</f>
        <v>0</v>
      </c>
      <c r="O1682" s="2500" t="e">
        <f>N1682/M1682*100</f>
        <v>#DIV/0!</v>
      </c>
      <c r="P1682" s="2500">
        <f>P1681</f>
        <v>0</v>
      </c>
      <c r="Q1682" s="156" t="e">
        <f>N1682/$C$3*12/P1682</f>
        <v>#DIV/0!</v>
      </c>
      <c r="R1682" s="2272"/>
      <c r="S1682" s="860">
        <f t="shared" ref="S1682" si="1195">R1682/12*$C$3</f>
        <v>0</v>
      </c>
      <c r="T1682" s="2497">
        <f t="shared" ref="T1682" si="1196">Z1682-Y1682-V1682-U1682</f>
        <v>0</v>
      </c>
      <c r="U1682" s="2588"/>
      <c r="V1682" s="2497"/>
      <c r="W1682" s="2497">
        <f>T1682-S1682</f>
        <v>0</v>
      </c>
      <c r="X1682" s="2497"/>
      <c r="Y1682" s="2272"/>
      <c r="Z1682" s="2272"/>
      <c r="AA1682" s="1901"/>
      <c r="AB1682" s="2584"/>
      <c r="AC1682" s="2257"/>
    </row>
    <row r="1683" spans="1:246" s="2225" customFormat="1" x14ac:dyDescent="0.25">
      <c r="A1683" s="217">
        <v>1</v>
      </c>
      <c r="B1683" s="217">
        <v>1</v>
      </c>
      <c r="C1683" s="690" t="s">
        <v>194</v>
      </c>
      <c r="D1683" s="690"/>
      <c r="E1683" s="690"/>
      <c r="F1683" s="1961">
        <f>F1686</f>
        <v>0</v>
      </c>
      <c r="G1683" s="2500">
        <f>G1686</f>
        <v>0</v>
      </c>
      <c r="H1683" s="279">
        <f>H1686</f>
        <v>4</v>
      </c>
      <c r="I1683" s="2500" t="e">
        <f t="shared" si="1191"/>
        <v>#DIV/0!</v>
      </c>
      <c r="J1683" s="1962"/>
      <c r="K1683" s="1223"/>
      <c r="L1683" s="2502"/>
      <c r="M1683" s="2502"/>
      <c r="N1683" s="2502"/>
      <c r="O1683" s="281"/>
      <c r="P1683" s="2502"/>
      <c r="Q1683" s="281"/>
      <c r="R1683" s="2386"/>
      <c r="S1683" s="2357"/>
      <c r="T1683" s="2707"/>
      <c r="U1683" s="2708"/>
      <c r="V1683" s="2707"/>
      <c r="W1683" s="2707"/>
      <c r="X1683" s="2707"/>
      <c r="Y1683" s="2386"/>
      <c r="Z1683" s="2386"/>
      <c r="AA1683" s="1901"/>
      <c r="AB1683" s="2709"/>
      <c r="AC1683" s="2257"/>
    </row>
    <row r="1684" spans="1:246" s="2225" customFormat="1" x14ac:dyDescent="0.25">
      <c r="A1684" s="217">
        <v>1</v>
      </c>
      <c r="B1684" s="217">
        <v>1</v>
      </c>
      <c r="C1684" s="684" t="s">
        <v>195</v>
      </c>
      <c r="D1684" s="684"/>
      <c r="E1684" s="684"/>
      <c r="F1684" s="226">
        <f>F1686-F1685</f>
        <v>0</v>
      </c>
      <c r="G1684" s="2501">
        <f>ROUND(F1684/12*$C$3,0)</f>
        <v>0</v>
      </c>
      <c r="H1684" s="223">
        <f>H1686-H1685</f>
        <v>4</v>
      </c>
      <c r="I1684" s="2501" t="e">
        <f t="shared" si="1191"/>
        <v>#DIV/0!</v>
      </c>
      <c r="J1684" s="1708"/>
      <c r="K1684" s="1223"/>
      <c r="L1684" s="2555"/>
      <c r="M1684" s="2555"/>
      <c r="N1684" s="2555"/>
      <c r="O1684" s="281"/>
      <c r="P1684" s="2555"/>
      <c r="Q1684" s="281"/>
      <c r="R1684" s="2556"/>
      <c r="S1684" s="2357"/>
      <c r="T1684" s="2710"/>
      <c r="U1684" s="2711"/>
      <c r="V1684" s="2710"/>
      <c r="W1684" s="2710"/>
      <c r="X1684" s="2710"/>
      <c r="Y1684" s="2556"/>
      <c r="Z1684" s="2556"/>
      <c r="AA1684" s="2503"/>
      <c r="AB1684" s="2686"/>
      <c r="AC1684" s="2257"/>
    </row>
    <row r="1685" spans="1:246" s="2225" customFormat="1" ht="30" x14ac:dyDescent="0.25">
      <c r="A1685" s="217">
        <v>1</v>
      </c>
      <c r="B1685" s="217">
        <v>1</v>
      </c>
      <c r="C1685" s="684" t="s">
        <v>196</v>
      </c>
      <c r="D1685" s="684"/>
      <c r="E1685" s="684"/>
      <c r="F1685" s="226"/>
      <c r="G1685" s="2501">
        <f t="shared" ref="G1685:G1686" si="1197">ROUND(F1685/12*$C$3,0)</f>
        <v>0</v>
      </c>
      <c r="H1685" s="2132"/>
      <c r="I1685" s="2501" t="e">
        <f t="shared" si="1191"/>
        <v>#DIV/0!</v>
      </c>
      <c r="J1685" s="1708"/>
      <c r="K1685" s="1223"/>
      <c r="L1685" s="2555"/>
      <c r="M1685" s="2501"/>
      <c r="N1685" s="2555"/>
      <c r="O1685" s="281"/>
      <c r="P1685" s="2501"/>
      <c r="Q1685" s="281"/>
      <c r="R1685" s="2556"/>
      <c r="S1685" s="2357"/>
      <c r="T1685" s="2746"/>
      <c r="U1685" s="2747"/>
      <c r="V1685" s="2746"/>
      <c r="W1685" s="2746"/>
      <c r="X1685" s="2746"/>
      <c r="Y1685" s="2361"/>
      <c r="Z1685" s="2556"/>
      <c r="AA1685" s="2503"/>
      <c r="AB1685" s="2686"/>
      <c r="AC1685" s="2257"/>
    </row>
    <row r="1686" spans="1:246" s="2225" customFormat="1" ht="30" thickBot="1" x14ac:dyDescent="0.3">
      <c r="A1686" s="217"/>
      <c r="B1686" s="217">
        <v>1</v>
      </c>
      <c r="C1686" s="690" t="s">
        <v>201</v>
      </c>
      <c r="D1686" s="690"/>
      <c r="E1686" s="690"/>
      <c r="F1686" s="1961"/>
      <c r="G1686" s="2500">
        <f t="shared" si="1197"/>
        <v>0</v>
      </c>
      <c r="H1686" s="2132">
        <v>4</v>
      </c>
      <c r="I1686" s="2500" t="e">
        <f t="shared" si="1191"/>
        <v>#DIV/0!</v>
      </c>
      <c r="J1686" s="2558"/>
      <c r="K1686" s="2765"/>
      <c r="L1686" s="2713"/>
      <c r="M1686" s="2559"/>
      <c r="N1686" s="2713"/>
      <c r="O1686" s="1784"/>
      <c r="P1686" s="2559"/>
      <c r="Q1686" s="1784"/>
      <c r="R1686" s="2560"/>
      <c r="S1686" s="860">
        <f t="shared" ref="S1686" si="1198">R1686/12*$C$3</f>
        <v>0</v>
      </c>
      <c r="T1686" s="2748">
        <f t="shared" ref="T1686" si="1199">Z1686-Y1686-V1686-U1686</f>
        <v>23.85736</v>
      </c>
      <c r="U1686" s="2749"/>
      <c r="V1686" s="2748"/>
      <c r="W1686" s="2748"/>
      <c r="X1686" s="2748"/>
      <c r="Y1686" s="2766"/>
      <c r="Z1686" s="2560">
        <v>23.85736</v>
      </c>
      <c r="AA1686" s="1901"/>
      <c r="AB1686" s="2717"/>
      <c r="AC1686" s="2257"/>
    </row>
    <row r="1687" spans="1:246" s="2225" customFormat="1" ht="15.75" thickBot="1" x14ac:dyDescent="0.3">
      <c r="A1687" s="217">
        <v>1</v>
      </c>
      <c r="B1687" s="217">
        <v>1</v>
      </c>
      <c r="C1687" s="668" t="s">
        <v>273</v>
      </c>
      <c r="D1687" s="2562"/>
      <c r="E1687" s="2562"/>
      <c r="F1687" s="2563"/>
      <c r="G1687" s="2564"/>
      <c r="H1687" s="2564"/>
      <c r="I1687" s="2564"/>
      <c r="J1687" s="1979"/>
      <c r="K1687" s="1979"/>
      <c r="L1687" s="1980"/>
      <c r="M1687" s="1980"/>
      <c r="N1687" s="1980">
        <f>N1682+N1599</f>
        <v>0</v>
      </c>
      <c r="O1687" s="1980"/>
      <c r="P1687" s="1980"/>
      <c r="Q1687" s="1980"/>
      <c r="R1687" s="1979">
        <f t="shared" ref="R1687:Z1687" si="1200">R1686+R1682+R1669+R1599+R1676</f>
        <v>0</v>
      </c>
      <c r="S1687" s="2565">
        <f t="shared" si="1200"/>
        <v>0</v>
      </c>
      <c r="T1687" s="1979">
        <f t="shared" si="1200"/>
        <v>30.67754</v>
      </c>
      <c r="U1687" s="2750">
        <f t="shared" si="1200"/>
        <v>0</v>
      </c>
      <c r="V1687" s="1979">
        <f t="shared" si="1200"/>
        <v>0</v>
      </c>
      <c r="W1687" s="1979">
        <f t="shared" si="1200"/>
        <v>0</v>
      </c>
      <c r="X1687" s="1979">
        <f t="shared" si="1200"/>
        <v>0</v>
      </c>
      <c r="Y1687" s="1979">
        <f t="shared" si="1200"/>
        <v>0</v>
      </c>
      <c r="Z1687" s="1979">
        <f t="shared" si="1200"/>
        <v>30.67754</v>
      </c>
      <c r="AA1687" s="2566"/>
      <c r="AB1687" s="2751"/>
      <c r="AC1687" s="2257"/>
    </row>
    <row r="1688" spans="1:246" s="2225" customFormat="1" ht="15.75" thickBot="1" x14ac:dyDescent="0.3">
      <c r="A1688" s="217"/>
      <c r="B1688" s="217"/>
      <c r="C1688" s="3408"/>
      <c r="D1688" s="2562"/>
      <c r="E1688" s="2562"/>
      <c r="F1688" s="2563"/>
      <c r="G1688" s="2564"/>
      <c r="H1688" s="2564"/>
      <c r="I1688" s="2564"/>
      <c r="J1688" s="1979"/>
      <c r="K1688" s="1979"/>
      <c r="L1688" s="1980"/>
      <c r="M1688" s="1980"/>
      <c r="N1688" s="1980"/>
      <c r="O1688" s="1980"/>
      <c r="P1688" s="1980"/>
      <c r="Q1688" s="1980"/>
      <c r="R1688" s="1979"/>
      <c r="S1688" s="2565"/>
      <c r="T1688" s="1979"/>
      <c r="U1688" s="2750"/>
      <c r="V1688" s="1979"/>
      <c r="W1688" s="1979"/>
      <c r="X1688" s="3448"/>
      <c r="Y1688" s="672"/>
      <c r="Z1688" s="1979"/>
      <c r="AA1688" s="2566"/>
      <c r="AB1688" s="2751"/>
      <c r="AC1688" s="2257"/>
    </row>
    <row r="1689" spans="1:246" x14ac:dyDescent="0.25">
      <c r="A1689" s="217">
        <v>1</v>
      </c>
      <c r="B1689" s="217">
        <v>1</v>
      </c>
      <c r="C1689" s="1660" t="s">
        <v>387</v>
      </c>
      <c r="D1689" s="1660"/>
      <c r="E1689" s="1660"/>
      <c r="F1689" s="242"/>
      <c r="G1689" s="1692"/>
      <c r="H1689" s="1692"/>
      <c r="I1689" s="1692"/>
      <c r="J1689" s="2774"/>
      <c r="K1689" s="2774"/>
      <c r="L1689" s="1692"/>
      <c r="M1689" s="1692"/>
      <c r="N1689" s="1692"/>
      <c r="O1689" s="1692"/>
      <c r="P1689" s="1692"/>
      <c r="Q1689" s="1692"/>
      <c r="R1689" s="328"/>
      <c r="S1689" s="2279"/>
      <c r="T1689" s="328"/>
      <c r="U1689" s="760"/>
      <c r="V1689" s="328"/>
      <c r="W1689" s="328"/>
      <c r="X1689" s="3038"/>
      <c r="Y1689" s="3038"/>
      <c r="Z1689" s="328"/>
      <c r="AA1689" s="2123"/>
      <c r="AB1689" s="2281"/>
      <c r="AC1689" s="2257"/>
    </row>
    <row r="1690" spans="1:246" x14ac:dyDescent="0.25">
      <c r="A1690" s="217">
        <v>1</v>
      </c>
      <c r="B1690" s="217">
        <v>1</v>
      </c>
      <c r="C1690" s="4" t="s">
        <v>14</v>
      </c>
      <c r="D1690" s="4"/>
      <c r="E1690" s="4"/>
      <c r="F1690" s="223"/>
      <c r="G1690" s="510"/>
      <c r="H1690" s="510"/>
      <c r="I1690" s="510"/>
      <c r="J1690" s="2078"/>
      <c r="K1690" s="2078"/>
      <c r="L1690" s="2767"/>
      <c r="M1690" s="2767"/>
      <c r="N1690" s="2767"/>
      <c r="O1690" s="2767"/>
      <c r="P1690" s="2767"/>
      <c r="Q1690" s="2767"/>
      <c r="R1690" s="329"/>
      <c r="S1690" s="2269"/>
      <c r="T1690" s="329"/>
      <c r="U1690" s="757"/>
      <c r="V1690" s="329"/>
      <c r="W1690" s="329"/>
      <c r="X1690" s="3046"/>
      <c r="Y1690" s="3046"/>
      <c r="Z1690" s="329"/>
      <c r="AA1690" s="946"/>
      <c r="AB1690" s="887"/>
      <c r="AC1690" s="2257"/>
    </row>
    <row r="1691" spans="1:246" s="837" customFormat="1" ht="30" x14ac:dyDescent="0.25">
      <c r="A1691" s="217">
        <v>1</v>
      </c>
      <c r="B1691" s="217">
        <v>1</v>
      </c>
      <c r="C1691" s="521" t="s">
        <v>191</v>
      </c>
      <c r="D1691" s="4"/>
      <c r="E1691" s="4"/>
      <c r="F1691" s="2344"/>
      <c r="G1691" s="2345"/>
      <c r="H1691" s="2345"/>
      <c r="I1691" s="2345"/>
      <c r="J1691" s="2366"/>
      <c r="K1691" s="2366"/>
      <c r="L1691" s="2345"/>
      <c r="M1691" s="2345"/>
      <c r="N1691" s="2345"/>
      <c r="O1691" s="2345"/>
      <c r="P1691" s="2345"/>
      <c r="Q1691" s="2345"/>
      <c r="R1691" s="2367"/>
      <c r="S1691" s="860">
        <f>R1691/12*$C$3</f>
        <v>0</v>
      </c>
      <c r="T1691" s="2367">
        <f t="shared" ref="T1691:T1692" si="1201">Z1691-Y1691-V1691-U1691</f>
        <v>0</v>
      </c>
      <c r="U1691" s="2778"/>
      <c r="V1691" s="2367"/>
      <c r="W1691" s="2367">
        <f>T1691-S1691</f>
        <v>0</v>
      </c>
      <c r="X1691" s="3045"/>
      <c r="Y1691" s="3045"/>
      <c r="Z1691" s="2367"/>
      <c r="AA1691" s="2347"/>
      <c r="AB1691" s="2370"/>
      <c r="AC1691" s="2257"/>
      <c r="AD1691" s="154"/>
      <c r="AE1691" s="154"/>
      <c r="AF1691" s="154"/>
      <c r="AG1691" s="154"/>
      <c r="AH1691" s="154"/>
      <c r="AI1691" s="154"/>
      <c r="AJ1691" s="154"/>
      <c r="AK1691" s="154"/>
      <c r="AL1691" s="154"/>
      <c r="AM1691" s="154"/>
      <c r="AN1691" s="154"/>
      <c r="AO1691" s="154"/>
      <c r="AP1691" s="154"/>
      <c r="AQ1691" s="154"/>
      <c r="AR1691" s="154"/>
      <c r="AS1691" s="154"/>
      <c r="AT1691" s="154"/>
      <c r="AU1691" s="154"/>
      <c r="AV1691" s="154"/>
      <c r="AW1691" s="154"/>
      <c r="AX1691" s="154"/>
      <c r="AY1691" s="154"/>
      <c r="AZ1691" s="154"/>
      <c r="BA1691" s="154"/>
      <c r="BB1691" s="154"/>
      <c r="BC1691" s="154"/>
      <c r="BD1691" s="154"/>
      <c r="BE1691" s="154"/>
      <c r="BF1691" s="154"/>
      <c r="BG1691" s="154"/>
      <c r="BH1691" s="154"/>
      <c r="BI1691" s="154"/>
      <c r="BJ1691" s="154"/>
      <c r="BK1691" s="154"/>
      <c r="BL1691" s="154"/>
      <c r="BM1691" s="154"/>
      <c r="BN1691" s="154"/>
      <c r="BO1691" s="154"/>
      <c r="BP1691" s="154"/>
      <c r="BQ1691" s="154"/>
      <c r="BR1691" s="154"/>
      <c r="BS1691" s="154"/>
      <c r="BT1691" s="154"/>
      <c r="BU1691" s="154"/>
      <c r="BV1691" s="154"/>
      <c r="BW1691" s="154"/>
      <c r="BX1691" s="154"/>
      <c r="BY1691" s="154"/>
      <c r="BZ1691" s="154"/>
      <c r="CA1691" s="154"/>
      <c r="CB1691" s="154"/>
      <c r="CC1691" s="154"/>
      <c r="CD1691" s="154"/>
      <c r="CE1691" s="154"/>
      <c r="CF1691" s="154"/>
      <c r="CG1691" s="154"/>
      <c r="CH1691" s="154"/>
      <c r="CI1691" s="154"/>
      <c r="CJ1691" s="154"/>
      <c r="CK1691" s="154"/>
      <c r="CL1691" s="154"/>
      <c r="CM1691" s="154"/>
      <c r="CN1691" s="154"/>
      <c r="CO1691" s="154"/>
      <c r="CP1691" s="154"/>
      <c r="CQ1691" s="154"/>
      <c r="CR1691" s="154"/>
      <c r="CS1691" s="154"/>
      <c r="CT1691" s="154"/>
      <c r="CU1691" s="154"/>
      <c r="CV1691" s="154"/>
      <c r="CW1691" s="154"/>
      <c r="CX1691" s="154"/>
      <c r="CY1691" s="154"/>
      <c r="CZ1691" s="154"/>
      <c r="DA1691" s="154"/>
      <c r="DB1691" s="154"/>
      <c r="DC1691" s="154"/>
      <c r="DD1691" s="154"/>
      <c r="DE1691" s="154"/>
      <c r="DF1691" s="154"/>
      <c r="DG1691" s="154"/>
      <c r="DH1691" s="154"/>
      <c r="DI1691" s="154"/>
      <c r="DJ1691" s="154"/>
      <c r="DK1691" s="154"/>
      <c r="DL1691" s="154"/>
      <c r="DM1691" s="154"/>
      <c r="DN1691" s="154"/>
      <c r="DO1691" s="154"/>
      <c r="DP1691" s="154"/>
      <c r="DQ1691" s="154"/>
      <c r="DR1691" s="154"/>
      <c r="DS1691" s="154"/>
      <c r="DT1691" s="154"/>
      <c r="DU1691" s="154"/>
      <c r="DV1691" s="154"/>
      <c r="DW1691" s="154"/>
      <c r="DX1691" s="154"/>
      <c r="DY1691" s="154"/>
      <c r="DZ1691" s="154"/>
      <c r="EA1691" s="154"/>
      <c r="EB1691" s="154"/>
      <c r="EC1691" s="154"/>
      <c r="ED1691" s="154"/>
      <c r="EE1691" s="154"/>
      <c r="EF1691" s="154"/>
      <c r="EG1691" s="154"/>
      <c r="EH1691" s="154"/>
      <c r="EI1691" s="154"/>
      <c r="EJ1691" s="154"/>
      <c r="EK1691" s="154"/>
      <c r="EL1691" s="154"/>
      <c r="EM1691" s="154"/>
      <c r="EN1691" s="154"/>
      <c r="EO1691" s="154"/>
      <c r="EP1691" s="154"/>
      <c r="EQ1691" s="154"/>
      <c r="ER1691" s="154"/>
      <c r="ES1691" s="154"/>
      <c r="ET1691" s="154"/>
      <c r="EU1691" s="154"/>
      <c r="EV1691" s="154"/>
      <c r="EW1691" s="154"/>
      <c r="EX1691" s="154"/>
      <c r="EY1691" s="154"/>
      <c r="EZ1691" s="154"/>
      <c r="FA1691" s="154"/>
      <c r="FB1691" s="154"/>
      <c r="FC1691" s="154"/>
      <c r="FD1691" s="154"/>
      <c r="FE1691" s="154"/>
      <c r="FF1691" s="154"/>
      <c r="FG1691" s="154"/>
      <c r="FH1691" s="154"/>
      <c r="FI1691" s="154"/>
      <c r="FJ1691" s="154"/>
      <c r="FK1691" s="154"/>
      <c r="FL1691" s="154"/>
      <c r="FM1691" s="154"/>
      <c r="FN1691" s="154"/>
      <c r="FO1691" s="154"/>
      <c r="FP1691" s="154"/>
      <c r="FQ1691" s="154"/>
      <c r="FR1691" s="154"/>
      <c r="FS1691" s="154"/>
      <c r="FT1691" s="154"/>
      <c r="FU1691" s="154"/>
      <c r="FV1691" s="154"/>
      <c r="FW1691" s="154"/>
      <c r="FX1691" s="154"/>
      <c r="FY1691" s="154"/>
      <c r="FZ1691" s="154"/>
      <c r="GA1691" s="154"/>
      <c r="GB1691" s="154"/>
      <c r="GC1691" s="154"/>
      <c r="GD1691" s="154"/>
      <c r="GE1691" s="154"/>
      <c r="GF1691" s="154"/>
      <c r="GG1691" s="154"/>
      <c r="GH1691" s="154"/>
      <c r="GI1691" s="154"/>
      <c r="GJ1691" s="154"/>
      <c r="GK1691" s="154"/>
      <c r="GL1691" s="154"/>
      <c r="GM1691" s="154"/>
      <c r="GN1691" s="154"/>
      <c r="GO1691" s="154"/>
      <c r="GP1691" s="154"/>
      <c r="GQ1691" s="154"/>
      <c r="GR1691" s="154"/>
      <c r="GS1691" s="154"/>
      <c r="GT1691" s="154"/>
      <c r="GU1691" s="154"/>
      <c r="GV1691" s="154"/>
      <c r="GW1691" s="154"/>
      <c r="GX1691" s="154"/>
      <c r="GY1691" s="154"/>
      <c r="GZ1691" s="154"/>
      <c r="HA1691" s="154"/>
      <c r="HB1691" s="154"/>
      <c r="HC1691" s="154"/>
      <c r="HD1691" s="154"/>
      <c r="HE1691" s="154"/>
      <c r="HF1691" s="154"/>
      <c r="HG1691" s="154"/>
      <c r="HH1691" s="154"/>
      <c r="HI1691" s="154"/>
      <c r="HJ1691" s="154"/>
      <c r="HK1691" s="154"/>
      <c r="HL1691" s="154"/>
      <c r="HM1691" s="154"/>
      <c r="HN1691" s="154"/>
      <c r="HO1691" s="154"/>
      <c r="HP1691" s="154"/>
      <c r="HQ1691" s="154"/>
      <c r="HR1691" s="154"/>
      <c r="HS1691" s="154"/>
      <c r="HT1691" s="154"/>
      <c r="HU1691" s="154"/>
      <c r="HV1691" s="154"/>
      <c r="HW1691" s="154"/>
      <c r="HX1691" s="154"/>
      <c r="HY1691" s="154"/>
      <c r="HZ1691" s="154"/>
      <c r="IA1691" s="154"/>
      <c r="IB1691" s="154"/>
      <c r="IC1691" s="154"/>
      <c r="ID1691" s="154"/>
      <c r="IE1691" s="154"/>
      <c r="IF1691" s="154"/>
      <c r="IG1691" s="154"/>
      <c r="IH1691" s="154"/>
      <c r="II1691" s="154"/>
      <c r="IJ1691" s="154"/>
      <c r="IK1691" s="154"/>
      <c r="IL1691" s="154"/>
    </row>
    <row r="1692" spans="1:246" s="837" customFormat="1" ht="29.25" x14ac:dyDescent="0.25">
      <c r="A1692" s="217"/>
      <c r="B1692" s="217">
        <v>1</v>
      </c>
      <c r="C1692" s="2220" t="s">
        <v>304</v>
      </c>
      <c r="D1692" s="4"/>
      <c r="E1692" s="4"/>
      <c r="F1692" s="2768">
        <f>F1693+F1696</f>
        <v>0</v>
      </c>
      <c r="G1692" s="2769">
        <f>G1693+G1696</f>
        <v>0</v>
      </c>
      <c r="H1692" s="2769">
        <f>H1693+H1696</f>
        <v>0</v>
      </c>
      <c r="I1692" s="2769" t="e">
        <f>H1692/G1692*100</f>
        <v>#DIV/0!</v>
      </c>
      <c r="J1692" s="2366"/>
      <c r="K1692" s="2366"/>
      <c r="L1692" s="2345"/>
      <c r="M1692" s="2345"/>
      <c r="N1692" s="2345"/>
      <c r="O1692" s="2345"/>
      <c r="P1692" s="2345"/>
      <c r="Q1692" s="2345"/>
      <c r="R1692" s="2367"/>
      <c r="S1692" s="2368">
        <f t="shared" ref="S1692" si="1202">R1692/12*$C$3</f>
        <v>0</v>
      </c>
      <c r="T1692" s="2367">
        <f t="shared" si="1201"/>
        <v>0</v>
      </c>
      <c r="U1692" s="2778"/>
      <c r="V1692" s="2367"/>
      <c r="W1692" s="2367">
        <f>T1692-S1692</f>
        <v>0</v>
      </c>
      <c r="X1692" s="3045"/>
      <c r="Y1692" s="3045"/>
      <c r="Z1692" s="2367"/>
      <c r="AA1692" s="2770"/>
      <c r="AB1692" s="2370"/>
      <c r="AC1692" s="2257"/>
      <c r="AD1692" s="154"/>
      <c r="AE1692" s="154"/>
      <c r="AF1692" s="154"/>
      <c r="AG1692" s="154"/>
      <c r="AH1692" s="154"/>
      <c r="AI1692" s="154"/>
      <c r="AJ1692" s="154"/>
      <c r="AK1692" s="154"/>
      <c r="AL1692" s="154"/>
      <c r="AM1692" s="154"/>
      <c r="AN1692" s="154"/>
      <c r="AO1692" s="154"/>
      <c r="AP1692" s="154"/>
      <c r="AQ1692" s="154"/>
      <c r="AR1692" s="154"/>
      <c r="AS1692" s="154"/>
      <c r="AT1692" s="154"/>
      <c r="AU1692" s="154"/>
      <c r="AV1692" s="154"/>
      <c r="AW1692" s="154"/>
      <c r="AX1692" s="154"/>
      <c r="AY1692" s="154"/>
      <c r="AZ1692" s="154"/>
      <c r="BA1692" s="154"/>
      <c r="BB1692" s="154"/>
      <c r="BC1692" s="154"/>
      <c r="BD1692" s="154"/>
      <c r="BE1692" s="154"/>
      <c r="BF1692" s="154"/>
      <c r="BG1692" s="154"/>
      <c r="BH1692" s="154"/>
      <c r="BI1692" s="154"/>
      <c r="BJ1692" s="154"/>
      <c r="BK1692" s="154"/>
      <c r="BL1692" s="154"/>
      <c r="BM1692" s="154"/>
      <c r="BN1692" s="154"/>
      <c r="BO1692" s="154"/>
      <c r="BP1692" s="154"/>
      <c r="BQ1692" s="154"/>
      <c r="BR1692" s="154"/>
      <c r="BS1692" s="154"/>
      <c r="BT1692" s="154"/>
      <c r="BU1692" s="154"/>
      <c r="BV1692" s="154"/>
      <c r="BW1692" s="154"/>
      <c r="BX1692" s="154"/>
      <c r="BY1692" s="154"/>
      <c r="BZ1692" s="154"/>
      <c r="CA1692" s="154"/>
      <c r="CB1692" s="154"/>
      <c r="CC1692" s="154"/>
      <c r="CD1692" s="154"/>
      <c r="CE1692" s="154"/>
      <c r="CF1692" s="154"/>
      <c r="CG1692" s="154"/>
      <c r="CH1692" s="154"/>
      <c r="CI1692" s="154"/>
      <c r="CJ1692" s="154"/>
      <c r="CK1692" s="154"/>
      <c r="CL1692" s="154"/>
      <c r="CM1692" s="154"/>
      <c r="CN1692" s="154"/>
      <c r="CO1692" s="154"/>
      <c r="CP1692" s="154"/>
      <c r="CQ1692" s="154"/>
      <c r="CR1692" s="154"/>
      <c r="CS1692" s="154"/>
      <c r="CT1692" s="154"/>
      <c r="CU1692" s="154"/>
      <c r="CV1692" s="154"/>
      <c r="CW1692" s="154"/>
      <c r="CX1692" s="154"/>
      <c r="CY1692" s="154"/>
      <c r="CZ1692" s="154"/>
      <c r="DA1692" s="154"/>
      <c r="DB1692" s="154"/>
      <c r="DC1692" s="154"/>
      <c r="DD1692" s="154"/>
      <c r="DE1692" s="154"/>
      <c r="DF1692" s="154"/>
      <c r="DG1692" s="154"/>
      <c r="DH1692" s="154"/>
      <c r="DI1692" s="154"/>
      <c r="DJ1692" s="154"/>
      <c r="DK1692" s="154"/>
      <c r="DL1692" s="154"/>
      <c r="DM1692" s="154"/>
      <c r="DN1692" s="154"/>
      <c r="DO1692" s="154"/>
      <c r="DP1692" s="154"/>
      <c r="DQ1692" s="154"/>
      <c r="DR1692" s="154"/>
      <c r="DS1692" s="154"/>
      <c r="DT1692" s="154"/>
      <c r="DU1692" s="154"/>
      <c r="DV1692" s="154"/>
      <c r="DW1692" s="154"/>
      <c r="DX1692" s="154"/>
      <c r="DY1692" s="154"/>
      <c r="DZ1692" s="154"/>
      <c r="EA1692" s="154"/>
      <c r="EB1692" s="154"/>
      <c r="EC1692" s="154"/>
      <c r="ED1692" s="154"/>
      <c r="EE1692" s="154"/>
      <c r="EF1692" s="154"/>
      <c r="EG1692" s="154"/>
      <c r="EH1692" s="154"/>
      <c r="EI1692" s="154"/>
      <c r="EJ1692" s="154"/>
      <c r="EK1692" s="154"/>
      <c r="EL1692" s="154"/>
      <c r="EM1692" s="154"/>
      <c r="EN1692" s="154"/>
      <c r="EO1692" s="154"/>
      <c r="EP1692" s="154"/>
      <c r="EQ1692" s="154"/>
      <c r="ER1692" s="154"/>
      <c r="ES1692" s="154"/>
      <c r="ET1692" s="154"/>
      <c r="EU1692" s="154"/>
      <c r="EV1692" s="154"/>
      <c r="EW1692" s="154"/>
      <c r="EX1692" s="154"/>
      <c r="EY1692" s="154"/>
      <c r="EZ1692" s="154"/>
      <c r="FA1692" s="154"/>
      <c r="FB1692" s="154"/>
      <c r="FC1692" s="154"/>
      <c r="FD1692" s="154"/>
      <c r="FE1692" s="154"/>
      <c r="FF1692" s="154"/>
      <c r="FG1692" s="154"/>
      <c r="FH1692" s="154"/>
      <c r="FI1692" s="154"/>
      <c r="FJ1692" s="154"/>
      <c r="FK1692" s="154"/>
      <c r="FL1692" s="154"/>
      <c r="FM1692" s="154"/>
      <c r="FN1692" s="154"/>
      <c r="FO1692" s="154"/>
      <c r="FP1692" s="154"/>
      <c r="FQ1692" s="154"/>
      <c r="FR1692" s="154"/>
      <c r="FS1692" s="154"/>
      <c r="FT1692" s="154"/>
      <c r="FU1692" s="154"/>
      <c r="FV1692" s="154"/>
      <c r="FW1692" s="154"/>
      <c r="FX1692" s="154"/>
      <c r="FY1692" s="154"/>
      <c r="FZ1692" s="154"/>
      <c r="GA1692" s="154"/>
      <c r="GB1692" s="154"/>
      <c r="GC1692" s="154"/>
      <c r="GD1692" s="154"/>
      <c r="GE1692" s="154"/>
      <c r="GF1692" s="154"/>
      <c r="GG1692" s="154"/>
      <c r="GH1692" s="154"/>
      <c r="GI1692" s="154"/>
      <c r="GJ1692" s="154"/>
      <c r="GK1692" s="154"/>
      <c r="GL1692" s="154"/>
      <c r="GM1692" s="154"/>
      <c r="GN1692" s="154"/>
      <c r="GO1692" s="154"/>
      <c r="GP1692" s="154"/>
      <c r="GQ1692" s="154"/>
      <c r="GR1692" s="154"/>
      <c r="GS1692" s="154"/>
      <c r="GT1692" s="154"/>
      <c r="GU1692" s="154"/>
      <c r="GV1692" s="154"/>
      <c r="GW1692" s="154"/>
      <c r="GX1692" s="154"/>
      <c r="GY1692" s="154"/>
      <c r="GZ1692" s="154"/>
      <c r="HA1692" s="154"/>
      <c r="HB1692" s="154"/>
      <c r="HC1692" s="154"/>
      <c r="HD1692" s="154"/>
      <c r="HE1692" s="154"/>
      <c r="HF1692" s="154"/>
      <c r="HG1692" s="154"/>
      <c r="HH1692" s="154"/>
      <c r="HI1692" s="154"/>
      <c r="HJ1692" s="154"/>
      <c r="HK1692" s="154"/>
      <c r="HL1692" s="154"/>
      <c r="HM1692" s="154"/>
      <c r="HN1692" s="154"/>
      <c r="HO1692" s="154"/>
      <c r="HP1692" s="154"/>
      <c r="HQ1692" s="154"/>
      <c r="HR1692" s="154"/>
      <c r="HS1692" s="154"/>
      <c r="HT1692" s="154"/>
      <c r="HU1692" s="154"/>
      <c r="HV1692" s="154"/>
      <c r="HW1692" s="154"/>
      <c r="HX1692" s="154"/>
      <c r="HY1692" s="154"/>
      <c r="HZ1692" s="154"/>
      <c r="IA1692" s="154"/>
      <c r="IB1692" s="154"/>
      <c r="IC1692" s="154"/>
      <c r="ID1692" s="154"/>
      <c r="IE1692" s="154"/>
      <c r="IF1692" s="154"/>
      <c r="IG1692" s="154"/>
      <c r="IH1692" s="154"/>
      <c r="II1692" s="154"/>
      <c r="IJ1692" s="154"/>
      <c r="IK1692" s="154"/>
      <c r="IL1692" s="154"/>
    </row>
    <row r="1693" spans="1:246" s="837" customFormat="1" ht="30" x14ac:dyDescent="0.25">
      <c r="A1693" s="217"/>
      <c r="B1693" s="217">
        <v>1</v>
      </c>
      <c r="C1693" s="457" t="s">
        <v>423</v>
      </c>
      <c r="D1693" s="4"/>
      <c r="E1693" s="4"/>
      <c r="F1693" s="2768">
        <f>F1694</f>
        <v>0</v>
      </c>
      <c r="G1693" s="2769">
        <f>G1694</f>
        <v>0</v>
      </c>
      <c r="H1693" s="2769">
        <f>H1694</f>
        <v>0</v>
      </c>
      <c r="I1693" s="2769" t="e">
        <f>H1693/G1693*100</f>
        <v>#DIV/0!</v>
      </c>
      <c r="J1693" s="2366"/>
      <c r="K1693" s="2366"/>
      <c r="L1693" s="2345"/>
      <c r="M1693" s="2345"/>
      <c r="N1693" s="2345"/>
      <c r="O1693" s="2345"/>
      <c r="P1693" s="2345"/>
      <c r="Q1693" s="2345"/>
      <c r="R1693" s="2367"/>
      <c r="S1693" s="2368"/>
      <c r="T1693" s="2367"/>
      <c r="U1693" s="2778"/>
      <c r="V1693" s="2367"/>
      <c r="W1693" s="2367"/>
      <c r="X1693" s="3045"/>
      <c r="Y1693" s="3045"/>
      <c r="Z1693" s="2367"/>
      <c r="AA1693" s="2770"/>
      <c r="AB1693" s="2370"/>
      <c r="AC1693" s="2257"/>
      <c r="AD1693" s="154"/>
      <c r="AE1693" s="154"/>
      <c r="AF1693" s="154"/>
      <c r="AG1693" s="154"/>
      <c r="AH1693" s="154"/>
      <c r="AI1693" s="154"/>
      <c r="AJ1693" s="154"/>
      <c r="AK1693" s="154"/>
      <c r="AL1693" s="154"/>
      <c r="AM1693" s="154"/>
      <c r="AN1693" s="154"/>
      <c r="AO1693" s="154"/>
      <c r="AP1693" s="154"/>
      <c r="AQ1693" s="154"/>
      <c r="AR1693" s="154"/>
      <c r="AS1693" s="154"/>
      <c r="AT1693" s="154"/>
      <c r="AU1693" s="154"/>
      <c r="AV1693" s="154"/>
      <c r="AW1693" s="154"/>
      <c r="AX1693" s="154"/>
      <c r="AY1693" s="154"/>
      <c r="AZ1693" s="154"/>
      <c r="BA1693" s="154"/>
      <c r="BB1693" s="154"/>
      <c r="BC1693" s="154"/>
      <c r="BD1693" s="154"/>
      <c r="BE1693" s="154"/>
      <c r="BF1693" s="154"/>
      <c r="BG1693" s="154"/>
      <c r="BH1693" s="154"/>
      <c r="BI1693" s="154"/>
      <c r="BJ1693" s="154"/>
      <c r="BK1693" s="154"/>
      <c r="BL1693" s="154"/>
      <c r="BM1693" s="154"/>
      <c r="BN1693" s="154"/>
      <c r="BO1693" s="154"/>
      <c r="BP1693" s="154"/>
      <c r="BQ1693" s="154"/>
      <c r="BR1693" s="154"/>
      <c r="BS1693" s="154"/>
      <c r="BT1693" s="154"/>
      <c r="BU1693" s="154"/>
      <c r="BV1693" s="154"/>
      <c r="BW1693" s="154"/>
      <c r="BX1693" s="154"/>
      <c r="BY1693" s="154"/>
      <c r="BZ1693" s="154"/>
      <c r="CA1693" s="154"/>
      <c r="CB1693" s="154"/>
      <c r="CC1693" s="154"/>
      <c r="CD1693" s="154"/>
      <c r="CE1693" s="154"/>
      <c r="CF1693" s="154"/>
      <c r="CG1693" s="154"/>
      <c r="CH1693" s="154"/>
      <c r="CI1693" s="154"/>
      <c r="CJ1693" s="154"/>
      <c r="CK1693" s="154"/>
      <c r="CL1693" s="154"/>
      <c r="CM1693" s="154"/>
      <c r="CN1693" s="154"/>
      <c r="CO1693" s="154"/>
      <c r="CP1693" s="154"/>
      <c r="CQ1693" s="154"/>
      <c r="CR1693" s="154"/>
      <c r="CS1693" s="154"/>
      <c r="CT1693" s="154"/>
      <c r="CU1693" s="154"/>
      <c r="CV1693" s="154"/>
      <c r="CW1693" s="154"/>
      <c r="CX1693" s="154"/>
      <c r="CY1693" s="154"/>
      <c r="CZ1693" s="154"/>
      <c r="DA1693" s="154"/>
      <c r="DB1693" s="154"/>
      <c r="DC1693" s="154"/>
      <c r="DD1693" s="154"/>
      <c r="DE1693" s="154"/>
      <c r="DF1693" s="154"/>
      <c r="DG1693" s="154"/>
      <c r="DH1693" s="154"/>
      <c r="DI1693" s="154"/>
      <c r="DJ1693" s="154"/>
      <c r="DK1693" s="154"/>
      <c r="DL1693" s="154"/>
      <c r="DM1693" s="154"/>
      <c r="DN1693" s="154"/>
      <c r="DO1693" s="154"/>
      <c r="DP1693" s="154"/>
      <c r="DQ1693" s="154"/>
      <c r="DR1693" s="154"/>
      <c r="DS1693" s="154"/>
      <c r="DT1693" s="154"/>
      <c r="DU1693" s="154"/>
      <c r="DV1693" s="154"/>
      <c r="DW1693" s="154"/>
      <c r="DX1693" s="154"/>
      <c r="DY1693" s="154"/>
      <c r="DZ1693" s="154"/>
      <c r="EA1693" s="154"/>
      <c r="EB1693" s="154"/>
      <c r="EC1693" s="154"/>
      <c r="ED1693" s="154"/>
      <c r="EE1693" s="154"/>
      <c r="EF1693" s="154"/>
      <c r="EG1693" s="154"/>
      <c r="EH1693" s="154"/>
      <c r="EI1693" s="154"/>
      <c r="EJ1693" s="154"/>
      <c r="EK1693" s="154"/>
      <c r="EL1693" s="154"/>
      <c r="EM1693" s="154"/>
      <c r="EN1693" s="154"/>
      <c r="EO1693" s="154"/>
      <c r="EP1693" s="154"/>
      <c r="EQ1693" s="154"/>
      <c r="ER1693" s="154"/>
      <c r="ES1693" s="154"/>
      <c r="ET1693" s="154"/>
      <c r="EU1693" s="154"/>
      <c r="EV1693" s="154"/>
      <c r="EW1693" s="154"/>
      <c r="EX1693" s="154"/>
      <c r="EY1693" s="154"/>
      <c r="EZ1693" s="154"/>
      <c r="FA1693" s="154"/>
      <c r="FB1693" s="154"/>
      <c r="FC1693" s="154"/>
      <c r="FD1693" s="154"/>
      <c r="FE1693" s="154"/>
      <c r="FF1693" s="154"/>
      <c r="FG1693" s="154"/>
      <c r="FH1693" s="154"/>
      <c r="FI1693" s="154"/>
      <c r="FJ1693" s="154"/>
      <c r="FK1693" s="154"/>
      <c r="FL1693" s="154"/>
      <c r="FM1693" s="154"/>
      <c r="FN1693" s="154"/>
      <c r="FO1693" s="154"/>
      <c r="FP1693" s="154"/>
      <c r="FQ1693" s="154"/>
      <c r="FR1693" s="154"/>
      <c r="FS1693" s="154"/>
      <c r="FT1693" s="154"/>
      <c r="FU1693" s="154"/>
      <c r="FV1693" s="154"/>
      <c r="FW1693" s="154"/>
      <c r="FX1693" s="154"/>
      <c r="FY1693" s="154"/>
      <c r="FZ1693" s="154"/>
      <c r="GA1693" s="154"/>
      <c r="GB1693" s="154"/>
      <c r="GC1693" s="154"/>
      <c r="GD1693" s="154"/>
      <c r="GE1693" s="154"/>
      <c r="GF1693" s="154"/>
      <c r="GG1693" s="154"/>
      <c r="GH1693" s="154"/>
      <c r="GI1693" s="154"/>
      <c r="GJ1693" s="154"/>
      <c r="GK1693" s="154"/>
      <c r="GL1693" s="154"/>
      <c r="GM1693" s="154"/>
      <c r="GN1693" s="154"/>
      <c r="GO1693" s="154"/>
      <c r="GP1693" s="154"/>
      <c r="GQ1693" s="154"/>
      <c r="GR1693" s="154"/>
      <c r="GS1693" s="154"/>
      <c r="GT1693" s="154"/>
      <c r="GU1693" s="154"/>
      <c r="GV1693" s="154"/>
      <c r="GW1693" s="154"/>
      <c r="GX1693" s="154"/>
      <c r="GY1693" s="154"/>
      <c r="GZ1693" s="154"/>
      <c r="HA1693" s="154"/>
      <c r="HB1693" s="154"/>
      <c r="HC1693" s="154"/>
      <c r="HD1693" s="154"/>
      <c r="HE1693" s="154"/>
      <c r="HF1693" s="154"/>
      <c r="HG1693" s="154"/>
      <c r="HH1693" s="154"/>
      <c r="HI1693" s="154"/>
      <c r="HJ1693" s="154"/>
      <c r="HK1693" s="154"/>
      <c r="HL1693" s="154"/>
      <c r="HM1693" s="154"/>
      <c r="HN1693" s="154"/>
      <c r="HO1693" s="154"/>
      <c r="HP1693" s="154"/>
      <c r="HQ1693" s="154"/>
      <c r="HR1693" s="154"/>
      <c r="HS1693" s="154"/>
      <c r="HT1693" s="154"/>
      <c r="HU1693" s="154"/>
      <c r="HV1693" s="154"/>
      <c r="HW1693" s="154"/>
      <c r="HX1693" s="154"/>
      <c r="HY1693" s="154"/>
      <c r="HZ1693" s="154"/>
      <c r="IA1693" s="154"/>
      <c r="IB1693" s="154"/>
      <c r="IC1693" s="154"/>
      <c r="ID1693" s="154"/>
      <c r="IE1693" s="154"/>
      <c r="IF1693" s="154"/>
      <c r="IG1693" s="154"/>
      <c r="IH1693" s="154"/>
      <c r="II1693" s="154"/>
      <c r="IJ1693" s="154"/>
      <c r="IK1693" s="154"/>
      <c r="IL1693" s="154"/>
    </row>
    <row r="1694" spans="1:246" s="837" customFormat="1" x14ac:dyDescent="0.25">
      <c r="A1694" s="217"/>
      <c r="B1694" s="217">
        <v>1</v>
      </c>
      <c r="C1694" s="310" t="s">
        <v>424</v>
      </c>
      <c r="D1694" s="4"/>
      <c r="E1694" s="4"/>
      <c r="F1694" s="2768"/>
      <c r="G1694" s="2769">
        <f>ROUND(F1694/12*$C$3,0)</f>
        <v>0</v>
      </c>
      <c r="H1694" s="2769"/>
      <c r="I1694" s="2769" t="e">
        <f>H1694/G1694*100</f>
        <v>#DIV/0!</v>
      </c>
      <c r="J1694" s="2366"/>
      <c r="K1694" s="2366"/>
      <c r="L1694" s="2345"/>
      <c r="M1694" s="2345"/>
      <c r="N1694" s="2345"/>
      <c r="O1694" s="2345"/>
      <c r="P1694" s="2345"/>
      <c r="Q1694" s="2345"/>
      <c r="R1694" s="2367"/>
      <c r="S1694" s="2368"/>
      <c r="T1694" s="2367"/>
      <c r="U1694" s="2778"/>
      <c r="V1694" s="2367"/>
      <c r="W1694" s="2367"/>
      <c r="X1694" s="3045"/>
      <c r="Y1694" s="3045"/>
      <c r="Z1694" s="2367"/>
      <c r="AA1694" s="2770"/>
      <c r="AB1694" s="2370"/>
      <c r="AC1694" s="2257"/>
      <c r="AD1694" s="154"/>
      <c r="AE1694" s="154"/>
      <c r="AF1694" s="154"/>
      <c r="AG1694" s="154"/>
      <c r="AH1694" s="154"/>
      <c r="AI1694" s="154"/>
      <c r="AJ1694" s="154"/>
      <c r="AK1694" s="154"/>
      <c r="AL1694" s="154"/>
      <c r="AM1694" s="154"/>
      <c r="AN1694" s="154"/>
      <c r="AO1694" s="154"/>
      <c r="AP1694" s="154"/>
      <c r="AQ1694" s="154"/>
      <c r="AR1694" s="154"/>
      <c r="AS1694" s="154"/>
      <c r="AT1694" s="154"/>
      <c r="AU1694" s="154"/>
      <c r="AV1694" s="154"/>
      <c r="AW1694" s="154"/>
      <c r="AX1694" s="154"/>
      <c r="AY1694" s="154"/>
      <c r="AZ1694" s="154"/>
      <c r="BA1694" s="154"/>
      <c r="BB1694" s="154"/>
      <c r="BC1694" s="154"/>
      <c r="BD1694" s="154"/>
      <c r="BE1694" s="154"/>
      <c r="BF1694" s="154"/>
      <c r="BG1694" s="154"/>
      <c r="BH1694" s="154"/>
      <c r="BI1694" s="154"/>
      <c r="BJ1694" s="154"/>
      <c r="BK1694" s="154"/>
      <c r="BL1694" s="154"/>
      <c r="BM1694" s="154"/>
      <c r="BN1694" s="154"/>
      <c r="BO1694" s="154"/>
      <c r="BP1694" s="154"/>
      <c r="BQ1694" s="154"/>
      <c r="BR1694" s="154"/>
      <c r="BS1694" s="154"/>
      <c r="BT1694" s="154"/>
      <c r="BU1694" s="154"/>
      <c r="BV1694" s="154"/>
      <c r="BW1694" s="154"/>
      <c r="BX1694" s="154"/>
      <c r="BY1694" s="154"/>
      <c r="BZ1694" s="154"/>
      <c r="CA1694" s="154"/>
      <c r="CB1694" s="154"/>
      <c r="CC1694" s="154"/>
      <c r="CD1694" s="154"/>
      <c r="CE1694" s="154"/>
      <c r="CF1694" s="154"/>
      <c r="CG1694" s="154"/>
      <c r="CH1694" s="154"/>
      <c r="CI1694" s="154"/>
      <c r="CJ1694" s="154"/>
      <c r="CK1694" s="154"/>
      <c r="CL1694" s="154"/>
      <c r="CM1694" s="154"/>
      <c r="CN1694" s="154"/>
      <c r="CO1694" s="154"/>
      <c r="CP1694" s="154"/>
      <c r="CQ1694" s="154"/>
      <c r="CR1694" s="154"/>
      <c r="CS1694" s="154"/>
      <c r="CT1694" s="154"/>
      <c r="CU1694" s="154"/>
      <c r="CV1694" s="154"/>
      <c r="CW1694" s="154"/>
      <c r="CX1694" s="154"/>
      <c r="CY1694" s="154"/>
      <c r="CZ1694" s="154"/>
      <c r="DA1694" s="154"/>
      <c r="DB1694" s="154"/>
      <c r="DC1694" s="154"/>
      <c r="DD1694" s="154"/>
      <c r="DE1694" s="154"/>
      <c r="DF1694" s="154"/>
      <c r="DG1694" s="154"/>
      <c r="DH1694" s="154"/>
      <c r="DI1694" s="154"/>
      <c r="DJ1694" s="154"/>
      <c r="DK1694" s="154"/>
      <c r="DL1694" s="154"/>
      <c r="DM1694" s="154"/>
      <c r="DN1694" s="154"/>
      <c r="DO1694" s="154"/>
      <c r="DP1694" s="154"/>
      <c r="DQ1694" s="154"/>
      <c r="DR1694" s="154"/>
      <c r="DS1694" s="154"/>
      <c r="DT1694" s="154"/>
      <c r="DU1694" s="154"/>
      <c r="DV1694" s="154"/>
      <c r="DW1694" s="154"/>
      <c r="DX1694" s="154"/>
      <c r="DY1694" s="154"/>
      <c r="DZ1694" s="154"/>
      <c r="EA1694" s="154"/>
      <c r="EB1694" s="154"/>
      <c r="EC1694" s="154"/>
      <c r="ED1694" s="154"/>
      <c r="EE1694" s="154"/>
      <c r="EF1694" s="154"/>
      <c r="EG1694" s="154"/>
      <c r="EH1694" s="154"/>
      <c r="EI1694" s="154"/>
      <c r="EJ1694" s="154"/>
      <c r="EK1694" s="154"/>
      <c r="EL1694" s="154"/>
      <c r="EM1694" s="154"/>
      <c r="EN1694" s="154"/>
      <c r="EO1694" s="154"/>
      <c r="EP1694" s="154"/>
      <c r="EQ1694" s="154"/>
      <c r="ER1694" s="154"/>
      <c r="ES1694" s="154"/>
      <c r="ET1694" s="154"/>
      <c r="EU1694" s="154"/>
      <c r="EV1694" s="154"/>
      <c r="EW1694" s="154"/>
      <c r="EX1694" s="154"/>
      <c r="EY1694" s="154"/>
      <c r="EZ1694" s="154"/>
      <c r="FA1694" s="154"/>
      <c r="FB1694" s="154"/>
      <c r="FC1694" s="154"/>
      <c r="FD1694" s="154"/>
      <c r="FE1694" s="154"/>
      <c r="FF1694" s="154"/>
      <c r="FG1694" s="154"/>
      <c r="FH1694" s="154"/>
      <c r="FI1694" s="154"/>
      <c r="FJ1694" s="154"/>
      <c r="FK1694" s="154"/>
      <c r="FL1694" s="154"/>
      <c r="FM1694" s="154"/>
      <c r="FN1694" s="154"/>
      <c r="FO1694" s="154"/>
      <c r="FP1694" s="154"/>
      <c r="FQ1694" s="154"/>
      <c r="FR1694" s="154"/>
      <c r="FS1694" s="154"/>
      <c r="FT1694" s="154"/>
      <c r="FU1694" s="154"/>
      <c r="FV1694" s="154"/>
      <c r="FW1694" s="154"/>
      <c r="FX1694" s="154"/>
      <c r="FY1694" s="154"/>
      <c r="FZ1694" s="154"/>
      <c r="GA1694" s="154"/>
      <c r="GB1694" s="154"/>
      <c r="GC1694" s="154"/>
      <c r="GD1694" s="154"/>
      <c r="GE1694" s="154"/>
      <c r="GF1694" s="154"/>
      <c r="GG1694" s="154"/>
      <c r="GH1694" s="154"/>
      <c r="GI1694" s="154"/>
      <c r="GJ1694" s="154"/>
      <c r="GK1694" s="154"/>
      <c r="GL1694" s="154"/>
      <c r="GM1694" s="154"/>
      <c r="GN1694" s="154"/>
      <c r="GO1694" s="154"/>
      <c r="GP1694" s="154"/>
      <c r="GQ1694" s="154"/>
      <c r="GR1694" s="154"/>
      <c r="GS1694" s="154"/>
      <c r="GT1694" s="154"/>
      <c r="GU1694" s="154"/>
      <c r="GV1694" s="154"/>
      <c r="GW1694" s="154"/>
      <c r="GX1694" s="154"/>
      <c r="GY1694" s="154"/>
      <c r="GZ1694" s="154"/>
      <c r="HA1694" s="154"/>
      <c r="HB1694" s="154"/>
      <c r="HC1694" s="154"/>
      <c r="HD1694" s="154"/>
      <c r="HE1694" s="154"/>
      <c r="HF1694" s="154"/>
      <c r="HG1694" s="154"/>
      <c r="HH1694" s="154"/>
      <c r="HI1694" s="154"/>
      <c r="HJ1694" s="154"/>
      <c r="HK1694" s="154"/>
      <c r="HL1694" s="154"/>
      <c r="HM1694" s="154"/>
      <c r="HN1694" s="154"/>
      <c r="HO1694" s="154"/>
      <c r="HP1694" s="154"/>
      <c r="HQ1694" s="154"/>
      <c r="HR1694" s="154"/>
      <c r="HS1694" s="154"/>
      <c r="HT1694" s="154"/>
      <c r="HU1694" s="154"/>
      <c r="HV1694" s="154"/>
      <c r="HW1694" s="154"/>
      <c r="HX1694" s="154"/>
      <c r="HY1694" s="154"/>
      <c r="HZ1694" s="154"/>
      <c r="IA1694" s="154"/>
      <c r="IB1694" s="154"/>
      <c r="IC1694" s="154"/>
      <c r="ID1694" s="154"/>
      <c r="IE1694" s="154"/>
      <c r="IF1694" s="154"/>
      <c r="IG1694" s="154"/>
      <c r="IH1694" s="154"/>
      <c r="II1694" s="154"/>
      <c r="IJ1694" s="154"/>
      <c r="IK1694" s="154"/>
      <c r="IL1694" s="154"/>
    </row>
    <row r="1695" spans="1:246" s="837" customFormat="1" ht="60" x14ac:dyDescent="0.25">
      <c r="A1695" s="217"/>
      <c r="B1695" s="217">
        <v>1</v>
      </c>
      <c r="C1695" s="310" t="s">
        <v>427</v>
      </c>
      <c r="D1695" s="4"/>
      <c r="E1695" s="4"/>
      <c r="F1695" s="2768"/>
      <c r="G1695" s="2769"/>
      <c r="H1695" s="2769"/>
      <c r="I1695" s="2769"/>
      <c r="J1695" s="2366"/>
      <c r="K1695" s="2366"/>
      <c r="L1695" s="2345"/>
      <c r="M1695" s="2345"/>
      <c r="N1695" s="2345"/>
      <c r="O1695" s="2345"/>
      <c r="P1695" s="2345"/>
      <c r="Q1695" s="2345"/>
      <c r="R1695" s="2367"/>
      <c r="S1695" s="2368"/>
      <c r="T1695" s="2367"/>
      <c r="U1695" s="2778"/>
      <c r="V1695" s="2367"/>
      <c r="W1695" s="2367"/>
      <c r="X1695" s="3045"/>
      <c r="Y1695" s="3045"/>
      <c r="Z1695" s="2367"/>
      <c r="AA1695" s="2770"/>
      <c r="AB1695" s="2370"/>
      <c r="AC1695" s="2257"/>
      <c r="AD1695" s="154"/>
      <c r="AE1695" s="154"/>
      <c r="AF1695" s="154"/>
      <c r="AG1695" s="154"/>
      <c r="AH1695" s="154"/>
      <c r="AI1695" s="154"/>
      <c r="AJ1695" s="154"/>
      <c r="AK1695" s="154"/>
      <c r="AL1695" s="154"/>
      <c r="AM1695" s="154"/>
      <c r="AN1695" s="154"/>
      <c r="AO1695" s="154"/>
      <c r="AP1695" s="154"/>
      <c r="AQ1695" s="154"/>
      <c r="AR1695" s="154"/>
      <c r="AS1695" s="154"/>
      <c r="AT1695" s="154"/>
      <c r="AU1695" s="154"/>
      <c r="AV1695" s="154"/>
      <c r="AW1695" s="154"/>
      <c r="AX1695" s="154"/>
      <c r="AY1695" s="154"/>
      <c r="AZ1695" s="154"/>
      <c r="BA1695" s="154"/>
      <c r="BB1695" s="154"/>
      <c r="BC1695" s="154"/>
      <c r="BD1695" s="154"/>
      <c r="BE1695" s="154"/>
      <c r="BF1695" s="154"/>
      <c r="BG1695" s="154"/>
      <c r="BH1695" s="154"/>
      <c r="BI1695" s="154"/>
      <c r="BJ1695" s="154"/>
      <c r="BK1695" s="154"/>
      <c r="BL1695" s="154"/>
      <c r="BM1695" s="154"/>
      <c r="BN1695" s="154"/>
      <c r="BO1695" s="154"/>
      <c r="BP1695" s="154"/>
      <c r="BQ1695" s="154"/>
      <c r="BR1695" s="154"/>
      <c r="BS1695" s="154"/>
      <c r="BT1695" s="154"/>
      <c r="BU1695" s="154"/>
      <c r="BV1695" s="154"/>
      <c r="BW1695" s="154"/>
      <c r="BX1695" s="154"/>
      <c r="BY1695" s="154"/>
      <c r="BZ1695" s="154"/>
      <c r="CA1695" s="154"/>
      <c r="CB1695" s="154"/>
      <c r="CC1695" s="154"/>
      <c r="CD1695" s="154"/>
      <c r="CE1695" s="154"/>
      <c r="CF1695" s="154"/>
      <c r="CG1695" s="154"/>
      <c r="CH1695" s="154"/>
      <c r="CI1695" s="154"/>
      <c r="CJ1695" s="154"/>
      <c r="CK1695" s="154"/>
      <c r="CL1695" s="154"/>
      <c r="CM1695" s="154"/>
      <c r="CN1695" s="154"/>
      <c r="CO1695" s="154"/>
      <c r="CP1695" s="154"/>
      <c r="CQ1695" s="154"/>
      <c r="CR1695" s="154"/>
      <c r="CS1695" s="154"/>
      <c r="CT1695" s="154"/>
      <c r="CU1695" s="154"/>
      <c r="CV1695" s="154"/>
      <c r="CW1695" s="154"/>
      <c r="CX1695" s="154"/>
      <c r="CY1695" s="154"/>
      <c r="CZ1695" s="154"/>
      <c r="DA1695" s="154"/>
      <c r="DB1695" s="154"/>
      <c r="DC1695" s="154"/>
      <c r="DD1695" s="154"/>
      <c r="DE1695" s="154"/>
      <c r="DF1695" s="154"/>
      <c r="DG1695" s="154"/>
      <c r="DH1695" s="154"/>
      <c r="DI1695" s="154"/>
      <c r="DJ1695" s="154"/>
      <c r="DK1695" s="154"/>
      <c r="DL1695" s="154"/>
      <c r="DM1695" s="154"/>
      <c r="DN1695" s="154"/>
      <c r="DO1695" s="154"/>
      <c r="DP1695" s="154"/>
      <c r="DQ1695" s="154"/>
      <c r="DR1695" s="154"/>
      <c r="DS1695" s="154"/>
      <c r="DT1695" s="154"/>
      <c r="DU1695" s="154"/>
      <c r="DV1695" s="154"/>
      <c r="DW1695" s="154"/>
      <c r="DX1695" s="154"/>
      <c r="DY1695" s="154"/>
      <c r="DZ1695" s="154"/>
      <c r="EA1695" s="154"/>
      <c r="EB1695" s="154"/>
      <c r="EC1695" s="154"/>
      <c r="ED1695" s="154"/>
      <c r="EE1695" s="154"/>
      <c r="EF1695" s="154"/>
      <c r="EG1695" s="154"/>
      <c r="EH1695" s="154"/>
      <c r="EI1695" s="154"/>
      <c r="EJ1695" s="154"/>
      <c r="EK1695" s="154"/>
      <c r="EL1695" s="154"/>
      <c r="EM1695" s="154"/>
      <c r="EN1695" s="154"/>
      <c r="EO1695" s="154"/>
      <c r="EP1695" s="154"/>
      <c r="EQ1695" s="154"/>
      <c r="ER1695" s="154"/>
      <c r="ES1695" s="154"/>
      <c r="ET1695" s="154"/>
      <c r="EU1695" s="154"/>
      <c r="EV1695" s="154"/>
      <c r="EW1695" s="154"/>
      <c r="EX1695" s="154"/>
      <c r="EY1695" s="154"/>
      <c r="EZ1695" s="154"/>
      <c r="FA1695" s="154"/>
      <c r="FB1695" s="154"/>
      <c r="FC1695" s="154"/>
      <c r="FD1695" s="154"/>
      <c r="FE1695" s="154"/>
      <c r="FF1695" s="154"/>
      <c r="FG1695" s="154"/>
      <c r="FH1695" s="154"/>
      <c r="FI1695" s="154"/>
      <c r="FJ1695" s="154"/>
      <c r="FK1695" s="154"/>
      <c r="FL1695" s="154"/>
      <c r="FM1695" s="154"/>
      <c r="FN1695" s="154"/>
      <c r="FO1695" s="154"/>
      <c r="FP1695" s="154"/>
      <c r="FQ1695" s="154"/>
      <c r="FR1695" s="154"/>
      <c r="FS1695" s="154"/>
      <c r="FT1695" s="154"/>
      <c r="FU1695" s="154"/>
      <c r="FV1695" s="154"/>
      <c r="FW1695" s="154"/>
      <c r="FX1695" s="154"/>
      <c r="FY1695" s="154"/>
      <c r="FZ1695" s="154"/>
      <c r="GA1695" s="154"/>
      <c r="GB1695" s="154"/>
      <c r="GC1695" s="154"/>
      <c r="GD1695" s="154"/>
      <c r="GE1695" s="154"/>
      <c r="GF1695" s="154"/>
      <c r="GG1695" s="154"/>
      <c r="GH1695" s="154"/>
      <c r="GI1695" s="154"/>
      <c r="GJ1695" s="154"/>
      <c r="GK1695" s="154"/>
      <c r="GL1695" s="154"/>
      <c r="GM1695" s="154"/>
      <c r="GN1695" s="154"/>
      <c r="GO1695" s="154"/>
      <c r="GP1695" s="154"/>
      <c r="GQ1695" s="154"/>
      <c r="GR1695" s="154"/>
      <c r="GS1695" s="154"/>
      <c r="GT1695" s="154"/>
      <c r="GU1695" s="154"/>
      <c r="GV1695" s="154"/>
      <c r="GW1695" s="154"/>
      <c r="GX1695" s="154"/>
      <c r="GY1695" s="154"/>
      <c r="GZ1695" s="154"/>
      <c r="HA1695" s="154"/>
      <c r="HB1695" s="154"/>
      <c r="HC1695" s="154"/>
      <c r="HD1695" s="154"/>
      <c r="HE1695" s="154"/>
      <c r="HF1695" s="154"/>
      <c r="HG1695" s="154"/>
      <c r="HH1695" s="154"/>
      <c r="HI1695" s="154"/>
      <c r="HJ1695" s="154"/>
      <c r="HK1695" s="154"/>
      <c r="HL1695" s="154"/>
      <c r="HM1695" s="154"/>
      <c r="HN1695" s="154"/>
      <c r="HO1695" s="154"/>
      <c r="HP1695" s="154"/>
      <c r="HQ1695" s="154"/>
      <c r="HR1695" s="154"/>
      <c r="HS1695" s="154"/>
      <c r="HT1695" s="154"/>
      <c r="HU1695" s="154"/>
      <c r="HV1695" s="154"/>
      <c r="HW1695" s="154"/>
      <c r="HX1695" s="154"/>
      <c r="HY1695" s="154"/>
      <c r="HZ1695" s="154"/>
      <c r="IA1695" s="154"/>
      <c r="IB1695" s="154"/>
      <c r="IC1695" s="154"/>
      <c r="ID1695" s="154"/>
      <c r="IE1695" s="154"/>
      <c r="IF1695" s="154"/>
      <c r="IG1695" s="154"/>
      <c r="IH1695" s="154"/>
      <c r="II1695" s="154"/>
      <c r="IJ1695" s="154"/>
      <c r="IK1695" s="154"/>
      <c r="IL1695" s="154"/>
    </row>
    <row r="1696" spans="1:246" s="837" customFormat="1" ht="45" x14ac:dyDescent="0.25">
      <c r="A1696" s="217"/>
      <c r="B1696" s="217">
        <v>1</v>
      </c>
      <c r="C1696" s="309" t="s">
        <v>428</v>
      </c>
      <c r="D1696" s="4"/>
      <c r="E1696" s="4"/>
      <c r="F1696" s="2768"/>
      <c r="G1696" s="2769">
        <f>ROUND(F1696/12*$C$3,0)</f>
        <v>0</v>
      </c>
      <c r="H1696" s="2769"/>
      <c r="I1696" s="2769"/>
      <c r="J1696" s="2366"/>
      <c r="K1696" s="2366"/>
      <c r="L1696" s="2345"/>
      <c r="M1696" s="2345"/>
      <c r="N1696" s="2345"/>
      <c r="O1696" s="2345"/>
      <c r="P1696" s="2345"/>
      <c r="Q1696" s="2345"/>
      <c r="R1696" s="2367"/>
      <c r="S1696" s="2368"/>
      <c r="T1696" s="2367"/>
      <c r="U1696" s="2778"/>
      <c r="V1696" s="2367"/>
      <c r="W1696" s="2367"/>
      <c r="X1696" s="3045"/>
      <c r="Y1696" s="3045"/>
      <c r="Z1696" s="2367"/>
      <c r="AA1696" s="2770"/>
      <c r="AB1696" s="2370"/>
      <c r="AC1696" s="2257"/>
      <c r="AD1696" s="154"/>
      <c r="AE1696" s="154"/>
      <c r="AF1696" s="154"/>
      <c r="AG1696" s="154"/>
      <c r="AH1696" s="154"/>
      <c r="AI1696" s="154"/>
      <c r="AJ1696" s="154"/>
      <c r="AK1696" s="154"/>
      <c r="AL1696" s="154"/>
      <c r="AM1696" s="154"/>
      <c r="AN1696" s="154"/>
      <c r="AO1696" s="154"/>
      <c r="AP1696" s="154"/>
      <c r="AQ1696" s="154"/>
      <c r="AR1696" s="154"/>
      <c r="AS1696" s="154"/>
      <c r="AT1696" s="154"/>
      <c r="AU1696" s="154"/>
      <c r="AV1696" s="154"/>
      <c r="AW1696" s="154"/>
      <c r="AX1696" s="154"/>
      <c r="AY1696" s="154"/>
      <c r="AZ1696" s="154"/>
      <c r="BA1696" s="154"/>
      <c r="BB1696" s="154"/>
      <c r="BC1696" s="154"/>
      <c r="BD1696" s="154"/>
      <c r="BE1696" s="154"/>
      <c r="BF1696" s="154"/>
      <c r="BG1696" s="154"/>
      <c r="BH1696" s="154"/>
      <c r="BI1696" s="154"/>
      <c r="BJ1696" s="154"/>
      <c r="BK1696" s="154"/>
      <c r="BL1696" s="154"/>
      <c r="BM1696" s="154"/>
      <c r="BN1696" s="154"/>
      <c r="BO1696" s="154"/>
      <c r="BP1696" s="154"/>
      <c r="BQ1696" s="154"/>
      <c r="BR1696" s="154"/>
      <c r="BS1696" s="154"/>
      <c r="BT1696" s="154"/>
      <c r="BU1696" s="154"/>
      <c r="BV1696" s="154"/>
      <c r="BW1696" s="154"/>
      <c r="BX1696" s="154"/>
      <c r="BY1696" s="154"/>
      <c r="BZ1696" s="154"/>
      <c r="CA1696" s="154"/>
      <c r="CB1696" s="154"/>
      <c r="CC1696" s="154"/>
      <c r="CD1696" s="154"/>
      <c r="CE1696" s="154"/>
      <c r="CF1696" s="154"/>
      <c r="CG1696" s="154"/>
      <c r="CH1696" s="154"/>
      <c r="CI1696" s="154"/>
      <c r="CJ1696" s="154"/>
      <c r="CK1696" s="154"/>
      <c r="CL1696" s="154"/>
      <c r="CM1696" s="154"/>
      <c r="CN1696" s="154"/>
      <c r="CO1696" s="154"/>
      <c r="CP1696" s="154"/>
      <c r="CQ1696" s="154"/>
      <c r="CR1696" s="154"/>
      <c r="CS1696" s="154"/>
      <c r="CT1696" s="154"/>
      <c r="CU1696" s="154"/>
      <c r="CV1696" s="154"/>
      <c r="CW1696" s="154"/>
      <c r="CX1696" s="154"/>
      <c r="CY1696" s="154"/>
      <c r="CZ1696" s="154"/>
      <c r="DA1696" s="154"/>
      <c r="DB1696" s="154"/>
      <c r="DC1696" s="154"/>
      <c r="DD1696" s="154"/>
      <c r="DE1696" s="154"/>
      <c r="DF1696" s="154"/>
      <c r="DG1696" s="154"/>
      <c r="DH1696" s="154"/>
      <c r="DI1696" s="154"/>
      <c r="DJ1696" s="154"/>
      <c r="DK1696" s="154"/>
      <c r="DL1696" s="154"/>
      <c r="DM1696" s="154"/>
      <c r="DN1696" s="154"/>
      <c r="DO1696" s="154"/>
      <c r="DP1696" s="154"/>
      <c r="DQ1696" s="154"/>
      <c r="DR1696" s="154"/>
      <c r="DS1696" s="154"/>
      <c r="DT1696" s="154"/>
      <c r="DU1696" s="154"/>
      <c r="DV1696" s="154"/>
      <c r="DW1696" s="154"/>
      <c r="DX1696" s="154"/>
      <c r="DY1696" s="154"/>
      <c r="DZ1696" s="154"/>
      <c r="EA1696" s="154"/>
      <c r="EB1696" s="154"/>
      <c r="EC1696" s="154"/>
      <c r="ED1696" s="154"/>
      <c r="EE1696" s="154"/>
      <c r="EF1696" s="154"/>
      <c r="EG1696" s="154"/>
      <c r="EH1696" s="154"/>
      <c r="EI1696" s="154"/>
      <c r="EJ1696" s="154"/>
      <c r="EK1696" s="154"/>
      <c r="EL1696" s="154"/>
      <c r="EM1696" s="154"/>
      <c r="EN1696" s="154"/>
      <c r="EO1696" s="154"/>
      <c r="EP1696" s="154"/>
      <c r="EQ1696" s="154"/>
      <c r="ER1696" s="154"/>
      <c r="ES1696" s="154"/>
      <c r="ET1696" s="154"/>
      <c r="EU1696" s="154"/>
      <c r="EV1696" s="154"/>
      <c r="EW1696" s="154"/>
      <c r="EX1696" s="154"/>
      <c r="EY1696" s="154"/>
      <c r="EZ1696" s="154"/>
      <c r="FA1696" s="154"/>
      <c r="FB1696" s="154"/>
      <c r="FC1696" s="154"/>
      <c r="FD1696" s="154"/>
      <c r="FE1696" s="154"/>
      <c r="FF1696" s="154"/>
      <c r="FG1696" s="154"/>
      <c r="FH1696" s="154"/>
      <c r="FI1696" s="154"/>
      <c r="FJ1696" s="154"/>
      <c r="FK1696" s="154"/>
      <c r="FL1696" s="154"/>
      <c r="FM1696" s="154"/>
      <c r="FN1696" s="154"/>
      <c r="FO1696" s="154"/>
      <c r="FP1696" s="154"/>
      <c r="FQ1696" s="154"/>
      <c r="FR1696" s="154"/>
      <c r="FS1696" s="154"/>
      <c r="FT1696" s="154"/>
      <c r="FU1696" s="154"/>
      <c r="FV1696" s="154"/>
      <c r="FW1696" s="154"/>
      <c r="FX1696" s="154"/>
      <c r="FY1696" s="154"/>
      <c r="FZ1696" s="154"/>
      <c r="GA1696" s="154"/>
      <c r="GB1696" s="154"/>
      <c r="GC1696" s="154"/>
      <c r="GD1696" s="154"/>
      <c r="GE1696" s="154"/>
      <c r="GF1696" s="154"/>
      <c r="GG1696" s="154"/>
      <c r="GH1696" s="154"/>
      <c r="GI1696" s="154"/>
      <c r="GJ1696" s="154"/>
      <c r="GK1696" s="154"/>
      <c r="GL1696" s="154"/>
      <c r="GM1696" s="154"/>
      <c r="GN1696" s="154"/>
      <c r="GO1696" s="154"/>
      <c r="GP1696" s="154"/>
      <c r="GQ1696" s="154"/>
      <c r="GR1696" s="154"/>
      <c r="GS1696" s="154"/>
      <c r="GT1696" s="154"/>
      <c r="GU1696" s="154"/>
      <c r="GV1696" s="154"/>
      <c r="GW1696" s="154"/>
      <c r="GX1696" s="154"/>
      <c r="GY1696" s="154"/>
      <c r="GZ1696" s="154"/>
      <c r="HA1696" s="154"/>
      <c r="HB1696" s="154"/>
      <c r="HC1696" s="154"/>
      <c r="HD1696" s="154"/>
      <c r="HE1696" s="154"/>
      <c r="HF1696" s="154"/>
      <c r="HG1696" s="154"/>
      <c r="HH1696" s="154"/>
      <c r="HI1696" s="154"/>
      <c r="HJ1696" s="154"/>
      <c r="HK1696" s="154"/>
      <c r="HL1696" s="154"/>
      <c r="HM1696" s="154"/>
      <c r="HN1696" s="154"/>
      <c r="HO1696" s="154"/>
      <c r="HP1696" s="154"/>
      <c r="HQ1696" s="154"/>
      <c r="HR1696" s="154"/>
      <c r="HS1696" s="154"/>
      <c r="HT1696" s="154"/>
      <c r="HU1696" s="154"/>
      <c r="HV1696" s="154"/>
      <c r="HW1696" s="154"/>
      <c r="HX1696" s="154"/>
      <c r="HY1696" s="154"/>
      <c r="HZ1696" s="154"/>
      <c r="IA1696" s="154"/>
      <c r="IB1696" s="154"/>
      <c r="IC1696" s="154"/>
      <c r="ID1696" s="154"/>
      <c r="IE1696" s="154"/>
      <c r="IF1696" s="154"/>
      <c r="IG1696" s="154"/>
      <c r="IH1696" s="154"/>
      <c r="II1696" s="154"/>
      <c r="IJ1696" s="154"/>
      <c r="IK1696" s="154"/>
      <c r="IL1696" s="154"/>
    </row>
    <row r="1697" spans="1:246" s="837" customFormat="1" ht="29.25" x14ac:dyDescent="0.25">
      <c r="A1697" s="217"/>
      <c r="B1697" s="217">
        <v>1</v>
      </c>
      <c r="C1697" s="2220" t="s">
        <v>305</v>
      </c>
      <c r="D1697" s="4"/>
      <c r="E1697" s="4"/>
      <c r="F1697" s="503"/>
      <c r="G1697" s="2771"/>
      <c r="H1697" s="2771"/>
      <c r="I1697" s="2771"/>
      <c r="J1697" s="2366"/>
      <c r="K1697" s="2366"/>
      <c r="L1697" s="2345"/>
      <c r="M1697" s="2345"/>
      <c r="N1697" s="2345"/>
      <c r="O1697" s="2345"/>
      <c r="P1697" s="2345"/>
      <c r="Q1697" s="2345"/>
      <c r="R1697" s="2367"/>
      <c r="S1697" s="2368"/>
      <c r="T1697" s="2367"/>
      <c r="U1697" s="2778"/>
      <c r="V1697" s="2367"/>
      <c r="W1697" s="2367"/>
      <c r="X1697" s="3045"/>
      <c r="Y1697" s="3045"/>
      <c r="Z1697" s="2367"/>
      <c r="AA1697" s="2772"/>
      <c r="AB1697" s="2370"/>
      <c r="AC1697" s="2257"/>
      <c r="AD1697" s="154"/>
      <c r="AE1697" s="154"/>
      <c r="AF1697" s="154"/>
      <c r="AG1697" s="154"/>
      <c r="AH1697" s="154"/>
      <c r="AI1697" s="154"/>
      <c r="AJ1697" s="154"/>
      <c r="AK1697" s="154"/>
      <c r="AL1697" s="154"/>
      <c r="AM1697" s="154"/>
      <c r="AN1697" s="154"/>
      <c r="AO1697" s="154"/>
      <c r="AP1697" s="154"/>
      <c r="AQ1697" s="154"/>
      <c r="AR1697" s="154"/>
      <c r="AS1697" s="154"/>
      <c r="AT1697" s="154"/>
      <c r="AU1697" s="154"/>
      <c r="AV1697" s="154"/>
      <c r="AW1697" s="154"/>
      <c r="AX1697" s="154"/>
      <c r="AY1697" s="154"/>
      <c r="AZ1697" s="154"/>
      <c r="BA1697" s="154"/>
      <c r="BB1697" s="154"/>
      <c r="BC1697" s="154"/>
      <c r="BD1697" s="154"/>
      <c r="BE1697" s="154"/>
      <c r="BF1697" s="154"/>
      <c r="BG1697" s="154"/>
      <c r="BH1697" s="154"/>
      <c r="BI1697" s="154"/>
      <c r="BJ1697" s="154"/>
      <c r="BK1697" s="154"/>
      <c r="BL1697" s="154"/>
      <c r="BM1697" s="154"/>
      <c r="BN1697" s="154"/>
      <c r="BO1697" s="154"/>
      <c r="BP1697" s="154"/>
      <c r="BQ1697" s="154"/>
      <c r="BR1697" s="154"/>
      <c r="BS1697" s="154"/>
      <c r="BT1697" s="154"/>
      <c r="BU1697" s="154"/>
      <c r="BV1697" s="154"/>
      <c r="BW1697" s="154"/>
      <c r="BX1697" s="154"/>
      <c r="BY1697" s="154"/>
      <c r="BZ1697" s="154"/>
      <c r="CA1697" s="154"/>
      <c r="CB1697" s="154"/>
      <c r="CC1697" s="154"/>
      <c r="CD1697" s="154"/>
      <c r="CE1697" s="154"/>
      <c r="CF1697" s="154"/>
      <c r="CG1697" s="154"/>
      <c r="CH1697" s="154"/>
      <c r="CI1697" s="154"/>
      <c r="CJ1697" s="154"/>
      <c r="CK1697" s="154"/>
      <c r="CL1697" s="154"/>
      <c r="CM1697" s="154"/>
      <c r="CN1697" s="154"/>
      <c r="CO1697" s="154"/>
      <c r="CP1697" s="154"/>
      <c r="CQ1697" s="154"/>
      <c r="CR1697" s="154"/>
      <c r="CS1697" s="154"/>
      <c r="CT1697" s="154"/>
      <c r="CU1697" s="154"/>
      <c r="CV1697" s="154"/>
      <c r="CW1697" s="154"/>
      <c r="CX1697" s="154"/>
      <c r="CY1697" s="154"/>
      <c r="CZ1697" s="154"/>
      <c r="DA1697" s="154"/>
      <c r="DB1697" s="154"/>
      <c r="DC1697" s="154"/>
      <c r="DD1697" s="154"/>
      <c r="DE1697" s="154"/>
      <c r="DF1697" s="154"/>
      <c r="DG1697" s="154"/>
      <c r="DH1697" s="154"/>
      <c r="DI1697" s="154"/>
      <c r="DJ1697" s="154"/>
      <c r="DK1697" s="154"/>
      <c r="DL1697" s="154"/>
      <c r="DM1697" s="154"/>
      <c r="DN1697" s="154"/>
      <c r="DO1697" s="154"/>
      <c r="DP1697" s="154"/>
      <c r="DQ1697" s="154"/>
      <c r="DR1697" s="154"/>
      <c r="DS1697" s="154"/>
      <c r="DT1697" s="154"/>
      <c r="DU1697" s="154"/>
      <c r="DV1697" s="154"/>
      <c r="DW1697" s="154"/>
      <c r="DX1697" s="154"/>
      <c r="DY1697" s="154"/>
      <c r="DZ1697" s="154"/>
      <c r="EA1697" s="154"/>
      <c r="EB1697" s="154"/>
      <c r="EC1697" s="154"/>
      <c r="ED1697" s="154"/>
      <c r="EE1697" s="154"/>
      <c r="EF1697" s="154"/>
      <c r="EG1697" s="154"/>
      <c r="EH1697" s="154"/>
      <c r="EI1697" s="154"/>
      <c r="EJ1697" s="154"/>
      <c r="EK1697" s="154"/>
      <c r="EL1697" s="154"/>
      <c r="EM1697" s="154"/>
      <c r="EN1697" s="154"/>
      <c r="EO1697" s="154"/>
      <c r="EP1697" s="154"/>
      <c r="EQ1697" s="154"/>
      <c r="ER1697" s="154"/>
      <c r="ES1697" s="154"/>
      <c r="ET1697" s="154"/>
      <c r="EU1697" s="154"/>
      <c r="EV1697" s="154"/>
      <c r="EW1697" s="154"/>
      <c r="EX1697" s="154"/>
      <c r="EY1697" s="154"/>
      <c r="EZ1697" s="154"/>
      <c r="FA1697" s="154"/>
      <c r="FB1697" s="154"/>
      <c r="FC1697" s="154"/>
      <c r="FD1697" s="154"/>
      <c r="FE1697" s="154"/>
      <c r="FF1697" s="154"/>
      <c r="FG1697" s="154"/>
      <c r="FH1697" s="154"/>
      <c r="FI1697" s="154"/>
      <c r="FJ1697" s="154"/>
      <c r="FK1697" s="154"/>
      <c r="FL1697" s="154"/>
      <c r="FM1697" s="154"/>
      <c r="FN1697" s="154"/>
      <c r="FO1697" s="154"/>
      <c r="FP1697" s="154"/>
      <c r="FQ1697" s="154"/>
      <c r="FR1697" s="154"/>
      <c r="FS1697" s="154"/>
      <c r="FT1697" s="154"/>
      <c r="FU1697" s="154"/>
      <c r="FV1697" s="154"/>
      <c r="FW1697" s="154"/>
      <c r="FX1697" s="154"/>
      <c r="FY1697" s="154"/>
      <c r="FZ1697" s="154"/>
      <c r="GA1697" s="154"/>
      <c r="GB1697" s="154"/>
      <c r="GC1697" s="154"/>
      <c r="GD1697" s="154"/>
      <c r="GE1697" s="154"/>
      <c r="GF1697" s="154"/>
      <c r="GG1697" s="154"/>
      <c r="GH1697" s="154"/>
      <c r="GI1697" s="154"/>
      <c r="GJ1697" s="154"/>
      <c r="GK1697" s="154"/>
      <c r="GL1697" s="154"/>
      <c r="GM1697" s="154"/>
      <c r="GN1697" s="154"/>
      <c r="GO1697" s="154"/>
      <c r="GP1697" s="154"/>
      <c r="GQ1697" s="154"/>
      <c r="GR1697" s="154"/>
      <c r="GS1697" s="154"/>
      <c r="GT1697" s="154"/>
      <c r="GU1697" s="154"/>
      <c r="GV1697" s="154"/>
      <c r="GW1697" s="154"/>
      <c r="GX1697" s="154"/>
      <c r="GY1697" s="154"/>
      <c r="GZ1697" s="154"/>
      <c r="HA1697" s="154"/>
      <c r="HB1697" s="154"/>
      <c r="HC1697" s="154"/>
      <c r="HD1697" s="154"/>
      <c r="HE1697" s="154"/>
      <c r="HF1697" s="154"/>
      <c r="HG1697" s="154"/>
      <c r="HH1697" s="154"/>
      <c r="HI1697" s="154"/>
      <c r="HJ1697" s="154"/>
      <c r="HK1697" s="154"/>
      <c r="HL1697" s="154"/>
      <c r="HM1697" s="154"/>
      <c r="HN1697" s="154"/>
      <c r="HO1697" s="154"/>
      <c r="HP1697" s="154"/>
      <c r="HQ1697" s="154"/>
      <c r="HR1697" s="154"/>
      <c r="HS1697" s="154"/>
      <c r="HT1697" s="154"/>
      <c r="HU1697" s="154"/>
      <c r="HV1697" s="154"/>
      <c r="HW1697" s="154"/>
      <c r="HX1697" s="154"/>
      <c r="HY1697" s="154"/>
      <c r="HZ1697" s="154"/>
      <c r="IA1697" s="154"/>
      <c r="IB1697" s="154"/>
      <c r="IC1697" s="154"/>
      <c r="ID1697" s="154"/>
      <c r="IE1697" s="154"/>
      <c r="IF1697" s="154"/>
      <c r="IG1697" s="154"/>
      <c r="IH1697" s="154"/>
      <c r="II1697" s="154"/>
      <c r="IJ1697" s="154"/>
      <c r="IK1697" s="154"/>
      <c r="IL1697" s="154"/>
    </row>
    <row r="1698" spans="1:246" s="837" customFormat="1" ht="29.25" x14ac:dyDescent="0.25">
      <c r="A1698" s="217"/>
      <c r="B1698" s="217">
        <v>1</v>
      </c>
      <c r="C1698" s="2220" t="s">
        <v>298</v>
      </c>
      <c r="D1698" s="4"/>
      <c r="E1698" s="4"/>
      <c r="F1698" s="503"/>
      <c r="G1698" s="2771"/>
      <c r="H1698" s="2771"/>
      <c r="I1698" s="2771"/>
      <c r="J1698" s="2366"/>
      <c r="K1698" s="2366"/>
      <c r="L1698" s="2345"/>
      <c r="M1698" s="2345"/>
      <c r="N1698" s="2345"/>
      <c r="O1698" s="2345"/>
      <c r="P1698" s="2345"/>
      <c r="Q1698" s="2345"/>
      <c r="R1698" s="2367"/>
      <c r="S1698" s="2368"/>
      <c r="T1698" s="2367"/>
      <c r="U1698" s="2778"/>
      <c r="V1698" s="2367"/>
      <c r="W1698" s="2367"/>
      <c r="X1698" s="3045"/>
      <c r="Y1698" s="3045"/>
      <c r="Z1698" s="2367"/>
      <c r="AA1698" s="2772"/>
      <c r="AB1698" s="2370"/>
      <c r="AC1698" s="2257"/>
      <c r="AD1698" s="154"/>
      <c r="AE1698" s="154"/>
      <c r="AF1698" s="154"/>
      <c r="AG1698" s="154"/>
      <c r="AH1698" s="154"/>
      <c r="AI1698" s="154"/>
      <c r="AJ1698" s="154"/>
      <c r="AK1698" s="154"/>
      <c r="AL1698" s="154"/>
      <c r="AM1698" s="154"/>
      <c r="AN1698" s="154"/>
      <c r="AO1698" s="154"/>
      <c r="AP1698" s="154"/>
      <c r="AQ1698" s="154"/>
      <c r="AR1698" s="154"/>
      <c r="AS1698" s="154"/>
      <c r="AT1698" s="154"/>
      <c r="AU1698" s="154"/>
      <c r="AV1698" s="154"/>
      <c r="AW1698" s="154"/>
      <c r="AX1698" s="154"/>
      <c r="AY1698" s="154"/>
      <c r="AZ1698" s="154"/>
      <c r="BA1698" s="154"/>
      <c r="BB1698" s="154"/>
      <c r="BC1698" s="154"/>
      <c r="BD1698" s="154"/>
      <c r="BE1698" s="154"/>
      <c r="BF1698" s="154"/>
      <c r="BG1698" s="154"/>
      <c r="BH1698" s="154"/>
      <c r="BI1698" s="154"/>
      <c r="BJ1698" s="154"/>
      <c r="BK1698" s="154"/>
      <c r="BL1698" s="154"/>
      <c r="BM1698" s="154"/>
      <c r="BN1698" s="154"/>
      <c r="BO1698" s="154"/>
      <c r="BP1698" s="154"/>
      <c r="BQ1698" s="154"/>
      <c r="BR1698" s="154"/>
      <c r="BS1698" s="154"/>
      <c r="BT1698" s="154"/>
      <c r="BU1698" s="154"/>
      <c r="BV1698" s="154"/>
      <c r="BW1698" s="154"/>
      <c r="BX1698" s="154"/>
      <c r="BY1698" s="154"/>
      <c r="BZ1698" s="154"/>
      <c r="CA1698" s="154"/>
      <c r="CB1698" s="154"/>
      <c r="CC1698" s="154"/>
      <c r="CD1698" s="154"/>
      <c r="CE1698" s="154"/>
      <c r="CF1698" s="154"/>
      <c r="CG1698" s="154"/>
      <c r="CH1698" s="154"/>
      <c r="CI1698" s="154"/>
      <c r="CJ1698" s="154"/>
      <c r="CK1698" s="154"/>
      <c r="CL1698" s="154"/>
      <c r="CM1698" s="154"/>
      <c r="CN1698" s="154"/>
      <c r="CO1698" s="154"/>
      <c r="CP1698" s="154"/>
      <c r="CQ1698" s="154"/>
      <c r="CR1698" s="154"/>
      <c r="CS1698" s="154"/>
      <c r="CT1698" s="154"/>
      <c r="CU1698" s="154"/>
      <c r="CV1698" s="154"/>
      <c r="CW1698" s="154"/>
      <c r="CX1698" s="154"/>
      <c r="CY1698" s="154"/>
      <c r="CZ1698" s="154"/>
      <c r="DA1698" s="154"/>
      <c r="DB1698" s="154"/>
      <c r="DC1698" s="154"/>
      <c r="DD1698" s="154"/>
      <c r="DE1698" s="154"/>
      <c r="DF1698" s="154"/>
      <c r="DG1698" s="154"/>
      <c r="DH1698" s="154"/>
      <c r="DI1698" s="154"/>
      <c r="DJ1698" s="154"/>
      <c r="DK1698" s="154"/>
      <c r="DL1698" s="154"/>
      <c r="DM1698" s="154"/>
      <c r="DN1698" s="154"/>
      <c r="DO1698" s="154"/>
      <c r="DP1698" s="154"/>
      <c r="DQ1698" s="154"/>
      <c r="DR1698" s="154"/>
      <c r="DS1698" s="154"/>
      <c r="DT1698" s="154"/>
      <c r="DU1698" s="154"/>
      <c r="DV1698" s="154"/>
      <c r="DW1698" s="154"/>
      <c r="DX1698" s="154"/>
      <c r="DY1698" s="154"/>
      <c r="DZ1698" s="154"/>
      <c r="EA1698" s="154"/>
      <c r="EB1698" s="154"/>
      <c r="EC1698" s="154"/>
      <c r="ED1698" s="154"/>
      <c r="EE1698" s="154"/>
      <c r="EF1698" s="154"/>
      <c r="EG1698" s="154"/>
      <c r="EH1698" s="154"/>
      <c r="EI1698" s="154"/>
      <c r="EJ1698" s="154"/>
      <c r="EK1698" s="154"/>
      <c r="EL1698" s="154"/>
      <c r="EM1698" s="154"/>
      <c r="EN1698" s="154"/>
      <c r="EO1698" s="154"/>
      <c r="EP1698" s="154"/>
      <c r="EQ1698" s="154"/>
      <c r="ER1698" s="154"/>
      <c r="ES1698" s="154"/>
      <c r="ET1698" s="154"/>
      <c r="EU1698" s="154"/>
      <c r="EV1698" s="154"/>
      <c r="EW1698" s="154"/>
      <c r="EX1698" s="154"/>
      <c r="EY1698" s="154"/>
      <c r="EZ1698" s="154"/>
      <c r="FA1698" s="154"/>
      <c r="FB1698" s="154"/>
      <c r="FC1698" s="154"/>
      <c r="FD1698" s="154"/>
      <c r="FE1698" s="154"/>
      <c r="FF1698" s="154"/>
      <c r="FG1698" s="154"/>
      <c r="FH1698" s="154"/>
      <c r="FI1698" s="154"/>
      <c r="FJ1698" s="154"/>
      <c r="FK1698" s="154"/>
      <c r="FL1698" s="154"/>
      <c r="FM1698" s="154"/>
      <c r="FN1698" s="154"/>
      <c r="FO1698" s="154"/>
      <c r="FP1698" s="154"/>
      <c r="FQ1698" s="154"/>
      <c r="FR1698" s="154"/>
      <c r="FS1698" s="154"/>
      <c r="FT1698" s="154"/>
      <c r="FU1698" s="154"/>
      <c r="FV1698" s="154"/>
      <c r="FW1698" s="154"/>
      <c r="FX1698" s="154"/>
      <c r="FY1698" s="154"/>
      <c r="FZ1698" s="154"/>
      <c r="GA1698" s="154"/>
      <c r="GB1698" s="154"/>
      <c r="GC1698" s="154"/>
      <c r="GD1698" s="154"/>
      <c r="GE1698" s="154"/>
      <c r="GF1698" s="154"/>
      <c r="GG1698" s="154"/>
      <c r="GH1698" s="154"/>
      <c r="GI1698" s="154"/>
      <c r="GJ1698" s="154"/>
      <c r="GK1698" s="154"/>
      <c r="GL1698" s="154"/>
      <c r="GM1698" s="154"/>
      <c r="GN1698" s="154"/>
      <c r="GO1698" s="154"/>
      <c r="GP1698" s="154"/>
      <c r="GQ1698" s="154"/>
      <c r="GR1698" s="154"/>
      <c r="GS1698" s="154"/>
      <c r="GT1698" s="154"/>
      <c r="GU1698" s="154"/>
      <c r="GV1698" s="154"/>
      <c r="GW1698" s="154"/>
      <c r="GX1698" s="154"/>
      <c r="GY1698" s="154"/>
      <c r="GZ1698" s="154"/>
      <c r="HA1698" s="154"/>
      <c r="HB1698" s="154"/>
      <c r="HC1698" s="154"/>
      <c r="HD1698" s="154"/>
      <c r="HE1698" s="154"/>
      <c r="HF1698" s="154"/>
      <c r="HG1698" s="154"/>
      <c r="HH1698" s="154"/>
      <c r="HI1698" s="154"/>
      <c r="HJ1698" s="154"/>
      <c r="HK1698" s="154"/>
      <c r="HL1698" s="154"/>
      <c r="HM1698" s="154"/>
      <c r="HN1698" s="154"/>
      <c r="HO1698" s="154"/>
      <c r="HP1698" s="154"/>
      <c r="HQ1698" s="154"/>
      <c r="HR1698" s="154"/>
      <c r="HS1698" s="154"/>
      <c r="HT1698" s="154"/>
      <c r="HU1698" s="154"/>
      <c r="HV1698" s="154"/>
      <c r="HW1698" s="154"/>
      <c r="HX1698" s="154"/>
      <c r="HY1698" s="154"/>
      <c r="HZ1698" s="154"/>
      <c r="IA1698" s="154"/>
      <c r="IB1698" s="154"/>
      <c r="IC1698" s="154"/>
      <c r="ID1698" s="154"/>
      <c r="IE1698" s="154"/>
      <c r="IF1698" s="154"/>
      <c r="IG1698" s="154"/>
      <c r="IH1698" s="154"/>
      <c r="II1698" s="154"/>
      <c r="IJ1698" s="154"/>
      <c r="IK1698" s="154"/>
      <c r="IL1698" s="154"/>
    </row>
    <row r="1699" spans="1:246" s="837" customFormat="1" ht="29.25" x14ac:dyDescent="0.25">
      <c r="A1699" s="217"/>
      <c r="B1699" s="217">
        <v>1</v>
      </c>
      <c r="C1699" s="459" t="s">
        <v>256</v>
      </c>
      <c r="D1699" s="4"/>
      <c r="E1699" s="4"/>
      <c r="F1699" s="503">
        <f>F1692</f>
        <v>0</v>
      </c>
      <c r="G1699" s="2771">
        <f>G1692</f>
        <v>0</v>
      </c>
      <c r="H1699" s="2771">
        <f>H1692</f>
        <v>0</v>
      </c>
      <c r="I1699" s="2771" t="e">
        <f>H1699/G1699*100</f>
        <v>#DIV/0!</v>
      </c>
      <c r="J1699" s="2366"/>
      <c r="K1699" s="2366"/>
      <c r="L1699" s="2345"/>
      <c r="M1699" s="2345"/>
      <c r="N1699" s="2345"/>
      <c r="O1699" s="2345"/>
      <c r="P1699" s="2345"/>
      <c r="Q1699" s="2345"/>
      <c r="R1699" s="2367"/>
      <c r="S1699" s="2368"/>
      <c r="T1699" s="2367"/>
      <c r="U1699" s="2778"/>
      <c r="V1699" s="2367"/>
      <c r="W1699" s="2367"/>
      <c r="X1699" s="3045"/>
      <c r="Y1699" s="3045"/>
      <c r="Z1699" s="2367"/>
      <c r="AA1699" s="2772"/>
      <c r="AB1699" s="2370"/>
      <c r="AC1699" s="2257"/>
      <c r="AD1699" s="154"/>
      <c r="AE1699" s="154"/>
      <c r="AF1699" s="154"/>
      <c r="AG1699" s="154"/>
      <c r="AH1699" s="154"/>
      <c r="AI1699" s="154"/>
      <c r="AJ1699" s="154"/>
      <c r="AK1699" s="154"/>
      <c r="AL1699" s="154"/>
      <c r="AM1699" s="154"/>
      <c r="AN1699" s="154"/>
      <c r="AO1699" s="154"/>
      <c r="AP1699" s="154"/>
      <c r="AQ1699" s="154"/>
      <c r="AR1699" s="154"/>
      <c r="AS1699" s="154"/>
      <c r="AT1699" s="154"/>
      <c r="AU1699" s="154"/>
      <c r="AV1699" s="154"/>
      <c r="AW1699" s="154"/>
      <c r="AX1699" s="154"/>
      <c r="AY1699" s="154"/>
      <c r="AZ1699" s="154"/>
      <c r="BA1699" s="154"/>
      <c r="BB1699" s="154"/>
      <c r="BC1699" s="154"/>
      <c r="BD1699" s="154"/>
      <c r="BE1699" s="154"/>
      <c r="BF1699" s="154"/>
      <c r="BG1699" s="154"/>
      <c r="BH1699" s="154"/>
      <c r="BI1699" s="154"/>
      <c r="BJ1699" s="154"/>
      <c r="BK1699" s="154"/>
      <c r="BL1699" s="154"/>
      <c r="BM1699" s="154"/>
      <c r="BN1699" s="154"/>
      <c r="BO1699" s="154"/>
      <c r="BP1699" s="154"/>
      <c r="BQ1699" s="154"/>
      <c r="BR1699" s="154"/>
      <c r="BS1699" s="154"/>
      <c r="BT1699" s="154"/>
      <c r="BU1699" s="154"/>
      <c r="BV1699" s="154"/>
      <c r="BW1699" s="154"/>
      <c r="BX1699" s="154"/>
      <c r="BY1699" s="154"/>
      <c r="BZ1699" s="154"/>
      <c r="CA1699" s="154"/>
      <c r="CB1699" s="154"/>
      <c r="CC1699" s="154"/>
      <c r="CD1699" s="154"/>
      <c r="CE1699" s="154"/>
      <c r="CF1699" s="154"/>
      <c r="CG1699" s="154"/>
      <c r="CH1699" s="154"/>
      <c r="CI1699" s="154"/>
      <c r="CJ1699" s="154"/>
      <c r="CK1699" s="154"/>
      <c r="CL1699" s="154"/>
      <c r="CM1699" s="154"/>
      <c r="CN1699" s="154"/>
      <c r="CO1699" s="154"/>
      <c r="CP1699" s="154"/>
      <c r="CQ1699" s="154"/>
      <c r="CR1699" s="154"/>
      <c r="CS1699" s="154"/>
      <c r="CT1699" s="154"/>
      <c r="CU1699" s="154"/>
      <c r="CV1699" s="154"/>
      <c r="CW1699" s="154"/>
      <c r="CX1699" s="154"/>
      <c r="CY1699" s="154"/>
      <c r="CZ1699" s="154"/>
      <c r="DA1699" s="154"/>
      <c r="DB1699" s="154"/>
      <c r="DC1699" s="154"/>
      <c r="DD1699" s="154"/>
      <c r="DE1699" s="154"/>
      <c r="DF1699" s="154"/>
      <c r="DG1699" s="154"/>
      <c r="DH1699" s="154"/>
      <c r="DI1699" s="154"/>
      <c r="DJ1699" s="154"/>
      <c r="DK1699" s="154"/>
      <c r="DL1699" s="154"/>
      <c r="DM1699" s="154"/>
      <c r="DN1699" s="154"/>
      <c r="DO1699" s="154"/>
      <c r="DP1699" s="154"/>
      <c r="DQ1699" s="154"/>
      <c r="DR1699" s="154"/>
      <c r="DS1699" s="154"/>
      <c r="DT1699" s="154"/>
      <c r="DU1699" s="154"/>
      <c r="DV1699" s="154"/>
      <c r="DW1699" s="154"/>
      <c r="DX1699" s="154"/>
      <c r="DY1699" s="154"/>
      <c r="DZ1699" s="154"/>
      <c r="EA1699" s="154"/>
      <c r="EB1699" s="154"/>
      <c r="EC1699" s="154"/>
      <c r="ED1699" s="154"/>
      <c r="EE1699" s="154"/>
      <c r="EF1699" s="154"/>
      <c r="EG1699" s="154"/>
      <c r="EH1699" s="154"/>
      <c r="EI1699" s="154"/>
      <c r="EJ1699" s="154"/>
      <c r="EK1699" s="154"/>
      <c r="EL1699" s="154"/>
      <c r="EM1699" s="154"/>
      <c r="EN1699" s="154"/>
      <c r="EO1699" s="154"/>
      <c r="EP1699" s="154"/>
      <c r="EQ1699" s="154"/>
      <c r="ER1699" s="154"/>
      <c r="ES1699" s="154"/>
      <c r="ET1699" s="154"/>
      <c r="EU1699" s="154"/>
      <c r="EV1699" s="154"/>
      <c r="EW1699" s="154"/>
      <c r="EX1699" s="154"/>
      <c r="EY1699" s="154"/>
      <c r="EZ1699" s="154"/>
      <c r="FA1699" s="154"/>
      <c r="FB1699" s="154"/>
      <c r="FC1699" s="154"/>
      <c r="FD1699" s="154"/>
      <c r="FE1699" s="154"/>
      <c r="FF1699" s="154"/>
      <c r="FG1699" s="154"/>
      <c r="FH1699" s="154"/>
      <c r="FI1699" s="154"/>
      <c r="FJ1699" s="154"/>
      <c r="FK1699" s="154"/>
      <c r="FL1699" s="154"/>
      <c r="FM1699" s="154"/>
      <c r="FN1699" s="154"/>
      <c r="FO1699" s="154"/>
      <c r="FP1699" s="154"/>
      <c r="FQ1699" s="154"/>
      <c r="FR1699" s="154"/>
      <c r="FS1699" s="154"/>
      <c r="FT1699" s="154"/>
      <c r="FU1699" s="154"/>
      <c r="FV1699" s="154"/>
      <c r="FW1699" s="154"/>
      <c r="FX1699" s="154"/>
      <c r="FY1699" s="154"/>
      <c r="FZ1699" s="154"/>
      <c r="GA1699" s="154"/>
      <c r="GB1699" s="154"/>
      <c r="GC1699" s="154"/>
      <c r="GD1699" s="154"/>
      <c r="GE1699" s="154"/>
      <c r="GF1699" s="154"/>
      <c r="GG1699" s="154"/>
      <c r="GH1699" s="154"/>
      <c r="GI1699" s="154"/>
      <c r="GJ1699" s="154"/>
      <c r="GK1699" s="154"/>
      <c r="GL1699" s="154"/>
      <c r="GM1699" s="154"/>
      <c r="GN1699" s="154"/>
      <c r="GO1699" s="154"/>
      <c r="GP1699" s="154"/>
      <c r="GQ1699" s="154"/>
      <c r="GR1699" s="154"/>
      <c r="GS1699" s="154"/>
      <c r="GT1699" s="154"/>
      <c r="GU1699" s="154"/>
      <c r="GV1699" s="154"/>
      <c r="GW1699" s="154"/>
      <c r="GX1699" s="154"/>
      <c r="GY1699" s="154"/>
      <c r="GZ1699" s="154"/>
      <c r="HA1699" s="154"/>
      <c r="HB1699" s="154"/>
      <c r="HC1699" s="154"/>
      <c r="HD1699" s="154"/>
      <c r="HE1699" s="154"/>
      <c r="HF1699" s="154"/>
      <c r="HG1699" s="154"/>
      <c r="HH1699" s="154"/>
      <c r="HI1699" s="154"/>
      <c r="HJ1699" s="154"/>
      <c r="HK1699" s="154"/>
      <c r="HL1699" s="154"/>
      <c r="HM1699" s="154"/>
      <c r="HN1699" s="154"/>
      <c r="HO1699" s="154"/>
      <c r="HP1699" s="154"/>
      <c r="HQ1699" s="154"/>
      <c r="HR1699" s="154"/>
      <c r="HS1699" s="154"/>
      <c r="HT1699" s="154"/>
      <c r="HU1699" s="154"/>
      <c r="HV1699" s="154"/>
      <c r="HW1699" s="154"/>
      <c r="HX1699" s="154"/>
      <c r="HY1699" s="154"/>
      <c r="HZ1699" s="154"/>
      <c r="IA1699" s="154"/>
      <c r="IB1699" s="154"/>
      <c r="IC1699" s="154"/>
      <c r="ID1699" s="154"/>
      <c r="IE1699" s="154"/>
      <c r="IF1699" s="154"/>
      <c r="IG1699" s="154"/>
      <c r="IH1699" s="154"/>
      <c r="II1699" s="154"/>
      <c r="IJ1699" s="154"/>
      <c r="IK1699" s="154"/>
      <c r="IL1699" s="154"/>
    </row>
    <row r="1700" spans="1:246" s="837" customFormat="1" ht="15.75" thickBot="1" x14ac:dyDescent="0.3">
      <c r="A1700" s="217"/>
      <c r="B1700" s="217">
        <v>1</v>
      </c>
      <c r="C1700" s="460" t="s">
        <v>133</v>
      </c>
      <c r="D1700" s="4"/>
      <c r="E1700" s="4"/>
      <c r="F1700" s="503">
        <f>F1699</f>
        <v>0</v>
      </c>
      <c r="G1700" s="2771">
        <f>G1699</f>
        <v>0</v>
      </c>
      <c r="H1700" s="2771">
        <f>H1699</f>
        <v>0</v>
      </c>
      <c r="I1700" s="2771" t="e">
        <f>H1700/G1700*100</f>
        <v>#DIV/0!</v>
      </c>
      <c r="J1700" s="2366"/>
      <c r="K1700" s="2366"/>
      <c r="L1700" s="2345"/>
      <c r="M1700" s="2345"/>
      <c r="N1700" s="2345"/>
      <c r="O1700" s="2345"/>
      <c r="P1700" s="2345"/>
      <c r="Q1700" s="2345"/>
      <c r="R1700" s="2367">
        <f t="shared" ref="R1700" si="1203">R1692</f>
        <v>0</v>
      </c>
      <c r="S1700" s="2368">
        <f t="shared" ref="S1700:Z1700" si="1204">S1692</f>
        <v>0</v>
      </c>
      <c r="T1700" s="2367">
        <f t="shared" si="1204"/>
        <v>0</v>
      </c>
      <c r="U1700" s="2778">
        <f t="shared" si="1204"/>
        <v>0</v>
      </c>
      <c r="V1700" s="2367">
        <f t="shared" si="1204"/>
        <v>0</v>
      </c>
      <c r="W1700" s="2367">
        <f t="shared" si="1204"/>
        <v>0</v>
      </c>
      <c r="X1700" s="3045">
        <f t="shared" si="1204"/>
        <v>0</v>
      </c>
      <c r="Y1700" s="3045">
        <f t="shared" si="1204"/>
        <v>0</v>
      </c>
      <c r="Z1700" s="2367">
        <f t="shared" si="1204"/>
        <v>0</v>
      </c>
      <c r="AA1700" s="2772"/>
      <c r="AB1700" s="2370"/>
      <c r="AC1700" s="2257"/>
      <c r="AD1700" s="154"/>
      <c r="AE1700" s="154"/>
      <c r="AF1700" s="154"/>
      <c r="AG1700" s="154"/>
      <c r="AH1700" s="154"/>
      <c r="AI1700" s="154"/>
      <c r="AJ1700" s="154"/>
      <c r="AK1700" s="154"/>
      <c r="AL1700" s="154"/>
      <c r="AM1700" s="154"/>
      <c r="AN1700" s="154"/>
      <c r="AO1700" s="154"/>
      <c r="AP1700" s="154"/>
      <c r="AQ1700" s="154"/>
      <c r="AR1700" s="154"/>
      <c r="AS1700" s="154"/>
      <c r="AT1700" s="154"/>
      <c r="AU1700" s="154"/>
      <c r="AV1700" s="154"/>
      <c r="AW1700" s="154"/>
      <c r="AX1700" s="154"/>
      <c r="AY1700" s="154"/>
      <c r="AZ1700" s="154"/>
      <c r="BA1700" s="154"/>
      <c r="BB1700" s="154"/>
      <c r="BC1700" s="154"/>
      <c r="BD1700" s="154"/>
      <c r="BE1700" s="154"/>
      <c r="BF1700" s="154"/>
      <c r="BG1700" s="154"/>
      <c r="BH1700" s="154"/>
      <c r="BI1700" s="154"/>
      <c r="BJ1700" s="154"/>
      <c r="BK1700" s="154"/>
      <c r="BL1700" s="154"/>
      <c r="BM1700" s="154"/>
      <c r="BN1700" s="154"/>
      <c r="BO1700" s="154"/>
      <c r="BP1700" s="154"/>
      <c r="BQ1700" s="154"/>
      <c r="BR1700" s="154"/>
      <c r="BS1700" s="154"/>
      <c r="BT1700" s="154"/>
      <c r="BU1700" s="154"/>
      <c r="BV1700" s="154"/>
      <c r="BW1700" s="154"/>
      <c r="BX1700" s="154"/>
      <c r="BY1700" s="154"/>
      <c r="BZ1700" s="154"/>
      <c r="CA1700" s="154"/>
      <c r="CB1700" s="154"/>
      <c r="CC1700" s="154"/>
      <c r="CD1700" s="154"/>
      <c r="CE1700" s="154"/>
      <c r="CF1700" s="154"/>
      <c r="CG1700" s="154"/>
      <c r="CH1700" s="154"/>
      <c r="CI1700" s="154"/>
      <c r="CJ1700" s="154"/>
      <c r="CK1700" s="154"/>
      <c r="CL1700" s="154"/>
      <c r="CM1700" s="154"/>
      <c r="CN1700" s="154"/>
      <c r="CO1700" s="154"/>
      <c r="CP1700" s="154"/>
      <c r="CQ1700" s="154"/>
      <c r="CR1700" s="154"/>
      <c r="CS1700" s="154"/>
      <c r="CT1700" s="154"/>
      <c r="CU1700" s="154"/>
      <c r="CV1700" s="154"/>
      <c r="CW1700" s="154"/>
      <c r="CX1700" s="154"/>
      <c r="CY1700" s="154"/>
      <c r="CZ1700" s="154"/>
      <c r="DA1700" s="154"/>
      <c r="DB1700" s="154"/>
      <c r="DC1700" s="154"/>
      <c r="DD1700" s="154"/>
      <c r="DE1700" s="154"/>
      <c r="DF1700" s="154"/>
      <c r="DG1700" s="154"/>
      <c r="DH1700" s="154"/>
      <c r="DI1700" s="154"/>
      <c r="DJ1700" s="154"/>
      <c r="DK1700" s="154"/>
      <c r="DL1700" s="154"/>
      <c r="DM1700" s="154"/>
      <c r="DN1700" s="154"/>
      <c r="DO1700" s="154"/>
      <c r="DP1700" s="154"/>
      <c r="DQ1700" s="154"/>
      <c r="DR1700" s="154"/>
      <c r="DS1700" s="154"/>
      <c r="DT1700" s="154"/>
      <c r="DU1700" s="154"/>
      <c r="DV1700" s="154"/>
      <c r="DW1700" s="154"/>
      <c r="DX1700" s="154"/>
      <c r="DY1700" s="154"/>
      <c r="DZ1700" s="154"/>
      <c r="EA1700" s="154"/>
      <c r="EB1700" s="154"/>
      <c r="EC1700" s="154"/>
      <c r="ED1700" s="154"/>
      <c r="EE1700" s="154"/>
      <c r="EF1700" s="154"/>
      <c r="EG1700" s="154"/>
      <c r="EH1700" s="154"/>
      <c r="EI1700" s="154"/>
      <c r="EJ1700" s="154"/>
      <c r="EK1700" s="154"/>
      <c r="EL1700" s="154"/>
      <c r="EM1700" s="154"/>
      <c r="EN1700" s="154"/>
      <c r="EO1700" s="154"/>
      <c r="EP1700" s="154"/>
      <c r="EQ1700" s="154"/>
      <c r="ER1700" s="154"/>
      <c r="ES1700" s="154"/>
      <c r="ET1700" s="154"/>
      <c r="EU1700" s="154"/>
      <c r="EV1700" s="154"/>
      <c r="EW1700" s="154"/>
      <c r="EX1700" s="154"/>
      <c r="EY1700" s="154"/>
      <c r="EZ1700" s="154"/>
      <c r="FA1700" s="154"/>
      <c r="FB1700" s="154"/>
      <c r="FC1700" s="154"/>
      <c r="FD1700" s="154"/>
      <c r="FE1700" s="154"/>
      <c r="FF1700" s="154"/>
      <c r="FG1700" s="154"/>
      <c r="FH1700" s="154"/>
      <c r="FI1700" s="154"/>
      <c r="FJ1700" s="154"/>
      <c r="FK1700" s="154"/>
      <c r="FL1700" s="154"/>
      <c r="FM1700" s="154"/>
      <c r="FN1700" s="154"/>
      <c r="FO1700" s="154"/>
      <c r="FP1700" s="154"/>
      <c r="FQ1700" s="154"/>
      <c r="FR1700" s="154"/>
      <c r="FS1700" s="154"/>
      <c r="FT1700" s="154"/>
      <c r="FU1700" s="154"/>
      <c r="FV1700" s="154"/>
      <c r="FW1700" s="154"/>
      <c r="FX1700" s="154"/>
      <c r="FY1700" s="154"/>
      <c r="FZ1700" s="154"/>
      <c r="GA1700" s="154"/>
      <c r="GB1700" s="154"/>
      <c r="GC1700" s="154"/>
      <c r="GD1700" s="154"/>
      <c r="GE1700" s="154"/>
      <c r="GF1700" s="154"/>
      <c r="GG1700" s="154"/>
      <c r="GH1700" s="154"/>
      <c r="GI1700" s="154"/>
      <c r="GJ1700" s="154"/>
      <c r="GK1700" s="154"/>
      <c r="GL1700" s="154"/>
      <c r="GM1700" s="154"/>
      <c r="GN1700" s="154"/>
      <c r="GO1700" s="154"/>
      <c r="GP1700" s="154"/>
      <c r="GQ1700" s="154"/>
      <c r="GR1700" s="154"/>
      <c r="GS1700" s="154"/>
      <c r="GT1700" s="154"/>
      <c r="GU1700" s="154"/>
      <c r="GV1700" s="154"/>
      <c r="GW1700" s="154"/>
      <c r="GX1700" s="154"/>
      <c r="GY1700" s="154"/>
      <c r="GZ1700" s="154"/>
      <c r="HA1700" s="154"/>
      <c r="HB1700" s="154"/>
      <c r="HC1700" s="154"/>
      <c r="HD1700" s="154"/>
      <c r="HE1700" s="154"/>
      <c r="HF1700" s="154"/>
      <c r="HG1700" s="154"/>
      <c r="HH1700" s="154"/>
      <c r="HI1700" s="154"/>
      <c r="HJ1700" s="154"/>
      <c r="HK1700" s="154"/>
      <c r="HL1700" s="154"/>
      <c r="HM1700" s="154"/>
      <c r="HN1700" s="154"/>
      <c r="HO1700" s="154"/>
      <c r="HP1700" s="154"/>
      <c r="HQ1700" s="154"/>
      <c r="HR1700" s="154"/>
      <c r="HS1700" s="154"/>
      <c r="HT1700" s="154"/>
      <c r="HU1700" s="154"/>
      <c r="HV1700" s="154"/>
      <c r="HW1700" s="154"/>
      <c r="HX1700" s="154"/>
      <c r="HY1700" s="154"/>
      <c r="HZ1700" s="154"/>
      <c r="IA1700" s="154"/>
      <c r="IB1700" s="154"/>
      <c r="IC1700" s="154"/>
      <c r="ID1700" s="154"/>
      <c r="IE1700" s="154"/>
      <c r="IF1700" s="154"/>
      <c r="IG1700" s="154"/>
      <c r="IH1700" s="154"/>
      <c r="II1700" s="154"/>
      <c r="IJ1700" s="154"/>
      <c r="IK1700" s="154"/>
      <c r="IL1700" s="154"/>
    </row>
    <row r="1701" spans="1:246" ht="15.75" thickBot="1" x14ac:dyDescent="0.3">
      <c r="A1701" s="217">
        <v>1</v>
      </c>
      <c r="B1701" s="217">
        <v>1</v>
      </c>
      <c r="C1701" s="1485" t="s">
        <v>273</v>
      </c>
      <c r="D1701" s="1485"/>
      <c r="E1701" s="1485"/>
      <c r="F1701" s="230"/>
      <c r="G1701" s="691"/>
      <c r="H1701" s="691"/>
      <c r="I1701" s="1715"/>
      <c r="J1701" s="692"/>
      <c r="K1701" s="692"/>
      <c r="L1701" s="2773"/>
      <c r="M1701" s="2773"/>
      <c r="N1701" s="2773"/>
      <c r="O1701" s="2773"/>
      <c r="P1701" s="2773"/>
      <c r="Q1701" s="2773"/>
      <c r="R1701" s="335">
        <f t="shared" ref="R1701:S1701" si="1205">R1700</f>
        <v>0</v>
      </c>
      <c r="S1701" s="740">
        <f t="shared" si="1205"/>
        <v>0</v>
      </c>
      <c r="T1701" s="335">
        <f t="shared" ref="T1701:Z1701" si="1206">T1700</f>
        <v>0</v>
      </c>
      <c r="U1701" s="762">
        <f t="shared" si="1206"/>
        <v>0</v>
      </c>
      <c r="V1701" s="335">
        <f>V1700</f>
        <v>0</v>
      </c>
      <c r="W1701" s="335">
        <f t="shared" si="1206"/>
        <v>0</v>
      </c>
      <c r="X1701" s="335">
        <f t="shared" ref="X1701" si="1207">X1700</f>
        <v>0</v>
      </c>
      <c r="Y1701" s="335">
        <f t="shared" si="1206"/>
        <v>0</v>
      </c>
      <c r="Z1701" s="335">
        <f t="shared" si="1206"/>
        <v>0</v>
      </c>
      <c r="AA1701" s="1659"/>
      <c r="AB1701" s="847"/>
      <c r="AC1701" s="2257"/>
    </row>
    <row r="1702" spans="1:246" ht="29.25" x14ac:dyDescent="0.25">
      <c r="B1702" s="217">
        <v>1</v>
      </c>
      <c r="C1702" s="1660" t="s">
        <v>388</v>
      </c>
      <c r="D1702" s="1660"/>
      <c r="E1702" s="1660"/>
      <c r="F1702" s="242"/>
      <c r="G1702" s="1692"/>
      <c r="H1702" s="1692"/>
      <c r="I1702" s="1692"/>
      <c r="J1702" s="2774"/>
      <c r="K1702" s="2774"/>
      <c r="L1702" s="1692"/>
      <c r="M1702" s="1692"/>
      <c r="N1702" s="1692"/>
      <c r="O1702" s="1692"/>
      <c r="P1702" s="1692"/>
      <c r="Q1702" s="1692"/>
      <c r="R1702" s="328"/>
      <c r="S1702" s="2279"/>
      <c r="T1702" s="328"/>
      <c r="U1702" s="760"/>
      <c r="V1702" s="328"/>
      <c r="W1702" s="328"/>
      <c r="X1702" s="3038"/>
      <c r="Y1702" s="3038"/>
      <c r="Z1702" s="328"/>
      <c r="AA1702" s="2123"/>
      <c r="AB1702" s="2281"/>
      <c r="AC1702" s="2257"/>
    </row>
    <row r="1703" spans="1:246" x14ac:dyDescent="0.25">
      <c r="B1703" s="217">
        <v>1</v>
      </c>
      <c r="C1703" s="4" t="s">
        <v>14</v>
      </c>
      <c r="D1703" s="4"/>
      <c r="E1703" s="4"/>
      <c r="F1703" s="223"/>
      <c r="G1703" s="510"/>
      <c r="H1703" s="510"/>
      <c r="I1703" s="510"/>
      <c r="J1703" s="2078"/>
      <c r="K1703" s="2078"/>
      <c r="L1703" s="2767"/>
      <c r="M1703" s="2767"/>
      <c r="N1703" s="2767"/>
      <c r="O1703" s="2767"/>
      <c r="P1703" s="2767"/>
      <c r="Q1703" s="2767"/>
      <c r="R1703" s="329"/>
      <c r="S1703" s="2269"/>
      <c r="T1703" s="329"/>
      <c r="U1703" s="757"/>
      <c r="V1703" s="329"/>
      <c r="W1703" s="329"/>
      <c r="X1703" s="3046"/>
      <c r="Y1703" s="3046"/>
      <c r="Z1703" s="329"/>
      <c r="AA1703" s="946"/>
      <c r="AB1703" s="887"/>
      <c r="AC1703" s="2257"/>
    </row>
    <row r="1704" spans="1:246" ht="30" x14ac:dyDescent="0.25">
      <c r="B1704" s="217">
        <v>1</v>
      </c>
      <c r="C1704" s="521" t="s">
        <v>191</v>
      </c>
      <c r="D1704" s="4"/>
      <c r="E1704" s="4"/>
      <c r="F1704" s="2344"/>
      <c r="G1704" s="2345"/>
      <c r="H1704" s="2345"/>
      <c r="I1704" s="2345"/>
      <c r="J1704" s="2366"/>
      <c r="K1704" s="2366"/>
      <c r="L1704" s="2345"/>
      <c r="M1704" s="2345"/>
      <c r="N1704" s="2345"/>
      <c r="O1704" s="2345"/>
      <c r="P1704" s="2345"/>
      <c r="Q1704" s="2345"/>
      <c r="R1704" s="2367"/>
      <c r="S1704" s="860">
        <f>R1704/12*$C$3</f>
        <v>0</v>
      </c>
      <c r="T1704" s="2367">
        <f t="shared" ref="T1704:T1705" si="1208">Z1704-Y1704-V1704-U1704</f>
        <v>0</v>
      </c>
      <c r="U1704" s="2778"/>
      <c r="V1704" s="2367"/>
      <c r="W1704" s="2367">
        <f>T1704-S1704</f>
        <v>0</v>
      </c>
      <c r="X1704" s="3045"/>
      <c r="Y1704" s="3045"/>
      <c r="Z1704" s="2367"/>
      <c r="AA1704" s="2347"/>
      <c r="AB1704" s="2370"/>
      <c r="AC1704" s="2257"/>
    </row>
    <row r="1705" spans="1:246" ht="29.25" x14ac:dyDescent="0.25">
      <c r="B1705" s="217">
        <v>1</v>
      </c>
      <c r="C1705" s="2220" t="s">
        <v>304</v>
      </c>
      <c r="D1705" s="4"/>
      <c r="E1705" s="4"/>
      <c r="F1705" s="2768">
        <f>F1706+F1709</f>
        <v>0</v>
      </c>
      <c r="G1705" s="2769">
        <f>G1706+G1709</f>
        <v>0</v>
      </c>
      <c r="H1705" s="2769">
        <f>H1706+H1709</f>
        <v>0</v>
      </c>
      <c r="I1705" s="2769" t="e">
        <f>H1705/G1705*100</f>
        <v>#DIV/0!</v>
      </c>
      <c r="J1705" s="2366"/>
      <c r="K1705" s="2366"/>
      <c r="L1705" s="2345"/>
      <c r="M1705" s="2345"/>
      <c r="N1705" s="2345"/>
      <c r="O1705" s="2345"/>
      <c r="P1705" s="2345"/>
      <c r="Q1705" s="2345"/>
      <c r="R1705" s="2367"/>
      <c r="S1705" s="2368">
        <f t="shared" ref="S1705" si="1209">R1705/12*$C$3</f>
        <v>0</v>
      </c>
      <c r="T1705" s="2367">
        <f t="shared" si="1208"/>
        <v>0</v>
      </c>
      <c r="U1705" s="2778"/>
      <c r="V1705" s="2367"/>
      <c r="W1705" s="2367">
        <f>T1705-S1705</f>
        <v>0</v>
      </c>
      <c r="X1705" s="3045"/>
      <c r="Y1705" s="3045"/>
      <c r="Z1705" s="2367"/>
      <c r="AA1705" s="2770"/>
      <c r="AB1705" s="2370"/>
      <c r="AC1705" s="2257"/>
    </row>
    <row r="1706" spans="1:246" ht="30" x14ac:dyDescent="0.25">
      <c r="B1706" s="217">
        <v>1</v>
      </c>
      <c r="C1706" s="457" t="s">
        <v>423</v>
      </c>
      <c r="D1706" s="4"/>
      <c r="E1706" s="4"/>
      <c r="F1706" s="2768">
        <f>F1707</f>
        <v>0</v>
      </c>
      <c r="G1706" s="2769">
        <f>G1707</f>
        <v>0</v>
      </c>
      <c r="H1706" s="2769">
        <f>H1707</f>
        <v>0</v>
      </c>
      <c r="I1706" s="2769" t="e">
        <f>H1706/G1706*100</f>
        <v>#DIV/0!</v>
      </c>
      <c r="J1706" s="2366"/>
      <c r="K1706" s="2366"/>
      <c r="L1706" s="2345"/>
      <c r="M1706" s="2345"/>
      <c r="N1706" s="2345"/>
      <c r="O1706" s="2345"/>
      <c r="P1706" s="2345"/>
      <c r="Q1706" s="2345"/>
      <c r="R1706" s="2367"/>
      <c r="S1706" s="2368"/>
      <c r="T1706" s="2367"/>
      <c r="U1706" s="2778"/>
      <c r="V1706" s="2367"/>
      <c r="W1706" s="2367"/>
      <c r="X1706" s="3045"/>
      <c r="Y1706" s="3045"/>
      <c r="Z1706" s="2367"/>
      <c r="AA1706" s="2770"/>
      <c r="AB1706" s="2370"/>
      <c r="AC1706" s="2257"/>
    </row>
    <row r="1707" spans="1:246" x14ac:dyDescent="0.25">
      <c r="B1707" s="217">
        <v>1</v>
      </c>
      <c r="C1707" s="310" t="s">
        <v>424</v>
      </c>
      <c r="D1707" s="4"/>
      <c r="E1707" s="4"/>
      <c r="F1707" s="2768"/>
      <c r="G1707" s="2769">
        <f>ROUND(F1707/12*$C$3,0)</f>
        <v>0</v>
      </c>
      <c r="H1707" s="2769"/>
      <c r="I1707" s="2769" t="e">
        <f>H1707/G1707*100</f>
        <v>#DIV/0!</v>
      </c>
      <c r="J1707" s="2366"/>
      <c r="K1707" s="2366"/>
      <c r="L1707" s="2345"/>
      <c r="M1707" s="2345"/>
      <c r="N1707" s="2345"/>
      <c r="O1707" s="2345"/>
      <c r="P1707" s="2345"/>
      <c r="Q1707" s="2345"/>
      <c r="R1707" s="2367"/>
      <c r="S1707" s="2368"/>
      <c r="T1707" s="2367"/>
      <c r="U1707" s="2778"/>
      <c r="V1707" s="2367"/>
      <c r="W1707" s="2367"/>
      <c r="X1707" s="3045"/>
      <c r="Y1707" s="3045"/>
      <c r="Z1707" s="2367"/>
      <c r="AA1707" s="2770"/>
      <c r="AB1707" s="2370"/>
      <c r="AC1707" s="2257"/>
    </row>
    <row r="1708" spans="1:246" ht="60" x14ac:dyDescent="0.25">
      <c r="B1708" s="217">
        <v>1</v>
      </c>
      <c r="C1708" s="310" t="s">
        <v>427</v>
      </c>
      <c r="D1708" s="4"/>
      <c r="E1708" s="4"/>
      <c r="F1708" s="2768"/>
      <c r="G1708" s="2769"/>
      <c r="H1708" s="2769"/>
      <c r="I1708" s="2769"/>
      <c r="J1708" s="2366"/>
      <c r="K1708" s="2366"/>
      <c r="L1708" s="2345"/>
      <c r="M1708" s="2345"/>
      <c r="N1708" s="2345"/>
      <c r="O1708" s="2345"/>
      <c r="P1708" s="2345"/>
      <c r="Q1708" s="2345"/>
      <c r="R1708" s="2367"/>
      <c r="S1708" s="2368"/>
      <c r="T1708" s="2367"/>
      <c r="U1708" s="2778"/>
      <c r="V1708" s="2367"/>
      <c r="W1708" s="2367"/>
      <c r="X1708" s="3045"/>
      <c r="Y1708" s="3045"/>
      <c r="Z1708" s="2367"/>
      <c r="AA1708" s="2770"/>
      <c r="AB1708" s="2370"/>
      <c r="AC1708" s="2257"/>
    </row>
    <row r="1709" spans="1:246" ht="45" x14ac:dyDescent="0.25">
      <c r="B1709" s="217">
        <v>1</v>
      </c>
      <c r="C1709" s="309" t="s">
        <v>428</v>
      </c>
      <c r="D1709" s="4"/>
      <c r="E1709" s="4"/>
      <c r="F1709" s="2768"/>
      <c r="G1709" s="2769">
        <f>ROUND(F1709/12*$C$3,0)</f>
        <v>0</v>
      </c>
      <c r="H1709" s="2769"/>
      <c r="I1709" s="2769" t="e">
        <f>H1709/G1709*100</f>
        <v>#DIV/0!</v>
      </c>
      <c r="J1709" s="2366"/>
      <c r="K1709" s="2366"/>
      <c r="L1709" s="2345"/>
      <c r="M1709" s="2345"/>
      <c r="N1709" s="2345"/>
      <c r="O1709" s="2345"/>
      <c r="P1709" s="2345"/>
      <c r="Q1709" s="2345"/>
      <c r="R1709" s="2367"/>
      <c r="S1709" s="2368"/>
      <c r="T1709" s="2367"/>
      <c r="U1709" s="2778"/>
      <c r="V1709" s="2367"/>
      <c r="W1709" s="2367"/>
      <c r="X1709" s="3045"/>
      <c r="Y1709" s="3045"/>
      <c r="Z1709" s="2367"/>
      <c r="AA1709" s="2770"/>
      <c r="AB1709" s="2370"/>
      <c r="AC1709" s="2257"/>
    </row>
    <row r="1710" spans="1:246" ht="29.25" x14ac:dyDescent="0.25">
      <c r="B1710" s="217">
        <v>1</v>
      </c>
      <c r="C1710" s="2220" t="s">
        <v>305</v>
      </c>
      <c r="D1710" s="4"/>
      <c r="E1710" s="4"/>
      <c r="F1710" s="503"/>
      <c r="G1710" s="2771"/>
      <c r="H1710" s="2771"/>
      <c r="I1710" s="2771"/>
      <c r="J1710" s="2366"/>
      <c r="K1710" s="2366"/>
      <c r="L1710" s="2345"/>
      <c r="M1710" s="2345"/>
      <c r="N1710" s="2345"/>
      <c r="O1710" s="2345"/>
      <c r="P1710" s="2345"/>
      <c r="Q1710" s="2345"/>
      <c r="R1710" s="2367"/>
      <c r="S1710" s="2368"/>
      <c r="T1710" s="2367"/>
      <c r="U1710" s="2778"/>
      <c r="V1710" s="2367"/>
      <c r="W1710" s="2367"/>
      <c r="X1710" s="3045"/>
      <c r="Y1710" s="3045"/>
      <c r="Z1710" s="2367"/>
      <c r="AA1710" s="2772"/>
      <c r="AB1710" s="2370"/>
      <c r="AC1710" s="2257"/>
    </row>
    <row r="1711" spans="1:246" ht="29.25" x14ac:dyDescent="0.25">
      <c r="B1711" s="217">
        <v>1</v>
      </c>
      <c r="C1711" s="2220" t="s">
        <v>298</v>
      </c>
      <c r="D1711" s="4"/>
      <c r="E1711" s="4"/>
      <c r="F1711" s="503"/>
      <c r="G1711" s="2771"/>
      <c r="H1711" s="2771"/>
      <c r="I1711" s="2771"/>
      <c r="J1711" s="2366"/>
      <c r="K1711" s="2366"/>
      <c r="L1711" s="2345"/>
      <c r="M1711" s="2345"/>
      <c r="N1711" s="2345"/>
      <c r="O1711" s="2345"/>
      <c r="P1711" s="2345"/>
      <c r="Q1711" s="2345"/>
      <c r="R1711" s="2367"/>
      <c r="S1711" s="2368"/>
      <c r="T1711" s="2367"/>
      <c r="U1711" s="2778"/>
      <c r="V1711" s="2367"/>
      <c r="W1711" s="2367"/>
      <c r="X1711" s="3045"/>
      <c r="Y1711" s="3045"/>
      <c r="Z1711" s="2367"/>
      <c r="AA1711" s="2772"/>
      <c r="AB1711" s="2370"/>
      <c r="AC1711" s="2257"/>
    </row>
    <row r="1712" spans="1:246" ht="29.25" x14ac:dyDescent="0.25">
      <c r="B1712" s="217">
        <v>1</v>
      </c>
      <c r="C1712" s="459" t="s">
        <v>256</v>
      </c>
      <c r="D1712" s="4"/>
      <c r="E1712" s="4"/>
      <c r="F1712" s="503">
        <f>F1705</f>
        <v>0</v>
      </c>
      <c r="G1712" s="2771">
        <f>G1705</f>
        <v>0</v>
      </c>
      <c r="H1712" s="2771">
        <f>H1705</f>
        <v>0</v>
      </c>
      <c r="I1712" s="2771" t="e">
        <f>H1712/G1712*100</f>
        <v>#DIV/0!</v>
      </c>
      <c r="J1712" s="2366"/>
      <c r="K1712" s="2366"/>
      <c r="L1712" s="2345"/>
      <c r="M1712" s="2345"/>
      <c r="N1712" s="2345"/>
      <c r="O1712" s="2345"/>
      <c r="P1712" s="2345"/>
      <c r="Q1712" s="2345"/>
      <c r="R1712" s="2367"/>
      <c r="S1712" s="2368"/>
      <c r="T1712" s="2367"/>
      <c r="U1712" s="2778"/>
      <c r="V1712" s="2367"/>
      <c r="W1712" s="2367"/>
      <c r="X1712" s="3045"/>
      <c r="Y1712" s="3045"/>
      <c r="Z1712" s="2367"/>
      <c r="AA1712" s="2772"/>
      <c r="AB1712" s="2370"/>
      <c r="AC1712" s="2257"/>
    </row>
    <row r="1713" spans="1:246" ht="15.75" thickBot="1" x14ac:dyDescent="0.3">
      <c r="B1713" s="217">
        <v>1</v>
      </c>
      <c r="C1713" s="460" t="s">
        <v>133</v>
      </c>
      <c r="D1713" s="4"/>
      <c r="E1713" s="4"/>
      <c r="F1713" s="503">
        <f>F1712</f>
        <v>0</v>
      </c>
      <c r="G1713" s="2771">
        <f>G1712</f>
        <v>0</v>
      </c>
      <c r="H1713" s="2771">
        <f>H1712</f>
        <v>0</v>
      </c>
      <c r="I1713" s="2771" t="e">
        <f>H1713/G1713*100</f>
        <v>#DIV/0!</v>
      </c>
      <c r="J1713" s="2366"/>
      <c r="K1713" s="2366"/>
      <c r="L1713" s="2345"/>
      <c r="M1713" s="2345"/>
      <c r="N1713" s="2345"/>
      <c r="O1713" s="2345"/>
      <c r="P1713" s="2345"/>
      <c r="Q1713" s="2345"/>
      <c r="R1713" s="2367">
        <f t="shared" ref="R1713" si="1210">R1705</f>
        <v>0</v>
      </c>
      <c r="S1713" s="2775">
        <f t="shared" ref="S1713:Z1713" si="1211">S1705</f>
        <v>0</v>
      </c>
      <c r="T1713" s="2367">
        <f t="shared" si="1211"/>
        <v>0</v>
      </c>
      <c r="U1713" s="2778">
        <f t="shared" si="1211"/>
        <v>0</v>
      </c>
      <c r="V1713" s="2367">
        <f t="shared" si="1211"/>
        <v>0</v>
      </c>
      <c r="W1713" s="2367">
        <f t="shared" si="1211"/>
        <v>0</v>
      </c>
      <c r="X1713" s="3045">
        <f t="shared" si="1211"/>
        <v>0</v>
      </c>
      <c r="Y1713" s="3045">
        <f t="shared" si="1211"/>
        <v>0</v>
      </c>
      <c r="Z1713" s="2367">
        <f t="shared" si="1211"/>
        <v>0</v>
      </c>
      <c r="AA1713" s="2772"/>
      <c r="AB1713" s="2370"/>
      <c r="AC1713" s="2257"/>
    </row>
    <row r="1714" spans="1:246" x14ac:dyDescent="0.25">
      <c r="A1714" s="217">
        <v>1</v>
      </c>
      <c r="B1714" s="217">
        <v>1</v>
      </c>
      <c r="C1714" s="2666" t="s">
        <v>72</v>
      </c>
      <c r="D1714" s="2666"/>
      <c r="E1714" s="2666"/>
      <c r="F1714" s="2616"/>
      <c r="G1714" s="2721"/>
      <c r="H1714" s="2721"/>
      <c r="I1714" s="2721"/>
      <c r="J1714" s="2776"/>
      <c r="K1714" s="2776"/>
      <c r="L1714" s="2667"/>
      <c r="M1714" s="2667"/>
      <c r="N1714" s="2667"/>
      <c r="O1714" s="2667"/>
      <c r="P1714" s="2667"/>
      <c r="Q1714" s="2667"/>
      <c r="R1714" s="2519">
        <f t="shared" ref="R1714:S1714" si="1212">R1713+R1701+R1687</f>
        <v>0</v>
      </c>
      <c r="S1714" s="2457">
        <f t="shared" si="1212"/>
        <v>0</v>
      </c>
      <c r="T1714" s="2519">
        <f t="shared" ref="T1714:AB1714" si="1213">T1713+T1701+T1687</f>
        <v>30.67754</v>
      </c>
      <c r="U1714" s="1278">
        <f t="shared" si="1213"/>
        <v>0</v>
      </c>
      <c r="V1714" s="2519">
        <f>V1713+V1701+V1687</f>
        <v>0</v>
      </c>
      <c r="W1714" s="2519">
        <f t="shared" si="1213"/>
        <v>0</v>
      </c>
      <c r="X1714" s="2519">
        <f>X1713+X1701+X1687</f>
        <v>0</v>
      </c>
      <c r="Y1714" s="2519">
        <f t="shared" si="1213"/>
        <v>0</v>
      </c>
      <c r="Z1714" s="2519">
        <f t="shared" si="1213"/>
        <v>30.67754</v>
      </c>
      <c r="AA1714" s="2724"/>
      <c r="AB1714" s="849">
        <f t="shared" si="1213"/>
        <v>0</v>
      </c>
      <c r="AC1714" s="2257"/>
    </row>
    <row r="1715" spans="1:246" x14ac:dyDescent="0.25">
      <c r="A1715" s="217">
        <v>1</v>
      </c>
      <c r="B1715" s="217">
        <v>1</v>
      </c>
      <c r="C1715" s="2187" t="s">
        <v>76</v>
      </c>
      <c r="D1715" s="2187"/>
      <c r="E1715" s="2187"/>
      <c r="F1715" s="1876">
        <f>SUM(F1599)</f>
        <v>0</v>
      </c>
      <c r="G1715" s="2065">
        <f>SUM(G1599)</f>
        <v>0</v>
      </c>
      <c r="H1715" s="2065">
        <f>SUM(H1599)</f>
        <v>0</v>
      </c>
      <c r="I1715" s="2065" t="e">
        <f>H1715/G1715*100</f>
        <v>#DIV/0!</v>
      </c>
      <c r="J1715" s="1881" t="e">
        <f>SUM(L1715/F1715)</f>
        <v>#DIV/0!</v>
      </c>
      <c r="K1715" s="1881" t="e">
        <f>N1715/H1715</f>
        <v>#DIV/0!</v>
      </c>
      <c r="L1715" s="2065">
        <f>SUM(L1599)</f>
        <v>0</v>
      </c>
      <c r="M1715" s="2065">
        <f>SUM(M1599)</f>
        <v>0</v>
      </c>
      <c r="N1715" s="2065">
        <f>SUM(N1599)</f>
        <v>0</v>
      </c>
      <c r="O1715" s="2065" t="e">
        <f>N1715/M1715*100</f>
        <v>#DIV/0!</v>
      </c>
      <c r="P1715" s="2065">
        <f>SUM(P1599)</f>
        <v>0</v>
      </c>
      <c r="Q1715" s="1878" t="e">
        <f>N1715/$C$3*12/P1715</f>
        <v>#DIV/0!</v>
      </c>
      <c r="R1715" s="2723">
        <f t="shared" ref="R1715:Z1715" si="1214">SUM(R1599)</f>
        <v>0</v>
      </c>
      <c r="S1715" s="2777">
        <f t="shared" si="1214"/>
        <v>0</v>
      </c>
      <c r="T1715" s="2723">
        <f t="shared" si="1214"/>
        <v>-0.45639999999999997</v>
      </c>
      <c r="U1715" s="1028">
        <f t="shared" si="1214"/>
        <v>0</v>
      </c>
      <c r="V1715" s="2723">
        <f t="shared" si="1214"/>
        <v>0</v>
      </c>
      <c r="W1715" s="2723">
        <f t="shared" si="1214"/>
        <v>0</v>
      </c>
      <c r="X1715" s="2723">
        <f t="shared" si="1214"/>
        <v>0</v>
      </c>
      <c r="Y1715" s="2723">
        <f t="shared" si="1214"/>
        <v>0</v>
      </c>
      <c r="Z1715" s="2723">
        <f t="shared" si="1214"/>
        <v>-0.45639999999999997</v>
      </c>
      <c r="AA1715" s="946"/>
      <c r="AB1715" s="919"/>
      <c r="AC1715" s="2257"/>
    </row>
    <row r="1716" spans="1:246" s="837" customFormat="1" x14ac:dyDescent="0.25">
      <c r="A1716" s="217">
        <v>1</v>
      </c>
      <c r="B1716" s="217">
        <v>1</v>
      </c>
      <c r="C1716" s="294" t="s">
        <v>192</v>
      </c>
      <c r="D1716" s="294"/>
      <c r="E1716" s="176"/>
      <c r="F1716" s="1886"/>
      <c r="G1716" s="732"/>
      <c r="H1716" s="732"/>
      <c r="I1716" s="732"/>
      <c r="J1716" s="2525"/>
      <c r="K1716" s="2525"/>
      <c r="L1716" s="2526"/>
      <c r="M1716" s="2526"/>
      <c r="N1716" s="2526"/>
      <c r="O1716" s="2526"/>
      <c r="P1716" s="2526"/>
      <c r="Q1716" s="2526"/>
      <c r="R1716" s="2777"/>
      <c r="S1716" s="2777"/>
      <c r="T1716" s="2777"/>
      <c r="U1716" s="2778"/>
      <c r="V1716" s="2777"/>
      <c r="W1716" s="2777"/>
      <c r="X1716" s="2779"/>
      <c r="Y1716" s="2779"/>
      <c r="Z1716" s="2777"/>
      <c r="AA1716" s="909"/>
      <c r="AB1716" s="2593"/>
      <c r="AC1716" s="2257"/>
      <c r="AD1716" s="154"/>
      <c r="AE1716" s="154"/>
      <c r="AF1716" s="154"/>
      <c r="AG1716" s="154"/>
      <c r="AH1716" s="154"/>
      <c r="AI1716" s="154"/>
      <c r="AJ1716" s="154"/>
      <c r="AK1716" s="154"/>
      <c r="AL1716" s="154"/>
      <c r="AM1716" s="154"/>
      <c r="AN1716" s="154"/>
      <c r="AO1716" s="154"/>
      <c r="AP1716" s="154"/>
      <c r="AQ1716" s="154"/>
      <c r="AR1716" s="154"/>
      <c r="AS1716" s="154"/>
      <c r="AT1716" s="154"/>
      <c r="AU1716" s="154"/>
      <c r="AV1716" s="154"/>
      <c r="AW1716" s="154"/>
      <c r="AX1716" s="154"/>
      <c r="AY1716" s="154"/>
      <c r="AZ1716" s="154"/>
      <c r="BA1716" s="154"/>
      <c r="BB1716" s="154"/>
      <c r="BC1716" s="154"/>
      <c r="BD1716" s="154"/>
      <c r="BE1716" s="154"/>
      <c r="BF1716" s="154"/>
      <c r="BG1716" s="154"/>
      <c r="BH1716" s="154"/>
      <c r="BI1716" s="154"/>
      <c r="BJ1716" s="154"/>
      <c r="BK1716" s="154"/>
      <c r="BL1716" s="154"/>
      <c r="BM1716" s="154"/>
      <c r="BN1716" s="154"/>
      <c r="BO1716" s="154"/>
      <c r="BP1716" s="154"/>
      <c r="BQ1716" s="154"/>
      <c r="BR1716" s="154"/>
      <c r="BS1716" s="154"/>
      <c r="BT1716" s="154"/>
      <c r="BU1716" s="154"/>
      <c r="BV1716" s="154"/>
      <c r="BW1716" s="154"/>
      <c r="BX1716" s="154"/>
      <c r="BY1716" s="154"/>
      <c r="BZ1716" s="154"/>
      <c r="CA1716" s="154"/>
      <c r="CB1716" s="154"/>
      <c r="CC1716" s="154"/>
      <c r="CD1716" s="154"/>
      <c r="CE1716" s="154"/>
      <c r="CF1716" s="154"/>
      <c r="CG1716" s="154"/>
      <c r="CH1716" s="154"/>
      <c r="CI1716" s="154"/>
      <c r="CJ1716" s="154"/>
      <c r="CK1716" s="154"/>
      <c r="CL1716" s="154"/>
      <c r="CM1716" s="154"/>
      <c r="CN1716" s="154"/>
      <c r="CO1716" s="154"/>
      <c r="CP1716" s="154"/>
      <c r="CQ1716" s="154"/>
      <c r="CR1716" s="154"/>
      <c r="CS1716" s="154"/>
      <c r="CT1716" s="154"/>
      <c r="CU1716" s="154"/>
      <c r="CV1716" s="154"/>
      <c r="CW1716" s="154"/>
      <c r="CX1716" s="154"/>
      <c r="CY1716" s="154"/>
      <c r="CZ1716" s="154"/>
      <c r="DA1716" s="154"/>
      <c r="DB1716" s="154"/>
      <c r="DC1716" s="154"/>
      <c r="DD1716" s="154"/>
      <c r="DE1716" s="154"/>
      <c r="DF1716" s="154"/>
      <c r="DG1716" s="154"/>
      <c r="DH1716" s="154"/>
      <c r="DI1716" s="154"/>
      <c r="DJ1716" s="154"/>
      <c r="DK1716" s="154"/>
      <c r="DL1716" s="154"/>
      <c r="DM1716" s="154"/>
      <c r="DN1716" s="154"/>
      <c r="DO1716" s="154"/>
      <c r="DP1716" s="154"/>
      <c r="DQ1716" s="154"/>
      <c r="DR1716" s="154"/>
      <c r="DS1716" s="154"/>
      <c r="DT1716" s="154"/>
      <c r="DU1716" s="154"/>
      <c r="DV1716" s="154"/>
      <c r="DW1716" s="154"/>
      <c r="DX1716" s="154"/>
      <c r="DY1716" s="154"/>
      <c r="DZ1716" s="154"/>
      <c r="EA1716" s="154"/>
      <c r="EB1716" s="154"/>
      <c r="EC1716" s="154"/>
      <c r="ED1716" s="154"/>
      <c r="EE1716" s="154"/>
      <c r="EF1716" s="154"/>
      <c r="EG1716" s="154"/>
      <c r="EH1716" s="154"/>
      <c r="EI1716" s="154"/>
      <c r="EJ1716" s="154"/>
      <c r="EK1716" s="154"/>
      <c r="EL1716" s="154"/>
      <c r="EM1716" s="154"/>
      <c r="EN1716" s="154"/>
      <c r="EO1716" s="154"/>
      <c r="EP1716" s="154"/>
      <c r="EQ1716" s="154"/>
      <c r="ER1716" s="154"/>
      <c r="ES1716" s="154"/>
      <c r="ET1716" s="154"/>
      <c r="EU1716" s="154"/>
      <c r="EV1716" s="154"/>
      <c r="EW1716" s="154"/>
      <c r="EX1716" s="154"/>
      <c r="EY1716" s="154"/>
      <c r="EZ1716" s="154"/>
      <c r="FA1716" s="154"/>
      <c r="FB1716" s="154"/>
      <c r="FC1716" s="154"/>
      <c r="FD1716" s="154"/>
      <c r="FE1716" s="154"/>
      <c r="FF1716" s="154"/>
      <c r="FG1716" s="154"/>
      <c r="FH1716" s="154"/>
      <c r="FI1716" s="154"/>
      <c r="FJ1716" s="154"/>
      <c r="FK1716" s="154"/>
      <c r="FL1716" s="154"/>
      <c r="FM1716" s="154"/>
      <c r="FN1716" s="154"/>
      <c r="FO1716" s="154"/>
      <c r="FP1716" s="154"/>
      <c r="FQ1716" s="154"/>
      <c r="FR1716" s="154"/>
      <c r="FS1716" s="154"/>
      <c r="FT1716" s="154"/>
      <c r="FU1716" s="154"/>
      <c r="FV1716" s="154"/>
      <c r="FW1716" s="154"/>
      <c r="FX1716" s="154"/>
      <c r="FY1716" s="154"/>
      <c r="FZ1716" s="154"/>
      <c r="GA1716" s="154"/>
      <c r="GB1716" s="154"/>
      <c r="GC1716" s="154"/>
      <c r="GD1716" s="154"/>
      <c r="GE1716" s="154"/>
      <c r="GF1716" s="154"/>
      <c r="GG1716" s="154"/>
      <c r="GH1716" s="154"/>
      <c r="GI1716" s="154"/>
      <c r="GJ1716" s="154"/>
      <c r="GK1716" s="154"/>
      <c r="GL1716" s="154"/>
      <c r="GM1716" s="154"/>
      <c r="GN1716" s="154"/>
      <c r="GO1716" s="154"/>
      <c r="GP1716" s="154"/>
      <c r="GQ1716" s="154"/>
      <c r="GR1716" s="154"/>
      <c r="GS1716" s="154"/>
      <c r="GT1716" s="154"/>
      <c r="GU1716" s="154"/>
      <c r="GV1716" s="154"/>
      <c r="GW1716" s="154"/>
      <c r="GX1716" s="154"/>
      <c r="GY1716" s="154"/>
      <c r="GZ1716" s="154"/>
      <c r="HA1716" s="154"/>
      <c r="HB1716" s="154"/>
      <c r="HC1716" s="154"/>
      <c r="HD1716" s="154"/>
      <c r="HE1716" s="154"/>
      <c r="HF1716" s="154"/>
      <c r="HG1716" s="154"/>
      <c r="HH1716" s="154"/>
      <c r="HI1716" s="154"/>
      <c r="HJ1716" s="154"/>
      <c r="HK1716" s="154"/>
      <c r="HL1716" s="154"/>
      <c r="HM1716" s="154"/>
      <c r="HN1716" s="154"/>
      <c r="HO1716" s="154"/>
      <c r="HP1716" s="154"/>
      <c r="HQ1716" s="154"/>
      <c r="HR1716" s="154"/>
      <c r="HS1716" s="154"/>
      <c r="HT1716" s="154"/>
      <c r="HU1716" s="154"/>
      <c r="HV1716" s="154"/>
      <c r="HW1716" s="154"/>
      <c r="HX1716" s="154"/>
      <c r="HY1716" s="154"/>
      <c r="HZ1716" s="154"/>
      <c r="IA1716" s="154"/>
      <c r="IB1716" s="154"/>
      <c r="IC1716" s="154"/>
      <c r="ID1716" s="154"/>
      <c r="IE1716" s="154"/>
      <c r="IF1716" s="154"/>
      <c r="IG1716" s="154"/>
      <c r="IH1716" s="154"/>
      <c r="II1716" s="154"/>
      <c r="IJ1716" s="154"/>
      <c r="IK1716" s="154"/>
      <c r="IL1716" s="154"/>
    </row>
    <row r="1717" spans="1:246" s="837" customFormat="1" ht="60" x14ac:dyDescent="0.25">
      <c r="A1717" s="217"/>
      <c r="B1717" s="217">
        <v>1</v>
      </c>
      <c r="C1717" s="877" t="s">
        <v>318</v>
      </c>
      <c r="D1717" s="175"/>
      <c r="E1717" s="176"/>
      <c r="F1717" s="1886">
        <f>F1600</f>
        <v>0</v>
      </c>
      <c r="G1717" s="732"/>
      <c r="H1717" s="732"/>
      <c r="I1717" s="732"/>
      <c r="J1717" s="2525"/>
      <c r="K1717" s="2525"/>
      <c r="L1717" s="2526"/>
      <c r="M1717" s="2526"/>
      <c r="N1717" s="2526"/>
      <c r="O1717" s="2526"/>
      <c r="P1717" s="2526"/>
      <c r="Q1717" s="2526"/>
      <c r="R1717" s="2777">
        <f t="shared" ref="R1717:Z1717" si="1215">R1601</f>
        <v>0</v>
      </c>
      <c r="S1717" s="2777">
        <f t="shared" si="1215"/>
        <v>0</v>
      </c>
      <c r="T1717" s="2777">
        <f t="shared" si="1215"/>
        <v>0</v>
      </c>
      <c r="U1717" s="2778">
        <f t="shared" si="1215"/>
        <v>0</v>
      </c>
      <c r="V1717" s="2777">
        <f t="shared" si="1215"/>
        <v>0</v>
      </c>
      <c r="W1717" s="2777">
        <f t="shared" si="1215"/>
        <v>0</v>
      </c>
      <c r="X1717" s="2779">
        <f t="shared" si="1215"/>
        <v>0</v>
      </c>
      <c r="Y1717" s="2779">
        <f t="shared" si="1215"/>
        <v>0</v>
      </c>
      <c r="Z1717" s="2777">
        <f t="shared" si="1215"/>
        <v>0</v>
      </c>
      <c r="AA1717" s="909"/>
      <c r="AB1717" s="2593"/>
      <c r="AC1717" s="2257"/>
      <c r="AD1717" s="154"/>
      <c r="AE1717" s="154"/>
      <c r="AF1717" s="154"/>
      <c r="AG1717" s="154"/>
      <c r="AH1717" s="154"/>
      <c r="AI1717" s="154"/>
      <c r="AJ1717" s="154"/>
      <c r="AK1717" s="154"/>
      <c r="AL1717" s="154"/>
      <c r="AM1717" s="154"/>
      <c r="AN1717" s="154"/>
      <c r="AO1717" s="154"/>
      <c r="AP1717" s="154"/>
      <c r="AQ1717" s="154"/>
      <c r="AR1717" s="154"/>
      <c r="AS1717" s="154"/>
      <c r="AT1717" s="154"/>
      <c r="AU1717" s="154"/>
      <c r="AV1717" s="154"/>
      <c r="AW1717" s="154"/>
      <c r="AX1717" s="154"/>
      <c r="AY1717" s="154"/>
      <c r="AZ1717" s="154"/>
      <c r="BA1717" s="154"/>
      <c r="BB1717" s="154"/>
      <c r="BC1717" s="154"/>
      <c r="BD1717" s="154"/>
      <c r="BE1717" s="154"/>
      <c r="BF1717" s="154"/>
      <c r="BG1717" s="154"/>
      <c r="BH1717" s="154"/>
      <c r="BI1717" s="154"/>
      <c r="BJ1717" s="154"/>
      <c r="BK1717" s="154"/>
      <c r="BL1717" s="154"/>
      <c r="BM1717" s="154"/>
      <c r="BN1717" s="154"/>
      <c r="BO1717" s="154"/>
      <c r="BP1717" s="154"/>
      <c r="BQ1717" s="154"/>
      <c r="BR1717" s="154"/>
      <c r="BS1717" s="154"/>
      <c r="BT1717" s="154"/>
      <c r="BU1717" s="154"/>
      <c r="BV1717" s="154"/>
      <c r="BW1717" s="154"/>
      <c r="BX1717" s="154"/>
      <c r="BY1717" s="154"/>
      <c r="BZ1717" s="154"/>
      <c r="CA1717" s="154"/>
      <c r="CB1717" s="154"/>
      <c r="CC1717" s="154"/>
      <c r="CD1717" s="154"/>
      <c r="CE1717" s="154"/>
      <c r="CF1717" s="154"/>
      <c r="CG1717" s="154"/>
      <c r="CH1717" s="154"/>
      <c r="CI1717" s="154"/>
      <c r="CJ1717" s="154"/>
      <c r="CK1717" s="154"/>
      <c r="CL1717" s="154"/>
      <c r="CM1717" s="154"/>
      <c r="CN1717" s="154"/>
      <c r="CO1717" s="154"/>
      <c r="CP1717" s="154"/>
      <c r="CQ1717" s="154"/>
      <c r="CR1717" s="154"/>
      <c r="CS1717" s="154"/>
      <c r="CT1717" s="154"/>
      <c r="CU1717" s="154"/>
      <c r="CV1717" s="154"/>
      <c r="CW1717" s="154"/>
      <c r="CX1717" s="154"/>
      <c r="CY1717" s="154"/>
      <c r="CZ1717" s="154"/>
      <c r="DA1717" s="154"/>
      <c r="DB1717" s="154"/>
      <c r="DC1717" s="154"/>
      <c r="DD1717" s="154"/>
      <c r="DE1717" s="154"/>
      <c r="DF1717" s="154"/>
      <c r="DG1717" s="154"/>
      <c r="DH1717" s="154"/>
      <c r="DI1717" s="154"/>
      <c r="DJ1717" s="154"/>
      <c r="DK1717" s="154"/>
      <c r="DL1717" s="154"/>
      <c r="DM1717" s="154"/>
      <c r="DN1717" s="154"/>
      <c r="DO1717" s="154"/>
      <c r="DP1717" s="154"/>
      <c r="DQ1717" s="154"/>
      <c r="DR1717" s="154"/>
      <c r="DS1717" s="154"/>
      <c r="DT1717" s="154"/>
      <c r="DU1717" s="154"/>
      <c r="DV1717" s="154"/>
      <c r="DW1717" s="154"/>
      <c r="DX1717" s="154"/>
      <c r="DY1717" s="154"/>
      <c r="DZ1717" s="154"/>
      <c r="EA1717" s="154"/>
      <c r="EB1717" s="154"/>
      <c r="EC1717" s="154"/>
      <c r="ED1717" s="154"/>
      <c r="EE1717" s="154"/>
      <c r="EF1717" s="154"/>
      <c r="EG1717" s="154"/>
      <c r="EH1717" s="154"/>
      <c r="EI1717" s="154"/>
      <c r="EJ1717" s="154"/>
      <c r="EK1717" s="154"/>
      <c r="EL1717" s="154"/>
      <c r="EM1717" s="154"/>
      <c r="EN1717" s="154"/>
      <c r="EO1717" s="154"/>
      <c r="EP1717" s="154"/>
      <c r="EQ1717" s="154"/>
      <c r="ER1717" s="154"/>
      <c r="ES1717" s="154"/>
      <c r="ET1717" s="154"/>
      <c r="EU1717" s="154"/>
      <c r="EV1717" s="154"/>
      <c r="EW1717" s="154"/>
      <c r="EX1717" s="154"/>
      <c r="EY1717" s="154"/>
      <c r="EZ1717" s="154"/>
      <c r="FA1717" s="154"/>
      <c r="FB1717" s="154"/>
      <c r="FC1717" s="154"/>
      <c r="FD1717" s="154"/>
      <c r="FE1717" s="154"/>
      <c r="FF1717" s="154"/>
      <c r="FG1717" s="154"/>
      <c r="FH1717" s="154"/>
      <c r="FI1717" s="154"/>
      <c r="FJ1717" s="154"/>
      <c r="FK1717" s="154"/>
      <c r="FL1717" s="154"/>
      <c r="FM1717" s="154"/>
      <c r="FN1717" s="154"/>
      <c r="FO1717" s="154"/>
      <c r="FP1717" s="154"/>
      <c r="FQ1717" s="154"/>
      <c r="FR1717" s="154"/>
      <c r="FS1717" s="154"/>
      <c r="FT1717" s="154"/>
      <c r="FU1717" s="154"/>
      <c r="FV1717" s="154"/>
      <c r="FW1717" s="154"/>
      <c r="FX1717" s="154"/>
      <c r="FY1717" s="154"/>
      <c r="FZ1717" s="154"/>
      <c r="GA1717" s="154"/>
      <c r="GB1717" s="154"/>
      <c r="GC1717" s="154"/>
      <c r="GD1717" s="154"/>
      <c r="GE1717" s="154"/>
      <c r="GF1717" s="154"/>
      <c r="GG1717" s="154"/>
      <c r="GH1717" s="154"/>
      <c r="GI1717" s="154"/>
      <c r="GJ1717" s="154"/>
      <c r="GK1717" s="154"/>
      <c r="GL1717" s="154"/>
      <c r="GM1717" s="154"/>
      <c r="GN1717" s="154"/>
      <c r="GO1717" s="154"/>
      <c r="GP1717" s="154"/>
      <c r="GQ1717" s="154"/>
      <c r="GR1717" s="154"/>
      <c r="GS1717" s="154"/>
      <c r="GT1717" s="154"/>
      <c r="GU1717" s="154"/>
      <c r="GV1717" s="154"/>
      <c r="GW1717" s="154"/>
      <c r="GX1717" s="154"/>
      <c r="GY1717" s="154"/>
      <c r="GZ1717" s="154"/>
      <c r="HA1717" s="154"/>
      <c r="HB1717" s="154"/>
      <c r="HC1717" s="154"/>
      <c r="HD1717" s="154"/>
      <c r="HE1717" s="154"/>
      <c r="HF1717" s="154"/>
      <c r="HG1717" s="154"/>
      <c r="HH1717" s="154"/>
      <c r="HI1717" s="154"/>
      <c r="HJ1717" s="154"/>
      <c r="HK1717" s="154"/>
      <c r="HL1717" s="154"/>
      <c r="HM1717" s="154"/>
      <c r="HN1717" s="154"/>
      <c r="HO1717" s="154"/>
      <c r="HP1717" s="154"/>
      <c r="HQ1717" s="154"/>
      <c r="HR1717" s="154"/>
      <c r="HS1717" s="154"/>
      <c r="HT1717" s="154"/>
      <c r="HU1717" s="154"/>
      <c r="HV1717" s="154"/>
      <c r="HW1717" s="154"/>
      <c r="HX1717" s="154"/>
      <c r="HY1717" s="154"/>
      <c r="HZ1717" s="154"/>
      <c r="IA1717" s="154"/>
      <c r="IB1717" s="154"/>
      <c r="IC1717" s="154"/>
      <c r="ID1717" s="154"/>
      <c r="IE1717" s="154"/>
      <c r="IF1717" s="154"/>
      <c r="IG1717" s="154"/>
      <c r="IH1717" s="154"/>
      <c r="II1717" s="154"/>
      <c r="IJ1717" s="154"/>
      <c r="IK1717" s="154"/>
      <c r="IL1717" s="154"/>
    </row>
    <row r="1718" spans="1:246" s="837" customFormat="1" x14ac:dyDescent="0.25">
      <c r="A1718" s="217"/>
      <c r="B1718" s="217">
        <v>1</v>
      </c>
      <c r="C1718" s="175" t="s">
        <v>283</v>
      </c>
      <c r="D1718" s="175"/>
      <c r="E1718" s="176"/>
      <c r="F1718" s="1886"/>
      <c r="G1718" s="732"/>
      <c r="H1718" s="732"/>
      <c r="I1718" s="732"/>
      <c r="J1718" s="2525"/>
      <c r="K1718" s="2525"/>
      <c r="L1718" s="2526"/>
      <c r="M1718" s="2526"/>
      <c r="N1718" s="2526"/>
      <c r="O1718" s="2526"/>
      <c r="P1718" s="2526"/>
      <c r="Q1718" s="2526"/>
      <c r="R1718" s="2777">
        <f t="shared" ref="R1718:Z1718" si="1216">R1602</f>
        <v>0</v>
      </c>
      <c r="S1718" s="2777">
        <f t="shared" si="1216"/>
        <v>0</v>
      </c>
      <c r="T1718" s="2777">
        <f t="shared" si="1216"/>
        <v>0</v>
      </c>
      <c r="U1718" s="2778">
        <f t="shared" si="1216"/>
        <v>0</v>
      </c>
      <c r="V1718" s="2777">
        <f t="shared" si="1216"/>
        <v>0</v>
      </c>
      <c r="W1718" s="2777">
        <f t="shared" si="1216"/>
        <v>0</v>
      </c>
      <c r="X1718" s="2779">
        <f t="shared" si="1216"/>
        <v>0</v>
      </c>
      <c r="Y1718" s="2779">
        <f t="shared" si="1216"/>
        <v>0</v>
      </c>
      <c r="Z1718" s="2777">
        <f t="shared" si="1216"/>
        <v>0</v>
      </c>
      <c r="AA1718" s="909"/>
      <c r="AB1718" s="2593"/>
      <c r="AC1718" s="2257"/>
      <c r="AD1718" s="154"/>
      <c r="AE1718" s="154"/>
      <c r="AF1718" s="154"/>
      <c r="AG1718" s="154"/>
      <c r="AH1718" s="154"/>
      <c r="AI1718" s="154"/>
      <c r="AJ1718" s="154"/>
      <c r="AK1718" s="154"/>
      <c r="AL1718" s="154"/>
      <c r="AM1718" s="154"/>
      <c r="AN1718" s="154"/>
      <c r="AO1718" s="154"/>
      <c r="AP1718" s="154"/>
      <c r="AQ1718" s="154"/>
      <c r="AR1718" s="154"/>
      <c r="AS1718" s="154"/>
      <c r="AT1718" s="154"/>
      <c r="AU1718" s="154"/>
      <c r="AV1718" s="154"/>
      <c r="AW1718" s="154"/>
      <c r="AX1718" s="154"/>
      <c r="AY1718" s="154"/>
      <c r="AZ1718" s="154"/>
      <c r="BA1718" s="154"/>
      <c r="BB1718" s="154"/>
      <c r="BC1718" s="154"/>
      <c r="BD1718" s="154"/>
      <c r="BE1718" s="154"/>
      <c r="BF1718" s="154"/>
      <c r="BG1718" s="154"/>
      <c r="BH1718" s="154"/>
      <c r="BI1718" s="154"/>
      <c r="BJ1718" s="154"/>
      <c r="BK1718" s="154"/>
      <c r="BL1718" s="154"/>
      <c r="BM1718" s="154"/>
      <c r="BN1718" s="154"/>
      <c r="BO1718" s="154"/>
      <c r="BP1718" s="154"/>
      <c r="BQ1718" s="154"/>
      <c r="BR1718" s="154"/>
      <c r="BS1718" s="154"/>
      <c r="BT1718" s="154"/>
      <c r="BU1718" s="154"/>
      <c r="BV1718" s="154"/>
      <c r="BW1718" s="154"/>
      <c r="BX1718" s="154"/>
      <c r="BY1718" s="154"/>
      <c r="BZ1718" s="154"/>
      <c r="CA1718" s="154"/>
      <c r="CB1718" s="154"/>
      <c r="CC1718" s="154"/>
      <c r="CD1718" s="154"/>
      <c r="CE1718" s="154"/>
      <c r="CF1718" s="154"/>
      <c r="CG1718" s="154"/>
      <c r="CH1718" s="154"/>
      <c r="CI1718" s="154"/>
      <c r="CJ1718" s="154"/>
      <c r="CK1718" s="154"/>
      <c r="CL1718" s="154"/>
      <c r="CM1718" s="154"/>
      <c r="CN1718" s="154"/>
      <c r="CO1718" s="154"/>
      <c r="CP1718" s="154"/>
      <c r="CQ1718" s="154"/>
      <c r="CR1718" s="154"/>
      <c r="CS1718" s="154"/>
      <c r="CT1718" s="154"/>
      <c r="CU1718" s="154"/>
      <c r="CV1718" s="154"/>
      <c r="CW1718" s="154"/>
      <c r="CX1718" s="154"/>
      <c r="CY1718" s="154"/>
      <c r="CZ1718" s="154"/>
      <c r="DA1718" s="154"/>
      <c r="DB1718" s="154"/>
      <c r="DC1718" s="154"/>
      <c r="DD1718" s="154"/>
      <c r="DE1718" s="154"/>
      <c r="DF1718" s="154"/>
      <c r="DG1718" s="154"/>
      <c r="DH1718" s="154"/>
      <c r="DI1718" s="154"/>
      <c r="DJ1718" s="154"/>
      <c r="DK1718" s="154"/>
      <c r="DL1718" s="154"/>
      <c r="DM1718" s="154"/>
      <c r="DN1718" s="154"/>
      <c r="DO1718" s="154"/>
      <c r="DP1718" s="154"/>
      <c r="DQ1718" s="154"/>
      <c r="DR1718" s="154"/>
      <c r="DS1718" s="154"/>
      <c r="DT1718" s="154"/>
      <c r="DU1718" s="154"/>
      <c r="DV1718" s="154"/>
      <c r="DW1718" s="154"/>
      <c r="DX1718" s="154"/>
      <c r="DY1718" s="154"/>
      <c r="DZ1718" s="154"/>
      <c r="EA1718" s="154"/>
      <c r="EB1718" s="154"/>
      <c r="EC1718" s="154"/>
      <c r="ED1718" s="154"/>
      <c r="EE1718" s="154"/>
      <c r="EF1718" s="154"/>
      <c r="EG1718" s="154"/>
      <c r="EH1718" s="154"/>
      <c r="EI1718" s="154"/>
      <c r="EJ1718" s="154"/>
      <c r="EK1718" s="154"/>
      <c r="EL1718" s="154"/>
      <c r="EM1718" s="154"/>
      <c r="EN1718" s="154"/>
      <c r="EO1718" s="154"/>
      <c r="EP1718" s="154"/>
      <c r="EQ1718" s="154"/>
      <c r="ER1718" s="154"/>
      <c r="ES1718" s="154"/>
      <c r="ET1718" s="154"/>
      <c r="EU1718" s="154"/>
      <c r="EV1718" s="154"/>
      <c r="EW1718" s="154"/>
      <c r="EX1718" s="154"/>
      <c r="EY1718" s="154"/>
      <c r="EZ1718" s="154"/>
      <c r="FA1718" s="154"/>
      <c r="FB1718" s="154"/>
      <c r="FC1718" s="154"/>
      <c r="FD1718" s="154"/>
      <c r="FE1718" s="154"/>
      <c r="FF1718" s="154"/>
      <c r="FG1718" s="154"/>
      <c r="FH1718" s="154"/>
      <c r="FI1718" s="154"/>
      <c r="FJ1718" s="154"/>
      <c r="FK1718" s="154"/>
      <c r="FL1718" s="154"/>
      <c r="FM1718" s="154"/>
      <c r="FN1718" s="154"/>
      <c r="FO1718" s="154"/>
      <c r="FP1718" s="154"/>
      <c r="FQ1718" s="154"/>
      <c r="FR1718" s="154"/>
      <c r="FS1718" s="154"/>
      <c r="FT1718" s="154"/>
      <c r="FU1718" s="154"/>
      <c r="FV1718" s="154"/>
      <c r="FW1718" s="154"/>
      <c r="FX1718" s="154"/>
      <c r="FY1718" s="154"/>
      <c r="FZ1718" s="154"/>
      <c r="GA1718" s="154"/>
      <c r="GB1718" s="154"/>
      <c r="GC1718" s="154"/>
      <c r="GD1718" s="154"/>
      <c r="GE1718" s="154"/>
      <c r="GF1718" s="154"/>
      <c r="GG1718" s="154"/>
      <c r="GH1718" s="154"/>
      <c r="GI1718" s="154"/>
      <c r="GJ1718" s="154"/>
      <c r="GK1718" s="154"/>
      <c r="GL1718" s="154"/>
      <c r="GM1718" s="154"/>
      <c r="GN1718" s="154"/>
      <c r="GO1718" s="154"/>
      <c r="GP1718" s="154"/>
      <c r="GQ1718" s="154"/>
      <c r="GR1718" s="154"/>
      <c r="GS1718" s="154"/>
      <c r="GT1718" s="154"/>
      <c r="GU1718" s="154"/>
      <c r="GV1718" s="154"/>
      <c r="GW1718" s="154"/>
      <c r="GX1718" s="154"/>
      <c r="GY1718" s="154"/>
      <c r="GZ1718" s="154"/>
      <c r="HA1718" s="154"/>
      <c r="HB1718" s="154"/>
      <c r="HC1718" s="154"/>
      <c r="HD1718" s="154"/>
      <c r="HE1718" s="154"/>
      <c r="HF1718" s="154"/>
      <c r="HG1718" s="154"/>
      <c r="HH1718" s="154"/>
      <c r="HI1718" s="154"/>
      <c r="HJ1718" s="154"/>
      <c r="HK1718" s="154"/>
      <c r="HL1718" s="154"/>
      <c r="HM1718" s="154"/>
      <c r="HN1718" s="154"/>
      <c r="HO1718" s="154"/>
      <c r="HP1718" s="154"/>
      <c r="HQ1718" s="154"/>
      <c r="HR1718" s="154"/>
      <c r="HS1718" s="154"/>
      <c r="HT1718" s="154"/>
      <c r="HU1718" s="154"/>
      <c r="HV1718" s="154"/>
      <c r="HW1718" s="154"/>
      <c r="HX1718" s="154"/>
      <c r="HY1718" s="154"/>
      <c r="HZ1718" s="154"/>
      <c r="IA1718" s="154"/>
      <c r="IB1718" s="154"/>
      <c r="IC1718" s="154"/>
      <c r="ID1718" s="154"/>
      <c r="IE1718" s="154"/>
      <c r="IF1718" s="154"/>
      <c r="IG1718" s="154"/>
      <c r="IH1718" s="154"/>
      <c r="II1718" s="154"/>
      <c r="IJ1718" s="154"/>
      <c r="IK1718" s="154"/>
      <c r="IL1718" s="154"/>
    </row>
    <row r="1719" spans="1:246" s="837" customFormat="1" ht="29.25" x14ac:dyDescent="0.25">
      <c r="A1719" s="217"/>
      <c r="B1719" s="217">
        <v>1</v>
      </c>
      <c r="C1719" s="291" t="s">
        <v>266</v>
      </c>
      <c r="D1719" s="175"/>
      <c r="E1719" s="176"/>
      <c r="F1719" s="1886">
        <f t="shared" ref="F1719:I1737" si="1217">F1603</f>
        <v>0</v>
      </c>
      <c r="G1719" s="732">
        <f t="shared" si="1217"/>
        <v>0</v>
      </c>
      <c r="H1719" s="732">
        <f t="shared" si="1217"/>
        <v>0</v>
      </c>
      <c r="I1719" s="732" t="e">
        <f t="shared" si="1217"/>
        <v>#DIV/0!</v>
      </c>
      <c r="J1719" s="2525"/>
      <c r="K1719" s="2525"/>
      <c r="L1719" s="2526"/>
      <c r="M1719" s="2526"/>
      <c r="N1719" s="2526"/>
      <c r="O1719" s="2526"/>
      <c r="P1719" s="2526"/>
      <c r="Q1719" s="2526"/>
      <c r="R1719" s="2777">
        <f t="shared" ref="R1719:Z1719" si="1218">R1603</f>
        <v>0</v>
      </c>
      <c r="S1719" s="2777">
        <f t="shared" si="1218"/>
        <v>0</v>
      </c>
      <c r="T1719" s="2777">
        <f t="shared" si="1218"/>
        <v>0</v>
      </c>
      <c r="U1719" s="2778">
        <f t="shared" si="1218"/>
        <v>0</v>
      </c>
      <c r="V1719" s="2777">
        <f t="shared" si="1218"/>
        <v>0</v>
      </c>
      <c r="W1719" s="2777">
        <f t="shared" si="1218"/>
        <v>0</v>
      </c>
      <c r="X1719" s="2779">
        <f t="shared" si="1218"/>
        <v>0</v>
      </c>
      <c r="Y1719" s="2779">
        <f t="shared" si="1218"/>
        <v>0</v>
      </c>
      <c r="Z1719" s="2777">
        <f t="shared" si="1218"/>
        <v>0</v>
      </c>
      <c r="AA1719" s="909"/>
      <c r="AB1719" s="2593"/>
      <c r="AC1719" s="2257"/>
      <c r="AD1719" s="154"/>
      <c r="AE1719" s="154"/>
      <c r="AF1719" s="154"/>
      <c r="AG1719" s="154"/>
      <c r="AH1719" s="154"/>
      <c r="AI1719" s="154"/>
      <c r="AJ1719" s="154"/>
      <c r="AK1719" s="154"/>
      <c r="AL1719" s="154"/>
      <c r="AM1719" s="154"/>
      <c r="AN1719" s="154"/>
      <c r="AO1719" s="154"/>
      <c r="AP1719" s="154"/>
      <c r="AQ1719" s="154"/>
      <c r="AR1719" s="154"/>
      <c r="AS1719" s="154"/>
      <c r="AT1719" s="154"/>
      <c r="AU1719" s="154"/>
      <c r="AV1719" s="154"/>
      <c r="AW1719" s="154"/>
      <c r="AX1719" s="154"/>
      <c r="AY1719" s="154"/>
      <c r="AZ1719" s="154"/>
      <c r="BA1719" s="154"/>
      <c r="BB1719" s="154"/>
      <c r="BC1719" s="154"/>
      <c r="BD1719" s="154"/>
      <c r="BE1719" s="154"/>
      <c r="BF1719" s="154"/>
      <c r="BG1719" s="154"/>
      <c r="BH1719" s="154"/>
      <c r="BI1719" s="154"/>
      <c r="BJ1719" s="154"/>
      <c r="BK1719" s="154"/>
      <c r="BL1719" s="154"/>
      <c r="BM1719" s="154"/>
      <c r="BN1719" s="154"/>
      <c r="BO1719" s="154"/>
      <c r="BP1719" s="154"/>
      <c r="BQ1719" s="154"/>
      <c r="BR1719" s="154"/>
      <c r="BS1719" s="154"/>
      <c r="BT1719" s="154"/>
      <c r="BU1719" s="154"/>
      <c r="BV1719" s="154"/>
      <c r="BW1719" s="154"/>
      <c r="BX1719" s="154"/>
      <c r="BY1719" s="154"/>
      <c r="BZ1719" s="154"/>
      <c r="CA1719" s="154"/>
      <c r="CB1719" s="154"/>
      <c r="CC1719" s="154"/>
      <c r="CD1719" s="154"/>
      <c r="CE1719" s="154"/>
      <c r="CF1719" s="154"/>
      <c r="CG1719" s="154"/>
      <c r="CH1719" s="154"/>
      <c r="CI1719" s="154"/>
      <c r="CJ1719" s="154"/>
      <c r="CK1719" s="154"/>
      <c r="CL1719" s="154"/>
      <c r="CM1719" s="154"/>
      <c r="CN1719" s="154"/>
      <c r="CO1719" s="154"/>
      <c r="CP1719" s="154"/>
      <c r="CQ1719" s="154"/>
      <c r="CR1719" s="154"/>
      <c r="CS1719" s="154"/>
      <c r="CT1719" s="154"/>
      <c r="CU1719" s="154"/>
      <c r="CV1719" s="154"/>
      <c r="CW1719" s="154"/>
      <c r="CX1719" s="154"/>
      <c r="CY1719" s="154"/>
      <c r="CZ1719" s="154"/>
      <c r="DA1719" s="154"/>
      <c r="DB1719" s="154"/>
      <c r="DC1719" s="154"/>
      <c r="DD1719" s="154"/>
      <c r="DE1719" s="154"/>
      <c r="DF1719" s="154"/>
      <c r="DG1719" s="154"/>
      <c r="DH1719" s="154"/>
      <c r="DI1719" s="154"/>
      <c r="DJ1719" s="154"/>
      <c r="DK1719" s="154"/>
      <c r="DL1719" s="154"/>
      <c r="DM1719" s="154"/>
      <c r="DN1719" s="154"/>
      <c r="DO1719" s="154"/>
      <c r="DP1719" s="154"/>
      <c r="DQ1719" s="154"/>
      <c r="DR1719" s="154"/>
      <c r="DS1719" s="154"/>
      <c r="DT1719" s="154"/>
      <c r="DU1719" s="154"/>
      <c r="DV1719" s="154"/>
      <c r="DW1719" s="154"/>
      <c r="DX1719" s="154"/>
      <c r="DY1719" s="154"/>
      <c r="DZ1719" s="154"/>
      <c r="EA1719" s="154"/>
      <c r="EB1719" s="154"/>
      <c r="EC1719" s="154"/>
      <c r="ED1719" s="154"/>
      <c r="EE1719" s="154"/>
      <c r="EF1719" s="154"/>
      <c r="EG1719" s="154"/>
      <c r="EH1719" s="154"/>
      <c r="EI1719" s="154"/>
      <c r="EJ1719" s="154"/>
      <c r="EK1719" s="154"/>
      <c r="EL1719" s="154"/>
      <c r="EM1719" s="154"/>
      <c r="EN1719" s="154"/>
      <c r="EO1719" s="154"/>
      <c r="EP1719" s="154"/>
      <c r="EQ1719" s="154"/>
      <c r="ER1719" s="154"/>
      <c r="ES1719" s="154"/>
      <c r="ET1719" s="154"/>
      <c r="EU1719" s="154"/>
      <c r="EV1719" s="154"/>
      <c r="EW1719" s="154"/>
      <c r="EX1719" s="154"/>
      <c r="EY1719" s="154"/>
      <c r="EZ1719" s="154"/>
      <c r="FA1719" s="154"/>
      <c r="FB1719" s="154"/>
      <c r="FC1719" s="154"/>
      <c r="FD1719" s="154"/>
      <c r="FE1719" s="154"/>
      <c r="FF1719" s="154"/>
      <c r="FG1719" s="154"/>
      <c r="FH1719" s="154"/>
      <c r="FI1719" s="154"/>
      <c r="FJ1719" s="154"/>
      <c r="FK1719" s="154"/>
      <c r="FL1719" s="154"/>
      <c r="FM1719" s="154"/>
      <c r="FN1719" s="154"/>
      <c r="FO1719" s="154"/>
      <c r="FP1719" s="154"/>
      <c r="FQ1719" s="154"/>
      <c r="FR1719" s="154"/>
      <c r="FS1719" s="154"/>
      <c r="FT1719" s="154"/>
      <c r="FU1719" s="154"/>
      <c r="FV1719" s="154"/>
      <c r="FW1719" s="154"/>
      <c r="FX1719" s="154"/>
      <c r="FY1719" s="154"/>
      <c r="FZ1719" s="154"/>
      <c r="GA1719" s="154"/>
      <c r="GB1719" s="154"/>
      <c r="GC1719" s="154"/>
      <c r="GD1719" s="154"/>
      <c r="GE1719" s="154"/>
      <c r="GF1719" s="154"/>
      <c r="GG1719" s="154"/>
      <c r="GH1719" s="154"/>
      <c r="GI1719" s="154"/>
      <c r="GJ1719" s="154"/>
      <c r="GK1719" s="154"/>
      <c r="GL1719" s="154"/>
      <c r="GM1719" s="154"/>
      <c r="GN1719" s="154"/>
      <c r="GO1719" s="154"/>
      <c r="GP1719" s="154"/>
      <c r="GQ1719" s="154"/>
      <c r="GR1719" s="154"/>
      <c r="GS1719" s="154"/>
      <c r="GT1719" s="154"/>
      <c r="GU1719" s="154"/>
      <c r="GV1719" s="154"/>
      <c r="GW1719" s="154"/>
      <c r="GX1719" s="154"/>
      <c r="GY1719" s="154"/>
      <c r="GZ1719" s="154"/>
      <c r="HA1719" s="154"/>
      <c r="HB1719" s="154"/>
      <c r="HC1719" s="154"/>
      <c r="HD1719" s="154"/>
      <c r="HE1719" s="154"/>
      <c r="HF1719" s="154"/>
      <c r="HG1719" s="154"/>
      <c r="HH1719" s="154"/>
      <c r="HI1719" s="154"/>
      <c r="HJ1719" s="154"/>
      <c r="HK1719" s="154"/>
      <c r="HL1719" s="154"/>
      <c r="HM1719" s="154"/>
      <c r="HN1719" s="154"/>
      <c r="HO1719" s="154"/>
      <c r="HP1719" s="154"/>
      <c r="HQ1719" s="154"/>
      <c r="HR1719" s="154"/>
      <c r="HS1719" s="154"/>
      <c r="HT1719" s="154"/>
      <c r="HU1719" s="154"/>
      <c r="HV1719" s="154"/>
      <c r="HW1719" s="154"/>
      <c r="HX1719" s="154"/>
      <c r="HY1719" s="154"/>
      <c r="HZ1719" s="154"/>
      <c r="IA1719" s="154"/>
      <c r="IB1719" s="154"/>
      <c r="IC1719" s="154"/>
      <c r="ID1719" s="154"/>
      <c r="IE1719" s="154"/>
      <c r="IF1719" s="154"/>
      <c r="IG1719" s="154"/>
      <c r="IH1719" s="154"/>
      <c r="II1719" s="154"/>
      <c r="IJ1719" s="154"/>
      <c r="IK1719" s="154"/>
      <c r="IL1719" s="154"/>
    </row>
    <row r="1720" spans="1:246" s="837" customFormat="1" ht="30" x14ac:dyDescent="0.25">
      <c r="A1720" s="217"/>
      <c r="B1720" s="217">
        <v>1</v>
      </c>
      <c r="C1720" s="543" t="s">
        <v>433</v>
      </c>
      <c r="D1720" s="175"/>
      <c r="E1720" s="176"/>
      <c r="F1720" s="1886">
        <f t="shared" si="1217"/>
        <v>0</v>
      </c>
      <c r="G1720" s="732">
        <f t="shared" si="1217"/>
        <v>0</v>
      </c>
      <c r="H1720" s="732">
        <f t="shared" si="1217"/>
        <v>0</v>
      </c>
      <c r="I1720" s="732" t="e">
        <f t="shared" si="1217"/>
        <v>#DIV/0!</v>
      </c>
      <c r="J1720" s="2525"/>
      <c r="K1720" s="2525"/>
      <c r="L1720" s="2526"/>
      <c r="M1720" s="2526"/>
      <c r="N1720" s="2526"/>
      <c r="O1720" s="2526"/>
      <c r="P1720" s="2526"/>
      <c r="Q1720" s="2526"/>
      <c r="R1720" s="2777">
        <f t="shared" ref="R1720:Z1720" si="1219">R1604</f>
        <v>0</v>
      </c>
      <c r="S1720" s="2777">
        <f t="shared" si="1219"/>
        <v>0</v>
      </c>
      <c r="T1720" s="2777">
        <f t="shared" si="1219"/>
        <v>0</v>
      </c>
      <c r="U1720" s="2778">
        <f t="shared" si="1219"/>
        <v>0</v>
      </c>
      <c r="V1720" s="2777">
        <f t="shared" si="1219"/>
        <v>0</v>
      </c>
      <c r="W1720" s="2777">
        <f t="shared" si="1219"/>
        <v>0</v>
      </c>
      <c r="X1720" s="2779">
        <f t="shared" si="1219"/>
        <v>0</v>
      </c>
      <c r="Y1720" s="2779">
        <f t="shared" si="1219"/>
        <v>0</v>
      </c>
      <c r="Z1720" s="2777">
        <f t="shared" si="1219"/>
        <v>0</v>
      </c>
      <c r="AA1720" s="909"/>
      <c r="AB1720" s="2593"/>
      <c r="AC1720" s="2257"/>
      <c r="AD1720" s="154"/>
      <c r="AE1720" s="154"/>
      <c r="AF1720" s="154"/>
      <c r="AG1720" s="154"/>
      <c r="AH1720" s="154"/>
      <c r="AI1720" s="154"/>
      <c r="AJ1720" s="154"/>
      <c r="AK1720" s="154"/>
      <c r="AL1720" s="154"/>
      <c r="AM1720" s="154"/>
      <c r="AN1720" s="154"/>
      <c r="AO1720" s="154"/>
      <c r="AP1720" s="154"/>
      <c r="AQ1720" s="154"/>
      <c r="AR1720" s="154"/>
      <c r="AS1720" s="154"/>
      <c r="AT1720" s="154"/>
      <c r="AU1720" s="154"/>
      <c r="AV1720" s="154"/>
      <c r="AW1720" s="154"/>
      <c r="AX1720" s="154"/>
      <c r="AY1720" s="154"/>
      <c r="AZ1720" s="154"/>
      <c r="BA1720" s="154"/>
      <c r="BB1720" s="154"/>
      <c r="BC1720" s="154"/>
      <c r="BD1720" s="154"/>
      <c r="BE1720" s="154"/>
      <c r="BF1720" s="154"/>
      <c r="BG1720" s="154"/>
      <c r="BH1720" s="154"/>
      <c r="BI1720" s="154"/>
      <c r="BJ1720" s="154"/>
      <c r="BK1720" s="154"/>
      <c r="BL1720" s="154"/>
      <c r="BM1720" s="154"/>
      <c r="BN1720" s="154"/>
      <c r="BO1720" s="154"/>
      <c r="BP1720" s="154"/>
      <c r="BQ1720" s="154"/>
      <c r="BR1720" s="154"/>
      <c r="BS1720" s="154"/>
      <c r="BT1720" s="154"/>
      <c r="BU1720" s="154"/>
      <c r="BV1720" s="154"/>
      <c r="BW1720" s="154"/>
      <c r="BX1720" s="154"/>
      <c r="BY1720" s="154"/>
      <c r="BZ1720" s="154"/>
      <c r="CA1720" s="154"/>
      <c r="CB1720" s="154"/>
      <c r="CC1720" s="154"/>
      <c r="CD1720" s="154"/>
      <c r="CE1720" s="154"/>
      <c r="CF1720" s="154"/>
      <c r="CG1720" s="154"/>
      <c r="CH1720" s="154"/>
      <c r="CI1720" s="154"/>
      <c r="CJ1720" s="154"/>
      <c r="CK1720" s="154"/>
      <c r="CL1720" s="154"/>
      <c r="CM1720" s="154"/>
      <c r="CN1720" s="154"/>
      <c r="CO1720" s="154"/>
      <c r="CP1720" s="154"/>
      <c r="CQ1720" s="154"/>
      <c r="CR1720" s="154"/>
      <c r="CS1720" s="154"/>
      <c r="CT1720" s="154"/>
      <c r="CU1720" s="154"/>
      <c r="CV1720" s="154"/>
      <c r="CW1720" s="154"/>
      <c r="CX1720" s="154"/>
      <c r="CY1720" s="154"/>
      <c r="CZ1720" s="154"/>
      <c r="DA1720" s="154"/>
      <c r="DB1720" s="154"/>
      <c r="DC1720" s="154"/>
      <c r="DD1720" s="154"/>
      <c r="DE1720" s="154"/>
      <c r="DF1720" s="154"/>
      <c r="DG1720" s="154"/>
      <c r="DH1720" s="154"/>
      <c r="DI1720" s="154"/>
      <c r="DJ1720" s="154"/>
      <c r="DK1720" s="154"/>
      <c r="DL1720" s="154"/>
      <c r="DM1720" s="154"/>
      <c r="DN1720" s="154"/>
      <c r="DO1720" s="154"/>
      <c r="DP1720" s="154"/>
      <c r="DQ1720" s="154"/>
      <c r="DR1720" s="154"/>
      <c r="DS1720" s="154"/>
      <c r="DT1720" s="154"/>
      <c r="DU1720" s="154"/>
      <c r="DV1720" s="154"/>
      <c r="DW1720" s="154"/>
      <c r="DX1720" s="154"/>
      <c r="DY1720" s="154"/>
      <c r="DZ1720" s="154"/>
      <c r="EA1720" s="154"/>
      <c r="EB1720" s="154"/>
      <c r="EC1720" s="154"/>
      <c r="ED1720" s="154"/>
      <c r="EE1720" s="154"/>
      <c r="EF1720" s="154"/>
      <c r="EG1720" s="154"/>
      <c r="EH1720" s="154"/>
      <c r="EI1720" s="154"/>
      <c r="EJ1720" s="154"/>
      <c r="EK1720" s="154"/>
      <c r="EL1720" s="154"/>
      <c r="EM1720" s="154"/>
      <c r="EN1720" s="154"/>
      <c r="EO1720" s="154"/>
      <c r="EP1720" s="154"/>
      <c r="EQ1720" s="154"/>
      <c r="ER1720" s="154"/>
      <c r="ES1720" s="154"/>
      <c r="ET1720" s="154"/>
      <c r="EU1720" s="154"/>
      <c r="EV1720" s="154"/>
      <c r="EW1720" s="154"/>
      <c r="EX1720" s="154"/>
      <c r="EY1720" s="154"/>
      <c r="EZ1720" s="154"/>
      <c r="FA1720" s="154"/>
      <c r="FB1720" s="154"/>
      <c r="FC1720" s="154"/>
      <c r="FD1720" s="154"/>
      <c r="FE1720" s="154"/>
      <c r="FF1720" s="154"/>
      <c r="FG1720" s="154"/>
      <c r="FH1720" s="154"/>
      <c r="FI1720" s="154"/>
      <c r="FJ1720" s="154"/>
      <c r="FK1720" s="154"/>
      <c r="FL1720" s="154"/>
      <c r="FM1720" s="154"/>
      <c r="FN1720" s="154"/>
      <c r="FO1720" s="154"/>
      <c r="FP1720" s="154"/>
      <c r="FQ1720" s="154"/>
      <c r="FR1720" s="154"/>
      <c r="FS1720" s="154"/>
      <c r="FT1720" s="154"/>
      <c r="FU1720" s="154"/>
      <c r="FV1720" s="154"/>
      <c r="FW1720" s="154"/>
      <c r="FX1720" s="154"/>
      <c r="FY1720" s="154"/>
      <c r="FZ1720" s="154"/>
      <c r="GA1720" s="154"/>
      <c r="GB1720" s="154"/>
      <c r="GC1720" s="154"/>
      <c r="GD1720" s="154"/>
      <c r="GE1720" s="154"/>
      <c r="GF1720" s="154"/>
      <c r="GG1720" s="154"/>
      <c r="GH1720" s="154"/>
      <c r="GI1720" s="154"/>
      <c r="GJ1720" s="154"/>
      <c r="GK1720" s="154"/>
      <c r="GL1720" s="154"/>
      <c r="GM1720" s="154"/>
      <c r="GN1720" s="154"/>
      <c r="GO1720" s="154"/>
      <c r="GP1720" s="154"/>
      <c r="GQ1720" s="154"/>
      <c r="GR1720" s="154"/>
      <c r="GS1720" s="154"/>
      <c r="GT1720" s="154"/>
      <c r="GU1720" s="154"/>
      <c r="GV1720" s="154"/>
      <c r="GW1720" s="154"/>
      <c r="GX1720" s="154"/>
      <c r="GY1720" s="154"/>
      <c r="GZ1720" s="154"/>
      <c r="HA1720" s="154"/>
      <c r="HB1720" s="154"/>
      <c r="HC1720" s="154"/>
      <c r="HD1720" s="154"/>
      <c r="HE1720" s="154"/>
      <c r="HF1720" s="154"/>
      <c r="HG1720" s="154"/>
      <c r="HH1720" s="154"/>
      <c r="HI1720" s="154"/>
      <c r="HJ1720" s="154"/>
      <c r="HK1720" s="154"/>
      <c r="HL1720" s="154"/>
      <c r="HM1720" s="154"/>
      <c r="HN1720" s="154"/>
      <c r="HO1720" s="154"/>
      <c r="HP1720" s="154"/>
      <c r="HQ1720" s="154"/>
      <c r="HR1720" s="154"/>
      <c r="HS1720" s="154"/>
      <c r="HT1720" s="154"/>
      <c r="HU1720" s="154"/>
      <c r="HV1720" s="154"/>
      <c r="HW1720" s="154"/>
      <c r="HX1720" s="154"/>
      <c r="HY1720" s="154"/>
      <c r="HZ1720" s="154"/>
      <c r="IA1720" s="154"/>
      <c r="IB1720" s="154"/>
      <c r="IC1720" s="154"/>
      <c r="ID1720" s="154"/>
      <c r="IE1720" s="154"/>
      <c r="IF1720" s="154"/>
      <c r="IG1720" s="154"/>
      <c r="IH1720" s="154"/>
      <c r="II1720" s="154"/>
      <c r="IJ1720" s="154"/>
      <c r="IK1720" s="154"/>
      <c r="IL1720" s="154"/>
    </row>
    <row r="1721" spans="1:246" s="837" customFormat="1" ht="75" x14ac:dyDescent="0.25">
      <c r="A1721" s="217"/>
      <c r="B1721" s="217">
        <v>1</v>
      </c>
      <c r="C1721" s="294" t="s">
        <v>434</v>
      </c>
      <c r="D1721" s="175"/>
      <c r="E1721" s="176"/>
      <c r="F1721" s="1886">
        <f t="shared" si="1217"/>
        <v>0</v>
      </c>
      <c r="G1721" s="732">
        <f t="shared" si="1217"/>
        <v>0</v>
      </c>
      <c r="H1721" s="732">
        <f t="shared" si="1217"/>
        <v>0</v>
      </c>
      <c r="I1721" s="732" t="e">
        <f t="shared" si="1217"/>
        <v>#DIV/0!</v>
      </c>
      <c r="J1721" s="2525"/>
      <c r="K1721" s="2525"/>
      <c r="L1721" s="2526"/>
      <c r="M1721" s="2526"/>
      <c r="N1721" s="2526"/>
      <c r="O1721" s="2526"/>
      <c r="P1721" s="2526"/>
      <c r="Q1721" s="2526"/>
      <c r="R1721" s="2777">
        <f t="shared" ref="R1721:Z1721" si="1220">R1605</f>
        <v>0</v>
      </c>
      <c r="S1721" s="2777">
        <f t="shared" si="1220"/>
        <v>0</v>
      </c>
      <c r="T1721" s="2777">
        <f t="shared" si="1220"/>
        <v>0</v>
      </c>
      <c r="U1721" s="2778">
        <f t="shared" si="1220"/>
        <v>0</v>
      </c>
      <c r="V1721" s="2777">
        <f t="shared" si="1220"/>
        <v>0</v>
      </c>
      <c r="W1721" s="2777">
        <f t="shared" si="1220"/>
        <v>0</v>
      </c>
      <c r="X1721" s="2779">
        <f t="shared" si="1220"/>
        <v>0</v>
      </c>
      <c r="Y1721" s="2779">
        <f t="shared" si="1220"/>
        <v>0</v>
      </c>
      <c r="Z1721" s="2777">
        <f t="shared" si="1220"/>
        <v>0</v>
      </c>
      <c r="AA1721" s="909"/>
      <c r="AB1721" s="2593"/>
      <c r="AC1721" s="2257"/>
      <c r="AD1721" s="154"/>
      <c r="AE1721" s="154"/>
      <c r="AF1721" s="154"/>
      <c r="AG1721" s="154"/>
      <c r="AH1721" s="154"/>
      <c r="AI1721" s="154"/>
      <c r="AJ1721" s="154"/>
      <c r="AK1721" s="154"/>
      <c r="AL1721" s="154"/>
      <c r="AM1721" s="154"/>
      <c r="AN1721" s="154"/>
      <c r="AO1721" s="154"/>
      <c r="AP1721" s="154"/>
      <c r="AQ1721" s="154"/>
      <c r="AR1721" s="154"/>
      <c r="AS1721" s="154"/>
      <c r="AT1721" s="154"/>
      <c r="AU1721" s="154"/>
      <c r="AV1721" s="154"/>
      <c r="AW1721" s="154"/>
      <c r="AX1721" s="154"/>
      <c r="AY1721" s="154"/>
      <c r="AZ1721" s="154"/>
      <c r="BA1721" s="154"/>
      <c r="BB1721" s="154"/>
      <c r="BC1721" s="154"/>
      <c r="BD1721" s="154"/>
      <c r="BE1721" s="154"/>
      <c r="BF1721" s="154"/>
      <c r="BG1721" s="154"/>
      <c r="BH1721" s="154"/>
      <c r="BI1721" s="154"/>
      <c r="BJ1721" s="154"/>
      <c r="BK1721" s="154"/>
      <c r="BL1721" s="154"/>
      <c r="BM1721" s="154"/>
      <c r="BN1721" s="154"/>
      <c r="BO1721" s="154"/>
      <c r="BP1721" s="154"/>
      <c r="BQ1721" s="154"/>
      <c r="BR1721" s="154"/>
      <c r="BS1721" s="154"/>
      <c r="BT1721" s="154"/>
      <c r="BU1721" s="154"/>
      <c r="BV1721" s="154"/>
      <c r="BW1721" s="154"/>
      <c r="BX1721" s="154"/>
      <c r="BY1721" s="154"/>
      <c r="BZ1721" s="154"/>
      <c r="CA1721" s="154"/>
      <c r="CB1721" s="154"/>
      <c r="CC1721" s="154"/>
      <c r="CD1721" s="154"/>
      <c r="CE1721" s="154"/>
      <c r="CF1721" s="154"/>
      <c r="CG1721" s="154"/>
      <c r="CH1721" s="154"/>
      <c r="CI1721" s="154"/>
      <c r="CJ1721" s="154"/>
      <c r="CK1721" s="154"/>
      <c r="CL1721" s="154"/>
      <c r="CM1721" s="154"/>
      <c r="CN1721" s="154"/>
      <c r="CO1721" s="154"/>
      <c r="CP1721" s="154"/>
      <c r="CQ1721" s="154"/>
      <c r="CR1721" s="154"/>
      <c r="CS1721" s="154"/>
      <c r="CT1721" s="154"/>
      <c r="CU1721" s="154"/>
      <c r="CV1721" s="154"/>
      <c r="CW1721" s="154"/>
      <c r="CX1721" s="154"/>
      <c r="CY1721" s="154"/>
      <c r="CZ1721" s="154"/>
      <c r="DA1721" s="154"/>
      <c r="DB1721" s="154"/>
      <c r="DC1721" s="154"/>
      <c r="DD1721" s="154"/>
      <c r="DE1721" s="154"/>
      <c r="DF1721" s="154"/>
      <c r="DG1721" s="154"/>
      <c r="DH1721" s="154"/>
      <c r="DI1721" s="154"/>
      <c r="DJ1721" s="154"/>
      <c r="DK1721" s="154"/>
      <c r="DL1721" s="154"/>
      <c r="DM1721" s="154"/>
      <c r="DN1721" s="154"/>
      <c r="DO1721" s="154"/>
      <c r="DP1721" s="154"/>
      <c r="DQ1721" s="154"/>
      <c r="DR1721" s="154"/>
      <c r="DS1721" s="154"/>
      <c r="DT1721" s="154"/>
      <c r="DU1721" s="154"/>
      <c r="DV1721" s="154"/>
      <c r="DW1721" s="154"/>
      <c r="DX1721" s="154"/>
      <c r="DY1721" s="154"/>
      <c r="DZ1721" s="154"/>
      <c r="EA1721" s="154"/>
      <c r="EB1721" s="154"/>
      <c r="EC1721" s="154"/>
      <c r="ED1721" s="154"/>
      <c r="EE1721" s="154"/>
      <c r="EF1721" s="154"/>
      <c r="EG1721" s="154"/>
      <c r="EH1721" s="154"/>
      <c r="EI1721" s="154"/>
      <c r="EJ1721" s="154"/>
      <c r="EK1721" s="154"/>
      <c r="EL1721" s="154"/>
      <c r="EM1721" s="154"/>
      <c r="EN1721" s="154"/>
      <c r="EO1721" s="154"/>
      <c r="EP1721" s="154"/>
      <c r="EQ1721" s="154"/>
      <c r="ER1721" s="154"/>
      <c r="ES1721" s="154"/>
      <c r="ET1721" s="154"/>
      <c r="EU1721" s="154"/>
      <c r="EV1721" s="154"/>
      <c r="EW1721" s="154"/>
      <c r="EX1721" s="154"/>
      <c r="EY1721" s="154"/>
      <c r="EZ1721" s="154"/>
      <c r="FA1721" s="154"/>
      <c r="FB1721" s="154"/>
      <c r="FC1721" s="154"/>
      <c r="FD1721" s="154"/>
      <c r="FE1721" s="154"/>
      <c r="FF1721" s="154"/>
      <c r="FG1721" s="154"/>
      <c r="FH1721" s="154"/>
      <c r="FI1721" s="154"/>
      <c r="FJ1721" s="154"/>
      <c r="FK1721" s="154"/>
      <c r="FL1721" s="154"/>
      <c r="FM1721" s="154"/>
      <c r="FN1721" s="154"/>
      <c r="FO1721" s="154"/>
      <c r="FP1721" s="154"/>
      <c r="FQ1721" s="154"/>
      <c r="FR1721" s="154"/>
      <c r="FS1721" s="154"/>
      <c r="FT1721" s="154"/>
      <c r="FU1721" s="154"/>
      <c r="FV1721" s="154"/>
      <c r="FW1721" s="154"/>
      <c r="FX1721" s="154"/>
      <c r="FY1721" s="154"/>
      <c r="FZ1721" s="154"/>
      <c r="GA1721" s="154"/>
      <c r="GB1721" s="154"/>
      <c r="GC1721" s="154"/>
      <c r="GD1721" s="154"/>
      <c r="GE1721" s="154"/>
      <c r="GF1721" s="154"/>
      <c r="GG1721" s="154"/>
      <c r="GH1721" s="154"/>
      <c r="GI1721" s="154"/>
      <c r="GJ1721" s="154"/>
      <c r="GK1721" s="154"/>
      <c r="GL1721" s="154"/>
      <c r="GM1721" s="154"/>
      <c r="GN1721" s="154"/>
      <c r="GO1721" s="154"/>
      <c r="GP1721" s="154"/>
      <c r="GQ1721" s="154"/>
      <c r="GR1721" s="154"/>
      <c r="GS1721" s="154"/>
      <c r="GT1721" s="154"/>
      <c r="GU1721" s="154"/>
      <c r="GV1721" s="154"/>
      <c r="GW1721" s="154"/>
      <c r="GX1721" s="154"/>
      <c r="GY1721" s="154"/>
      <c r="GZ1721" s="154"/>
      <c r="HA1721" s="154"/>
      <c r="HB1721" s="154"/>
      <c r="HC1721" s="154"/>
      <c r="HD1721" s="154"/>
      <c r="HE1721" s="154"/>
      <c r="HF1721" s="154"/>
      <c r="HG1721" s="154"/>
      <c r="HH1721" s="154"/>
      <c r="HI1721" s="154"/>
      <c r="HJ1721" s="154"/>
      <c r="HK1721" s="154"/>
      <c r="HL1721" s="154"/>
      <c r="HM1721" s="154"/>
      <c r="HN1721" s="154"/>
      <c r="HO1721" s="154"/>
      <c r="HP1721" s="154"/>
      <c r="HQ1721" s="154"/>
      <c r="HR1721" s="154"/>
      <c r="HS1721" s="154"/>
      <c r="HT1721" s="154"/>
      <c r="HU1721" s="154"/>
      <c r="HV1721" s="154"/>
      <c r="HW1721" s="154"/>
      <c r="HX1721" s="154"/>
      <c r="HY1721" s="154"/>
      <c r="HZ1721" s="154"/>
      <c r="IA1721" s="154"/>
      <c r="IB1721" s="154"/>
      <c r="IC1721" s="154"/>
      <c r="ID1721" s="154"/>
      <c r="IE1721" s="154"/>
      <c r="IF1721" s="154"/>
      <c r="IG1721" s="154"/>
      <c r="IH1721" s="154"/>
      <c r="II1721" s="154"/>
      <c r="IJ1721" s="154"/>
      <c r="IK1721" s="154"/>
      <c r="IL1721" s="154"/>
    </row>
    <row r="1722" spans="1:246" s="837" customFormat="1" ht="45" x14ac:dyDescent="0.25">
      <c r="A1722" s="217"/>
      <c r="B1722" s="217">
        <v>1</v>
      </c>
      <c r="C1722" s="176" t="s">
        <v>435</v>
      </c>
      <c r="D1722" s="175"/>
      <c r="E1722" s="176"/>
      <c r="F1722" s="1886">
        <f t="shared" si="1217"/>
        <v>0</v>
      </c>
      <c r="G1722" s="732">
        <f t="shared" si="1217"/>
        <v>0</v>
      </c>
      <c r="H1722" s="732">
        <f t="shared" si="1217"/>
        <v>0</v>
      </c>
      <c r="I1722" s="732" t="e">
        <f t="shared" si="1217"/>
        <v>#DIV/0!</v>
      </c>
      <c r="J1722" s="2525"/>
      <c r="K1722" s="2525"/>
      <c r="L1722" s="2526"/>
      <c r="M1722" s="2526"/>
      <c r="N1722" s="2526"/>
      <c r="O1722" s="2526"/>
      <c r="P1722" s="2526"/>
      <c r="Q1722" s="2526"/>
      <c r="R1722" s="2777">
        <f t="shared" ref="R1722:Z1722" si="1221">R1606</f>
        <v>0</v>
      </c>
      <c r="S1722" s="2777">
        <f t="shared" si="1221"/>
        <v>0</v>
      </c>
      <c r="T1722" s="2777">
        <f t="shared" si="1221"/>
        <v>0</v>
      </c>
      <c r="U1722" s="2778">
        <f t="shared" si="1221"/>
        <v>0</v>
      </c>
      <c r="V1722" s="2777">
        <f t="shared" si="1221"/>
        <v>0</v>
      </c>
      <c r="W1722" s="2777">
        <f t="shared" si="1221"/>
        <v>0</v>
      </c>
      <c r="X1722" s="2779">
        <f t="shared" si="1221"/>
        <v>0</v>
      </c>
      <c r="Y1722" s="2779">
        <f t="shared" si="1221"/>
        <v>0</v>
      </c>
      <c r="Z1722" s="2777">
        <f t="shared" si="1221"/>
        <v>0</v>
      </c>
      <c r="AA1722" s="909"/>
      <c r="AB1722" s="2593"/>
      <c r="AC1722" s="2257"/>
      <c r="AD1722" s="154"/>
      <c r="AE1722" s="154"/>
      <c r="AF1722" s="154"/>
      <c r="AG1722" s="154"/>
      <c r="AH1722" s="154"/>
      <c r="AI1722" s="154"/>
      <c r="AJ1722" s="154"/>
      <c r="AK1722" s="154"/>
      <c r="AL1722" s="154"/>
      <c r="AM1722" s="154"/>
      <c r="AN1722" s="154"/>
      <c r="AO1722" s="154"/>
      <c r="AP1722" s="154"/>
      <c r="AQ1722" s="154"/>
      <c r="AR1722" s="154"/>
      <c r="AS1722" s="154"/>
      <c r="AT1722" s="154"/>
      <c r="AU1722" s="154"/>
      <c r="AV1722" s="154"/>
      <c r="AW1722" s="154"/>
      <c r="AX1722" s="154"/>
      <c r="AY1722" s="154"/>
      <c r="AZ1722" s="154"/>
      <c r="BA1722" s="154"/>
      <c r="BB1722" s="154"/>
      <c r="BC1722" s="154"/>
      <c r="BD1722" s="154"/>
      <c r="BE1722" s="154"/>
      <c r="BF1722" s="154"/>
      <c r="BG1722" s="154"/>
      <c r="BH1722" s="154"/>
      <c r="BI1722" s="154"/>
      <c r="BJ1722" s="154"/>
      <c r="BK1722" s="154"/>
      <c r="BL1722" s="154"/>
      <c r="BM1722" s="154"/>
      <c r="BN1722" s="154"/>
      <c r="BO1722" s="154"/>
      <c r="BP1722" s="154"/>
      <c r="BQ1722" s="154"/>
      <c r="BR1722" s="154"/>
      <c r="BS1722" s="154"/>
      <c r="BT1722" s="154"/>
      <c r="BU1722" s="154"/>
      <c r="BV1722" s="154"/>
      <c r="BW1722" s="154"/>
      <c r="BX1722" s="154"/>
      <c r="BY1722" s="154"/>
      <c r="BZ1722" s="154"/>
      <c r="CA1722" s="154"/>
      <c r="CB1722" s="154"/>
      <c r="CC1722" s="154"/>
      <c r="CD1722" s="154"/>
      <c r="CE1722" s="154"/>
      <c r="CF1722" s="154"/>
      <c r="CG1722" s="154"/>
      <c r="CH1722" s="154"/>
      <c r="CI1722" s="154"/>
      <c r="CJ1722" s="154"/>
      <c r="CK1722" s="154"/>
      <c r="CL1722" s="154"/>
      <c r="CM1722" s="154"/>
      <c r="CN1722" s="154"/>
      <c r="CO1722" s="154"/>
      <c r="CP1722" s="154"/>
      <c r="CQ1722" s="154"/>
      <c r="CR1722" s="154"/>
      <c r="CS1722" s="154"/>
      <c r="CT1722" s="154"/>
      <c r="CU1722" s="154"/>
      <c r="CV1722" s="154"/>
      <c r="CW1722" s="154"/>
      <c r="CX1722" s="154"/>
      <c r="CY1722" s="154"/>
      <c r="CZ1722" s="154"/>
      <c r="DA1722" s="154"/>
      <c r="DB1722" s="154"/>
      <c r="DC1722" s="154"/>
      <c r="DD1722" s="154"/>
      <c r="DE1722" s="154"/>
      <c r="DF1722" s="154"/>
      <c r="DG1722" s="154"/>
      <c r="DH1722" s="154"/>
      <c r="DI1722" s="154"/>
      <c r="DJ1722" s="154"/>
      <c r="DK1722" s="154"/>
      <c r="DL1722" s="154"/>
      <c r="DM1722" s="154"/>
      <c r="DN1722" s="154"/>
      <c r="DO1722" s="154"/>
      <c r="DP1722" s="154"/>
      <c r="DQ1722" s="154"/>
      <c r="DR1722" s="154"/>
      <c r="DS1722" s="154"/>
      <c r="DT1722" s="154"/>
      <c r="DU1722" s="154"/>
      <c r="DV1722" s="154"/>
      <c r="DW1722" s="154"/>
      <c r="DX1722" s="154"/>
      <c r="DY1722" s="154"/>
      <c r="DZ1722" s="154"/>
      <c r="EA1722" s="154"/>
      <c r="EB1722" s="154"/>
      <c r="EC1722" s="154"/>
      <c r="ED1722" s="154"/>
      <c r="EE1722" s="154"/>
      <c r="EF1722" s="154"/>
      <c r="EG1722" s="154"/>
      <c r="EH1722" s="154"/>
      <c r="EI1722" s="154"/>
      <c r="EJ1722" s="154"/>
      <c r="EK1722" s="154"/>
      <c r="EL1722" s="154"/>
      <c r="EM1722" s="154"/>
      <c r="EN1722" s="154"/>
      <c r="EO1722" s="154"/>
      <c r="EP1722" s="154"/>
      <c r="EQ1722" s="154"/>
      <c r="ER1722" s="154"/>
      <c r="ES1722" s="154"/>
      <c r="ET1722" s="154"/>
      <c r="EU1722" s="154"/>
      <c r="EV1722" s="154"/>
      <c r="EW1722" s="154"/>
      <c r="EX1722" s="154"/>
      <c r="EY1722" s="154"/>
      <c r="EZ1722" s="154"/>
      <c r="FA1722" s="154"/>
      <c r="FB1722" s="154"/>
      <c r="FC1722" s="154"/>
      <c r="FD1722" s="154"/>
      <c r="FE1722" s="154"/>
      <c r="FF1722" s="154"/>
      <c r="FG1722" s="154"/>
      <c r="FH1722" s="154"/>
      <c r="FI1722" s="154"/>
      <c r="FJ1722" s="154"/>
      <c r="FK1722" s="154"/>
      <c r="FL1722" s="154"/>
      <c r="FM1722" s="154"/>
      <c r="FN1722" s="154"/>
      <c r="FO1722" s="154"/>
      <c r="FP1722" s="154"/>
      <c r="FQ1722" s="154"/>
      <c r="FR1722" s="154"/>
      <c r="FS1722" s="154"/>
      <c r="FT1722" s="154"/>
      <c r="FU1722" s="154"/>
      <c r="FV1722" s="154"/>
      <c r="FW1722" s="154"/>
      <c r="FX1722" s="154"/>
      <c r="FY1722" s="154"/>
      <c r="FZ1722" s="154"/>
      <c r="GA1722" s="154"/>
      <c r="GB1722" s="154"/>
      <c r="GC1722" s="154"/>
      <c r="GD1722" s="154"/>
      <c r="GE1722" s="154"/>
      <c r="GF1722" s="154"/>
      <c r="GG1722" s="154"/>
      <c r="GH1722" s="154"/>
      <c r="GI1722" s="154"/>
      <c r="GJ1722" s="154"/>
      <c r="GK1722" s="154"/>
      <c r="GL1722" s="154"/>
      <c r="GM1722" s="154"/>
      <c r="GN1722" s="154"/>
      <c r="GO1722" s="154"/>
      <c r="GP1722" s="154"/>
      <c r="GQ1722" s="154"/>
      <c r="GR1722" s="154"/>
      <c r="GS1722" s="154"/>
      <c r="GT1722" s="154"/>
      <c r="GU1722" s="154"/>
      <c r="GV1722" s="154"/>
      <c r="GW1722" s="154"/>
      <c r="GX1722" s="154"/>
      <c r="GY1722" s="154"/>
      <c r="GZ1722" s="154"/>
      <c r="HA1722" s="154"/>
      <c r="HB1722" s="154"/>
      <c r="HC1722" s="154"/>
      <c r="HD1722" s="154"/>
      <c r="HE1722" s="154"/>
      <c r="HF1722" s="154"/>
      <c r="HG1722" s="154"/>
      <c r="HH1722" s="154"/>
      <c r="HI1722" s="154"/>
      <c r="HJ1722" s="154"/>
      <c r="HK1722" s="154"/>
      <c r="HL1722" s="154"/>
      <c r="HM1722" s="154"/>
      <c r="HN1722" s="154"/>
      <c r="HO1722" s="154"/>
      <c r="HP1722" s="154"/>
      <c r="HQ1722" s="154"/>
      <c r="HR1722" s="154"/>
      <c r="HS1722" s="154"/>
      <c r="HT1722" s="154"/>
      <c r="HU1722" s="154"/>
      <c r="HV1722" s="154"/>
      <c r="HW1722" s="154"/>
      <c r="HX1722" s="154"/>
      <c r="HY1722" s="154"/>
      <c r="HZ1722" s="154"/>
      <c r="IA1722" s="154"/>
      <c r="IB1722" s="154"/>
      <c r="IC1722" s="154"/>
      <c r="ID1722" s="154"/>
      <c r="IE1722" s="154"/>
      <c r="IF1722" s="154"/>
      <c r="IG1722" s="154"/>
      <c r="IH1722" s="154"/>
      <c r="II1722" s="154"/>
      <c r="IJ1722" s="154"/>
      <c r="IK1722" s="154"/>
      <c r="IL1722" s="154"/>
    </row>
    <row r="1723" spans="1:246" s="837" customFormat="1" ht="30" x14ac:dyDescent="0.25">
      <c r="A1723" s="217"/>
      <c r="B1723" s="217">
        <v>1</v>
      </c>
      <c r="C1723" s="176" t="s">
        <v>130</v>
      </c>
      <c r="D1723" s="175"/>
      <c r="E1723" s="176"/>
      <c r="F1723" s="1886">
        <f t="shared" si="1217"/>
        <v>0</v>
      </c>
      <c r="G1723" s="732">
        <f t="shared" si="1217"/>
        <v>0</v>
      </c>
      <c r="H1723" s="732">
        <f t="shared" si="1217"/>
        <v>0</v>
      </c>
      <c r="I1723" s="732" t="e">
        <f t="shared" si="1217"/>
        <v>#DIV/0!</v>
      </c>
      <c r="J1723" s="2525"/>
      <c r="K1723" s="2525"/>
      <c r="L1723" s="2526"/>
      <c r="M1723" s="2526"/>
      <c r="N1723" s="2526"/>
      <c r="O1723" s="2526"/>
      <c r="P1723" s="2526"/>
      <c r="Q1723" s="2526"/>
      <c r="R1723" s="2777">
        <f t="shared" ref="R1723:Z1723" si="1222">R1607</f>
        <v>0</v>
      </c>
      <c r="S1723" s="2777">
        <f t="shared" si="1222"/>
        <v>0</v>
      </c>
      <c r="T1723" s="2777">
        <f t="shared" si="1222"/>
        <v>0</v>
      </c>
      <c r="U1723" s="2778">
        <f t="shared" si="1222"/>
        <v>0</v>
      </c>
      <c r="V1723" s="2777">
        <f t="shared" si="1222"/>
        <v>0</v>
      </c>
      <c r="W1723" s="2777">
        <f t="shared" si="1222"/>
        <v>0</v>
      </c>
      <c r="X1723" s="2779">
        <f t="shared" si="1222"/>
        <v>0</v>
      </c>
      <c r="Y1723" s="2779">
        <f t="shared" si="1222"/>
        <v>0</v>
      </c>
      <c r="Z1723" s="2777">
        <f t="shared" si="1222"/>
        <v>0</v>
      </c>
      <c r="AA1723" s="909"/>
      <c r="AB1723" s="2593"/>
      <c r="AC1723" s="2257"/>
      <c r="AD1723" s="154"/>
      <c r="AE1723" s="154"/>
      <c r="AF1723" s="154"/>
      <c r="AG1723" s="154"/>
      <c r="AH1723" s="154"/>
      <c r="AI1723" s="154"/>
      <c r="AJ1723" s="154"/>
      <c r="AK1723" s="154"/>
      <c r="AL1723" s="154"/>
      <c r="AM1723" s="154"/>
      <c r="AN1723" s="154"/>
      <c r="AO1723" s="154"/>
      <c r="AP1723" s="154"/>
      <c r="AQ1723" s="154"/>
      <c r="AR1723" s="154"/>
      <c r="AS1723" s="154"/>
      <c r="AT1723" s="154"/>
      <c r="AU1723" s="154"/>
      <c r="AV1723" s="154"/>
      <c r="AW1723" s="154"/>
      <c r="AX1723" s="154"/>
      <c r="AY1723" s="154"/>
      <c r="AZ1723" s="154"/>
      <c r="BA1723" s="154"/>
      <c r="BB1723" s="154"/>
      <c r="BC1723" s="154"/>
      <c r="BD1723" s="154"/>
      <c r="BE1723" s="154"/>
      <c r="BF1723" s="154"/>
      <c r="BG1723" s="154"/>
      <c r="BH1723" s="154"/>
      <c r="BI1723" s="154"/>
      <c r="BJ1723" s="154"/>
      <c r="BK1723" s="154"/>
      <c r="BL1723" s="154"/>
      <c r="BM1723" s="154"/>
      <c r="BN1723" s="154"/>
      <c r="BO1723" s="154"/>
      <c r="BP1723" s="154"/>
      <c r="BQ1723" s="154"/>
      <c r="BR1723" s="154"/>
      <c r="BS1723" s="154"/>
      <c r="BT1723" s="154"/>
      <c r="BU1723" s="154"/>
      <c r="BV1723" s="154"/>
      <c r="BW1723" s="154"/>
      <c r="BX1723" s="154"/>
      <c r="BY1723" s="154"/>
      <c r="BZ1723" s="154"/>
      <c r="CA1723" s="154"/>
      <c r="CB1723" s="154"/>
      <c r="CC1723" s="154"/>
      <c r="CD1723" s="154"/>
      <c r="CE1723" s="154"/>
      <c r="CF1723" s="154"/>
      <c r="CG1723" s="154"/>
      <c r="CH1723" s="154"/>
      <c r="CI1723" s="154"/>
      <c r="CJ1723" s="154"/>
      <c r="CK1723" s="154"/>
      <c r="CL1723" s="154"/>
      <c r="CM1723" s="154"/>
      <c r="CN1723" s="154"/>
      <c r="CO1723" s="154"/>
      <c r="CP1723" s="154"/>
      <c r="CQ1723" s="154"/>
      <c r="CR1723" s="154"/>
      <c r="CS1723" s="154"/>
      <c r="CT1723" s="154"/>
      <c r="CU1723" s="154"/>
      <c r="CV1723" s="154"/>
      <c r="CW1723" s="154"/>
      <c r="CX1723" s="154"/>
      <c r="CY1723" s="154"/>
      <c r="CZ1723" s="154"/>
      <c r="DA1723" s="154"/>
      <c r="DB1723" s="154"/>
      <c r="DC1723" s="154"/>
      <c r="DD1723" s="154"/>
      <c r="DE1723" s="154"/>
      <c r="DF1723" s="154"/>
      <c r="DG1723" s="154"/>
      <c r="DH1723" s="154"/>
      <c r="DI1723" s="154"/>
      <c r="DJ1723" s="154"/>
      <c r="DK1723" s="154"/>
      <c r="DL1723" s="154"/>
      <c r="DM1723" s="154"/>
      <c r="DN1723" s="154"/>
      <c r="DO1723" s="154"/>
      <c r="DP1723" s="154"/>
      <c r="DQ1723" s="154"/>
      <c r="DR1723" s="154"/>
      <c r="DS1723" s="154"/>
      <c r="DT1723" s="154"/>
      <c r="DU1723" s="154"/>
      <c r="DV1723" s="154"/>
      <c r="DW1723" s="154"/>
      <c r="DX1723" s="154"/>
      <c r="DY1723" s="154"/>
      <c r="DZ1723" s="154"/>
      <c r="EA1723" s="154"/>
      <c r="EB1723" s="154"/>
      <c r="EC1723" s="154"/>
      <c r="ED1723" s="154"/>
      <c r="EE1723" s="154"/>
      <c r="EF1723" s="154"/>
      <c r="EG1723" s="154"/>
      <c r="EH1723" s="154"/>
      <c r="EI1723" s="154"/>
      <c r="EJ1723" s="154"/>
      <c r="EK1723" s="154"/>
      <c r="EL1723" s="154"/>
      <c r="EM1723" s="154"/>
      <c r="EN1723" s="154"/>
      <c r="EO1723" s="154"/>
      <c r="EP1723" s="154"/>
      <c r="EQ1723" s="154"/>
      <c r="ER1723" s="154"/>
      <c r="ES1723" s="154"/>
      <c r="ET1723" s="154"/>
      <c r="EU1723" s="154"/>
      <c r="EV1723" s="154"/>
      <c r="EW1723" s="154"/>
      <c r="EX1723" s="154"/>
      <c r="EY1723" s="154"/>
      <c r="EZ1723" s="154"/>
      <c r="FA1723" s="154"/>
      <c r="FB1723" s="154"/>
      <c r="FC1723" s="154"/>
      <c r="FD1723" s="154"/>
      <c r="FE1723" s="154"/>
      <c r="FF1723" s="154"/>
      <c r="FG1723" s="154"/>
      <c r="FH1723" s="154"/>
      <c r="FI1723" s="154"/>
      <c r="FJ1723" s="154"/>
      <c r="FK1723" s="154"/>
      <c r="FL1723" s="154"/>
      <c r="FM1723" s="154"/>
      <c r="FN1723" s="154"/>
      <c r="FO1723" s="154"/>
      <c r="FP1723" s="154"/>
      <c r="FQ1723" s="154"/>
      <c r="FR1723" s="154"/>
      <c r="FS1723" s="154"/>
      <c r="FT1723" s="154"/>
      <c r="FU1723" s="154"/>
      <c r="FV1723" s="154"/>
      <c r="FW1723" s="154"/>
      <c r="FX1723" s="154"/>
      <c r="FY1723" s="154"/>
      <c r="FZ1723" s="154"/>
      <c r="GA1723" s="154"/>
      <c r="GB1723" s="154"/>
      <c r="GC1723" s="154"/>
      <c r="GD1723" s="154"/>
      <c r="GE1723" s="154"/>
      <c r="GF1723" s="154"/>
      <c r="GG1723" s="154"/>
      <c r="GH1723" s="154"/>
      <c r="GI1723" s="154"/>
      <c r="GJ1723" s="154"/>
      <c r="GK1723" s="154"/>
      <c r="GL1723" s="154"/>
      <c r="GM1723" s="154"/>
      <c r="GN1723" s="154"/>
      <c r="GO1723" s="154"/>
      <c r="GP1723" s="154"/>
      <c r="GQ1723" s="154"/>
      <c r="GR1723" s="154"/>
      <c r="GS1723" s="154"/>
      <c r="GT1723" s="154"/>
      <c r="GU1723" s="154"/>
      <c r="GV1723" s="154"/>
      <c r="GW1723" s="154"/>
      <c r="GX1723" s="154"/>
      <c r="GY1723" s="154"/>
      <c r="GZ1723" s="154"/>
      <c r="HA1723" s="154"/>
      <c r="HB1723" s="154"/>
      <c r="HC1723" s="154"/>
      <c r="HD1723" s="154"/>
      <c r="HE1723" s="154"/>
      <c r="HF1723" s="154"/>
      <c r="HG1723" s="154"/>
      <c r="HH1723" s="154"/>
      <c r="HI1723" s="154"/>
      <c r="HJ1723" s="154"/>
      <c r="HK1723" s="154"/>
      <c r="HL1723" s="154"/>
      <c r="HM1723" s="154"/>
      <c r="HN1723" s="154"/>
      <c r="HO1723" s="154"/>
      <c r="HP1723" s="154"/>
      <c r="HQ1723" s="154"/>
      <c r="HR1723" s="154"/>
      <c r="HS1723" s="154"/>
      <c r="HT1723" s="154"/>
      <c r="HU1723" s="154"/>
      <c r="HV1723" s="154"/>
      <c r="HW1723" s="154"/>
      <c r="HX1723" s="154"/>
      <c r="HY1723" s="154"/>
      <c r="HZ1723" s="154"/>
      <c r="IA1723" s="154"/>
      <c r="IB1723" s="154"/>
      <c r="IC1723" s="154"/>
      <c r="ID1723" s="154"/>
      <c r="IE1723" s="154"/>
      <c r="IF1723" s="154"/>
      <c r="IG1723" s="154"/>
      <c r="IH1723" s="154"/>
      <c r="II1723" s="154"/>
      <c r="IJ1723" s="154"/>
      <c r="IK1723" s="154"/>
      <c r="IL1723" s="154"/>
    </row>
    <row r="1724" spans="1:246" s="837" customFormat="1" x14ac:dyDescent="0.25">
      <c r="A1724" s="217"/>
      <c r="B1724" s="217">
        <v>1</v>
      </c>
      <c r="C1724" s="176" t="s">
        <v>219</v>
      </c>
      <c r="D1724" s="175"/>
      <c r="E1724" s="176"/>
      <c r="F1724" s="1886">
        <f t="shared" si="1217"/>
        <v>0</v>
      </c>
      <c r="G1724" s="732">
        <f t="shared" si="1217"/>
        <v>0</v>
      </c>
      <c r="H1724" s="732">
        <f t="shared" si="1217"/>
        <v>0</v>
      </c>
      <c r="I1724" s="732" t="e">
        <f t="shared" si="1217"/>
        <v>#DIV/0!</v>
      </c>
      <c r="J1724" s="2525"/>
      <c r="K1724" s="2525"/>
      <c r="L1724" s="2526"/>
      <c r="M1724" s="2526"/>
      <c r="N1724" s="2526"/>
      <c r="O1724" s="2526"/>
      <c r="P1724" s="2526"/>
      <c r="Q1724" s="2526"/>
      <c r="R1724" s="2777">
        <f t="shared" ref="R1724:Z1724" si="1223">R1608</f>
        <v>0</v>
      </c>
      <c r="S1724" s="2777">
        <f t="shared" si="1223"/>
        <v>0</v>
      </c>
      <c r="T1724" s="2777">
        <f t="shared" si="1223"/>
        <v>0</v>
      </c>
      <c r="U1724" s="2778">
        <f t="shared" si="1223"/>
        <v>0</v>
      </c>
      <c r="V1724" s="2777">
        <f t="shared" si="1223"/>
        <v>0</v>
      </c>
      <c r="W1724" s="2777">
        <f t="shared" si="1223"/>
        <v>0</v>
      </c>
      <c r="X1724" s="2779">
        <f t="shared" si="1223"/>
        <v>0</v>
      </c>
      <c r="Y1724" s="2779">
        <f t="shared" si="1223"/>
        <v>0</v>
      </c>
      <c r="Z1724" s="2777">
        <f t="shared" si="1223"/>
        <v>0</v>
      </c>
      <c r="AA1724" s="909"/>
      <c r="AB1724" s="2593"/>
      <c r="AC1724" s="2257"/>
      <c r="AD1724" s="154"/>
      <c r="AE1724" s="154"/>
      <c r="AF1724" s="154"/>
      <c r="AG1724" s="154"/>
      <c r="AH1724" s="154"/>
      <c r="AI1724" s="154"/>
      <c r="AJ1724" s="154"/>
      <c r="AK1724" s="154"/>
      <c r="AL1724" s="154"/>
      <c r="AM1724" s="154"/>
      <c r="AN1724" s="154"/>
      <c r="AO1724" s="154"/>
      <c r="AP1724" s="154"/>
      <c r="AQ1724" s="154"/>
      <c r="AR1724" s="154"/>
      <c r="AS1724" s="154"/>
      <c r="AT1724" s="154"/>
      <c r="AU1724" s="154"/>
      <c r="AV1724" s="154"/>
      <c r="AW1724" s="154"/>
      <c r="AX1724" s="154"/>
      <c r="AY1724" s="154"/>
      <c r="AZ1724" s="154"/>
      <c r="BA1724" s="154"/>
      <c r="BB1724" s="154"/>
      <c r="BC1724" s="154"/>
      <c r="BD1724" s="154"/>
      <c r="BE1724" s="154"/>
      <c r="BF1724" s="154"/>
      <c r="BG1724" s="154"/>
      <c r="BH1724" s="154"/>
      <c r="BI1724" s="154"/>
      <c r="BJ1724" s="154"/>
      <c r="BK1724" s="154"/>
      <c r="BL1724" s="154"/>
      <c r="BM1724" s="154"/>
      <c r="BN1724" s="154"/>
      <c r="BO1724" s="154"/>
      <c r="BP1724" s="154"/>
      <c r="BQ1724" s="154"/>
      <c r="BR1724" s="154"/>
      <c r="BS1724" s="154"/>
      <c r="BT1724" s="154"/>
      <c r="BU1724" s="154"/>
      <c r="BV1724" s="154"/>
      <c r="BW1724" s="154"/>
      <c r="BX1724" s="154"/>
      <c r="BY1724" s="154"/>
      <c r="BZ1724" s="154"/>
      <c r="CA1724" s="154"/>
      <c r="CB1724" s="154"/>
      <c r="CC1724" s="154"/>
      <c r="CD1724" s="154"/>
      <c r="CE1724" s="154"/>
      <c r="CF1724" s="154"/>
      <c r="CG1724" s="154"/>
      <c r="CH1724" s="154"/>
      <c r="CI1724" s="154"/>
      <c r="CJ1724" s="154"/>
      <c r="CK1724" s="154"/>
      <c r="CL1724" s="154"/>
      <c r="CM1724" s="154"/>
      <c r="CN1724" s="154"/>
      <c r="CO1724" s="154"/>
      <c r="CP1724" s="154"/>
      <c r="CQ1724" s="154"/>
      <c r="CR1724" s="154"/>
      <c r="CS1724" s="154"/>
      <c r="CT1724" s="154"/>
      <c r="CU1724" s="154"/>
      <c r="CV1724" s="154"/>
      <c r="CW1724" s="154"/>
      <c r="CX1724" s="154"/>
      <c r="CY1724" s="154"/>
      <c r="CZ1724" s="154"/>
      <c r="DA1724" s="154"/>
      <c r="DB1724" s="154"/>
      <c r="DC1724" s="154"/>
      <c r="DD1724" s="154"/>
      <c r="DE1724" s="154"/>
      <c r="DF1724" s="154"/>
      <c r="DG1724" s="154"/>
      <c r="DH1724" s="154"/>
      <c r="DI1724" s="154"/>
      <c r="DJ1724" s="154"/>
      <c r="DK1724" s="154"/>
      <c r="DL1724" s="154"/>
      <c r="DM1724" s="154"/>
      <c r="DN1724" s="154"/>
      <c r="DO1724" s="154"/>
      <c r="DP1724" s="154"/>
      <c r="DQ1724" s="154"/>
      <c r="DR1724" s="154"/>
      <c r="DS1724" s="154"/>
      <c r="DT1724" s="154"/>
      <c r="DU1724" s="154"/>
      <c r="DV1724" s="154"/>
      <c r="DW1724" s="154"/>
      <c r="DX1724" s="154"/>
      <c r="DY1724" s="154"/>
      <c r="DZ1724" s="154"/>
      <c r="EA1724" s="154"/>
      <c r="EB1724" s="154"/>
      <c r="EC1724" s="154"/>
      <c r="ED1724" s="154"/>
      <c r="EE1724" s="154"/>
      <c r="EF1724" s="154"/>
      <c r="EG1724" s="154"/>
      <c r="EH1724" s="154"/>
      <c r="EI1724" s="154"/>
      <c r="EJ1724" s="154"/>
      <c r="EK1724" s="154"/>
      <c r="EL1724" s="154"/>
      <c r="EM1724" s="154"/>
      <c r="EN1724" s="154"/>
      <c r="EO1724" s="154"/>
      <c r="EP1724" s="154"/>
      <c r="EQ1724" s="154"/>
      <c r="ER1724" s="154"/>
      <c r="ES1724" s="154"/>
      <c r="ET1724" s="154"/>
      <c r="EU1724" s="154"/>
      <c r="EV1724" s="154"/>
      <c r="EW1724" s="154"/>
      <c r="EX1724" s="154"/>
      <c r="EY1724" s="154"/>
      <c r="EZ1724" s="154"/>
      <c r="FA1724" s="154"/>
      <c r="FB1724" s="154"/>
      <c r="FC1724" s="154"/>
      <c r="FD1724" s="154"/>
      <c r="FE1724" s="154"/>
      <c r="FF1724" s="154"/>
      <c r="FG1724" s="154"/>
      <c r="FH1724" s="154"/>
      <c r="FI1724" s="154"/>
      <c r="FJ1724" s="154"/>
      <c r="FK1724" s="154"/>
      <c r="FL1724" s="154"/>
      <c r="FM1724" s="154"/>
      <c r="FN1724" s="154"/>
      <c r="FO1724" s="154"/>
      <c r="FP1724" s="154"/>
      <c r="FQ1724" s="154"/>
      <c r="FR1724" s="154"/>
      <c r="FS1724" s="154"/>
      <c r="FT1724" s="154"/>
      <c r="FU1724" s="154"/>
      <c r="FV1724" s="154"/>
      <c r="FW1724" s="154"/>
      <c r="FX1724" s="154"/>
      <c r="FY1724" s="154"/>
      <c r="FZ1724" s="154"/>
      <c r="GA1724" s="154"/>
      <c r="GB1724" s="154"/>
      <c r="GC1724" s="154"/>
      <c r="GD1724" s="154"/>
      <c r="GE1724" s="154"/>
      <c r="GF1724" s="154"/>
      <c r="GG1724" s="154"/>
      <c r="GH1724" s="154"/>
      <c r="GI1724" s="154"/>
      <c r="GJ1724" s="154"/>
      <c r="GK1724" s="154"/>
      <c r="GL1724" s="154"/>
      <c r="GM1724" s="154"/>
      <c r="GN1724" s="154"/>
      <c r="GO1724" s="154"/>
      <c r="GP1724" s="154"/>
      <c r="GQ1724" s="154"/>
      <c r="GR1724" s="154"/>
      <c r="GS1724" s="154"/>
      <c r="GT1724" s="154"/>
      <c r="GU1724" s="154"/>
      <c r="GV1724" s="154"/>
      <c r="GW1724" s="154"/>
      <c r="GX1724" s="154"/>
      <c r="GY1724" s="154"/>
      <c r="GZ1724" s="154"/>
      <c r="HA1724" s="154"/>
      <c r="HB1724" s="154"/>
      <c r="HC1724" s="154"/>
      <c r="HD1724" s="154"/>
      <c r="HE1724" s="154"/>
      <c r="HF1724" s="154"/>
      <c r="HG1724" s="154"/>
      <c r="HH1724" s="154"/>
      <c r="HI1724" s="154"/>
      <c r="HJ1724" s="154"/>
      <c r="HK1724" s="154"/>
      <c r="HL1724" s="154"/>
      <c r="HM1724" s="154"/>
      <c r="HN1724" s="154"/>
      <c r="HO1724" s="154"/>
      <c r="HP1724" s="154"/>
      <c r="HQ1724" s="154"/>
      <c r="HR1724" s="154"/>
      <c r="HS1724" s="154"/>
      <c r="HT1724" s="154"/>
      <c r="HU1724" s="154"/>
      <c r="HV1724" s="154"/>
      <c r="HW1724" s="154"/>
      <c r="HX1724" s="154"/>
      <c r="HY1724" s="154"/>
      <c r="HZ1724" s="154"/>
      <c r="IA1724" s="154"/>
      <c r="IB1724" s="154"/>
      <c r="IC1724" s="154"/>
      <c r="ID1724" s="154"/>
      <c r="IE1724" s="154"/>
      <c r="IF1724" s="154"/>
      <c r="IG1724" s="154"/>
      <c r="IH1724" s="154"/>
      <c r="II1724" s="154"/>
      <c r="IJ1724" s="154"/>
      <c r="IK1724" s="154"/>
      <c r="IL1724" s="154"/>
    </row>
    <row r="1725" spans="1:246" s="837" customFormat="1" ht="45" x14ac:dyDescent="0.25">
      <c r="A1725" s="217"/>
      <c r="B1725" s="217">
        <v>1</v>
      </c>
      <c r="C1725" s="176" t="s">
        <v>436</v>
      </c>
      <c r="D1725" s="175"/>
      <c r="E1725" s="176"/>
      <c r="F1725" s="1886">
        <f t="shared" si="1217"/>
        <v>0</v>
      </c>
      <c r="G1725" s="732">
        <f t="shared" si="1217"/>
        <v>0</v>
      </c>
      <c r="H1725" s="732">
        <f t="shared" si="1217"/>
        <v>0</v>
      </c>
      <c r="I1725" s="732" t="e">
        <f t="shared" si="1217"/>
        <v>#DIV/0!</v>
      </c>
      <c r="J1725" s="2525"/>
      <c r="K1725" s="2525"/>
      <c r="L1725" s="2526"/>
      <c r="M1725" s="2526"/>
      <c r="N1725" s="2526"/>
      <c r="O1725" s="2526"/>
      <c r="P1725" s="2526"/>
      <c r="Q1725" s="2526"/>
      <c r="R1725" s="2777">
        <f t="shared" ref="R1725:Z1725" si="1224">R1609</f>
        <v>0</v>
      </c>
      <c r="S1725" s="2777">
        <f t="shared" si="1224"/>
        <v>0</v>
      </c>
      <c r="T1725" s="2777">
        <f t="shared" si="1224"/>
        <v>0</v>
      </c>
      <c r="U1725" s="2778">
        <f t="shared" si="1224"/>
        <v>0</v>
      </c>
      <c r="V1725" s="2777">
        <f t="shared" si="1224"/>
        <v>0</v>
      </c>
      <c r="W1725" s="2777">
        <f t="shared" si="1224"/>
        <v>0</v>
      </c>
      <c r="X1725" s="2779">
        <f t="shared" si="1224"/>
        <v>0</v>
      </c>
      <c r="Y1725" s="2779">
        <f t="shared" si="1224"/>
        <v>0</v>
      </c>
      <c r="Z1725" s="2777">
        <f t="shared" si="1224"/>
        <v>0</v>
      </c>
      <c r="AA1725" s="909"/>
      <c r="AB1725" s="2593"/>
      <c r="AC1725" s="2257"/>
      <c r="AD1725" s="154"/>
      <c r="AE1725" s="154"/>
      <c r="AF1725" s="154"/>
      <c r="AG1725" s="154"/>
      <c r="AH1725" s="154"/>
      <c r="AI1725" s="154"/>
      <c r="AJ1725" s="154"/>
      <c r="AK1725" s="154"/>
      <c r="AL1725" s="154"/>
      <c r="AM1725" s="154"/>
      <c r="AN1725" s="154"/>
      <c r="AO1725" s="154"/>
      <c r="AP1725" s="154"/>
      <c r="AQ1725" s="154"/>
      <c r="AR1725" s="154"/>
      <c r="AS1725" s="154"/>
      <c r="AT1725" s="154"/>
      <c r="AU1725" s="154"/>
      <c r="AV1725" s="154"/>
      <c r="AW1725" s="154"/>
      <c r="AX1725" s="154"/>
      <c r="AY1725" s="154"/>
      <c r="AZ1725" s="154"/>
      <c r="BA1725" s="154"/>
      <c r="BB1725" s="154"/>
      <c r="BC1725" s="154"/>
      <c r="BD1725" s="154"/>
      <c r="BE1725" s="154"/>
      <c r="BF1725" s="154"/>
      <c r="BG1725" s="154"/>
      <c r="BH1725" s="154"/>
      <c r="BI1725" s="154"/>
      <c r="BJ1725" s="154"/>
      <c r="BK1725" s="154"/>
      <c r="BL1725" s="154"/>
      <c r="BM1725" s="154"/>
      <c r="BN1725" s="154"/>
      <c r="BO1725" s="154"/>
      <c r="BP1725" s="154"/>
      <c r="BQ1725" s="154"/>
      <c r="BR1725" s="154"/>
      <c r="BS1725" s="154"/>
      <c r="BT1725" s="154"/>
      <c r="BU1725" s="154"/>
      <c r="BV1725" s="154"/>
      <c r="BW1725" s="154"/>
      <c r="BX1725" s="154"/>
      <c r="BY1725" s="154"/>
      <c r="BZ1725" s="154"/>
      <c r="CA1725" s="154"/>
      <c r="CB1725" s="154"/>
      <c r="CC1725" s="154"/>
      <c r="CD1725" s="154"/>
      <c r="CE1725" s="154"/>
      <c r="CF1725" s="154"/>
      <c r="CG1725" s="154"/>
      <c r="CH1725" s="154"/>
      <c r="CI1725" s="154"/>
      <c r="CJ1725" s="154"/>
      <c r="CK1725" s="154"/>
      <c r="CL1725" s="154"/>
      <c r="CM1725" s="154"/>
      <c r="CN1725" s="154"/>
      <c r="CO1725" s="154"/>
      <c r="CP1725" s="154"/>
      <c r="CQ1725" s="154"/>
      <c r="CR1725" s="154"/>
      <c r="CS1725" s="154"/>
      <c r="CT1725" s="154"/>
      <c r="CU1725" s="154"/>
      <c r="CV1725" s="154"/>
      <c r="CW1725" s="154"/>
      <c r="CX1725" s="154"/>
      <c r="CY1725" s="154"/>
      <c r="CZ1725" s="154"/>
      <c r="DA1725" s="154"/>
      <c r="DB1725" s="154"/>
      <c r="DC1725" s="154"/>
      <c r="DD1725" s="154"/>
      <c r="DE1725" s="154"/>
      <c r="DF1725" s="154"/>
      <c r="DG1725" s="154"/>
      <c r="DH1725" s="154"/>
      <c r="DI1725" s="154"/>
      <c r="DJ1725" s="154"/>
      <c r="DK1725" s="154"/>
      <c r="DL1725" s="154"/>
      <c r="DM1725" s="154"/>
      <c r="DN1725" s="154"/>
      <c r="DO1725" s="154"/>
      <c r="DP1725" s="154"/>
      <c r="DQ1725" s="154"/>
      <c r="DR1725" s="154"/>
      <c r="DS1725" s="154"/>
      <c r="DT1725" s="154"/>
      <c r="DU1725" s="154"/>
      <c r="DV1725" s="154"/>
      <c r="DW1725" s="154"/>
      <c r="DX1725" s="154"/>
      <c r="DY1725" s="154"/>
      <c r="DZ1725" s="154"/>
      <c r="EA1725" s="154"/>
      <c r="EB1725" s="154"/>
      <c r="EC1725" s="154"/>
      <c r="ED1725" s="154"/>
      <c r="EE1725" s="154"/>
      <c r="EF1725" s="154"/>
      <c r="EG1725" s="154"/>
      <c r="EH1725" s="154"/>
      <c r="EI1725" s="154"/>
      <c r="EJ1725" s="154"/>
      <c r="EK1725" s="154"/>
      <c r="EL1725" s="154"/>
      <c r="EM1725" s="154"/>
      <c r="EN1725" s="154"/>
      <c r="EO1725" s="154"/>
      <c r="EP1725" s="154"/>
      <c r="EQ1725" s="154"/>
      <c r="ER1725" s="154"/>
      <c r="ES1725" s="154"/>
      <c r="ET1725" s="154"/>
      <c r="EU1725" s="154"/>
      <c r="EV1725" s="154"/>
      <c r="EW1725" s="154"/>
      <c r="EX1725" s="154"/>
      <c r="EY1725" s="154"/>
      <c r="EZ1725" s="154"/>
      <c r="FA1725" s="154"/>
      <c r="FB1725" s="154"/>
      <c r="FC1725" s="154"/>
      <c r="FD1725" s="154"/>
      <c r="FE1725" s="154"/>
      <c r="FF1725" s="154"/>
      <c r="FG1725" s="154"/>
      <c r="FH1725" s="154"/>
      <c r="FI1725" s="154"/>
      <c r="FJ1725" s="154"/>
      <c r="FK1725" s="154"/>
      <c r="FL1725" s="154"/>
      <c r="FM1725" s="154"/>
      <c r="FN1725" s="154"/>
      <c r="FO1725" s="154"/>
      <c r="FP1725" s="154"/>
      <c r="FQ1725" s="154"/>
      <c r="FR1725" s="154"/>
      <c r="FS1725" s="154"/>
      <c r="FT1725" s="154"/>
      <c r="FU1725" s="154"/>
      <c r="FV1725" s="154"/>
      <c r="FW1725" s="154"/>
      <c r="FX1725" s="154"/>
      <c r="FY1725" s="154"/>
      <c r="FZ1725" s="154"/>
      <c r="GA1725" s="154"/>
      <c r="GB1725" s="154"/>
      <c r="GC1725" s="154"/>
      <c r="GD1725" s="154"/>
      <c r="GE1725" s="154"/>
      <c r="GF1725" s="154"/>
      <c r="GG1725" s="154"/>
      <c r="GH1725" s="154"/>
      <c r="GI1725" s="154"/>
      <c r="GJ1725" s="154"/>
      <c r="GK1725" s="154"/>
      <c r="GL1725" s="154"/>
      <c r="GM1725" s="154"/>
      <c r="GN1725" s="154"/>
      <c r="GO1725" s="154"/>
      <c r="GP1725" s="154"/>
      <c r="GQ1725" s="154"/>
      <c r="GR1725" s="154"/>
      <c r="GS1725" s="154"/>
      <c r="GT1725" s="154"/>
      <c r="GU1725" s="154"/>
      <c r="GV1725" s="154"/>
      <c r="GW1725" s="154"/>
      <c r="GX1725" s="154"/>
      <c r="GY1725" s="154"/>
      <c r="GZ1725" s="154"/>
      <c r="HA1725" s="154"/>
      <c r="HB1725" s="154"/>
      <c r="HC1725" s="154"/>
      <c r="HD1725" s="154"/>
      <c r="HE1725" s="154"/>
      <c r="HF1725" s="154"/>
      <c r="HG1725" s="154"/>
      <c r="HH1725" s="154"/>
      <c r="HI1725" s="154"/>
      <c r="HJ1725" s="154"/>
      <c r="HK1725" s="154"/>
      <c r="HL1725" s="154"/>
      <c r="HM1725" s="154"/>
      <c r="HN1725" s="154"/>
      <c r="HO1725" s="154"/>
      <c r="HP1725" s="154"/>
      <c r="HQ1725" s="154"/>
      <c r="HR1725" s="154"/>
      <c r="HS1725" s="154"/>
      <c r="HT1725" s="154"/>
      <c r="HU1725" s="154"/>
      <c r="HV1725" s="154"/>
      <c r="HW1725" s="154"/>
      <c r="HX1725" s="154"/>
      <c r="HY1725" s="154"/>
      <c r="HZ1725" s="154"/>
      <c r="IA1725" s="154"/>
      <c r="IB1725" s="154"/>
      <c r="IC1725" s="154"/>
      <c r="ID1725" s="154"/>
      <c r="IE1725" s="154"/>
      <c r="IF1725" s="154"/>
      <c r="IG1725" s="154"/>
      <c r="IH1725" s="154"/>
      <c r="II1725" s="154"/>
      <c r="IJ1725" s="154"/>
      <c r="IK1725" s="154"/>
      <c r="IL1725" s="154"/>
    </row>
    <row r="1726" spans="1:246" s="837" customFormat="1" ht="75" x14ac:dyDescent="0.25">
      <c r="A1726" s="217"/>
      <c r="B1726" s="217">
        <v>1</v>
      </c>
      <c r="C1726" s="176" t="s">
        <v>465</v>
      </c>
      <c r="D1726" s="175"/>
      <c r="E1726" s="176"/>
      <c r="F1726" s="1886">
        <f t="shared" si="1217"/>
        <v>0</v>
      </c>
      <c r="G1726" s="732">
        <f t="shared" si="1217"/>
        <v>0</v>
      </c>
      <c r="H1726" s="732">
        <f t="shared" si="1217"/>
        <v>0</v>
      </c>
      <c r="I1726" s="732" t="e">
        <f t="shared" si="1217"/>
        <v>#DIV/0!</v>
      </c>
      <c r="J1726" s="2525"/>
      <c r="K1726" s="2525"/>
      <c r="L1726" s="2526"/>
      <c r="M1726" s="2526"/>
      <c r="N1726" s="2526"/>
      <c r="O1726" s="2526"/>
      <c r="P1726" s="2526"/>
      <c r="Q1726" s="2526"/>
      <c r="R1726" s="2777"/>
      <c r="S1726" s="2777"/>
      <c r="T1726" s="2777"/>
      <c r="U1726" s="2778"/>
      <c r="V1726" s="2777"/>
      <c r="W1726" s="2777"/>
      <c r="X1726" s="2779"/>
      <c r="Y1726" s="2779"/>
      <c r="Z1726" s="2777"/>
      <c r="AA1726" s="909"/>
      <c r="AB1726" s="2593"/>
      <c r="AC1726" s="2257"/>
      <c r="AD1726" s="154"/>
      <c r="AE1726" s="154"/>
      <c r="AF1726" s="154"/>
      <c r="AG1726" s="154"/>
      <c r="AH1726" s="154"/>
      <c r="AI1726" s="154"/>
      <c r="AJ1726" s="154"/>
      <c r="AK1726" s="154"/>
      <c r="AL1726" s="154"/>
      <c r="AM1726" s="154"/>
      <c r="AN1726" s="154"/>
      <c r="AO1726" s="154"/>
      <c r="AP1726" s="154"/>
      <c r="AQ1726" s="154"/>
      <c r="AR1726" s="154"/>
      <c r="AS1726" s="154"/>
      <c r="AT1726" s="154"/>
      <c r="AU1726" s="154"/>
      <c r="AV1726" s="154"/>
      <c r="AW1726" s="154"/>
      <c r="AX1726" s="154"/>
      <c r="AY1726" s="154"/>
      <c r="AZ1726" s="154"/>
      <c r="BA1726" s="154"/>
      <c r="BB1726" s="154"/>
      <c r="BC1726" s="154"/>
      <c r="BD1726" s="154"/>
      <c r="BE1726" s="154"/>
      <c r="BF1726" s="154"/>
      <c r="BG1726" s="154"/>
      <c r="BH1726" s="154"/>
      <c r="BI1726" s="154"/>
      <c r="BJ1726" s="154"/>
      <c r="BK1726" s="154"/>
      <c r="BL1726" s="154"/>
      <c r="BM1726" s="154"/>
      <c r="BN1726" s="154"/>
      <c r="BO1726" s="154"/>
      <c r="BP1726" s="154"/>
      <c r="BQ1726" s="154"/>
      <c r="BR1726" s="154"/>
      <c r="BS1726" s="154"/>
      <c r="BT1726" s="154"/>
      <c r="BU1726" s="154"/>
      <c r="BV1726" s="154"/>
      <c r="BW1726" s="154"/>
      <c r="BX1726" s="154"/>
      <c r="BY1726" s="154"/>
      <c r="BZ1726" s="154"/>
      <c r="CA1726" s="154"/>
      <c r="CB1726" s="154"/>
      <c r="CC1726" s="154"/>
      <c r="CD1726" s="154"/>
      <c r="CE1726" s="154"/>
      <c r="CF1726" s="154"/>
      <c r="CG1726" s="154"/>
      <c r="CH1726" s="154"/>
      <c r="CI1726" s="154"/>
      <c r="CJ1726" s="154"/>
      <c r="CK1726" s="154"/>
      <c r="CL1726" s="154"/>
      <c r="CM1726" s="154"/>
      <c r="CN1726" s="154"/>
      <c r="CO1726" s="154"/>
      <c r="CP1726" s="154"/>
      <c r="CQ1726" s="154"/>
      <c r="CR1726" s="154"/>
      <c r="CS1726" s="154"/>
      <c r="CT1726" s="154"/>
      <c r="CU1726" s="154"/>
      <c r="CV1726" s="154"/>
      <c r="CW1726" s="154"/>
      <c r="CX1726" s="154"/>
      <c r="CY1726" s="154"/>
      <c r="CZ1726" s="154"/>
      <c r="DA1726" s="154"/>
      <c r="DB1726" s="154"/>
      <c r="DC1726" s="154"/>
      <c r="DD1726" s="154"/>
      <c r="DE1726" s="154"/>
      <c r="DF1726" s="154"/>
      <c r="DG1726" s="154"/>
      <c r="DH1726" s="154"/>
      <c r="DI1726" s="154"/>
      <c r="DJ1726" s="154"/>
      <c r="DK1726" s="154"/>
      <c r="DL1726" s="154"/>
      <c r="DM1726" s="154"/>
      <c r="DN1726" s="154"/>
      <c r="DO1726" s="154"/>
      <c r="DP1726" s="154"/>
      <c r="DQ1726" s="154"/>
      <c r="DR1726" s="154"/>
      <c r="DS1726" s="154"/>
      <c r="DT1726" s="154"/>
      <c r="DU1726" s="154"/>
      <c r="DV1726" s="154"/>
      <c r="DW1726" s="154"/>
      <c r="DX1726" s="154"/>
      <c r="DY1726" s="154"/>
      <c r="DZ1726" s="154"/>
      <c r="EA1726" s="154"/>
      <c r="EB1726" s="154"/>
      <c r="EC1726" s="154"/>
      <c r="ED1726" s="154"/>
      <c r="EE1726" s="154"/>
      <c r="EF1726" s="154"/>
      <c r="EG1726" s="154"/>
      <c r="EH1726" s="154"/>
      <c r="EI1726" s="154"/>
      <c r="EJ1726" s="154"/>
      <c r="EK1726" s="154"/>
      <c r="EL1726" s="154"/>
      <c r="EM1726" s="154"/>
      <c r="EN1726" s="154"/>
      <c r="EO1726" s="154"/>
      <c r="EP1726" s="154"/>
      <c r="EQ1726" s="154"/>
      <c r="ER1726" s="154"/>
      <c r="ES1726" s="154"/>
      <c r="ET1726" s="154"/>
      <c r="EU1726" s="154"/>
      <c r="EV1726" s="154"/>
      <c r="EW1726" s="154"/>
      <c r="EX1726" s="154"/>
      <c r="EY1726" s="154"/>
      <c r="EZ1726" s="154"/>
      <c r="FA1726" s="154"/>
      <c r="FB1726" s="154"/>
      <c r="FC1726" s="154"/>
      <c r="FD1726" s="154"/>
      <c r="FE1726" s="154"/>
      <c r="FF1726" s="154"/>
      <c r="FG1726" s="154"/>
      <c r="FH1726" s="154"/>
      <c r="FI1726" s="154"/>
      <c r="FJ1726" s="154"/>
      <c r="FK1726" s="154"/>
      <c r="FL1726" s="154"/>
      <c r="FM1726" s="154"/>
      <c r="FN1726" s="154"/>
      <c r="FO1726" s="154"/>
      <c r="FP1726" s="154"/>
      <c r="FQ1726" s="154"/>
      <c r="FR1726" s="154"/>
      <c r="FS1726" s="154"/>
      <c r="FT1726" s="154"/>
      <c r="FU1726" s="154"/>
      <c r="FV1726" s="154"/>
      <c r="FW1726" s="154"/>
      <c r="FX1726" s="154"/>
      <c r="FY1726" s="154"/>
      <c r="FZ1726" s="154"/>
      <c r="GA1726" s="154"/>
      <c r="GB1726" s="154"/>
      <c r="GC1726" s="154"/>
      <c r="GD1726" s="154"/>
      <c r="GE1726" s="154"/>
      <c r="GF1726" s="154"/>
      <c r="GG1726" s="154"/>
      <c r="GH1726" s="154"/>
      <c r="GI1726" s="154"/>
      <c r="GJ1726" s="154"/>
      <c r="GK1726" s="154"/>
      <c r="GL1726" s="154"/>
      <c r="GM1726" s="154"/>
      <c r="GN1726" s="154"/>
      <c r="GO1726" s="154"/>
      <c r="GP1726" s="154"/>
      <c r="GQ1726" s="154"/>
      <c r="GR1726" s="154"/>
      <c r="GS1726" s="154"/>
      <c r="GT1726" s="154"/>
      <c r="GU1726" s="154"/>
      <c r="GV1726" s="154"/>
      <c r="GW1726" s="154"/>
      <c r="GX1726" s="154"/>
      <c r="GY1726" s="154"/>
      <c r="GZ1726" s="154"/>
      <c r="HA1726" s="154"/>
      <c r="HB1726" s="154"/>
      <c r="HC1726" s="154"/>
      <c r="HD1726" s="154"/>
      <c r="HE1726" s="154"/>
      <c r="HF1726" s="154"/>
      <c r="HG1726" s="154"/>
      <c r="HH1726" s="154"/>
      <c r="HI1726" s="154"/>
      <c r="HJ1726" s="154"/>
      <c r="HK1726" s="154"/>
      <c r="HL1726" s="154"/>
      <c r="HM1726" s="154"/>
      <c r="HN1726" s="154"/>
      <c r="HO1726" s="154"/>
      <c r="HP1726" s="154"/>
      <c r="HQ1726" s="154"/>
      <c r="HR1726" s="154"/>
      <c r="HS1726" s="154"/>
      <c r="HT1726" s="154"/>
      <c r="HU1726" s="154"/>
      <c r="HV1726" s="154"/>
      <c r="HW1726" s="154"/>
      <c r="HX1726" s="154"/>
      <c r="HY1726" s="154"/>
      <c r="HZ1726" s="154"/>
      <c r="IA1726" s="154"/>
      <c r="IB1726" s="154"/>
      <c r="IC1726" s="154"/>
      <c r="ID1726" s="154"/>
      <c r="IE1726" s="154"/>
      <c r="IF1726" s="154"/>
      <c r="IG1726" s="154"/>
      <c r="IH1726" s="154"/>
      <c r="II1726" s="154"/>
      <c r="IJ1726" s="154"/>
      <c r="IK1726" s="154"/>
      <c r="IL1726" s="154"/>
    </row>
    <row r="1727" spans="1:246" s="837" customFormat="1" ht="30" x14ac:dyDescent="0.25">
      <c r="A1727" s="217"/>
      <c r="B1727" s="217">
        <v>1</v>
      </c>
      <c r="C1727" s="176" t="s">
        <v>334</v>
      </c>
      <c r="D1727" s="175"/>
      <c r="E1727" s="176"/>
      <c r="F1727" s="1886">
        <f t="shared" si="1217"/>
        <v>0</v>
      </c>
      <c r="G1727" s="732">
        <f t="shared" si="1217"/>
        <v>0</v>
      </c>
      <c r="H1727" s="732">
        <f t="shared" si="1217"/>
        <v>0</v>
      </c>
      <c r="I1727" s="732" t="e">
        <f t="shared" si="1217"/>
        <v>#DIV/0!</v>
      </c>
      <c r="J1727" s="2525"/>
      <c r="K1727" s="2525"/>
      <c r="L1727" s="2526"/>
      <c r="M1727" s="2526"/>
      <c r="N1727" s="2526"/>
      <c r="O1727" s="2526"/>
      <c r="P1727" s="2526"/>
      <c r="Q1727" s="2526"/>
      <c r="R1727" s="2777"/>
      <c r="S1727" s="2777"/>
      <c r="T1727" s="2777"/>
      <c r="U1727" s="2778"/>
      <c r="V1727" s="2777"/>
      <c r="W1727" s="2777"/>
      <c r="X1727" s="2779"/>
      <c r="Y1727" s="2779"/>
      <c r="Z1727" s="2777"/>
      <c r="AA1727" s="909"/>
      <c r="AB1727" s="2593"/>
      <c r="AC1727" s="2257"/>
      <c r="AD1727" s="154"/>
      <c r="AE1727" s="154"/>
      <c r="AF1727" s="154"/>
      <c r="AG1727" s="154"/>
      <c r="AH1727" s="154"/>
      <c r="AI1727" s="154"/>
      <c r="AJ1727" s="154"/>
      <c r="AK1727" s="154"/>
      <c r="AL1727" s="154"/>
      <c r="AM1727" s="154"/>
      <c r="AN1727" s="154"/>
      <c r="AO1727" s="154"/>
      <c r="AP1727" s="154"/>
      <c r="AQ1727" s="154"/>
      <c r="AR1727" s="154"/>
      <c r="AS1727" s="154"/>
      <c r="AT1727" s="154"/>
      <c r="AU1727" s="154"/>
      <c r="AV1727" s="154"/>
      <c r="AW1727" s="154"/>
      <c r="AX1727" s="154"/>
      <c r="AY1727" s="154"/>
      <c r="AZ1727" s="154"/>
      <c r="BA1727" s="154"/>
      <c r="BB1727" s="154"/>
      <c r="BC1727" s="154"/>
      <c r="BD1727" s="154"/>
      <c r="BE1727" s="154"/>
      <c r="BF1727" s="154"/>
      <c r="BG1727" s="154"/>
      <c r="BH1727" s="154"/>
      <c r="BI1727" s="154"/>
      <c r="BJ1727" s="154"/>
      <c r="BK1727" s="154"/>
      <c r="BL1727" s="154"/>
      <c r="BM1727" s="154"/>
      <c r="BN1727" s="154"/>
      <c r="BO1727" s="154"/>
      <c r="BP1727" s="154"/>
      <c r="BQ1727" s="154"/>
      <c r="BR1727" s="154"/>
      <c r="BS1727" s="154"/>
      <c r="BT1727" s="154"/>
      <c r="BU1727" s="154"/>
      <c r="BV1727" s="154"/>
      <c r="BW1727" s="154"/>
      <c r="BX1727" s="154"/>
      <c r="BY1727" s="154"/>
      <c r="BZ1727" s="154"/>
      <c r="CA1727" s="154"/>
      <c r="CB1727" s="154"/>
      <c r="CC1727" s="154"/>
      <c r="CD1727" s="154"/>
      <c r="CE1727" s="154"/>
      <c r="CF1727" s="154"/>
      <c r="CG1727" s="154"/>
      <c r="CH1727" s="154"/>
      <c r="CI1727" s="154"/>
      <c r="CJ1727" s="154"/>
      <c r="CK1727" s="154"/>
      <c r="CL1727" s="154"/>
      <c r="CM1727" s="154"/>
      <c r="CN1727" s="154"/>
      <c r="CO1727" s="154"/>
      <c r="CP1727" s="154"/>
      <c r="CQ1727" s="154"/>
      <c r="CR1727" s="154"/>
      <c r="CS1727" s="154"/>
      <c r="CT1727" s="154"/>
      <c r="CU1727" s="154"/>
      <c r="CV1727" s="154"/>
      <c r="CW1727" s="154"/>
      <c r="CX1727" s="154"/>
      <c r="CY1727" s="154"/>
      <c r="CZ1727" s="154"/>
      <c r="DA1727" s="154"/>
      <c r="DB1727" s="154"/>
      <c r="DC1727" s="154"/>
      <c r="DD1727" s="154"/>
      <c r="DE1727" s="154"/>
      <c r="DF1727" s="154"/>
      <c r="DG1727" s="154"/>
      <c r="DH1727" s="154"/>
      <c r="DI1727" s="154"/>
      <c r="DJ1727" s="154"/>
      <c r="DK1727" s="154"/>
      <c r="DL1727" s="154"/>
      <c r="DM1727" s="154"/>
      <c r="DN1727" s="154"/>
      <c r="DO1727" s="154"/>
      <c r="DP1727" s="154"/>
      <c r="DQ1727" s="154"/>
      <c r="DR1727" s="154"/>
      <c r="DS1727" s="154"/>
      <c r="DT1727" s="154"/>
      <c r="DU1727" s="154"/>
      <c r="DV1727" s="154"/>
      <c r="DW1727" s="154"/>
      <c r="DX1727" s="154"/>
      <c r="DY1727" s="154"/>
      <c r="DZ1727" s="154"/>
      <c r="EA1727" s="154"/>
      <c r="EB1727" s="154"/>
      <c r="EC1727" s="154"/>
      <c r="ED1727" s="154"/>
      <c r="EE1727" s="154"/>
      <c r="EF1727" s="154"/>
      <c r="EG1727" s="154"/>
      <c r="EH1727" s="154"/>
      <c r="EI1727" s="154"/>
      <c r="EJ1727" s="154"/>
      <c r="EK1727" s="154"/>
      <c r="EL1727" s="154"/>
      <c r="EM1727" s="154"/>
      <c r="EN1727" s="154"/>
      <c r="EO1727" s="154"/>
      <c r="EP1727" s="154"/>
      <c r="EQ1727" s="154"/>
      <c r="ER1727" s="154"/>
      <c r="ES1727" s="154"/>
      <c r="ET1727" s="154"/>
      <c r="EU1727" s="154"/>
      <c r="EV1727" s="154"/>
      <c r="EW1727" s="154"/>
      <c r="EX1727" s="154"/>
      <c r="EY1727" s="154"/>
      <c r="EZ1727" s="154"/>
      <c r="FA1727" s="154"/>
      <c r="FB1727" s="154"/>
      <c r="FC1727" s="154"/>
      <c r="FD1727" s="154"/>
      <c r="FE1727" s="154"/>
      <c r="FF1727" s="154"/>
      <c r="FG1727" s="154"/>
      <c r="FH1727" s="154"/>
      <c r="FI1727" s="154"/>
      <c r="FJ1727" s="154"/>
      <c r="FK1727" s="154"/>
      <c r="FL1727" s="154"/>
      <c r="FM1727" s="154"/>
      <c r="FN1727" s="154"/>
      <c r="FO1727" s="154"/>
      <c r="FP1727" s="154"/>
      <c r="FQ1727" s="154"/>
      <c r="FR1727" s="154"/>
      <c r="FS1727" s="154"/>
      <c r="FT1727" s="154"/>
      <c r="FU1727" s="154"/>
      <c r="FV1727" s="154"/>
      <c r="FW1727" s="154"/>
      <c r="FX1727" s="154"/>
      <c r="FY1727" s="154"/>
      <c r="FZ1727" s="154"/>
      <c r="GA1727" s="154"/>
      <c r="GB1727" s="154"/>
      <c r="GC1727" s="154"/>
      <c r="GD1727" s="154"/>
      <c r="GE1727" s="154"/>
      <c r="GF1727" s="154"/>
      <c r="GG1727" s="154"/>
      <c r="GH1727" s="154"/>
      <c r="GI1727" s="154"/>
      <c r="GJ1727" s="154"/>
      <c r="GK1727" s="154"/>
      <c r="GL1727" s="154"/>
      <c r="GM1727" s="154"/>
      <c r="GN1727" s="154"/>
      <c r="GO1727" s="154"/>
      <c r="GP1727" s="154"/>
      <c r="GQ1727" s="154"/>
      <c r="GR1727" s="154"/>
      <c r="GS1727" s="154"/>
      <c r="GT1727" s="154"/>
      <c r="GU1727" s="154"/>
      <c r="GV1727" s="154"/>
      <c r="GW1727" s="154"/>
      <c r="GX1727" s="154"/>
      <c r="GY1727" s="154"/>
      <c r="GZ1727" s="154"/>
      <c r="HA1727" s="154"/>
      <c r="HB1727" s="154"/>
      <c r="HC1727" s="154"/>
      <c r="HD1727" s="154"/>
      <c r="HE1727" s="154"/>
      <c r="HF1727" s="154"/>
      <c r="HG1727" s="154"/>
      <c r="HH1727" s="154"/>
      <c r="HI1727" s="154"/>
      <c r="HJ1727" s="154"/>
      <c r="HK1727" s="154"/>
      <c r="HL1727" s="154"/>
      <c r="HM1727" s="154"/>
      <c r="HN1727" s="154"/>
      <c r="HO1727" s="154"/>
      <c r="HP1727" s="154"/>
      <c r="HQ1727" s="154"/>
      <c r="HR1727" s="154"/>
      <c r="HS1727" s="154"/>
      <c r="HT1727" s="154"/>
      <c r="HU1727" s="154"/>
      <c r="HV1727" s="154"/>
      <c r="HW1727" s="154"/>
      <c r="HX1727" s="154"/>
      <c r="HY1727" s="154"/>
      <c r="HZ1727" s="154"/>
      <c r="IA1727" s="154"/>
      <c r="IB1727" s="154"/>
      <c r="IC1727" s="154"/>
      <c r="ID1727" s="154"/>
      <c r="IE1727" s="154"/>
      <c r="IF1727" s="154"/>
      <c r="IG1727" s="154"/>
      <c r="IH1727" s="154"/>
      <c r="II1727" s="154"/>
      <c r="IJ1727" s="154"/>
      <c r="IK1727" s="154"/>
      <c r="IL1727" s="154"/>
    </row>
    <row r="1728" spans="1:246" s="837" customFormat="1" ht="30" x14ac:dyDescent="0.25">
      <c r="A1728" s="217"/>
      <c r="B1728" s="217">
        <v>1</v>
      </c>
      <c r="C1728" s="176" t="s">
        <v>189</v>
      </c>
      <c r="D1728" s="175"/>
      <c r="E1728" s="176"/>
      <c r="F1728" s="1886">
        <f t="shared" si="1217"/>
        <v>0</v>
      </c>
      <c r="G1728" s="732">
        <f t="shared" si="1217"/>
        <v>0</v>
      </c>
      <c r="H1728" s="732">
        <f t="shared" si="1217"/>
        <v>0</v>
      </c>
      <c r="I1728" s="732" t="e">
        <f t="shared" si="1217"/>
        <v>#DIV/0!</v>
      </c>
      <c r="J1728" s="2525"/>
      <c r="K1728" s="2525"/>
      <c r="L1728" s="2526"/>
      <c r="M1728" s="2526"/>
      <c r="N1728" s="2526"/>
      <c r="O1728" s="2526"/>
      <c r="P1728" s="2526"/>
      <c r="Q1728" s="2526"/>
      <c r="R1728" s="2777"/>
      <c r="S1728" s="2777"/>
      <c r="T1728" s="2777"/>
      <c r="U1728" s="2778"/>
      <c r="V1728" s="2777"/>
      <c r="W1728" s="2777"/>
      <c r="X1728" s="2779"/>
      <c r="Y1728" s="2779"/>
      <c r="Z1728" s="2777"/>
      <c r="AA1728" s="909"/>
      <c r="AB1728" s="2593"/>
      <c r="AC1728" s="2257"/>
      <c r="AD1728" s="154"/>
      <c r="AE1728" s="154"/>
      <c r="AF1728" s="154"/>
      <c r="AG1728" s="154"/>
      <c r="AH1728" s="154"/>
      <c r="AI1728" s="154"/>
      <c r="AJ1728" s="154"/>
      <c r="AK1728" s="154"/>
      <c r="AL1728" s="154"/>
      <c r="AM1728" s="154"/>
      <c r="AN1728" s="154"/>
      <c r="AO1728" s="154"/>
      <c r="AP1728" s="154"/>
      <c r="AQ1728" s="154"/>
      <c r="AR1728" s="154"/>
      <c r="AS1728" s="154"/>
      <c r="AT1728" s="154"/>
      <c r="AU1728" s="154"/>
      <c r="AV1728" s="154"/>
      <c r="AW1728" s="154"/>
      <c r="AX1728" s="154"/>
      <c r="AY1728" s="154"/>
      <c r="AZ1728" s="154"/>
      <c r="BA1728" s="154"/>
      <c r="BB1728" s="154"/>
      <c r="BC1728" s="154"/>
      <c r="BD1728" s="154"/>
      <c r="BE1728" s="154"/>
      <c r="BF1728" s="154"/>
      <c r="BG1728" s="154"/>
      <c r="BH1728" s="154"/>
      <c r="BI1728" s="154"/>
      <c r="BJ1728" s="154"/>
      <c r="BK1728" s="154"/>
      <c r="BL1728" s="154"/>
      <c r="BM1728" s="154"/>
      <c r="BN1728" s="154"/>
      <c r="BO1728" s="154"/>
      <c r="BP1728" s="154"/>
      <c r="BQ1728" s="154"/>
      <c r="BR1728" s="154"/>
      <c r="BS1728" s="154"/>
      <c r="BT1728" s="154"/>
      <c r="BU1728" s="154"/>
      <c r="BV1728" s="154"/>
      <c r="BW1728" s="154"/>
      <c r="BX1728" s="154"/>
      <c r="BY1728" s="154"/>
      <c r="BZ1728" s="154"/>
      <c r="CA1728" s="154"/>
      <c r="CB1728" s="154"/>
      <c r="CC1728" s="154"/>
      <c r="CD1728" s="154"/>
      <c r="CE1728" s="154"/>
      <c r="CF1728" s="154"/>
      <c r="CG1728" s="154"/>
      <c r="CH1728" s="154"/>
      <c r="CI1728" s="154"/>
      <c r="CJ1728" s="154"/>
      <c r="CK1728" s="154"/>
      <c r="CL1728" s="154"/>
      <c r="CM1728" s="154"/>
      <c r="CN1728" s="154"/>
      <c r="CO1728" s="154"/>
      <c r="CP1728" s="154"/>
      <c r="CQ1728" s="154"/>
      <c r="CR1728" s="154"/>
      <c r="CS1728" s="154"/>
      <c r="CT1728" s="154"/>
      <c r="CU1728" s="154"/>
      <c r="CV1728" s="154"/>
      <c r="CW1728" s="154"/>
      <c r="CX1728" s="154"/>
      <c r="CY1728" s="154"/>
      <c r="CZ1728" s="154"/>
      <c r="DA1728" s="154"/>
      <c r="DB1728" s="154"/>
      <c r="DC1728" s="154"/>
      <c r="DD1728" s="154"/>
      <c r="DE1728" s="154"/>
      <c r="DF1728" s="154"/>
      <c r="DG1728" s="154"/>
      <c r="DH1728" s="154"/>
      <c r="DI1728" s="154"/>
      <c r="DJ1728" s="154"/>
      <c r="DK1728" s="154"/>
      <c r="DL1728" s="154"/>
      <c r="DM1728" s="154"/>
      <c r="DN1728" s="154"/>
      <c r="DO1728" s="154"/>
      <c r="DP1728" s="154"/>
      <c r="DQ1728" s="154"/>
      <c r="DR1728" s="154"/>
      <c r="DS1728" s="154"/>
      <c r="DT1728" s="154"/>
      <c r="DU1728" s="154"/>
      <c r="DV1728" s="154"/>
      <c r="DW1728" s="154"/>
      <c r="DX1728" s="154"/>
      <c r="DY1728" s="154"/>
      <c r="DZ1728" s="154"/>
      <c r="EA1728" s="154"/>
      <c r="EB1728" s="154"/>
      <c r="EC1728" s="154"/>
      <c r="ED1728" s="154"/>
      <c r="EE1728" s="154"/>
      <c r="EF1728" s="154"/>
      <c r="EG1728" s="154"/>
      <c r="EH1728" s="154"/>
      <c r="EI1728" s="154"/>
      <c r="EJ1728" s="154"/>
      <c r="EK1728" s="154"/>
      <c r="EL1728" s="154"/>
      <c r="EM1728" s="154"/>
      <c r="EN1728" s="154"/>
      <c r="EO1728" s="154"/>
      <c r="EP1728" s="154"/>
      <c r="EQ1728" s="154"/>
      <c r="ER1728" s="154"/>
      <c r="ES1728" s="154"/>
      <c r="ET1728" s="154"/>
      <c r="EU1728" s="154"/>
      <c r="EV1728" s="154"/>
      <c r="EW1728" s="154"/>
      <c r="EX1728" s="154"/>
      <c r="EY1728" s="154"/>
      <c r="EZ1728" s="154"/>
      <c r="FA1728" s="154"/>
      <c r="FB1728" s="154"/>
      <c r="FC1728" s="154"/>
      <c r="FD1728" s="154"/>
      <c r="FE1728" s="154"/>
      <c r="FF1728" s="154"/>
      <c r="FG1728" s="154"/>
      <c r="FH1728" s="154"/>
      <c r="FI1728" s="154"/>
      <c r="FJ1728" s="154"/>
      <c r="FK1728" s="154"/>
      <c r="FL1728" s="154"/>
      <c r="FM1728" s="154"/>
      <c r="FN1728" s="154"/>
      <c r="FO1728" s="154"/>
      <c r="FP1728" s="154"/>
      <c r="FQ1728" s="154"/>
      <c r="FR1728" s="154"/>
      <c r="FS1728" s="154"/>
      <c r="FT1728" s="154"/>
      <c r="FU1728" s="154"/>
      <c r="FV1728" s="154"/>
      <c r="FW1728" s="154"/>
      <c r="FX1728" s="154"/>
      <c r="FY1728" s="154"/>
      <c r="FZ1728" s="154"/>
      <c r="GA1728" s="154"/>
      <c r="GB1728" s="154"/>
      <c r="GC1728" s="154"/>
      <c r="GD1728" s="154"/>
      <c r="GE1728" s="154"/>
      <c r="GF1728" s="154"/>
      <c r="GG1728" s="154"/>
      <c r="GH1728" s="154"/>
      <c r="GI1728" s="154"/>
      <c r="GJ1728" s="154"/>
      <c r="GK1728" s="154"/>
      <c r="GL1728" s="154"/>
      <c r="GM1728" s="154"/>
      <c r="GN1728" s="154"/>
      <c r="GO1728" s="154"/>
      <c r="GP1728" s="154"/>
      <c r="GQ1728" s="154"/>
      <c r="GR1728" s="154"/>
      <c r="GS1728" s="154"/>
      <c r="GT1728" s="154"/>
      <c r="GU1728" s="154"/>
      <c r="GV1728" s="154"/>
      <c r="GW1728" s="154"/>
      <c r="GX1728" s="154"/>
      <c r="GY1728" s="154"/>
      <c r="GZ1728" s="154"/>
      <c r="HA1728" s="154"/>
      <c r="HB1728" s="154"/>
      <c r="HC1728" s="154"/>
      <c r="HD1728" s="154"/>
      <c r="HE1728" s="154"/>
      <c r="HF1728" s="154"/>
      <c r="HG1728" s="154"/>
      <c r="HH1728" s="154"/>
      <c r="HI1728" s="154"/>
      <c r="HJ1728" s="154"/>
      <c r="HK1728" s="154"/>
      <c r="HL1728" s="154"/>
      <c r="HM1728" s="154"/>
      <c r="HN1728" s="154"/>
      <c r="HO1728" s="154"/>
      <c r="HP1728" s="154"/>
      <c r="HQ1728" s="154"/>
      <c r="HR1728" s="154"/>
      <c r="HS1728" s="154"/>
      <c r="HT1728" s="154"/>
      <c r="HU1728" s="154"/>
      <c r="HV1728" s="154"/>
      <c r="HW1728" s="154"/>
      <c r="HX1728" s="154"/>
      <c r="HY1728" s="154"/>
      <c r="HZ1728" s="154"/>
      <c r="IA1728" s="154"/>
      <c r="IB1728" s="154"/>
      <c r="IC1728" s="154"/>
      <c r="ID1728" s="154"/>
      <c r="IE1728" s="154"/>
      <c r="IF1728" s="154"/>
      <c r="IG1728" s="154"/>
      <c r="IH1728" s="154"/>
      <c r="II1728" s="154"/>
      <c r="IJ1728" s="154"/>
      <c r="IK1728" s="154"/>
      <c r="IL1728" s="154"/>
    </row>
    <row r="1729" spans="1:246" s="837" customFormat="1" ht="30" x14ac:dyDescent="0.25">
      <c r="A1729" s="217"/>
      <c r="B1729" s="217">
        <v>1</v>
      </c>
      <c r="C1729" s="177" t="s">
        <v>191</v>
      </c>
      <c r="D1729" s="175"/>
      <c r="E1729" s="176"/>
      <c r="F1729" s="1886">
        <f t="shared" si="1217"/>
        <v>0</v>
      </c>
      <c r="G1729" s="732">
        <f t="shared" si="1217"/>
        <v>0</v>
      </c>
      <c r="H1729" s="732">
        <f t="shared" si="1217"/>
        <v>0</v>
      </c>
      <c r="I1729" s="732">
        <f t="shared" si="1217"/>
        <v>0</v>
      </c>
      <c r="J1729" s="2525"/>
      <c r="K1729" s="2525"/>
      <c r="L1729" s="2526"/>
      <c r="M1729" s="2526"/>
      <c r="N1729" s="2526"/>
      <c r="O1729" s="2526"/>
      <c r="P1729" s="2526"/>
      <c r="Q1729" s="2526"/>
      <c r="R1729" s="2777">
        <f t="shared" ref="R1729:Z1729" si="1225">R1613</f>
        <v>0</v>
      </c>
      <c r="S1729" s="2777">
        <f t="shared" si="1225"/>
        <v>0</v>
      </c>
      <c r="T1729" s="2777">
        <f t="shared" si="1225"/>
        <v>0</v>
      </c>
      <c r="U1729" s="2778">
        <f t="shared" si="1225"/>
        <v>0</v>
      </c>
      <c r="V1729" s="2777">
        <f t="shared" si="1225"/>
        <v>0</v>
      </c>
      <c r="W1729" s="2777">
        <f t="shared" si="1225"/>
        <v>0</v>
      </c>
      <c r="X1729" s="2779">
        <f t="shared" si="1225"/>
        <v>0</v>
      </c>
      <c r="Y1729" s="2779">
        <f t="shared" si="1225"/>
        <v>0</v>
      </c>
      <c r="Z1729" s="2777">
        <f t="shared" si="1225"/>
        <v>0</v>
      </c>
      <c r="AA1729" s="909"/>
      <c r="AB1729" s="2593"/>
      <c r="AC1729" s="2257"/>
      <c r="AD1729" s="154"/>
      <c r="AE1729" s="154"/>
      <c r="AF1729" s="154"/>
      <c r="AG1729" s="154"/>
      <c r="AH1729" s="154"/>
      <c r="AI1729" s="154"/>
      <c r="AJ1729" s="154"/>
      <c r="AK1729" s="154"/>
      <c r="AL1729" s="154"/>
      <c r="AM1729" s="154"/>
      <c r="AN1729" s="154"/>
      <c r="AO1729" s="154"/>
      <c r="AP1729" s="154"/>
      <c r="AQ1729" s="154"/>
      <c r="AR1729" s="154"/>
      <c r="AS1729" s="154"/>
      <c r="AT1729" s="154"/>
      <c r="AU1729" s="154"/>
      <c r="AV1729" s="154"/>
      <c r="AW1729" s="154"/>
      <c r="AX1729" s="154"/>
      <c r="AY1729" s="154"/>
      <c r="AZ1729" s="154"/>
      <c r="BA1729" s="154"/>
      <c r="BB1729" s="154"/>
      <c r="BC1729" s="154"/>
      <c r="BD1729" s="154"/>
      <c r="BE1729" s="154"/>
      <c r="BF1729" s="154"/>
      <c r="BG1729" s="154"/>
      <c r="BH1729" s="154"/>
      <c r="BI1729" s="154"/>
      <c r="BJ1729" s="154"/>
      <c r="BK1729" s="154"/>
      <c r="BL1729" s="154"/>
      <c r="BM1729" s="154"/>
      <c r="BN1729" s="154"/>
      <c r="BO1729" s="154"/>
      <c r="BP1729" s="154"/>
      <c r="BQ1729" s="154"/>
      <c r="BR1729" s="154"/>
      <c r="BS1729" s="154"/>
      <c r="BT1729" s="154"/>
      <c r="BU1729" s="154"/>
      <c r="BV1729" s="154"/>
      <c r="BW1729" s="154"/>
      <c r="BX1729" s="154"/>
      <c r="BY1729" s="154"/>
      <c r="BZ1729" s="154"/>
      <c r="CA1729" s="154"/>
      <c r="CB1729" s="154"/>
      <c r="CC1729" s="154"/>
      <c r="CD1729" s="154"/>
      <c r="CE1729" s="154"/>
      <c r="CF1729" s="154"/>
      <c r="CG1729" s="154"/>
      <c r="CH1729" s="154"/>
      <c r="CI1729" s="154"/>
      <c r="CJ1729" s="154"/>
      <c r="CK1729" s="154"/>
      <c r="CL1729" s="154"/>
      <c r="CM1729" s="154"/>
      <c r="CN1729" s="154"/>
      <c r="CO1729" s="154"/>
      <c r="CP1729" s="154"/>
      <c r="CQ1729" s="154"/>
      <c r="CR1729" s="154"/>
      <c r="CS1729" s="154"/>
      <c r="CT1729" s="154"/>
      <c r="CU1729" s="154"/>
      <c r="CV1729" s="154"/>
      <c r="CW1729" s="154"/>
      <c r="CX1729" s="154"/>
      <c r="CY1729" s="154"/>
      <c r="CZ1729" s="154"/>
      <c r="DA1729" s="154"/>
      <c r="DB1729" s="154"/>
      <c r="DC1729" s="154"/>
      <c r="DD1729" s="154"/>
      <c r="DE1729" s="154"/>
      <c r="DF1729" s="154"/>
      <c r="DG1729" s="154"/>
      <c r="DH1729" s="154"/>
      <c r="DI1729" s="154"/>
      <c r="DJ1729" s="154"/>
      <c r="DK1729" s="154"/>
      <c r="DL1729" s="154"/>
      <c r="DM1729" s="154"/>
      <c r="DN1729" s="154"/>
      <c r="DO1729" s="154"/>
      <c r="DP1729" s="154"/>
      <c r="DQ1729" s="154"/>
      <c r="DR1729" s="154"/>
      <c r="DS1729" s="154"/>
      <c r="DT1729" s="154"/>
      <c r="DU1729" s="154"/>
      <c r="DV1729" s="154"/>
      <c r="DW1729" s="154"/>
      <c r="DX1729" s="154"/>
      <c r="DY1729" s="154"/>
      <c r="DZ1729" s="154"/>
      <c r="EA1729" s="154"/>
      <c r="EB1729" s="154"/>
      <c r="EC1729" s="154"/>
      <c r="ED1729" s="154"/>
      <c r="EE1729" s="154"/>
      <c r="EF1729" s="154"/>
      <c r="EG1729" s="154"/>
      <c r="EH1729" s="154"/>
      <c r="EI1729" s="154"/>
      <c r="EJ1729" s="154"/>
      <c r="EK1729" s="154"/>
      <c r="EL1729" s="154"/>
      <c r="EM1729" s="154"/>
      <c r="EN1729" s="154"/>
      <c r="EO1729" s="154"/>
      <c r="EP1729" s="154"/>
      <c r="EQ1729" s="154"/>
      <c r="ER1729" s="154"/>
      <c r="ES1729" s="154"/>
      <c r="ET1729" s="154"/>
      <c r="EU1729" s="154"/>
      <c r="EV1729" s="154"/>
      <c r="EW1729" s="154"/>
      <c r="EX1729" s="154"/>
      <c r="EY1729" s="154"/>
      <c r="EZ1729" s="154"/>
      <c r="FA1729" s="154"/>
      <c r="FB1729" s="154"/>
      <c r="FC1729" s="154"/>
      <c r="FD1729" s="154"/>
      <c r="FE1729" s="154"/>
      <c r="FF1729" s="154"/>
      <c r="FG1729" s="154"/>
      <c r="FH1729" s="154"/>
      <c r="FI1729" s="154"/>
      <c r="FJ1729" s="154"/>
      <c r="FK1729" s="154"/>
      <c r="FL1729" s="154"/>
      <c r="FM1729" s="154"/>
      <c r="FN1729" s="154"/>
      <c r="FO1729" s="154"/>
      <c r="FP1729" s="154"/>
      <c r="FQ1729" s="154"/>
      <c r="FR1729" s="154"/>
      <c r="FS1729" s="154"/>
      <c r="FT1729" s="154"/>
      <c r="FU1729" s="154"/>
      <c r="FV1729" s="154"/>
      <c r="FW1729" s="154"/>
      <c r="FX1729" s="154"/>
      <c r="FY1729" s="154"/>
      <c r="FZ1729" s="154"/>
      <c r="GA1729" s="154"/>
      <c r="GB1729" s="154"/>
      <c r="GC1729" s="154"/>
      <c r="GD1729" s="154"/>
      <c r="GE1729" s="154"/>
      <c r="GF1729" s="154"/>
      <c r="GG1729" s="154"/>
      <c r="GH1729" s="154"/>
      <c r="GI1729" s="154"/>
      <c r="GJ1729" s="154"/>
      <c r="GK1729" s="154"/>
      <c r="GL1729" s="154"/>
      <c r="GM1729" s="154"/>
      <c r="GN1729" s="154"/>
      <c r="GO1729" s="154"/>
      <c r="GP1729" s="154"/>
      <c r="GQ1729" s="154"/>
      <c r="GR1729" s="154"/>
      <c r="GS1729" s="154"/>
      <c r="GT1729" s="154"/>
      <c r="GU1729" s="154"/>
      <c r="GV1729" s="154"/>
      <c r="GW1729" s="154"/>
      <c r="GX1729" s="154"/>
      <c r="GY1729" s="154"/>
      <c r="GZ1729" s="154"/>
      <c r="HA1729" s="154"/>
      <c r="HB1729" s="154"/>
      <c r="HC1729" s="154"/>
      <c r="HD1729" s="154"/>
      <c r="HE1729" s="154"/>
      <c r="HF1729" s="154"/>
      <c r="HG1729" s="154"/>
      <c r="HH1729" s="154"/>
      <c r="HI1729" s="154"/>
      <c r="HJ1729" s="154"/>
      <c r="HK1729" s="154"/>
      <c r="HL1729" s="154"/>
      <c r="HM1729" s="154"/>
      <c r="HN1729" s="154"/>
      <c r="HO1729" s="154"/>
      <c r="HP1729" s="154"/>
      <c r="HQ1729" s="154"/>
      <c r="HR1729" s="154"/>
      <c r="HS1729" s="154"/>
      <c r="HT1729" s="154"/>
      <c r="HU1729" s="154"/>
      <c r="HV1729" s="154"/>
      <c r="HW1729" s="154"/>
      <c r="HX1729" s="154"/>
      <c r="HY1729" s="154"/>
      <c r="HZ1729" s="154"/>
      <c r="IA1729" s="154"/>
      <c r="IB1729" s="154"/>
      <c r="IC1729" s="154"/>
      <c r="ID1729" s="154"/>
      <c r="IE1729" s="154"/>
      <c r="IF1729" s="154"/>
      <c r="IG1729" s="154"/>
      <c r="IH1729" s="154"/>
      <c r="II1729" s="154"/>
      <c r="IJ1729" s="154"/>
      <c r="IK1729" s="154"/>
      <c r="IL1729" s="154"/>
    </row>
    <row r="1730" spans="1:246" s="837" customFormat="1" ht="110.25" x14ac:dyDescent="0.25">
      <c r="A1730" s="217"/>
      <c r="B1730" s="217">
        <v>1</v>
      </c>
      <c r="C1730" s="545" t="s">
        <v>462</v>
      </c>
      <c r="D1730" s="175"/>
      <c r="E1730" s="176"/>
      <c r="F1730" s="1886">
        <f t="shared" si="1217"/>
        <v>0</v>
      </c>
      <c r="G1730" s="732">
        <f t="shared" si="1217"/>
        <v>0</v>
      </c>
      <c r="H1730" s="732">
        <f t="shared" si="1217"/>
        <v>1</v>
      </c>
      <c r="I1730" s="732" t="e">
        <f t="shared" si="1217"/>
        <v>#DIV/0!</v>
      </c>
      <c r="J1730" s="2525"/>
      <c r="K1730" s="2525"/>
      <c r="L1730" s="2526"/>
      <c r="M1730" s="2526"/>
      <c r="N1730" s="2526"/>
      <c r="O1730" s="2526"/>
      <c r="P1730" s="2526"/>
      <c r="Q1730" s="2526"/>
      <c r="R1730" s="2777">
        <f t="shared" ref="R1730:Z1730" si="1226">R1614</f>
        <v>0</v>
      </c>
      <c r="S1730" s="2777">
        <f t="shared" si="1226"/>
        <v>0</v>
      </c>
      <c r="T1730" s="2777">
        <f t="shared" si="1226"/>
        <v>5.29922</v>
      </c>
      <c r="U1730" s="2778">
        <f t="shared" si="1226"/>
        <v>0</v>
      </c>
      <c r="V1730" s="2777">
        <f t="shared" si="1226"/>
        <v>0</v>
      </c>
      <c r="W1730" s="2777">
        <f t="shared" si="1226"/>
        <v>0</v>
      </c>
      <c r="X1730" s="2779">
        <f t="shared" si="1226"/>
        <v>0</v>
      </c>
      <c r="Y1730" s="2779">
        <f t="shared" si="1226"/>
        <v>0</v>
      </c>
      <c r="Z1730" s="2777">
        <f t="shared" si="1226"/>
        <v>5.29922</v>
      </c>
      <c r="AA1730" s="909"/>
      <c r="AB1730" s="2593"/>
      <c r="AC1730" s="2257"/>
      <c r="AD1730" s="154"/>
      <c r="AE1730" s="154"/>
      <c r="AF1730" s="154"/>
      <c r="AG1730" s="154"/>
      <c r="AH1730" s="154"/>
      <c r="AI1730" s="154"/>
      <c r="AJ1730" s="154"/>
      <c r="AK1730" s="154"/>
      <c r="AL1730" s="154"/>
      <c r="AM1730" s="154"/>
      <c r="AN1730" s="154"/>
      <c r="AO1730" s="154"/>
      <c r="AP1730" s="154"/>
      <c r="AQ1730" s="154"/>
      <c r="AR1730" s="154"/>
      <c r="AS1730" s="154"/>
      <c r="AT1730" s="154"/>
      <c r="AU1730" s="154"/>
      <c r="AV1730" s="154"/>
      <c r="AW1730" s="154"/>
      <c r="AX1730" s="154"/>
      <c r="AY1730" s="154"/>
      <c r="AZ1730" s="154"/>
      <c r="BA1730" s="154"/>
      <c r="BB1730" s="154"/>
      <c r="BC1730" s="154"/>
      <c r="BD1730" s="154"/>
      <c r="BE1730" s="154"/>
      <c r="BF1730" s="154"/>
      <c r="BG1730" s="154"/>
      <c r="BH1730" s="154"/>
      <c r="BI1730" s="154"/>
      <c r="BJ1730" s="154"/>
      <c r="BK1730" s="154"/>
      <c r="BL1730" s="154"/>
      <c r="BM1730" s="154"/>
      <c r="BN1730" s="154"/>
      <c r="BO1730" s="154"/>
      <c r="BP1730" s="154"/>
      <c r="BQ1730" s="154"/>
      <c r="BR1730" s="154"/>
      <c r="BS1730" s="154"/>
      <c r="BT1730" s="154"/>
      <c r="BU1730" s="154"/>
      <c r="BV1730" s="154"/>
      <c r="BW1730" s="154"/>
      <c r="BX1730" s="154"/>
      <c r="BY1730" s="154"/>
      <c r="BZ1730" s="154"/>
      <c r="CA1730" s="154"/>
      <c r="CB1730" s="154"/>
      <c r="CC1730" s="154"/>
      <c r="CD1730" s="154"/>
      <c r="CE1730" s="154"/>
      <c r="CF1730" s="154"/>
      <c r="CG1730" s="154"/>
      <c r="CH1730" s="154"/>
      <c r="CI1730" s="154"/>
      <c r="CJ1730" s="154"/>
      <c r="CK1730" s="154"/>
      <c r="CL1730" s="154"/>
      <c r="CM1730" s="154"/>
      <c r="CN1730" s="154"/>
      <c r="CO1730" s="154"/>
      <c r="CP1730" s="154"/>
      <c r="CQ1730" s="154"/>
      <c r="CR1730" s="154"/>
      <c r="CS1730" s="154"/>
      <c r="CT1730" s="154"/>
      <c r="CU1730" s="154"/>
      <c r="CV1730" s="154"/>
      <c r="CW1730" s="154"/>
      <c r="CX1730" s="154"/>
      <c r="CY1730" s="154"/>
      <c r="CZ1730" s="154"/>
      <c r="DA1730" s="154"/>
      <c r="DB1730" s="154"/>
      <c r="DC1730" s="154"/>
      <c r="DD1730" s="154"/>
      <c r="DE1730" s="154"/>
      <c r="DF1730" s="154"/>
      <c r="DG1730" s="154"/>
      <c r="DH1730" s="154"/>
      <c r="DI1730" s="154"/>
      <c r="DJ1730" s="154"/>
      <c r="DK1730" s="154"/>
      <c r="DL1730" s="154"/>
      <c r="DM1730" s="154"/>
      <c r="DN1730" s="154"/>
      <c r="DO1730" s="154"/>
      <c r="DP1730" s="154"/>
      <c r="DQ1730" s="154"/>
      <c r="DR1730" s="154"/>
      <c r="DS1730" s="154"/>
      <c r="DT1730" s="154"/>
      <c r="DU1730" s="154"/>
      <c r="DV1730" s="154"/>
      <c r="DW1730" s="154"/>
      <c r="DX1730" s="154"/>
      <c r="DY1730" s="154"/>
      <c r="DZ1730" s="154"/>
      <c r="EA1730" s="154"/>
      <c r="EB1730" s="154"/>
      <c r="EC1730" s="154"/>
      <c r="ED1730" s="154"/>
      <c r="EE1730" s="154"/>
      <c r="EF1730" s="154"/>
      <c r="EG1730" s="154"/>
      <c r="EH1730" s="154"/>
      <c r="EI1730" s="154"/>
      <c r="EJ1730" s="154"/>
      <c r="EK1730" s="154"/>
      <c r="EL1730" s="154"/>
      <c r="EM1730" s="154"/>
      <c r="EN1730" s="154"/>
      <c r="EO1730" s="154"/>
      <c r="EP1730" s="154"/>
      <c r="EQ1730" s="154"/>
      <c r="ER1730" s="154"/>
      <c r="ES1730" s="154"/>
      <c r="ET1730" s="154"/>
      <c r="EU1730" s="154"/>
      <c r="EV1730" s="154"/>
      <c r="EW1730" s="154"/>
      <c r="EX1730" s="154"/>
      <c r="EY1730" s="154"/>
      <c r="EZ1730" s="154"/>
      <c r="FA1730" s="154"/>
      <c r="FB1730" s="154"/>
      <c r="FC1730" s="154"/>
      <c r="FD1730" s="154"/>
      <c r="FE1730" s="154"/>
      <c r="FF1730" s="154"/>
      <c r="FG1730" s="154"/>
      <c r="FH1730" s="154"/>
      <c r="FI1730" s="154"/>
      <c r="FJ1730" s="154"/>
      <c r="FK1730" s="154"/>
      <c r="FL1730" s="154"/>
      <c r="FM1730" s="154"/>
      <c r="FN1730" s="154"/>
      <c r="FO1730" s="154"/>
      <c r="FP1730" s="154"/>
      <c r="FQ1730" s="154"/>
      <c r="FR1730" s="154"/>
      <c r="FS1730" s="154"/>
      <c r="FT1730" s="154"/>
      <c r="FU1730" s="154"/>
      <c r="FV1730" s="154"/>
      <c r="FW1730" s="154"/>
      <c r="FX1730" s="154"/>
      <c r="FY1730" s="154"/>
      <c r="FZ1730" s="154"/>
      <c r="GA1730" s="154"/>
      <c r="GB1730" s="154"/>
      <c r="GC1730" s="154"/>
      <c r="GD1730" s="154"/>
      <c r="GE1730" s="154"/>
      <c r="GF1730" s="154"/>
      <c r="GG1730" s="154"/>
      <c r="GH1730" s="154"/>
      <c r="GI1730" s="154"/>
      <c r="GJ1730" s="154"/>
      <c r="GK1730" s="154"/>
      <c r="GL1730" s="154"/>
      <c r="GM1730" s="154"/>
      <c r="GN1730" s="154"/>
      <c r="GO1730" s="154"/>
      <c r="GP1730" s="154"/>
      <c r="GQ1730" s="154"/>
      <c r="GR1730" s="154"/>
      <c r="GS1730" s="154"/>
      <c r="GT1730" s="154"/>
      <c r="GU1730" s="154"/>
      <c r="GV1730" s="154"/>
      <c r="GW1730" s="154"/>
      <c r="GX1730" s="154"/>
      <c r="GY1730" s="154"/>
      <c r="GZ1730" s="154"/>
      <c r="HA1730" s="154"/>
      <c r="HB1730" s="154"/>
      <c r="HC1730" s="154"/>
      <c r="HD1730" s="154"/>
      <c r="HE1730" s="154"/>
      <c r="HF1730" s="154"/>
      <c r="HG1730" s="154"/>
      <c r="HH1730" s="154"/>
      <c r="HI1730" s="154"/>
      <c r="HJ1730" s="154"/>
      <c r="HK1730" s="154"/>
      <c r="HL1730" s="154"/>
      <c r="HM1730" s="154"/>
      <c r="HN1730" s="154"/>
      <c r="HO1730" s="154"/>
      <c r="HP1730" s="154"/>
      <c r="HQ1730" s="154"/>
      <c r="HR1730" s="154"/>
      <c r="HS1730" s="154"/>
      <c r="HT1730" s="154"/>
      <c r="HU1730" s="154"/>
      <c r="HV1730" s="154"/>
      <c r="HW1730" s="154"/>
      <c r="HX1730" s="154"/>
      <c r="HY1730" s="154"/>
      <c r="HZ1730" s="154"/>
      <c r="IA1730" s="154"/>
      <c r="IB1730" s="154"/>
      <c r="IC1730" s="154"/>
      <c r="ID1730" s="154"/>
      <c r="IE1730" s="154"/>
      <c r="IF1730" s="154"/>
      <c r="IG1730" s="154"/>
      <c r="IH1730" s="154"/>
      <c r="II1730" s="154"/>
      <c r="IJ1730" s="154"/>
      <c r="IK1730" s="154"/>
      <c r="IL1730" s="154"/>
    </row>
    <row r="1731" spans="1:246" s="837" customFormat="1" ht="15.75" x14ac:dyDescent="0.25">
      <c r="A1731" s="217"/>
      <c r="B1731" s="217">
        <v>1</v>
      </c>
      <c r="C1731" s="545" t="s">
        <v>563</v>
      </c>
      <c r="D1731" s="175"/>
      <c r="E1731" s="176"/>
      <c r="F1731" s="1886">
        <f t="shared" si="1217"/>
        <v>0</v>
      </c>
      <c r="G1731" s="732">
        <f t="shared" si="1217"/>
        <v>0</v>
      </c>
      <c r="H1731" s="732">
        <f t="shared" si="1217"/>
        <v>0</v>
      </c>
      <c r="I1731" s="732" t="e">
        <f t="shared" si="1217"/>
        <v>#DIV/0!</v>
      </c>
      <c r="J1731" s="2525"/>
      <c r="K1731" s="2525"/>
      <c r="L1731" s="2526"/>
      <c r="M1731" s="2526"/>
      <c r="N1731" s="2526"/>
      <c r="O1731" s="2526"/>
      <c r="P1731" s="2526"/>
      <c r="Q1731" s="2526"/>
      <c r="R1731" s="2777"/>
      <c r="S1731" s="2777"/>
      <c r="T1731" s="2777"/>
      <c r="U1731" s="2778"/>
      <c r="V1731" s="2777"/>
      <c r="W1731" s="2777"/>
      <c r="X1731" s="2779"/>
      <c r="Y1731" s="2779"/>
      <c r="Z1731" s="2777"/>
      <c r="AA1731" s="909"/>
      <c r="AB1731" s="2593"/>
      <c r="AC1731" s="2257"/>
      <c r="AD1731" s="154"/>
      <c r="AE1731" s="154"/>
      <c r="AF1731" s="154"/>
      <c r="AG1731" s="154"/>
      <c r="AH1731" s="154"/>
      <c r="AI1731" s="154"/>
      <c r="AJ1731" s="154"/>
      <c r="AK1731" s="154"/>
      <c r="AL1731" s="154"/>
      <c r="AM1731" s="154"/>
      <c r="AN1731" s="154"/>
      <c r="AO1731" s="154"/>
      <c r="AP1731" s="154"/>
      <c r="AQ1731" s="154"/>
      <c r="AR1731" s="154"/>
      <c r="AS1731" s="154"/>
      <c r="AT1731" s="154"/>
      <c r="AU1731" s="154"/>
      <c r="AV1731" s="154"/>
      <c r="AW1731" s="154"/>
      <c r="AX1731" s="154"/>
      <c r="AY1731" s="154"/>
      <c r="AZ1731" s="154"/>
      <c r="BA1731" s="154"/>
      <c r="BB1731" s="154"/>
      <c r="BC1731" s="154"/>
      <c r="BD1731" s="154"/>
      <c r="BE1731" s="154"/>
      <c r="BF1731" s="154"/>
      <c r="BG1731" s="154"/>
      <c r="BH1731" s="154"/>
      <c r="BI1731" s="154"/>
      <c r="BJ1731" s="154"/>
      <c r="BK1731" s="154"/>
      <c r="BL1731" s="154"/>
      <c r="BM1731" s="154"/>
      <c r="BN1731" s="154"/>
      <c r="BO1731" s="154"/>
      <c r="BP1731" s="154"/>
      <c r="BQ1731" s="154"/>
      <c r="BR1731" s="154"/>
      <c r="BS1731" s="154"/>
      <c r="BT1731" s="154"/>
      <c r="BU1731" s="154"/>
      <c r="BV1731" s="154"/>
      <c r="BW1731" s="154"/>
      <c r="BX1731" s="154"/>
      <c r="BY1731" s="154"/>
      <c r="BZ1731" s="154"/>
      <c r="CA1731" s="154"/>
      <c r="CB1731" s="154"/>
      <c r="CC1731" s="154"/>
      <c r="CD1731" s="154"/>
      <c r="CE1731" s="154"/>
      <c r="CF1731" s="154"/>
      <c r="CG1731" s="154"/>
      <c r="CH1731" s="154"/>
      <c r="CI1731" s="154"/>
      <c r="CJ1731" s="154"/>
      <c r="CK1731" s="154"/>
      <c r="CL1731" s="154"/>
      <c r="CM1731" s="154"/>
      <c r="CN1731" s="154"/>
      <c r="CO1731" s="154"/>
      <c r="CP1731" s="154"/>
      <c r="CQ1731" s="154"/>
      <c r="CR1731" s="154"/>
      <c r="CS1731" s="154"/>
      <c r="CT1731" s="154"/>
      <c r="CU1731" s="154"/>
      <c r="CV1731" s="154"/>
      <c r="CW1731" s="154"/>
      <c r="CX1731" s="154"/>
      <c r="CY1731" s="154"/>
      <c r="CZ1731" s="154"/>
      <c r="DA1731" s="154"/>
      <c r="DB1731" s="154"/>
      <c r="DC1731" s="154"/>
      <c r="DD1731" s="154"/>
      <c r="DE1731" s="154"/>
      <c r="DF1731" s="154"/>
      <c r="DG1731" s="154"/>
      <c r="DH1731" s="154"/>
      <c r="DI1731" s="154"/>
      <c r="DJ1731" s="154"/>
      <c r="DK1731" s="154"/>
      <c r="DL1731" s="154"/>
      <c r="DM1731" s="154"/>
      <c r="DN1731" s="154"/>
      <c r="DO1731" s="154"/>
      <c r="DP1731" s="154"/>
      <c r="DQ1731" s="154"/>
      <c r="DR1731" s="154"/>
      <c r="DS1731" s="154"/>
      <c r="DT1731" s="154"/>
      <c r="DU1731" s="154"/>
      <c r="DV1731" s="154"/>
      <c r="DW1731" s="154"/>
      <c r="DX1731" s="154"/>
      <c r="DY1731" s="154"/>
      <c r="DZ1731" s="154"/>
      <c r="EA1731" s="154"/>
      <c r="EB1731" s="154"/>
      <c r="EC1731" s="154"/>
      <c r="ED1731" s="154"/>
      <c r="EE1731" s="154"/>
      <c r="EF1731" s="154"/>
      <c r="EG1731" s="154"/>
      <c r="EH1731" s="154"/>
      <c r="EI1731" s="154"/>
      <c r="EJ1731" s="154"/>
      <c r="EK1731" s="154"/>
      <c r="EL1731" s="154"/>
      <c r="EM1731" s="154"/>
      <c r="EN1731" s="154"/>
      <c r="EO1731" s="154"/>
      <c r="EP1731" s="154"/>
      <c r="EQ1731" s="154"/>
      <c r="ER1731" s="154"/>
      <c r="ES1731" s="154"/>
      <c r="ET1731" s="154"/>
      <c r="EU1731" s="154"/>
      <c r="EV1731" s="154"/>
      <c r="EW1731" s="154"/>
      <c r="EX1731" s="154"/>
      <c r="EY1731" s="154"/>
      <c r="EZ1731" s="154"/>
      <c r="FA1731" s="154"/>
      <c r="FB1731" s="154"/>
      <c r="FC1731" s="154"/>
      <c r="FD1731" s="154"/>
      <c r="FE1731" s="154"/>
      <c r="FF1731" s="154"/>
      <c r="FG1731" s="154"/>
      <c r="FH1731" s="154"/>
      <c r="FI1731" s="154"/>
      <c r="FJ1731" s="154"/>
      <c r="FK1731" s="154"/>
      <c r="FL1731" s="154"/>
      <c r="FM1731" s="154"/>
      <c r="FN1731" s="154"/>
      <c r="FO1731" s="154"/>
      <c r="FP1731" s="154"/>
      <c r="FQ1731" s="154"/>
      <c r="FR1731" s="154"/>
      <c r="FS1731" s="154"/>
      <c r="FT1731" s="154"/>
      <c r="FU1731" s="154"/>
      <c r="FV1731" s="154"/>
      <c r="FW1731" s="154"/>
      <c r="FX1731" s="154"/>
      <c r="FY1731" s="154"/>
      <c r="FZ1731" s="154"/>
      <c r="GA1731" s="154"/>
      <c r="GB1731" s="154"/>
      <c r="GC1731" s="154"/>
      <c r="GD1731" s="154"/>
      <c r="GE1731" s="154"/>
      <c r="GF1731" s="154"/>
      <c r="GG1731" s="154"/>
      <c r="GH1731" s="154"/>
      <c r="GI1731" s="154"/>
      <c r="GJ1731" s="154"/>
      <c r="GK1731" s="154"/>
      <c r="GL1731" s="154"/>
      <c r="GM1731" s="154"/>
      <c r="GN1731" s="154"/>
      <c r="GO1731" s="154"/>
      <c r="GP1731" s="154"/>
      <c r="GQ1731" s="154"/>
      <c r="GR1731" s="154"/>
      <c r="GS1731" s="154"/>
      <c r="GT1731" s="154"/>
      <c r="GU1731" s="154"/>
      <c r="GV1731" s="154"/>
      <c r="GW1731" s="154"/>
      <c r="GX1731" s="154"/>
      <c r="GY1731" s="154"/>
      <c r="GZ1731" s="154"/>
      <c r="HA1731" s="154"/>
      <c r="HB1731" s="154"/>
      <c r="HC1731" s="154"/>
      <c r="HD1731" s="154"/>
      <c r="HE1731" s="154"/>
      <c r="HF1731" s="154"/>
      <c r="HG1731" s="154"/>
      <c r="HH1731" s="154"/>
      <c r="HI1731" s="154"/>
      <c r="HJ1731" s="154"/>
      <c r="HK1731" s="154"/>
      <c r="HL1731" s="154"/>
      <c r="HM1731" s="154"/>
      <c r="HN1731" s="154"/>
      <c r="HO1731" s="154"/>
      <c r="HP1731" s="154"/>
      <c r="HQ1731" s="154"/>
      <c r="HR1731" s="154"/>
      <c r="HS1731" s="154"/>
      <c r="HT1731" s="154"/>
      <c r="HU1731" s="154"/>
      <c r="HV1731" s="154"/>
      <c r="HW1731" s="154"/>
      <c r="HX1731" s="154"/>
      <c r="HY1731" s="154"/>
      <c r="HZ1731" s="154"/>
      <c r="IA1731" s="154"/>
      <c r="IB1731" s="154"/>
      <c r="IC1731" s="154"/>
      <c r="ID1731" s="154"/>
      <c r="IE1731" s="154"/>
      <c r="IF1731" s="154"/>
      <c r="IG1731" s="154"/>
      <c r="IH1731" s="154"/>
      <c r="II1731" s="154"/>
      <c r="IJ1731" s="154"/>
      <c r="IK1731" s="154"/>
      <c r="IL1731" s="154"/>
    </row>
    <row r="1732" spans="1:246" s="837" customFormat="1" ht="15.75" x14ac:dyDescent="0.25">
      <c r="A1732" s="217"/>
      <c r="B1732" s="217">
        <v>1</v>
      </c>
      <c r="C1732" s="545" t="s">
        <v>564</v>
      </c>
      <c r="D1732" s="175"/>
      <c r="E1732" s="176"/>
      <c r="F1732" s="1886">
        <f t="shared" si="1217"/>
        <v>0</v>
      </c>
      <c r="G1732" s="732">
        <f t="shared" si="1217"/>
        <v>0</v>
      </c>
      <c r="H1732" s="732">
        <f t="shared" si="1217"/>
        <v>0</v>
      </c>
      <c r="I1732" s="732" t="e">
        <f t="shared" si="1217"/>
        <v>#DIV/0!</v>
      </c>
      <c r="J1732" s="2525"/>
      <c r="K1732" s="2525"/>
      <c r="L1732" s="2526"/>
      <c r="M1732" s="2526"/>
      <c r="N1732" s="2526"/>
      <c r="O1732" s="2526"/>
      <c r="P1732" s="2526"/>
      <c r="Q1732" s="2526"/>
      <c r="R1732" s="2777"/>
      <c r="S1732" s="2777"/>
      <c r="T1732" s="2777"/>
      <c r="U1732" s="2778"/>
      <c r="V1732" s="2777"/>
      <c r="W1732" s="2777"/>
      <c r="X1732" s="2779"/>
      <c r="Y1732" s="2779"/>
      <c r="Z1732" s="2777"/>
      <c r="AA1732" s="909"/>
      <c r="AB1732" s="2593"/>
      <c r="AC1732" s="2257"/>
      <c r="AD1732" s="154"/>
      <c r="AE1732" s="154"/>
      <c r="AF1732" s="154"/>
      <c r="AG1732" s="154"/>
      <c r="AH1732" s="154"/>
      <c r="AI1732" s="154"/>
      <c r="AJ1732" s="154"/>
      <c r="AK1732" s="154"/>
      <c r="AL1732" s="154"/>
      <c r="AM1732" s="154"/>
      <c r="AN1732" s="154"/>
      <c r="AO1732" s="154"/>
      <c r="AP1732" s="154"/>
      <c r="AQ1732" s="154"/>
      <c r="AR1732" s="154"/>
      <c r="AS1732" s="154"/>
      <c r="AT1732" s="154"/>
      <c r="AU1732" s="154"/>
      <c r="AV1732" s="154"/>
      <c r="AW1732" s="154"/>
      <c r="AX1732" s="154"/>
      <c r="AY1732" s="154"/>
      <c r="AZ1732" s="154"/>
      <c r="BA1732" s="154"/>
      <c r="BB1732" s="154"/>
      <c r="BC1732" s="154"/>
      <c r="BD1732" s="154"/>
      <c r="BE1732" s="154"/>
      <c r="BF1732" s="154"/>
      <c r="BG1732" s="154"/>
      <c r="BH1732" s="154"/>
      <c r="BI1732" s="154"/>
      <c r="BJ1732" s="154"/>
      <c r="BK1732" s="154"/>
      <c r="BL1732" s="154"/>
      <c r="BM1732" s="154"/>
      <c r="BN1732" s="154"/>
      <c r="BO1732" s="154"/>
      <c r="BP1732" s="154"/>
      <c r="BQ1732" s="154"/>
      <c r="BR1732" s="154"/>
      <c r="BS1732" s="154"/>
      <c r="BT1732" s="154"/>
      <c r="BU1732" s="154"/>
      <c r="BV1732" s="154"/>
      <c r="BW1732" s="154"/>
      <c r="BX1732" s="154"/>
      <c r="BY1732" s="154"/>
      <c r="BZ1732" s="154"/>
      <c r="CA1732" s="154"/>
      <c r="CB1732" s="154"/>
      <c r="CC1732" s="154"/>
      <c r="CD1732" s="154"/>
      <c r="CE1732" s="154"/>
      <c r="CF1732" s="154"/>
      <c r="CG1732" s="154"/>
      <c r="CH1732" s="154"/>
      <c r="CI1732" s="154"/>
      <c r="CJ1732" s="154"/>
      <c r="CK1732" s="154"/>
      <c r="CL1732" s="154"/>
      <c r="CM1732" s="154"/>
      <c r="CN1732" s="154"/>
      <c r="CO1732" s="154"/>
      <c r="CP1732" s="154"/>
      <c r="CQ1732" s="154"/>
      <c r="CR1732" s="154"/>
      <c r="CS1732" s="154"/>
      <c r="CT1732" s="154"/>
      <c r="CU1732" s="154"/>
      <c r="CV1732" s="154"/>
      <c r="CW1732" s="154"/>
      <c r="CX1732" s="154"/>
      <c r="CY1732" s="154"/>
      <c r="CZ1732" s="154"/>
      <c r="DA1732" s="154"/>
      <c r="DB1732" s="154"/>
      <c r="DC1732" s="154"/>
      <c r="DD1732" s="154"/>
      <c r="DE1732" s="154"/>
      <c r="DF1732" s="154"/>
      <c r="DG1732" s="154"/>
      <c r="DH1732" s="154"/>
      <c r="DI1732" s="154"/>
      <c r="DJ1732" s="154"/>
      <c r="DK1732" s="154"/>
      <c r="DL1732" s="154"/>
      <c r="DM1732" s="154"/>
      <c r="DN1732" s="154"/>
      <c r="DO1732" s="154"/>
      <c r="DP1732" s="154"/>
      <c r="DQ1732" s="154"/>
      <c r="DR1732" s="154"/>
      <c r="DS1732" s="154"/>
      <c r="DT1732" s="154"/>
      <c r="DU1732" s="154"/>
      <c r="DV1732" s="154"/>
      <c r="DW1732" s="154"/>
      <c r="DX1732" s="154"/>
      <c r="DY1732" s="154"/>
      <c r="DZ1732" s="154"/>
      <c r="EA1732" s="154"/>
      <c r="EB1732" s="154"/>
      <c r="EC1732" s="154"/>
      <c r="ED1732" s="154"/>
      <c r="EE1732" s="154"/>
      <c r="EF1732" s="154"/>
      <c r="EG1732" s="154"/>
      <c r="EH1732" s="154"/>
      <c r="EI1732" s="154"/>
      <c r="EJ1732" s="154"/>
      <c r="EK1732" s="154"/>
      <c r="EL1732" s="154"/>
      <c r="EM1732" s="154"/>
      <c r="EN1732" s="154"/>
      <c r="EO1732" s="154"/>
      <c r="EP1732" s="154"/>
      <c r="EQ1732" s="154"/>
      <c r="ER1732" s="154"/>
      <c r="ES1732" s="154"/>
      <c r="ET1732" s="154"/>
      <c r="EU1732" s="154"/>
      <c r="EV1732" s="154"/>
      <c r="EW1732" s="154"/>
      <c r="EX1732" s="154"/>
      <c r="EY1732" s="154"/>
      <c r="EZ1732" s="154"/>
      <c r="FA1732" s="154"/>
      <c r="FB1732" s="154"/>
      <c r="FC1732" s="154"/>
      <c r="FD1732" s="154"/>
      <c r="FE1732" s="154"/>
      <c r="FF1732" s="154"/>
      <c r="FG1732" s="154"/>
      <c r="FH1732" s="154"/>
      <c r="FI1732" s="154"/>
      <c r="FJ1732" s="154"/>
      <c r="FK1732" s="154"/>
      <c r="FL1732" s="154"/>
      <c r="FM1732" s="154"/>
      <c r="FN1732" s="154"/>
      <c r="FO1732" s="154"/>
      <c r="FP1732" s="154"/>
      <c r="FQ1732" s="154"/>
      <c r="FR1732" s="154"/>
      <c r="FS1732" s="154"/>
      <c r="FT1732" s="154"/>
      <c r="FU1732" s="154"/>
      <c r="FV1732" s="154"/>
      <c r="FW1732" s="154"/>
      <c r="FX1732" s="154"/>
      <c r="FY1732" s="154"/>
      <c r="FZ1732" s="154"/>
      <c r="GA1732" s="154"/>
      <c r="GB1732" s="154"/>
      <c r="GC1732" s="154"/>
      <c r="GD1732" s="154"/>
      <c r="GE1732" s="154"/>
      <c r="GF1732" s="154"/>
      <c r="GG1732" s="154"/>
      <c r="GH1732" s="154"/>
      <c r="GI1732" s="154"/>
      <c r="GJ1732" s="154"/>
      <c r="GK1732" s="154"/>
      <c r="GL1732" s="154"/>
      <c r="GM1732" s="154"/>
      <c r="GN1732" s="154"/>
      <c r="GO1732" s="154"/>
      <c r="GP1732" s="154"/>
      <c r="GQ1732" s="154"/>
      <c r="GR1732" s="154"/>
      <c r="GS1732" s="154"/>
      <c r="GT1732" s="154"/>
      <c r="GU1732" s="154"/>
      <c r="GV1732" s="154"/>
      <c r="GW1732" s="154"/>
      <c r="GX1732" s="154"/>
      <c r="GY1732" s="154"/>
      <c r="GZ1732" s="154"/>
      <c r="HA1732" s="154"/>
      <c r="HB1732" s="154"/>
      <c r="HC1732" s="154"/>
      <c r="HD1732" s="154"/>
      <c r="HE1732" s="154"/>
      <c r="HF1732" s="154"/>
      <c r="HG1732" s="154"/>
      <c r="HH1732" s="154"/>
      <c r="HI1732" s="154"/>
      <c r="HJ1732" s="154"/>
      <c r="HK1732" s="154"/>
      <c r="HL1732" s="154"/>
      <c r="HM1732" s="154"/>
      <c r="HN1732" s="154"/>
      <c r="HO1732" s="154"/>
      <c r="HP1732" s="154"/>
      <c r="HQ1732" s="154"/>
      <c r="HR1732" s="154"/>
      <c r="HS1732" s="154"/>
      <c r="HT1732" s="154"/>
      <c r="HU1732" s="154"/>
      <c r="HV1732" s="154"/>
      <c r="HW1732" s="154"/>
      <c r="HX1732" s="154"/>
      <c r="HY1732" s="154"/>
      <c r="HZ1732" s="154"/>
      <c r="IA1732" s="154"/>
      <c r="IB1732" s="154"/>
      <c r="IC1732" s="154"/>
      <c r="ID1732" s="154"/>
      <c r="IE1732" s="154"/>
      <c r="IF1732" s="154"/>
      <c r="IG1732" s="154"/>
      <c r="IH1732" s="154"/>
      <c r="II1732" s="154"/>
      <c r="IJ1732" s="154"/>
      <c r="IK1732" s="154"/>
      <c r="IL1732" s="154"/>
    </row>
    <row r="1733" spans="1:246" s="837" customFormat="1" ht="31.5" x14ac:dyDescent="0.25">
      <c r="A1733" s="217"/>
      <c r="B1733" s="217">
        <v>1</v>
      </c>
      <c r="C1733" s="545" t="s">
        <v>565</v>
      </c>
      <c r="D1733" s="175"/>
      <c r="E1733" s="176"/>
      <c r="F1733" s="1886">
        <f t="shared" si="1217"/>
        <v>0</v>
      </c>
      <c r="G1733" s="732">
        <f t="shared" si="1217"/>
        <v>0</v>
      </c>
      <c r="H1733" s="732">
        <f t="shared" si="1217"/>
        <v>1</v>
      </c>
      <c r="I1733" s="732" t="e">
        <f t="shared" si="1217"/>
        <v>#DIV/0!</v>
      </c>
      <c r="J1733" s="2525"/>
      <c r="K1733" s="2525"/>
      <c r="L1733" s="2526"/>
      <c r="M1733" s="2526"/>
      <c r="N1733" s="2526"/>
      <c r="O1733" s="2526"/>
      <c r="P1733" s="2526"/>
      <c r="Q1733" s="2526"/>
      <c r="R1733" s="2777"/>
      <c r="S1733" s="2777"/>
      <c r="T1733" s="2777"/>
      <c r="U1733" s="2778"/>
      <c r="V1733" s="2777"/>
      <c r="W1733" s="2777"/>
      <c r="X1733" s="2779"/>
      <c r="Y1733" s="2779"/>
      <c r="Z1733" s="2777"/>
      <c r="AA1733" s="909"/>
      <c r="AB1733" s="2593"/>
      <c r="AC1733" s="2257"/>
      <c r="AD1733" s="154"/>
      <c r="AE1733" s="154"/>
      <c r="AF1733" s="154"/>
      <c r="AG1733" s="154"/>
      <c r="AH1733" s="154"/>
      <c r="AI1733" s="154"/>
      <c r="AJ1733" s="154"/>
      <c r="AK1733" s="154"/>
      <c r="AL1733" s="154"/>
      <c r="AM1733" s="154"/>
      <c r="AN1733" s="154"/>
      <c r="AO1733" s="154"/>
      <c r="AP1733" s="154"/>
      <c r="AQ1733" s="154"/>
      <c r="AR1733" s="154"/>
      <c r="AS1733" s="154"/>
      <c r="AT1733" s="154"/>
      <c r="AU1733" s="154"/>
      <c r="AV1733" s="154"/>
      <c r="AW1733" s="154"/>
      <c r="AX1733" s="154"/>
      <c r="AY1733" s="154"/>
      <c r="AZ1733" s="154"/>
      <c r="BA1733" s="154"/>
      <c r="BB1733" s="154"/>
      <c r="BC1733" s="154"/>
      <c r="BD1733" s="154"/>
      <c r="BE1733" s="154"/>
      <c r="BF1733" s="154"/>
      <c r="BG1733" s="154"/>
      <c r="BH1733" s="154"/>
      <c r="BI1733" s="154"/>
      <c r="BJ1733" s="154"/>
      <c r="BK1733" s="154"/>
      <c r="BL1733" s="154"/>
      <c r="BM1733" s="154"/>
      <c r="BN1733" s="154"/>
      <c r="BO1733" s="154"/>
      <c r="BP1733" s="154"/>
      <c r="BQ1733" s="154"/>
      <c r="BR1733" s="154"/>
      <c r="BS1733" s="154"/>
      <c r="BT1733" s="154"/>
      <c r="BU1733" s="154"/>
      <c r="BV1733" s="154"/>
      <c r="BW1733" s="154"/>
      <c r="BX1733" s="154"/>
      <c r="BY1733" s="154"/>
      <c r="BZ1733" s="154"/>
      <c r="CA1733" s="154"/>
      <c r="CB1733" s="154"/>
      <c r="CC1733" s="154"/>
      <c r="CD1733" s="154"/>
      <c r="CE1733" s="154"/>
      <c r="CF1733" s="154"/>
      <c r="CG1733" s="154"/>
      <c r="CH1733" s="154"/>
      <c r="CI1733" s="154"/>
      <c r="CJ1733" s="154"/>
      <c r="CK1733" s="154"/>
      <c r="CL1733" s="154"/>
      <c r="CM1733" s="154"/>
      <c r="CN1733" s="154"/>
      <c r="CO1733" s="154"/>
      <c r="CP1733" s="154"/>
      <c r="CQ1733" s="154"/>
      <c r="CR1733" s="154"/>
      <c r="CS1733" s="154"/>
      <c r="CT1733" s="154"/>
      <c r="CU1733" s="154"/>
      <c r="CV1733" s="154"/>
      <c r="CW1733" s="154"/>
      <c r="CX1733" s="154"/>
      <c r="CY1733" s="154"/>
      <c r="CZ1733" s="154"/>
      <c r="DA1733" s="154"/>
      <c r="DB1733" s="154"/>
      <c r="DC1733" s="154"/>
      <c r="DD1733" s="154"/>
      <c r="DE1733" s="154"/>
      <c r="DF1733" s="154"/>
      <c r="DG1733" s="154"/>
      <c r="DH1733" s="154"/>
      <c r="DI1733" s="154"/>
      <c r="DJ1733" s="154"/>
      <c r="DK1733" s="154"/>
      <c r="DL1733" s="154"/>
      <c r="DM1733" s="154"/>
      <c r="DN1733" s="154"/>
      <c r="DO1733" s="154"/>
      <c r="DP1733" s="154"/>
      <c r="DQ1733" s="154"/>
      <c r="DR1733" s="154"/>
      <c r="DS1733" s="154"/>
      <c r="DT1733" s="154"/>
      <c r="DU1733" s="154"/>
      <c r="DV1733" s="154"/>
      <c r="DW1733" s="154"/>
      <c r="DX1733" s="154"/>
      <c r="DY1733" s="154"/>
      <c r="DZ1733" s="154"/>
      <c r="EA1733" s="154"/>
      <c r="EB1733" s="154"/>
      <c r="EC1733" s="154"/>
      <c r="ED1733" s="154"/>
      <c r="EE1733" s="154"/>
      <c r="EF1733" s="154"/>
      <c r="EG1733" s="154"/>
      <c r="EH1733" s="154"/>
      <c r="EI1733" s="154"/>
      <c r="EJ1733" s="154"/>
      <c r="EK1733" s="154"/>
      <c r="EL1733" s="154"/>
      <c r="EM1733" s="154"/>
      <c r="EN1733" s="154"/>
      <c r="EO1733" s="154"/>
      <c r="EP1733" s="154"/>
      <c r="EQ1733" s="154"/>
      <c r="ER1733" s="154"/>
      <c r="ES1733" s="154"/>
      <c r="ET1733" s="154"/>
      <c r="EU1733" s="154"/>
      <c r="EV1733" s="154"/>
      <c r="EW1733" s="154"/>
      <c r="EX1733" s="154"/>
      <c r="EY1733" s="154"/>
      <c r="EZ1733" s="154"/>
      <c r="FA1733" s="154"/>
      <c r="FB1733" s="154"/>
      <c r="FC1733" s="154"/>
      <c r="FD1733" s="154"/>
      <c r="FE1733" s="154"/>
      <c r="FF1733" s="154"/>
      <c r="FG1733" s="154"/>
      <c r="FH1733" s="154"/>
      <c r="FI1733" s="154"/>
      <c r="FJ1733" s="154"/>
      <c r="FK1733" s="154"/>
      <c r="FL1733" s="154"/>
      <c r="FM1733" s="154"/>
      <c r="FN1733" s="154"/>
      <c r="FO1733" s="154"/>
      <c r="FP1733" s="154"/>
      <c r="FQ1733" s="154"/>
      <c r="FR1733" s="154"/>
      <c r="FS1733" s="154"/>
      <c r="FT1733" s="154"/>
      <c r="FU1733" s="154"/>
      <c r="FV1733" s="154"/>
      <c r="FW1733" s="154"/>
      <c r="FX1733" s="154"/>
      <c r="FY1733" s="154"/>
      <c r="FZ1733" s="154"/>
      <c r="GA1733" s="154"/>
      <c r="GB1733" s="154"/>
      <c r="GC1733" s="154"/>
      <c r="GD1733" s="154"/>
      <c r="GE1733" s="154"/>
      <c r="GF1733" s="154"/>
      <c r="GG1733" s="154"/>
      <c r="GH1733" s="154"/>
      <c r="GI1733" s="154"/>
      <c r="GJ1733" s="154"/>
      <c r="GK1733" s="154"/>
      <c r="GL1733" s="154"/>
      <c r="GM1733" s="154"/>
      <c r="GN1733" s="154"/>
      <c r="GO1733" s="154"/>
      <c r="GP1733" s="154"/>
      <c r="GQ1733" s="154"/>
      <c r="GR1733" s="154"/>
      <c r="GS1733" s="154"/>
      <c r="GT1733" s="154"/>
      <c r="GU1733" s="154"/>
      <c r="GV1733" s="154"/>
      <c r="GW1733" s="154"/>
      <c r="GX1733" s="154"/>
      <c r="GY1733" s="154"/>
      <c r="GZ1733" s="154"/>
      <c r="HA1733" s="154"/>
      <c r="HB1733" s="154"/>
      <c r="HC1733" s="154"/>
      <c r="HD1733" s="154"/>
      <c r="HE1733" s="154"/>
      <c r="HF1733" s="154"/>
      <c r="HG1733" s="154"/>
      <c r="HH1733" s="154"/>
      <c r="HI1733" s="154"/>
      <c r="HJ1733" s="154"/>
      <c r="HK1733" s="154"/>
      <c r="HL1733" s="154"/>
      <c r="HM1733" s="154"/>
      <c r="HN1733" s="154"/>
      <c r="HO1733" s="154"/>
      <c r="HP1733" s="154"/>
      <c r="HQ1733" s="154"/>
      <c r="HR1733" s="154"/>
      <c r="HS1733" s="154"/>
      <c r="HT1733" s="154"/>
      <c r="HU1733" s="154"/>
      <c r="HV1733" s="154"/>
      <c r="HW1733" s="154"/>
      <c r="HX1733" s="154"/>
      <c r="HY1733" s="154"/>
      <c r="HZ1733" s="154"/>
      <c r="IA1733" s="154"/>
      <c r="IB1733" s="154"/>
      <c r="IC1733" s="154"/>
      <c r="ID1733" s="154"/>
      <c r="IE1733" s="154"/>
      <c r="IF1733" s="154"/>
      <c r="IG1733" s="154"/>
      <c r="IH1733" s="154"/>
      <c r="II1733" s="154"/>
      <c r="IJ1733" s="154"/>
      <c r="IK1733" s="154"/>
      <c r="IL1733" s="154"/>
    </row>
    <row r="1734" spans="1:246" s="837" customFormat="1" ht="15.75" x14ac:dyDescent="0.25">
      <c r="A1734" s="217"/>
      <c r="B1734" s="217"/>
      <c r="C1734" s="545" t="s">
        <v>670</v>
      </c>
      <c r="D1734" s="175"/>
      <c r="E1734" s="176"/>
      <c r="F1734" s="1886">
        <f t="shared" si="1217"/>
        <v>0</v>
      </c>
      <c r="G1734" s="732">
        <f t="shared" si="1217"/>
        <v>0</v>
      </c>
      <c r="H1734" s="732">
        <f t="shared" si="1217"/>
        <v>0</v>
      </c>
      <c r="I1734" s="732" t="e">
        <f t="shared" si="1217"/>
        <v>#DIV/0!</v>
      </c>
      <c r="J1734" s="2525"/>
      <c r="K1734" s="2525"/>
      <c r="L1734" s="2526"/>
      <c r="M1734" s="2526"/>
      <c r="N1734" s="2526"/>
      <c r="O1734" s="2526"/>
      <c r="P1734" s="2526"/>
      <c r="Q1734" s="2526"/>
      <c r="R1734" s="2777"/>
      <c r="S1734" s="2777"/>
      <c r="T1734" s="2777"/>
      <c r="U1734" s="2778"/>
      <c r="V1734" s="2777"/>
      <c r="W1734" s="2777"/>
      <c r="X1734" s="2779"/>
      <c r="Y1734" s="2779"/>
      <c r="Z1734" s="2777"/>
      <c r="AA1734" s="909"/>
      <c r="AB1734" s="2593"/>
      <c r="AC1734" s="2257"/>
      <c r="AD1734" s="154"/>
      <c r="AE1734" s="154"/>
      <c r="AF1734" s="154"/>
      <c r="AG1734" s="154"/>
      <c r="AH1734" s="154"/>
      <c r="AI1734" s="154"/>
      <c r="AJ1734" s="154"/>
      <c r="AK1734" s="154"/>
      <c r="AL1734" s="154"/>
      <c r="AM1734" s="154"/>
      <c r="AN1734" s="154"/>
      <c r="AO1734" s="154"/>
      <c r="AP1734" s="154"/>
      <c r="AQ1734" s="154"/>
      <c r="AR1734" s="154"/>
      <c r="AS1734" s="154"/>
      <c r="AT1734" s="154"/>
      <c r="AU1734" s="154"/>
      <c r="AV1734" s="154"/>
      <c r="AW1734" s="154"/>
      <c r="AX1734" s="154"/>
      <c r="AY1734" s="154"/>
      <c r="AZ1734" s="154"/>
      <c r="BA1734" s="154"/>
      <c r="BB1734" s="154"/>
      <c r="BC1734" s="154"/>
      <c r="BD1734" s="154"/>
      <c r="BE1734" s="154"/>
      <c r="BF1734" s="154"/>
      <c r="BG1734" s="154"/>
      <c r="BH1734" s="154"/>
      <c r="BI1734" s="154"/>
      <c r="BJ1734" s="154"/>
      <c r="BK1734" s="154"/>
      <c r="BL1734" s="154"/>
      <c r="BM1734" s="154"/>
      <c r="BN1734" s="154"/>
      <c r="BO1734" s="154"/>
      <c r="BP1734" s="154"/>
      <c r="BQ1734" s="154"/>
      <c r="BR1734" s="154"/>
      <c r="BS1734" s="154"/>
      <c r="BT1734" s="154"/>
      <c r="BU1734" s="154"/>
      <c r="BV1734" s="154"/>
      <c r="BW1734" s="154"/>
      <c r="BX1734" s="154"/>
      <c r="BY1734" s="154"/>
      <c r="BZ1734" s="154"/>
      <c r="CA1734" s="154"/>
      <c r="CB1734" s="154"/>
      <c r="CC1734" s="154"/>
      <c r="CD1734" s="154"/>
      <c r="CE1734" s="154"/>
      <c r="CF1734" s="154"/>
      <c r="CG1734" s="154"/>
      <c r="CH1734" s="154"/>
      <c r="CI1734" s="154"/>
      <c r="CJ1734" s="154"/>
      <c r="CK1734" s="154"/>
      <c r="CL1734" s="154"/>
      <c r="CM1734" s="154"/>
      <c r="CN1734" s="154"/>
      <c r="CO1734" s="154"/>
      <c r="CP1734" s="154"/>
      <c r="CQ1734" s="154"/>
      <c r="CR1734" s="154"/>
      <c r="CS1734" s="154"/>
      <c r="CT1734" s="154"/>
      <c r="CU1734" s="154"/>
      <c r="CV1734" s="154"/>
      <c r="CW1734" s="154"/>
      <c r="CX1734" s="154"/>
      <c r="CY1734" s="154"/>
      <c r="CZ1734" s="154"/>
      <c r="DA1734" s="154"/>
      <c r="DB1734" s="154"/>
      <c r="DC1734" s="154"/>
      <c r="DD1734" s="154"/>
      <c r="DE1734" s="154"/>
      <c r="DF1734" s="154"/>
      <c r="DG1734" s="154"/>
      <c r="DH1734" s="154"/>
      <c r="DI1734" s="154"/>
      <c r="DJ1734" s="154"/>
      <c r="DK1734" s="154"/>
      <c r="DL1734" s="154"/>
      <c r="DM1734" s="154"/>
      <c r="DN1734" s="154"/>
      <c r="DO1734" s="154"/>
      <c r="DP1734" s="154"/>
      <c r="DQ1734" s="154"/>
      <c r="DR1734" s="154"/>
      <c r="DS1734" s="154"/>
      <c r="DT1734" s="154"/>
      <c r="DU1734" s="154"/>
      <c r="DV1734" s="154"/>
      <c r="DW1734" s="154"/>
      <c r="DX1734" s="154"/>
      <c r="DY1734" s="154"/>
      <c r="DZ1734" s="154"/>
      <c r="EA1734" s="154"/>
      <c r="EB1734" s="154"/>
      <c r="EC1734" s="154"/>
      <c r="ED1734" s="154"/>
      <c r="EE1734" s="154"/>
      <c r="EF1734" s="154"/>
      <c r="EG1734" s="154"/>
      <c r="EH1734" s="154"/>
      <c r="EI1734" s="154"/>
      <c r="EJ1734" s="154"/>
      <c r="EK1734" s="154"/>
      <c r="EL1734" s="154"/>
      <c r="EM1734" s="154"/>
      <c r="EN1734" s="154"/>
      <c r="EO1734" s="154"/>
      <c r="EP1734" s="154"/>
      <c r="EQ1734" s="154"/>
      <c r="ER1734" s="154"/>
      <c r="ES1734" s="154"/>
      <c r="ET1734" s="154"/>
      <c r="EU1734" s="154"/>
      <c r="EV1734" s="154"/>
      <c r="EW1734" s="154"/>
      <c r="EX1734" s="154"/>
      <c r="EY1734" s="154"/>
      <c r="EZ1734" s="154"/>
      <c r="FA1734" s="154"/>
      <c r="FB1734" s="154"/>
      <c r="FC1734" s="154"/>
      <c r="FD1734" s="154"/>
      <c r="FE1734" s="154"/>
      <c r="FF1734" s="154"/>
      <c r="FG1734" s="154"/>
      <c r="FH1734" s="154"/>
      <c r="FI1734" s="154"/>
      <c r="FJ1734" s="154"/>
      <c r="FK1734" s="154"/>
      <c r="FL1734" s="154"/>
      <c r="FM1734" s="154"/>
      <c r="FN1734" s="154"/>
      <c r="FO1734" s="154"/>
      <c r="FP1734" s="154"/>
      <c r="FQ1734" s="154"/>
      <c r="FR1734" s="154"/>
      <c r="FS1734" s="154"/>
      <c r="FT1734" s="154"/>
      <c r="FU1734" s="154"/>
      <c r="FV1734" s="154"/>
      <c r="FW1734" s="154"/>
      <c r="FX1734" s="154"/>
      <c r="FY1734" s="154"/>
      <c r="FZ1734" s="154"/>
      <c r="GA1734" s="154"/>
      <c r="GB1734" s="154"/>
      <c r="GC1734" s="154"/>
      <c r="GD1734" s="154"/>
      <c r="GE1734" s="154"/>
      <c r="GF1734" s="154"/>
      <c r="GG1734" s="154"/>
      <c r="GH1734" s="154"/>
      <c r="GI1734" s="154"/>
      <c r="GJ1734" s="154"/>
      <c r="GK1734" s="154"/>
      <c r="GL1734" s="154"/>
      <c r="GM1734" s="154"/>
      <c r="GN1734" s="154"/>
      <c r="GO1734" s="154"/>
      <c r="GP1734" s="154"/>
      <c r="GQ1734" s="154"/>
      <c r="GR1734" s="154"/>
      <c r="GS1734" s="154"/>
      <c r="GT1734" s="154"/>
      <c r="GU1734" s="154"/>
      <c r="GV1734" s="154"/>
      <c r="GW1734" s="154"/>
      <c r="GX1734" s="154"/>
      <c r="GY1734" s="154"/>
      <c r="GZ1734" s="154"/>
      <c r="HA1734" s="154"/>
      <c r="HB1734" s="154"/>
      <c r="HC1734" s="154"/>
      <c r="HD1734" s="154"/>
      <c r="HE1734" s="154"/>
      <c r="HF1734" s="154"/>
      <c r="HG1734" s="154"/>
      <c r="HH1734" s="154"/>
      <c r="HI1734" s="154"/>
      <c r="HJ1734" s="154"/>
      <c r="HK1734" s="154"/>
      <c r="HL1734" s="154"/>
      <c r="HM1734" s="154"/>
      <c r="HN1734" s="154"/>
      <c r="HO1734" s="154"/>
      <c r="HP1734" s="154"/>
      <c r="HQ1734" s="154"/>
      <c r="HR1734" s="154"/>
      <c r="HS1734" s="154"/>
      <c r="HT1734" s="154"/>
      <c r="HU1734" s="154"/>
      <c r="HV1734" s="154"/>
      <c r="HW1734" s="154"/>
      <c r="HX1734" s="154"/>
      <c r="HY1734" s="154"/>
      <c r="HZ1734" s="154"/>
      <c r="IA1734" s="154"/>
      <c r="IB1734" s="154"/>
      <c r="IC1734" s="154"/>
      <c r="ID1734" s="154"/>
      <c r="IE1734" s="154"/>
      <c r="IF1734" s="154"/>
      <c r="IG1734" s="154"/>
      <c r="IH1734" s="154"/>
      <c r="II1734" s="154"/>
      <c r="IJ1734" s="154"/>
      <c r="IK1734" s="154"/>
      <c r="IL1734" s="154"/>
    </row>
    <row r="1735" spans="1:246" s="837" customFormat="1" ht="45" x14ac:dyDescent="0.25">
      <c r="A1735" s="217"/>
      <c r="B1735" s="217">
        <v>1</v>
      </c>
      <c r="C1735" s="294" t="s">
        <v>437</v>
      </c>
      <c r="D1735" s="175"/>
      <c r="E1735" s="176"/>
      <c r="F1735" s="1886">
        <f t="shared" si="1217"/>
        <v>0</v>
      </c>
      <c r="G1735" s="732">
        <f t="shared" si="1217"/>
        <v>0</v>
      </c>
      <c r="H1735" s="732">
        <f t="shared" si="1217"/>
        <v>0</v>
      </c>
      <c r="I1735" s="732" t="e">
        <f t="shared" si="1217"/>
        <v>#DIV/0!</v>
      </c>
      <c r="J1735" s="2525"/>
      <c r="K1735" s="2525"/>
      <c r="L1735" s="2526"/>
      <c r="M1735" s="2526"/>
      <c r="N1735" s="2526"/>
      <c r="O1735" s="2526"/>
      <c r="P1735" s="2526"/>
      <c r="Q1735" s="2526"/>
      <c r="R1735" s="2777">
        <f t="shared" ref="R1735:Z1735" si="1227">R1619</f>
        <v>0</v>
      </c>
      <c r="S1735" s="2777">
        <f t="shared" si="1227"/>
        <v>0</v>
      </c>
      <c r="T1735" s="2777">
        <f t="shared" si="1227"/>
        <v>0</v>
      </c>
      <c r="U1735" s="2778">
        <f t="shared" si="1227"/>
        <v>0</v>
      </c>
      <c r="V1735" s="2777">
        <f t="shared" si="1227"/>
        <v>0</v>
      </c>
      <c r="W1735" s="2777">
        <f t="shared" si="1227"/>
        <v>0</v>
      </c>
      <c r="X1735" s="2779">
        <f t="shared" si="1227"/>
        <v>0</v>
      </c>
      <c r="Y1735" s="2779">
        <f t="shared" si="1227"/>
        <v>0</v>
      </c>
      <c r="Z1735" s="2777">
        <f t="shared" si="1227"/>
        <v>0</v>
      </c>
      <c r="AA1735" s="909"/>
      <c r="AB1735" s="2593"/>
      <c r="AC1735" s="2257"/>
      <c r="AD1735" s="154"/>
      <c r="AE1735" s="154"/>
      <c r="AF1735" s="154"/>
      <c r="AG1735" s="154"/>
      <c r="AH1735" s="154"/>
      <c r="AI1735" s="154"/>
      <c r="AJ1735" s="154"/>
      <c r="AK1735" s="154"/>
      <c r="AL1735" s="154"/>
      <c r="AM1735" s="154"/>
      <c r="AN1735" s="154"/>
      <c r="AO1735" s="154"/>
      <c r="AP1735" s="154"/>
      <c r="AQ1735" s="154"/>
      <c r="AR1735" s="154"/>
      <c r="AS1735" s="154"/>
      <c r="AT1735" s="154"/>
      <c r="AU1735" s="154"/>
      <c r="AV1735" s="154"/>
      <c r="AW1735" s="154"/>
      <c r="AX1735" s="154"/>
      <c r="AY1735" s="154"/>
      <c r="AZ1735" s="154"/>
      <c r="BA1735" s="154"/>
      <c r="BB1735" s="154"/>
      <c r="BC1735" s="154"/>
      <c r="BD1735" s="154"/>
      <c r="BE1735" s="154"/>
      <c r="BF1735" s="154"/>
      <c r="BG1735" s="154"/>
      <c r="BH1735" s="154"/>
      <c r="BI1735" s="154"/>
      <c r="BJ1735" s="154"/>
      <c r="BK1735" s="154"/>
      <c r="BL1735" s="154"/>
      <c r="BM1735" s="154"/>
      <c r="BN1735" s="154"/>
      <c r="BO1735" s="154"/>
      <c r="BP1735" s="154"/>
      <c r="BQ1735" s="154"/>
      <c r="BR1735" s="154"/>
      <c r="BS1735" s="154"/>
      <c r="BT1735" s="154"/>
      <c r="BU1735" s="154"/>
      <c r="BV1735" s="154"/>
      <c r="BW1735" s="154"/>
      <c r="BX1735" s="154"/>
      <c r="BY1735" s="154"/>
      <c r="BZ1735" s="154"/>
      <c r="CA1735" s="154"/>
      <c r="CB1735" s="154"/>
      <c r="CC1735" s="154"/>
      <c r="CD1735" s="154"/>
      <c r="CE1735" s="154"/>
      <c r="CF1735" s="154"/>
      <c r="CG1735" s="154"/>
      <c r="CH1735" s="154"/>
      <c r="CI1735" s="154"/>
      <c r="CJ1735" s="154"/>
      <c r="CK1735" s="154"/>
      <c r="CL1735" s="154"/>
      <c r="CM1735" s="154"/>
      <c r="CN1735" s="154"/>
      <c r="CO1735" s="154"/>
      <c r="CP1735" s="154"/>
      <c r="CQ1735" s="154"/>
      <c r="CR1735" s="154"/>
      <c r="CS1735" s="154"/>
      <c r="CT1735" s="154"/>
      <c r="CU1735" s="154"/>
      <c r="CV1735" s="154"/>
      <c r="CW1735" s="154"/>
      <c r="CX1735" s="154"/>
      <c r="CY1735" s="154"/>
      <c r="CZ1735" s="154"/>
      <c r="DA1735" s="154"/>
      <c r="DB1735" s="154"/>
      <c r="DC1735" s="154"/>
      <c r="DD1735" s="154"/>
      <c r="DE1735" s="154"/>
      <c r="DF1735" s="154"/>
      <c r="DG1735" s="154"/>
      <c r="DH1735" s="154"/>
      <c r="DI1735" s="154"/>
      <c r="DJ1735" s="154"/>
      <c r="DK1735" s="154"/>
      <c r="DL1735" s="154"/>
      <c r="DM1735" s="154"/>
      <c r="DN1735" s="154"/>
      <c r="DO1735" s="154"/>
      <c r="DP1735" s="154"/>
      <c r="DQ1735" s="154"/>
      <c r="DR1735" s="154"/>
      <c r="DS1735" s="154"/>
      <c r="DT1735" s="154"/>
      <c r="DU1735" s="154"/>
      <c r="DV1735" s="154"/>
      <c r="DW1735" s="154"/>
      <c r="DX1735" s="154"/>
      <c r="DY1735" s="154"/>
      <c r="DZ1735" s="154"/>
      <c r="EA1735" s="154"/>
      <c r="EB1735" s="154"/>
      <c r="EC1735" s="154"/>
      <c r="ED1735" s="154"/>
      <c r="EE1735" s="154"/>
      <c r="EF1735" s="154"/>
      <c r="EG1735" s="154"/>
      <c r="EH1735" s="154"/>
      <c r="EI1735" s="154"/>
      <c r="EJ1735" s="154"/>
      <c r="EK1735" s="154"/>
      <c r="EL1735" s="154"/>
      <c r="EM1735" s="154"/>
      <c r="EN1735" s="154"/>
      <c r="EO1735" s="154"/>
      <c r="EP1735" s="154"/>
      <c r="EQ1735" s="154"/>
      <c r="ER1735" s="154"/>
      <c r="ES1735" s="154"/>
      <c r="ET1735" s="154"/>
      <c r="EU1735" s="154"/>
      <c r="EV1735" s="154"/>
      <c r="EW1735" s="154"/>
      <c r="EX1735" s="154"/>
      <c r="EY1735" s="154"/>
      <c r="EZ1735" s="154"/>
      <c r="FA1735" s="154"/>
      <c r="FB1735" s="154"/>
      <c r="FC1735" s="154"/>
      <c r="FD1735" s="154"/>
      <c r="FE1735" s="154"/>
      <c r="FF1735" s="154"/>
      <c r="FG1735" s="154"/>
      <c r="FH1735" s="154"/>
      <c r="FI1735" s="154"/>
      <c r="FJ1735" s="154"/>
      <c r="FK1735" s="154"/>
      <c r="FL1735" s="154"/>
      <c r="FM1735" s="154"/>
      <c r="FN1735" s="154"/>
      <c r="FO1735" s="154"/>
      <c r="FP1735" s="154"/>
      <c r="FQ1735" s="154"/>
      <c r="FR1735" s="154"/>
      <c r="FS1735" s="154"/>
      <c r="FT1735" s="154"/>
      <c r="FU1735" s="154"/>
      <c r="FV1735" s="154"/>
      <c r="FW1735" s="154"/>
      <c r="FX1735" s="154"/>
      <c r="FY1735" s="154"/>
      <c r="FZ1735" s="154"/>
      <c r="GA1735" s="154"/>
      <c r="GB1735" s="154"/>
      <c r="GC1735" s="154"/>
      <c r="GD1735" s="154"/>
      <c r="GE1735" s="154"/>
      <c r="GF1735" s="154"/>
      <c r="GG1735" s="154"/>
      <c r="GH1735" s="154"/>
      <c r="GI1735" s="154"/>
      <c r="GJ1735" s="154"/>
      <c r="GK1735" s="154"/>
      <c r="GL1735" s="154"/>
      <c r="GM1735" s="154"/>
      <c r="GN1735" s="154"/>
      <c r="GO1735" s="154"/>
      <c r="GP1735" s="154"/>
      <c r="GQ1735" s="154"/>
      <c r="GR1735" s="154"/>
      <c r="GS1735" s="154"/>
      <c r="GT1735" s="154"/>
      <c r="GU1735" s="154"/>
      <c r="GV1735" s="154"/>
      <c r="GW1735" s="154"/>
      <c r="GX1735" s="154"/>
      <c r="GY1735" s="154"/>
      <c r="GZ1735" s="154"/>
      <c r="HA1735" s="154"/>
      <c r="HB1735" s="154"/>
      <c r="HC1735" s="154"/>
      <c r="HD1735" s="154"/>
      <c r="HE1735" s="154"/>
      <c r="HF1735" s="154"/>
      <c r="HG1735" s="154"/>
      <c r="HH1735" s="154"/>
      <c r="HI1735" s="154"/>
      <c r="HJ1735" s="154"/>
      <c r="HK1735" s="154"/>
      <c r="HL1735" s="154"/>
      <c r="HM1735" s="154"/>
      <c r="HN1735" s="154"/>
      <c r="HO1735" s="154"/>
      <c r="HP1735" s="154"/>
      <c r="HQ1735" s="154"/>
      <c r="HR1735" s="154"/>
      <c r="HS1735" s="154"/>
      <c r="HT1735" s="154"/>
      <c r="HU1735" s="154"/>
      <c r="HV1735" s="154"/>
      <c r="HW1735" s="154"/>
      <c r="HX1735" s="154"/>
      <c r="HY1735" s="154"/>
      <c r="HZ1735" s="154"/>
      <c r="IA1735" s="154"/>
      <c r="IB1735" s="154"/>
      <c r="IC1735" s="154"/>
      <c r="ID1735" s="154"/>
      <c r="IE1735" s="154"/>
      <c r="IF1735" s="154"/>
      <c r="IG1735" s="154"/>
      <c r="IH1735" s="154"/>
      <c r="II1735" s="154"/>
      <c r="IJ1735" s="154"/>
      <c r="IK1735" s="154"/>
      <c r="IL1735" s="154"/>
    </row>
    <row r="1736" spans="1:246" s="837" customFormat="1" ht="30" x14ac:dyDescent="0.25">
      <c r="A1736" s="217"/>
      <c r="B1736" s="217">
        <v>1</v>
      </c>
      <c r="C1736" s="176" t="s">
        <v>267</v>
      </c>
      <c r="D1736" s="175"/>
      <c r="E1736" s="176"/>
      <c r="F1736" s="1886">
        <f t="shared" si="1217"/>
        <v>0</v>
      </c>
      <c r="G1736" s="732">
        <f t="shared" si="1217"/>
        <v>0</v>
      </c>
      <c r="H1736" s="732">
        <f t="shared" si="1217"/>
        <v>0</v>
      </c>
      <c r="I1736" s="732" t="e">
        <f t="shared" si="1217"/>
        <v>#DIV/0!</v>
      </c>
      <c r="J1736" s="2525"/>
      <c r="K1736" s="2525"/>
      <c r="L1736" s="2526"/>
      <c r="M1736" s="2526"/>
      <c r="N1736" s="2526"/>
      <c r="O1736" s="2526"/>
      <c r="P1736" s="2526"/>
      <c r="Q1736" s="2526"/>
      <c r="R1736" s="2777">
        <f t="shared" ref="R1736:Z1736" si="1228">R1620</f>
        <v>0</v>
      </c>
      <c r="S1736" s="2777">
        <f t="shared" si="1228"/>
        <v>0</v>
      </c>
      <c r="T1736" s="2777">
        <f t="shared" si="1228"/>
        <v>0</v>
      </c>
      <c r="U1736" s="2778">
        <f t="shared" si="1228"/>
        <v>0</v>
      </c>
      <c r="V1736" s="2777">
        <f t="shared" si="1228"/>
        <v>0</v>
      </c>
      <c r="W1736" s="2777">
        <f t="shared" si="1228"/>
        <v>0</v>
      </c>
      <c r="X1736" s="2779">
        <f t="shared" si="1228"/>
        <v>0</v>
      </c>
      <c r="Y1736" s="2779">
        <f t="shared" si="1228"/>
        <v>0</v>
      </c>
      <c r="Z1736" s="2777">
        <f t="shared" si="1228"/>
        <v>0</v>
      </c>
      <c r="AA1736" s="909"/>
      <c r="AB1736" s="2593"/>
      <c r="AC1736" s="2257"/>
      <c r="AD1736" s="154"/>
      <c r="AE1736" s="154"/>
      <c r="AF1736" s="154"/>
      <c r="AG1736" s="154"/>
      <c r="AH1736" s="154"/>
      <c r="AI1736" s="154"/>
      <c r="AJ1736" s="154"/>
      <c r="AK1736" s="154"/>
      <c r="AL1736" s="154"/>
      <c r="AM1736" s="154"/>
      <c r="AN1736" s="154"/>
      <c r="AO1736" s="154"/>
      <c r="AP1736" s="154"/>
      <c r="AQ1736" s="154"/>
      <c r="AR1736" s="154"/>
      <c r="AS1736" s="154"/>
      <c r="AT1736" s="154"/>
      <c r="AU1736" s="154"/>
      <c r="AV1736" s="154"/>
      <c r="AW1736" s="154"/>
      <c r="AX1736" s="154"/>
      <c r="AY1736" s="154"/>
      <c r="AZ1736" s="154"/>
      <c r="BA1736" s="154"/>
      <c r="BB1736" s="154"/>
      <c r="BC1736" s="154"/>
      <c r="BD1736" s="154"/>
      <c r="BE1736" s="154"/>
      <c r="BF1736" s="154"/>
      <c r="BG1736" s="154"/>
      <c r="BH1736" s="154"/>
      <c r="BI1736" s="154"/>
      <c r="BJ1736" s="154"/>
      <c r="BK1736" s="154"/>
      <c r="BL1736" s="154"/>
      <c r="BM1736" s="154"/>
      <c r="BN1736" s="154"/>
      <c r="BO1736" s="154"/>
      <c r="BP1736" s="154"/>
      <c r="BQ1736" s="154"/>
      <c r="BR1736" s="154"/>
      <c r="BS1736" s="154"/>
      <c r="BT1736" s="154"/>
      <c r="BU1736" s="154"/>
      <c r="BV1736" s="154"/>
      <c r="BW1736" s="154"/>
      <c r="BX1736" s="154"/>
      <c r="BY1736" s="154"/>
      <c r="BZ1736" s="154"/>
      <c r="CA1736" s="154"/>
      <c r="CB1736" s="154"/>
      <c r="CC1736" s="154"/>
      <c r="CD1736" s="154"/>
      <c r="CE1736" s="154"/>
      <c r="CF1736" s="154"/>
      <c r="CG1736" s="154"/>
      <c r="CH1736" s="154"/>
      <c r="CI1736" s="154"/>
      <c r="CJ1736" s="154"/>
      <c r="CK1736" s="154"/>
      <c r="CL1736" s="154"/>
      <c r="CM1736" s="154"/>
      <c r="CN1736" s="154"/>
      <c r="CO1736" s="154"/>
      <c r="CP1736" s="154"/>
      <c r="CQ1736" s="154"/>
      <c r="CR1736" s="154"/>
      <c r="CS1736" s="154"/>
      <c r="CT1736" s="154"/>
      <c r="CU1736" s="154"/>
      <c r="CV1736" s="154"/>
      <c r="CW1736" s="154"/>
      <c r="CX1736" s="154"/>
      <c r="CY1736" s="154"/>
      <c r="CZ1736" s="154"/>
      <c r="DA1736" s="154"/>
      <c r="DB1736" s="154"/>
      <c r="DC1736" s="154"/>
      <c r="DD1736" s="154"/>
      <c r="DE1736" s="154"/>
      <c r="DF1736" s="154"/>
      <c r="DG1736" s="154"/>
      <c r="DH1736" s="154"/>
      <c r="DI1736" s="154"/>
      <c r="DJ1736" s="154"/>
      <c r="DK1736" s="154"/>
      <c r="DL1736" s="154"/>
      <c r="DM1736" s="154"/>
      <c r="DN1736" s="154"/>
      <c r="DO1736" s="154"/>
      <c r="DP1736" s="154"/>
      <c r="DQ1736" s="154"/>
      <c r="DR1736" s="154"/>
      <c r="DS1736" s="154"/>
      <c r="DT1736" s="154"/>
      <c r="DU1736" s="154"/>
      <c r="DV1736" s="154"/>
      <c r="DW1736" s="154"/>
      <c r="DX1736" s="154"/>
      <c r="DY1736" s="154"/>
      <c r="DZ1736" s="154"/>
      <c r="EA1736" s="154"/>
      <c r="EB1736" s="154"/>
      <c r="EC1736" s="154"/>
      <c r="ED1736" s="154"/>
      <c r="EE1736" s="154"/>
      <c r="EF1736" s="154"/>
      <c r="EG1736" s="154"/>
      <c r="EH1736" s="154"/>
      <c r="EI1736" s="154"/>
      <c r="EJ1736" s="154"/>
      <c r="EK1736" s="154"/>
      <c r="EL1736" s="154"/>
      <c r="EM1736" s="154"/>
      <c r="EN1736" s="154"/>
      <c r="EO1736" s="154"/>
      <c r="EP1736" s="154"/>
      <c r="EQ1736" s="154"/>
      <c r="ER1736" s="154"/>
      <c r="ES1736" s="154"/>
      <c r="ET1736" s="154"/>
      <c r="EU1736" s="154"/>
      <c r="EV1736" s="154"/>
      <c r="EW1736" s="154"/>
      <c r="EX1736" s="154"/>
      <c r="EY1736" s="154"/>
      <c r="EZ1736" s="154"/>
      <c r="FA1736" s="154"/>
      <c r="FB1736" s="154"/>
      <c r="FC1736" s="154"/>
      <c r="FD1736" s="154"/>
      <c r="FE1736" s="154"/>
      <c r="FF1736" s="154"/>
      <c r="FG1736" s="154"/>
      <c r="FH1736" s="154"/>
      <c r="FI1736" s="154"/>
      <c r="FJ1736" s="154"/>
      <c r="FK1736" s="154"/>
      <c r="FL1736" s="154"/>
      <c r="FM1736" s="154"/>
      <c r="FN1736" s="154"/>
      <c r="FO1736" s="154"/>
      <c r="FP1736" s="154"/>
      <c r="FQ1736" s="154"/>
      <c r="FR1736" s="154"/>
      <c r="FS1736" s="154"/>
      <c r="FT1736" s="154"/>
      <c r="FU1736" s="154"/>
      <c r="FV1736" s="154"/>
      <c r="FW1736" s="154"/>
      <c r="FX1736" s="154"/>
      <c r="FY1736" s="154"/>
      <c r="FZ1736" s="154"/>
      <c r="GA1736" s="154"/>
      <c r="GB1736" s="154"/>
      <c r="GC1736" s="154"/>
      <c r="GD1736" s="154"/>
      <c r="GE1736" s="154"/>
      <c r="GF1736" s="154"/>
      <c r="GG1736" s="154"/>
      <c r="GH1736" s="154"/>
      <c r="GI1736" s="154"/>
      <c r="GJ1736" s="154"/>
      <c r="GK1736" s="154"/>
      <c r="GL1736" s="154"/>
      <c r="GM1736" s="154"/>
      <c r="GN1736" s="154"/>
      <c r="GO1736" s="154"/>
      <c r="GP1736" s="154"/>
      <c r="GQ1736" s="154"/>
      <c r="GR1736" s="154"/>
      <c r="GS1736" s="154"/>
      <c r="GT1736" s="154"/>
      <c r="GU1736" s="154"/>
      <c r="GV1736" s="154"/>
      <c r="GW1736" s="154"/>
      <c r="GX1736" s="154"/>
      <c r="GY1736" s="154"/>
      <c r="GZ1736" s="154"/>
      <c r="HA1736" s="154"/>
      <c r="HB1736" s="154"/>
      <c r="HC1736" s="154"/>
      <c r="HD1736" s="154"/>
      <c r="HE1736" s="154"/>
      <c r="HF1736" s="154"/>
      <c r="HG1736" s="154"/>
      <c r="HH1736" s="154"/>
      <c r="HI1736" s="154"/>
      <c r="HJ1736" s="154"/>
      <c r="HK1736" s="154"/>
      <c r="HL1736" s="154"/>
      <c r="HM1736" s="154"/>
      <c r="HN1736" s="154"/>
      <c r="HO1736" s="154"/>
      <c r="HP1736" s="154"/>
      <c r="HQ1736" s="154"/>
      <c r="HR1736" s="154"/>
      <c r="HS1736" s="154"/>
      <c r="HT1736" s="154"/>
      <c r="HU1736" s="154"/>
      <c r="HV1736" s="154"/>
      <c r="HW1736" s="154"/>
      <c r="HX1736" s="154"/>
      <c r="HY1736" s="154"/>
      <c r="HZ1736" s="154"/>
      <c r="IA1736" s="154"/>
      <c r="IB1736" s="154"/>
      <c r="IC1736" s="154"/>
      <c r="ID1736" s="154"/>
      <c r="IE1736" s="154"/>
      <c r="IF1736" s="154"/>
      <c r="IG1736" s="154"/>
      <c r="IH1736" s="154"/>
      <c r="II1736" s="154"/>
      <c r="IJ1736" s="154"/>
      <c r="IK1736" s="154"/>
      <c r="IL1736" s="154"/>
    </row>
    <row r="1737" spans="1:246" s="837" customFormat="1" ht="30" x14ac:dyDescent="0.25">
      <c r="A1737" s="217"/>
      <c r="B1737" s="217">
        <v>1</v>
      </c>
      <c r="C1737" s="176" t="s">
        <v>438</v>
      </c>
      <c r="D1737" s="175"/>
      <c r="E1737" s="176"/>
      <c r="F1737" s="1886">
        <f t="shared" si="1217"/>
        <v>0</v>
      </c>
      <c r="G1737" s="732">
        <f t="shared" si="1217"/>
        <v>0</v>
      </c>
      <c r="H1737" s="732">
        <f t="shared" si="1217"/>
        <v>0</v>
      </c>
      <c r="I1737" s="732" t="e">
        <f t="shared" si="1217"/>
        <v>#DIV/0!</v>
      </c>
      <c r="J1737" s="2525"/>
      <c r="K1737" s="2525"/>
      <c r="L1737" s="2526"/>
      <c r="M1737" s="2526"/>
      <c r="N1737" s="2526"/>
      <c r="O1737" s="2526"/>
      <c r="P1737" s="2526"/>
      <c r="Q1737" s="2526"/>
      <c r="R1737" s="2777">
        <f t="shared" ref="R1737:Z1737" si="1229">R1621</f>
        <v>0</v>
      </c>
      <c r="S1737" s="2777">
        <f t="shared" si="1229"/>
        <v>0</v>
      </c>
      <c r="T1737" s="2777">
        <f t="shared" si="1229"/>
        <v>0</v>
      </c>
      <c r="U1737" s="2778">
        <f t="shared" si="1229"/>
        <v>0</v>
      </c>
      <c r="V1737" s="2777">
        <f t="shared" si="1229"/>
        <v>0</v>
      </c>
      <c r="W1737" s="2777">
        <f t="shared" si="1229"/>
        <v>0</v>
      </c>
      <c r="X1737" s="2779">
        <f t="shared" si="1229"/>
        <v>0</v>
      </c>
      <c r="Y1737" s="2779">
        <f t="shared" si="1229"/>
        <v>0</v>
      </c>
      <c r="Z1737" s="2777">
        <f t="shared" si="1229"/>
        <v>0</v>
      </c>
      <c r="AA1737" s="909"/>
      <c r="AB1737" s="2593"/>
      <c r="AC1737" s="2257"/>
      <c r="AD1737" s="154"/>
      <c r="AE1737" s="154"/>
      <c r="AF1737" s="154"/>
      <c r="AG1737" s="154"/>
      <c r="AH1737" s="154"/>
      <c r="AI1737" s="154"/>
      <c r="AJ1737" s="154"/>
      <c r="AK1737" s="154"/>
      <c r="AL1737" s="154"/>
      <c r="AM1737" s="154"/>
      <c r="AN1737" s="154"/>
      <c r="AO1737" s="154"/>
      <c r="AP1737" s="154"/>
      <c r="AQ1737" s="154"/>
      <c r="AR1737" s="154"/>
      <c r="AS1737" s="154"/>
      <c r="AT1737" s="154"/>
      <c r="AU1737" s="154"/>
      <c r="AV1737" s="154"/>
      <c r="AW1737" s="154"/>
      <c r="AX1737" s="154"/>
      <c r="AY1737" s="154"/>
      <c r="AZ1737" s="154"/>
      <c r="BA1737" s="154"/>
      <c r="BB1737" s="154"/>
      <c r="BC1737" s="154"/>
      <c r="BD1737" s="154"/>
      <c r="BE1737" s="154"/>
      <c r="BF1737" s="154"/>
      <c r="BG1737" s="154"/>
      <c r="BH1737" s="154"/>
      <c r="BI1737" s="154"/>
      <c r="BJ1737" s="154"/>
      <c r="BK1737" s="154"/>
      <c r="BL1737" s="154"/>
      <c r="BM1737" s="154"/>
      <c r="BN1737" s="154"/>
      <c r="BO1737" s="154"/>
      <c r="BP1737" s="154"/>
      <c r="BQ1737" s="154"/>
      <c r="BR1737" s="154"/>
      <c r="BS1737" s="154"/>
      <c r="BT1737" s="154"/>
      <c r="BU1737" s="154"/>
      <c r="BV1737" s="154"/>
      <c r="BW1737" s="154"/>
      <c r="BX1737" s="154"/>
      <c r="BY1737" s="154"/>
      <c r="BZ1737" s="154"/>
      <c r="CA1737" s="154"/>
      <c r="CB1737" s="154"/>
      <c r="CC1737" s="154"/>
      <c r="CD1737" s="154"/>
      <c r="CE1737" s="154"/>
      <c r="CF1737" s="154"/>
      <c r="CG1737" s="154"/>
      <c r="CH1737" s="154"/>
      <c r="CI1737" s="154"/>
      <c r="CJ1737" s="154"/>
      <c r="CK1737" s="154"/>
      <c r="CL1737" s="154"/>
      <c r="CM1737" s="154"/>
      <c r="CN1737" s="154"/>
      <c r="CO1737" s="154"/>
      <c r="CP1737" s="154"/>
      <c r="CQ1737" s="154"/>
      <c r="CR1737" s="154"/>
      <c r="CS1737" s="154"/>
      <c r="CT1737" s="154"/>
      <c r="CU1737" s="154"/>
      <c r="CV1737" s="154"/>
      <c r="CW1737" s="154"/>
      <c r="CX1737" s="154"/>
      <c r="CY1737" s="154"/>
      <c r="CZ1737" s="154"/>
      <c r="DA1737" s="154"/>
      <c r="DB1737" s="154"/>
      <c r="DC1737" s="154"/>
      <c r="DD1737" s="154"/>
      <c r="DE1737" s="154"/>
      <c r="DF1737" s="154"/>
      <c r="DG1737" s="154"/>
      <c r="DH1737" s="154"/>
      <c r="DI1737" s="154"/>
      <c r="DJ1737" s="154"/>
      <c r="DK1737" s="154"/>
      <c r="DL1737" s="154"/>
      <c r="DM1737" s="154"/>
      <c r="DN1737" s="154"/>
      <c r="DO1737" s="154"/>
      <c r="DP1737" s="154"/>
      <c r="DQ1737" s="154"/>
      <c r="DR1737" s="154"/>
      <c r="DS1737" s="154"/>
      <c r="DT1737" s="154"/>
      <c r="DU1737" s="154"/>
      <c r="DV1737" s="154"/>
      <c r="DW1737" s="154"/>
      <c r="DX1737" s="154"/>
      <c r="DY1737" s="154"/>
      <c r="DZ1737" s="154"/>
      <c r="EA1737" s="154"/>
      <c r="EB1737" s="154"/>
      <c r="EC1737" s="154"/>
      <c r="ED1737" s="154"/>
      <c r="EE1737" s="154"/>
      <c r="EF1737" s="154"/>
      <c r="EG1737" s="154"/>
      <c r="EH1737" s="154"/>
      <c r="EI1737" s="154"/>
      <c r="EJ1737" s="154"/>
      <c r="EK1737" s="154"/>
      <c r="EL1737" s="154"/>
      <c r="EM1737" s="154"/>
      <c r="EN1737" s="154"/>
      <c r="EO1737" s="154"/>
      <c r="EP1737" s="154"/>
      <c r="EQ1737" s="154"/>
      <c r="ER1737" s="154"/>
      <c r="ES1737" s="154"/>
      <c r="ET1737" s="154"/>
      <c r="EU1737" s="154"/>
      <c r="EV1737" s="154"/>
      <c r="EW1737" s="154"/>
      <c r="EX1737" s="154"/>
      <c r="EY1737" s="154"/>
      <c r="EZ1737" s="154"/>
      <c r="FA1737" s="154"/>
      <c r="FB1737" s="154"/>
      <c r="FC1737" s="154"/>
      <c r="FD1737" s="154"/>
      <c r="FE1737" s="154"/>
      <c r="FF1737" s="154"/>
      <c r="FG1737" s="154"/>
      <c r="FH1737" s="154"/>
      <c r="FI1737" s="154"/>
      <c r="FJ1737" s="154"/>
      <c r="FK1737" s="154"/>
      <c r="FL1737" s="154"/>
      <c r="FM1737" s="154"/>
      <c r="FN1737" s="154"/>
      <c r="FO1737" s="154"/>
      <c r="FP1737" s="154"/>
      <c r="FQ1737" s="154"/>
      <c r="FR1737" s="154"/>
      <c r="FS1737" s="154"/>
      <c r="FT1737" s="154"/>
      <c r="FU1737" s="154"/>
      <c r="FV1737" s="154"/>
      <c r="FW1737" s="154"/>
      <c r="FX1737" s="154"/>
      <c r="FY1737" s="154"/>
      <c r="FZ1737" s="154"/>
      <c r="GA1737" s="154"/>
      <c r="GB1737" s="154"/>
      <c r="GC1737" s="154"/>
      <c r="GD1737" s="154"/>
      <c r="GE1737" s="154"/>
      <c r="GF1737" s="154"/>
      <c r="GG1737" s="154"/>
      <c r="GH1737" s="154"/>
      <c r="GI1737" s="154"/>
      <c r="GJ1737" s="154"/>
      <c r="GK1737" s="154"/>
      <c r="GL1737" s="154"/>
      <c r="GM1737" s="154"/>
      <c r="GN1737" s="154"/>
      <c r="GO1737" s="154"/>
      <c r="GP1737" s="154"/>
      <c r="GQ1737" s="154"/>
      <c r="GR1737" s="154"/>
      <c r="GS1737" s="154"/>
      <c r="GT1737" s="154"/>
      <c r="GU1737" s="154"/>
      <c r="GV1737" s="154"/>
      <c r="GW1737" s="154"/>
      <c r="GX1737" s="154"/>
      <c r="GY1737" s="154"/>
      <c r="GZ1737" s="154"/>
      <c r="HA1737" s="154"/>
      <c r="HB1737" s="154"/>
      <c r="HC1737" s="154"/>
      <c r="HD1737" s="154"/>
      <c r="HE1737" s="154"/>
      <c r="HF1737" s="154"/>
      <c r="HG1737" s="154"/>
      <c r="HH1737" s="154"/>
      <c r="HI1737" s="154"/>
      <c r="HJ1737" s="154"/>
      <c r="HK1737" s="154"/>
      <c r="HL1737" s="154"/>
      <c r="HM1737" s="154"/>
      <c r="HN1737" s="154"/>
      <c r="HO1737" s="154"/>
      <c r="HP1737" s="154"/>
      <c r="HQ1737" s="154"/>
      <c r="HR1737" s="154"/>
      <c r="HS1737" s="154"/>
      <c r="HT1737" s="154"/>
      <c r="HU1737" s="154"/>
      <c r="HV1737" s="154"/>
      <c r="HW1737" s="154"/>
      <c r="HX1737" s="154"/>
      <c r="HY1737" s="154"/>
      <c r="HZ1737" s="154"/>
      <c r="IA1737" s="154"/>
      <c r="IB1737" s="154"/>
      <c r="IC1737" s="154"/>
      <c r="ID1737" s="154"/>
      <c r="IE1737" s="154"/>
      <c r="IF1737" s="154"/>
      <c r="IG1737" s="154"/>
      <c r="IH1737" s="154"/>
      <c r="II1737" s="154"/>
      <c r="IJ1737" s="154"/>
      <c r="IK1737" s="154"/>
      <c r="IL1737" s="154"/>
    </row>
    <row r="1738" spans="1:246" s="837" customFormat="1" ht="30" x14ac:dyDescent="0.25">
      <c r="A1738" s="217"/>
      <c r="B1738" s="217"/>
      <c r="C1738" s="176" t="s">
        <v>671</v>
      </c>
      <c r="D1738" s="175"/>
      <c r="E1738" s="176"/>
      <c r="F1738" s="1886">
        <f t="shared" ref="F1738:I1738" si="1230">F1622</f>
        <v>0</v>
      </c>
      <c r="G1738" s="732">
        <f t="shared" si="1230"/>
        <v>0</v>
      </c>
      <c r="H1738" s="732">
        <f t="shared" si="1230"/>
        <v>0</v>
      </c>
      <c r="I1738" s="732" t="e">
        <f t="shared" si="1230"/>
        <v>#DIV/0!</v>
      </c>
      <c r="J1738" s="2525"/>
      <c r="K1738" s="2525"/>
      <c r="L1738" s="2526"/>
      <c r="M1738" s="2526"/>
      <c r="N1738" s="2526"/>
      <c r="O1738" s="2526"/>
      <c r="P1738" s="2526"/>
      <c r="Q1738" s="2526"/>
      <c r="R1738" s="2777">
        <f t="shared" ref="R1738:Z1738" si="1231">R1622</f>
        <v>0</v>
      </c>
      <c r="S1738" s="2777">
        <f t="shared" si="1231"/>
        <v>0</v>
      </c>
      <c r="T1738" s="2777">
        <f t="shared" si="1231"/>
        <v>0</v>
      </c>
      <c r="U1738" s="2778">
        <f t="shared" si="1231"/>
        <v>0</v>
      </c>
      <c r="V1738" s="2777">
        <f t="shared" si="1231"/>
        <v>0</v>
      </c>
      <c r="W1738" s="2777">
        <f t="shared" si="1231"/>
        <v>0</v>
      </c>
      <c r="X1738" s="2779">
        <f t="shared" si="1231"/>
        <v>0</v>
      </c>
      <c r="Y1738" s="2779">
        <f t="shared" si="1231"/>
        <v>0</v>
      </c>
      <c r="Z1738" s="2777">
        <f t="shared" si="1231"/>
        <v>0</v>
      </c>
      <c r="AA1738" s="909"/>
      <c r="AB1738" s="2593"/>
      <c r="AC1738" s="2257"/>
      <c r="AD1738" s="154"/>
      <c r="AE1738" s="154"/>
      <c r="AF1738" s="154"/>
      <c r="AG1738" s="154"/>
      <c r="AH1738" s="154"/>
      <c r="AI1738" s="154"/>
      <c r="AJ1738" s="154"/>
      <c r="AK1738" s="154"/>
      <c r="AL1738" s="154"/>
      <c r="AM1738" s="154"/>
      <c r="AN1738" s="154"/>
      <c r="AO1738" s="154"/>
      <c r="AP1738" s="154"/>
      <c r="AQ1738" s="154"/>
      <c r="AR1738" s="154"/>
      <c r="AS1738" s="154"/>
      <c r="AT1738" s="154"/>
      <c r="AU1738" s="154"/>
      <c r="AV1738" s="154"/>
      <c r="AW1738" s="154"/>
      <c r="AX1738" s="154"/>
      <c r="AY1738" s="154"/>
      <c r="AZ1738" s="154"/>
      <c r="BA1738" s="154"/>
      <c r="BB1738" s="154"/>
      <c r="BC1738" s="154"/>
      <c r="BD1738" s="154"/>
      <c r="BE1738" s="154"/>
      <c r="BF1738" s="154"/>
      <c r="BG1738" s="154"/>
      <c r="BH1738" s="154"/>
      <c r="BI1738" s="154"/>
      <c r="BJ1738" s="154"/>
      <c r="BK1738" s="154"/>
      <c r="BL1738" s="154"/>
      <c r="BM1738" s="154"/>
      <c r="BN1738" s="154"/>
      <c r="BO1738" s="154"/>
      <c r="BP1738" s="154"/>
      <c r="BQ1738" s="154"/>
      <c r="BR1738" s="154"/>
      <c r="BS1738" s="154"/>
      <c r="BT1738" s="154"/>
      <c r="BU1738" s="154"/>
      <c r="BV1738" s="154"/>
      <c r="BW1738" s="154"/>
      <c r="BX1738" s="154"/>
      <c r="BY1738" s="154"/>
      <c r="BZ1738" s="154"/>
      <c r="CA1738" s="154"/>
      <c r="CB1738" s="154"/>
      <c r="CC1738" s="154"/>
      <c r="CD1738" s="154"/>
      <c r="CE1738" s="154"/>
      <c r="CF1738" s="154"/>
      <c r="CG1738" s="154"/>
      <c r="CH1738" s="154"/>
      <c r="CI1738" s="154"/>
      <c r="CJ1738" s="154"/>
      <c r="CK1738" s="154"/>
      <c r="CL1738" s="154"/>
      <c r="CM1738" s="154"/>
      <c r="CN1738" s="154"/>
      <c r="CO1738" s="154"/>
      <c r="CP1738" s="154"/>
      <c r="CQ1738" s="154"/>
      <c r="CR1738" s="154"/>
      <c r="CS1738" s="154"/>
      <c r="CT1738" s="154"/>
      <c r="CU1738" s="154"/>
      <c r="CV1738" s="154"/>
      <c r="CW1738" s="154"/>
      <c r="CX1738" s="154"/>
      <c r="CY1738" s="154"/>
      <c r="CZ1738" s="154"/>
      <c r="DA1738" s="154"/>
      <c r="DB1738" s="154"/>
      <c r="DC1738" s="154"/>
      <c r="DD1738" s="154"/>
      <c r="DE1738" s="154"/>
      <c r="DF1738" s="154"/>
      <c r="DG1738" s="154"/>
      <c r="DH1738" s="154"/>
      <c r="DI1738" s="154"/>
      <c r="DJ1738" s="154"/>
      <c r="DK1738" s="154"/>
      <c r="DL1738" s="154"/>
      <c r="DM1738" s="154"/>
      <c r="DN1738" s="154"/>
      <c r="DO1738" s="154"/>
      <c r="DP1738" s="154"/>
      <c r="DQ1738" s="154"/>
      <c r="DR1738" s="154"/>
      <c r="DS1738" s="154"/>
      <c r="DT1738" s="154"/>
      <c r="DU1738" s="154"/>
      <c r="DV1738" s="154"/>
      <c r="DW1738" s="154"/>
      <c r="DX1738" s="154"/>
      <c r="DY1738" s="154"/>
      <c r="DZ1738" s="154"/>
      <c r="EA1738" s="154"/>
      <c r="EB1738" s="154"/>
      <c r="EC1738" s="154"/>
      <c r="ED1738" s="154"/>
      <c r="EE1738" s="154"/>
      <c r="EF1738" s="154"/>
      <c r="EG1738" s="154"/>
      <c r="EH1738" s="154"/>
      <c r="EI1738" s="154"/>
      <c r="EJ1738" s="154"/>
      <c r="EK1738" s="154"/>
      <c r="EL1738" s="154"/>
      <c r="EM1738" s="154"/>
      <c r="EN1738" s="154"/>
      <c r="EO1738" s="154"/>
      <c r="EP1738" s="154"/>
      <c r="EQ1738" s="154"/>
      <c r="ER1738" s="154"/>
      <c r="ES1738" s="154"/>
      <c r="ET1738" s="154"/>
      <c r="EU1738" s="154"/>
      <c r="EV1738" s="154"/>
      <c r="EW1738" s="154"/>
      <c r="EX1738" s="154"/>
      <c r="EY1738" s="154"/>
      <c r="EZ1738" s="154"/>
      <c r="FA1738" s="154"/>
      <c r="FB1738" s="154"/>
      <c r="FC1738" s="154"/>
      <c r="FD1738" s="154"/>
      <c r="FE1738" s="154"/>
      <c r="FF1738" s="154"/>
      <c r="FG1738" s="154"/>
      <c r="FH1738" s="154"/>
      <c r="FI1738" s="154"/>
      <c r="FJ1738" s="154"/>
      <c r="FK1738" s="154"/>
      <c r="FL1738" s="154"/>
      <c r="FM1738" s="154"/>
      <c r="FN1738" s="154"/>
      <c r="FO1738" s="154"/>
      <c r="FP1738" s="154"/>
      <c r="FQ1738" s="154"/>
      <c r="FR1738" s="154"/>
      <c r="FS1738" s="154"/>
      <c r="FT1738" s="154"/>
      <c r="FU1738" s="154"/>
      <c r="FV1738" s="154"/>
      <c r="FW1738" s="154"/>
      <c r="FX1738" s="154"/>
      <c r="FY1738" s="154"/>
      <c r="FZ1738" s="154"/>
      <c r="GA1738" s="154"/>
      <c r="GB1738" s="154"/>
      <c r="GC1738" s="154"/>
      <c r="GD1738" s="154"/>
      <c r="GE1738" s="154"/>
      <c r="GF1738" s="154"/>
      <c r="GG1738" s="154"/>
      <c r="GH1738" s="154"/>
      <c r="GI1738" s="154"/>
      <c r="GJ1738" s="154"/>
      <c r="GK1738" s="154"/>
      <c r="GL1738" s="154"/>
      <c r="GM1738" s="154"/>
      <c r="GN1738" s="154"/>
      <c r="GO1738" s="154"/>
      <c r="GP1738" s="154"/>
      <c r="GQ1738" s="154"/>
      <c r="GR1738" s="154"/>
      <c r="GS1738" s="154"/>
      <c r="GT1738" s="154"/>
      <c r="GU1738" s="154"/>
      <c r="GV1738" s="154"/>
      <c r="GW1738" s="154"/>
      <c r="GX1738" s="154"/>
      <c r="GY1738" s="154"/>
      <c r="GZ1738" s="154"/>
      <c r="HA1738" s="154"/>
      <c r="HB1738" s="154"/>
      <c r="HC1738" s="154"/>
      <c r="HD1738" s="154"/>
      <c r="HE1738" s="154"/>
      <c r="HF1738" s="154"/>
      <c r="HG1738" s="154"/>
      <c r="HH1738" s="154"/>
      <c r="HI1738" s="154"/>
      <c r="HJ1738" s="154"/>
      <c r="HK1738" s="154"/>
      <c r="HL1738" s="154"/>
      <c r="HM1738" s="154"/>
      <c r="HN1738" s="154"/>
      <c r="HO1738" s="154"/>
      <c r="HP1738" s="154"/>
      <c r="HQ1738" s="154"/>
      <c r="HR1738" s="154"/>
      <c r="HS1738" s="154"/>
      <c r="HT1738" s="154"/>
      <c r="HU1738" s="154"/>
      <c r="HV1738" s="154"/>
      <c r="HW1738" s="154"/>
      <c r="HX1738" s="154"/>
      <c r="HY1738" s="154"/>
      <c r="HZ1738" s="154"/>
      <c r="IA1738" s="154"/>
      <c r="IB1738" s="154"/>
      <c r="IC1738" s="154"/>
      <c r="ID1738" s="154"/>
      <c r="IE1738" s="154"/>
      <c r="IF1738" s="154"/>
      <c r="IG1738" s="154"/>
      <c r="IH1738" s="154"/>
      <c r="II1738" s="154"/>
      <c r="IJ1738" s="154"/>
      <c r="IK1738" s="154"/>
      <c r="IL1738" s="154"/>
    </row>
    <row r="1739" spans="1:246" s="837" customFormat="1" ht="30" x14ac:dyDescent="0.25">
      <c r="A1739" s="217"/>
      <c r="B1739" s="217"/>
      <c r="C1739" s="176" t="s">
        <v>672</v>
      </c>
      <c r="D1739" s="175"/>
      <c r="E1739" s="176"/>
      <c r="F1739" s="1886">
        <f t="shared" ref="F1739:I1739" si="1232">F1623</f>
        <v>0</v>
      </c>
      <c r="G1739" s="732">
        <f t="shared" si="1232"/>
        <v>0</v>
      </c>
      <c r="H1739" s="732">
        <f t="shared" si="1232"/>
        <v>0</v>
      </c>
      <c r="I1739" s="732">
        <f t="shared" si="1232"/>
        <v>0</v>
      </c>
      <c r="J1739" s="2525"/>
      <c r="K1739" s="2525"/>
      <c r="L1739" s="2526"/>
      <c r="M1739" s="2526"/>
      <c r="N1739" s="2526"/>
      <c r="O1739" s="2526"/>
      <c r="P1739" s="2526"/>
      <c r="Q1739" s="2526"/>
      <c r="R1739" s="2777">
        <f t="shared" ref="R1739:Z1739" si="1233">R1623</f>
        <v>0</v>
      </c>
      <c r="S1739" s="2777">
        <f t="shared" si="1233"/>
        <v>0</v>
      </c>
      <c r="T1739" s="2777">
        <f t="shared" si="1233"/>
        <v>0</v>
      </c>
      <c r="U1739" s="2778">
        <f t="shared" si="1233"/>
        <v>0</v>
      </c>
      <c r="V1739" s="2777">
        <f t="shared" si="1233"/>
        <v>0</v>
      </c>
      <c r="W1739" s="2777">
        <f t="shared" si="1233"/>
        <v>0</v>
      </c>
      <c r="X1739" s="2779">
        <f t="shared" si="1233"/>
        <v>0</v>
      </c>
      <c r="Y1739" s="2779">
        <f t="shared" si="1233"/>
        <v>0</v>
      </c>
      <c r="Z1739" s="2777">
        <f t="shared" si="1233"/>
        <v>0</v>
      </c>
      <c r="AA1739" s="909"/>
      <c r="AB1739" s="2593"/>
      <c r="AC1739" s="2257"/>
      <c r="AD1739" s="154"/>
      <c r="AE1739" s="154"/>
      <c r="AF1739" s="154"/>
      <c r="AG1739" s="154"/>
      <c r="AH1739" s="154"/>
      <c r="AI1739" s="154"/>
      <c r="AJ1739" s="154"/>
      <c r="AK1739" s="154"/>
      <c r="AL1739" s="154"/>
      <c r="AM1739" s="154"/>
      <c r="AN1739" s="154"/>
      <c r="AO1739" s="154"/>
      <c r="AP1739" s="154"/>
      <c r="AQ1739" s="154"/>
      <c r="AR1739" s="154"/>
      <c r="AS1739" s="154"/>
      <c r="AT1739" s="154"/>
      <c r="AU1739" s="154"/>
      <c r="AV1739" s="154"/>
      <c r="AW1739" s="154"/>
      <c r="AX1739" s="154"/>
      <c r="AY1739" s="154"/>
      <c r="AZ1739" s="154"/>
      <c r="BA1739" s="154"/>
      <c r="BB1739" s="154"/>
      <c r="BC1739" s="154"/>
      <c r="BD1739" s="154"/>
      <c r="BE1739" s="154"/>
      <c r="BF1739" s="154"/>
      <c r="BG1739" s="154"/>
      <c r="BH1739" s="154"/>
      <c r="BI1739" s="154"/>
      <c r="BJ1739" s="154"/>
      <c r="BK1739" s="154"/>
      <c r="BL1739" s="154"/>
      <c r="BM1739" s="154"/>
      <c r="BN1739" s="154"/>
      <c r="BO1739" s="154"/>
      <c r="BP1739" s="154"/>
      <c r="BQ1739" s="154"/>
      <c r="BR1739" s="154"/>
      <c r="BS1739" s="154"/>
      <c r="BT1739" s="154"/>
      <c r="BU1739" s="154"/>
      <c r="BV1739" s="154"/>
      <c r="BW1739" s="154"/>
      <c r="BX1739" s="154"/>
      <c r="BY1739" s="154"/>
      <c r="BZ1739" s="154"/>
      <c r="CA1739" s="154"/>
      <c r="CB1739" s="154"/>
      <c r="CC1739" s="154"/>
      <c r="CD1739" s="154"/>
      <c r="CE1739" s="154"/>
      <c r="CF1739" s="154"/>
      <c r="CG1739" s="154"/>
      <c r="CH1739" s="154"/>
      <c r="CI1739" s="154"/>
      <c r="CJ1739" s="154"/>
      <c r="CK1739" s="154"/>
      <c r="CL1739" s="154"/>
      <c r="CM1739" s="154"/>
      <c r="CN1739" s="154"/>
      <c r="CO1739" s="154"/>
      <c r="CP1739" s="154"/>
      <c r="CQ1739" s="154"/>
      <c r="CR1739" s="154"/>
      <c r="CS1739" s="154"/>
      <c r="CT1739" s="154"/>
      <c r="CU1739" s="154"/>
      <c r="CV1739" s="154"/>
      <c r="CW1739" s="154"/>
      <c r="CX1739" s="154"/>
      <c r="CY1739" s="154"/>
      <c r="CZ1739" s="154"/>
      <c r="DA1739" s="154"/>
      <c r="DB1739" s="154"/>
      <c r="DC1739" s="154"/>
      <c r="DD1739" s="154"/>
      <c r="DE1739" s="154"/>
      <c r="DF1739" s="154"/>
      <c r="DG1739" s="154"/>
      <c r="DH1739" s="154"/>
      <c r="DI1739" s="154"/>
      <c r="DJ1739" s="154"/>
      <c r="DK1739" s="154"/>
      <c r="DL1739" s="154"/>
      <c r="DM1739" s="154"/>
      <c r="DN1739" s="154"/>
      <c r="DO1739" s="154"/>
      <c r="DP1739" s="154"/>
      <c r="DQ1739" s="154"/>
      <c r="DR1739" s="154"/>
      <c r="DS1739" s="154"/>
      <c r="DT1739" s="154"/>
      <c r="DU1739" s="154"/>
      <c r="DV1739" s="154"/>
      <c r="DW1739" s="154"/>
      <c r="DX1739" s="154"/>
      <c r="DY1739" s="154"/>
      <c r="DZ1739" s="154"/>
      <c r="EA1739" s="154"/>
      <c r="EB1739" s="154"/>
      <c r="EC1739" s="154"/>
      <c r="ED1739" s="154"/>
      <c r="EE1739" s="154"/>
      <c r="EF1739" s="154"/>
      <c r="EG1739" s="154"/>
      <c r="EH1739" s="154"/>
      <c r="EI1739" s="154"/>
      <c r="EJ1739" s="154"/>
      <c r="EK1739" s="154"/>
      <c r="EL1739" s="154"/>
      <c r="EM1739" s="154"/>
      <c r="EN1739" s="154"/>
      <c r="EO1739" s="154"/>
      <c r="EP1739" s="154"/>
      <c r="EQ1739" s="154"/>
      <c r="ER1739" s="154"/>
      <c r="ES1739" s="154"/>
      <c r="ET1739" s="154"/>
      <c r="EU1739" s="154"/>
      <c r="EV1739" s="154"/>
      <c r="EW1739" s="154"/>
      <c r="EX1739" s="154"/>
      <c r="EY1739" s="154"/>
      <c r="EZ1739" s="154"/>
      <c r="FA1739" s="154"/>
      <c r="FB1739" s="154"/>
      <c r="FC1739" s="154"/>
      <c r="FD1739" s="154"/>
      <c r="FE1739" s="154"/>
      <c r="FF1739" s="154"/>
      <c r="FG1739" s="154"/>
      <c r="FH1739" s="154"/>
      <c r="FI1739" s="154"/>
      <c r="FJ1739" s="154"/>
      <c r="FK1739" s="154"/>
      <c r="FL1739" s="154"/>
      <c r="FM1739" s="154"/>
      <c r="FN1739" s="154"/>
      <c r="FO1739" s="154"/>
      <c r="FP1739" s="154"/>
      <c r="FQ1739" s="154"/>
      <c r="FR1739" s="154"/>
      <c r="FS1739" s="154"/>
      <c r="FT1739" s="154"/>
      <c r="FU1739" s="154"/>
      <c r="FV1739" s="154"/>
      <c r="FW1739" s="154"/>
      <c r="FX1739" s="154"/>
      <c r="FY1739" s="154"/>
      <c r="FZ1739" s="154"/>
      <c r="GA1739" s="154"/>
      <c r="GB1739" s="154"/>
      <c r="GC1739" s="154"/>
      <c r="GD1739" s="154"/>
      <c r="GE1739" s="154"/>
      <c r="GF1739" s="154"/>
      <c r="GG1739" s="154"/>
      <c r="GH1739" s="154"/>
      <c r="GI1739" s="154"/>
      <c r="GJ1739" s="154"/>
      <c r="GK1739" s="154"/>
      <c r="GL1739" s="154"/>
      <c r="GM1739" s="154"/>
      <c r="GN1739" s="154"/>
      <c r="GO1739" s="154"/>
      <c r="GP1739" s="154"/>
      <c r="GQ1739" s="154"/>
      <c r="GR1739" s="154"/>
      <c r="GS1739" s="154"/>
      <c r="GT1739" s="154"/>
      <c r="GU1739" s="154"/>
      <c r="GV1739" s="154"/>
      <c r="GW1739" s="154"/>
      <c r="GX1739" s="154"/>
      <c r="GY1739" s="154"/>
      <c r="GZ1739" s="154"/>
      <c r="HA1739" s="154"/>
      <c r="HB1739" s="154"/>
      <c r="HC1739" s="154"/>
      <c r="HD1739" s="154"/>
      <c r="HE1739" s="154"/>
      <c r="HF1739" s="154"/>
      <c r="HG1739" s="154"/>
      <c r="HH1739" s="154"/>
      <c r="HI1739" s="154"/>
      <c r="HJ1739" s="154"/>
      <c r="HK1739" s="154"/>
      <c r="HL1739" s="154"/>
      <c r="HM1739" s="154"/>
      <c r="HN1739" s="154"/>
      <c r="HO1739" s="154"/>
      <c r="HP1739" s="154"/>
      <c r="HQ1739" s="154"/>
      <c r="HR1739" s="154"/>
      <c r="HS1739" s="154"/>
      <c r="HT1739" s="154"/>
      <c r="HU1739" s="154"/>
      <c r="HV1739" s="154"/>
      <c r="HW1739" s="154"/>
      <c r="HX1739" s="154"/>
      <c r="HY1739" s="154"/>
      <c r="HZ1739" s="154"/>
      <c r="IA1739" s="154"/>
      <c r="IB1739" s="154"/>
      <c r="IC1739" s="154"/>
      <c r="ID1739" s="154"/>
      <c r="IE1739" s="154"/>
      <c r="IF1739" s="154"/>
      <c r="IG1739" s="154"/>
      <c r="IH1739" s="154"/>
      <c r="II1739" s="154"/>
      <c r="IJ1739" s="154"/>
      <c r="IK1739" s="154"/>
      <c r="IL1739" s="154"/>
    </row>
    <row r="1740" spans="1:246" s="837" customFormat="1" ht="60" x14ac:dyDescent="0.25">
      <c r="A1740" s="217"/>
      <c r="B1740" s="217"/>
      <c r="C1740" s="176" t="s">
        <v>673</v>
      </c>
      <c r="D1740" s="175"/>
      <c r="E1740" s="176"/>
      <c r="F1740" s="1886">
        <f t="shared" ref="F1740:I1740" si="1234">F1624</f>
        <v>0</v>
      </c>
      <c r="G1740" s="732">
        <f t="shared" si="1234"/>
        <v>0</v>
      </c>
      <c r="H1740" s="732">
        <f t="shared" si="1234"/>
        <v>0</v>
      </c>
      <c r="I1740" s="732" t="e">
        <f t="shared" si="1234"/>
        <v>#DIV/0!</v>
      </c>
      <c r="J1740" s="2525"/>
      <c r="K1740" s="2525"/>
      <c r="L1740" s="2526"/>
      <c r="M1740" s="2526"/>
      <c r="N1740" s="2526"/>
      <c r="O1740" s="2526"/>
      <c r="P1740" s="2526"/>
      <c r="Q1740" s="2526"/>
      <c r="R1740" s="2777">
        <f t="shared" ref="R1740:Z1740" si="1235">R1624</f>
        <v>0</v>
      </c>
      <c r="S1740" s="2777">
        <f t="shared" si="1235"/>
        <v>0</v>
      </c>
      <c r="T1740" s="2777">
        <f t="shared" si="1235"/>
        <v>0</v>
      </c>
      <c r="U1740" s="2778">
        <f t="shared" si="1235"/>
        <v>0</v>
      </c>
      <c r="V1740" s="2777">
        <f t="shared" si="1235"/>
        <v>0</v>
      </c>
      <c r="W1740" s="2777">
        <f t="shared" si="1235"/>
        <v>0</v>
      </c>
      <c r="X1740" s="2779">
        <f t="shared" si="1235"/>
        <v>0</v>
      </c>
      <c r="Y1740" s="2779">
        <f t="shared" si="1235"/>
        <v>0</v>
      </c>
      <c r="Z1740" s="2777">
        <f t="shared" si="1235"/>
        <v>0</v>
      </c>
      <c r="AA1740" s="909"/>
      <c r="AB1740" s="2593"/>
      <c r="AC1740" s="2257"/>
      <c r="AD1740" s="154"/>
      <c r="AE1740" s="154"/>
      <c r="AF1740" s="154"/>
      <c r="AG1740" s="154"/>
      <c r="AH1740" s="154"/>
      <c r="AI1740" s="154"/>
      <c r="AJ1740" s="154"/>
      <c r="AK1740" s="154"/>
      <c r="AL1740" s="154"/>
      <c r="AM1740" s="154"/>
      <c r="AN1740" s="154"/>
      <c r="AO1740" s="154"/>
      <c r="AP1740" s="154"/>
      <c r="AQ1740" s="154"/>
      <c r="AR1740" s="154"/>
      <c r="AS1740" s="154"/>
      <c r="AT1740" s="154"/>
      <c r="AU1740" s="154"/>
      <c r="AV1740" s="154"/>
      <c r="AW1740" s="154"/>
      <c r="AX1740" s="154"/>
      <c r="AY1740" s="154"/>
      <c r="AZ1740" s="154"/>
      <c r="BA1740" s="154"/>
      <c r="BB1740" s="154"/>
      <c r="BC1740" s="154"/>
      <c r="BD1740" s="154"/>
      <c r="BE1740" s="154"/>
      <c r="BF1740" s="154"/>
      <c r="BG1740" s="154"/>
      <c r="BH1740" s="154"/>
      <c r="BI1740" s="154"/>
      <c r="BJ1740" s="154"/>
      <c r="BK1740" s="154"/>
      <c r="BL1740" s="154"/>
      <c r="BM1740" s="154"/>
      <c r="BN1740" s="154"/>
      <c r="BO1740" s="154"/>
      <c r="BP1740" s="154"/>
      <c r="BQ1740" s="154"/>
      <c r="BR1740" s="154"/>
      <c r="BS1740" s="154"/>
      <c r="BT1740" s="154"/>
      <c r="BU1740" s="154"/>
      <c r="BV1740" s="154"/>
      <c r="BW1740" s="154"/>
      <c r="BX1740" s="154"/>
      <c r="BY1740" s="154"/>
      <c r="BZ1740" s="154"/>
      <c r="CA1740" s="154"/>
      <c r="CB1740" s="154"/>
      <c r="CC1740" s="154"/>
      <c r="CD1740" s="154"/>
      <c r="CE1740" s="154"/>
      <c r="CF1740" s="154"/>
      <c r="CG1740" s="154"/>
      <c r="CH1740" s="154"/>
      <c r="CI1740" s="154"/>
      <c r="CJ1740" s="154"/>
      <c r="CK1740" s="154"/>
      <c r="CL1740" s="154"/>
      <c r="CM1740" s="154"/>
      <c r="CN1740" s="154"/>
      <c r="CO1740" s="154"/>
      <c r="CP1740" s="154"/>
      <c r="CQ1740" s="154"/>
      <c r="CR1740" s="154"/>
      <c r="CS1740" s="154"/>
      <c r="CT1740" s="154"/>
      <c r="CU1740" s="154"/>
      <c r="CV1740" s="154"/>
      <c r="CW1740" s="154"/>
      <c r="CX1740" s="154"/>
      <c r="CY1740" s="154"/>
      <c r="CZ1740" s="154"/>
      <c r="DA1740" s="154"/>
      <c r="DB1740" s="154"/>
      <c r="DC1740" s="154"/>
      <c r="DD1740" s="154"/>
      <c r="DE1740" s="154"/>
      <c r="DF1740" s="154"/>
      <c r="DG1740" s="154"/>
      <c r="DH1740" s="154"/>
      <c r="DI1740" s="154"/>
      <c r="DJ1740" s="154"/>
      <c r="DK1740" s="154"/>
      <c r="DL1740" s="154"/>
      <c r="DM1740" s="154"/>
      <c r="DN1740" s="154"/>
      <c r="DO1740" s="154"/>
      <c r="DP1740" s="154"/>
      <c r="DQ1740" s="154"/>
      <c r="DR1740" s="154"/>
      <c r="DS1740" s="154"/>
      <c r="DT1740" s="154"/>
      <c r="DU1740" s="154"/>
      <c r="DV1740" s="154"/>
      <c r="DW1740" s="154"/>
      <c r="DX1740" s="154"/>
      <c r="DY1740" s="154"/>
      <c r="DZ1740" s="154"/>
      <c r="EA1740" s="154"/>
      <c r="EB1740" s="154"/>
      <c r="EC1740" s="154"/>
      <c r="ED1740" s="154"/>
      <c r="EE1740" s="154"/>
      <c r="EF1740" s="154"/>
      <c r="EG1740" s="154"/>
      <c r="EH1740" s="154"/>
      <c r="EI1740" s="154"/>
      <c r="EJ1740" s="154"/>
      <c r="EK1740" s="154"/>
      <c r="EL1740" s="154"/>
      <c r="EM1740" s="154"/>
      <c r="EN1740" s="154"/>
      <c r="EO1740" s="154"/>
      <c r="EP1740" s="154"/>
      <c r="EQ1740" s="154"/>
      <c r="ER1740" s="154"/>
      <c r="ES1740" s="154"/>
      <c r="ET1740" s="154"/>
      <c r="EU1740" s="154"/>
      <c r="EV1740" s="154"/>
      <c r="EW1740" s="154"/>
      <c r="EX1740" s="154"/>
      <c r="EY1740" s="154"/>
      <c r="EZ1740" s="154"/>
      <c r="FA1740" s="154"/>
      <c r="FB1740" s="154"/>
      <c r="FC1740" s="154"/>
      <c r="FD1740" s="154"/>
      <c r="FE1740" s="154"/>
      <c r="FF1740" s="154"/>
      <c r="FG1740" s="154"/>
      <c r="FH1740" s="154"/>
      <c r="FI1740" s="154"/>
      <c r="FJ1740" s="154"/>
      <c r="FK1740" s="154"/>
      <c r="FL1740" s="154"/>
      <c r="FM1740" s="154"/>
      <c r="FN1740" s="154"/>
      <c r="FO1740" s="154"/>
      <c r="FP1740" s="154"/>
      <c r="FQ1740" s="154"/>
      <c r="FR1740" s="154"/>
      <c r="FS1740" s="154"/>
      <c r="FT1740" s="154"/>
      <c r="FU1740" s="154"/>
      <c r="FV1740" s="154"/>
      <c r="FW1740" s="154"/>
      <c r="FX1740" s="154"/>
      <c r="FY1740" s="154"/>
      <c r="FZ1740" s="154"/>
      <c r="GA1740" s="154"/>
      <c r="GB1740" s="154"/>
      <c r="GC1740" s="154"/>
      <c r="GD1740" s="154"/>
      <c r="GE1740" s="154"/>
      <c r="GF1740" s="154"/>
      <c r="GG1740" s="154"/>
      <c r="GH1740" s="154"/>
      <c r="GI1740" s="154"/>
      <c r="GJ1740" s="154"/>
      <c r="GK1740" s="154"/>
      <c r="GL1740" s="154"/>
      <c r="GM1740" s="154"/>
      <c r="GN1740" s="154"/>
      <c r="GO1740" s="154"/>
      <c r="GP1740" s="154"/>
      <c r="GQ1740" s="154"/>
      <c r="GR1740" s="154"/>
      <c r="GS1740" s="154"/>
      <c r="GT1740" s="154"/>
      <c r="GU1740" s="154"/>
      <c r="GV1740" s="154"/>
      <c r="GW1740" s="154"/>
      <c r="GX1740" s="154"/>
      <c r="GY1740" s="154"/>
      <c r="GZ1740" s="154"/>
      <c r="HA1740" s="154"/>
      <c r="HB1740" s="154"/>
      <c r="HC1740" s="154"/>
      <c r="HD1740" s="154"/>
      <c r="HE1740" s="154"/>
      <c r="HF1740" s="154"/>
      <c r="HG1740" s="154"/>
      <c r="HH1740" s="154"/>
      <c r="HI1740" s="154"/>
      <c r="HJ1740" s="154"/>
      <c r="HK1740" s="154"/>
      <c r="HL1740" s="154"/>
      <c r="HM1740" s="154"/>
      <c r="HN1740" s="154"/>
      <c r="HO1740" s="154"/>
      <c r="HP1740" s="154"/>
      <c r="HQ1740" s="154"/>
      <c r="HR1740" s="154"/>
      <c r="HS1740" s="154"/>
      <c r="HT1740" s="154"/>
      <c r="HU1740" s="154"/>
      <c r="HV1740" s="154"/>
      <c r="HW1740" s="154"/>
      <c r="HX1740" s="154"/>
      <c r="HY1740" s="154"/>
      <c r="HZ1740" s="154"/>
      <c r="IA1740" s="154"/>
      <c r="IB1740" s="154"/>
      <c r="IC1740" s="154"/>
      <c r="ID1740" s="154"/>
      <c r="IE1740" s="154"/>
      <c r="IF1740" s="154"/>
      <c r="IG1740" s="154"/>
      <c r="IH1740" s="154"/>
      <c r="II1740" s="154"/>
      <c r="IJ1740" s="154"/>
      <c r="IK1740" s="154"/>
      <c r="IL1740" s="154"/>
    </row>
    <row r="1741" spans="1:246" s="837" customFormat="1" x14ac:dyDescent="0.25">
      <c r="A1741" s="217"/>
      <c r="B1741" s="217">
        <v>1</v>
      </c>
      <c r="C1741" s="176" t="s">
        <v>674</v>
      </c>
      <c r="D1741" s="175"/>
      <c r="E1741" s="176"/>
      <c r="F1741" s="1886">
        <f t="shared" ref="F1741:I1741" si="1236">F1625</f>
        <v>0</v>
      </c>
      <c r="G1741" s="732">
        <f t="shared" si="1236"/>
        <v>0</v>
      </c>
      <c r="H1741" s="732">
        <f t="shared" si="1236"/>
        <v>0</v>
      </c>
      <c r="I1741" s="732" t="e">
        <f t="shared" si="1236"/>
        <v>#DIV/0!</v>
      </c>
      <c r="J1741" s="2525"/>
      <c r="K1741" s="2525"/>
      <c r="L1741" s="2526"/>
      <c r="M1741" s="2526"/>
      <c r="N1741" s="2526"/>
      <c r="O1741" s="2526"/>
      <c r="P1741" s="2526"/>
      <c r="Q1741" s="2526"/>
      <c r="R1741" s="2777">
        <f t="shared" ref="R1741:Z1741" si="1237">R1625</f>
        <v>0</v>
      </c>
      <c r="S1741" s="2777">
        <f t="shared" si="1237"/>
        <v>0</v>
      </c>
      <c r="T1741" s="2777">
        <f t="shared" si="1237"/>
        <v>0</v>
      </c>
      <c r="U1741" s="2778">
        <f t="shared" si="1237"/>
        <v>0</v>
      </c>
      <c r="V1741" s="2777">
        <f t="shared" si="1237"/>
        <v>0</v>
      </c>
      <c r="W1741" s="2777">
        <f t="shared" si="1237"/>
        <v>0</v>
      </c>
      <c r="X1741" s="2779">
        <f t="shared" si="1237"/>
        <v>0</v>
      </c>
      <c r="Y1741" s="2779">
        <f t="shared" si="1237"/>
        <v>0</v>
      </c>
      <c r="Z1741" s="2777">
        <f t="shared" si="1237"/>
        <v>0</v>
      </c>
      <c r="AA1741" s="909"/>
      <c r="AB1741" s="2593"/>
      <c r="AC1741" s="2257"/>
      <c r="AD1741" s="154"/>
      <c r="AE1741" s="154"/>
      <c r="AF1741" s="154"/>
      <c r="AG1741" s="154"/>
      <c r="AH1741" s="154"/>
      <c r="AI1741" s="154"/>
      <c r="AJ1741" s="154"/>
      <c r="AK1741" s="154"/>
      <c r="AL1741" s="154"/>
      <c r="AM1741" s="154"/>
      <c r="AN1741" s="154"/>
      <c r="AO1741" s="154"/>
      <c r="AP1741" s="154"/>
      <c r="AQ1741" s="154"/>
      <c r="AR1741" s="154"/>
      <c r="AS1741" s="154"/>
      <c r="AT1741" s="154"/>
      <c r="AU1741" s="154"/>
      <c r="AV1741" s="154"/>
      <c r="AW1741" s="154"/>
      <c r="AX1741" s="154"/>
      <c r="AY1741" s="154"/>
      <c r="AZ1741" s="154"/>
      <c r="BA1741" s="154"/>
      <c r="BB1741" s="154"/>
      <c r="BC1741" s="154"/>
      <c r="BD1741" s="154"/>
      <c r="BE1741" s="154"/>
      <c r="BF1741" s="154"/>
      <c r="BG1741" s="154"/>
      <c r="BH1741" s="154"/>
      <c r="BI1741" s="154"/>
      <c r="BJ1741" s="154"/>
      <c r="BK1741" s="154"/>
      <c r="BL1741" s="154"/>
      <c r="BM1741" s="154"/>
      <c r="BN1741" s="154"/>
      <c r="BO1741" s="154"/>
      <c r="BP1741" s="154"/>
      <c r="BQ1741" s="154"/>
      <c r="BR1741" s="154"/>
      <c r="BS1741" s="154"/>
      <c r="BT1741" s="154"/>
      <c r="BU1741" s="154"/>
      <c r="BV1741" s="154"/>
      <c r="BW1741" s="154"/>
      <c r="BX1741" s="154"/>
      <c r="BY1741" s="154"/>
      <c r="BZ1741" s="154"/>
      <c r="CA1741" s="154"/>
      <c r="CB1741" s="154"/>
      <c r="CC1741" s="154"/>
      <c r="CD1741" s="154"/>
      <c r="CE1741" s="154"/>
      <c r="CF1741" s="154"/>
      <c r="CG1741" s="154"/>
      <c r="CH1741" s="154"/>
      <c r="CI1741" s="154"/>
      <c r="CJ1741" s="154"/>
      <c r="CK1741" s="154"/>
      <c r="CL1741" s="154"/>
      <c r="CM1741" s="154"/>
      <c r="CN1741" s="154"/>
      <c r="CO1741" s="154"/>
      <c r="CP1741" s="154"/>
      <c r="CQ1741" s="154"/>
      <c r="CR1741" s="154"/>
      <c r="CS1741" s="154"/>
      <c r="CT1741" s="154"/>
      <c r="CU1741" s="154"/>
      <c r="CV1741" s="154"/>
      <c r="CW1741" s="154"/>
      <c r="CX1741" s="154"/>
      <c r="CY1741" s="154"/>
      <c r="CZ1741" s="154"/>
      <c r="DA1741" s="154"/>
      <c r="DB1741" s="154"/>
      <c r="DC1741" s="154"/>
      <c r="DD1741" s="154"/>
      <c r="DE1741" s="154"/>
      <c r="DF1741" s="154"/>
      <c r="DG1741" s="154"/>
      <c r="DH1741" s="154"/>
      <c r="DI1741" s="154"/>
      <c r="DJ1741" s="154"/>
      <c r="DK1741" s="154"/>
      <c r="DL1741" s="154"/>
      <c r="DM1741" s="154"/>
      <c r="DN1741" s="154"/>
      <c r="DO1741" s="154"/>
      <c r="DP1741" s="154"/>
      <c r="DQ1741" s="154"/>
      <c r="DR1741" s="154"/>
      <c r="DS1741" s="154"/>
      <c r="DT1741" s="154"/>
      <c r="DU1741" s="154"/>
      <c r="DV1741" s="154"/>
      <c r="DW1741" s="154"/>
      <c r="DX1741" s="154"/>
      <c r="DY1741" s="154"/>
      <c r="DZ1741" s="154"/>
      <c r="EA1741" s="154"/>
      <c r="EB1741" s="154"/>
      <c r="EC1741" s="154"/>
      <c r="ED1741" s="154"/>
      <c r="EE1741" s="154"/>
      <c r="EF1741" s="154"/>
      <c r="EG1741" s="154"/>
      <c r="EH1741" s="154"/>
      <c r="EI1741" s="154"/>
      <c r="EJ1741" s="154"/>
      <c r="EK1741" s="154"/>
      <c r="EL1741" s="154"/>
      <c r="EM1741" s="154"/>
      <c r="EN1741" s="154"/>
      <c r="EO1741" s="154"/>
      <c r="EP1741" s="154"/>
      <c r="EQ1741" s="154"/>
      <c r="ER1741" s="154"/>
      <c r="ES1741" s="154"/>
      <c r="ET1741" s="154"/>
      <c r="EU1741" s="154"/>
      <c r="EV1741" s="154"/>
      <c r="EW1741" s="154"/>
      <c r="EX1741" s="154"/>
      <c r="EY1741" s="154"/>
      <c r="EZ1741" s="154"/>
      <c r="FA1741" s="154"/>
      <c r="FB1741" s="154"/>
      <c r="FC1741" s="154"/>
      <c r="FD1741" s="154"/>
      <c r="FE1741" s="154"/>
      <c r="FF1741" s="154"/>
      <c r="FG1741" s="154"/>
      <c r="FH1741" s="154"/>
      <c r="FI1741" s="154"/>
      <c r="FJ1741" s="154"/>
      <c r="FK1741" s="154"/>
      <c r="FL1741" s="154"/>
      <c r="FM1741" s="154"/>
      <c r="FN1741" s="154"/>
      <c r="FO1741" s="154"/>
      <c r="FP1741" s="154"/>
      <c r="FQ1741" s="154"/>
      <c r="FR1741" s="154"/>
      <c r="FS1741" s="154"/>
      <c r="FT1741" s="154"/>
      <c r="FU1741" s="154"/>
      <c r="FV1741" s="154"/>
      <c r="FW1741" s="154"/>
      <c r="FX1741" s="154"/>
      <c r="FY1741" s="154"/>
      <c r="FZ1741" s="154"/>
      <c r="GA1741" s="154"/>
      <c r="GB1741" s="154"/>
      <c r="GC1741" s="154"/>
      <c r="GD1741" s="154"/>
      <c r="GE1741" s="154"/>
      <c r="GF1741" s="154"/>
      <c r="GG1741" s="154"/>
      <c r="GH1741" s="154"/>
      <c r="GI1741" s="154"/>
      <c r="GJ1741" s="154"/>
      <c r="GK1741" s="154"/>
      <c r="GL1741" s="154"/>
      <c r="GM1741" s="154"/>
      <c r="GN1741" s="154"/>
      <c r="GO1741" s="154"/>
      <c r="GP1741" s="154"/>
      <c r="GQ1741" s="154"/>
      <c r="GR1741" s="154"/>
      <c r="GS1741" s="154"/>
      <c r="GT1741" s="154"/>
      <c r="GU1741" s="154"/>
      <c r="GV1741" s="154"/>
      <c r="GW1741" s="154"/>
      <c r="GX1741" s="154"/>
      <c r="GY1741" s="154"/>
      <c r="GZ1741" s="154"/>
      <c r="HA1741" s="154"/>
      <c r="HB1741" s="154"/>
      <c r="HC1741" s="154"/>
      <c r="HD1741" s="154"/>
      <c r="HE1741" s="154"/>
      <c r="HF1741" s="154"/>
      <c r="HG1741" s="154"/>
      <c r="HH1741" s="154"/>
      <c r="HI1741" s="154"/>
      <c r="HJ1741" s="154"/>
      <c r="HK1741" s="154"/>
      <c r="HL1741" s="154"/>
      <c r="HM1741" s="154"/>
      <c r="HN1741" s="154"/>
      <c r="HO1741" s="154"/>
      <c r="HP1741" s="154"/>
      <c r="HQ1741" s="154"/>
      <c r="HR1741" s="154"/>
      <c r="HS1741" s="154"/>
      <c r="HT1741" s="154"/>
      <c r="HU1741" s="154"/>
      <c r="HV1741" s="154"/>
      <c r="HW1741" s="154"/>
      <c r="HX1741" s="154"/>
      <c r="HY1741" s="154"/>
      <c r="HZ1741" s="154"/>
      <c r="IA1741" s="154"/>
      <c r="IB1741" s="154"/>
      <c r="IC1741" s="154"/>
      <c r="ID1741" s="154"/>
      <c r="IE1741" s="154"/>
      <c r="IF1741" s="154"/>
      <c r="IG1741" s="154"/>
      <c r="IH1741" s="154"/>
      <c r="II1741" s="154"/>
      <c r="IJ1741" s="154"/>
      <c r="IK1741" s="154"/>
      <c r="IL1741" s="154"/>
    </row>
    <row r="1742" spans="1:246" s="837" customFormat="1" x14ac:dyDescent="0.25">
      <c r="A1742" s="217"/>
      <c r="B1742" s="217"/>
      <c r="C1742" s="176" t="s">
        <v>675</v>
      </c>
      <c r="D1742" s="175"/>
      <c r="E1742" s="176"/>
      <c r="F1742" s="1886">
        <f t="shared" ref="F1742:I1742" si="1238">F1626</f>
        <v>0</v>
      </c>
      <c r="G1742" s="732">
        <f t="shared" si="1238"/>
        <v>0</v>
      </c>
      <c r="H1742" s="732">
        <f t="shared" si="1238"/>
        <v>0</v>
      </c>
      <c r="I1742" s="732" t="e">
        <f t="shared" si="1238"/>
        <v>#DIV/0!</v>
      </c>
      <c r="J1742" s="2525"/>
      <c r="K1742" s="2525"/>
      <c r="L1742" s="2526"/>
      <c r="M1742" s="2526"/>
      <c r="N1742" s="2526"/>
      <c r="O1742" s="2526"/>
      <c r="P1742" s="2526"/>
      <c r="Q1742" s="2526"/>
      <c r="R1742" s="2777">
        <f t="shared" ref="R1742:Z1742" si="1239">R1626</f>
        <v>0</v>
      </c>
      <c r="S1742" s="2777">
        <f t="shared" si="1239"/>
        <v>0</v>
      </c>
      <c r="T1742" s="2777">
        <f t="shared" si="1239"/>
        <v>0</v>
      </c>
      <c r="U1742" s="2778">
        <f t="shared" si="1239"/>
        <v>0</v>
      </c>
      <c r="V1742" s="2777">
        <f t="shared" si="1239"/>
        <v>0</v>
      </c>
      <c r="W1742" s="2777">
        <f t="shared" si="1239"/>
        <v>0</v>
      </c>
      <c r="X1742" s="2779">
        <f t="shared" si="1239"/>
        <v>0</v>
      </c>
      <c r="Y1742" s="2779">
        <f t="shared" si="1239"/>
        <v>0</v>
      </c>
      <c r="Z1742" s="2777">
        <f t="shared" si="1239"/>
        <v>0</v>
      </c>
      <c r="AA1742" s="909"/>
      <c r="AB1742" s="2593"/>
      <c r="AC1742" s="2257"/>
      <c r="AD1742" s="154"/>
      <c r="AE1742" s="154"/>
      <c r="AF1742" s="154"/>
      <c r="AG1742" s="154"/>
      <c r="AH1742" s="154"/>
      <c r="AI1742" s="154"/>
      <c r="AJ1742" s="154"/>
      <c r="AK1742" s="154"/>
      <c r="AL1742" s="154"/>
      <c r="AM1742" s="154"/>
      <c r="AN1742" s="154"/>
      <c r="AO1742" s="154"/>
      <c r="AP1742" s="154"/>
      <c r="AQ1742" s="154"/>
      <c r="AR1742" s="154"/>
      <c r="AS1742" s="154"/>
      <c r="AT1742" s="154"/>
      <c r="AU1742" s="154"/>
      <c r="AV1742" s="154"/>
      <c r="AW1742" s="154"/>
      <c r="AX1742" s="154"/>
      <c r="AY1742" s="154"/>
      <c r="AZ1742" s="154"/>
      <c r="BA1742" s="154"/>
      <c r="BB1742" s="154"/>
      <c r="BC1742" s="154"/>
      <c r="BD1742" s="154"/>
      <c r="BE1742" s="154"/>
      <c r="BF1742" s="154"/>
      <c r="BG1742" s="154"/>
      <c r="BH1742" s="154"/>
      <c r="BI1742" s="154"/>
      <c r="BJ1742" s="154"/>
      <c r="BK1742" s="154"/>
      <c r="BL1742" s="154"/>
      <c r="BM1742" s="154"/>
      <c r="BN1742" s="154"/>
      <c r="BO1742" s="154"/>
      <c r="BP1742" s="154"/>
      <c r="BQ1742" s="154"/>
      <c r="BR1742" s="154"/>
      <c r="BS1742" s="154"/>
      <c r="BT1742" s="154"/>
      <c r="BU1742" s="154"/>
      <c r="BV1742" s="154"/>
      <c r="BW1742" s="154"/>
      <c r="BX1742" s="154"/>
      <c r="BY1742" s="154"/>
      <c r="BZ1742" s="154"/>
      <c r="CA1742" s="154"/>
      <c r="CB1742" s="154"/>
      <c r="CC1742" s="154"/>
      <c r="CD1742" s="154"/>
      <c r="CE1742" s="154"/>
      <c r="CF1742" s="154"/>
      <c r="CG1742" s="154"/>
      <c r="CH1742" s="154"/>
      <c r="CI1742" s="154"/>
      <c r="CJ1742" s="154"/>
      <c r="CK1742" s="154"/>
      <c r="CL1742" s="154"/>
      <c r="CM1742" s="154"/>
      <c r="CN1742" s="154"/>
      <c r="CO1742" s="154"/>
      <c r="CP1742" s="154"/>
      <c r="CQ1742" s="154"/>
      <c r="CR1742" s="154"/>
      <c r="CS1742" s="154"/>
      <c r="CT1742" s="154"/>
      <c r="CU1742" s="154"/>
      <c r="CV1742" s="154"/>
      <c r="CW1742" s="154"/>
      <c r="CX1742" s="154"/>
      <c r="CY1742" s="154"/>
      <c r="CZ1742" s="154"/>
      <c r="DA1742" s="154"/>
      <c r="DB1742" s="154"/>
      <c r="DC1742" s="154"/>
      <c r="DD1742" s="154"/>
      <c r="DE1742" s="154"/>
      <c r="DF1742" s="154"/>
      <c r="DG1742" s="154"/>
      <c r="DH1742" s="154"/>
      <c r="DI1742" s="154"/>
      <c r="DJ1742" s="154"/>
      <c r="DK1742" s="154"/>
      <c r="DL1742" s="154"/>
      <c r="DM1742" s="154"/>
      <c r="DN1742" s="154"/>
      <c r="DO1742" s="154"/>
      <c r="DP1742" s="154"/>
      <c r="DQ1742" s="154"/>
      <c r="DR1742" s="154"/>
      <c r="DS1742" s="154"/>
      <c r="DT1742" s="154"/>
      <c r="DU1742" s="154"/>
      <c r="DV1742" s="154"/>
      <c r="DW1742" s="154"/>
      <c r="DX1742" s="154"/>
      <c r="DY1742" s="154"/>
      <c r="DZ1742" s="154"/>
      <c r="EA1742" s="154"/>
      <c r="EB1742" s="154"/>
      <c r="EC1742" s="154"/>
      <c r="ED1742" s="154"/>
      <c r="EE1742" s="154"/>
      <c r="EF1742" s="154"/>
      <c r="EG1742" s="154"/>
      <c r="EH1742" s="154"/>
      <c r="EI1742" s="154"/>
      <c r="EJ1742" s="154"/>
      <c r="EK1742" s="154"/>
      <c r="EL1742" s="154"/>
      <c r="EM1742" s="154"/>
      <c r="EN1742" s="154"/>
      <c r="EO1742" s="154"/>
      <c r="EP1742" s="154"/>
      <c r="EQ1742" s="154"/>
      <c r="ER1742" s="154"/>
      <c r="ES1742" s="154"/>
      <c r="ET1742" s="154"/>
      <c r="EU1742" s="154"/>
      <c r="EV1742" s="154"/>
      <c r="EW1742" s="154"/>
      <c r="EX1742" s="154"/>
      <c r="EY1742" s="154"/>
      <c r="EZ1742" s="154"/>
      <c r="FA1742" s="154"/>
      <c r="FB1742" s="154"/>
      <c r="FC1742" s="154"/>
      <c r="FD1742" s="154"/>
      <c r="FE1742" s="154"/>
      <c r="FF1742" s="154"/>
      <c r="FG1742" s="154"/>
      <c r="FH1742" s="154"/>
      <c r="FI1742" s="154"/>
      <c r="FJ1742" s="154"/>
      <c r="FK1742" s="154"/>
      <c r="FL1742" s="154"/>
      <c r="FM1742" s="154"/>
      <c r="FN1742" s="154"/>
      <c r="FO1742" s="154"/>
      <c r="FP1742" s="154"/>
      <c r="FQ1742" s="154"/>
      <c r="FR1742" s="154"/>
      <c r="FS1742" s="154"/>
      <c r="FT1742" s="154"/>
      <c r="FU1742" s="154"/>
      <c r="FV1742" s="154"/>
      <c r="FW1742" s="154"/>
      <c r="FX1742" s="154"/>
      <c r="FY1742" s="154"/>
      <c r="FZ1742" s="154"/>
      <c r="GA1742" s="154"/>
      <c r="GB1742" s="154"/>
      <c r="GC1742" s="154"/>
      <c r="GD1742" s="154"/>
      <c r="GE1742" s="154"/>
      <c r="GF1742" s="154"/>
      <c r="GG1742" s="154"/>
      <c r="GH1742" s="154"/>
      <c r="GI1742" s="154"/>
      <c r="GJ1742" s="154"/>
      <c r="GK1742" s="154"/>
      <c r="GL1742" s="154"/>
      <c r="GM1742" s="154"/>
      <c r="GN1742" s="154"/>
      <c r="GO1742" s="154"/>
      <c r="GP1742" s="154"/>
      <c r="GQ1742" s="154"/>
      <c r="GR1742" s="154"/>
      <c r="GS1742" s="154"/>
      <c r="GT1742" s="154"/>
      <c r="GU1742" s="154"/>
      <c r="GV1742" s="154"/>
      <c r="GW1742" s="154"/>
      <c r="GX1742" s="154"/>
      <c r="GY1742" s="154"/>
      <c r="GZ1742" s="154"/>
      <c r="HA1742" s="154"/>
      <c r="HB1742" s="154"/>
      <c r="HC1742" s="154"/>
      <c r="HD1742" s="154"/>
      <c r="HE1742" s="154"/>
      <c r="HF1742" s="154"/>
      <c r="HG1742" s="154"/>
      <c r="HH1742" s="154"/>
      <c r="HI1742" s="154"/>
      <c r="HJ1742" s="154"/>
      <c r="HK1742" s="154"/>
      <c r="HL1742" s="154"/>
      <c r="HM1742" s="154"/>
      <c r="HN1742" s="154"/>
      <c r="HO1742" s="154"/>
      <c r="HP1742" s="154"/>
      <c r="HQ1742" s="154"/>
      <c r="HR1742" s="154"/>
      <c r="HS1742" s="154"/>
      <c r="HT1742" s="154"/>
      <c r="HU1742" s="154"/>
      <c r="HV1742" s="154"/>
      <c r="HW1742" s="154"/>
      <c r="HX1742" s="154"/>
      <c r="HY1742" s="154"/>
      <c r="HZ1742" s="154"/>
      <c r="IA1742" s="154"/>
      <c r="IB1742" s="154"/>
      <c r="IC1742" s="154"/>
      <c r="ID1742" s="154"/>
      <c r="IE1742" s="154"/>
      <c r="IF1742" s="154"/>
      <c r="IG1742" s="154"/>
      <c r="IH1742" s="154"/>
      <c r="II1742" s="154"/>
      <c r="IJ1742" s="154"/>
      <c r="IK1742" s="154"/>
      <c r="IL1742" s="154"/>
    </row>
    <row r="1743" spans="1:246" s="837" customFormat="1" ht="60" x14ac:dyDescent="0.25">
      <c r="A1743" s="217"/>
      <c r="B1743" s="217"/>
      <c r="C1743" s="176" t="s">
        <v>676</v>
      </c>
      <c r="D1743" s="175"/>
      <c r="E1743" s="176"/>
      <c r="F1743" s="1886">
        <f t="shared" ref="F1743:I1743" si="1240">F1627</f>
        <v>0</v>
      </c>
      <c r="G1743" s="732">
        <f t="shared" si="1240"/>
        <v>0</v>
      </c>
      <c r="H1743" s="732">
        <f t="shared" si="1240"/>
        <v>0</v>
      </c>
      <c r="I1743" s="732">
        <f t="shared" si="1240"/>
        <v>0</v>
      </c>
      <c r="J1743" s="2525"/>
      <c r="K1743" s="2525"/>
      <c r="L1743" s="2526"/>
      <c r="M1743" s="2526"/>
      <c r="N1743" s="2526"/>
      <c r="O1743" s="2526"/>
      <c r="P1743" s="2526"/>
      <c r="Q1743" s="2526"/>
      <c r="R1743" s="2777">
        <f t="shared" ref="R1743:Z1743" si="1241">R1627</f>
        <v>0</v>
      </c>
      <c r="S1743" s="2777">
        <f t="shared" si="1241"/>
        <v>0</v>
      </c>
      <c r="T1743" s="2777">
        <f t="shared" si="1241"/>
        <v>0</v>
      </c>
      <c r="U1743" s="2778">
        <f t="shared" si="1241"/>
        <v>0</v>
      </c>
      <c r="V1743" s="2777">
        <f t="shared" si="1241"/>
        <v>0</v>
      </c>
      <c r="W1743" s="2777">
        <f t="shared" si="1241"/>
        <v>0</v>
      </c>
      <c r="X1743" s="2779">
        <f t="shared" si="1241"/>
        <v>0</v>
      </c>
      <c r="Y1743" s="2779">
        <f t="shared" si="1241"/>
        <v>0</v>
      </c>
      <c r="Z1743" s="2777">
        <f t="shared" si="1241"/>
        <v>0</v>
      </c>
      <c r="AA1743" s="909"/>
      <c r="AB1743" s="2593"/>
      <c r="AC1743" s="2257"/>
      <c r="AD1743" s="154"/>
      <c r="AE1743" s="154"/>
      <c r="AF1743" s="154"/>
      <c r="AG1743" s="154"/>
      <c r="AH1743" s="154"/>
      <c r="AI1743" s="154"/>
      <c r="AJ1743" s="154"/>
      <c r="AK1743" s="154"/>
      <c r="AL1743" s="154"/>
      <c r="AM1743" s="154"/>
      <c r="AN1743" s="154"/>
      <c r="AO1743" s="154"/>
      <c r="AP1743" s="154"/>
      <c r="AQ1743" s="154"/>
      <c r="AR1743" s="154"/>
      <c r="AS1743" s="154"/>
      <c r="AT1743" s="154"/>
      <c r="AU1743" s="154"/>
      <c r="AV1743" s="154"/>
      <c r="AW1743" s="154"/>
      <c r="AX1743" s="154"/>
      <c r="AY1743" s="154"/>
      <c r="AZ1743" s="154"/>
      <c r="BA1743" s="154"/>
      <c r="BB1743" s="154"/>
      <c r="BC1743" s="154"/>
      <c r="BD1743" s="154"/>
      <c r="BE1743" s="154"/>
      <c r="BF1743" s="154"/>
      <c r="BG1743" s="154"/>
      <c r="BH1743" s="154"/>
      <c r="BI1743" s="154"/>
      <c r="BJ1743" s="154"/>
      <c r="BK1743" s="154"/>
      <c r="BL1743" s="154"/>
      <c r="BM1743" s="154"/>
      <c r="BN1743" s="154"/>
      <c r="BO1743" s="154"/>
      <c r="BP1743" s="154"/>
      <c r="BQ1743" s="154"/>
      <c r="BR1743" s="154"/>
      <c r="BS1743" s="154"/>
      <c r="BT1743" s="154"/>
      <c r="BU1743" s="154"/>
      <c r="BV1743" s="154"/>
      <c r="BW1743" s="154"/>
      <c r="BX1743" s="154"/>
      <c r="BY1743" s="154"/>
      <c r="BZ1743" s="154"/>
      <c r="CA1743" s="154"/>
      <c r="CB1743" s="154"/>
      <c r="CC1743" s="154"/>
      <c r="CD1743" s="154"/>
      <c r="CE1743" s="154"/>
      <c r="CF1743" s="154"/>
      <c r="CG1743" s="154"/>
      <c r="CH1743" s="154"/>
      <c r="CI1743" s="154"/>
      <c r="CJ1743" s="154"/>
      <c r="CK1743" s="154"/>
      <c r="CL1743" s="154"/>
      <c r="CM1743" s="154"/>
      <c r="CN1743" s="154"/>
      <c r="CO1743" s="154"/>
      <c r="CP1743" s="154"/>
      <c r="CQ1743" s="154"/>
      <c r="CR1743" s="154"/>
      <c r="CS1743" s="154"/>
      <c r="CT1743" s="154"/>
      <c r="CU1743" s="154"/>
      <c r="CV1743" s="154"/>
      <c r="CW1743" s="154"/>
      <c r="CX1743" s="154"/>
      <c r="CY1743" s="154"/>
      <c r="CZ1743" s="154"/>
      <c r="DA1743" s="154"/>
      <c r="DB1743" s="154"/>
      <c r="DC1743" s="154"/>
      <c r="DD1743" s="154"/>
      <c r="DE1743" s="154"/>
      <c r="DF1743" s="154"/>
      <c r="DG1743" s="154"/>
      <c r="DH1743" s="154"/>
      <c r="DI1743" s="154"/>
      <c r="DJ1743" s="154"/>
      <c r="DK1743" s="154"/>
      <c r="DL1743" s="154"/>
      <c r="DM1743" s="154"/>
      <c r="DN1743" s="154"/>
      <c r="DO1743" s="154"/>
      <c r="DP1743" s="154"/>
      <c r="DQ1743" s="154"/>
      <c r="DR1743" s="154"/>
      <c r="DS1743" s="154"/>
      <c r="DT1743" s="154"/>
      <c r="DU1743" s="154"/>
      <c r="DV1743" s="154"/>
      <c r="DW1743" s="154"/>
      <c r="DX1743" s="154"/>
      <c r="DY1743" s="154"/>
      <c r="DZ1743" s="154"/>
      <c r="EA1743" s="154"/>
      <c r="EB1743" s="154"/>
      <c r="EC1743" s="154"/>
      <c r="ED1743" s="154"/>
      <c r="EE1743" s="154"/>
      <c r="EF1743" s="154"/>
      <c r="EG1743" s="154"/>
      <c r="EH1743" s="154"/>
      <c r="EI1743" s="154"/>
      <c r="EJ1743" s="154"/>
      <c r="EK1743" s="154"/>
      <c r="EL1743" s="154"/>
      <c r="EM1743" s="154"/>
      <c r="EN1743" s="154"/>
      <c r="EO1743" s="154"/>
      <c r="EP1743" s="154"/>
      <c r="EQ1743" s="154"/>
      <c r="ER1743" s="154"/>
      <c r="ES1743" s="154"/>
      <c r="ET1743" s="154"/>
      <c r="EU1743" s="154"/>
      <c r="EV1743" s="154"/>
      <c r="EW1743" s="154"/>
      <c r="EX1743" s="154"/>
      <c r="EY1743" s="154"/>
      <c r="EZ1743" s="154"/>
      <c r="FA1743" s="154"/>
      <c r="FB1743" s="154"/>
      <c r="FC1743" s="154"/>
      <c r="FD1743" s="154"/>
      <c r="FE1743" s="154"/>
      <c r="FF1743" s="154"/>
      <c r="FG1743" s="154"/>
      <c r="FH1743" s="154"/>
      <c r="FI1743" s="154"/>
      <c r="FJ1743" s="154"/>
      <c r="FK1743" s="154"/>
      <c r="FL1743" s="154"/>
      <c r="FM1743" s="154"/>
      <c r="FN1743" s="154"/>
      <c r="FO1743" s="154"/>
      <c r="FP1743" s="154"/>
      <c r="FQ1743" s="154"/>
      <c r="FR1743" s="154"/>
      <c r="FS1743" s="154"/>
      <c r="FT1743" s="154"/>
      <c r="FU1743" s="154"/>
      <c r="FV1743" s="154"/>
      <c r="FW1743" s="154"/>
      <c r="FX1743" s="154"/>
      <c r="FY1743" s="154"/>
      <c r="FZ1743" s="154"/>
      <c r="GA1743" s="154"/>
      <c r="GB1743" s="154"/>
      <c r="GC1743" s="154"/>
      <c r="GD1743" s="154"/>
      <c r="GE1743" s="154"/>
      <c r="GF1743" s="154"/>
      <c r="GG1743" s="154"/>
      <c r="GH1743" s="154"/>
      <c r="GI1743" s="154"/>
      <c r="GJ1743" s="154"/>
      <c r="GK1743" s="154"/>
      <c r="GL1743" s="154"/>
      <c r="GM1743" s="154"/>
      <c r="GN1743" s="154"/>
      <c r="GO1743" s="154"/>
      <c r="GP1743" s="154"/>
      <c r="GQ1743" s="154"/>
      <c r="GR1743" s="154"/>
      <c r="GS1743" s="154"/>
      <c r="GT1743" s="154"/>
      <c r="GU1743" s="154"/>
      <c r="GV1743" s="154"/>
      <c r="GW1743" s="154"/>
      <c r="GX1743" s="154"/>
      <c r="GY1743" s="154"/>
      <c r="GZ1743" s="154"/>
      <c r="HA1743" s="154"/>
      <c r="HB1743" s="154"/>
      <c r="HC1743" s="154"/>
      <c r="HD1743" s="154"/>
      <c r="HE1743" s="154"/>
      <c r="HF1743" s="154"/>
      <c r="HG1743" s="154"/>
      <c r="HH1743" s="154"/>
      <c r="HI1743" s="154"/>
      <c r="HJ1743" s="154"/>
      <c r="HK1743" s="154"/>
      <c r="HL1743" s="154"/>
      <c r="HM1743" s="154"/>
      <c r="HN1743" s="154"/>
      <c r="HO1743" s="154"/>
      <c r="HP1743" s="154"/>
      <c r="HQ1743" s="154"/>
      <c r="HR1743" s="154"/>
      <c r="HS1743" s="154"/>
      <c r="HT1743" s="154"/>
      <c r="HU1743" s="154"/>
      <c r="HV1743" s="154"/>
      <c r="HW1743" s="154"/>
      <c r="HX1743" s="154"/>
      <c r="HY1743" s="154"/>
      <c r="HZ1743" s="154"/>
      <c r="IA1743" s="154"/>
      <c r="IB1743" s="154"/>
      <c r="IC1743" s="154"/>
      <c r="ID1743" s="154"/>
      <c r="IE1743" s="154"/>
      <c r="IF1743" s="154"/>
      <c r="IG1743" s="154"/>
      <c r="IH1743" s="154"/>
      <c r="II1743" s="154"/>
      <c r="IJ1743" s="154"/>
      <c r="IK1743" s="154"/>
      <c r="IL1743" s="154"/>
    </row>
    <row r="1744" spans="1:246" s="837" customFormat="1" x14ac:dyDescent="0.25">
      <c r="A1744" s="217"/>
      <c r="B1744" s="217">
        <v>1</v>
      </c>
      <c r="C1744" s="176" t="s">
        <v>677</v>
      </c>
      <c r="D1744" s="175"/>
      <c r="E1744" s="176"/>
      <c r="F1744" s="1886">
        <f t="shared" ref="F1744:I1744" si="1242">F1628</f>
        <v>0</v>
      </c>
      <c r="G1744" s="732">
        <f t="shared" si="1242"/>
        <v>0</v>
      </c>
      <c r="H1744" s="732">
        <f t="shared" si="1242"/>
        <v>0</v>
      </c>
      <c r="I1744" s="732">
        <f t="shared" si="1242"/>
        <v>0</v>
      </c>
      <c r="J1744" s="2525"/>
      <c r="K1744" s="2525"/>
      <c r="L1744" s="2526"/>
      <c r="M1744" s="2526"/>
      <c r="N1744" s="2526"/>
      <c r="O1744" s="2526"/>
      <c r="P1744" s="2526"/>
      <c r="Q1744" s="2526"/>
      <c r="R1744" s="2777">
        <f t="shared" ref="R1744:Z1744" si="1243">R1628</f>
        <v>0</v>
      </c>
      <c r="S1744" s="2777">
        <f t="shared" si="1243"/>
        <v>0</v>
      </c>
      <c r="T1744" s="2777">
        <f t="shared" si="1243"/>
        <v>0</v>
      </c>
      <c r="U1744" s="2778">
        <f t="shared" si="1243"/>
        <v>0</v>
      </c>
      <c r="V1744" s="2777">
        <f t="shared" si="1243"/>
        <v>0</v>
      </c>
      <c r="W1744" s="2777">
        <f t="shared" si="1243"/>
        <v>0</v>
      </c>
      <c r="X1744" s="2779">
        <f t="shared" si="1243"/>
        <v>0</v>
      </c>
      <c r="Y1744" s="2779">
        <f t="shared" si="1243"/>
        <v>0</v>
      </c>
      <c r="Z1744" s="2777">
        <f t="shared" si="1243"/>
        <v>0</v>
      </c>
      <c r="AA1744" s="909"/>
      <c r="AB1744" s="2593"/>
      <c r="AC1744" s="2257"/>
      <c r="AD1744" s="154"/>
      <c r="AE1744" s="154"/>
      <c r="AF1744" s="154"/>
      <c r="AG1744" s="154"/>
      <c r="AH1744" s="154"/>
      <c r="AI1744" s="154"/>
      <c r="AJ1744" s="154"/>
      <c r="AK1744" s="154"/>
      <c r="AL1744" s="154"/>
      <c r="AM1744" s="154"/>
      <c r="AN1744" s="154"/>
      <c r="AO1744" s="154"/>
      <c r="AP1744" s="154"/>
      <c r="AQ1744" s="154"/>
      <c r="AR1744" s="154"/>
      <c r="AS1744" s="154"/>
      <c r="AT1744" s="154"/>
      <c r="AU1744" s="154"/>
      <c r="AV1744" s="154"/>
      <c r="AW1744" s="154"/>
      <c r="AX1744" s="154"/>
      <c r="AY1744" s="154"/>
      <c r="AZ1744" s="154"/>
      <c r="BA1744" s="154"/>
      <c r="BB1744" s="154"/>
      <c r="BC1744" s="154"/>
      <c r="BD1744" s="154"/>
      <c r="BE1744" s="154"/>
      <c r="BF1744" s="154"/>
      <c r="BG1744" s="154"/>
      <c r="BH1744" s="154"/>
      <c r="BI1744" s="154"/>
      <c r="BJ1744" s="154"/>
      <c r="BK1744" s="154"/>
      <c r="BL1744" s="154"/>
      <c r="BM1744" s="154"/>
      <c r="BN1744" s="154"/>
      <c r="BO1744" s="154"/>
      <c r="BP1744" s="154"/>
      <c r="BQ1744" s="154"/>
      <c r="BR1744" s="154"/>
      <c r="BS1744" s="154"/>
      <c r="BT1744" s="154"/>
      <c r="BU1744" s="154"/>
      <c r="BV1744" s="154"/>
      <c r="BW1744" s="154"/>
      <c r="BX1744" s="154"/>
      <c r="BY1744" s="154"/>
      <c r="BZ1744" s="154"/>
      <c r="CA1744" s="154"/>
      <c r="CB1744" s="154"/>
      <c r="CC1744" s="154"/>
      <c r="CD1744" s="154"/>
      <c r="CE1744" s="154"/>
      <c r="CF1744" s="154"/>
      <c r="CG1744" s="154"/>
      <c r="CH1744" s="154"/>
      <c r="CI1744" s="154"/>
      <c r="CJ1744" s="154"/>
      <c r="CK1744" s="154"/>
      <c r="CL1744" s="154"/>
      <c r="CM1744" s="154"/>
      <c r="CN1744" s="154"/>
      <c r="CO1744" s="154"/>
      <c r="CP1744" s="154"/>
      <c r="CQ1744" s="154"/>
      <c r="CR1744" s="154"/>
      <c r="CS1744" s="154"/>
      <c r="CT1744" s="154"/>
      <c r="CU1744" s="154"/>
      <c r="CV1744" s="154"/>
      <c r="CW1744" s="154"/>
      <c r="CX1744" s="154"/>
      <c r="CY1744" s="154"/>
      <c r="CZ1744" s="154"/>
      <c r="DA1744" s="154"/>
      <c r="DB1744" s="154"/>
      <c r="DC1744" s="154"/>
      <c r="DD1744" s="154"/>
      <c r="DE1744" s="154"/>
      <c r="DF1744" s="154"/>
      <c r="DG1744" s="154"/>
      <c r="DH1744" s="154"/>
      <c r="DI1744" s="154"/>
      <c r="DJ1744" s="154"/>
      <c r="DK1744" s="154"/>
      <c r="DL1744" s="154"/>
      <c r="DM1744" s="154"/>
      <c r="DN1744" s="154"/>
      <c r="DO1744" s="154"/>
      <c r="DP1744" s="154"/>
      <c r="DQ1744" s="154"/>
      <c r="DR1744" s="154"/>
      <c r="DS1744" s="154"/>
      <c r="DT1744" s="154"/>
      <c r="DU1744" s="154"/>
      <c r="DV1744" s="154"/>
      <c r="DW1744" s="154"/>
      <c r="DX1744" s="154"/>
      <c r="DY1744" s="154"/>
      <c r="DZ1744" s="154"/>
      <c r="EA1744" s="154"/>
      <c r="EB1744" s="154"/>
      <c r="EC1744" s="154"/>
      <c r="ED1744" s="154"/>
      <c r="EE1744" s="154"/>
      <c r="EF1744" s="154"/>
      <c r="EG1744" s="154"/>
      <c r="EH1744" s="154"/>
      <c r="EI1744" s="154"/>
      <c r="EJ1744" s="154"/>
      <c r="EK1744" s="154"/>
      <c r="EL1744" s="154"/>
      <c r="EM1744" s="154"/>
      <c r="EN1744" s="154"/>
      <c r="EO1744" s="154"/>
      <c r="EP1744" s="154"/>
      <c r="EQ1744" s="154"/>
      <c r="ER1744" s="154"/>
      <c r="ES1744" s="154"/>
      <c r="ET1744" s="154"/>
      <c r="EU1744" s="154"/>
      <c r="EV1744" s="154"/>
      <c r="EW1744" s="154"/>
      <c r="EX1744" s="154"/>
      <c r="EY1744" s="154"/>
      <c r="EZ1744" s="154"/>
      <c r="FA1744" s="154"/>
      <c r="FB1744" s="154"/>
      <c r="FC1744" s="154"/>
      <c r="FD1744" s="154"/>
      <c r="FE1744" s="154"/>
      <c r="FF1744" s="154"/>
      <c r="FG1744" s="154"/>
      <c r="FH1744" s="154"/>
      <c r="FI1744" s="154"/>
      <c r="FJ1744" s="154"/>
      <c r="FK1744" s="154"/>
      <c r="FL1744" s="154"/>
      <c r="FM1744" s="154"/>
      <c r="FN1744" s="154"/>
      <c r="FO1744" s="154"/>
      <c r="FP1744" s="154"/>
      <c r="FQ1744" s="154"/>
      <c r="FR1744" s="154"/>
      <c r="FS1744" s="154"/>
      <c r="FT1744" s="154"/>
      <c r="FU1744" s="154"/>
      <c r="FV1744" s="154"/>
      <c r="FW1744" s="154"/>
      <c r="FX1744" s="154"/>
      <c r="FY1744" s="154"/>
      <c r="FZ1744" s="154"/>
      <c r="GA1744" s="154"/>
      <c r="GB1744" s="154"/>
      <c r="GC1744" s="154"/>
      <c r="GD1744" s="154"/>
      <c r="GE1744" s="154"/>
      <c r="GF1744" s="154"/>
      <c r="GG1744" s="154"/>
      <c r="GH1744" s="154"/>
      <c r="GI1744" s="154"/>
      <c r="GJ1744" s="154"/>
      <c r="GK1744" s="154"/>
      <c r="GL1744" s="154"/>
      <c r="GM1744" s="154"/>
      <c r="GN1744" s="154"/>
      <c r="GO1744" s="154"/>
      <c r="GP1744" s="154"/>
      <c r="GQ1744" s="154"/>
      <c r="GR1744" s="154"/>
      <c r="GS1744" s="154"/>
      <c r="GT1744" s="154"/>
      <c r="GU1744" s="154"/>
      <c r="GV1744" s="154"/>
      <c r="GW1744" s="154"/>
      <c r="GX1744" s="154"/>
      <c r="GY1744" s="154"/>
      <c r="GZ1744" s="154"/>
      <c r="HA1744" s="154"/>
      <c r="HB1744" s="154"/>
      <c r="HC1744" s="154"/>
      <c r="HD1744" s="154"/>
      <c r="HE1744" s="154"/>
      <c r="HF1744" s="154"/>
      <c r="HG1744" s="154"/>
      <c r="HH1744" s="154"/>
      <c r="HI1744" s="154"/>
      <c r="HJ1744" s="154"/>
      <c r="HK1744" s="154"/>
      <c r="HL1744" s="154"/>
      <c r="HM1744" s="154"/>
      <c r="HN1744" s="154"/>
      <c r="HO1744" s="154"/>
      <c r="HP1744" s="154"/>
      <c r="HQ1744" s="154"/>
      <c r="HR1744" s="154"/>
      <c r="HS1744" s="154"/>
      <c r="HT1744" s="154"/>
      <c r="HU1744" s="154"/>
      <c r="HV1744" s="154"/>
      <c r="HW1744" s="154"/>
      <c r="HX1744" s="154"/>
      <c r="HY1744" s="154"/>
      <c r="HZ1744" s="154"/>
      <c r="IA1744" s="154"/>
      <c r="IB1744" s="154"/>
      <c r="IC1744" s="154"/>
      <c r="ID1744" s="154"/>
      <c r="IE1744" s="154"/>
      <c r="IF1744" s="154"/>
      <c r="IG1744" s="154"/>
      <c r="IH1744" s="154"/>
      <c r="II1744" s="154"/>
      <c r="IJ1744" s="154"/>
      <c r="IK1744" s="154"/>
      <c r="IL1744" s="154"/>
    </row>
    <row r="1745" spans="1:246" s="837" customFormat="1" x14ac:dyDescent="0.25">
      <c r="A1745" s="217"/>
      <c r="B1745" s="217">
        <v>1</v>
      </c>
      <c r="C1745" s="294" t="s">
        <v>678</v>
      </c>
      <c r="D1745" s="175"/>
      <c r="E1745" s="176"/>
      <c r="F1745" s="1886">
        <f t="shared" ref="F1745:I1745" si="1244">F1629</f>
        <v>0</v>
      </c>
      <c r="G1745" s="732">
        <f t="shared" si="1244"/>
        <v>0</v>
      </c>
      <c r="H1745" s="732">
        <f t="shared" si="1244"/>
        <v>0</v>
      </c>
      <c r="I1745" s="732">
        <f t="shared" si="1244"/>
        <v>0</v>
      </c>
      <c r="J1745" s="2525"/>
      <c r="K1745" s="2525"/>
      <c r="L1745" s="2526"/>
      <c r="M1745" s="2526"/>
      <c r="N1745" s="2526"/>
      <c r="O1745" s="2526"/>
      <c r="P1745" s="2526"/>
      <c r="Q1745" s="2526"/>
      <c r="R1745" s="2777">
        <f t="shared" ref="R1745:Z1745" si="1245">R1629</f>
        <v>0</v>
      </c>
      <c r="S1745" s="2777">
        <f t="shared" si="1245"/>
        <v>0</v>
      </c>
      <c r="T1745" s="2777">
        <f t="shared" si="1245"/>
        <v>0</v>
      </c>
      <c r="U1745" s="2778">
        <f t="shared" si="1245"/>
        <v>0</v>
      </c>
      <c r="V1745" s="2777">
        <f t="shared" si="1245"/>
        <v>0</v>
      </c>
      <c r="W1745" s="2777">
        <f t="shared" si="1245"/>
        <v>0</v>
      </c>
      <c r="X1745" s="2779">
        <f t="shared" si="1245"/>
        <v>0</v>
      </c>
      <c r="Y1745" s="2779">
        <f t="shared" si="1245"/>
        <v>0</v>
      </c>
      <c r="Z1745" s="2777">
        <f t="shared" si="1245"/>
        <v>0</v>
      </c>
      <c r="AA1745" s="909"/>
      <c r="AB1745" s="2593"/>
      <c r="AC1745" s="2257"/>
      <c r="AD1745" s="154"/>
      <c r="AE1745" s="154"/>
      <c r="AF1745" s="154"/>
      <c r="AG1745" s="154"/>
      <c r="AH1745" s="154"/>
      <c r="AI1745" s="154"/>
      <c r="AJ1745" s="154"/>
      <c r="AK1745" s="154"/>
      <c r="AL1745" s="154"/>
      <c r="AM1745" s="154"/>
      <c r="AN1745" s="154"/>
      <c r="AO1745" s="154"/>
      <c r="AP1745" s="154"/>
      <c r="AQ1745" s="154"/>
      <c r="AR1745" s="154"/>
      <c r="AS1745" s="154"/>
      <c r="AT1745" s="154"/>
      <c r="AU1745" s="154"/>
      <c r="AV1745" s="154"/>
      <c r="AW1745" s="154"/>
      <c r="AX1745" s="154"/>
      <c r="AY1745" s="154"/>
      <c r="AZ1745" s="154"/>
      <c r="BA1745" s="154"/>
      <c r="BB1745" s="154"/>
      <c r="BC1745" s="154"/>
      <c r="BD1745" s="154"/>
      <c r="BE1745" s="154"/>
      <c r="BF1745" s="154"/>
      <c r="BG1745" s="154"/>
      <c r="BH1745" s="154"/>
      <c r="BI1745" s="154"/>
      <c r="BJ1745" s="154"/>
      <c r="BK1745" s="154"/>
      <c r="BL1745" s="154"/>
      <c r="BM1745" s="154"/>
      <c r="BN1745" s="154"/>
      <c r="BO1745" s="154"/>
      <c r="BP1745" s="154"/>
      <c r="BQ1745" s="154"/>
      <c r="BR1745" s="154"/>
      <c r="BS1745" s="154"/>
      <c r="BT1745" s="154"/>
      <c r="BU1745" s="154"/>
      <c r="BV1745" s="154"/>
      <c r="BW1745" s="154"/>
      <c r="BX1745" s="154"/>
      <c r="BY1745" s="154"/>
      <c r="BZ1745" s="154"/>
      <c r="CA1745" s="154"/>
      <c r="CB1745" s="154"/>
      <c r="CC1745" s="154"/>
      <c r="CD1745" s="154"/>
      <c r="CE1745" s="154"/>
      <c r="CF1745" s="154"/>
      <c r="CG1745" s="154"/>
      <c r="CH1745" s="154"/>
      <c r="CI1745" s="154"/>
      <c r="CJ1745" s="154"/>
      <c r="CK1745" s="154"/>
      <c r="CL1745" s="154"/>
      <c r="CM1745" s="154"/>
      <c r="CN1745" s="154"/>
      <c r="CO1745" s="154"/>
      <c r="CP1745" s="154"/>
      <c r="CQ1745" s="154"/>
      <c r="CR1745" s="154"/>
      <c r="CS1745" s="154"/>
      <c r="CT1745" s="154"/>
      <c r="CU1745" s="154"/>
      <c r="CV1745" s="154"/>
      <c r="CW1745" s="154"/>
      <c r="CX1745" s="154"/>
      <c r="CY1745" s="154"/>
      <c r="CZ1745" s="154"/>
      <c r="DA1745" s="154"/>
      <c r="DB1745" s="154"/>
      <c r="DC1745" s="154"/>
      <c r="DD1745" s="154"/>
      <c r="DE1745" s="154"/>
      <c r="DF1745" s="154"/>
      <c r="DG1745" s="154"/>
      <c r="DH1745" s="154"/>
      <c r="DI1745" s="154"/>
      <c r="DJ1745" s="154"/>
      <c r="DK1745" s="154"/>
      <c r="DL1745" s="154"/>
      <c r="DM1745" s="154"/>
      <c r="DN1745" s="154"/>
      <c r="DO1745" s="154"/>
      <c r="DP1745" s="154"/>
      <c r="DQ1745" s="154"/>
      <c r="DR1745" s="154"/>
      <c r="DS1745" s="154"/>
      <c r="DT1745" s="154"/>
      <c r="DU1745" s="154"/>
      <c r="DV1745" s="154"/>
      <c r="DW1745" s="154"/>
      <c r="DX1745" s="154"/>
      <c r="DY1745" s="154"/>
      <c r="DZ1745" s="154"/>
      <c r="EA1745" s="154"/>
      <c r="EB1745" s="154"/>
      <c r="EC1745" s="154"/>
      <c r="ED1745" s="154"/>
      <c r="EE1745" s="154"/>
      <c r="EF1745" s="154"/>
      <c r="EG1745" s="154"/>
      <c r="EH1745" s="154"/>
      <c r="EI1745" s="154"/>
      <c r="EJ1745" s="154"/>
      <c r="EK1745" s="154"/>
      <c r="EL1745" s="154"/>
      <c r="EM1745" s="154"/>
      <c r="EN1745" s="154"/>
      <c r="EO1745" s="154"/>
      <c r="EP1745" s="154"/>
      <c r="EQ1745" s="154"/>
      <c r="ER1745" s="154"/>
      <c r="ES1745" s="154"/>
      <c r="ET1745" s="154"/>
      <c r="EU1745" s="154"/>
      <c r="EV1745" s="154"/>
      <c r="EW1745" s="154"/>
      <c r="EX1745" s="154"/>
      <c r="EY1745" s="154"/>
      <c r="EZ1745" s="154"/>
      <c r="FA1745" s="154"/>
      <c r="FB1745" s="154"/>
      <c r="FC1745" s="154"/>
      <c r="FD1745" s="154"/>
      <c r="FE1745" s="154"/>
      <c r="FF1745" s="154"/>
      <c r="FG1745" s="154"/>
      <c r="FH1745" s="154"/>
      <c r="FI1745" s="154"/>
      <c r="FJ1745" s="154"/>
      <c r="FK1745" s="154"/>
      <c r="FL1745" s="154"/>
      <c r="FM1745" s="154"/>
      <c r="FN1745" s="154"/>
      <c r="FO1745" s="154"/>
      <c r="FP1745" s="154"/>
      <c r="FQ1745" s="154"/>
      <c r="FR1745" s="154"/>
      <c r="FS1745" s="154"/>
      <c r="FT1745" s="154"/>
      <c r="FU1745" s="154"/>
      <c r="FV1745" s="154"/>
      <c r="FW1745" s="154"/>
      <c r="FX1745" s="154"/>
      <c r="FY1745" s="154"/>
      <c r="FZ1745" s="154"/>
      <c r="GA1745" s="154"/>
      <c r="GB1745" s="154"/>
      <c r="GC1745" s="154"/>
      <c r="GD1745" s="154"/>
      <c r="GE1745" s="154"/>
      <c r="GF1745" s="154"/>
      <c r="GG1745" s="154"/>
      <c r="GH1745" s="154"/>
      <c r="GI1745" s="154"/>
      <c r="GJ1745" s="154"/>
      <c r="GK1745" s="154"/>
      <c r="GL1745" s="154"/>
      <c r="GM1745" s="154"/>
      <c r="GN1745" s="154"/>
      <c r="GO1745" s="154"/>
      <c r="GP1745" s="154"/>
      <c r="GQ1745" s="154"/>
      <c r="GR1745" s="154"/>
      <c r="GS1745" s="154"/>
      <c r="GT1745" s="154"/>
      <c r="GU1745" s="154"/>
      <c r="GV1745" s="154"/>
      <c r="GW1745" s="154"/>
      <c r="GX1745" s="154"/>
      <c r="GY1745" s="154"/>
      <c r="GZ1745" s="154"/>
      <c r="HA1745" s="154"/>
      <c r="HB1745" s="154"/>
      <c r="HC1745" s="154"/>
      <c r="HD1745" s="154"/>
      <c r="HE1745" s="154"/>
      <c r="HF1745" s="154"/>
      <c r="HG1745" s="154"/>
      <c r="HH1745" s="154"/>
      <c r="HI1745" s="154"/>
      <c r="HJ1745" s="154"/>
      <c r="HK1745" s="154"/>
      <c r="HL1745" s="154"/>
      <c r="HM1745" s="154"/>
      <c r="HN1745" s="154"/>
      <c r="HO1745" s="154"/>
      <c r="HP1745" s="154"/>
      <c r="HQ1745" s="154"/>
      <c r="HR1745" s="154"/>
      <c r="HS1745" s="154"/>
      <c r="HT1745" s="154"/>
      <c r="HU1745" s="154"/>
      <c r="HV1745" s="154"/>
      <c r="HW1745" s="154"/>
      <c r="HX1745" s="154"/>
      <c r="HY1745" s="154"/>
      <c r="HZ1745" s="154"/>
      <c r="IA1745" s="154"/>
      <c r="IB1745" s="154"/>
      <c r="IC1745" s="154"/>
      <c r="ID1745" s="154"/>
      <c r="IE1745" s="154"/>
      <c r="IF1745" s="154"/>
      <c r="IG1745" s="154"/>
      <c r="IH1745" s="154"/>
      <c r="II1745" s="154"/>
      <c r="IJ1745" s="154"/>
      <c r="IK1745" s="154"/>
      <c r="IL1745" s="154"/>
    </row>
    <row r="1746" spans="1:246" s="837" customFormat="1" ht="45" x14ac:dyDescent="0.25">
      <c r="A1746" s="217"/>
      <c r="B1746" s="217">
        <v>1</v>
      </c>
      <c r="C1746" s="176" t="s">
        <v>685</v>
      </c>
      <c r="D1746" s="175"/>
      <c r="E1746" s="176"/>
      <c r="F1746" s="1886">
        <f t="shared" ref="F1746:I1746" si="1246">F1630</f>
        <v>0</v>
      </c>
      <c r="G1746" s="732">
        <f t="shared" si="1246"/>
        <v>0</v>
      </c>
      <c r="H1746" s="732">
        <f t="shared" si="1246"/>
        <v>0</v>
      </c>
      <c r="I1746" s="732">
        <f t="shared" si="1246"/>
        <v>0</v>
      </c>
      <c r="J1746" s="2525"/>
      <c r="K1746" s="2525"/>
      <c r="L1746" s="2526"/>
      <c r="M1746" s="2526"/>
      <c r="N1746" s="2526"/>
      <c r="O1746" s="2526"/>
      <c r="P1746" s="2526"/>
      <c r="Q1746" s="2526"/>
      <c r="R1746" s="2777">
        <f t="shared" ref="R1746:Z1746" si="1247">R1630</f>
        <v>0</v>
      </c>
      <c r="S1746" s="2777">
        <f t="shared" si="1247"/>
        <v>0</v>
      </c>
      <c r="T1746" s="2777">
        <f t="shared" si="1247"/>
        <v>0</v>
      </c>
      <c r="U1746" s="2778">
        <f t="shared" si="1247"/>
        <v>0</v>
      </c>
      <c r="V1746" s="2777">
        <f t="shared" si="1247"/>
        <v>0</v>
      </c>
      <c r="W1746" s="2777">
        <f t="shared" si="1247"/>
        <v>0</v>
      </c>
      <c r="X1746" s="2779">
        <f t="shared" si="1247"/>
        <v>0</v>
      </c>
      <c r="Y1746" s="2779">
        <f t="shared" si="1247"/>
        <v>0</v>
      </c>
      <c r="Z1746" s="2777">
        <f t="shared" si="1247"/>
        <v>0</v>
      </c>
      <c r="AA1746" s="909"/>
      <c r="AB1746" s="2593"/>
      <c r="AC1746" s="2257"/>
      <c r="AD1746" s="154"/>
      <c r="AE1746" s="154"/>
      <c r="AF1746" s="154"/>
      <c r="AG1746" s="154"/>
      <c r="AH1746" s="154"/>
      <c r="AI1746" s="154"/>
      <c r="AJ1746" s="154"/>
      <c r="AK1746" s="154"/>
      <c r="AL1746" s="154"/>
      <c r="AM1746" s="154"/>
      <c r="AN1746" s="154"/>
      <c r="AO1746" s="154"/>
      <c r="AP1746" s="154"/>
      <c r="AQ1746" s="154"/>
      <c r="AR1746" s="154"/>
      <c r="AS1746" s="154"/>
      <c r="AT1746" s="154"/>
      <c r="AU1746" s="154"/>
      <c r="AV1746" s="154"/>
      <c r="AW1746" s="154"/>
      <c r="AX1746" s="154"/>
      <c r="AY1746" s="154"/>
      <c r="AZ1746" s="154"/>
      <c r="BA1746" s="154"/>
      <c r="BB1746" s="154"/>
      <c r="BC1746" s="154"/>
      <c r="BD1746" s="154"/>
      <c r="BE1746" s="154"/>
      <c r="BF1746" s="154"/>
      <c r="BG1746" s="154"/>
      <c r="BH1746" s="154"/>
      <c r="BI1746" s="154"/>
      <c r="BJ1746" s="154"/>
      <c r="BK1746" s="154"/>
      <c r="BL1746" s="154"/>
      <c r="BM1746" s="154"/>
      <c r="BN1746" s="154"/>
      <c r="BO1746" s="154"/>
      <c r="BP1746" s="154"/>
      <c r="BQ1746" s="154"/>
      <c r="BR1746" s="154"/>
      <c r="BS1746" s="154"/>
      <c r="BT1746" s="154"/>
      <c r="BU1746" s="154"/>
      <c r="BV1746" s="154"/>
      <c r="BW1746" s="154"/>
      <c r="BX1746" s="154"/>
      <c r="BY1746" s="154"/>
      <c r="BZ1746" s="154"/>
      <c r="CA1746" s="154"/>
      <c r="CB1746" s="154"/>
      <c r="CC1746" s="154"/>
      <c r="CD1746" s="154"/>
      <c r="CE1746" s="154"/>
      <c r="CF1746" s="154"/>
      <c r="CG1746" s="154"/>
      <c r="CH1746" s="154"/>
      <c r="CI1746" s="154"/>
      <c r="CJ1746" s="154"/>
      <c r="CK1746" s="154"/>
      <c r="CL1746" s="154"/>
      <c r="CM1746" s="154"/>
      <c r="CN1746" s="154"/>
      <c r="CO1746" s="154"/>
      <c r="CP1746" s="154"/>
      <c r="CQ1746" s="154"/>
      <c r="CR1746" s="154"/>
      <c r="CS1746" s="154"/>
      <c r="CT1746" s="154"/>
      <c r="CU1746" s="154"/>
      <c r="CV1746" s="154"/>
      <c r="CW1746" s="154"/>
      <c r="CX1746" s="154"/>
      <c r="CY1746" s="154"/>
      <c r="CZ1746" s="154"/>
      <c r="DA1746" s="154"/>
      <c r="DB1746" s="154"/>
      <c r="DC1746" s="154"/>
      <c r="DD1746" s="154"/>
      <c r="DE1746" s="154"/>
      <c r="DF1746" s="154"/>
      <c r="DG1746" s="154"/>
      <c r="DH1746" s="154"/>
      <c r="DI1746" s="154"/>
      <c r="DJ1746" s="154"/>
      <c r="DK1746" s="154"/>
      <c r="DL1746" s="154"/>
      <c r="DM1746" s="154"/>
      <c r="DN1746" s="154"/>
      <c r="DO1746" s="154"/>
      <c r="DP1746" s="154"/>
      <c r="DQ1746" s="154"/>
      <c r="DR1746" s="154"/>
      <c r="DS1746" s="154"/>
      <c r="DT1746" s="154"/>
      <c r="DU1746" s="154"/>
      <c r="DV1746" s="154"/>
      <c r="DW1746" s="154"/>
      <c r="DX1746" s="154"/>
      <c r="DY1746" s="154"/>
      <c r="DZ1746" s="154"/>
      <c r="EA1746" s="154"/>
      <c r="EB1746" s="154"/>
      <c r="EC1746" s="154"/>
      <c r="ED1746" s="154"/>
      <c r="EE1746" s="154"/>
      <c r="EF1746" s="154"/>
      <c r="EG1746" s="154"/>
      <c r="EH1746" s="154"/>
      <c r="EI1746" s="154"/>
      <c r="EJ1746" s="154"/>
      <c r="EK1746" s="154"/>
      <c r="EL1746" s="154"/>
      <c r="EM1746" s="154"/>
      <c r="EN1746" s="154"/>
      <c r="EO1746" s="154"/>
      <c r="EP1746" s="154"/>
      <c r="EQ1746" s="154"/>
      <c r="ER1746" s="154"/>
      <c r="ES1746" s="154"/>
      <c r="ET1746" s="154"/>
      <c r="EU1746" s="154"/>
      <c r="EV1746" s="154"/>
      <c r="EW1746" s="154"/>
      <c r="EX1746" s="154"/>
      <c r="EY1746" s="154"/>
      <c r="EZ1746" s="154"/>
      <c r="FA1746" s="154"/>
      <c r="FB1746" s="154"/>
      <c r="FC1746" s="154"/>
      <c r="FD1746" s="154"/>
      <c r="FE1746" s="154"/>
      <c r="FF1746" s="154"/>
      <c r="FG1746" s="154"/>
      <c r="FH1746" s="154"/>
      <c r="FI1746" s="154"/>
      <c r="FJ1746" s="154"/>
      <c r="FK1746" s="154"/>
      <c r="FL1746" s="154"/>
      <c r="FM1746" s="154"/>
      <c r="FN1746" s="154"/>
      <c r="FO1746" s="154"/>
      <c r="FP1746" s="154"/>
      <c r="FQ1746" s="154"/>
      <c r="FR1746" s="154"/>
      <c r="FS1746" s="154"/>
      <c r="FT1746" s="154"/>
      <c r="FU1746" s="154"/>
      <c r="FV1746" s="154"/>
      <c r="FW1746" s="154"/>
      <c r="FX1746" s="154"/>
      <c r="FY1746" s="154"/>
      <c r="FZ1746" s="154"/>
      <c r="GA1746" s="154"/>
      <c r="GB1746" s="154"/>
      <c r="GC1746" s="154"/>
      <c r="GD1746" s="154"/>
      <c r="GE1746" s="154"/>
      <c r="GF1746" s="154"/>
      <c r="GG1746" s="154"/>
      <c r="GH1746" s="154"/>
      <c r="GI1746" s="154"/>
      <c r="GJ1746" s="154"/>
      <c r="GK1746" s="154"/>
      <c r="GL1746" s="154"/>
      <c r="GM1746" s="154"/>
      <c r="GN1746" s="154"/>
      <c r="GO1746" s="154"/>
      <c r="GP1746" s="154"/>
      <c r="GQ1746" s="154"/>
      <c r="GR1746" s="154"/>
      <c r="GS1746" s="154"/>
      <c r="GT1746" s="154"/>
      <c r="GU1746" s="154"/>
      <c r="GV1746" s="154"/>
      <c r="GW1746" s="154"/>
      <c r="GX1746" s="154"/>
      <c r="GY1746" s="154"/>
      <c r="GZ1746" s="154"/>
      <c r="HA1746" s="154"/>
      <c r="HB1746" s="154"/>
      <c r="HC1746" s="154"/>
      <c r="HD1746" s="154"/>
      <c r="HE1746" s="154"/>
      <c r="HF1746" s="154"/>
      <c r="HG1746" s="154"/>
      <c r="HH1746" s="154"/>
      <c r="HI1746" s="154"/>
      <c r="HJ1746" s="154"/>
      <c r="HK1746" s="154"/>
      <c r="HL1746" s="154"/>
      <c r="HM1746" s="154"/>
      <c r="HN1746" s="154"/>
      <c r="HO1746" s="154"/>
      <c r="HP1746" s="154"/>
      <c r="HQ1746" s="154"/>
      <c r="HR1746" s="154"/>
      <c r="HS1746" s="154"/>
      <c r="HT1746" s="154"/>
      <c r="HU1746" s="154"/>
      <c r="HV1746" s="154"/>
      <c r="HW1746" s="154"/>
      <c r="HX1746" s="154"/>
      <c r="HY1746" s="154"/>
      <c r="HZ1746" s="154"/>
      <c r="IA1746" s="154"/>
      <c r="IB1746" s="154"/>
      <c r="IC1746" s="154"/>
      <c r="ID1746" s="154"/>
      <c r="IE1746" s="154"/>
      <c r="IF1746" s="154"/>
      <c r="IG1746" s="154"/>
      <c r="IH1746" s="154"/>
      <c r="II1746" s="154"/>
      <c r="IJ1746" s="154"/>
      <c r="IK1746" s="154"/>
      <c r="IL1746" s="154"/>
    </row>
    <row r="1747" spans="1:246" s="837" customFormat="1" ht="30" x14ac:dyDescent="0.25">
      <c r="A1747" s="217"/>
      <c r="B1747" s="217">
        <v>1</v>
      </c>
      <c r="C1747" s="176" t="s">
        <v>686</v>
      </c>
      <c r="D1747" s="175"/>
      <c r="E1747" s="176"/>
      <c r="F1747" s="1886">
        <f t="shared" ref="F1747:I1747" si="1248">F1631</f>
        <v>0</v>
      </c>
      <c r="G1747" s="732">
        <f t="shared" si="1248"/>
        <v>0</v>
      </c>
      <c r="H1747" s="732">
        <f t="shared" si="1248"/>
        <v>0</v>
      </c>
      <c r="I1747" s="732" t="e">
        <f t="shared" si="1248"/>
        <v>#DIV/0!</v>
      </c>
      <c r="J1747" s="2525"/>
      <c r="K1747" s="2525"/>
      <c r="L1747" s="2526"/>
      <c r="M1747" s="2526"/>
      <c r="N1747" s="2526"/>
      <c r="O1747" s="2526"/>
      <c r="P1747" s="2526"/>
      <c r="Q1747" s="2526"/>
      <c r="R1747" s="2777">
        <f t="shared" ref="R1747:Z1747" si="1249">R1631</f>
        <v>0</v>
      </c>
      <c r="S1747" s="2777">
        <f t="shared" si="1249"/>
        <v>0</v>
      </c>
      <c r="T1747" s="2777">
        <f t="shared" si="1249"/>
        <v>0</v>
      </c>
      <c r="U1747" s="2778">
        <f t="shared" si="1249"/>
        <v>0</v>
      </c>
      <c r="V1747" s="2777">
        <f t="shared" si="1249"/>
        <v>0</v>
      </c>
      <c r="W1747" s="2777">
        <f t="shared" si="1249"/>
        <v>0</v>
      </c>
      <c r="X1747" s="2779">
        <f t="shared" si="1249"/>
        <v>0</v>
      </c>
      <c r="Y1747" s="2779">
        <f t="shared" si="1249"/>
        <v>0</v>
      </c>
      <c r="Z1747" s="2777">
        <f t="shared" si="1249"/>
        <v>0</v>
      </c>
      <c r="AA1747" s="909"/>
      <c r="AB1747" s="2593"/>
      <c r="AC1747" s="2257"/>
      <c r="AD1747" s="154"/>
      <c r="AE1747" s="154"/>
      <c r="AF1747" s="154"/>
      <c r="AG1747" s="154"/>
      <c r="AH1747" s="154"/>
      <c r="AI1747" s="154"/>
      <c r="AJ1747" s="154"/>
      <c r="AK1747" s="154"/>
      <c r="AL1747" s="154"/>
      <c r="AM1747" s="154"/>
      <c r="AN1747" s="154"/>
      <c r="AO1747" s="154"/>
      <c r="AP1747" s="154"/>
      <c r="AQ1747" s="154"/>
      <c r="AR1747" s="154"/>
      <c r="AS1747" s="154"/>
      <c r="AT1747" s="154"/>
      <c r="AU1747" s="154"/>
      <c r="AV1747" s="154"/>
      <c r="AW1747" s="154"/>
      <c r="AX1747" s="154"/>
      <c r="AY1747" s="154"/>
      <c r="AZ1747" s="154"/>
      <c r="BA1747" s="154"/>
      <c r="BB1747" s="154"/>
      <c r="BC1747" s="154"/>
      <c r="BD1747" s="154"/>
      <c r="BE1747" s="154"/>
      <c r="BF1747" s="154"/>
      <c r="BG1747" s="154"/>
      <c r="BH1747" s="154"/>
      <c r="BI1747" s="154"/>
      <c r="BJ1747" s="154"/>
      <c r="BK1747" s="154"/>
      <c r="BL1747" s="154"/>
      <c r="BM1747" s="154"/>
      <c r="BN1747" s="154"/>
      <c r="BO1747" s="154"/>
      <c r="BP1747" s="154"/>
      <c r="BQ1747" s="154"/>
      <c r="BR1747" s="154"/>
      <c r="BS1747" s="154"/>
      <c r="BT1747" s="154"/>
      <c r="BU1747" s="154"/>
      <c r="BV1747" s="154"/>
      <c r="BW1747" s="154"/>
      <c r="BX1747" s="154"/>
      <c r="BY1747" s="154"/>
      <c r="BZ1747" s="154"/>
      <c r="CA1747" s="154"/>
      <c r="CB1747" s="154"/>
      <c r="CC1747" s="154"/>
      <c r="CD1747" s="154"/>
      <c r="CE1747" s="154"/>
      <c r="CF1747" s="154"/>
      <c r="CG1747" s="154"/>
      <c r="CH1747" s="154"/>
      <c r="CI1747" s="154"/>
      <c r="CJ1747" s="154"/>
      <c r="CK1747" s="154"/>
      <c r="CL1747" s="154"/>
      <c r="CM1747" s="154"/>
      <c r="CN1747" s="154"/>
      <c r="CO1747" s="154"/>
      <c r="CP1747" s="154"/>
      <c r="CQ1747" s="154"/>
      <c r="CR1747" s="154"/>
      <c r="CS1747" s="154"/>
      <c r="CT1747" s="154"/>
      <c r="CU1747" s="154"/>
      <c r="CV1747" s="154"/>
      <c r="CW1747" s="154"/>
      <c r="CX1747" s="154"/>
      <c r="CY1747" s="154"/>
      <c r="CZ1747" s="154"/>
      <c r="DA1747" s="154"/>
      <c r="DB1747" s="154"/>
      <c r="DC1747" s="154"/>
      <c r="DD1747" s="154"/>
      <c r="DE1747" s="154"/>
      <c r="DF1747" s="154"/>
      <c r="DG1747" s="154"/>
      <c r="DH1747" s="154"/>
      <c r="DI1747" s="154"/>
      <c r="DJ1747" s="154"/>
      <c r="DK1747" s="154"/>
      <c r="DL1747" s="154"/>
      <c r="DM1747" s="154"/>
      <c r="DN1747" s="154"/>
      <c r="DO1747" s="154"/>
      <c r="DP1747" s="154"/>
      <c r="DQ1747" s="154"/>
      <c r="DR1747" s="154"/>
      <c r="DS1747" s="154"/>
      <c r="DT1747" s="154"/>
      <c r="DU1747" s="154"/>
      <c r="DV1747" s="154"/>
      <c r="DW1747" s="154"/>
      <c r="DX1747" s="154"/>
      <c r="DY1747" s="154"/>
      <c r="DZ1747" s="154"/>
      <c r="EA1747" s="154"/>
      <c r="EB1747" s="154"/>
      <c r="EC1747" s="154"/>
      <c r="ED1747" s="154"/>
      <c r="EE1747" s="154"/>
      <c r="EF1747" s="154"/>
      <c r="EG1747" s="154"/>
      <c r="EH1747" s="154"/>
      <c r="EI1747" s="154"/>
      <c r="EJ1747" s="154"/>
      <c r="EK1747" s="154"/>
      <c r="EL1747" s="154"/>
      <c r="EM1747" s="154"/>
      <c r="EN1747" s="154"/>
      <c r="EO1747" s="154"/>
      <c r="EP1747" s="154"/>
      <c r="EQ1747" s="154"/>
      <c r="ER1747" s="154"/>
      <c r="ES1747" s="154"/>
      <c r="ET1747" s="154"/>
      <c r="EU1747" s="154"/>
      <c r="EV1747" s="154"/>
      <c r="EW1747" s="154"/>
      <c r="EX1747" s="154"/>
      <c r="EY1747" s="154"/>
      <c r="EZ1747" s="154"/>
      <c r="FA1747" s="154"/>
      <c r="FB1747" s="154"/>
      <c r="FC1747" s="154"/>
      <c r="FD1747" s="154"/>
      <c r="FE1747" s="154"/>
      <c r="FF1747" s="154"/>
      <c r="FG1747" s="154"/>
      <c r="FH1747" s="154"/>
      <c r="FI1747" s="154"/>
      <c r="FJ1747" s="154"/>
      <c r="FK1747" s="154"/>
      <c r="FL1747" s="154"/>
      <c r="FM1747" s="154"/>
      <c r="FN1747" s="154"/>
      <c r="FO1747" s="154"/>
      <c r="FP1747" s="154"/>
      <c r="FQ1747" s="154"/>
      <c r="FR1747" s="154"/>
      <c r="FS1747" s="154"/>
      <c r="FT1747" s="154"/>
      <c r="FU1747" s="154"/>
      <c r="FV1747" s="154"/>
      <c r="FW1747" s="154"/>
      <c r="FX1747" s="154"/>
      <c r="FY1747" s="154"/>
      <c r="FZ1747" s="154"/>
      <c r="GA1747" s="154"/>
      <c r="GB1747" s="154"/>
      <c r="GC1747" s="154"/>
      <c r="GD1747" s="154"/>
      <c r="GE1747" s="154"/>
      <c r="GF1747" s="154"/>
      <c r="GG1747" s="154"/>
      <c r="GH1747" s="154"/>
      <c r="GI1747" s="154"/>
      <c r="GJ1747" s="154"/>
      <c r="GK1747" s="154"/>
      <c r="GL1747" s="154"/>
      <c r="GM1747" s="154"/>
      <c r="GN1747" s="154"/>
      <c r="GO1747" s="154"/>
      <c r="GP1747" s="154"/>
      <c r="GQ1747" s="154"/>
      <c r="GR1747" s="154"/>
      <c r="GS1747" s="154"/>
      <c r="GT1747" s="154"/>
      <c r="GU1747" s="154"/>
      <c r="GV1747" s="154"/>
      <c r="GW1747" s="154"/>
      <c r="GX1747" s="154"/>
      <c r="GY1747" s="154"/>
      <c r="GZ1747" s="154"/>
      <c r="HA1747" s="154"/>
      <c r="HB1747" s="154"/>
      <c r="HC1747" s="154"/>
      <c r="HD1747" s="154"/>
      <c r="HE1747" s="154"/>
      <c r="HF1747" s="154"/>
      <c r="HG1747" s="154"/>
      <c r="HH1747" s="154"/>
      <c r="HI1747" s="154"/>
      <c r="HJ1747" s="154"/>
      <c r="HK1747" s="154"/>
      <c r="HL1747" s="154"/>
      <c r="HM1747" s="154"/>
      <c r="HN1747" s="154"/>
      <c r="HO1747" s="154"/>
      <c r="HP1747" s="154"/>
      <c r="HQ1747" s="154"/>
      <c r="HR1747" s="154"/>
      <c r="HS1747" s="154"/>
      <c r="HT1747" s="154"/>
      <c r="HU1747" s="154"/>
      <c r="HV1747" s="154"/>
      <c r="HW1747" s="154"/>
      <c r="HX1747" s="154"/>
      <c r="HY1747" s="154"/>
      <c r="HZ1747" s="154"/>
      <c r="IA1747" s="154"/>
      <c r="IB1747" s="154"/>
      <c r="IC1747" s="154"/>
      <c r="ID1747" s="154"/>
      <c r="IE1747" s="154"/>
      <c r="IF1747" s="154"/>
      <c r="IG1747" s="154"/>
      <c r="IH1747" s="154"/>
      <c r="II1747" s="154"/>
      <c r="IJ1747" s="154"/>
      <c r="IK1747" s="154"/>
      <c r="IL1747" s="154"/>
    </row>
    <row r="1748" spans="1:246" s="837" customFormat="1" ht="45" x14ac:dyDescent="0.25">
      <c r="A1748" s="217"/>
      <c r="B1748" s="217">
        <v>1</v>
      </c>
      <c r="C1748" s="176" t="s">
        <v>268</v>
      </c>
      <c r="D1748" s="175"/>
      <c r="E1748" s="176"/>
      <c r="F1748" s="1886">
        <f t="shared" ref="F1748:I1751" si="1250">F1632</f>
        <v>0</v>
      </c>
      <c r="G1748" s="732">
        <f t="shared" si="1250"/>
        <v>0</v>
      </c>
      <c r="H1748" s="732">
        <f t="shared" si="1250"/>
        <v>0</v>
      </c>
      <c r="I1748" s="732" t="e">
        <f t="shared" si="1250"/>
        <v>#DIV/0!</v>
      </c>
      <c r="J1748" s="2525"/>
      <c r="K1748" s="2525"/>
      <c r="L1748" s="2526"/>
      <c r="M1748" s="2526"/>
      <c r="N1748" s="2526"/>
      <c r="O1748" s="2526"/>
      <c r="P1748" s="2526"/>
      <c r="Q1748" s="2526"/>
      <c r="R1748" s="2777">
        <f t="shared" ref="R1748:Z1748" si="1251">R1632</f>
        <v>0</v>
      </c>
      <c r="S1748" s="2777">
        <f t="shared" si="1251"/>
        <v>0</v>
      </c>
      <c r="T1748" s="2777">
        <f t="shared" si="1251"/>
        <v>0</v>
      </c>
      <c r="U1748" s="2778">
        <f t="shared" si="1251"/>
        <v>0</v>
      </c>
      <c r="V1748" s="2777">
        <f t="shared" si="1251"/>
        <v>0</v>
      </c>
      <c r="W1748" s="2777">
        <f t="shared" si="1251"/>
        <v>0</v>
      </c>
      <c r="X1748" s="2779">
        <f t="shared" si="1251"/>
        <v>0</v>
      </c>
      <c r="Y1748" s="2779">
        <f t="shared" si="1251"/>
        <v>0</v>
      </c>
      <c r="Z1748" s="2777">
        <f t="shared" si="1251"/>
        <v>0</v>
      </c>
      <c r="AA1748" s="909"/>
      <c r="AB1748" s="2593"/>
      <c r="AC1748" s="2257"/>
      <c r="AD1748" s="154"/>
      <c r="AE1748" s="154"/>
      <c r="AF1748" s="154"/>
      <c r="AG1748" s="154"/>
      <c r="AH1748" s="154"/>
      <c r="AI1748" s="154"/>
      <c r="AJ1748" s="154"/>
      <c r="AK1748" s="154"/>
      <c r="AL1748" s="154"/>
      <c r="AM1748" s="154"/>
      <c r="AN1748" s="154"/>
      <c r="AO1748" s="154"/>
      <c r="AP1748" s="154"/>
      <c r="AQ1748" s="154"/>
      <c r="AR1748" s="154"/>
      <c r="AS1748" s="154"/>
      <c r="AT1748" s="154"/>
      <c r="AU1748" s="154"/>
      <c r="AV1748" s="154"/>
      <c r="AW1748" s="154"/>
      <c r="AX1748" s="154"/>
      <c r="AY1748" s="154"/>
      <c r="AZ1748" s="154"/>
      <c r="BA1748" s="154"/>
      <c r="BB1748" s="154"/>
      <c r="BC1748" s="154"/>
      <c r="BD1748" s="154"/>
      <c r="BE1748" s="154"/>
      <c r="BF1748" s="154"/>
      <c r="BG1748" s="154"/>
      <c r="BH1748" s="154"/>
      <c r="BI1748" s="154"/>
      <c r="BJ1748" s="154"/>
      <c r="BK1748" s="154"/>
      <c r="BL1748" s="154"/>
      <c r="BM1748" s="154"/>
      <c r="BN1748" s="154"/>
      <c r="BO1748" s="154"/>
      <c r="BP1748" s="154"/>
      <c r="BQ1748" s="154"/>
      <c r="BR1748" s="154"/>
      <c r="BS1748" s="154"/>
      <c r="BT1748" s="154"/>
      <c r="BU1748" s="154"/>
      <c r="BV1748" s="154"/>
      <c r="BW1748" s="154"/>
      <c r="BX1748" s="154"/>
      <c r="BY1748" s="154"/>
      <c r="BZ1748" s="154"/>
      <c r="CA1748" s="154"/>
      <c r="CB1748" s="154"/>
      <c r="CC1748" s="154"/>
      <c r="CD1748" s="154"/>
      <c r="CE1748" s="154"/>
      <c r="CF1748" s="154"/>
      <c r="CG1748" s="154"/>
      <c r="CH1748" s="154"/>
      <c r="CI1748" s="154"/>
      <c r="CJ1748" s="154"/>
      <c r="CK1748" s="154"/>
      <c r="CL1748" s="154"/>
      <c r="CM1748" s="154"/>
      <c r="CN1748" s="154"/>
      <c r="CO1748" s="154"/>
      <c r="CP1748" s="154"/>
      <c r="CQ1748" s="154"/>
      <c r="CR1748" s="154"/>
      <c r="CS1748" s="154"/>
      <c r="CT1748" s="154"/>
      <c r="CU1748" s="154"/>
      <c r="CV1748" s="154"/>
      <c r="CW1748" s="154"/>
      <c r="CX1748" s="154"/>
      <c r="CY1748" s="154"/>
      <c r="CZ1748" s="154"/>
      <c r="DA1748" s="154"/>
      <c r="DB1748" s="154"/>
      <c r="DC1748" s="154"/>
      <c r="DD1748" s="154"/>
      <c r="DE1748" s="154"/>
      <c r="DF1748" s="154"/>
      <c r="DG1748" s="154"/>
      <c r="DH1748" s="154"/>
      <c r="DI1748" s="154"/>
      <c r="DJ1748" s="154"/>
      <c r="DK1748" s="154"/>
      <c r="DL1748" s="154"/>
      <c r="DM1748" s="154"/>
      <c r="DN1748" s="154"/>
      <c r="DO1748" s="154"/>
      <c r="DP1748" s="154"/>
      <c r="DQ1748" s="154"/>
      <c r="DR1748" s="154"/>
      <c r="DS1748" s="154"/>
      <c r="DT1748" s="154"/>
      <c r="DU1748" s="154"/>
      <c r="DV1748" s="154"/>
      <c r="DW1748" s="154"/>
      <c r="DX1748" s="154"/>
      <c r="DY1748" s="154"/>
      <c r="DZ1748" s="154"/>
      <c r="EA1748" s="154"/>
      <c r="EB1748" s="154"/>
      <c r="EC1748" s="154"/>
      <c r="ED1748" s="154"/>
      <c r="EE1748" s="154"/>
      <c r="EF1748" s="154"/>
      <c r="EG1748" s="154"/>
      <c r="EH1748" s="154"/>
      <c r="EI1748" s="154"/>
      <c r="EJ1748" s="154"/>
      <c r="EK1748" s="154"/>
      <c r="EL1748" s="154"/>
      <c r="EM1748" s="154"/>
      <c r="EN1748" s="154"/>
      <c r="EO1748" s="154"/>
      <c r="EP1748" s="154"/>
      <c r="EQ1748" s="154"/>
      <c r="ER1748" s="154"/>
      <c r="ES1748" s="154"/>
      <c r="ET1748" s="154"/>
      <c r="EU1748" s="154"/>
      <c r="EV1748" s="154"/>
      <c r="EW1748" s="154"/>
      <c r="EX1748" s="154"/>
      <c r="EY1748" s="154"/>
      <c r="EZ1748" s="154"/>
      <c r="FA1748" s="154"/>
      <c r="FB1748" s="154"/>
      <c r="FC1748" s="154"/>
      <c r="FD1748" s="154"/>
      <c r="FE1748" s="154"/>
      <c r="FF1748" s="154"/>
      <c r="FG1748" s="154"/>
      <c r="FH1748" s="154"/>
      <c r="FI1748" s="154"/>
      <c r="FJ1748" s="154"/>
      <c r="FK1748" s="154"/>
      <c r="FL1748" s="154"/>
      <c r="FM1748" s="154"/>
      <c r="FN1748" s="154"/>
      <c r="FO1748" s="154"/>
      <c r="FP1748" s="154"/>
      <c r="FQ1748" s="154"/>
      <c r="FR1748" s="154"/>
      <c r="FS1748" s="154"/>
      <c r="FT1748" s="154"/>
      <c r="FU1748" s="154"/>
      <c r="FV1748" s="154"/>
      <c r="FW1748" s="154"/>
      <c r="FX1748" s="154"/>
      <c r="FY1748" s="154"/>
      <c r="FZ1748" s="154"/>
      <c r="GA1748" s="154"/>
      <c r="GB1748" s="154"/>
      <c r="GC1748" s="154"/>
      <c r="GD1748" s="154"/>
      <c r="GE1748" s="154"/>
      <c r="GF1748" s="154"/>
      <c r="GG1748" s="154"/>
      <c r="GH1748" s="154"/>
      <c r="GI1748" s="154"/>
      <c r="GJ1748" s="154"/>
      <c r="GK1748" s="154"/>
      <c r="GL1748" s="154"/>
      <c r="GM1748" s="154"/>
      <c r="GN1748" s="154"/>
      <c r="GO1748" s="154"/>
      <c r="GP1748" s="154"/>
      <c r="GQ1748" s="154"/>
      <c r="GR1748" s="154"/>
      <c r="GS1748" s="154"/>
      <c r="GT1748" s="154"/>
      <c r="GU1748" s="154"/>
      <c r="GV1748" s="154"/>
      <c r="GW1748" s="154"/>
      <c r="GX1748" s="154"/>
      <c r="GY1748" s="154"/>
      <c r="GZ1748" s="154"/>
      <c r="HA1748" s="154"/>
      <c r="HB1748" s="154"/>
      <c r="HC1748" s="154"/>
      <c r="HD1748" s="154"/>
      <c r="HE1748" s="154"/>
      <c r="HF1748" s="154"/>
      <c r="HG1748" s="154"/>
      <c r="HH1748" s="154"/>
      <c r="HI1748" s="154"/>
      <c r="HJ1748" s="154"/>
      <c r="HK1748" s="154"/>
      <c r="HL1748" s="154"/>
      <c r="HM1748" s="154"/>
      <c r="HN1748" s="154"/>
      <c r="HO1748" s="154"/>
      <c r="HP1748" s="154"/>
      <c r="HQ1748" s="154"/>
      <c r="HR1748" s="154"/>
      <c r="HS1748" s="154"/>
      <c r="HT1748" s="154"/>
      <c r="HU1748" s="154"/>
      <c r="HV1748" s="154"/>
      <c r="HW1748" s="154"/>
      <c r="HX1748" s="154"/>
      <c r="HY1748" s="154"/>
      <c r="HZ1748" s="154"/>
      <c r="IA1748" s="154"/>
      <c r="IB1748" s="154"/>
      <c r="IC1748" s="154"/>
      <c r="ID1748" s="154"/>
      <c r="IE1748" s="154"/>
      <c r="IF1748" s="154"/>
      <c r="IG1748" s="154"/>
      <c r="IH1748" s="154"/>
      <c r="II1748" s="154"/>
      <c r="IJ1748" s="154"/>
      <c r="IK1748" s="154"/>
      <c r="IL1748" s="154"/>
    </row>
    <row r="1749" spans="1:246" s="837" customFormat="1" ht="45" x14ac:dyDescent="0.25">
      <c r="A1749" s="217"/>
      <c r="B1749" s="217">
        <v>1</v>
      </c>
      <c r="C1749" s="176" t="s">
        <v>679</v>
      </c>
      <c r="D1749" s="175"/>
      <c r="E1749" s="176"/>
      <c r="F1749" s="1886">
        <f t="shared" si="1250"/>
        <v>0</v>
      </c>
      <c r="G1749" s="732">
        <f t="shared" si="1250"/>
        <v>0</v>
      </c>
      <c r="H1749" s="732">
        <f t="shared" si="1250"/>
        <v>0</v>
      </c>
      <c r="I1749" s="732" t="e">
        <f t="shared" si="1250"/>
        <v>#DIV/0!</v>
      </c>
      <c r="J1749" s="2525"/>
      <c r="K1749" s="2525"/>
      <c r="L1749" s="2526"/>
      <c r="M1749" s="2526"/>
      <c r="N1749" s="2526"/>
      <c r="O1749" s="2526"/>
      <c r="P1749" s="2526"/>
      <c r="Q1749" s="2526"/>
      <c r="R1749" s="2777">
        <f t="shared" ref="R1749:Z1749" si="1252">R1633</f>
        <v>0</v>
      </c>
      <c r="S1749" s="2777">
        <f t="shared" si="1252"/>
        <v>0</v>
      </c>
      <c r="T1749" s="2777">
        <f t="shared" si="1252"/>
        <v>0</v>
      </c>
      <c r="U1749" s="2778">
        <f t="shared" si="1252"/>
        <v>0</v>
      </c>
      <c r="V1749" s="2777">
        <f t="shared" si="1252"/>
        <v>0</v>
      </c>
      <c r="W1749" s="2777">
        <f t="shared" si="1252"/>
        <v>0</v>
      </c>
      <c r="X1749" s="2779">
        <f t="shared" si="1252"/>
        <v>0</v>
      </c>
      <c r="Y1749" s="2779">
        <f t="shared" si="1252"/>
        <v>0</v>
      </c>
      <c r="Z1749" s="2777">
        <f t="shared" si="1252"/>
        <v>0</v>
      </c>
      <c r="AA1749" s="909"/>
      <c r="AB1749" s="2593"/>
      <c r="AC1749" s="2257"/>
      <c r="AD1749" s="154"/>
      <c r="AE1749" s="154"/>
      <c r="AF1749" s="154"/>
      <c r="AG1749" s="154"/>
      <c r="AH1749" s="154"/>
      <c r="AI1749" s="154"/>
      <c r="AJ1749" s="154"/>
      <c r="AK1749" s="154"/>
      <c r="AL1749" s="154"/>
      <c r="AM1749" s="154"/>
      <c r="AN1749" s="154"/>
      <c r="AO1749" s="154"/>
      <c r="AP1749" s="154"/>
      <c r="AQ1749" s="154"/>
      <c r="AR1749" s="154"/>
      <c r="AS1749" s="154"/>
      <c r="AT1749" s="154"/>
      <c r="AU1749" s="154"/>
      <c r="AV1749" s="154"/>
      <c r="AW1749" s="154"/>
      <c r="AX1749" s="154"/>
      <c r="AY1749" s="154"/>
      <c r="AZ1749" s="154"/>
      <c r="BA1749" s="154"/>
      <c r="BB1749" s="154"/>
      <c r="BC1749" s="154"/>
      <c r="BD1749" s="154"/>
      <c r="BE1749" s="154"/>
      <c r="BF1749" s="154"/>
      <c r="BG1749" s="154"/>
      <c r="BH1749" s="154"/>
      <c r="BI1749" s="154"/>
      <c r="BJ1749" s="154"/>
      <c r="BK1749" s="154"/>
      <c r="BL1749" s="154"/>
      <c r="BM1749" s="154"/>
      <c r="BN1749" s="154"/>
      <c r="BO1749" s="154"/>
      <c r="BP1749" s="154"/>
      <c r="BQ1749" s="154"/>
      <c r="BR1749" s="154"/>
      <c r="BS1749" s="154"/>
      <c r="BT1749" s="154"/>
      <c r="BU1749" s="154"/>
      <c r="BV1749" s="154"/>
      <c r="BW1749" s="154"/>
      <c r="BX1749" s="154"/>
      <c r="BY1749" s="154"/>
      <c r="BZ1749" s="154"/>
      <c r="CA1749" s="154"/>
      <c r="CB1749" s="154"/>
      <c r="CC1749" s="154"/>
      <c r="CD1749" s="154"/>
      <c r="CE1749" s="154"/>
      <c r="CF1749" s="154"/>
      <c r="CG1749" s="154"/>
      <c r="CH1749" s="154"/>
      <c r="CI1749" s="154"/>
      <c r="CJ1749" s="154"/>
      <c r="CK1749" s="154"/>
      <c r="CL1749" s="154"/>
      <c r="CM1749" s="154"/>
      <c r="CN1749" s="154"/>
      <c r="CO1749" s="154"/>
      <c r="CP1749" s="154"/>
      <c r="CQ1749" s="154"/>
      <c r="CR1749" s="154"/>
      <c r="CS1749" s="154"/>
      <c r="CT1749" s="154"/>
      <c r="CU1749" s="154"/>
      <c r="CV1749" s="154"/>
      <c r="CW1749" s="154"/>
      <c r="CX1749" s="154"/>
      <c r="CY1749" s="154"/>
      <c r="CZ1749" s="154"/>
      <c r="DA1749" s="154"/>
      <c r="DB1749" s="154"/>
      <c r="DC1749" s="154"/>
      <c r="DD1749" s="154"/>
      <c r="DE1749" s="154"/>
      <c r="DF1749" s="154"/>
      <c r="DG1749" s="154"/>
      <c r="DH1749" s="154"/>
      <c r="DI1749" s="154"/>
      <c r="DJ1749" s="154"/>
      <c r="DK1749" s="154"/>
      <c r="DL1749" s="154"/>
      <c r="DM1749" s="154"/>
      <c r="DN1749" s="154"/>
      <c r="DO1749" s="154"/>
      <c r="DP1749" s="154"/>
      <c r="DQ1749" s="154"/>
      <c r="DR1749" s="154"/>
      <c r="DS1749" s="154"/>
      <c r="DT1749" s="154"/>
      <c r="DU1749" s="154"/>
      <c r="DV1749" s="154"/>
      <c r="DW1749" s="154"/>
      <c r="DX1749" s="154"/>
      <c r="DY1749" s="154"/>
      <c r="DZ1749" s="154"/>
      <c r="EA1749" s="154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  <c r="EU1749" s="154"/>
      <c r="EV1749" s="154"/>
      <c r="EW1749" s="154"/>
      <c r="EX1749" s="154"/>
      <c r="EY1749" s="154"/>
      <c r="EZ1749" s="154"/>
      <c r="FA1749" s="154"/>
      <c r="FB1749" s="154"/>
      <c r="FC1749" s="154"/>
      <c r="FD1749" s="154"/>
      <c r="FE1749" s="154"/>
      <c r="FF1749" s="154"/>
      <c r="FG1749" s="154"/>
      <c r="FH1749" s="154"/>
      <c r="FI1749" s="154"/>
      <c r="FJ1749" s="154"/>
      <c r="FK1749" s="154"/>
      <c r="FL1749" s="154"/>
      <c r="FM1749" s="154"/>
      <c r="FN1749" s="154"/>
      <c r="FO1749" s="154"/>
      <c r="FP1749" s="154"/>
      <c r="FQ1749" s="154"/>
      <c r="FR1749" s="154"/>
      <c r="FS1749" s="154"/>
      <c r="FT1749" s="154"/>
      <c r="FU1749" s="154"/>
      <c r="FV1749" s="154"/>
      <c r="FW1749" s="154"/>
      <c r="FX1749" s="154"/>
      <c r="FY1749" s="154"/>
      <c r="FZ1749" s="154"/>
      <c r="GA1749" s="154"/>
      <c r="GB1749" s="154"/>
      <c r="GC1749" s="154"/>
      <c r="GD1749" s="154"/>
      <c r="GE1749" s="154"/>
      <c r="GF1749" s="154"/>
      <c r="GG1749" s="154"/>
      <c r="GH1749" s="154"/>
      <c r="GI1749" s="154"/>
      <c r="GJ1749" s="154"/>
      <c r="GK1749" s="154"/>
      <c r="GL1749" s="154"/>
      <c r="GM1749" s="154"/>
      <c r="GN1749" s="154"/>
      <c r="GO1749" s="154"/>
      <c r="GP1749" s="154"/>
      <c r="GQ1749" s="154"/>
      <c r="GR1749" s="154"/>
      <c r="GS1749" s="154"/>
      <c r="GT1749" s="154"/>
      <c r="GU1749" s="154"/>
      <c r="GV1749" s="154"/>
      <c r="GW1749" s="154"/>
      <c r="GX1749" s="154"/>
      <c r="GY1749" s="154"/>
      <c r="GZ1749" s="154"/>
      <c r="HA1749" s="154"/>
      <c r="HB1749" s="154"/>
      <c r="HC1749" s="154"/>
      <c r="HD1749" s="154"/>
      <c r="HE1749" s="154"/>
      <c r="HF1749" s="154"/>
      <c r="HG1749" s="154"/>
      <c r="HH1749" s="154"/>
      <c r="HI1749" s="154"/>
      <c r="HJ1749" s="154"/>
      <c r="HK1749" s="154"/>
      <c r="HL1749" s="154"/>
      <c r="HM1749" s="154"/>
      <c r="HN1749" s="154"/>
      <c r="HO1749" s="154"/>
      <c r="HP1749" s="154"/>
      <c r="HQ1749" s="154"/>
      <c r="HR1749" s="154"/>
      <c r="HS1749" s="154"/>
      <c r="HT1749" s="154"/>
      <c r="HU1749" s="154"/>
      <c r="HV1749" s="154"/>
      <c r="HW1749" s="154"/>
      <c r="HX1749" s="154"/>
      <c r="HY1749" s="154"/>
      <c r="HZ1749" s="154"/>
      <c r="IA1749" s="154"/>
      <c r="IB1749" s="154"/>
      <c r="IC1749" s="154"/>
      <c r="ID1749" s="154"/>
      <c r="IE1749" s="154"/>
      <c r="IF1749" s="154"/>
      <c r="IG1749" s="154"/>
      <c r="IH1749" s="154"/>
      <c r="II1749" s="154"/>
      <c r="IJ1749" s="154"/>
      <c r="IK1749" s="154"/>
      <c r="IL1749" s="154"/>
    </row>
    <row r="1750" spans="1:246" s="837" customFormat="1" ht="75" x14ac:dyDescent="0.25">
      <c r="A1750" s="217"/>
      <c r="B1750" s="217">
        <v>1</v>
      </c>
      <c r="C1750" s="176" t="s">
        <v>680</v>
      </c>
      <c r="D1750" s="175"/>
      <c r="E1750" s="176"/>
      <c r="F1750" s="1886">
        <f t="shared" si="1250"/>
        <v>0</v>
      </c>
      <c r="G1750" s="732">
        <f t="shared" si="1250"/>
        <v>0</v>
      </c>
      <c r="H1750" s="732">
        <f t="shared" si="1250"/>
        <v>0</v>
      </c>
      <c r="I1750" s="732" t="e">
        <f t="shared" si="1250"/>
        <v>#DIV/0!</v>
      </c>
      <c r="J1750" s="2525"/>
      <c r="K1750" s="2525"/>
      <c r="L1750" s="2526"/>
      <c r="M1750" s="2526"/>
      <c r="N1750" s="2526"/>
      <c r="O1750" s="2526"/>
      <c r="P1750" s="2526"/>
      <c r="Q1750" s="2526"/>
      <c r="R1750" s="2777">
        <f t="shared" ref="R1750:Z1750" si="1253">R1634</f>
        <v>0</v>
      </c>
      <c r="S1750" s="2777">
        <f t="shared" si="1253"/>
        <v>0</v>
      </c>
      <c r="T1750" s="2777">
        <f t="shared" si="1253"/>
        <v>0</v>
      </c>
      <c r="U1750" s="2778">
        <f t="shared" si="1253"/>
        <v>0</v>
      </c>
      <c r="V1750" s="2777">
        <f t="shared" si="1253"/>
        <v>0</v>
      </c>
      <c r="W1750" s="2777">
        <f t="shared" si="1253"/>
        <v>0</v>
      </c>
      <c r="X1750" s="2779">
        <f t="shared" si="1253"/>
        <v>0</v>
      </c>
      <c r="Y1750" s="2779">
        <f t="shared" si="1253"/>
        <v>0</v>
      </c>
      <c r="Z1750" s="2777">
        <f t="shared" si="1253"/>
        <v>0</v>
      </c>
      <c r="AA1750" s="909"/>
      <c r="AB1750" s="2593"/>
      <c r="AC1750" s="2257"/>
      <c r="AD1750" s="154"/>
      <c r="AE1750" s="154"/>
      <c r="AF1750" s="154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</row>
    <row r="1751" spans="1:246" s="837" customFormat="1" ht="60" x14ac:dyDescent="0.25">
      <c r="A1751" s="217"/>
      <c r="B1751" s="217">
        <v>1</v>
      </c>
      <c r="C1751" s="294" t="s">
        <v>681</v>
      </c>
      <c r="D1751" s="175"/>
      <c r="E1751" s="176"/>
      <c r="F1751" s="1886">
        <f t="shared" si="1250"/>
        <v>0</v>
      </c>
      <c r="G1751" s="732">
        <f t="shared" si="1250"/>
        <v>0</v>
      </c>
      <c r="H1751" s="732">
        <f t="shared" si="1250"/>
        <v>0</v>
      </c>
      <c r="I1751" s="732" t="e">
        <f t="shared" si="1250"/>
        <v>#DIV/0!</v>
      </c>
      <c r="J1751" s="2525"/>
      <c r="K1751" s="2525"/>
      <c r="L1751" s="2526"/>
      <c r="M1751" s="2526"/>
      <c r="N1751" s="2526"/>
      <c r="O1751" s="2526"/>
      <c r="P1751" s="2526"/>
      <c r="Q1751" s="2526"/>
      <c r="R1751" s="2777">
        <f t="shared" ref="R1751:Z1751" si="1254">R1635</f>
        <v>0</v>
      </c>
      <c r="S1751" s="2777">
        <f t="shared" si="1254"/>
        <v>0</v>
      </c>
      <c r="T1751" s="2777">
        <f t="shared" si="1254"/>
        <v>0</v>
      </c>
      <c r="U1751" s="2778">
        <f t="shared" si="1254"/>
        <v>0</v>
      </c>
      <c r="V1751" s="2777">
        <f t="shared" si="1254"/>
        <v>0</v>
      </c>
      <c r="W1751" s="2777">
        <f t="shared" si="1254"/>
        <v>0</v>
      </c>
      <c r="X1751" s="2779">
        <f t="shared" si="1254"/>
        <v>0</v>
      </c>
      <c r="Y1751" s="2779">
        <f t="shared" si="1254"/>
        <v>0</v>
      </c>
      <c r="Z1751" s="2777">
        <f t="shared" si="1254"/>
        <v>0</v>
      </c>
      <c r="AA1751" s="909"/>
      <c r="AB1751" s="2593"/>
      <c r="AC1751" s="2257"/>
      <c r="AD1751" s="154"/>
      <c r="AE1751" s="154"/>
      <c r="AF1751" s="154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</row>
    <row r="1752" spans="1:246" s="837" customFormat="1" ht="29.25" x14ac:dyDescent="0.25">
      <c r="A1752" s="217"/>
      <c r="B1752" s="217">
        <v>1</v>
      </c>
      <c r="C1752" s="291" t="s">
        <v>304</v>
      </c>
      <c r="D1752" s="176"/>
      <c r="E1752" s="176"/>
      <c r="F1752" s="1886">
        <f>F1705+F1692+F1636</f>
        <v>0</v>
      </c>
      <c r="G1752" s="1886">
        <f>G1705+G1692+G1636</f>
        <v>0</v>
      </c>
      <c r="H1752" s="1886">
        <f>H1705+H1692+H1636</f>
        <v>0</v>
      </c>
      <c r="I1752" s="732" t="e">
        <f>I1636</f>
        <v>#DIV/0!</v>
      </c>
      <c r="J1752" s="2525"/>
      <c r="K1752" s="2525"/>
      <c r="L1752" s="2526"/>
      <c r="M1752" s="2526"/>
      <c r="N1752" s="2526"/>
      <c r="O1752" s="2526"/>
      <c r="P1752" s="2526"/>
      <c r="Q1752" s="2526"/>
      <c r="R1752" s="2777">
        <f t="shared" ref="R1752:Z1752" si="1255">R1705+R1692+R1636</f>
        <v>0</v>
      </c>
      <c r="S1752" s="2777">
        <f t="shared" si="1255"/>
        <v>0</v>
      </c>
      <c r="T1752" s="2777">
        <f t="shared" si="1255"/>
        <v>0</v>
      </c>
      <c r="U1752" s="2778">
        <f t="shared" si="1255"/>
        <v>0</v>
      </c>
      <c r="V1752" s="2777">
        <f t="shared" si="1255"/>
        <v>0</v>
      </c>
      <c r="W1752" s="2777">
        <f t="shared" si="1255"/>
        <v>0</v>
      </c>
      <c r="X1752" s="2779">
        <f t="shared" si="1255"/>
        <v>0</v>
      </c>
      <c r="Y1752" s="2779">
        <f t="shared" si="1255"/>
        <v>0</v>
      </c>
      <c r="Z1752" s="2777">
        <f t="shared" si="1255"/>
        <v>0</v>
      </c>
      <c r="AA1752" s="909"/>
      <c r="AB1752" s="2593"/>
      <c r="AC1752" s="2257"/>
      <c r="AD1752" s="154"/>
      <c r="AE1752" s="154"/>
      <c r="AF1752" s="154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</row>
    <row r="1753" spans="1:246" s="837" customFormat="1" x14ac:dyDescent="0.25">
      <c r="A1753" s="217"/>
      <c r="B1753" s="217">
        <v>1</v>
      </c>
      <c r="C1753" s="176" t="s">
        <v>297</v>
      </c>
      <c r="D1753" s="176"/>
      <c r="E1753" s="176"/>
      <c r="F1753" s="1886"/>
      <c r="G1753" s="1886"/>
      <c r="H1753" s="1886"/>
      <c r="I1753" s="732"/>
      <c r="J1753" s="2525"/>
      <c r="K1753" s="2525"/>
      <c r="L1753" s="2526"/>
      <c r="M1753" s="2526"/>
      <c r="N1753" s="2526"/>
      <c r="O1753" s="2526"/>
      <c r="P1753" s="2526"/>
      <c r="Q1753" s="2526"/>
      <c r="R1753" s="2777"/>
      <c r="S1753" s="2777"/>
      <c r="T1753" s="2777"/>
      <c r="U1753" s="2778"/>
      <c r="V1753" s="2777"/>
      <c r="W1753" s="2777"/>
      <c r="X1753" s="2779"/>
      <c r="Y1753" s="2779"/>
      <c r="Z1753" s="2777"/>
      <c r="AA1753" s="937"/>
      <c r="AB1753" s="2593"/>
      <c r="AC1753" s="2257"/>
      <c r="AD1753" s="154"/>
      <c r="AE1753" s="154"/>
      <c r="AF1753" s="154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</row>
    <row r="1754" spans="1:246" s="837" customFormat="1" ht="30" x14ac:dyDescent="0.25">
      <c r="A1754" s="217"/>
      <c r="B1754" s="217">
        <v>1</v>
      </c>
      <c r="C1754" s="294" t="s">
        <v>423</v>
      </c>
      <c r="D1754" s="176"/>
      <c r="E1754" s="176"/>
      <c r="F1754" s="1886">
        <f t="shared" ref="F1754:H1755" si="1256">F1706+F1693+F1638</f>
        <v>0</v>
      </c>
      <c r="G1754" s="732">
        <f t="shared" si="1256"/>
        <v>0</v>
      </c>
      <c r="H1754" s="732">
        <f t="shared" si="1256"/>
        <v>0</v>
      </c>
      <c r="I1754" s="732" t="e">
        <f>H1754/G1754*100</f>
        <v>#DIV/0!</v>
      </c>
      <c r="J1754" s="2525"/>
      <c r="K1754" s="2525"/>
      <c r="L1754" s="2526"/>
      <c r="M1754" s="2526"/>
      <c r="N1754" s="2526"/>
      <c r="O1754" s="2526"/>
      <c r="P1754" s="2526"/>
      <c r="Q1754" s="2526"/>
      <c r="R1754" s="2777">
        <f t="shared" ref="R1754:Z1754" si="1257">R1706+R1693+R1638</f>
        <v>0</v>
      </c>
      <c r="S1754" s="2777">
        <f t="shared" si="1257"/>
        <v>0</v>
      </c>
      <c r="T1754" s="2777">
        <f t="shared" si="1257"/>
        <v>0</v>
      </c>
      <c r="U1754" s="2778">
        <f t="shared" si="1257"/>
        <v>0</v>
      </c>
      <c r="V1754" s="2777">
        <f t="shared" si="1257"/>
        <v>0</v>
      </c>
      <c r="W1754" s="2777">
        <f t="shared" si="1257"/>
        <v>0</v>
      </c>
      <c r="X1754" s="2779">
        <f t="shared" si="1257"/>
        <v>0</v>
      </c>
      <c r="Y1754" s="2779">
        <f t="shared" si="1257"/>
        <v>0</v>
      </c>
      <c r="Z1754" s="2777">
        <f t="shared" si="1257"/>
        <v>0</v>
      </c>
      <c r="AA1754" s="909"/>
      <c r="AB1754" s="2593"/>
      <c r="AC1754" s="2257"/>
      <c r="AD1754" s="154"/>
      <c r="AE1754" s="154"/>
      <c r="AF1754" s="154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</row>
    <row r="1755" spans="1:246" s="837" customFormat="1" x14ac:dyDescent="0.25">
      <c r="A1755" s="217"/>
      <c r="B1755" s="217">
        <v>1</v>
      </c>
      <c r="C1755" s="176" t="s">
        <v>424</v>
      </c>
      <c r="D1755" s="176"/>
      <c r="E1755" s="176"/>
      <c r="F1755" s="1886">
        <f t="shared" si="1256"/>
        <v>0</v>
      </c>
      <c r="G1755" s="732">
        <f t="shared" si="1256"/>
        <v>0</v>
      </c>
      <c r="H1755" s="732">
        <f t="shared" si="1256"/>
        <v>0</v>
      </c>
      <c r="I1755" s="732" t="e">
        <f>H1755/G1755*100</f>
        <v>#DIV/0!</v>
      </c>
      <c r="J1755" s="2525"/>
      <c r="K1755" s="2525"/>
      <c r="L1755" s="2526"/>
      <c r="M1755" s="2526"/>
      <c r="N1755" s="2526"/>
      <c r="O1755" s="2526"/>
      <c r="P1755" s="2526"/>
      <c r="Q1755" s="2526"/>
      <c r="R1755" s="2777">
        <f t="shared" ref="R1755:Z1755" si="1258">R1707+R1694+R1639</f>
        <v>0</v>
      </c>
      <c r="S1755" s="2777">
        <f t="shared" si="1258"/>
        <v>0</v>
      </c>
      <c r="T1755" s="2777">
        <f t="shared" si="1258"/>
        <v>0</v>
      </c>
      <c r="U1755" s="2778">
        <f t="shared" si="1258"/>
        <v>0</v>
      </c>
      <c r="V1755" s="2777">
        <f t="shared" si="1258"/>
        <v>0</v>
      </c>
      <c r="W1755" s="2777">
        <f t="shared" si="1258"/>
        <v>0</v>
      </c>
      <c r="X1755" s="2779">
        <f t="shared" si="1258"/>
        <v>0</v>
      </c>
      <c r="Y1755" s="2779">
        <f t="shared" si="1258"/>
        <v>0</v>
      </c>
      <c r="Z1755" s="2777">
        <f t="shared" si="1258"/>
        <v>0</v>
      </c>
      <c r="AA1755" s="909"/>
      <c r="AB1755" s="2593"/>
      <c r="AC1755" s="2257"/>
      <c r="AD1755" s="154"/>
      <c r="AE1755" s="154"/>
      <c r="AF1755" s="154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</row>
    <row r="1756" spans="1:246" s="837" customFormat="1" ht="30" x14ac:dyDescent="0.25">
      <c r="A1756" s="217"/>
      <c r="B1756" s="217">
        <v>1</v>
      </c>
      <c r="C1756" s="176" t="s">
        <v>425</v>
      </c>
      <c r="D1756" s="176"/>
      <c r="E1756" s="176"/>
      <c r="F1756" s="1886">
        <f>F1640</f>
        <v>0</v>
      </c>
      <c r="G1756" s="732">
        <f>G1640</f>
        <v>0</v>
      </c>
      <c r="H1756" s="732">
        <f>H1640</f>
        <v>0</v>
      </c>
      <c r="I1756" s="732" t="e">
        <f>I1640</f>
        <v>#DIV/0!</v>
      </c>
      <c r="J1756" s="2525"/>
      <c r="K1756" s="2525"/>
      <c r="L1756" s="2526"/>
      <c r="M1756" s="2526"/>
      <c r="N1756" s="2526"/>
      <c r="O1756" s="2526"/>
      <c r="P1756" s="2526"/>
      <c r="Q1756" s="2526"/>
      <c r="R1756" s="2777">
        <f t="shared" ref="R1756:Z1756" si="1259">R1640</f>
        <v>0</v>
      </c>
      <c r="S1756" s="2777">
        <f t="shared" si="1259"/>
        <v>0</v>
      </c>
      <c r="T1756" s="2777">
        <f t="shared" si="1259"/>
        <v>0</v>
      </c>
      <c r="U1756" s="2778">
        <f t="shared" si="1259"/>
        <v>0</v>
      </c>
      <c r="V1756" s="2777">
        <f t="shared" si="1259"/>
        <v>0</v>
      </c>
      <c r="W1756" s="2777">
        <f t="shared" si="1259"/>
        <v>0</v>
      </c>
      <c r="X1756" s="2779">
        <f t="shared" si="1259"/>
        <v>0</v>
      </c>
      <c r="Y1756" s="2779">
        <f t="shared" si="1259"/>
        <v>0</v>
      </c>
      <c r="Z1756" s="2777">
        <f t="shared" si="1259"/>
        <v>0</v>
      </c>
      <c r="AA1756" s="909"/>
      <c r="AB1756" s="2593"/>
      <c r="AC1756" s="2257"/>
      <c r="AD1756" s="154"/>
      <c r="AE1756" s="154"/>
      <c r="AF1756" s="154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</row>
    <row r="1757" spans="1:246" s="837" customFormat="1" ht="60" x14ac:dyDescent="0.25">
      <c r="A1757" s="217"/>
      <c r="B1757" s="217">
        <v>1</v>
      </c>
      <c r="C1757" s="176" t="s">
        <v>427</v>
      </c>
      <c r="D1757" s="176"/>
      <c r="E1757" s="176"/>
      <c r="F1757" s="1886">
        <f>F1710+F1697+F1641</f>
        <v>0</v>
      </c>
      <c r="G1757" s="1886">
        <f>G1710+G1697+G1641</f>
        <v>0</v>
      </c>
      <c r="H1757" s="1886">
        <f>H1710+H1697+H1641</f>
        <v>0</v>
      </c>
      <c r="I1757" s="732"/>
      <c r="J1757" s="2525"/>
      <c r="K1757" s="2525"/>
      <c r="L1757" s="2526"/>
      <c r="M1757" s="2526"/>
      <c r="N1757" s="2526"/>
      <c r="O1757" s="2526"/>
      <c r="P1757" s="2526"/>
      <c r="Q1757" s="2526"/>
      <c r="R1757" s="2777">
        <f t="shared" ref="R1757:Z1757" si="1260">R1710+R1697+R1641</f>
        <v>0</v>
      </c>
      <c r="S1757" s="2777">
        <f t="shared" si="1260"/>
        <v>0</v>
      </c>
      <c r="T1757" s="2777">
        <f t="shared" si="1260"/>
        <v>0</v>
      </c>
      <c r="U1757" s="2778">
        <f t="shared" si="1260"/>
        <v>0</v>
      </c>
      <c r="V1757" s="2777">
        <f t="shared" si="1260"/>
        <v>0</v>
      </c>
      <c r="W1757" s="2777">
        <f t="shared" si="1260"/>
        <v>0</v>
      </c>
      <c r="X1757" s="2779">
        <f t="shared" si="1260"/>
        <v>0</v>
      </c>
      <c r="Y1757" s="2779">
        <f t="shared" si="1260"/>
        <v>0</v>
      </c>
      <c r="Z1757" s="2777">
        <f t="shared" si="1260"/>
        <v>0</v>
      </c>
      <c r="AA1757" s="937"/>
      <c r="AB1757" s="2593"/>
      <c r="AC1757" s="2257"/>
      <c r="AD1757" s="154"/>
      <c r="AE1757" s="154"/>
      <c r="AF1757" s="154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</row>
    <row r="1758" spans="1:246" s="837" customFormat="1" ht="45" x14ac:dyDescent="0.25">
      <c r="A1758" s="217"/>
      <c r="B1758" s="217">
        <v>1</v>
      </c>
      <c r="C1758" s="543" t="s">
        <v>428</v>
      </c>
      <c r="D1758" s="176"/>
      <c r="E1758" s="176"/>
      <c r="F1758" s="1886">
        <f>F1709+F1696</f>
        <v>0</v>
      </c>
      <c r="G1758" s="732">
        <f>G1709+G1696</f>
        <v>0</v>
      </c>
      <c r="H1758" s="732">
        <f>H1709+H1696</f>
        <v>0</v>
      </c>
      <c r="I1758" s="732" t="e">
        <f>H1758/G1758*100</f>
        <v>#DIV/0!</v>
      </c>
      <c r="J1758" s="2525"/>
      <c r="K1758" s="2525"/>
      <c r="L1758" s="2526"/>
      <c r="M1758" s="2526"/>
      <c r="N1758" s="2526"/>
      <c r="O1758" s="2526"/>
      <c r="P1758" s="2526"/>
      <c r="Q1758" s="2526"/>
      <c r="R1758" s="2777">
        <f t="shared" ref="R1758:Z1758" si="1261">R1709+R1696</f>
        <v>0</v>
      </c>
      <c r="S1758" s="2777">
        <f t="shared" si="1261"/>
        <v>0</v>
      </c>
      <c r="T1758" s="2777">
        <f t="shared" si="1261"/>
        <v>0</v>
      </c>
      <c r="U1758" s="2778">
        <f t="shared" si="1261"/>
        <v>0</v>
      </c>
      <c r="V1758" s="2777">
        <f t="shared" si="1261"/>
        <v>0</v>
      </c>
      <c r="W1758" s="2777">
        <f t="shared" si="1261"/>
        <v>0</v>
      </c>
      <c r="X1758" s="2779">
        <f t="shared" si="1261"/>
        <v>0</v>
      </c>
      <c r="Y1758" s="2779">
        <f t="shared" si="1261"/>
        <v>0</v>
      </c>
      <c r="Z1758" s="2777">
        <f t="shared" si="1261"/>
        <v>0</v>
      </c>
      <c r="AA1758" s="909"/>
      <c r="AB1758" s="2593"/>
      <c r="AC1758" s="2257"/>
      <c r="AD1758" s="154"/>
      <c r="AE1758" s="154"/>
      <c r="AF1758" s="154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</row>
    <row r="1759" spans="1:246" s="837" customFormat="1" ht="60" x14ac:dyDescent="0.25">
      <c r="A1759" s="217"/>
      <c r="B1759" s="217">
        <v>1</v>
      </c>
      <c r="C1759" s="543" t="s">
        <v>647</v>
      </c>
      <c r="D1759" s="176"/>
      <c r="E1759" s="176"/>
      <c r="F1759" s="1886">
        <f>F1643</f>
        <v>0</v>
      </c>
      <c r="G1759" s="732">
        <f>G1643</f>
        <v>0</v>
      </c>
      <c r="H1759" s="732">
        <f>H1643</f>
        <v>0</v>
      </c>
      <c r="I1759" s="732"/>
      <c r="J1759" s="2525"/>
      <c r="K1759" s="2525"/>
      <c r="L1759" s="2526"/>
      <c r="M1759" s="2526"/>
      <c r="N1759" s="2526"/>
      <c r="O1759" s="2526"/>
      <c r="P1759" s="2526"/>
      <c r="Q1759" s="2526"/>
      <c r="R1759" s="2777">
        <f t="shared" ref="R1759:Z1759" si="1262">R1643</f>
        <v>0</v>
      </c>
      <c r="S1759" s="2777">
        <f t="shared" si="1262"/>
        <v>0</v>
      </c>
      <c r="T1759" s="2777">
        <f t="shared" si="1262"/>
        <v>0</v>
      </c>
      <c r="U1759" s="2778">
        <f t="shared" si="1262"/>
        <v>0</v>
      </c>
      <c r="V1759" s="2777">
        <f t="shared" si="1262"/>
        <v>0</v>
      </c>
      <c r="W1759" s="2777">
        <f t="shared" si="1262"/>
        <v>0</v>
      </c>
      <c r="X1759" s="2779">
        <f t="shared" si="1262"/>
        <v>0</v>
      </c>
      <c r="Y1759" s="2779">
        <f t="shared" si="1262"/>
        <v>0</v>
      </c>
      <c r="Z1759" s="2777">
        <f t="shared" si="1262"/>
        <v>0</v>
      </c>
      <c r="AA1759" s="909"/>
      <c r="AB1759" s="2593"/>
      <c r="AC1759" s="2257"/>
      <c r="AD1759" s="154"/>
      <c r="AE1759" s="154"/>
      <c r="AF1759" s="154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</row>
    <row r="1760" spans="1:246" s="837" customFormat="1" ht="28.5" x14ac:dyDescent="0.25">
      <c r="A1760" s="217"/>
      <c r="B1760" s="217">
        <v>1</v>
      </c>
      <c r="C1760" s="1017" t="s">
        <v>648</v>
      </c>
      <c r="D1760" s="176"/>
      <c r="E1760" s="176"/>
      <c r="F1760" s="1886">
        <f t="shared" ref="F1760:H1760" si="1263">F1644</f>
        <v>0</v>
      </c>
      <c r="G1760" s="732">
        <f t="shared" si="1263"/>
        <v>0</v>
      </c>
      <c r="H1760" s="732">
        <f t="shared" si="1263"/>
        <v>0</v>
      </c>
      <c r="I1760" s="732"/>
      <c r="J1760" s="2525"/>
      <c r="K1760" s="2525"/>
      <c r="L1760" s="2526"/>
      <c r="M1760" s="2526"/>
      <c r="N1760" s="2526"/>
      <c r="O1760" s="2526"/>
      <c r="P1760" s="2526"/>
      <c r="Q1760" s="2526"/>
      <c r="R1760" s="732">
        <f t="shared" ref="R1760:Z1760" si="1264">R1644</f>
        <v>0</v>
      </c>
      <c r="S1760" s="732">
        <f t="shared" si="1264"/>
        <v>0</v>
      </c>
      <c r="T1760" s="2524">
        <f t="shared" si="1264"/>
        <v>0</v>
      </c>
      <c r="U1760" s="2524">
        <f t="shared" si="1264"/>
        <v>0</v>
      </c>
      <c r="V1760" s="2524">
        <f t="shared" si="1264"/>
        <v>0</v>
      </c>
      <c r="W1760" s="2524">
        <f t="shared" si="1264"/>
        <v>0</v>
      </c>
      <c r="X1760" s="2524">
        <f t="shared" si="1264"/>
        <v>0</v>
      </c>
      <c r="Y1760" s="2524">
        <f t="shared" si="1264"/>
        <v>0</v>
      </c>
      <c r="Z1760" s="2524">
        <f t="shared" si="1264"/>
        <v>0</v>
      </c>
      <c r="AA1760" s="909"/>
      <c r="AB1760" s="2593"/>
      <c r="AC1760" s="2257"/>
      <c r="AD1760" s="154"/>
      <c r="AE1760" s="154"/>
      <c r="AF1760" s="154"/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</row>
    <row r="1761" spans="1:246" s="837" customFormat="1" ht="28.5" x14ac:dyDescent="0.25">
      <c r="A1761" s="217"/>
      <c r="B1761" s="217"/>
      <c r="C1761" s="1017" t="s">
        <v>649</v>
      </c>
      <c r="D1761" s="176"/>
      <c r="E1761" s="176"/>
      <c r="F1761" s="1886">
        <f t="shared" ref="F1761:H1761" si="1265">F1645</f>
        <v>0</v>
      </c>
      <c r="G1761" s="732">
        <f t="shared" si="1265"/>
        <v>0</v>
      </c>
      <c r="H1761" s="732">
        <f t="shared" si="1265"/>
        <v>0</v>
      </c>
      <c r="I1761" s="732"/>
      <c r="J1761" s="2525"/>
      <c r="K1761" s="2525"/>
      <c r="L1761" s="2526"/>
      <c r="M1761" s="2526"/>
      <c r="N1761" s="2526"/>
      <c r="O1761" s="2526"/>
      <c r="P1761" s="2526"/>
      <c r="Q1761" s="2526"/>
      <c r="R1761" s="732"/>
      <c r="S1761" s="732"/>
      <c r="T1761" s="2524"/>
      <c r="U1761" s="2524"/>
      <c r="V1761" s="2524"/>
      <c r="W1761" s="2524"/>
      <c r="X1761" s="2668"/>
      <c r="Y1761" s="2668"/>
      <c r="Z1761" s="2524"/>
      <c r="AA1761" s="909"/>
      <c r="AB1761" s="2593"/>
      <c r="AC1761" s="2257"/>
      <c r="AD1761" s="154"/>
      <c r="AE1761" s="154"/>
      <c r="AF1761" s="154"/>
      <c r="AG1761" s="154"/>
      <c r="AH1761" s="154"/>
      <c r="AI1761" s="154"/>
      <c r="AJ1761" s="154"/>
      <c r="AK1761" s="154"/>
      <c r="AL1761" s="154"/>
      <c r="AM1761" s="154"/>
      <c r="AN1761" s="154"/>
      <c r="AO1761" s="154"/>
      <c r="AP1761" s="154"/>
      <c r="AQ1761" s="154"/>
      <c r="AR1761" s="154"/>
      <c r="AS1761" s="154"/>
      <c r="AT1761" s="154"/>
      <c r="AU1761" s="154"/>
      <c r="AV1761" s="154"/>
      <c r="AW1761" s="154"/>
      <c r="AX1761" s="154"/>
      <c r="AY1761" s="154"/>
      <c r="AZ1761" s="154"/>
      <c r="BA1761" s="154"/>
      <c r="BB1761" s="154"/>
      <c r="BC1761" s="154"/>
      <c r="BD1761" s="154"/>
      <c r="BE1761" s="154"/>
      <c r="BF1761" s="154"/>
      <c r="BG1761" s="154"/>
      <c r="BH1761" s="154"/>
      <c r="BI1761" s="154"/>
      <c r="BJ1761" s="154"/>
      <c r="BK1761" s="154"/>
      <c r="BL1761" s="154"/>
      <c r="BM1761" s="154"/>
      <c r="BN1761" s="154"/>
      <c r="BO1761" s="154"/>
      <c r="BP1761" s="154"/>
      <c r="BQ1761" s="154"/>
      <c r="BR1761" s="154"/>
      <c r="BS1761" s="154"/>
      <c r="BT1761" s="154"/>
      <c r="BU1761" s="154"/>
      <c r="BV1761" s="154"/>
      <c r="BW1761" s="154"/>
      <c r="BX1761" s="154"/>
      <c r="BY1761" s="154"/>
      <c r="BZ1761" s="154"/>
      <c r="CA1761" s="154"/>
      <c r="CB1761" s="154"/>
      <c r="CC1761" s="154"/>
      <c r="CD1761" s="154"/>
      <c r="CE1761" s="154"/>
      <c r="CF1761" s="154"/>
      <c r="CG1761" s="154"/>
      <c r="CH1761" s="154"/>
      <c r="CI1761" s="154"/>
      <c r="CJ1761" s="154"/>
      <c r="CK1761" s="154"/>
      <c r="CL1761" s="154"/>
      <c r="CM1761" s="154"/>
      <c r="CN1761" s="154"/>
      <c r="CO1761" s="154"/>
      <c r="CP1761" s="154"/>
      <c r="CQ1761" s="154"/>
      <c r="CR1761" s="154"/>
      <c r="CS1761" s="154"/>
      <c r="CT1761" s="154"/>
      <c r="CU1761" s="154"/>
      <c r="CV1761" s="154"/>
      <c r="CW1761" s="154"/>
      <c r="CX1761" s="154"/>
      <c r="CY1761" s="154"/>
      <c r="CZ1761" s="154"/>
      <c r="DA1761" s="154"/>
      <c r="DB1761" s="154"/>
      <c r="DC1761" s="154"/>
      <c r="DD1761" s="154"/>
      <c r="DE1761" s="154"/>
      <c r="DF1761" s="154"/>
      <c r="DG1761" s="154"/>
      <c r="DH1761" s="154"/>
      <c r="DI1761" s="154"/>
      <c r="DJ1761" s="154"/>
      <c r="DK1761" s="154"/>
      <c r="DL1761" s="154"/>
      <c r="DM1761" s="154"/>
      <c r="DN1761" s="154"/>
      <c r="DO1761" s="154"/>
      <c r="DP1761" s="154"/>
      <c r="DQ1761" s="154"/>
      <c r="DR1761" s="154"/>
      <c r="DS1761" s="154"/>
      <c r="DT1761" s="154"/>
      <c r="DU1761" s="154"/>
      <c r="DV1761" s="154"/>
      <c r="DW1761" s="154"/>
      <c r="DX1761" s="154"/>
      <c r="DY1761" s="154"/>
      <c r="DZ1761" s="154"/>
      <c r="EA1761" s="154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  <c r="EU1761" s="154"/>
      <c r="EV1761" s="154"/>
      <c r="EW1761" s="154"/>
      <c r="EX1761" s="154"/>
      <c r="EY1761" s="154"/>
      <c r="EZ1761" s="154"/>
      <c r="FA1761" s="154"/>
      <c r="FB1761" s="154"/>
      <c r="FC1761" s="154"/>
      <c r="FD1761" s="154"/>
      <c r="FE1761" s="154"/>
      <c r="FF1761" s="154"/>
      <c r="FG1761" s="154"/>
      <c r="FH1761" s="154"/>
      <c r="FI1761" s="154"/>
      <c r="FJ1761" s="154"/>
      <c r="FK1761" s="154"/>
      <c r="FL1761" s="154"/>
      <c r="FM1761" s="154"/>
      <c r="FN1761" s="154"/>
      <c r="FO1761" s="154"/>
      <c r="FP1761" s="154"/>
      <c r="FQ1761" s="154"/>
      <c r="FR1761" s="154"/>
      <c r="FS1761" s="154"/>
      <c r="FT1761" s="154"/>
      <c r="FU1761" s="154"/>
      <c r="FV1761" s="154"/>
      <c r="FW1761" s="154"/>
      <c r="FX1761" s="154"/>
      <c r="FY1761" s="154"/>
      <c r="FZ1761" s="154"/>
      <c r="GA1761" s="154"/>
      <c r="GB1761" s="154"/>
      <c r="GC1761" s="154"/>
      <c r="GD1761" s="154"/>
      <c r="GE1761" s="154"/>
      <c r="GF1761" s="154"/>
      <c r="GG1761" s="154"/>
      <c r="GH1761" s="154"/>
      <c r="GI1761" s="154"/>
      <c r="GJ1761" s="154"/>
      <c r="GK1761" s="154"/>
      <c r="GL1761" s="154"/>
      <c r="GM1761" s="154"/>
      <c r="GN1761" s="154"/>
      <c r="GO1761" s="154"/>
      <c r="GP1761" s="154"/>
      <c r="GQ1761" s="154"/>
      <c r="GR1761" s="154"/>
      <c r="GS1761" s="154"/>
      <c r="GT1761" s="154"/>
      <c r="GU1761" s="154"/>
      <c r="GV1761" s="154"/>
      <c r="GW1761" s="154"/>
      <c r="GX1761" s="154"/>
      <c r="GY1761" s="154"/>
      <c r="GZ1761" s="154"/>
      <c r="HA1761" s="154"/>
      <c r="HB1761" s="154"/>
      <c r="HC1761" s="154"/>
      <c r="HD1761" s="154"/>
      <c r="HE1761" s="154"/>
      <c r="HF1761" s="154"/>
      <c r="HG1761" s="154"/>
      <c r="HH1761" s="154"/>
      <c r="HI1761" s="154"/>
      <c r="HJ1761" s="154"/>
      <c r="HK1761" s="154"/>
      <c r="HL1761" s="154"/>
      <c r="HM1761" s="154"/>
      <c r="HN1761" s="154"/>
      <c r="HO1761" s="154"/>
      <c r="HP1761" s="154"/>
      <c r="HQ1761" s="154"/>
      <c r="HR1761" s="154"/>
      <c r="HS1761" s="154"/>
      <c r="HT1761" s="154"/>
      <c r="HU1761" s="154"/>
      <c r="HV1761" s="154"/>
      <c r="HW1761" s="154"/>
      <c r="HX1761" s="154"/>
      <c r="HY1761" s="154"/>
      <c r="HZ1761" s="154"/>
      <c r="IA1761" s="154"/>
      <c r="IB1761" s="154"/>
      <c r="IC1761" s="154"/>
      <c r="ID1761" s="154"/>
      <c r="IE1761" s="154"/>
      <c r="IF1761" s="154"/>
      <c r="IG1761" s="154"/>
      <c r="IH1761" s="154"/>
      <c r="II1761" s="154"/>
      <c r="IJ1761" s="154"/>
      <c r="IK1761" s="154"/>
      <c r="IL1761" s="154"/>
    </row>
    <row r="1762" spans="1:246" s="837" customFormat="1" ht="28.5" x14ac:dyDescent="0.25">
      <c r="A1762" s="217"/>
      <c r="B1762" s="217"/>
      <c r="C1762" s="1017" t="s">
        <v>665</v>
      </c>
      <c r="D1762" s="176"/>
      <c r="E1762" s="176"/>
      <c r="F1762" s="1886">
        <f t="shared" ref="F1762:H1762" si="1266">F1646</f>
        <v>0</v>
      </c>
      <c r="G1762" s="732">
        <f t="shared" si="1266"/>
        <v>0</v>
      </c>
      <c r="H1762" s="732">
        <f t="shared" si="1266"/>
        <v>0</v>
      </c>
      <c r="I1762" s="732"/>
      <c r="J1762" s="2525"/>
      <c r="K1762" s="2525"/>
      <c r="L1762" s="2526"/>
      <c r="M1762" s="2526"/>
      <c r="N1762" s="2526"/>
      <c r="O1762" s="2526"/>
      <c r="P1762" s="2526"/>
      <c r="Q1762" s="2526"/>
      <c r="R1762" s="732"/>
      <c r="S1762" s="732"/>
      <c r="T1762" s="2524"/>
      <c r="U1762" s="2524"/>
      <c r="V1762" s="2524"/>
      <c r="W1762" s="2524"/>
      <c r="X1762" s="2668"/>
      <c r="Y1762" s="2668"/>
      <c r="Z1762" s="2524"/>
      <c r="AA1762" s="909"/>
      <c r="AB1762" s="2593"/>
      <c r="AC1762" s="2257"/>
      <c r="AD1762" s="154"/>
      <c r="AE1762" s="154"/>
      <c r="AF1762" s="154"/>
      <c r="AG1762" s="154"/>
      <c r="AH1762" s="154"/>
      <c r="AI1762" s="154"/>
      <c r="AJ1762" s="154"/>
      <c r="AK1762" s="154"/>
      <c r="AL1762" s="154"/>
      <c r="AM1762" s="154"/>
      <c r="AN1762" s="154"/>
      <c r="AO1762" s="154"/>
      <c r="AP1762" s="154"/>
      <c r="AQ1762" s="154"/>
      <c r="AR1762" s="154"/>
      <c r="AS1762" s="154"/>
      <c r="AT1762" s="154"/>
      <c r="AU1762" s="154"/>
      <c r="AV1762" s="154"/>
      <c r="AW1762" s="154"/>
      <c r="AX1762" s="154"/>
      <c r="AY1762" s="154"/>
      <c r="AZ1762" s="154"/>
      <c r="BA1762" s="154"/>
      <c r="BB1762" s="154"/>
      <c r="BC1762" s="154"/>
      <c r="BD1762" s="154"/>
      <c r="BE1762" s="154"/>
      <c r="BF1762" s="154"/>
      <c r="BG1762" s="154"/>
      <c r="BH1762" s="154"/>
      <c r="BI1762" s="154"/>
      <c r="BJ1762" s="154"/>
      <c r="BK1762" s="154"/>
      <c r="BL1762" s="154"/>
      <c r="BM1762" s="154"/>
      <c r="BN1762" s="154"/>
      <c r="BO1762" s="154"/>
      <c r="BP1762" s="154"/>
      <c r="BQ1762" s="154"/>
      <c r="BR1762" s="154"/>
      <c r="BS1762" s="154"/>
      <c r="BT1762" s="154"/>
      <c r="BU1762" s="154"/>
      <c r="BV1762" s="154"/>
      <c r="BW1762" s="154"/>
      <c r="BX1762" s="154"/>
      <c r="BY1762" s="154"/>
      <c r="BZ1762" s="154"/>
      <c r="CA1762" s="154"/>
      <c r="CB1762" s="154"/>
      <c r="CC1762" s="154"/>
      <c r="CD1762" s="154"/>
      <c r="CE1762" s="154"/>
      <c r="CF1762" s="154"/>
      <c r="CG1762" s="154"/>
      <c r="CH1762" s="154"/>
      <c r="CI1762" s="154"/>
      <c r="CJ1762" s="154"/>
      <c r="CK1762" s="154"/>
      <c r="CL1762" s="154"/>
      <c r="CM1762" s="154"/>
      <c r="CN1762" s="154"/>
      <c r="CO1762" s="154"/>
      <c r="CP1762" s="154"/>
      <c r="CQ1762" s="154"/>
      <c r="CR1762" s="154"/>
      <c r="CS1762" s="154"/>
      <c r="CT1762" s="154"/>
      <c r="CU1762" s="154"/>
      <c r="CV1762" s="154"/>
      <c r="CW1762" s="154"/>
      <c r="CX1762" s="154"/>
      <c r="CY1762" s="154"/>
      <c r="CZ1762" s="154"/>
      <c r="DA1762" s="154"/>
      <c r="DB1762" s="154"/>
      <c r="DC1762" s="154"/>
      <c r="DD1762" s="154"/>
      <c r="DE1762" s="154"/>
      <c r="DF1762" s="154"/>
      <c r="DG1762" s="154"/>
      <c r="DH1762" s="154"/>
      <c r="DI1762" s="154"/>
      <c r="DJ1762" s="154"/>
      <c r="DK1762" s="154"/>
      <c r="DL1762" s="154"/>
      <c r="DM1762" s="154"/>
      <c r="DN1762" s="154"/>
      <c r="DO1762" s="154"/>
      <c r="DP1762" s="154"/>
      <c r="DQ1762" s="154"/>
      <c r="DR1762" s="154"/>
      <c r="DS1762" s="154"/>
      <c r="DT1762" s="154"/>
      <c r="DU1762" s="154"/>
      <c r="DV1762" s="154"/>
      <c r="DW1762" s="154"/>
      <c r="DX1762" s="154"/>
      <c r="DY1762" s="154"/>
      <c r="DZ1762" s="154"/>
      <c r="EA1762" s="154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  <c r="EU1762" s="154"/>
      <c r="EV1762" s="154"/>
      <c r="EW1762" s="154"/>
      <c r="EX1762" s="154"/>
      <c r="EY1762" s="154"/>
      <c r="EZ1762" s="154"/>
      <c r="FA1762" s="154"/>
      <c r="FB1762" s="154"/>
      <c r="FC1762" s="154"/>
      <c r="FD1762" s="154"/>
      <c r="FE1762" s="154"/>
      <c r="FF1762" s="154"/>
      <c r="FG1762" s="154"/>
      <c r="FH1762" s="154"/>
      <c r="FI1762" s="154"/>
      <c r="FJ1762" s="154"/>
      <c r="FK1762" s="154"/>
      <c r="FL1762" s="154"/>
      <c r="FM1762" s="154"/>
      <c r="FN1762" s="154"/>
      <c r="FO1762" s="154"/>
      <c r="FP1762" s="154"/>
      <c r="FQ1762" s="154"/>
      <c r="FR1762" s="154"/>
      <c r="FS1762" s="154"/>
      <c r="FT1762" s="154"/>
      <c r="FU1762" s="154"/>
      <c r="FV1762" s="154"/>
      <c r="FW1762" s="154"/>
      <c r="FX1762" s="154"/>
      <c r="FY1762" s="154"/>
      <c r="FZ1762" s="154"/>
      <c r="GA1762" s="154"/>
      <c r="GB1762" s="154"/>
      <c r="GC1762" s="154"/>
      <c r="GD1762" s="154"/>
      <c r="GE1762" s="154"/>
      <c r="GF1762" s="154"/>
      <c r="GG1762" s="154"/>
      <c r="GH1762" s="154"/>
      <c r="GI1762" s="154"/>
      <c r="GJ1762" s="154"/>
      <c r="GK1762" s="154"/>
      <c r="GL1762" s="154"/>
      <c r="GM1762" s="154"/>
      <c r="GN1762" s="154"/>
      <c r="GO1762" s="154"/>
      <c r="GP1762" s="154"/>
      <c r="GQ1762" s="154"/>
      <c r="GR1762" s="154"/>
      <c r="GS1762" s="154"/>
      <c r="GT1762" s="154"/>
      <c r="GU1762" s="154"/>
      <c r="GV1762" s="154"/>
      <c r="GW1762" s="154"/>
      <c r="GX1762" s="154"/>
      <c r="GY1762" s="154"/>
      <c r="GZ1762" s="154"/>
      <c r="HA1762" s="154"/>
      <c r="HB1762" s="154"/>
      <c r="HC1762" s="154"/>
      <c r="HD1762" s="154"/>
      <c r="HE1762" s="154"/>
      <c r="HF1762" s="154"/>
      <c r="HG1762" s="154"/>
      <c r="HH1762" s="154"/>
      <c r="HI1762" s="154"/>
      <c r="HJ1762" s="154"/>
      <c r="HK1762" s="154"/>
      <c r="HL1762" s="154"/>
      <c r="HM1762" s="154"/>
      <c r="HN1762" s="154"/>
      <c r="HO1762" s="154"/>
      <c r="HP1762" s="154"/>
      <c r="HQ1762" s="154"/>
      <c r="HR1762" s="154"/>
      <c r="HS1762" s="154"/>
      <c r="HT1762" s="154"/>
      <c r="HU1762" s="154"/>
      <c r="HV1762" s="154"/>
      <c r="HW1762" s="154"/>
      <c r="HX1762" s="154"/>
      <c r="HY1762" s="154"/>
      <c r="HZ1762" s="154"/>
      <c r="IA1762" s="154"/>
      <c r="IB1762" s="154"/>
      <c r="IC1762" s="154"/>
      <c r="ID1762" s="154"/>
      <c r="IE1762" s="154"/>
      <c r="IF1762" s="154"/>
      <c r="IG1762" s="154"/>
      <c r="IH1762" s="154"/>
      <c r="II1762" s="154"/>
      <c r="IJ1762" s="154"/>
      <c r="IK1762" s="154"/>
      <c r="IL1762" s="154"/>
    </row>
    <row r="1763" spans="1:246" s="837" customFormat="1" ht="28.5" x14ac:dyDescent="0.25">
      <c r="A1763" s="217"/>
      <c r="B1763" s="217"/>
      <c r="C1763" s="1017" t="s">
        <v>666</v>
      </c>
      <c r="D1763" s="176"/>
      <c r="E1763" s="176"/>
      <c r="F1763" s="1886">
        <f t="shared" ref="F1763:H1763" si="1267">F1647</f>
        <v>0</v>
      </c>
      <c r="G1763" s="732">
        <f t="shared" si="1267"/>
        <v>0</v>
      </c>
      <c r="H1763" s="732">
        <f t="shared" si="1267"/>
        <v>0</v>
      </c>
      <c r="I1763" s="732"/>
      <c r="J1763" s="2525"/>
      <c r="K1763" s="2525"/>
      <c r="L1763" s="2526"/>
      <c r="M1763" s="2526"/>
      <c r="N1763" s="2526"/>
      <c r="O1763" s="2526"/>
      <c r="P1763" s="2526"/>
      <c r="Q1763" s="2526"/>
      <c r="R1763" s="732"/>
      <c r="S1763" s="732"/>
      <c r="T1763" s="2524"/>
      <c r="U1763" s="2524"/>
      <c r="V1763" s="2524"/>
      <c r="W1763" s="2524"/>
      <c r="X1763" s="2668"/>
      <c r="Y1763" s="2668"/>
      <c r="Z1763" s="2524"/>
      <c r="AA1763" s="909"/>
      <c r="AB1763" s="2593"/>
      <c r="AC1763" s="2257"/>
      <c r="AD1763" s="154"/>
      <c r="AE1763" s="154"/>
      <c r="AF1763" s="154"/>
      <c r="AG1763" s="154"/>
      <c r="AH1763" s="154"/>
      <c r="AI1763" s="154"/>
      <c r="AJ1763" s="154"/>
      <c r="AK1763" s="154"/>
      <c r="AL1763" s="154"/>
      <c r="AM1763" s="154"/>
      <c r="AN1763" s="154"/>
      <c r="AO1763" s="154"/>
      <c r="AP1763" s="154"/>
      <c r="AQ1763" s="154"/>
      <c r="AR1763" s="154"/>
      <c r="AS1763" s="154"/>
      <c r="AT1763" s="154"/>
      <c r="AU1763" s="154"/>
      <c r="AV1763" s="154"/>
      <c r="AW1763" s="154"/>
      <c r="AX1763" s="154"/>
      <c r="AY1763" s="154"/>
      <c r="AZ1763" s="154"/>
      <c r="BA1763" s="154"/>
      <c r="BB1763" s="154"/>
      <c r="BC1763" s="154"/>
      <c r="BD1763" s="154"/>
      <c r="BE1763" s="154"/>
      <c r="BF1763" s="154"/>
      <c r="BG1763" s="154"/>
      <c r="BH1763" s="154"/>
      <c r="BI1763" s="154"/>
      <c r="BJ1763" s="154"/>
      <c r="BK1763" s="154"/>
      <c r="BL1763" s="154"/>
      <c r="BM1763" s="154"/>
      <c r="BN1763" s="154"/>
      <c r="BO1763" s="154"/>
      <c r="BP1763" s="154"/>
      <c r="BQ1763" s="154"/>
      <c r="BR1763" s="154"/>
      <c r="BS1763" s="154"/>
      <c r="BT1763" s="154"/>
      <c r="BU1763" s="154"/>
      <c r="BV1763" s="154"/>
      <c r="BW1763" s="154"/>
      <c r="BX1763" s="154"/>
      <c r="BY1763" s="154"/>
      <c r="BZ1763" s="154"/>
      <c r="CA1763" s="154"/>
      <c r="CB1763" s="154"/>
      <c r="CC1763" s="154"/>
      <c r="CD1763" s="154"/>
      <c r="CE1763" s="154"/>
      <c r="CF1763" s="154"/>
      <c r="CG1763" s="154"/>
      <c r="CH1763" s="154"/>
      <c r="CI1763" s="154"/>
      <c r="CJ1763" s="154"/>
      <c r="CK1763" s="154"/>
      <c r="CL1763" s="154"/>
      <c r="CM1763" s="154"/>
      <c r="CN1763" s="154"/>
      <c r="CO1763" s="154"/>
      <c r="CP1763" s="154"/>
      <c r="CQ1763" s="154"/>
      <c r="CR1763" s="154"/>
      <c r="CS1763" s="154"/>
      <c r="CT1763" s="154"/>
      <c r="CU1763" s="154"/>
      <c r="CV1763" s="154"/>
      <c r="CW1763" s="154"/>
      <c r="CX1763" s="154"/>
      <c r="CY1763" s="154"/>
      <c r="CZ1763" s="154"/>
      <c r="DA1763" s="154"/>
      <c r="DB1763" s="154"/>
      <c r="DC1763" s="154"/>
      <c r="DD1763" s="154"/>
      <c r="DE1763" s="154"/>
      <c r="DF1763" s="154"/>
      <c r="DG1763" s="154"/>
      <c r="DH1763" s="154"/>
      <c r="DI1763" s="154"/>
      <c r="DJ1763" s="154"/>
      <c r="DK1763" s="154"/>
      <c r="DL1763" s="154"/>
      <c r="DM1763" s="154"/>
      <c r="DN1763" s="154"/>
      <c r="DO1763" s="154"/>
      <c r="DP1763" s="154"/>
      <c r="DQ1763" s="154"/>
      <c r="DR1763" s="154"/>
      <c r="DS1763" s="154"/>
      <c r="DT1763" s="154"/>
      <c r="DU1763" s="154"/>
      <c r="DV1763" s="154"/>
      <c r="DW1763" s="154"/>
      <c r="DX1763" s="154"/>
      <c r="DY1763" s="154"/>
      <c r="DZ1763" s="154"/>
      <c r="EA1763" s="154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  <c r="EU1763" s="154"/>
      <c r="EV1763" s="154"/>
      <c r="EW1763" s="154"/>
      <c r="EX1763" s="154"/>
      <c r="EY1763" s="154"/>
      <c r="EZ1763" s="154"/>
      <c r="FA1763" s="154"/>
      <c r="FB1763" s="154"/>
      <c r="FC1763" s="154"/>
      <c r="FD1763" s="154"/>
      <c r="FE1763" s="154"/>
      <c r="FF1763" s="154"/>
      <c r="FG1763" s="154"/>
      <c r="FH1763" s="154"/>
      <c r="FI1763" s="154"/>
      <c r="FJ1763" s="154"/>
      <c r="FK1763" s="154"/>
      <c r="FL1763" s="154"/>
      <c r="FM1763" s="154"/>
      <c r="FN1763" s="154"/>
      <c r="FO1763" s="154"/>
      <c r="FP1763" s="154"/>
      <c r="FQ1763" s="154"/>
      <c r="FR1763" s="154"/>
      <c r="FS1763" s="154"/>
      <c r="FT1763" s="154"/>
      <c r="FU1763" s="154"/>
      <c r="FV1763" s="154"/>
      <c r="FW1763" s="154"/>
      <c r="FX1763" s="154"/>
      <c r="FY1763" s="154"/>
      <c r="FZ1763" s="154"/>
      <c r="GA1763" s="154"/>
      <c r="GB1763" s="154"/>
      <c r="GC1763" s="154"/>
      <c r="GD1763" s="154"/>
      <c r="GE1763" s="154"/>
      <c r="GF1763" s="154"/>
      <c r="GG1763" s="154"/>
      <c r="GH1763" s="154"/>
      <c r="GI1763" s="154"/>
      <c r="GJ1763" s="154"/>
      <c r="GK1763" s="154"/>
      <c r="GL1763" s="154"/>
      <c r="GM1763" s="154"/>
      <c r="GN1763" s="154"/>
      <c r="GO1763" s="154"/>
      <c r="GP1763" s="154"/>
      <c r="GQ1763" s="154"/>
      <c r="GR1763" s="154"/>
      <c r="GS1763" s="154"/>
      <c r="GT1763" s="154"/>
      <c r="GU1763" s="154"/>
      <c r="GV1763" s="154"/>
      <c r="GW1763" s="154"/>
      <c r="GX1763" s="154"/>
      <c r="GY1763" s="154"/>
      <c r="GZ1763" s="154"/>
      <c r="HA1763" s="154"/>
      <c r="HB1763" s="154"/>
      <c r="HC1763" s="154"/>
      <c r="HD1763" s="154"/>
      <c r="HE1763" s="154"/>
      <c r="HF1763" s="154"/>
      <c r="HG1763" s="154"/>
      <c r="HH1763" s="154"/>
      <c r="HI1763" s="154"/>
      <c r="HJ1763" s="154"/>
      <c r="HK1763" s="154"/>
      <c r="HL1763" s="154"/>
      <c r="HM1763" s="154"/>
      <c r="HN1763" s="154"/>
      <c r="HO1763" s="154"/>
      <c r="HP1763" s="154"/>
      <c r="HQ1763" s="154"/>
      <c r="HR1763" s="154"/>
      <c r="HS1763" s="154"/>
      <c r="HT1763" s="154"/>
      <c r="HU1763" s="154"/>
      <c r="HV1763" s="154"/>
      <c r="HW1763" s="154"/>
      <c r="HX1763" s="154"/>
      <c r="HY1763" s="154"/>
      <c r="HZ1763" s="154"/>
      <c r="IA1763" s="154"/>
      <c r="IB1763" s="154"/>
      <c r="IC1763" s="154"/>
      <c r="ID1763" s="154"/>
      <c r="IE1763" s="154"/>
      <c r="IF1763" s="154"/>
      <c r="IG1763" s="154"/>
      <c r="IH1763" s="154"/>
      <c r="II1763" s="154"/>
      <c r="IJ1763" s="154"/>
      <c r="IK1763" s="154"/>
      <c r="IL1763" s="154"/>
    </row>
    <row r="1764" spans="1:246" s="837" customFormat="1" ht="29.25" x14ac:dyDescent="0.25">
      <c r="A1764" s="217"/>
      <c r="B1764" s="217">
        <v>1</v>
      </c>
      <c r="C1764" s="291" t="s">
        <v>305</v>
      </c>
      <c r="D1764" s="176"/>
      <c r="E1764" s="176"/>
      <c r="F1764" s="1886">
        <f t="shared" ref="F1764:I1768" si="1268">F1648</f>
        <v>0</v>
      </c>
      <c r="G1764" s="732">
        <f t="shared" si="1268"/>
        <v>0</v>
      </c>
      <c r="H1764" s="732">
        <f t="shared" si="1268"/>
        <v>0</v>
      </c>
      <c r="I1764" s="732" t="e">
        <f t="shared" si="1268"/>
        <v>#DIV/0!</v>
      </c>
      <c r="J1764" s="2525"/>
      <c r="K1764" s="2525"/>
      <c r="L1764" s="2526"/>
      <c r="M1764" s="2526"/>
      <c r="N1764" s="2526"/>
      <c r="O1764" s="2526"/>
      <c r="P1764" s="2526"/>
      <c r="Q1764" s="2526"/>
      <c r="R1764" s="2777">
        <f t="shared" ref="R1764:Z1764" si="1269">R1648</f>
        <v>0</v>
      </c>
      <c r="S1764" s="2777">
        <f t="shared" si="1269"/>
        <v>0</v>
      </c>
      <c r="T1764" s="2777">
        <f t="shared" si="1269"/>
        <v>0</v>
      </c>
      <c r="U1764" s="2778">
        <f t="shared" si="1269"/>
        <v>0</v>
      </c>
      <c r="V1764" s="2777">
        <f t="shared" si="1269"/>
        <v>0</v>
      </c>
      <c r="W1764" s="2777">
        <f t="shared" si="1269"/>
        <v>0</v>
      </c>
      <c r="X1764" s="2779">
        <f t="shared" si="1269"/>
        <v>0</v>
      </c>
      <c r="Y1764" s="2779">
        <f t="shared" si="1269"/>
        <v>0</v>
      </c>
      <c r="Z1764" s="2777">
        <f t="shared" si="1269"/>
        <v>0</v>
      </c>
      <c r="AA1764" s="909"/>
      <c r="AB1764" s="2593"/>
      <c r="AC1764" s="2257"/>
      <c r="AD1764" s="154"/>
      <c r="AE1764" s="154"/>
      <c r="AF1764" s="154"/>
      <c r="AG1764" s="154"/>
      <c r="AH1764" s="154"/>
      <c r="AI1764" s="154"/>
      <c r="AJ1764" s="154"/>
      <c r="AK1764" s="154"/>
      <c r="AL1764" s="154"/>
      <c r="AM1764" s="154"/>
      <c r="AN1764" s="154"/>
      <c r="AO1764" s="154"/>
      <c r="AP1764" s="154"/>
      <c r="AQ1764" s="154"/>
      <c r="AR1764" s="154"/>
      <c r="AS1764" s="154"/>
      <c r="AT1764" s="154"/>
      <c r="AU1764" s="154"/>
      <c r="AV1764" s="154"/>
      <c r="AW1764" s="154"/>
      <c r="AX1764" s="154"/>
      <c r="AY1764" s="154"/>
      <c r="AZ1764" s="154"/>
      <c r="BA1764" s="154"/>
      <c r="BB1764" s="154"/>
      <c r="BC1764" s="154"/>
      <c r="BD1764" s="154"/>
      <c r="BE1764" s="154"/>
      <c r="BF1764" s="154"/>
      <c r="BG1764" s="154"/>
      <c r="BH1764" s="154"/>
      <c r="BI1764" s="154"/>
      <c r="BJ1764" s="154"/>
      <c r="BK1764" s="154"/>
      <c r="BL1764" s="154"/>
      <c r="BM1764" s="154"/>
      <c r="BN1764" s="154"/>
      <c r="BO1764" s="154"/>
      <c r="BP1764" s="154"/>
      <c r="BQ1764" s="154"/>
      <c r="BR1764" s="154"/>
      <c r="BS1764" s="154"/>
      <c r="BT1764" s="154"/>
      <c r="BU1764" s="154"/>
      <c r="BV1764" s="154"/>
      <c r="BW1764" s="154"/>
      <c r="BX1764" s="154"/>
      <c r="BY1764" s="154"/>
      <c r="BZ1764" s="154"/>
      <c r="CA1764" s="154"/>
      <c r="CB1764" s="154"/>
      <c r="CC1764" s="154"/>
      <c r="CD1764" s="154"/>
      <c r="CE1764" s="154"/>
      <c r="CF1764" s="154"/>
      <c r="CG1764" s="154"/>
      <c r="CH1764" s="154"/>
      <c r="CI1764" s="154"/>
      <c r="CJ1764" s="154"/>
      <c r="CK1764" s="154"/>
      <c r="CL1764" s="154"/>
      <c r="CM1764" s="154"/>
      <c r="CN1764" s="154"/>
      <c r="CO1764" s="154"/>
      <c r="CP1764" s="154"/>
      <c r="CQ1764" s="154"/>
      <c r="CR1764" s="154"/>
      <c r="CS1764" s="154"/>
      <c r="CT1764" s="154"/>
      <c r="CU1764" s="154"/>
      <c r="CV1764" s="154"/>
      <c r="CW1764" s="154"/>
      <c r="CX1764" s="154"/>
      <c r="CY1764" s="154"/>
      <c r="CZ1764" s="154"/>
      <c r="DA1764" s="154"/>
      <c r="DB1764" s="154"/>
      <c r="DC1764" s="154"/>
      <c r="DD1764" s="154"/>
      <c r="DE1764" s="154"/>
      <c r="DF1764" s="154"/>
      <c r="DG1764" s="154"/>
      <c r="DH1764" s="154"/>
      <c r="DI1764" s="154"/>
      <c r="DJ1764" s="154"/>
      <c r="DK1764" s="154"/>
      <c r="DL1764" s="154"/>
      <c r="DM1764" s="154"/>
      <c r="DN1764" s="154"/>
      <c r="DO1764" s="154"/>
      <c r="DP1764" s="154"/>
      <c r="DQ1764" s="154"/>
      <c r="DR1764" s="154"/>
      <c r="DS1764" s="154"/>
      <c r="DT1764" s="154"/>
      <c r="DU1764" s="154"/>
      <c r="DV1764" s="154"/>
      <c r="DW1764" s="154"/>
      <c r="DX1764" s="154"/>
      <c r="DY1764" s="154"/>
      <c r="DZ1764" s="154"/>
      <c r="EA1764" s="154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  <c r="EU1764" s="154"/>
      <c r="EV1764" s="154"/>
      <c r="EW1764" s="154"/>
      <c r="EX1764" s="154"/>
      <c r="EY1764" s="154"/>
      <c r="EZ1764" s="154"/>
      <c r="FA1764" s="154"/>
      <c r="FB1764" s="154"/>
      <c r="FC1764" s="154"/>
      <c r="FD1764" s="154"/>
      <c r="FE1764" s="154"/>
      <c r="FF1764" s="154"/>
      <c r="FG1764" s="154"/>
      <c r="FH1764" s="154"/>
      <c r="FI1764" s="154"/>
      <c r="FJ1764" s="154"/>
      <c r="FK1764" s="154"/>
      <c r="FL1764" s="154"/>
      <c r="FM1764" s="154"/>
      <c r="FN1764" s="154"/>
      <c r="FO1764" s="154"/>
      <c r="FP1764" s="154"/>
      <c r="FQ1764" s="154"/>
      <c r="FR1764" s="154"/>
      <c r="FS1764" s="154"/>
      <c r="FT1764" s="154"/>
      <c r="FU1764" s="154"/>
      <c r="FV1764" s="154"/>
      <c r="FW1764" s="154"/>
      <c r="FX1764" s="154"/>
      <c r="FY1764" s="154"/>
      <c r="FZ1764" s="154"/>
      <c r="GA1764" s="154"/>
      <c r="GB1764" s="154"/>
      <c r="GC1764" s="154"/>
      <c r="GD1764" s="154"/>
      <c r="GE1764" s="154"/>
      <c r="GF1764" s="154"/>
      <c r="GG1764" s="154"/>
      <c r="GH1764" s="154"/>
      <c r="GI1764" s="154"/>
      <c r="GJ1764" s="154"/>
      <c r="GK1764" s="154"/>
      <c r="GL1764" s="154"/>
      <c r="GM1764" s="154"/>
      <c r="GN1764" s="154"/>
      <c r="GO1764" s="154"/>
      <c r="GP1764" s="154"/>
      <c r="GQ1764" s="154"/>
      <c r="GR1764" s="154"/>
      <c r="GS1764" s="154"/>
      <c r="GT1764" s="154"/>
      <c r="GU1764" s="154"/>
      <c r="GV1764" s="154"/>
      <c r="GW1764" s="154"/>
      <c r="GX1764" s="154"/>
      <c r="GY1764" s="154"/>
      <c r="GZ1764" s="154"/>
      <c r="HA1764" s="154"/>
      <c r="HB1764" s="154"/>
      <c r="HC1764" s="154"/>
      <c r="HD1764" s="154"/>
      <c r="HE1764" s="154"/>
      <c r="HF1764" s="154"/>
      <c r="HG1764" s="154"/>
      <c r="HH1764" s="154"/>
      <c r="HI1764" s="154"/>
      <c r="HJ1764" s="154"/>
      <c r="HK1764" s="154"/>
      <c r="HL1764" s="154"/>
      <c r="HM1764" s="154"/>
      <c r="HN1764" s="154"/>
      <c r="HO1764" s="154"/>
      <c r="HP1764" s="154"/>
      <c r="HQ1764" s="154"/>
      <c r="HR1764" s="154"/>
      <c r="HS1764" s="154"/>
      <c r="HT1764" s="154"/>
      <c r="HU1764" s="154"/>
      <c r="HV1764" s="154"/>
      <c r="HW1764" s="154"/>
      <c r="HX1764" s="154"/>
      <c r="HY1764" s="154"/>
      <c r="HZ1764" s="154"/>
      <c r="IA1764" s="154"/>
      <c r="IB1764" s="154"/>
      <c r="IC1764" s="154"/>
      <c r="ID1764" s="154"/>
      <c r="IE1764" s="154"/>
      <c r="IF1764" s="154"/>
      <c r="IG1764" s="154"/>
      <c r="IH1764" s="154"/>
      <c r="II1764" s="154"/>
      <c r="IJ1764" s="154"/>
      <c r="IK1764" s="154"/>
      <c r="IL1764" s="154"/>
    </row>
    <row r="1765" spans="1:246" s="837" customFormat="1" x14ac:dyDescent="0.25">
      <c r="A1765" s="217"/>
      <c r="B1765" s="217">
        <v>1</v>
      </c>
      <c r="C1765" s="291" t="s">
        <v>313</v>
      </c>
      <c r="D1765" s="176"/>
      <c r="E1765" s="176"/>
      <c r="F1765" s="1886">
        <f t="shared" si="1268"/>
        <v>0</v>
      </c>
      <c r="G1765" s="732">
        <f t="shared" si="1268"/>
        <v>0</v>
      </c>
      <c r="H1765" s="732">
        <f t="shared" si="1268"/>
        <v>0</v>
      </c>
      <c r="I1765" s="732">
        <f t="shared" si="1268"/>
        <v>0</v>
      </c>
      <c r="J1765" s="2525"/>
      <c r="K1765" s="2525"/>
      <c r="L1765" s="2526"/>
      <c r="M1765" s="2526"/>
      <c r="N1765" s="2526"/>
      <c r="O1765" s="2526"/>
      <c r="P1765" s="2526"/>
      <c r="Q1765" s="2526"/>
      <c r="R1765" s="2777">
        <f t="shared" ref="R1765:Z1765" si="1270">R1649</f>
        <v>0</v>
      </c>
      <c r="S1765" s="2777">
        <f t="shared" si="1270"/>
        <v>0</v>
      </c>
      <c r="T1765" s="2777">
        <f t="shared" si="1270"/>
        <v>0</v>
      </c>
      <c r="U1765" s="2778">
        <f t="shared" si="1270"/>
        <v>0</v>
      </c>
      <c r="V1765" s="2777">
        <f t="shared" si="1270"/>
        <v>0</v>
      </c>
      <c r="W1765" s="2777">
        <f t="shared" si="1270"/>
        <v>0</v>
      </c>
      <c r="X1765" s="2779">
        <f t="shared" si="1270"/>
        <v>0</v>
      </c>
      <c r="Y1765" s="2779">
        <f t="shared" si="1270"/>
        <v>0</v>
      </c>
      <c r="Z1765" s="2777">
        <f t="shared" si="1270"/>
        <v>0</v>
      </c>
      <c r="AA1765" s="909"/>
      <c r="AB1765" s="2593"/>
      <c r="AC1765" s="2257"/>
      <c r="AD1765" s="154"/>
      <c r="AE1765" s="154"/>
      <c r="AF1765" s="154"/>
      <c r="AG1765" s="154"/>
      <c r="AH1765" s="154"/>
      <c r="AI1765" s="154"/>
      <c r="AJ1765" s="154"/>
      <c r="AK1765" s="154"/>
      <c r="AL1765" s="154"/>
      <c r="AM1765" s="154"/>
      <c r="AN1765" s="154"/>
      <c r="AO1765" s="154"/>
      <c r="AP1765" s="154"/>
      <c r="AQ1765" s="154"/>
      <c r="AR1765" s="154"/>
      <c r="AS1765" s="154"/>
      <c r="AT1765" s="154"/>
      <c r="AU1765" s="154"/>
      <c r="AV1765" s="154"/>
      <c r="AW1765" s="154"/>
      <c r="AX1765" s="154"/>
      <c r="AY1765" s="154"/>
      <c r="AZ1765" s="154"/>
      <c r="BA1765" s="154"/>
      <c r="BB1765" s="154"/>
      <c r="BC1765" s="154"/>
      <c r="BD1765" s="154"/>
      <c r="BE1765" s="154"/>
      <c r="BF1765" s="154"/>
      <c r="BG1765" s="154"/>
      <c r="BH1765" s="154"/>
      <c r="BI1765" s="154"/>
      <c r="BJ1765" s="154"/>
      <c r="BK1765" s="154"/>
      <c r="BL1765" s="154"/>
      <c r="BM1765" s="154"/>
      <c r="BN1765" s="154"/>
      <c r="BO1765" s="154"/>
      <c r="BP1765" s="154"/>
      <c r="BQ1765" s="154"/>
      <c r="BR1765" s="154"/>
      <c r="BS1765" s="154"/>
      <c r="BT1765" s="154"/>
      <c r="BU1765" s="154"/>
      <c r="BV1765" s="154"/>
      <c r="BW1765" s="154"/>
      <c r="BX1765" s="154"/>
      <c r="BY1765" s="154"/>
      <c r="BZ1765" s="154"/>
      <c r="CA1765" s="154"/>
      <c r="CB1765" s="154"/>
      <c r="CC1765" s="154"/>
      <c r="CD1765" s="154"/>
      <c r="CE1765" s="154"/>
      <c r="CF1765" s="154"/>
      <c r="CG1765" s="154"/>
      <c r="CH1765" s="154"/>
      <c r="CI1765" s="154"/>
      <c r="CJ1765" s="154"/>
      <c r="CK1765" s="154"/>
      <c r="CL1765" s="154"/>
      <c r="CM1765" s="154"/>
      <c r="CN1765" s="154"/>
      <c r="CO1765" s="154"/>
      <c r="CP1765" s="154"/>
      <c r="CQ1765" s="154"/>
      <c r="CR1765" s="154"/>
      <c r="CS1765" s="154"/>
      <c r="CT1765" s="154"/>
      <c r="CU1765" s="154"/>
      <c r="CV1765" s="154"/>
      <c r="CW1765" s="154"/>
      <c r="CX1765" s="154"/>
      <c r="CY1765" s="154"/>
      <c r="CZ1765" s="154"/>
      <c r="DA1765" s="154"/>
      <c r="DB1765" s="154"/>
      <c r="DC1765" s="154"/>
      <c r="DD1765" s="154"/>
      <c r="DE1765" s="154"/>
      <c r="DF1765" s="154"/>
      <c r="DG1765" s="154"/>
      <c r="DH1765" s="154"/>
      <c r="DI1765" s="154"/>
      <c r="DJ1765" s="154"/>
      <c r="DK1765" s="154"/>
      <c r="DL1765" s="154"/>
      <c r="DM1765" s="154"/>
      <c r="DN1765" s="154"/>
      <c r="DO1765" s="154"/>
      <c r="DP1765" s="154"/>
      <c r="DQ1765" s="154"/>
      <c r="DR1765" s="154"/>
      <c r="DS1765" s="154"/>
      <c r="DT1765" s="154"/>
      <c r="DU1765" s="154"/>
      <c r="DV1765" s="154"/>
      <c r="DW1765" s="154"/>
      <c r="DX1765" s="154"/>
      <c r="DY1765" s="154"/>
      <c r="DZ1765" s="154"/>
      <c r="EA1765" s="154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  <c r="EU1765" s="154"/>
      <c r="EV1765" s="154"/>
      <c r="EW1765" s="154"/>
      <c r="EX1765" s="154"/>
      <c r="EY1765" s="154"/>
      <c r="EZ1765" s="154"/>
      <c r="FA1765" s="154"/>
      <c r="FB1765" s="154"/>
      <c r="FC1765" s="154"/>
      <c r="FD1765" s="154"/>
      <c r="FE1765" s="154"/>
      <c r="FF1765" s="154"/>
      <c r="FG1765" s="154"/>
      <c r="FH1765" s="154"/>
      <c r="FI1765" s="154"/>
      <c r="FJ1765" s="154"/>
      <c r="FK1765" s="154"/>
      <c r="FL1765" s="154"/>
      <c r="FM1765" s="154"/>
      <c r="FN1765" s="154"/>
      <c r="FO1765" s="154"/>
      <c r="FP1765" s="154"/>
      <c r="FQ1765" s="154"/>
      <c r="FR1765" s="154"/>
      <c r="FS1765" s="154"/>
      <c r="FT1765" s="154"/>
      <c r="FU1765" s="154"/>
      <c r="FV1765" s="154"/>
      <c r="FW1765" s="154"/>
      <c r="FX1765" s="154"/>
      <c r="FY1765" s="154"/>
      <c r="FZ1765" s="154"/>
      <c r="GA1765" s="154"/>
      <c r="GB1765" s="154"/>
      <c r="GC1765" s="154"/>
      <c r="GD1765" s="154"/>
      <c r="GE1765" s="154"/>
      <c r="GF1765" s="154"/>
      <c r="GG1765" s="154"/>
      <c r="GH1765" s="154"/>
      <c r="GI1765" s="154"/>
      <c r="GJ1765" s="154"/>
      <c r="GK1765" s="154"/>
      <c r="GL1765" s="154"/>
      <c r="GM1765" s="154"/>
      <c r="GN1765" s="154"/>
      <c r="GO1765" s="154"/>
      <c r="GP1765" s="154"/>
      <c r="GQ1765" s="154"/>
      <c r="GR1765" s="154"/>
      <c r="GS1765" s="154"/>
      <c r="GT1765" s="154"/>
      <c r="GU1765" s="154"/>
      <c r="GV1765" s="154"/>
      <c r="GW1765" s="154"/>
      <c r="GX1765" s="154"/>
      <c r="GY1765" s="154"/>
      <c r="GZ1765" s="154"/>
      <c r="HA1765" s="154"/>
      <c r="HB1765" s="154"/>
      <c r="HC1765" s="154"/>
      <c r="HD1765" s="154"/>
      <c r="HE1765" s="154"/>
      <c r="HF1765" s="154"/>
      <c r="HG1765" s="154"/>
      <c r="HH1765" s="154"/>
      <c r="HI1765" s="154"/>
      <c r="HJ1765" s="154"/>
      <c r="HK1765" s="154"/>
      <c r="HL1765" s="154"/>
      <c r="HM1765" s="154"/>
      <c r="HN1765" s="154"/>
      <c r="HO1765" s="154"/>
      <c r="HP1765" s="154"/>
      <c r="HQ1765" s="154"/>
      <c r="HR1765" s="154"/>
      <c r="HS1765" s="154"/>
      <c r="HT1765" s="154"/>
      <c r="HU1765" s="154"/>
      <c r="HV1765" s="154"/>
      <c r="HW1765" s="154"/>
      <c r="HX1765" s="154"/>
      <c r="HY1765" s="154"/>
      <c r="HZ1765" s="154"/>
      <c r="IA1765" s="154"/>
      <c r="IB1765" s="154"/>
      <c r="IC1765" s="154"/>
      <c r="ID1765" s="154"/>
      <c r="IE1765" s="154"/>
      <c r="IF1765" s="154"/>
      <c r="IG1765" s="154"/>
      <c r="IH1765" s="154"/>
      <c r="II1765" s="154"/>
      <c r="IJ1765" s="154"/>
      <c r="IK1765" s="154"/>
      <c r="IL1765" s="154"/>
    </row>
    <row r="1766" spans="1:246" s="837" customFormat="1" x14ac:dyDescent="0.25">
      <c r="A1766" s="217"/>
      <c r="B1766" s="217">
        <v>1</v>
      </c>
      <c r="C1766" s="176" t="s">
        <v>314</v>
      </c>
      <c r="D1766" s="2081"/>
      <c r="E1766" s="176"/>
      <c r="F1766" s="1889">
        <f t="shared" si="1268"/>
        <v>0</v>
      </c>
      <c r="G1766" s="1888">
        <f t="shared" si="1268"/>
        <v>0</v>
      </c>
      <c r="H1766" s="1888">
        <f t="shared" si="1268"/>
        <v>0</v>
      </c>
      <c r="I1766" s="1888" t="e">
        <f t="shared" si="1268"/>
        <v>#DIV/0!</v>
      </c>
      <c r="J1766" s="2525"/>
      <c r="K1766" s="2525"/>
      <c r="L1766" s="2526"/>
      <c r="M1766" s="2526"/>
      <c r="N1766" s="2526"/>
      <c r="O1766" s="2526"/>
      <c r="P1766" s="2526"/>
      <c r="Q1766" s="2526"/>
      <c r="R1766" s="2777">
        <f t="shared" ref="R1766:Z1766" si="1271">R1650</f>
        <v>0</v>
      </c>
      <c r="S1766" s="2777">
        <f t="shared" si="1271"/>
        <v>0</v>
      </c>
      <c r="T1766" s="2777">
        <f t="shared" si="1271"/>
        <v>0</v>
      </c>
      <c r="U1766" s="2778">
        <f t="shared" si="1271"/>
        <v>0</v>
      </c>
      <c r="V1766" s="2777">
        <f t="shared" si="1271"/>
        <v>0</v>
      </c>
      <c r="W1766" s="2777">
        <f t="shared" si="1271"/>
        <v>0</v>
      </c>
      <c r="X1766" s="2779">
        <f t="shared" si="1271"/>
        <v>0</v>
      </c>
      <c r="Y1766" s="2779">
        <f t="shared" si="1271"/>
        <v>0</v>
      </c>
      <c r="Z1766" s="2777">
        <f t="shared" si="1271"/>
        <v>0</v>
      </c>
      <c r="AA1766" s="913"/>
      <c r="AB1766" s="2593"/>
      <c r="AC1766" s="2257"/>
      <c r="AD1766" s="154"/>
      <c r="AE1766" s="154"/>
      <c r="AF1766" s="154"/>
      <c r="AG1766" s="154"/>
      <c r="AH1766" s="154"/>
      <c r="AI1766" s="154"/>
      <c r="AJ1766" s="154"/>
      <c r="AK1766" s="154"/>
      <c r="AL1766" s="154"/>
      <c r="AM1766" s="154"/>
      <c r="AN1766" s="154"/>
      <c r="AO1766" s="154"/>
      <c r="AP1766" s="154"/>
      <c r="AQ1766" s="154"/>
      <c r="AR1766" s="154"/>
      <c r="AS1766" s="154"/>
      <c r="AT1766" s="154"/>
      <c r="AU1766" s="154"/>
      <c r="AV1766" s="154"/>
      <c r="AW1766" s="154"/>
      <c r="AX1766" s="154"/>
      <c r="AY1766" s="154"/>
      <c r="AZ1766" s="154"/>
      <c r="BA1766" s="154"/>
      <c r="BB1766" s="154"/>
      <c r="BC1766" s="154"/>
      <c r="BD1766" s="154"/>
      <c r="BE1766" s="154"/>
      <c r="BF1766" s="154"/>
      <c r="BG1766" s="154"/>
      <c r="BH1766" s="154"/>
      <c r="BI1766" s="154"/>
      <c r="BJ1766" s="154"/>
      <c r="BK1766" s="154"/>
      <c r="BL1766" s="154"/>
      <c r="BM1766" s="154"/>
      <c r="BN1766" s="154"/>
      <c r="BO1766" s="154"/>
      <c r="BP1766" s="154"/>
      <c r="BQ1766" s="154"/>
      <c r="BR1766" s="154"/>
      <c r="BS1766" s="154"/>
      <c r="BT1766" s="154"/>
      <c r="BU1766" s="154"/>
      <c r="BV1766" s="154"/>
      <c r="BW1766" s="154"/>
      <c r="BX1766" s="154"/>
      <c r="BY1766" s="154"/>
      <c r="BZ1766" s="154"/>
      <c r="CA1766" s="154"/>
      <c r="CB1766" s="154"/>
      <c r="CC1766" s="154"/>
      <c r="CD1766" s="154"/>
      <c r="CE1766" s="154"/>
      <c r="CF1766" s="154"/>
      <c r="CG1766" s="154"/>
      <c r="CH1766" s="154"/>
      <c r="CI1766" s="154"/>
      <c r="CJ1766" s="154"/>
      <c r="CK1766" s="154"/>
      <c r="CL1766" s="154"/>
      <c r="CM1766" s="154"/>
      <c r="CN1766" s="154"/>
      <c r="CO1766" s="154"/>
      <c r="CP1766" s="154"/>
      <c r="CQ1766" s="154"/>
      <c r="CR1766" s="154"/>
      <c r="CS1766" s="154"/>
      <c r="CT1766" s="154"/>
      <c r="CU1766" s="154"/>
      <c r="CV1766" s="154"/>
      <c r="CW1766" s="154"/>
      <c r="CX1766" s="154"/>
      <c r="CY1766" s="154"/>
      <c r="CZ1766" s="154"/>
      <c r="DA1766" s="154"/>
      <c r="DB1766" s="154"/>
      <c r="DC1766" s="154"/>
      <c r="DD1766" s="154"/>
      <c r="DE1766" s="154"/>
      <c r="DF1766" s="154"/>
      <c r="DG1766" s="154"/>
      <c r="DH1766" s="154"/>
      <c r="DI1766" s="154"/>
      <c r="DJ1766" s="154"/>
      <c r="DK1766" s="154"/>
      <c r="DL1766" s="154"/>
      <c r="DM1766" s="154"/>
      <c r="DN1766" s="154"/>
      <c r="DO1766" s="154"/>
      <c r="DP1766" s="154"/>
      <c r="DQ1766" s="154"/>
      <c r="DR1766" s="154"/>
      <c r="DS1766" s="154"/>
      <c r="DT1766" s="154"/>
      <c r="DU1766" s="154"/>
      <c r="DV1766" s="154"/>
      <c r="DW1766" s="154"/>
      <c r="DX1766" s="154"/>
      <c r="DY1766" s="154"/>
      <c r="DZ1766" s="154"/>
      <c r="EA1766" s="154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  <c r="EU1766" s="154"/>
      <c r="EV1766" s="154"/>
      <c r="EW1766" s="154"/>
      <c r="EX1766" s="154"/>
      <c r="EY1766" s="154"/>
      <c r="EZ1766" s="154"/>
      <c r="FA1766" s="154"/>
      <c r="FB1766" s="154"/>
      <c r="FC1766" s="154"/>
      <c r="FD1766" s="154"/>
      <c r="FE1766" s="154"/>
      <c r="FF1766" s="154"/>
      <c r="FG1766" s="154"/>
      <c r="FH1766" s="154"/>
      <c r="FI1766" s="154"/>
      <c r="FJ1766" s="154"/>
      <c r="FK1766" s="154"/>
      <c r="FL1766" s="154"/>
      <c r="FM1766" s="154"/>
      <c r="FN1766" s="154"/>
      <c r="FO1766" s="154"/>
      <c r="FP1766" s="154"/>
      <c r="FQ1766" s="154"/>
      <c r="FR1766" s="154"/>
      <c r="FS1766" s="154"/>
      <c r="FT1766" s="154"/>
      <c r="FU1766" s="154"/>
      <c r="FV1766" s="154"/>
      <c r="FW1766" s="154"/>
      <c r="FX1766" s="154"/>
      <c r="FY1766" s="154"/>
      <c r="FZ1766" s="154"/>
      <c r="GA1766" s="154"/>
      <c r="GB1766" s="154"/>
      <c r="GC1766" s="154"/>
      <c r="GD1766" s="154"/>
      <c r="GE1766" s="154"/>
      <c r="GF1766" s="154"/>
      <c r="GG1766" s="154"/>
      <c r="GH1766" s="154"/>
      <c r="GI1766" s="154"/>
      <c r="GJ1766" s="154"/>
      <c r="GK1766" s="154"/>
      <c r="GL1766" s="154"/>
      <c r="GM1766" s="154"/>
      <c r="GN1766" s="154"/>
      <c r="GO1766" s="154"/>
      <c r="GP1766" s="154"/>
      <c r="GQ1766" s="154"/>
      <c r="GR1766" s="154"/>
      <c r="GS1766" s="154"/>
      <c r="GT1766" s="154"/>
      <c r="GU1766" s="154"/>
      <c r="GV1766" s="154"/>
      <c r="GW1766" s="154"/>
      <c r="GX1766" s="154"/>
      <c r="GY1766" s="154"/>
      <c r="GZ1766" s="154"/>
      <c r="HA1766" s="154"/>
      <c r="HB1766" s="154"/>
      <c r="HC1766" s="154"/>
      <c r="HD1766" s="154"/>
      <c r="HE1766" s="154"/>
      <c r="HF1766" s="154"/>
      <c r="HG1766" s="154"/>
      <c r="HH1766" s="154"/>
      <c r="HI1766" s="154"/>
      <c r="HJ1766" s="154"/>
      <c r="HK1766" s="154"/>
      <c r="HL1766" s="154"/>
      <c r="HM1766" s="154"/>
      <c r="HN1766" s="154"/>
      <c r="HO1766" s="154"/>
      <c r="HP1766" s="154"/>
      <c r="HQ1766" s="154"/>
      <c r="HR1766" s="154"/>
      <c r="HS1766" s="154"/>
      <c r="HT1766" s="154"/>
      <c r="HU1766" s="154"/>
      <c r="HV1766" s="154"/>
      <c r="HW1766" s="154"/>
      <c r="HX1766" s="154"/>
      <c r="HY1766" s="154"/>
      <c r="HZ1766" s="154"/>
      <c r="IA1766" s="154"/>
      <c r="IB1766" s="154"/>
      <c r="IC1766" s="154"/>
      <c r="ID1766" s="154"/>
      <c r="IE1766" s="154"/>
      <c r="IF1766" s="154"/>
      <c r="IG1766" s="154"/>
      <c r="IH1766" s="154"/>
      <c r="II1766" s="154"/>
      <c r="IJ1766" s="154"/>
      <c r="IK1766" s="154"/>
      <c r="IL1766" s="154"/>
    </row>
    <row r="1767" spans="1:246" s="837" customFormat="1" x14ac:dyDescent="0.25">
      <c r="A1767" s="217"/>
      <c r="B1767" s="217">
        <v>1</v>
      </c>
      <c r="C1767" s="296" t="s">
        <v>315</v>
      </c>
      <c r="D1767" s="175"/>
      <c r="E1767" s="176"/>
      <c r="F1767" s="1886">
        <f t="shared" si="1268"/>
        <v>0</v>
      </c>
      <c r="G1767" s="732">
        <f t="shared" si="1268"/>
        <v>0</v>
      </c>
      <c r="H1767" s="732">
        <f t="shared" si="1268"/>
        <v>0</v>
      </c>
      <c r="I1767" s="732" t="e">
        <f t="shared" si="1268"/>
        <v>#DIV/0!</v>
      </c>
      <c r="J1767" s="2525"/>
      <c r="K1767" s="2525"/>
      <c r="L1767" s="2526"/>
      <c r="M1767" s="2526"/>
      <c r="N1767" s="2526"/>
      <c r="O1767" s="2526"/>
      <c r="P1767" s="2526"/>
      <c r="Q1767" s="2526"/>
      <c r="R1767" s="2777">
        <f t="shared" ref="R1767:Z1767" si="1272">R1651</f>
        <v>0</v>
      </c>
      <c r="S1767" s="2777">
        <f t="shared" si="1272"/>
        <v>0</v>
      </c>
      <c r="T1767" s="2777">
        <f t="shared" si="1272"/>
        <v>0</v>
      </c>
      <c r="U1767" s="2778">
        <f t="shared" si="1272"/>
        <v>0</v>
      </c>
      <c r="V1767" s="2777">
        <f t="shared" si="1272"/>
        <v>0</v>
      </c>
      <c r="W1767" s="2777">
        <f t="shared" si="1272"/>
        <v>0</v>
      </c>
      <c r="X1767" s="2779">
        <f t="shared" si="1272"/>
        <v>0</v>
      </c>
      <c r="Y1767" s="2779">
        <f t="shared" si="1272"/>
        <v>0</v>
      </c>
      <c r="Z1767" s="2777">
        <f t="shared" si="1272"/>
        <v>0</v>
      </c>
      <c r="AA1767" s="909"/>
      <c r="AB1767" s="2593"/>
      <c r="AC1767" s="2257"/>
      <c r="AD1767" s="154"/>
      <c r="AE1767" s="154"/>
      <c r="AF1767" s="154"/>
      <c r="AG1767" s="154"/>
      <c r="AH1767" s="154"/>
      <c r="AI1767" s="154"/>
      <c r="AJ1767" s="154"/>
      <c r="AK1767" s="154"/>
      <c r="AL1767" s="154"/>
      <c r="AM1767" s="154"/>
      <c r="AN1767" s="154"/>
      <c r="AO1767" s="154"/>
      <c r="AP1767" s="154"/>
      <c r="AQ1767" s="154"/>
      <c r="AR1767" s="154"/>
      <c r="AS1767" s="154"/>
      <c r="AT1767" s="154"/>
      <c r="AU1767" s="154"/>
      <c r="AV1767" s="154"/>
      <c r="AW1767" s="154"/>
      <c r="AX1767" s="154"/>
      <c r="AY1767" s="154"/>
      <c r="AZ1767" s="154"/>
      <c r="BA1767" s="154"/>
      <c r="BB1767" s="154"/>
      <c r="BC1767" s="154"/>
      <c r="BD1767" s="154"/>
      <c r="BE1767" s="154"/>
      <c r="BF1767" s="154"/>
      <c r="BG1767" s="154"/>
      <c r="BH1767" s="154"/>
      <c r="BI1767" s="154"/>
      <c r="BJ1767" s="154"/>
      <c r="BK1767" s="154"/>
      <c r="BL1767" s="154"/>
      <c r="BM1767" s="154"/>
      <c r="BN1767" s="154"/>
      <c r="BO1767" s="154"/>
      <c r="BP1767" s="154"/>
      <c r="BQ1767" s="154"/>
      <c r="BR1767" s="154"/>
      <c r="BS1767" s="154"/>
      <c r="BT1767" s="154"/>
      <c r="BU1767" s="154"/>
      <c r="BV1767" s="154"/>
      <c r="BW1767" s="154"/>
      <c r="BX1767" s="154"/>
      <c r="BY1767" s="154"/>
      <c r="BZ1767" s="154"/>
      <c r="CA1767" s="154"/>
      <c r="CB1767" s="154"/>
      <c r="CC1767" s="154"/>
      <c r="CD1767" s="154"/>
      <c r="CE1767" s="154"/>
      <c r="CF1767" s="154"/>
      <c r="CG1767" s="154"/>
      <c r="CH1767" s="154"/>
      <c r="CI1767" s="154"/>
      <c r="CJ1767" s="154"/>
      <c r="CK1767" s="154"/>
      <c r="CL1767" s="154"/>
      <c r="CM1767" s="154"/>
      <c r="CN1767" s="154"/>
      <c r="CO1767" s="154"/>
      <c r="CP1767" s="154"/>
      <c r="CQ1767" s="154"/>
      <c r="CR1767" s="154"/>
      <c r="CS1767" s="154"/>
      <c r="CT1767" s="154"/>
      <c r="CU1767" s="154"/>
      <c r="CV1767" s="154"/>
      <c r="CW1767" s="154"/>
      <c r="CX1767" s="154"/>
      <c r="CY1767" s="154"/>
      <c r="CZ1767" s="154"/>
      <c r="DA1767" s="154"/>
      <c r="DB1767" s="154"/>
      <c r="DC1767" s="154"/>
      <c r="DD1767" s="154"/>
      <c r="DE1767" s="154"/>
      <c r="DF1767" s="154"/>
      <c r="DG1767" s="154"/>
      <c r="DH1767" s="154"/>
      <c r="DI1767" s="154"/>
      <c r="DJ1767" s="154"/>
      <c r="DK1767" s="154"/>
      <c r="DL1767" s="154"/>
      <c r="DM1767" s="154"/>
      <c r="DN1767" s="154"/>
      <c r="DO1767" s="154"/>
      <c r="DP1767" s="154"/>
      <c r="DQ1767" s="154"/>
      <c r="DR1767" s="154"/>
      <c r="DS1767" s="154"/>
      <c r="DT1767" s="154"/>
      <c r="DU1767" s="154"/>
      <c r="DV1767" s="154"/>
      <c r="DW1767" s="154"/>
      <c r="DX1767" s="154"/>
      <c r="DY1767" s="154"/>
      <c r="DZ1767" s="154"/>
      <c r="EA1767" s="154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  <c r="EU1767" s="154"/>
      <c r="EV1767" s="154"/>
      <c r="EW1767" s="154"/>
      <c r="EX1767" s="154"/>
      <c r="EY1767" s="154"/>
      <c r="EZ1767" s="154"/>
      <c r="FA1767" s="154"/>
      <c r="FB1767" s="154"/>
      <c r="FC1767" s="154"/>
      <c r="FD1767" s="154"/>
      <c r="FE1767" s="154"/>
      <c r="FF1767" s="154"/>
      <c r="FG1767" s="154"/>
      <c r="FH1767" s="154"/>
      <c r="FI1767" s="154"/>
      <c r="FJ1767" s="154"/>
      <c r="FK1767" s="154"/>
      <c r="FL1767" s="154"/>
      <c r="FM1767" s="154"/>
      <c r="FN1767" s="154"/>
      <c r="FO1767" s="154"/>
      <c r="FP1767" s="154"/>
      <c r="FQ1767" s="154"/>
      <c r="FR1767" s="154"/>
      <c r="FS1767" s="154"/>
      <c r="FT1767" s="154"/>
      <c r="FU1767" s="154"/>
      <c r="FV1767" s="154"/>
      <c r="FW1767" s="154"/>
      <c r="FX1767" s="154"/>
      <c r="FY1767" s="154"/>
      <c r="FZ1767" s="154"/>
      <c r="GA1767" s="154"/>
      <c r="GB1767" s="154"/>
      <c r="GC1767" s="154"/>
      <c r="GD1767" s="154"/>
      <c r="GE1767" s="154"/>
      <c r="GF1767" s="154"/>
      <c r="GG1767" s="154"/>
      <c r="GH1767" s="154"/>
      <c r="GI1767" s="154"/>
      <c r="GJ1767" s="154"/>
      <c r="GK1767" s="154"/>
      <c r="GL1767" s="154"/>
      <c r="GM1767" s="154"/>
      <c r="GN1767" s="154"/>
      <c r="GO1767" s="154"/>
      <c r="GP1767" s="154"/>
      <c r="GQ1767" s="154"/>
      <c r="GR1767" s="154"/>
      <c r="GS1767" s="154"/>
      <c r="GT1767" s="154"/>
      <c r="GU1767" s="154"/>
      <c r="GV1767" s="154"/>
      <c r="GW1767" s="154"/>
      <c r="GX1767" s="154"/>
      <c r="GY1767" s="154"/>
      <c r="GZ1767" s="154"/>
      <c r="HA1767" s="154"/>
      <c r="HB1767" s="154"/>
      <c r="HC1767" s="154"/>
      <c r="HD1767" s="154"/>
      <c r="HE1767" s="154"/>
      <c r="HF1767" s="154"/>
      <c r="HG1767" s="154"/>
      <c r="HH1767" s="154"/>
      <c r="HI1767" s="154"/>
      <c r="HJ1767" s="154"/>
      <c r="HK1767" s="154"/>
      <c r="HL1767" s="154"/>
      <c r="HM1767" s="154"/>
      <c r="HN1767" s="154"/>
      <c r="HO1767" s="154"/>
      <c r="HP1767" s="154"/>
      <c r="HQ1767" s="154"/>
      <c r="HR1767" s="154"/>
      <c r="HS1767" s="154"/>
      <c r="HT1767" s="154"/>
      <c r="HU1767" s="154"/>
      <c r="HV1767" s="154"/>
      <c r="HW1767" s="154"/>
      <c r="HX1767" s="154"/>
      <c r="HY1767" s="154"/>
      <c r="HZ1767" s="154"/>
      <c r="IA1767" s="154"/>
      <c r="IB1767" s="154"/>
      <c r="IC1767" s="154"/>
      <c r="ID1767" s="154"/>
      <c r="IE1767" s="154"/>
      <c r="IF1767" s="154"/>
      <c r="IG1767" s="154"/>
      <c r="IH1767" s="154"/>
      <c r="II1767" s="154"/>
      <c r="IJ1767" s="154"/>
      <c r="IK1767" s="154"/>
      <c r="IL1767" s="154"/>
    </row>
    <row r="1768" spans="1:246" s="837" customFormat="1" ht="30" x14ac:dyDescent="0.25">
      <c r="A1768" s="217"/>
      <c r="B1768" s="217"/>
      <c r="C1768" s="296" t="s">
        <v>682</v>
      </c>
      <c r="D1768" s="175"/>
      <c r="E1768" s="176"/>
      <c r="F1768" s="1886">
        <f t="shared" si="1268"/>
        <v>0</v>
      </c>
      <c r="G1768" s="732">
        <f t="shared" si="1268"/>
        <v>0</v>
      </c>
      <c r="H1768" s="732">
        <f t="shared" si="1268"/>
        <v>0</v>
      </c>
      <c r="I1768" s="732">
        <f t="shared" si="1268"/>
        <v>0</v>
      </c>
      <c r="J1768" s="2525"/>
      <c r="K1768" s="2525"/>
      <c r="L1768" s="2526"/>
      <c r="M1768" s="2526"/>
      <c r="N1768" s="2526"/>
      <c r="O1768" s="2526"/>
      <c r="P1768" s="2526"/>
      <c r="Q1768" s="2526"/>
      <c r="R1768" s="2777">
        <f>R1652</f>
        <v>0</v>
      </c>
      <c r="S1768" s="2777">
        <f t="shared" ref="S1768:Z1768" si="1273">S1652</f>
        <v>0</v>
      </c>
      <c r="T1768" s="2777">
        <f t="shared" si="1273"/>
        <v>0</v>
      </c>
      <c r="U1768" s="2778">
        <f t="shared" si="1273"/>
        <v>0</v>
      </c>
      <c r="V1768" s="2777">
        <f t="shared" si="1273"/>
        <v>0</v>
      </c>
      <c r="W1768" s="2777">
        <f t="shared" si="1273"/>
        <v>0</v>
      </c>
      <c r="X1768" s="2779">
        <f t="shared" si="1273"/>
        <v>0</v>
      </c>
      <c r="Y1768" s="2779">
        <f t="shared" si="1273"/>
        <v>0</v>
      </c>
      <c r="Z1768" s="2777">
        <f t="shared" si="1273"/>
        <v>0</v>
      </c>
      <c r="AA1768" s="909"/>
      <c r="AB1768" s="2593"/>
      <c r="AC1768" s="2257"/>
      <c r="AD1768" s="154"/>
      <c r="AE1768" s="154"/>
      <c r="AF1768" s="154"/>
      <c r="AG1768" s="154"/>
      <c r="AH1768" s="154"/>
      <c r="AI1768" s="154"/>
      <c r="AJ1768" s="154"/>
      <c r="AK1768" s="154"/>
      <c r="AL1768" s="154"/>
      <c r="AM1768" s="154"/>
      <c r="AN1768" s="154"/>
      <c r="AO1768" s="154"/>
      <c r="AP1768" s="154"/>
      <c r="AQ1768" s="154"/>
      <c r="AR1768" s="154"/>
      <c r="AS1768" s="154"/>
      <c r="AT1768" s="154"/>
      <c r="AU1768" s="154"/>
      <c r="AV1768" s="154"/>
      <c r="AW1768" s="154"/>
      <c r="AX1768" s="154"/>
      <c r="AY1768" s="154"/>
      <c r="AZ1768" s="154"/>
      <c r="BA1768" s="154"/>
      <c r="BB1768" s="154"/>
      <c r="BC1768" s="154"/>
      <c r="BD1768" s="154"/>
      <c r="BE1768" s="154"/>
      <c r="BF1768" s="154"/>
      <c r="BG1768" s="154"/>
      <c r="BH1768" s="154"/>
      <c r="BI1768" s="154"/>
      <c r="BJ1768" s="154"/>
      <c r="BK1768" s="154"/>
      <c r="BL1768" s="154"/>
      <c r="BM1768" s="154"/>
      <c r="BN1768" s="154"/>
      <c r="BO1768" s="154"/>
      <c r="BP1768" s="154"/>
      <c r="BQ1768" s="154"/>
      <c r="BR1768" s="154"/>
      <c r="BS1768" s="154"/>
      <c r="BT1768" s="154"/>
      <c r="BU1768" s="154"/>
      <c r="BV1768" s="154"/>
      <c r="BW1768" s="154"/>
      <c r="BX1768" s="154"/>
      <c r="BY1768" s="154"/>
      <c r="BZ1768" s="154"/>
      <c r="CA1768" s="154"/>
      <c r="CB1768" s="154"/>
      <c r="CC1768" s="154"/>
      <c r="CD1768" s="154"/>
      <c r="CE1768" s="154"/>
      <c r="CF1768" s="154"/>
      <c r="CG1768" s="154"/>
      <c r="CH1768" s="154"/>
      <c r="CI1768" s="154"/>
      <c r="CJ1768" s="154"/>
      <c r="CK1768" s="154"/>
      <c r="CL1768" s="154"/>
      <c r="CM1768" s="154"/>
      <c r="CN1768" s="154"/>
      <c r="CO1768" s="154"/>
      <c r="CP1768" s="154"/>
      <c r="CQ1768" s="154"/>
      <c r="CR1768" s="154"/>
      <c r="CS1768" s="154"/>
      <c r="CT1768" s="154"/>
      <c r="CU1768" s="154"/>
      <c r="CV1768" s="154"/>
      <c r="CW1768" s="154"/>
      <c r="CX1768" s="154"/>
      <c r="CY1768" s="154"/>
      <c r="CZ1768" s="154"/>
      <c r="DA1768" s="154"/>
      <c r="DB1768" s="154"/>
      <c r="DC1768" s="154"/>
      <c r="DD1768" s="154"/>
      <c r="DE1768" s="154"/>
      <c r="DF1768" s="154"/>
      <c r="DG1768" s="154"/>
      <c r="DH1768" s="154"/>
      <c r="DI1768" s="154"/>
      <c r="DJ1768" s="154"/>
      <c r="DK1768" s="154"/>
      <c r="DL1768" s="154"/>
      <c r="DM1768" s="154"/>
      <c r="DN1768" s="154"/>
      <c r="DO1768" s="154"/>
      <c r="DP1768" s="154"/>
      <c r="DQ1768" s="154"/>
      <c r="DR1768" s="154"/>
      <c r="DS1768" s="154"/>
      <c r="DT1768" s="154"/>
      <c r="DU1768" s="154"/>
      <c r="DV1768" s="154"/>
      <c r="DW1768" s="154"/>
      <c r="DX1768" s="154"/>
      <c r="DY1768" s="154"/>
      <c r="DZ1768" s="154"/>
      <c r="EA1768" s="154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  <c r="EU1768" s="154"/>
      <c r="EV1768" s="154"/>
      <c r="EW1768" s="154"/>
      <c r="EX1768" s="154"/>
      <c r="EY1768" s="154"/>
      <c r="EZ1768" s="154"/>
      <c r="FA1768" s="154"/>
      <c r="FB1768" s="154"/>
      <c r="FC1768" s="154"/>
      <c r="FD1768" s="154"/>
      <c r="FE1768" s="154"/>
      <c r="FF1768" s="154"/>
      <c r="FG1768" s="154"/>
      <c r="FH1768" s="154"/>
      <c r="FI1768" s="154"/>
      <c r="FJ1768" s="154"/>
      <c r="FK1768" s="154"/>
      <c r="FL1768" s="154"/>
      <c r="FM1768" s="154"/>
      <c r="FN1768" s="154"/>
      <c r="FO1768" s="154"/>
      <c r="FP1768" s="154"/>
      <c r="FQ1768" s="154"/>
      <c r="FR1768" s="154"/>
      <c r="FS1768" s="154"/>
      <c r="FT1768" s="154"/>
      <c r="FU1768" s="154"/>
      <c r="FV1768" s="154"/>
      <c r="FW1768" s="154"/>
      <c r="FX1768" s="154"/>
      <c r="FY1768" s="154"/>
      <c r="FZ1768" s="154"/>
      <c r="GA1768" s="154"/>
      <c r="GB1768" s="154"/>
      <c r="GC1768" s="154"/>
      <c r="GD1768" s="154"/>
      <c r="GE1768" s="154"/>
      <c r="GF1768" s="154"/>
      <c r="GG1768" s="154"/>
      <c r="GH1768" s="154"/>
      <c r="GI1768" s="154"/>
      <c r="GJ1768" s="154"/>
      <c r="GK1768" s="154"/>
      <c r="GL1768" s="154"/>
      <c r="GM1768" s="154"/>
      <c r="GN1768" s="154"/>
      <c r="GO1768" s="154"/>
      <c r="GP1768" s="154"/>
      <c r="GQ1768" s="154"/>
      <c r="GR1768" s="154"/>
      <c r="GS1768" s="154"/>
      <c r="GT1768" s="154"/>
      <c r="GU1768" s="154"/>
      <c r="GV1768" s="154"/>
      <c r="GW1768" s="154"/>
      <c r="GX1768" s="154"/>
      <c r="GY1768" s="154"/>
      <c r="GZ1768" s="154"/>
      <c r="HA1768" s="154"/>
      <c r="HB1768" s="154"/>
      <c r="HC1768" s="154"/>
      <c r="HD1768" s="154"/>
      <c r="HE1768" s="154"/>
      <c r="HF1768" s="154"/>
      <c r="HG1768" s="154"/>
      <c r="HH1768" s="154"/>
      <c r="HI1768" s="154"/>
      <c r="HJ1768" s="154"/>
      <c r="HK1768" s="154"/>
      <c r="HL1768" s="154"/>
      <c r="HM1768" s="154"/>
      <c r="HN1768" s="154"/>
      <c r="HO1768" s="154"/>
      <c r="HP1768" s="154"/>
      <c r="HQ1768" s="154"/>
      <c r="HR1768" s="154"/>
      <c r="HS1768" s="154"/>
      <c r="HT1768" s="154"/>
      <c r="HU1768" s="154"/>
      <c r="HV1768" s="154"/>
      <c r="HW1768" s="154"/>
      <c r="HX1768" s="154"/>
      <c r="HY1768" s="154"/>
      <c r="HZ1768" s="154"/>
      <c r="IA1768" s="154"/>
      <c r="IB1768" s="154"/>
      <c r="IC1768" s="154"/>
      <c r="ID1768" s="154"/>
      <c r="IE1768" s="154"/>
      <c r="IF1768" s="154"/>
      <c r="IG1768" s="154"/>
      <c r="IH1768" s="154"/>
      <c r="II1768" s="154"/>
      <c r="IJ1768" s="154"/>
      <c r="IK1768" s="154"/>
      <c r="IL1768" s="154"/>
    </row>
    <row r="1769" spans="1:246" s="837" customFormat="1" x14ac:dyDescent="0.25">
      <c r="A1769" s="217"/>
      <c r="B1769" s="217">
        <v>1</v>
      </c>
      <c r="C1769" s="547" t="s">
        <v>214</v>
      </c>
      <c r="D1769" s="176"/>
      <c r="E1769" s="176"/>
      <c r="F1769" s="1886">
        <f>F1656</f>
        <v>0</v>
      </c>
      <c r="G1769" s="732">
        <f>G1656</f>
        <v>0</v>
      </c>
      <c r="H1769" s="732">
        <f>H1656</f>
        <v>1</v>
      </c>
      <c r="I1769" s="1888" t="e">
        <f t="shared" ref="I1769:I1775" si="1274">H1769/G1769*100</f>
        <v>#DIV/0!</v>
      </c>
      <c r="J1769" s="2525"/>
      <c r="K1769" s="2525"/>
      <c r="L1769" s="2526"/>
      <c r="M1769" s="2526"/>
      <c r="N1769" s="2526"/>
      <c r="O1769" s="2526"/>
      <c r="P1769" s="2526"/>
      <c r="Q1769" s="2526"/>
      <c r="R1769" s="2777">
        <f t="shared" ref="R1769:Z1769" si="1275">R1656</f>
        <v>0</v>
      </c>
      <c r="S1769" s="2777">
        <f t="shared" si="1275"/>
        <v>0</v>
      </c>
      <c r="T1769" s="2777">
        <f t="shared" si="1275"/>
        <v>1.97736</v>
      </c>
      <c r="U1769" s="2778">
        <f t="shared" si="1275"/>
        <v>0</v>
      </c>
      <c r="V1769" s="2777">
        <f t="shared" si="1275"/>
        <v>0</v>
      </c>
      <c r="W1769" s="2777">
        <f t="shared" si="1275"/>
        <v>0</v>
      </c>
      <c r="X1769" s="2779">
        <f t="shared" si="1275"/>
        <v>0</v>
      </c>
      <c r="Y1769" s="2779">
        <f t="shared" si="1275"/>
        <v>0</v>
      </c>
      <c r="Z1769" s="2777">
        <f t="shared" si="1275"/>
        <v>1.97736</v>
      </c>
      <c r="AA1769" s="909"/>
      <c r="AB1769" s="2593"/>
      <c r="AC1769" s="2257"/>
      <c r="AD1769" s="154"/>
      <c r="AE1769" s="154"/>
      <c r="AF1769" s="154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</row>
    <row r="1770" spans="1:246" s="837" customFormat="1" ht="86.25" x14ac:dyDescent="0.25">
      <c r="A1770" s="217"/>
      <c r="B1770" s="217">
        <v>1</v>
      </c>
      <c r="C1770" s="572" t="s">
        <v>466</v>
      </c>
      <c r="D1770" s="176"/>
      <c r="E1770" s="176"/>
      <c r="F1770" s="1889">
        <f t="shared" ref="F1770:H1771" si="1276">F1711+F1698+F1664</f>
        <v>0</v>
      </c>
      <c r="G1770" s="1888">
        <f t="shared" si="1276"/>
        <v>0</v>
      </c>
      <c r="H1770" s="1888">
        <f t="shared" si="1276"/>
        <v>1</v>
      </c>
      <c r="I1770" s="1888" t="e">
        <f t="shared" si="1274"/>
        <v>#DIV/0!</v>
      </c>
      <c r="J1770" s="2525"/>
      <c r="K1770" s="2525"/>
      <c r="L1770" s="2526"/>
      <c r="M1770" s="2526"/>
      <c r="N1770" s="2526"/>
      <c r="O1770" s="2526"/>
      <c r="P1770" s="2526"/>
      <c r="Q1770" s="2526"/>
      <c r="R1770" s="2777">
        <f t="shared" ref="R1770:Z1770" si="1277">R1711+R1698+R1664</f>
        <v>0</v>
      </c>
      <c r="S1770" s="2777">
        <f t="shared" si="1277"/>
        <v>0</v>
      </c>
      <c r="T1770" s="2777">
        <f t="shared" si="1277"/>
        <v>5.29922</v>
      </c>
      <c r="U1770" s="2778">
        <f t="shared" si="1277"/>
        <v>0</v>
      </c>
      <c r="V1770" s="2777">
        <f t="shared" si="1277"/>
        <v>0</v>
      </c>
      <c r="W1770" s="2777">
        <f t="shared" si="1277"/>
        <v>0</v>
      </c>
      <c r="X1770" s="2779">
        <f t="shared" si="1277"/>
        <v>0</v>
      </c>
      <c r="Y1770" s="2779">
        <f t="shared" si="1277"/>
        <v>0</v>
      </c>
      <c r="Z1770" s="2777">
        <f t="shared" si="1277"/>
        <v>5.29922</v>
      </c>
      <c r="AA1770" s="909"/>
      <c r="AB1770" s="2593"/>
      <c r="AC1770" s="2257"/>
      <c r="AD1770" s="154"/>
      <c r="AE1770" s="154"/>
      <c r="AF1770" s="154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</row>
    <row r="1771" spans="1:246" s="837" customFormat="1" ht="29.25" x14ac:dyDescent="0.25">
      <c r="A1771" s="217"/>
      <c r="B1771" s="217">
        <v>1</v>
      </c>
      <c r="C1771" s="572" t="s">
        <v>256</v>
      </c>
      <c r="D1771" s="176"/>
      <c r="E1771" s="176"/>
      <c r="F1771" s="1889">
        <f t="shared" si="1276"/>
        <v>0</v>
      </c>
      <c r="G1771" s="1888">
        <f t="shared" si="1276"/>
        <v>0</v>
      </c>
      <c r="H1771" s="1888">
        <f t="shared" si="1276"/>
        <v>0</v>
      </c>
      <c r="I1771" s="1888" t="e">
        <f t="shared" si="1274"/>
        <v>#DIV/0!</v>
      </c>
      <c r="J1771" s="2525"/>
      <c r="K1771" s="2525"/>
      <c r="L1771" s="2526"/>
      <c r="M1771" s="2526"/>
      <c r="N1771" s="2526"/>
      <c r="O1771" s="2526"/>
      <c r="P1771" s="2526"/>
      <c r="Q1771" s="2526"/>
      <c r="R1771" s="2777">
        <f t="shared" ref="R1771:Z1771" si="1278">R1712+R1699+R1665</f>
        <v>0</v>
      </c>
      <c r="S1771" s="2777">
        <f t="shared" si="1278"/>
        <v>0</v>
      </c>
      <c r="T1771" s="2777">
        <f t="shared" si="1278"/>
        <v>0</v>
      </c>
      <c r="U1771" s="2778">
        <f t="shared" si="1278"/>
        <v>0</v>
      </c>
      <c r="V1771" s="2777">
        <f t="shared" si="1278"/>
        <v>0</v>
      </c>
      <c r="W1771" s="2777">
        <f t="shared" si="1278"/>
        <v>0</v>
      </c>
      <c r="X1771" s="2779">
        <f t="shared" si="1278"/>
        <v>0</v>
      </c>
      <c r="Y1771" s="2779">
        <f t="shared" si="1278"/>
        <v>0</v>
      </c>
      <c r="Z1771" s="2777">
        <f t="shared" si="1278"/>
        <v>0</v>
      </c>
      <c r="AA1771" s="913"/>
      <c r="AB1771" s="2593"/>
      <c r="AC1771" s="2257"/>
      <c r="AD1771" s="154"/>
      <c r="AE1771" s="154"/>
      <c r="AF1771" s="154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</row>
    <row r="1772" spans="1:246" s="837" customFormat="1" ht="43.5" x14ac:dyDescent="0.25">
      <c r="A1772" s="217">
        <v>1</v>
      </c>
      <c r="B1772" s="217">
        <v>1</v>
      </c>
      <c r="C1772" s="572" t="s">
        <v>269</v>
      </c>
      <c r="D1772" s="176"/>
      <c r="E1772" s="176"/>
      <c r="F1772" s="1889">
        <f t="shared" ref="F1772:H1774" si="1279">F1666</f>
        <v>0</v>
      </c>
      <c r="G1772" s="1888">
        <f t="shared" si="1279"/>
        <v>0</v>
      </c>
      <c r="H1772" s="1888">
        <f t="shared" si="1279"/>
        <v>0</v>
      </c>
      <c r="I1772" s="1888" t="e">
        <f t="shared" si="1274"/>
        <v>#DIV/0!</v>
      </c>
      <c r="J1772" s="2525"/>
      <c r="K1772" s="2525"/>
      <c r="L1772" s="2526"/>
      <c r="M1772" s="2526"/>
      <c r="N1772" s="2526"/>
      <c r="O1772" s="2526"/>
      <c r="P1772" s="2526"/>
      <c r="Q1772" s="2526"/>
      <c r="R1772" s="2777">
        <f t="shared" ref="R1772:Z1772" si="1280">R1666</f>
        <v>0</v>
      </c>
      <c r="S1772" s="2777">
        <f t="shared" si="1280"/>
        <v>0</v>
      </c>
      <c r="T1772" s="2777">
        <f t="shared" si="1280"/>
        <v>0</v>
      </c>
      <c r="U1772" s="2778">
        <f t="shared" si="1280"/>
        <v>0</v>
      </c>
      <c r="V1772" s="2777">
        <f t="shared" si="1280"/>
        <v>0</v>
      </c>
      <c r="W1772" s="2777">
        <f t="shared" si="1280"/>
        <v>0</v>
      </c>
      <c r="X1772" s="2779">
        <f t="shared" si="1280"/>
        <v>0</v>
      </c>
      <c r="Y1772" s="2779">
        <f t="shared" si="1280"/>
        <v>0</v>
      </c>
      <c r="Z1772" s="2777">
        <f t="shared" si="1280"/>
        <v>0</v>
      </c>
      <c r="AA1772" s="913"/>
      <c r="AB1772" s="2593"/>
      <c r="AC1772" s="2257"/>
      <c r="AD1772" s="154"/>
      <c r="AE1772" s="154"/>
      <c r="AF1772" s="154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</row>
    <row r="1773" spans="1:246" s="837" customFormat="1" ht="29.25" x14ac:dyDescent="0.25">
      <c r="A1773" s="217">
        <v>1</v>
      </c>
      <c r="B1773" s="217">
        <v>1</v>
      </c>
      <c r="C1773" s="572" t="s">
        <v>257</v>
      </c>
      <c r="D1773" s="176"/>
      <c r="E1773" s="176"/>
      <c r="F1773" s="1889">
        <f t="shared" si="1279"/>
        <v>0</v>
      </c>
      <c r="G1773" s="1888">
        <f t="shared" si="1279"/>
        <v>0</v>
      </c>
      <c r="H1773" s="1888">
        <f t="shared" si="1279"/>
        <v>0</v>
      </c>
      <c r="I1773" s="1888" t="e">
        <f t="shared" si="1274"/>
        <v>#DIV/0!</v>
      </c>
      <c r="J1773" s="2525"/>
      <c r="K1773" s="2525"/>
      <c r="L1773" s="2526"/>
      <c r="M1773" s="2526"/>
      <c r="N1773" s="2526"/>
      <c r="O1773" s="2526"/>
      <c r="P1773" s="2526"/>
      <c r="Q1773" s="2526"/>
      <c r="R1773" s="2777">
        <f t="shared" ref="R1773:Z1773" si="1281">R1667</f>
        <v>0</v>
      </c>
      <c r="S1773" s="2777">
        <f t="shared" si="1281"/>
        <v>0</v>
      </c>
      <c r="T1773" s="2777">
        <f t="shared" si="1281"/>
        <v>0</v>
      </c>
      <c r="U1773" s="2778">
        <f t="shared" si="1281"/>
        <v>0</v>
      </c>
      <c r="V1773" s="2777">
        <f t="shared" si="1281"/>
        <v>0</v>
      </c>
      <c r="W1773" s="2777">
        <f t="shared" si="1281"/>
        <v>0</v>
      </c>
      <c r="X1773" s="2779">
        <f t="shared" si="1281"/>
        <v>0</v>
      </c>
      <c r="Y1773" s="2779">
        <f t="shared" si="1281"/>
        <v>0</v>
      </c>
      <c r="Z1773" s="2777">
        <f t="shared" si="1281"/>
        <v>0</v>
      </c>
      <c r="AA1773" s="913"/>
      <c r="AB1773" s="2593"/>
      <c r="AC1773" s="2257"/>
      <c r="AD1773" s="154"/>
      <c r="AE1773" s="154"/>
      <c r="AF1773" s="154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</row>
    <row r="1774" spans="1:246" s="837" customFormat="1" ht="29.25" x14ac:dyDescent="0.25">
      <c r="A1774" s="217">
        <v>1</v>
      </c>
      <c r="B1774" s="217">
        <v>1</v>
      </c>
      <c r="C1774" s="572" t="s">
        <v>258</v>
      </c>
      <c r="D1774" s="176"/>
      <c r="E1774" s="176"/>
      <c r="F1774" s="1889">
        <f t="shared" si="1279"/>
        <v>0</v>
      </c>
      <c r="G1774" s="1888">
        <f t="shared" si="1279"/>
        <v>0</v>
      </c>
      <c r="H1774" s="1888">
        <f t="shared" si="1279"/>
        <v>0</v>
      </c>
      <c r="I1774" s="1888" t="e">
        <f t="shared" si="1274"/>
        <v>#DIV/0!</v>
      </c>
      <c r="J1774" s="2525"/>
      <c r="K1774" s="2525"/>
      <c r="L1774" s="2526"/>
      <c r="M1774" s="2526"/>
      <c r="N1774" s="2526"/>
      <c r="O1774" s="2526"/>
      <c r="P1774" s="2526"/>
      <c r="Q1774" s="2526"/>
      <c r="R1774" s="2777">
        <f t="shared" ref="R1774:Z1774" si="1282">R1668</f>
        <v>0</v>
      </c>
      <c r="S1774" s="2777">
        <f t="shared" si="1282"/>
        <v>0</v>
      </c>
      <c r="T1774" s="2777">
        <f t="shared" si="1282"/>
        <v>0</v>
      </c>
      <c r="U1774" s="2778">
        <f t="shared" si="1282"/>
        <v>0</v>
      </c>
      <c r="V1774" s="2777">
        <f t="shared" si="1282"/>
        <v>0</v>
      </c>
      <c r="W1774" s="2777">
        <f t="shared" si="1282"/>
        <v>0</v>
      </c>
      <c r="X1774" s="2779">
        <f t="shared" si="1282"/>
        <v>0</v>
      </c>
      <c r="Y1774" s="2779">
        <f t="shared" si="1282"/>
        <v>0</v>
      </c>
      <c r="Z1774" s="2777">
        <f t="shared" si="1282"/>
        <v>0</v>
      </c>
      <c r="AA1774" s="913"/>
      <c r="AB1774" s="2593"/>
      <c r="AC1774" s="2257"/>
      <c r="AD1774" s="154"/>
      <c r="AE1774" s="154"/>
      <c r="AF1774" s="154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</row>
    <row r="1775" spans="1:246" s="837" customFormat="1" x14ac:dyDescent="0.25">
      <c r="A1775" s="217">
        <v>1</v>
      </c>
      <c r="B1775" s="217">
        <v>1</v>
      </c>
      <c r="C1775" s="573" t="s">
        <v>133</v>
      </c>
      <c r="D1775" s="176"/>
      <c r="E1775" s="176"/>
      <c r="F1775" s="1889">
        <f>F1713+F1700+F1669</f>
        <v>0</v>
      </c>
      <c r="G1775" s="1888">
        <f>G1713+G1700+G1669</f>
        <v>0</v>
      </c>
      <c r="H1775" s="1888">
        <f>H1713+H1700+H1669</f>
        <v>2.6</v>
      </c>
      <c r="I1775" s="1888" t="e">
        <f t="shared" si="1274"/>
        <v>#DIV/0!</v>
      </c>
      <c r="J1775" s="2525"/>
      <c r="K1775" s="2525"/>
      <c r="L1775" s="2526"/>
      <c r="M1775" s="2526"/>
      <c r="N1775" s="2526"/>
      <c r="O1775" s="2526"/>
      <c r="P1775" s="2526"/>
      <c r="Q1775" s="2526"/>
      <c r="R1775" s="2777">
        <f t="shared" ref="R1775:Z1775" si="1283">R1713+R1700+R1669</f>
        <v>0</v>
      </c>
      <c r="S1775" s="2777">
        <f t="shared" si="1283"/>
        <v>0</v>
      </c>
      <c r="T1775" s="2777">
        <f t="shared" si="1283"/>
        <v>7.27658</v>
      </c>
      <c r="U1775" s="2778">
        <f t="shared" si="1283"/>
        <v>0</v>
      </c>
      <c r="V1775" s="2777">
        <f t="shared" si="1283"/>
        <v>0</v>
      </c>
      <c r="W1775" s="2777">
        <f t="shared" si="1283"/>
        <v>0</v>
      </c>
      <c r="X1775" s="2779">
        <f t="shared" si="1283"/>
        <v>0</v>
      </c>
      <c r="Y1775" s="2779">
        <f t="shared" si="1283"/>
        <v>0</v>
      </c>
      <c r="Z1775" s="2777">
        <f t="shared" si="1283"/>
        <v>7.27658</v>
      </c>
      <c r="AA1775" s="913"/>
      <c r="AB1775" s="2593">
        <f>AB1713+AB1700+AB1669</f>
        <v>0</v>
      </c>
      <c r="AC1775" s="2257"/>
      <c r="AD1775" s="154"/>
      <c r="AE1775" s="154"/>
      <c r="AF1775" s="154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</row>
    <row r="1776" spans="1:246" s="837" customFormat="1" x14ac:dyDescent="0.25">
      <c r="A1776" s="217"/>
      <c r="B1776" s="217">
        <v>1</v>
      </c>
      <c r="C1776" s="3260"/>
      <c r="D1776" s="176"/>
      <c r="E1776" s="176"/>
      <c r="F1776" s="1889"/>
      <c r="G1776" s="1888"/>
      <c r="H1776" s="1888"/>
      <c r="I1776" s="1888"/>
      <c r="J1776" s="2525"/>
      <c r="K1776" s="2525"/>
      <c r="L1776" s="2526"/>
      <c r="M1776" s="2526"/>
      <c r="N1776" s="2526"/>
      <c r="O1776" s="2526"/>
      <c r="P1776" s="2526"/>
      <c r="Q1776" s="2526"/>
      <c r="R1776" s="2777"/>
      <c r="S1776" s="2777"/>
      <c r="T1776" s="2777"/>
      <c r="U1776" s="2778"/>
      <c r="V1776" s="2777"/>
      <c r="W1776" s="2777"/>
      <c r="X1776" s="2779"/>
      <c r="Y1776" s="2779"/>
      <c r="Z1776" s="2777"/>
      <c r="AA1776" s="913"/>
      <c r="AB1776" s="2593"/>
      <c r="AC1776" s="2257"/>
      <c r="AD1776" s="154"/>
      <c r="AE1776" s="154"/>
      <c r="AF1776" s="154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</row>
    <row r="1777" spans="1:246" s="837" customFormat="1" x14ac:dyDescent="0.25">
      <c r="A1777" s="217"/>
      <c r="B1777" s="217">
        <v>1</v>
      </c>
      <c r="C1777" s="3260" t="s">
        <v>206</v>
      </c>
      <c r="D1777" s="176"/>
      <c r="E1777" s="176"/>
      <c r="F1777" s="1889">
        <f t="shared" ref="F1777:Z1777" si="1284">F1676</f>
        <v>0</v>
      </c>
      <c r="G1777" s="1888">
        <f t="shared" si="1284"/>
        <v>0</v>
      </c>
      <c r="H1777" s="1888">
        <f t="shared" si="1284"/>
        <v>0</v>
      </c>
      <c r="I1777" s="1888" t="e">
        <f t="shared" si="1284"/>
        <v>#DIV/0!</v>
      </c>
      <c r="J1777" s="2525">
        <f t="shared" si="1284"/>
        <v>0</v>
      </c>
      <c r="K1777" s="2525">
        <f t="shared" si="1284"/>
        <v>0</v>
      </c>
      <c r="L1777" s="2526">
        <f t="shared" si="1284"/>
        <v>0</v>
      </c>
      <c r="M1777" s="2526">
        <f t="shared" si="1284"/>
        <v>0</v>
      </c>
      <c r="N1777" s="2526">
        <f t="shared" si="1284"/>
        <v>0</v>
      </c>
      <c r="O1777" s="2526">
        <f t="shared" si="1284"/>
        <v>0</v>
      </c>
      <c r="P1777" s="2526">
        <f t="shared" si="1284"/>
        <v>0</v>
      </c>
      <c r="Q1777" s="2526">
        <f t="shared" si="1284"/>
        <v>0</v>
      </c>
      <c r="R1777" s="2777">
        <f t="shared" si="1284"/>
        <v>0</v>
      </c>
      <c r="S1777" s="2777">
        <f t="shared" si="1284"/>
        <v>0</v>
      </c>
      <c r="T1777" s="2777">
        <f t="shared" si="1284"/>
        <v>0</v>
      </c>
      <c r="U1777" s="2778">
        <f t="shared" si="1284"/>
        <v>0</v>
      </c>
      <c r="V1777" s="2777">
        <f t="shared" si="1284"/>
        <v>0</v>
      </c>
      <c r="W1777" s="2777">
        <f t="shared" si="1284"/>
        <v>0</v>
      </c>
      <c r="X1777" s="2779">
        <f t="shared" si="1284"/>
        <v>0</v>
      </c>
      <c r="Y1777" s="2779">
        <f t="shared" si="1284"/>
        <v>0</v>
      </c>
      <c r="Z1777" s="2777">
        <f t="shared" si="1284"/>
        <v>0</v>
      </c>
      <c r="AA1777" s="913"/>
      <c r="AB1777" s="2593"/>
      <c r="AC1777" s="2257"/>
      <c r="AD1777" s="154"/>
      <c r="AE1777" s="154"/>
      <c r="AF1777" s="154"/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</row>
    <row r="1778" spans="1:246" s="837" customFormat="1" x14ac:dyDescent="0.25">
      <c r="A1778" s="837">
        <v>1</v>
      </c>
      <c r="B1778" s="217">
        <v>1</v>
      </c>
      <c r="C1778" s="2187" t="s">
        <v>28</v>
      </c>
      <c r="D1778" s="2187"/>
      <c r="E1778" s="2187"/>
      <c r="F1778" s="1876"/>
      <c r="G1778" s="2065"/>
      <c r="H1778" s="2065"/>
      <c r="I1778" s="2065"/>
      <c r="J1778" s="1881"/>
      <c r="K1778" s="1881"/>
      <c r="L1778" s="2065"/>
      <c r="M1778" s="2065"/>
      <c r="N1778" s="2065"/>
      <c r="O1778" s="2065"/>
      <c r="P1778" s="2065"/>
      <c r="Q1778" s="1879"/>
      <c r="R1778" s="2723"/>
      <c r="S1778" s="2777"/>
      <c r="T1778" s="2723"/>
      <c r="U1778" s="1028"/>
      <c r="V1778" s="2723"/>
      <c r="W1778" s="2723"/>
      <c r="X1778" s="2723"/>
      <c r="Y1778" s="2723"/>
      <c r="Z1778" s="2723"/>
      <c r="AA1778" s="946"/>
      <c r="AB1778" s="919"/>
      <c r="AC1778" s="2257"/>
      <c r="AD1778" s="154"/>
      <c r="AE1778" s="154"/>
      <c r="AF1778" s="154"/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</row>
    <row r="1779" spans="1:246" x14ac:dyDescent="0.25">
      <c r="A1779" s="217">
        <v>1</v>
      </c>
      <c r="B1779" s="217">
        <v>1</v>
      </c>
      <c r="C1779" s="2633" t="s">
        <v>16</v>
      </c>
      <c r="D1779" s="2633"/>
      <c r="E1779" s="2633"/>
      <c r="F1779" s="2063">
        <f>F1681</f>
        <v>0</v>
      </c>
      <c r="G1779" s="2062">
        <f>G1681</f>
        <v>0</v>
      </c>
      <c r="H1779" s="2062">
        <f>H1681</f>
        <v>0</v>
      </c>
      <c r="I1779" s="2062" t="e">
        <f>H1779/G1779*100</f>
        <v>#DIV/0!</v>
      </c>
      <c r="J1779" s="1881" t="e">
        <f>SUM(L1779/F1779)</f>
        <v>#DIV/0!</v>
      </c>
      <c r="K1779" s="1881" t="e">
        <f>N1779/H1779</f>
        <v>#DIV/0!</v>
      </c>
      <c r="L1779" s="2062">
        <f t="shared" ref="L1779:Z1779" si="1285">L1681</f>
        <v>0</v>
      </c>
      <c r="M1779" s="2062">
        <f t="shared" si="1285"/>
        <v>0</v>
      </c>
      <c r="N1779" s="2062">
        <f t="shared" si="1285"/>
        <v>0</v>
      </c>
      <c r="O1779" s="2062" t="e">
        <f t="shared" si="1285"/>
        <v>#DIV/0!</v>
      </c>
      <c r="P1779" s="2062">
        <f t="shared" si="1285"/>
        <v>0</v>
      </c>
      <c r="Q1779" s="2062" t="e">
        <f t="shared" si="1285"/>
        <v>#DIV/0!</v>
      </c>
      <c r="R1779" s="2676">
        <f t="shared" si="1285"/>
        <v>0</v>
      </c>
      <c r="S1779" s="2777">
        <f t="shared" si="1285"/>
        <v>0</v>
      </c>
      <c r="T1779" s="2676">
        <f t="shared" si="1285"/>
        <v>0</v>
      </c>
      <c r="U1779" s="2677">
        <f t="shared" si="1285"/>
        <v>0</v>
      </c>
      <c r="V1779" s="2676">
        <f t="shared" si="1285"/>
        <v>0</v>
      </c>
      <c r="W1779" s="2676">
        <f t="shared" si="1285"/>
        <v>0</v>
      </c>
      <c r="X1779" s="2676">
        <f t="shared" si="1285"/>
        <v>0</v>
      </c>
      <c r="Y1779" s="2676">
        <f t="shared" si="1285"/>
        <v>0</v>
      </c>
      <c r="Z1779" s="2676">
        <f t="shared" si="1285"/>
        <v>0</v>
      </c>
      <c r="AA1779" s="1725"/>
      <c r="AB1779" s="2678"/>
      <c r="AC1779" s="2257"/>
    </row>
    <row r="1780" spans="1:246" ht="29.25" x14ac:dyDescent="0.25">
      <c r="A1780" s="217">
        <v>1</v>
      </c>
      <c r="B1780" s="217">
        <v>1</v>
      </c>
      <c r="C1780" s="703" t="s">
        <v>135</v>
      </c>
      <c r="D1780" s="703"/>
      <c r="E1780" s="703"/>
      <c r="F1780" s="1892">
        <f>SUM(F1682)</f>
        <v>0</v>
      </c>
      <c r="G1780" s="2064">
        <f>SUM(G1682)</f>
        <v>0</v>
      </c>
      <c r="H1780" s="2064">
        <f>SUM(H1682)</f>
        <v>0</v>
      </c>
      <c r="I1780" s="2064" t="e">
        <f>H1780/G1780*100</f>
        <v>#DIV/0!</v>
      </c>
      <c r="J1780" s="1881" t="e">
        <f>SUM(L1780/F1780)</f>
        <v>#DIV/0!</v>
      </c>
      <c r="K1780" s="1881" t="e">
        <f>N1780/H1780</f>
        <v>#DIV/0!</v>
      </c>
      <c r="L1780" s="2064">
        <f>SUM(L1682)</f>
        <v>0</v>
      </c>
      <c r="M1780" s="2064">
        <f>SUM(M1682)</f>
        <v>0</v>
      </c>
      <c r="N1780" s="2064">
        <f>SUM(N1682)</f>
        <v>0</v>
      </c>
      <c r="O1780" s="2064" t="e">
        <f>N1780/M1780*100</f>
        <v>#DIV/0!</v>
      </c>
      <c r="P1780" s="2064">
        <f t="shared" ref="P1780:Z1780" si="1286">SUM(P1682)</f>
        <v>0</v>
      </c>
      <c r="Q1780" s="2064" t="e">
        <f t="shared" si="1286"/>
        <v>#DIV/0!</v>
      </c>
      <c r="R1780" s="2523">
        <f t="shared" si="1286"/>
        <v>0</v>
      </c>
      <c r="S1780" s="2777">
        <f t="shared" si="1286"/>
        <v>0</v>
      </c>
      <c r="T1780" s="2523">
        <f t="shared" si="1286"/>
        <v>0</v>
      </c>
      <c r="U1780" s="2583">
        <f t="shared" si="1286"/>
        <v>0</v>
      </c>
      <c r="V1780" s="2523">
        <f t="shared" si="1286"/>
        <v>0</v>
      </c>
      <c r="W1780" s="2523">
        <f t="shared" si="1286"/>
        <v>0</v>
      </c>
      <c r="X1780" s="2523">
        <f t="shared" si="1286"/>
        <v>0</v>
      </c>
      <c r="Y1780" s="2523">
        <f t="shared" si="1286"/>
        <v>0</v>
      </c>
      <c r="Z1780" s="2523">
        <f t="shared" si="1286"/>
        <v>0</v>
      </c>
      <c r="AA1780" s="2025"/>
      <c r="AB1780" s="2584"/>
      <c r="AC1780" s="2257"/>
    </row>
    <row r="1781" spans="1:246" x14ac:dyDescent="0.25">
      <c r="A1781" s="217">
        <v>1</v>
      </c>
      <c r="B1781" s="217">
        <v>1</v>
      </c>
      <c r="C1781" s="708" t="s">
        <v>194</v>
      </c>
      <c r="D1781" s="708"/>
      <c r="E1781" s="708"/>
      <c r="F1781" s="2103">
        <f t="shared" ref="F1781:H1784" si="1287">F1683</f>
        <v>0</v>
      </c>
      <c r="G1781" s="2144">
        <f t="shared" si="1287"/>
        <v>0</v>
      </c>
      <c r="H1781" s="2144">
        <f t="shared" si="1287"/>
        <v>4</v>
      </c>
      <c r="I1781" s="2780" t="e">
        <f>H1781/G1781*100</f>
        <v>#DIV/0!</v>
      </c>
      <c r="J1781" s="2104"/>
      <c r="K1781" s="2104"/>
      <c r="L1781" s="2144"/>
      <c r="M1781" s="2144"/>
      <c r="N1781" s="2144"/>
      <c r="O1781" s="2144"/>
      <c r="P1781" s="2144"/>
      <c r="Q1781" s="1984"/>
      <c r="R1781" s="2680">
        <f t="shared" ref="R1781:Z1781" si="1288">R1683</f>
        <v>0</v>
      </c>
      <c r="S1781" s="2777">
        <f t="shared" si="1288"/>
        <v>0</v>
      </c>
      <c r="T1781" s="2680">
        <f t="shared" si="1288"/>
        <v>0</v>
      </c>
      <c r="U1781" s="2681">
        <f t="shared" si="1288"/>
        <v>0</v>
      </c>
      <c r="V1781" s="2680">
        <f t="shared" si="1288"/>
        <v>0</v>
      </c>
      <c r="W1781" s="2680">
        <f t="shared" si="1288"/>
        <v>0</v>
      </c>
      <c r="X1781" s="2680">
        <f t="shared" si="1288"/>
        <v>0</v>
      </c>
      <c r="Y1781" s="2680">
        <f t="shared" si="1288"/>
        <v>0</v>
      </c>
      <c r="Z1781" s="2680">
        <f t="shared" si="1288"/>
        <v>0</v>
      </c>
      <c r="AA1781" s="1632"/>
      <c r="AB1781" s="2682"/>
      <c r="AC1781" s="2257"/>
    </row>
    <row r="1782" spans="1:246" x14ac:dyDescent="0.25">
      <c r="A1782" s="217">
        <v>1</v>
      </c>
      <c r="B1782" s="217">
        <v>1</v>
      </c>
      <c r="C1782" s="705" t="s">
        <v>195</v>
      </c>
      <c r="D1782" s="705"/>
      <c r="E1782" s="705"/>
      <c r="F1782" s="2004">
        <f t="shared" si="1287"/>
        <v>0</v>
      </c>
      <c r="G1782" s="2003">
        <f t="shared" si="1287"/>
        <v>0</v>
      </c>
      <c r="H1782" s="2003">
        <f t="shared" si="1287"/>
        <v>4</v>
      </c>
      <c r="I1782" s="1894" t="e">
        <f>H1782/G1782*100</f>
        <v>#DIV/0!</v>
      </c>
      <c r="J1782" s="2109"/>
      <c r="K1782" s="2109"/>
      <c r="L1782" s="2003"/>
      <c r="M1782" s="2003"/>
      <c r="N1782" s="2003"/>
      <c r="O1782" s="2003"/>
      <c r="P1782" s="2003"/>
      <c r="Q1782" s="2003"/>
      <c r="R1782" s="2781">
        <f t="shared" ref="R1782:Z1782" si="1289">R1684</f>
        <v>0</v>
      </c>
      <c r="S1782" s="2777">
        <f t="shared" si="1289"/>
        <v>0</v>
      </c>
      <c r="T1782" s="2781">
        <f t="shared" si="1289"/>
        <v>0</v>
      </c>
      <c r="U1782" s="2782">
        <f t="shared" si="1289"/>
        <v>0</v>
      </c>
      <c r="V1782" s="2781">
        <f t="shared" si="1289"/>
        <v>0</v>
      </c>
      <c r="W1782" s="2781">
        <f t="shared" si="1289"/>
        <v>0</v>
      </c>
      <c r="X1782" s="2781">
        <f t="shared" si="1289"/>
        <v>0</v>
      </c>
      <c r="Y1782" s="2781">
        <f t="shared" si="1289"/>
        <v>0</v>
      </c>
      <c r="Z1782" s="2781">
        <f t="shared" si="1289"/>
        <v>0</v>
      </c>
      <c r="AA1782" s="947"/>
      <c r="AB1782" s="2783"/>
      <c r="AC1782" s="2257"/>
    </row>
    <row r="1783" spans="1:246" ht="30" x14ac:dyDescent="0.25">
      <c r="A1783" s="217">
        <v>1</v>
      </c>
      <c r="B1783" s="217">
        <v>1</v>
      </c>
      <c r="C1783" s="705" t="s">
        <v>196</v>
      </c>
      <c r="D1783" s="705"/>
      <c r="E1783" s="705"/>
      <c r="F1783" s="1883">
        <f t="shared" si="1287"/>
        <v>0</v>
      </c>
      <c r="G1783" s="1894">
        <f t="shared" si="1287"/>
        <v>0</v>
      </c>
      <c r="H1783" s="1894">
        <f t="shared" si="1287"/>
        <v>0</v>
      </c>
      <c r="I1783" s="2003" t="e">
        <f>H1783/G1783*100</f>
        <v>#DIV/0!</v>
      </c>
      <c r="J1783" s="2109"/>
      <c r="K1783" s="2109"/>
      <c r="L1783" s="2003"/>
      <c r="M1783" s="1894"/>
      <c r="N1783" s="2003"/>
      <c r="O1783" s="2003"/>
      <c r="P1783" s="2003"/>
      <c r="Q1783" s="2003"/>
      <c r="R1783" s="2729">
        <f t="shared" ref="R1783:Z1783" si="1290">R1685</f>
        <v>0</v>
      </c>
      <c r="S1783" s="2777">
        <f t="shared" si="1290"/>
        <v>0</v>
      </c>
      <c r="T1783" s="2729">
        <f t="shared" si="1290"/>
        <v>0</v>
      </c>
      <c r="U1783" s="2782">
        <f t="shared" si="1290"/>
        <v>0</v>
      </c>
      <c r="V1783" s="2781">
        <f t="shared" si="1290"/>
        <v>0</v>
      </c>
      <c r="W1783" s="2729">
        <f t="shared" si="1290"/>
        <v>0</v>
      </c>
      <c r="X1783" s="2729">
        <f t="shared" si="1290"/>
        <v>0</v>
      </c>
      <c r="Y1783" s="2729">
        <f t="shared" si="1290"/>
        <v>0</v>
      </c>
      <c r="Z1783" s="2781">
        <f t="shared" si="1290"/>
        <v>0</v>
      </c>
      <c r="AA1783" s="929"/>
      <c r="AB1783" s="2783"/>
      <c r="AC1783" s="2257"/>
    </row>
    <row r="1784" spans="1:246" ht="30" thickBot="1" x14ac:dyDescent="0.3">
      <c r="B1784" s="217">
        <v>1</v>
      </c>
      <c r="C1784" s="702" t="s">
        <v>201</v>
      </c>
      <c r="D1784" s="702"/>
      <c r="E1784" s="2147"/>
      <c r="F1784" s="2010">
        <f t="shared" si="1287"/>
        <v>0</v>
      </c>
      <c r="G1784" s="2067">
        <f t="shared" si="1287"/>
        <v>0</v>
      </c>
      <c r="H1784" s="2067">
        <f t="shared" si="1287"/>
        <v>4</v>
      </c>
      <c r="I1784" s="2784" t="e">
        <f>I1686</f>
        <v>#DIV/0!</v>
      </c>
      <c r="J1784" s="2119"/>
      <c r="K1784" s="2109"/>
      <c r="L1784" s="2003"/>
      <c r="M1784" s="2784"/>
      <c r="N1784" s="2784"/>
      <c r="O1784" s="2785"/>
      <c r="P1784" s="2784"/>
      <c r="Q1784" s="2786"/>
      <c r="R1784" s="2787">
        <f t="shared" ref="R1784:Z1784" si="1291">R1686</f>
        <v>0</v>
      </c>
      <c r="S1784" s="2777">
        <f t="shared" si="1291"/>
        <v>0</v>
      </c>
      <c r="T1784" s="2788">
        <f t="shared" si="1291"/>
        <v>23.85736</v>
      </c>
      <c r="U1784" s="2789">
        <f t="shared" si="1291"/>
        <v>0</v>
      </c>
      <c r="V1784" s="2787">
        <f t="shared" si="1291"/>
        <v>0</v>
      </c>
      <c r="W1784" s="2787">
        <f t="shared" si="1291"/>
        <v>0</v>
      </c>
      <c r="X1784" s="2787">
        <f t="shared" si="1291"/>
        <v>0</v>
      </c>
      <c r="Y1784" s="2787">
        <f t="shared" si="1291"/>
        <v>0</v>
      </c>
      <c r="Z1784" s="2781">
        <f t="shared" si="1291"/>
        <v>23.85736</v>
      </c>
      <c r="AA1784" s="2204"/>
      <c r="AB1784" s="2783"/>
      <c r="AC1784" s="2257"/>
      <c r="AD1784" s="217"/>
      <c r="AE1784" s="217"/>
      <c r="AF1784" s="217"/>
      <c r="AG1784" s="217"/>
      <c r="AH1784" s="217"/>
      <c r="AI1784" s="217"/>
      <c r="AJ1784" s="217"/>
      <c r="AK1784" s="217"/>
      <c r="AL1784" s="217"/>
      <c r="AM1784" s="217"/>
      <c r="AN1784" s="217"/>
      <c r="AO1784" s="217"/>
      <c r="AP1784" s="217"/>
      <c r="AQ1784" s="217"/>
      <c r="AR1784" s="217"/>
      <c r="AS1784" s="217"/>
      <c r="AT1784" s="217"/>
      <c r="AU1784" s="217"/>
      <c r="AV1784" s="217"/>
      <c r="AW1784" s="217"/>
      <c r="AX1784" s="217"/>
      <c r="AY1784" s="217"/>
      <c r="AZ1784" s="217"/>
      <c r="BA1784" s="217"/>
      <c r="BB1784" s="217"/>
      <c r="BC1784" s="217"/>
      <c r="BD1784" s="217"/>
      <c r="BE1784" s="217"/>
      <c r="BF1784" s="217"/>
      <c r="BG1784" s="217"/>
      <c r="BH1784" s="217"/>
      <c r="BI1784" s="217"/>
      <c r="BJ1784" s="217"/>
      <c r="BK1784" s="217"/>
      <c r="BL1784" s="217"/>
      <c r="BM1784" s="217"/>
      <c r="BN1784" s="217"/>
      <c r="BO1784" s="217"/>
      <c r="BP1784" s="217"/>
      <c r="BQ1784" s="217"/>
      <c r="BR1784" s="217"/>
      <c r="BS1784" s="217"/>
      <c r="BT1784" s="217"/>
      <c r="BU1784" s="217"/>
      <c r="BV1784" s="217"/>
      <c r="BW1784" s="217"/>
      <c r="BX1784" s="217"/>
      <c r="BY1784" s="217"/>
      <c r="BZ1784" s="217"/>
      <c r="CA1784" s="217"/>
      <c r="CB1784" s="217"/>
      <c r="CC1784" s="217"/>
      <c r="CD1784" s="217"/>
      <c r="CE1784" s="217"/>
      <c r="CF1784" s="217"/>
      <c r="CG1784" s="217"/>
      <c r="CH1784" s="217"/>
      <c r="CI1784" s="217"/>
      <c r="CJ1784" s="217"/>
      <c r="CK1784" s="217"/>
      <c r="CL1784" s="217"/>
      <c r="CM1784" s="217"/>
      <c r="CN1784" s="217"/>
      <c r="CO1784" s="217"/>
      <c r="CP1784" s="217"/>
      <c r="CQ1784" s="217"/>
      <c r="CR1784" s="217"/>
      <c r="CS1784" s="217"/>
      <c r="CT1784" s="217"/>
      <c r="CU1784" s="217"/>
      <c r="CV1784" s="217"/>
      <c r="CW1784" s="217"/>
      <c r="CX1784" s="217"/>
      <c r="CY1784" s="217"/>
      <c r="CZ1784" s="217"/>
      <c r="DA1784" s="217"/>
      <c r="DB1784" s="217"/>
      <c r="DC1784" s="217"/>
      <c r="DD1784" s="217"/>
      <c r="DE1784" s="217"/>
      <c r="DF1784" s="217"/>
      <c r="DG1784" s="217"/>
      <c r="DH1784" s="217"/>
      <c r="DI1784" s="217"/>
      <c r="DJ1784" s="217"/>
      <c r="DK1784" s="217"/>
      <c r="DL1784" s="217"/>
      <c r="DM1784" s="217"/>
      <c r="DN1784" s="217"/>
      <c r="DO1784" s="217"/>
      <c r="DP1784" s="217"/>
      <c r="DQ1784" s="217"/>
      <c r="DR1784" s="217"/>
      <c r="DS1784" s="217"/>
      <c r="DT1784" s="217"/>
      <c r="DU1784" s="217"/>
      <c r="DV1784" s="217"/>
      <c r="DW1784" s="217"/>
      <c r="DX1784" s="217"/>
      <c r="DY1784" s="217"/>
      <c r="DZ1784" s="217"/>
      <c r="EA1784" s="217"/>
      <c r="EB1784" s="217"/>
      <c r="EC1784" s="217"/>
      <c r="ED1784" s="217"/>
      <c r="EE1784" s="217"/>
      <c r="EF1784" s="217"/>
      <c r="EG1784" s="217"/>
      <c r="EH1784" s="217"/>
      <c r="EI1784" s="217"/>
      <c r="EJ1784" s="217"/>
      <c r="EK1784" s="217"/>
      <c r="EL1784" s="217"/>
      <c r="EM1784" s="217"/>
      <c r="EN1784" s="217"/>
      <c r="EO1784" s="217"/>
      <c r="EP1784" s="217"/>
      <c r="EQ1784" s="217"/>
      <c r="ER1784" s="217"/>
      <c r="ES1784" s="217"/>
      <c r="ET1784" s="217"/>
      <c r="EU1784" s="217"/>
      <c r="EV1784" s="217"/>
      <c r="EW1784" s="217"/>
      <c r="EX1784" s="217"/>
      <c r="EY1784" s="217"/>
      <c r="EZ1784" s="217"/>
      <c r="FA1784" s="217"/>
      <c r="FB1784" s="217"/>
      <c r="FC1784" s="217"/>
      <c r="FD1784" s="217"/>
      <c r="FE1784" s="217"/>
      <c r="FF1784" s="217"/>
      <c r="FG1784" s="217"/>
      <c r="FH1784" s="217"/>
      <c r="FI1784" s="217"/>
      <c r="FJ1784" s="217"/>
      <c r="FK1784" s="217"/>
      <c r="FL1784" s="217"/>
      <c r="FM1784" s="217"/>
      <c r="FN1784" s="217"/>
      <c r="FO1784" s="217"/>
      <c r="FP1784" s="217"/>
      <c r="FQ1784" s="217"/>
      <c r="FR1784" s="217"/>
      <c r="FS1784" s="217"/>
      <c r="FT1784" s="217"/>
      <c r="FU1784" s="217"/>
      <c r="FV1784" s="217"/>
      <c r="FW1784" s="217"/>
      <c r="FX1784" s="217"/>
      <c r="FY1784" s="217"/>
      <c r="FZ1784" s="217"/>
      <c r="GA1784" s="217"/>
      <c r="GB1784" s="217"/>
      <c r="GC1784" s="217"/>
      <c r="GD1784" s="217"/>
      <c r="GE1784" s="217"/>
      <c r="GF1784" s="217"/>
      <c r="GG1784" s="217"/>
      <c r="GH1784" s="217"/>
      <c r="GI1784" s="217"/>
      <c r="GJ1784" s="217"/>
      <c r="GK1784" s="217"/>
      <c r="GL1784" s="217"/>
      <c r="GM1784" s="217"/>
      <c r="GN1784" s="217"/>
      <c r="GO1784" s="217"/>
      <c r="GP1784" s="217"/>
      <c r="GQ1784" s="217"/>
      <c r="GR1784" s="217"/>
      <c r="GS1784" s="217"/>
      <c r="GT1784" s="217"/>
      <c r="GU1784" s="217"/>
      <c r="GV1784" s="217"/>
      <c r="GW1784" s="217"/>
      <c r="GX1784" s="217"/>
      <c r="GY1784" s="217"/>
      <c r="GZ1784" s="217"/>
      <c r="HA1784" s="217"/>
      <c r="HB1784" s="217"/>
      <c r="HC1784" s="217"/>
      <c r="HD1784" s="217"/>
      <c r="HE1784" s="217"/>
      <c r="HF1784" s="217"/>
      <c r="HG1784" s="217"/>
      <c r="HH1784" s="217"/>
      <c r="HI1784" s="217"/>
      <c r="HJ1784" s="217"/>
      <c r="HK1784" s="217"/>
      <c r="HL1784" s="217"/>
      <c r="HM1784" s="217"/>
      <c r="HN1784" s="217"/>
      <c r="HO1784" s="217"/>
      <c r="HP1784" s="217"/>
      <c r="HQ1784" s="217"/>
      <c r="HR1784" s="217"/>
      <c r="HS1784" s="217"/>
      <c r="HT1784" s="217"/>
      <c r="HU1784" s="217"/>
      <c r="HV1784" s="217"/>
      <c r="HW1784" s="217"/>
      <c r="HX1784" s="217"/>
      <c r="HY1784" s="217"/>
      <c r="HZ1784" s="217"/>
      <c r="IA1784" s="217"/>
      <c r="IB1784" s="217"/>
      <c r="IC1784" s="217"/>
      <c r="ID1784" s="217"/>
      <c r="IE1784" s="217"/>
      <c r="IF1784" s="217"/>
      <c r="IG1784" s="217"/>
      <c r="IH1784" s="217"/>
      <c r="II1784" s="217"/>
      <c r="IJ1784" s="217"/>
      <c r="IK1784" s="217"/>
      <c r="IL1784" s="217"/>
    </row>
    <row r="1785" spans="1:246" x14ac:dyDescent="0.25">
      <c r="A1785" s="217">
        <v>1</v>
      </c>
      <c r="B1785" s="217">
        <v>1</v>
      </c>
      <c r="C1785" s="2546" t="s">
        <v>57</v>
      </c>
      <c r="D1785" s="2546"/>
      <c r="E1785" s="2546"/>
      <c r="F1785" s="279"/>
      <c r="G1785" s="1254"/>
      <c r="H1785" s="1254"/>
      <c r="I1785" s="1254"/>
      <c r="J1785" s="1787"/>
      <c r="K1785" s="2790"/>
      <c r="L1785" s="2790"/>
      <c r="M1785" s="1787"/>
      <c r="N1785" s="1787"/>
      <c r="O1785" s="1787"/>
      <c r="P1785" s="1787"/>
      <c r="Q1785" s="2791"/>
      <c r="R1785" s="331"/>
      <c r="S1785" s="2792"/>
      <c r="T1785" s="3083"/>
      <c r="U1785" s="1250"/>
      <c r="V1785" s="331"/>
      <c r="W1785" s="331"/>
      <c r="X1785" s="3040"/>
      <c r="Y1785" s="3040"/>
      <c r="Z1785" s="3083"/>
      <c r="AA1785" s="1255"/>
      <c r="AB1785" s="2792"/>
      <c r="AC1785" s="2257"/>
      <c r="AD1785" s="217"/>
      <c r="AE1785" s="217"/>
      <c r="AF1785" s="217"/>
      <c r="AG1785" s="217"/>
      <c r="AH1785" s="217"/>
      <c r="AI1785" s="217"/>
      <c r="AJ1785" s="217"/>
      <c r="AK1785" s="217"/>
      <c r="AL1785" s="217"/>
      <c r="AM1785" s="217"/>
      <c r="AN1785" s="217"/>
      <c r="AO1785" s="217"/>
      <c r="AP1785" s="217"/>
      <c r="AQ1785" s="217"/>
      <c r="AR1785" s="217"/>
      <c r="AS1785" s="217"/>
      <c r="AT1785" s="217"/>
      <c r="AU1785" s="217"/>
      <c r="AV1785" s="217"/>
      <c r="AW1785" s="217"/>
      <c r="AX1785" s="217"/>
      <c r="AY1785" s="217"/>
      <c r="AZ1785" s="217"/>
      <c r="BA1785" s="217"/>
      <c r="BB1785" s="217"/>
      <c r="BC1785" s="217"/>
      <c r="BD1785" s="217"/>
      <c r="BE1785" s="217"/>
      <c r="BF1785" s="217"/>
      <c r="BG1785" s="217"/>
      <c r="BH1785" s="217"/>
      <c r="BI1785" s="217"/>
      <c r="BJ1785" s="217"/>
      <c r="BK1785" s="217"/>
      <c r="BL1785" s="217"/>
      <c r="BM1785" s="217"/>
      <c r="BN1785" s="217"/>
      <c r="BO1785" s="217"/>
      <c r="BP1785" s="217"/>
      <c r="BQ1785" s="217"/>
      <c r="BR1785" s="217"/>
      <c r="BS1785" s="217"/>
      <c r="BT1785" s="217"/>
      <c r="BU1785" s="217"/>
      <c r="BV1785" s="217"/>
      <c r="BW1785" s="217"/>
      <c r="BX1785" s="217"/>
      <c r="BY1785" s="217"/>
      <c r="BZ1785" s="217"/>
      <c r="CA1785" s="217"/>
      <c r="CB1785" s="217"/>
      <c r="CC1785" s="217"/>
      <c r="CD1785" s="217"/>
      <c r="CE1785" s="217"/>
      <c r="CF1785" s="217"/>
      <c r="CG1785" s="217"/>
      <c r="CH1785" s="217"/>
      <c r="CI1785" s="217"/>
      <c r="CJ1785" s="217"/>
      <c r="CK1785" s="217"/>
      <c r="CL1785" s="217"/>
      <c r="CM1785" s="217"/>
      <c r="CN1785" s="217"/>
      <c r="CO1785" s="217"/>
      <c r="CP1785" s="217"/>
      <c r="CQ1785" s="217"/>
      <c r="CR1785" s="217"/>
      <c r="CS1785" s="217"/>
      <c r="CT1785" s="217"/>
      <c r="CU1785" s="217"/>
      <c r="CV1785" s="217"/>
      <c r="CW1785" s="217"/>
      <c r="CX1785" s="217"/>
      <c r="CY1785" s="217"/>
      <c r="CZ1785" s="217"/>
      <c r="DA1785" s="217"/>
      <c r="DB1785" s="217"/>
      <c r="DC1785" s="217"/>
      <c r="DD1785" s="217"/>
      <c r="DE1785" s="217"/>
      <c r="DF1785" s="217"/>
      <c r="DG1785" s="217"/>
      <c r="DH1785" s="217"/>
      <c r="DI1785" s="217"/>
      <c r="DJ1785" s="217"/>
      <c r="DK1785" s="217"/>
      <c r="DL1785" s="217"/>
      <c r="DM1785" s="217"/>
      <c r="DN1785" s="217"/>
      <c r="DO1785" s="217"/>
      <c r="DP1785" s="217"/>
      <c r="DQ1785" s="217"/>
      <c r="DR1785" s="217"/>
      <c r="DS1785" s="217"/>
      <c r="DT1785" s="217"/>
      <c r="DU1785" s="217"/>
      <c r="DV1785" s="217"/>
      <c r="DW1785" s="217"/>
      <c r="DX1785" s="217"/>
      <c r="DY1785" s="217"/>
      <c r="DZ1785" s="217"/>
      <c r="EA1785" s="217"/>
      <c r="EB1785" s="217"/>
      <c r="EC1785" s="217"/>
      <c r="ED1785" s="217"/>
      <c r="EE1785" s="217"/>
      <c r="EF1785" s="217"/>
      <c r="EG1785" s="217"/>
      <c r="EH1785" s="217"/>
      <c r="EI1785" s="217"/>
      <c r="EJ1785" s="217"/>
      <c r="EK1785" s="217"/>
      <c r="EL1785" s="217"/>
      <c r="EM1785" s="217"/>
      <c r="EN1785" s="217"/>
      <c r="EO1785" s="217"/>
      <c r="EP1785" s="217"/>
      <c r="EQ1785" s="217"/>
      <c r="ER1785" s="217"/>
      <c r="ES1785" s="217"/>
      <c r="ET1785" s="217"/>
      <c r="EU1785" s="217"/>
      <c r="EV1785" s="217"/>
      <c r="EW1785" s="217"/>
      <c r="EX1785" s="217"/>
      <c r="EY1785" s="217"/>
      <c r="EZ1785" s="217"/>
      <c r="FA1785" s="217"/>
      <c r="FB1785" s="217"/>
      <c r="FC1785" s="217"/>
      <c r="FD1785" s="217"/>
      <c r="FE1785" s="217"/>
      <c r="FF1785" s="217"/>
      <c r="FG1785" s="217"/>
      <c r="FH1785" s="217"/>
      <c r="FI1785" s="217"/>
      <c r="FJ1785" s="217"/>
      <c r="FK1785" s="217"/>
      <c r="FL1785" s="217"/>
      <c r="FM1785" s="217"/>
      <c r="FN1785" s="217"/>
      <c r="FO1785" s="217"/>
      <c r="FP1785" s="217"/>
      <c r="FQ1785" s="217"/>
      <c r="FR1785" s="217"/>
      <c r="FS1785" s="217"/>
      <c r="FT1785" s="217"/>
      <c r="FU1785" s="217"/>
      <c r="FV1785" s="217"/>
      <c r="FW1785" s="217"/>
      <c r="FX1785" s="217"/>
      <c r="FY1785" s="217"/>
      <c r="FZ1785" s="217"/>
      <c r="GA1785" s="217"/>
      <c r="GB1785" s="217"/>
      <c r="GC1785" s="217"/>
      <c r="GD1785" s="217"/>
      <c r="GE1785" s="217"/>
      <c r="GF1785" s="217"/>
      <c r="GG1785" s="217"/>
      <c r="GH1785" s="217"/>
      <c r="GI1785" s="217"/>
      <c r="GJ1785" s="217"/>
      <c r="GK1785" s="217"/>
      <c r="GL1785" s="217"/>
      <c r="GM1785" s="217"/>
      <c r="GN1785" s="217"/>
      <c r="GO1785" s="217"/>
      <c r="GP1785" s="217"/>
      <c r="GQ1785" s="217"/>
      <c r="GR1785" s="217"/>
      <c r="GS1785" s="217"/>
      <c r="GT1785" s="217"/>
      <c r="GU1785" s="217"/>
      <c r="GV1785" s="217"/>
      <c r="GW1785" s="217"/>
      <c r="GX1785" s="217"/>
      <c r="GY1785" s="217"/>
      <c r="GZ1785" s="217"/>
      <c r="HA1785" s="217"/>
      <c r="HB1785" s="217"/>
      <c r="HC1785" s="217"/>
      <c r="HD1785" s="217"/>
      <c r="HE1785" s="217"/>
      <c r="HF1785" s="217"/>
      <c r="HG1785" s="217"/>
      <c r="HH1785" s="217"/>
      <c r="HI1785" s="217"/>
      <c r="HJ1785" s="217"/>
      <c r="HK1785" s="217"/>
      <c r="HL1785" s="217"/>
      <c r="HM1785" s="217"/>
      <c r="HN1785" s="217"/>
      <c r="HO1785" s="217"/>
      <c r="HP1785" s="217"/>
      <c r="HQ1785" s="217"/>
      <c r="HR1785" s="217"/>
      <c r="HS1785" s="217"/>
      <c r="HT1785" s="217"/>
      <c r="HU1785" s="217"/>
      <c r="HV1785" s="217"/>
      <c r="HW1785" s="217"/>
      <c r="HX1785" s="217"/>
      <c r="HY1785" s="217"/>
      <c r="HZ1785" s="217"/>
      <c r="IA1785" s="217"/>
      <c r="IB1785" s="217"/>
      <c r="IC1785" s="217"/>
      <c r="ID1785" s="217"/>
      <c r="IE1785" s="217"/>
      <c r="IF1785" s="217"/>
      <c r="IG1785" s="217"/>
      <c r="IH1785" s="217"/>
      <c r="II1785" s="217"/>
      <c r="IJ1785" s="217"/>
      <c r="IK1785" s="217"/>
      <c r="IL1785" s="217"/>
    </row>
    <row r="1786" spans="1:246" ht="31.5" x14ac:dyDescent="0.25">
      <c r="A1786" s="217">
        <v>1</v>
      </c>
      <c r="B1786" s="217">
        <v>1</v>
      </c>
      <c r="C1786" s="1826" t="s">
        <v>389</v>
      </c>
      <c r="D1786" s="2793"/>
      <c r="E1786" s="1787"/>
      <c r="F1786" s="261"/>
      <c r="G1786" s="1789"/>
      <c r="H1786" s="1789"/>
      <c r="I1786" s="1789"/>
      <c r="J1786" s="2794"/>
      <c r="K1786" s="2794"/>
      <c r="L1786" s="1787"/>
      <c r="M1786" s="1787"/>
      <c r="N1786" s="1787"/>
      <c r="O1786" s="1787"/>
      <c r="P1786" s="1787"/>
      <c r="Q1786" s="1787"/>
      <c r="R1786" s="331"/>
      <c r="S1786" s="2795"/>
      <c r="T1786" s="331"/>
      <c r="U1786" s="1250"/>
      <c r="V1786" s="331"/>
      <c r="W1786" s="331"/>
      <c r="X1786" s="3040"/>
      <c r="Y1786" s="3040"/>
      <c r="Z1786" s="331"/>
      <c r="AA1786" s="2796"/>
      <c r="AB1786" s="2305"/>
      <c r="AC1786" s="2257"/>
      <c r="AD1786" s="217"/>
      <c r="AE1786" s="217"/>
      <c r="AF1786" s="217"/>
      <c r="AG1786" s="217"/>
      <c r="AH1786" s="217"/>
      <c r="AI1786" s="217"/>
      <c r="AJ1786" s="217"/>
      <c r="AK1786" s="217"/>
      <c r="AL1786" s="217"/>
      <c r="AM1786" s="217"/>
      <c r="AN1786" s="217"/>
      <c r="AO1786" s="217"/>
      <c r="AP1786" s="217"/>
      <c r="AQ1786" s="217"/>
      <c r="AR1786" s="217"/>
      <c r="AS1786" s="217"/>
      <c r="AT1786" s="217"/>
      <c r="AU1786" s="217"/>
      <c r="AV1786" s="217"/>
      <c r="AW1786" s="217"/>
      <c r="AX1786" s="217"/>
      <c r="AY1786" s="217"/>
      <c r="AZ1786" s="217"/>
      <c r="BA1786" s="217"/>
      <c r="BB1786" s="217"/>
      <c r="BC1786" s="217"/>
      <c r="BD1786" s="217"/>
      <c r="BE1786" s="217"/>
      <c r="BF1786" s="217"/>
      <c r="BG1786" s="217"/>
      <c r="BH1786" s="217"/>
      <c r="BI1786" s="217"/>
      <c r="BJ1786" s="217"/>
      <c r="BK1786" s="217"/>
      <c r="BL1786" s="217"/>
      <c r="BM1786" s="217"/>
      <c r="BN1786" s="217"/>
      <c r="BO1786" s="217"/>
      <c r="BP1786" s="217"/>
      <c r="BQ1786" s="217"/>
      <c r="BR1786" s="217"/>
      <c r="BS1786" s="217"/>
      <c r="BT1786" s="217"/>
      <c r="BU1786" s="217"/>
      <c r="BV1786" s="217"/>
      <c r="BW1786" s="217"/>
      <c r="BX1786" s="217"/>
      <c r="BY1786" s="217"/>
      <c r="BZ1786" s="217"/>
      <c r="CA1786" s="217"/>
      <c r="CB1786" s="217"/>
      <c r="CC1786" s="217"/>
      <c r="CD1786" s="217"/>
      <c r="CE1786" s="217"/>
      <c r="CF1786" s="217"/>
      <c r="CG1786" s="217"/>
      <c r="CH1786" s="217"/>
      <c r="CI1786" s="217"/>
      <c r="CJ1786" s="217"/>
      <c r="CK1786" s="217"/>
      <c r="CL1786" s="217"/>
      <c r="CM1786" s="217"/>
      <c r="CN1786" s="217"/>
      <c r="CO1786" s="217"/>
      <c r="CP1786" s="217"/>
      <c r="CQ1786" s="217"/>
      <c r="CR1786" s="217"/>
      <c r="CS1786" s="217"/>
      <c r="CT1786" s="217"/>
      <c r="CU1786" s="217"/>
      <c r="CV1786" s="217"/>
      <c r="CW1786" s="217"/>
      <c r="CX1786" s="217"/>
      <c r="CY1786" s="217"/>
      <c r="CZ1786" s="217"/>
      <c r="DA1786" s="217"/>
      <c r="DB1786" s="217"/>
      <c r="DC1786" s="217"/>
      <c r="DD1786" s="217"/>
      <c r="DE1786" s="217"/>
      <c r="DF1786" s="217"/>
      <c r="DG1786" s="217"/>
      <c r="DH1786" s="217"/>
      <c r="DI1786" s="217"/>
      <c r="DJ1786" s="217"/>
      <c r="DK1786" s="217"/>
      <c r="DL1786" s="217"/>
      <c r="DM1786" s="217"/>
      <c r="DN1786" s="217"/>
      <c r="DO1786" s="217"/>
      <c r="DP1786" s="217"/>
      <c r="DQ1786" s="217"/>
      <c r="DR1786" s="217"/>
      <c r="DS1786" s="217"/>
      <c r="DT1786" s="217"/>
      <c r="DU1786" s="217"/>
      <c r="DV1786" s="217"/>
      <c r="DW1786" s="217"/>
      <c r="DX1786" s="217"/>
      <c r="DY1786" s="217"/>
      <c r="DZ1786" s="217"/>
      <c r="EA1786" s="217"/>
      <c r="EB1786" s="217"/>
      <c r="EC1786" s="217"/>
      <c r="ED1786" s="217"/>
      <c r="EE1786" s="217"/>
      <c r="EF1786" s="217"/>
      <c r="EG1786" s="217"/>
      <c r="EH1786" s="217"/>
      <c r="EI1786" s="217"/>
      <c r="EJ1786" s="217"/>
      <c r="EK1786" s="217"/>
      <c r="EL1786" s="217"/>
      <c r="EM1786" s="217"/>
      <c r="EN1786" s="217"/>
      <c r="EO1786" s="217"/>
      <c r="EP1786" s="217"/>
      <c r="EQ1786" s="217"/>
      <c r="ER1786" s="217"/>
      <c r="ES1786" s="217"/>
      <c r="ET1786" s="217"/>
      <c r="EU1786" s="217"/>
      <c r="EV1786" s="217"/>
      <c r="EW1786" s="217"/>
      <c r="EX1786" s="217"/>
      <c r="EY1786" s="217"/>
      <c r="EZ1786" s="217"/>
      <c r="FA1786" s="217"/>
      <c r="FB1786" s="217"/>
      <c r="FC1786" s="217"/>
      <c r="FD1786" s="217"/>
      <c r="FE1786" s="217"/>
      <c r="FF1786" s="217"/>
      <c r="FG1786" s="217"/>
      <c r="FH1786" s="217"/>
      <c r="FI1786" s="217"/>
      <c r="FJ1786" s="217"/>
      <c r="FK1786" s="217"/>
      <c r="FL1786" s="217"/>
      <c r="FM1786" s="217"/>
      <c r="FN1786" s="217"/>
      <c r="FO1786" s="217"/>
      <c r="FP1786" s="217"/>
      <c r="FQ1786" s="217"/>
      <c r="FR1786" s="217"/>
      <c r="FS1786" s="217"/>
      <c r="FT1786" s="217"/>
      <c r="FU1786" s="217"/>
      <c r="FV1786" s="217"/>
      <c r="FW1786" s="217"/>
      <c r="FX1786" s="217"/>
      <c r="FY1786" s="217"/>
      <c r="FZ1786" s="217"/>
      <c r="GA1786" s="217"/>
      <c r="GB1786" s="217"/>
      <c r="GC1786" s="217"/>
      <c r="GD1786" s="217"/>
      <c r="GE1786" s="217"/>
      <c r="GF1786" s="217"/>
      <c r="GG1786" s="217"/>
      <c r="GH1786" s="217"/>
      <c r="GI1786" s="217"/>
      <c r="GJ1786" s="217"/>
      <c r="GK1786" s="217"/>
      <c r="GL1786" s="217"/>
      <c r="GM1786" s="217"/>
      <c r="GN1786" s="217"/>
      <c r="GO1786" s="217"/>
      <c r="GP1786" s="217"/>
      <c r="GQ1786" s="217"/>
      <c r="GR1786" s="217"/>
      <c r="GS1786" s="217"/>
      <c r="GT1786" s="217"/>
      <c r="GU1786" s="217"/>
      <c r="GV1786" s="217"/>
      <c r="GW1786" s="217"/>
      <c r="GX1786" s="217"/>
      <c r="GY1786" s="217"/>
      <c r="GZ1786" s="217"/>
      <c r="HA1786" s="217"/>
      <c r="HB1786" s="217"/>
      <c r="HC1786" s="217"/>
      <c r="HD1786" s="217"/>
      <c r="HE1786" s="217"/>
      <c r="HF1786" s="217"/>
      <c r="HG1786" s="217"/>
      <c r="HH1786" s="217"/>
      <c r="HI1786" s="217"/>
      <c r="HJ1786" s="217"/>
      <c r="HK1786" s="217"/>
      <c r="HL1786" s="217"/>
      <c r="HM1786" s="217"/>
      <c r="HN1786" s="217"/>
      <c r="HO1786" s="217"/>
      <c r="HP1786" s="217"/>
      <c r="HQ1786" s="217"/>
      <c r="HR1786" s="217"/>
      <c r="HS1786" s="217"/>
      <c r="HT1786" s="217"/>
      <c r="HU1786" s="217"/>
      <c r="HV1786" s="217"/>
      <c r="HW1786" s="217"/>
      <c r="HX1786" s="217"/>
      <c r="HY1786" s="217"/>
      <c r="HZ1786" s="217"/>
      <c r="IA1786" s="217"/>
      <c r="IB1786" s="217"/>
      <c r="IC1786" s="217"/>
      <c r="ID1786" s="217"/>
      <c r="IE1786" s="217"/>
      <c r="IF1786" s="217"/>
      <c r="IG1786" s="217"/>
      <c r="IH1786" s="217"/>
      <c r="II1786" s="217"/>
      <c r="IJ1786" s="217"/>
      <c r="IK1786" s="217"/>
      <c r="IL1786" s="217"/>
    </row>
    <row r="1787" spans="1:246" ht="26.25" x14ac:dyDescent="0.25">
      <c r="B1787" s="217">
        <v>1</v>
      </c>
      <c r="C1787" s="3281" t="s">
        <v>572</v>
      </c>
      <c r="D1787" s="2793"/>
      <c r="E1787" s="1787"/>
      <c r="F1787" s="261"/>
      <c r="G1787" s="1789"/>
      <c r="H1787" s="1789"/>
      <c r="I1787" s="1789"/>
      <c r="J1787" s="2794"/>
      <c r="K1787" s="2794"/>
      <c r="L1787" s="1787"/>
      <c r="M1787" s="1787"/>
      <c r="N1787" s="1787"/>
      <c r="O1787" s="1787"/>
      <c r="P1787" s="1787"/>
      <c r="Q1787" s="1787"/>
      <c r="R1787" s="331"/>
      <c r="S1787" s="2795"/>
      <c r="T1787" s="331"/>
      <c r="U1787" s="1250"/>
      <c r="V1787" s="331"/>
      <c r="W1787" s="331"/>
      <c r="X1787" s="3040"/>
      <c r="Y1787" s="3040"/>
      <c r="Z1787" s="331"/>
      <c r="AA1787" s="2796"/>
      <c r="AB1787" s="2305"/>
      <c r="AC1787" s="2257"/>
      <c r="AD1787" s="217"/>
      <c r="AE1787" s="217"/>
      <c r="AF1787" s="217"/>
      <c r="AG1787" s="217"/>
      <c r="AH1787" s="217"/>
      <c r="AI1787" s="217"/>
      <c r="AJ1787" s="217"/>
      <c r="AK1787" s="217"/>
      <c r="AL1787" s="217"/>
      <c r="AM1787" s="217"/>
      <c r="AN1787" s="217"/>
      <c r="AO1787" s="217"/>
      <c r="AP1787" s="217"/>
      <c r="AQ1787" s="217"/>
      <c r="AR1787" s="217"/>
      <c r="AS1787" s="217"/>
      <c r="AT1787" s="217"/>
      <c r="AU1787" s="217"/>
      <c r="AV1787" s="217"/>
      <c r="AW1787" s="217"/>
      <c r="AX1787" s="217"/>
      <c r="AY1787" s="217"/>
      <c r="AZ1787" s="217"/>
      <c r="BA1787" s="217"/>
      <c r="BB1787" s="217"/>
      <c r="BC1787" s="217"/>
      <c r="BD1787" s="217"/>
      <c r="BE1787" s="217"/>
      <c r="BF1787" s="217"/>
      <c r="BG1787" s="217"/>
      <c r="BH1787" s="217"/>
      <c r="BI1787" s="217"/>
      <c r="BJ1787" s="217"/>
      <c r="BK1787" s="217"/>
      <c r="BL1787" s="217"/>
      <c r="BM1787" s="217"/>
      <c r="BN1787" s="217"/>
      <c r="BO1787" s="217"/>
      <c r="BP1787" s="217"/>
      <c r="BQ1787" s="217"/>
      <c r="BR1787" s="217"/>
      <c r="BS1787" s="217"/>
      <c r="BT1787" s="217"/>
      <c r="BU1787" s="217"/>
      <c r="BV1787" s="217"/>
      <c r="BW1787" s="217"/>
      <c r="BX1787" s="217"/>
      <c r="BY1787" s="217"/>
      <c r="BZ1787" s="217"/>
      <c r="CA1787" s="217"/>
      <c r="CB1787" s="217"/>
      <c r="CC1787" s="217"/>
      <c r="CD1787" s="217"/>
      <c r="CE1787" s="217"/>
      <c r="CF1787" s="217"/>
      <c r="CG1787" s="217"/>
      <c r="CH1787" s="217"/>
      <c r="CI1787" s="217"/>
      <c r="CJ1787" s="217"/>
      <c r="CK1787" s="217"/>
      <c r="CL1787" s="217"/>
      <c r="CM1787" s="217"/>
      <c r="CN1787" s="217"/>
      <c r="CO1787" s="217"/>
      <c r="CP1787" s="217"/>
      <c r="CQ1787" s="217"/>
      <c r="CR1787" s="217"/>
      <c r="CS1787" s="217"/>
      <c r="CT1787" s="217"/>
      <c r="CU1787" s="217"/>
      <c r="CV1787" s="217"/>
      <c r="CW1787" s="217"/>
      <c r="CX1787" s="217"/>
      <c r="CY1787" s="217"/>
      <c r="CZ1787" s="217"/>
      <c r="DA1787" s="217"/>
      <c r="DB1787" s="217"/>
      <c r="DC1787" s="217"/>
      <c r="DD1787" s="217"/>
      <c r="DE1787" s="217"/>
      <c r="DF1787" s="217"/>
      <c r="DG1787" s="217"/>
      <c r="DH1787" s="217"/>
      <c r="DI1787" s="217"/>
      <c r="DJ1787" s="217"/>
      <c r="DK1787" s="217"/>
      <c r="DL1787" s="217"/>
      <c r="DM1787" s="217"/>
      <c r="DN1787" s="217"/>
      <c r="DO1787" s="217"/>
      <c r="DP1787" s="217"/>
      <c r="DQ1787" s="217"/>
      <c r="DR1787" s="217"/>
      <c r="DS1787" s="217"/>
      <c r="DT1787" s="217"/>
      <c r="DU1787" s="217"/>
      <c r="DV1787" s="217"/>
      <c r="DW1787" s="217"/>
      <c r="DX1787" s="217"/>
      <c r="DY1787" s="217"/>
      <c r="DZ1787" s="217"/>
      <c r="EA1787" s="217"/>
      <c r="EB1787" s="217"/>
      <c r="EC1787" s="217"/>
      <c r="ED1787" s="217"/>
      <c r="EE1787" s="217"/>
      <c r="EF1787" s="217"/>
      <c r="EG1787" s="217"/>
      <c r="EH1787" s="217"/>
      <c r="EI1787" s="217"/>
      <c r="EJ1787" s="217"/>
      <c r="EK1787" s="217"/>
      <c r="EL1787" s="217"/>
      <c r="EM1787" s="217"/>
      <c r="EN1787" s="217"/>
      <c r="EO1787" s="217"/>
      <c r="EP1787" s="217"/>
      <c r="EQ1787" s="217"/>
      <c r="ER1787" s="217"/>
      <c r="ES1787" s="217"/>
      <c r="ET1787" s="217"/>
      <c r="EU1787" s="217"/>
      <c r="EV1787" s="217"/>
      <c r="EW1787" s="217"/>
      <c r="EX1787" s="217"/>
      <c r="EY1787" s="217"/>
      <c r="EZ1787" s="217"/>
      <c r="FA1787" s="217"/>
      <c r="FB1787" s="217"/>
      <c r="FC1787" s="217"/>
      <c r="FD1787" s="217"/>
      <c r="FE1787" s="217"/>
      <c r="FF1787" s="217"/>
      <c r="FG1787" s="217"/>
      <c r="FH1787" s="217"/>
      <c r="FI1787" s="217"/>
      <c r="FJ1787" s="217"/>
      <c r="FK1787" s="217"/>
      <c r="FL1787" s="217"/>
      <c r="FM1787" s="217"/>
      <c r="FN1787" s="217"/>
      <c r="FO1787" s="217"/>
      <c r="FP1787" s="217"/>
      <c r="FQ1787" s="217"/>
      <c r="FR1787" s="217"/>
      <c r="FS1787" s="217"/>
      <c r="FT1787" s="217"/>
      <c r="FU1787" s="217"/>
      <c r="FV1787" s="217"/>
      <c r="FW1787" s="217"/>
      <c r="FX1787" s="217"/>
      <c r="FY1787" s="217"/>
      <c r="FZ1787" s="217"/>
      <c r="GA1787" s="217"/>
      <c r="GB1787" s="217"/>
      <c r="GC1787" s="217"/>
      <c r="GD1787" s="217"/>
      <c r="GE1787" s="217"/>
      <c r="GF1787" s="217"/>
      <c r="GG1787" s="217"/>
      <c r="GH1787" s="217"/>
      <c r="GI1787" s="217"/>
      <c r="GJ1787" s="217"/>
      <c r="GK1787" s="217"/>
      <c r="GL1787" s="217"/>
      <c r="GM1787" s="217"/>
      <c r="GN1787" s="217"/>
      <c r="GO1787" s="217"/>
      <c r="GP1787" s="217"/>
      <c r="GQ1787" s="217"/>
      <c r="GR1787" s="217"/>
      <c r="GS1787" s="217"/>
      <c r="GT1787" s="217"/>
      <c r="GU1787" s="217"/>
      <c r="GV1787" s="217"/>
      <c r="GW1787" s="217"/>
      <c r="GX1787" s="217"/>
      <c r="GY1787" s="217"/>
      <c r="GZ1787" s="217"/>
      <c r="HA1787" s="217"/>
      <c r="HB1787" s="217"/>
      <c r="HC1787" s="217"/>
      <c r="HD1787" s="217"/>
      <c r="HE1787" s="217"/>
      <c r="HF1787" s="217"/>
      <c r="HG1787" s="217"/>
      <c r="HH1787" s="217"/>
      <c r="HI1787" s="217"/>
      <c r="HJ1787" s="217"/>
      <c r="HK1787" s="217"/>
      <c r="HL1787" s="217"/>
      <c r="HM1787" s="217"/>
      <c r="HN1787" s="217"/>
      <c r="HO1787" s="217"/>
      <c r="HP1787" s="217"/>
      <c r="HQ1787" s="217"/>
      <c r="HR1787" s="217"/>
      <c r="HS1787" s="217"/>
      <c r="HT1787" s="217"/>
      <c r="HU1787" s="217"/>
      <c r="HV1787" s="217"/>
      <c r="HW1787" s="217"/>
      <c r="HX1787" s="217"/>
      <c r="HY1787" s="217"/>
      <c r="HZ1787" s="217"/>
      <c r="IA1787" s="217"/>
      <c r="IB1787" s="217"/>
      <c r="IC1787" s="217"/>
      <c r="ID1787" s="217"/>
      <c r="IE1787" s="217"/>
      <c r="IF1787" s="217"/>
      <c r="IG1787" s="217"/>
      <c r="IH1787" s="217"/>
      <c r="II1787" s="217"/>
      <c r="IJ1787" s="217"/>
      <c r="IK1787" s="217"/>
      <c r="IL1787" s="217"/>
    </row>
    <row r="1788" spans="1:246" s="2225" customFormat="1" ht="14.25" customHeight="1" x14ac:dyDescent="0.25">
      <c r="A1788" s="217">
        <v>1</v>
      </c>
      <c r="B1788" s="217">
        <v>1</v>
      </c>
      <c r="C1788" s="1933" t="s">
        <v>5</v>
      </c>
      <c r="D1788" s="1933"/>
      <c r="E1788" s="1933"/>
      <c r="F1788" s="255"/>
      <c r="G1788" s="1244"/>
      <c r="H1788" s="1244"/>
      <c r="I1788" s="126"/>
      <c r="J1788" s="1244"/>
      <c r="K1788" s="1244"/>
      <c r="L1788" s="1935"/>
      <c r="M1788" s="1935"/>
      <c r="N1788" s="1935"/>
      <c r="O1788" s="1935"/>
      <c r="P1788" s="1935"/>
      <c r="Q1788" s="1935"/>
      <c r="R1788" s="2361"/>
      <c r="S1788" s="1246"/>
      <c r="T1788" s="2361"/>
      <c r="U1788" s="2677"/>
      <c r="V1788" s="2361"/>
      <c r="W1788" s="2361"/>
      <c r="X1788" s="2361"/>
      <c r="Y1788" s="2361"/>
      <c r="Z1788" s="2361"/>
      <c r="AA1788" s="1246"/>
      <c r="AB1788" s="1246"/>
      <c r="AC1788" s="2257"/>
    </row>
    <row r="1789" spans="1:246" s="2225" customFormat="1" x14ac:dyDescent="0.25">
      <c r="A1789" s="217"/>
      <c r="B1789" s="217">
        <v>1</v>
      </c>
      <c r="C1789" s="3" t="s">
        <v>471</v>
      </c>
      <c r="D1789" s="1066" t="s">
        <v>226</v>
      </c>
      <c r="E1789" s="190">
        <v>200</v>
      </c>
      <c r="F1789" s="221"/>
      <c r="G1789" s="126">
        <f>F1789/12*$C$3</f>
        <v>0</v>
      </c>
      <c r="H1789" s="255"/>
      <c r="I1789" s="126" t="e">
        <f t="shared" ref="I1789:I1799" si="1292">H1789/G1789*100</f>
        <v>#DIV/0!</v>
      </c>
      <c r="J1789" s="369"/>
      <c r="K1789" s="155" t="e">
        <f t="shared" ref="K1789:K1799" si="1293">N1789/H1789</f>
        <v>#DIV/0!</v>
      </c>
      <c r="L1789" s="156">
        <f t="shared" ref="L1789:L1798" si="1294">ROUND(F1789*J1789,0)</f>
        <v>0</v>
      </c>
      <c r="M1789" s="156">
        <f t="shared" ref="M1789:M1798" si="1295">L1789/12*$C$3</f>
        <v>0</v>
      </c>
      <c r="N1789" s="1935"/>
      <c r="O1789" s="156" t="e">
        <f t="shared" ref="O1789:O1799" si="1296">N1789/M1789*100</f>
        <v>#DIV/0!</v>
      </c>
      <c r="P1789" s="156">
        <f t="shared" ref="P1789:P1798" si="1297">ROUND(L1789/E1789,0)</f>
        <v>0</v>
      </c>
      <c r="Q1789" s="156" t="e">
        <f t="shared" ref="Q1789:Q1799" si="1298">N1789/$C$3*12/P1789</f>
        <v>#DIV/0!</v>
      </c>
      <c r="R1789" s="2361"/>
      <c r="S1789" s="1246"/>
      <c r="T1789" s="2361"/>
      <c r="U1789" s="2677"/>
      <c r="V1789" s="2361"/>
      <c r="W1789" s="2361"/>
      <c r="X1789" s="2361"/>
      <c r="Y1789" s="2361"/>
      <c r="Z1789" s="2361"/>
      <c r="AA1789" s="1246"/>
      <c r="AB1789" s="1246"/>
      <c r="AC1789" s="2257"/>
    </row>
    <row r="1790" spans="1:246" s="2225" customFormat="1" x14ac:dyDescent="0.25">
      <c r="A1790" s="217">
        <v>1</v>
      </c>
      <c r="B1790" s="217">
        <v>1</v>
      </c>
      <c r="C1790" s="3" t="s">
        <v>23</v>
      </c>
      <c r="D1790" s="1066" t="s">
        <v>226</v>
      </c>
      <c r="E1790" s="190">
        <v>340</v>
      </c>
      <c r="F1790" s="221"/>
      <c r="G1790" s="126">
        <f>F1790/12*$C$3</f>
        <v>0</v>
      </c>
      <c r="H1790" s="255"/>
      <c r="I1790" s="126" t="e">
        <f t="shared" si="1292"/>
        <v>#DIV/0!</v>
      </c>
      <c r="J1790" s="369"/>
      <c r="K1790" s="155" t="e">
        <f t="shared" si="1293"/>
        <v>#DIV/0!</v>
      </c>
      <c r="L1790" s="156">
        <f t="shared" si="1294"/>
        <v>0</v>
      </c>
      <c r="M1790" s="156">
        <f t="shared" si="1295"/>
        <v>0</v>
      </c>
      <c r="N1790" s="1935"/>
      <c r="O1790" s="156" t="e">
        <f t="shared" si="1296"/>
        <v>#DIV/0!</v>
      </c>
      <c r="P1790" s="156">
        <f t="shared" si="1297"/>
        <v>0</v>
      </c>
      <c r="Q1790" s="156" t="e">
        <f t="shared" si="1298"/>
        <v>#DIV/0!</v>
      </c>
      <c r="R1790" s="2361"/>
      <c r="S1790" s="1246"/>
      <c r="T1790" s="2361"/>
      <c r="U1790" s="2677"/>
      <c r="V1790" s="2361"/>
      <c r="W1790" s="2361"/>
      <c r="X1790" s="2361"/>
      <c r="Y1790" s="2361"/>
      <c r="Z1790" s="2361"/>
      <c r="AA1790" s="2744"/>
      <c r="AB1790" s="1246"/>
      <c r="AC1790" s="2257"/>
    </row>
    <row r="1791" spans="1:246" s="2225" customFormat="1" x14ac:dyDescent="0.25">
      <c r="A1791" s="217">
        <v>1</v>
      </c>
      <c r="B1791" s="217">
        <v>1</v>
      </c>
      <c r="C1791" s="3" t="s">
        <v>24</v>
      </c>
      <c r="D1791" s="1066" t="s">
        <v>226</v>
      </c>
      <c r="E1791" s="190">
        <v>300</v>
      </c>
      <c r="F1791" s="221"/>
      <c r="G1791" s="126">
        <f t="shared" ref="G1791:G1798" si="1299">F1791/12*$C$3</f>
        <v>0</v>
      </c>
      <c r="H1791" s="255"/>
      <c r="I1791" s="126" t="e">
        <f t="shared" si="1292"/>
        <v>#DIV/0!</v>
      </c>
      <c r="J1791" s="369"/>
      <c r="K1791" s="155" t="e">
        <f t="shared" si="1293"/>
        <v>#DIV/0!</v>
      </c>
      <c r="L1791" s="156">
        <f t="shared" si="1294"/>
        <v>0</v>
      </c>
      <c r="M1791" s="156">
        <f t="shared" si="1295"/>
        <v>0</v>
      </c>
      <c r="N1791" s="1935"/>
      <c r="O1791" s="156" t="e">
        <f t="shared" si="1296"/>
        <v>#DIV/0!</v>
      </c>
      <c r="P1791" s="156">
        <f t="shared" si="1297"/>
        <v>0</v>
      </c>
      <c r="Q1791" s="156" t="e">
        <f t="shared" si="1298"/>
        <v>#DIV/0!</v>
      </c>
      <c r="R1791" s="2361"/>
      <c r="S1791" s="1246"/>
      <c r="T1791" s="2361"/>
      <c r="U1791" s="2677"/>
      <c r="V1791" s="2361"/>
      <c r="W1791" s="2361"/>
      <c r="X1791" s="2361"/>
      <c r="Y1791" s="2361"/>
      <c r="Z1791" s="2361"/>
      <c r="AA1791" s="2744"/>
      <c r="AB1791" s="1246"/>
      <c r="AC1791" s="2257"/>
    </row>
    <row r="1792" spans="1:246" s="2225" customFormat="1" x14ac:dyDescent="0.25">
      <c r="A1792" s="217">
        <v>1</v>
      </c>
      <c r="B1792" s="217">
        <v>1</v>
      </c>
      <c r="C1792" s="3" t="s">
        <v>22</v>
      </c>
      <c r="D1792" s="1066" t="s">
        <v>226</v>
      </c>
      <c r="E1792" s="190">
        <v>270</v>
      </c>
      <c r="F1792" s="221"/>
      <c r="G1792" s="126">
        <f t="shared" si="1299"/>
        <v>0</v>
      </c>
      <c r="H1792" s="255"/>
      <c r="I1792" s="126" t="e">
        <f t="shared" si="1292"/>
        <v>#DIV/0!</v>
      </c>
      <c r="J1792" s="369"/>
      <c r="K1792" s="155" t="e">
        <f t="shared" si="1293"/>
        <v>#DIV/0!</v>
      </c>
      <c r="L1792" s="156">
        <f t="shared" si="1294"/>
        <v>0</v>
      </c>
      <c r="M1792" s="156">
        <f t="shared" si="1295"/>
        <v>0</v>
      </c>
      <c r="N1792" s="1935"/>
      <c r="O1792" s="156" t="e">
        <f t="shared" si="1296"/>
        <v>#DIV/0!</v>
      </c>
      <c r="P1792" s="156">
        <f t="shared" si="1297"/>
        <v>0</v>
      </c>
      <c r="Q1792" s="156" t="e">
        <f t="shared" si="1298"/>
        <v>#DIV/0!</v>
      </c>
      <c r="R1792" s="2361"/>
      <c r="S1792" s="1246"/>
      <c r="T1792" s="2361"/>
      <c r="U1792" s="2677"/>
      <c r="V1792" s="2361"/>
      <c r="W1792" s="2361"/>
      <c r="X1792" s="2361"/>
      <c r="Y1792" s="2361"/>
      <c r="Z1792" s="2361"/>
      <c r="AA1792" s="2744"/>
      <c r="AB1792" s="1246"/>
      <c r="AC1792" s="2257"/>
    </row>
    <row r="1793" spans="1:29" s="2225" customFormat="1" x14ac:dyDescent="0.25">
      <c r="A1793" s="217">
        <v>1</v>
      </c>
      <c r="B1793" s="217">
        <v>1</v>
      </c>
      <c r="C1793" s="3" t="s">
        <v>8</v>
      </c>
      <c r="D1793" s="1066" t="s">
        <v>226</v>
      </c>
      <c r="E1793" s="190">
        <v>340</v>
      </c>
      <c r="F1793" s="221"/>
      <c r="G1793" s="126">
        <f t="shared" si="1299"/>
        <v>0</v>
      </c>
      <c r="H1793" s="255"/>
      <c r="I1793" s="126" t="e">
        <f t="shared" si="1292"/>
        <v>#DIV/0!</v>
      </c>
      <c r="J1793" s="369"/>
      <c r="K1793" s="155" t="e">
        <f t="shared" si="1293"/>
        <v>#DIV/0!</v>
      </c>
      <c r="L1793" s="156">
        <f t="shared" si="1294"/>
        <v>0</v>
      </c>
      <c r="M1793" s="156">
        <f t="shared" si="1295"/>
        <v>0</v>
      </c>
      <c r="N1793" s="1935"/>
      <c r="O1793" s="156" t="e">
        <f t="shared" si="1296"/>
        <v>#DIV/0!</v>
      </c>
      <c r="P1793" s="156">
        <f t="shared" si="1297"/>
        <v>0</v>
      </c>
      <c r="Q1793" s="156" t="e">
        <f t="shared" si="1298"/>
        <v>#DIV/0!</v>
      </c>
      <c r="R1793" s="2361"/>
      <c r="S1793" s="1246"/>
      <c r="T1793" s="2361"/>
      <c r="U1793" s="2677"/>
      <c r="V1793" s="2361"/>
      <c r="W1793" s="2361"/>
      <c r="X1793" s="2361"/>
      <c r="Y1793" s="2361"/>
      <c r="Z1793" s="2361"/>
      <c r="AA1793" s="2744"/>
      <c r="AB1793" s="1246"/>
      <c r="AC1793" s="2257"/>
    </row>
    <row r="1794" spans="1:29" s="2225" customFormat="1" x14ac:dyDescent="0.25">
      <c r="A1794" s="217">
        <v>1</v>
      </c>
      <c r="B1794" s="217">
        <v>1</v>
      </c>
      <c r="C1794" s="3" t="s">
        <v>209</v>
      </c>
      <c r="D1794" s="1066" t="s">
        <v>226</v>
      </c>
      <c r="E1794" s="190">
        <v>330</v>
      </c>
      <c r="F1794" s="221"/>
      <c r="G1794" s="126">
        <f t="shared" si="1299"/>
        <v>0</v>
      </c>
      <c r="H1794" s="255"/>
      <c r="I1794" s="126" t="e">
        <f t="shared" si="1292"/>
        <v>#DIV/0!</v>
      </c>
      <c r="J1794" s="369"/>
      <c r="K1794" s="155" t="e">
        <f t="shared" si="1293"/>
        <v>#DIV/0!</v>
      </c>
      <c r="L1794" s="156">
        <f t="shared" si="1294"/>
        <v>0</v>
      </c>
      <c r="M1794" s="156">
        <f t="shared" si="1295"/>
        <v>0</v>
      </c>
      <c r="N1794" s="1935"/>
      <c r="O1794" s="156" t="e">
        <f t="shared" si="1296"/>
        <v>#DIV/0!</v>
      </c>
      <c r="P1794" s="156">
        <f t="shared" si="1297"/>
        <v>0</v>
      </c>
      <c r="Q1794" s="156" t="e">
        <f t="shared" si="1298"/>
        <v>#DIV/0!</v>
      </c>
      <c r="R1794" s="2361"/>
      <c r="S1794" s="1246"/>
      <c r="T1794" s="2361"/>
      <c r="U1794" s="2677"/>
      <c r="V1794" s="2361"/>
      <c r="W1794" s="2361"/>
      <c r="X1794" s="2361"/>
      <c r="Y1794" s="2361"/>
      <c r="Z1794" s="2361"/>
      <c r="AA1794" s="2744"/>
      <c r="AB1794" s="1246"/>
      <c r="AC1794" s="2257"/>
    </row>
    <row r="1795" spans="1:29" s="2225" customFormat="1" x14ac:dyDescent="0.25">
      <c r="A1795" s="217">
        <v>1</v>
      </c>
      <c r="B1795" s="217">
        <v>1</v>
      </c>
      <c r="C1795" s="3" t="s">
        <v>25</v>
      </c>
      <c r="D1795" s="1066" t="s">
        <v>226</v>
      </c>
      <c r="E1795" s="190">
        <v>340</v>
      </c>
      <c r="F1795" s="221"/>
      <c r="G1795" s="126">
        <f t="shared" si="1299"/>
        <v>0</v>
      </c>
      <c r="H1795" s="255"/>
      <c r="I1795" s="126" t="e">
        <f t="shared" si="1292"/>
        <v>#DIV/0!</v>
      </c>
      <c r="J1795" s="369"/>
      <c r="K1795" s="155" t="e">
        <f t="shared" si="1293"/>
        <v>#DIV/0!</v>
      </c>
      <c r="L1795" s="156">
        <f t="shared" si="1294"/>
        <v>0</v>
      </c>
      <c r="M1795" s="156">
        <f t="shared" si="1295"/>
        <v>0</v>
      </c>
      <c r="N1795" s="1935"/>
      <c r="O1795" s="156" t="e">
        <f t="shared" si="1296"/>
        <v>#DIV/0!</v>
      </c>
      <c r="P1795" s="156">
        <f t="shared" si="1297"/>
        <v>0</v>
      </c>
      <c r="Q1795" s="156" t="e">
        <f t="shared" si="1298"/>
        <v>#DIV/0!</v>
      </c>
      <c r="R1795" s="2361"/>
      <c r="S1795" s="2552"/>
      <c r="T1795" s="2361"/>
      <c r="U1795" s="2677"/>
      <c r="V1795" s="2361"/>
      <c r="W1795" s="2361"/>
      <c r="X1795" s="2361"/>
      <c r="Y1795" s="2361"/>
      <c r="Z1795" s="2361"/>
      <c r="AA1795" s="2744"/>
      <c r="AB1795" s="2678"/>
      <c r="AC1795" s="2257"/>
    </row>
    <row r="1796" spans="1:29" s="2225" customFormat="1" x14ac:dyDescent="0.25">
      <c r="A1796" s="217"/>
      <c r="B1796" s="217">
        <v>1</v>
      </c>
      <c r="C1796" s="3" t="s">
        <v>63</v>
      </c>
      <c r="D1796" s="1066" t="s">
        <v>226</v>
      </c>
      <c r="E1796" s="190">
        <v>320</v>
      </c>
      <c r="F1796" s="221"/>
      <c r="G1796" s="126">
        <f t="shared" si="1299"/>
        <v>0</v>
      </c>
      <c r="H1796" s="255"/>
      <c r="I1796" s="126" t="e">
        <f t="shared" si="1292"/>
        <v>#DIV/0!</v>
      </c>
      <c r="J1796" s="369"/>
      <c r="K1796" s="155" t="e">
        <f t="shared" si="1293"/>
        <v>#DIV/0!</v>
      </c>
      <c r="L1796" s="156">
        <f t="shared" si="1294"/>
        <v>0</v>
      </c>
      <c r="M1796" s="156">
        <f t="shared" si="1295"/>
        <v>0</v>
      </c>
      <c r="N1796" s="1935"/>
      <c r="O1796" s="156" t="e">
        <f t="shared" si="1296"/>
        <v>#DIV/0!</v>
      </c>
      <c r="P1796" s="156">
        <f t="shared" si="1297"/>
        <v>0</v>
      </c>
      <c r="Q1796" s="156" t="e">
        <f t="shared" si="1298"/>
        <v>#DIV/0!</v>
      </c>
      <c r="R1796" s="2361"/>
      <c r="S1796" s="2552"/>
      <c r="T1796" s="2361"/>
      <c r="U1796" s="2677"/>
      <c r="V1796" s="2361"/>
      <c r="W1796" s="2361"/>
      <c r="X1796" s="2361"/>
      <c r="Y1796" s="2361"/>
      <c r="Z1796" s="2361"/>
      <c r="AA1796" s="2744"/>
      <c r="AB1796" s="2678"/>
      <c r="AC1796" s="2257"/>
    </row>
    <row r="1797" spans="1:29" s="2225" customFormat="1" x14ac:dyDescent="0.25">
      <c r="A1797" s="217"/>
      <c r="B1797" s="217">
        <v>1</v>
      </c>
      <c r="C1797" s="3" t="s">
        <v>10</v>
      </c>
      <c r="D1797" s="1066" t="s">
        <v>226</v>
      </c>
      <c r="E1797" s="190">
        <v>340</v>
      </c>
      <c r="F1797" s="221"/>
      <c r="G1797" s="126">
        <f t="shared" si="1299"/>
        <v>0</v>
      </c>
      <c r="H1797" s="255"/>
      <c r="I1797" s="126" t="e">
        <f t="shared" si="1292"/>
        <v>#DIV/0!</v>
      </c>
      <c r="J1797" s="369"/>
      <c r="K1797" s="155" t="e">
        <f t="shared" si="1293"/>
        <v>#DIV/0!</v>
      </c>
      <c r="L1797" s="156">
        <f t="shared" si="1294"/>
        <v>0</v>
      </c>
      <c r="M1797" s="156">
        <f t="shared" si="1295"/>
        <v>0</v>
      </c>
      <c r="N1797" s="1935"/>
      <c r="O1797" s="156" t="e">
        <f t="shared" si="1296"/>
        <v>#DIV/0!</v>
      </c>
      <c r="P1797" s="156">
        <f t="shared" si="1297"/>
        <v>0</v>
      </c>
      <c r="Q1797" s="156" t="e">
        <f t="shared" si="1298"/>
        <v>#DIV/0!</v>
      </c>
      <c r="R1797" s="2361"/>
      <c r="S1797" s="2552"/>
      <c r="T1797" s="2361"/>
      <c r="U1797" s="2677"/>
      <c r="V1797" s="2361"/>
      <c r="W1797" s="2361"/>
      <c r="X1797" s="2361"/>
      <c r="Y1797" s="2361"/>
      <c r="Z1797" s="2361"/>
      <c r="AA1797" s="2744"/>
      <c r="AB1797" s="2678"/>
      <c r="AC1797" s="2257"/>
    </row>
    <row r="1798" spans="1:29" s="2225" customFormat="1" x14ac:dyDescent="0.25">
      <c r="A1798" s="217"/>
      <c r="B1798" s="217">
        <v>1</v>
      </c>
      <c r="C1798" s="3" t="s">
        <v>6</v>
      </c>
      <c r="D1798" s="1066" t="s">
        <v>226</v>
      </c>
      <c r="E1798" s="190">
        <v>340</v>
      </c>
      <c r="F1798" s="221"/>
      <c r="G1798" s="126">
        <f t="shared" si="1299"/>
        <v>0</v>
      </c>
      <c r="H1798" s="255">
        <v>2</v>
      </c>
      <c r="I1798" s="126" t="e">
        <f t="shared" si="1292"/>
        <v>#DIV/0!</v>
      </c>
      <c r="J1798" s="369"/>
      <c r="K1798" s="155">
        <f t="shared" si="1293"/>
        <v>15.5</v>
      </c>
      <c r="L1798" s="156">
        <f t="shared" si="1294"/>
        <v>0</v>
      </c>
      <c r="M1798" s="156">
        <f t="shared" si="1295"/>
        <v>0</v>
      </c>
      <c r="N1798" s="1935">
        <v>31</v>
      </c>
      <c r="O1798" s="156" t="e">
        <f t="shared" si="1296"/>
        <v>#DIV/0!</v>
      </c>
      <c r="P1798" s="156">
        <f t="shared" si="1297"/>
        <v>0</v>
      </c>
      <c r="Q1798" s="156" t="e">
        <f t="shared" si="1298"/>
        <v>#DIV/0!</v>
      </c>
      <c r="R1798" s="2361"/>
      <c r="S1798" s="2552"/>
      <c r="T1798" s="2361"/>
      <c r="U1798" s="2677"/>
      <c r="V1798" s="2361"/>
      <c r="W1798" s="2361"/>
      <c r="X1798" s="2361"/>
      <c r="Y1798" s="2361"/>
      <c r="Z1798" s="2361"/>
      <c r="AA1798" s="2744"/>
      <c r="AB1798" s="2678"/>
      <c r="AC1798" s="2257"/>
    </row>
    <row r="1799" spans="1:29" s="2225" customFormat="1" ht="29.25" x14ac:dyDescent="0.25">
      <c r="A1799" s="217">
        <v>1</v>
      </c>
      <c r="B1799" s="217">
        <v>1</v>
      </c>
      <c r="C1799" s="1329" t="s">
        <v>7</v>
      </c>
      <c r="D1799" s="2954"/>
      <c r="E1799" s="1329"/>
      <c r="F1799" s="83">
        <f>SUM(F1789:F1798)</f>
        <v>0</v>
      </c>
      <c r="G1799" s="2488">
        <f t="shared" ref="G1799:H1799" si="1300">SUM(G1789:G1798)</f>
        <v>0</v>
      </c>
      <c r="H1799" s="223">
        <f t="shared" si="1300"/>
        <v>2</v>
      </c>
      <c r="I1799" s="2488" t="e">
        <f t="shared" si="1292"/>
        <v>#DIV/0!</v>
      </c>
      <c r="J1799" s="1958">
        <f>IF(F1799=0,0,L1799/F1799)</f>
        <v>0</v>
      </c>
      <c r="K1799" s="199">
        <f t="shared" si="1293"/>
        <v>15.5</v>
      </c>
      <c r="L1799" s="2488">
        <f t="shared" ref="L1799:P1799" si="1301">SUM(L1789:L1798)</f>
        <v>0</v>
      </c>
      <c r="M1799" s="2488">
        <f t="shared" si="1301"/>
        <v>0</v>
      </c>
      <c r="N1799" s="2488">
        <f t="shared" si="1301"/>
        <v>31</v>
      </c>
      <c r="O1799" s="156" t="e">
        <f t="shared" si="1296"/>
        <v>#DIV/0!</v>
      </c>
      <c r="P1799" s="2488">
        <f t="shared" si="1301"/>
        <v>0</v>
      </c>
      <c r="Q1799" s="156" t="e">
        <f t="shared" si="1298"/>
        <v>#DIV/0!</v>
      </c>
      <c r="R1799" s="2489"/>
      <c r="S1799" s="860">
        <f t="shared" ref="S1799" si="1302">R1799/12*$C$3</f>
        <v>0</v>
      </c>
      <c r="T1799" s="2489">
        <f t="shared" ref="T1799:T1802" si="1303">Z1799-Y1799-V1799-U1799</f>
        <v>114.51008</v>
      </c>
      <c r="U1799" s="2702"/>
      <c r="V1799" s="2489"/>
      <c r="W1799" s="2489"/>
      <c r="X1799" s="2489"/>
      <c r="Y1799" s="2489"/>
      <c r="Z1799" s="2489">
        <v>114.51008</v>
      </c>
      <c r="AA1799" s="928"/>
      <c r="AB1799" s="2553"/>
      <c r="AC1799" s="2257"/>
    </row>
    <row r="1800" spans="1:29" s="2225" customFormat="1" x14ac:dyDescent="0.25">
      <c r="A1800" s="217">
        <v>1</v>
      </c>
      <c r="B1800" s="217">
        <v>1</v>
      </c>
      <c r="C1800" s="1838" t="s">
        <v>14</v>
      </c>
      <c r="D1800" s="1838"/>
      <c r="E1800" s="2491"/>
      <c r="F1800" s="83"/>
      <c r="G1800" s="2488"/>
      <c r="H1800" s="2488"/>
      <c r="I1800" s="2488"/>
      <c r="J1800" s="2492"/>
      <c r="K1800" s="2492"/>
      <c r="L1800" s="2488"/>
      <c r="M1800" s="2488"/>
      <c r="N1800" s="2488"/>
      <c r="O1800" s="2488"/>
      <c r="P1800" s="2488"/>
      <c r="Q1800" s="2488"/>
      <c r="R1800" s="2361"/>
      <c r="S1800" s="860"/>
      <c r="T1800" s="2361">
        <f t="shared" si="1303"/>
        <v>0</v>
      </c>
      <c r="U1800" s="2677"/>
      <c r="V1800" s="2361"/>
      <c r="W1800" s="2361">
        <f>T1800-S1800</f>
        <v>0</v>
      </c>
      <c r="X1800" s="2361"/>
      <c r="Y1800" s="2361"/>
      <c r="Z1800" s="2361"/>
      <c r="AA1800" s="2490"/>
      <c r="AB1800" s="2678"/>
      <c r="AC1800" s="2257"/>
    </row>
    <row r="1801" spans="1:29" s="2225" customFormat="1" ht="15.75" x14ac:dyDescent="0.25">
      <c r="A1801" s="217">
        <v>1</v>
      </c>
      <c r="B1801" s="217">
        <v>1</v>
      </c>
      <c r="C1801" s="827" t="s">
        <v>318</v>
      </c>
      <c r="D1801" s="520"/>
      <c r="E1801" s="1619"/>
      <c r="F1801" s="259"/>
      <c r="G1801" s="512"/>
      <c r="H1801" s="512"/>
      <c r="I1801" s="512"/>
      <c r="J1801" s="811"/>
      <c r="K1801" s="811"/>
      <c r="L1801" s="1442"/>
      <c r="M1801" s="1442"/>
      <c r="N1801" s="1442"/>
      <c r="O1801" s="1442"/>
      <c r="P1801" s="1442"/>
      <c r="Q1801" s="1442"/>
      <c r="R1801" s="369"/>
      <c r="S1801" s="2265">
        <f t="shared" ref="S1801:S1802" si="1304">R1801/12*$C$3</f>
        <v>0</v>
      </c>
      <c r="T1801" s="369">
        <f t="shared" si="1303"/>
        <v>0</v>
      </c>
      <c r="U1801" s="1107"/>
      <c r="V1801" s="369"/>
      <c r="W1801" s="369">
        <f>T1801-S1801</f>
        <v>0</v>
      </c>
      <c r="X1801" s="369"/>
      <c r="Y1801" s="369"/>
      <c r="Z1801" s="369"/>
      <c r="AA1801" s="898"/>
      <c r="AB1801" s="902"/>
      <c r="AC1801" s="2257"/>
    </row>
    <row r="1802" spans="1:29" s="2225" customFormat="1" x14ac:dyDescent="0.25">
      <c r="A1802" s="217">
        <v>1</v>
      </c>
      <c r="B1802" s="217">
        <v>1</v>
      </c>
      <c r="C1802" s="455" t="s">
        <v>283</v>
      </c>
      <c r="D1802" s="4"/>
      <c r="E1802" s="4"/>
      <c r="F1802" s="221"/>
      <c r="G1802" s="186"/>
      <c r="H1802" s="186"/>
      <c r="I1802" s="186"/>
      <c r="J1802" s="1475"/>
      <c r="K1802" s="1475"/>
      <c r="L1802" s="125"/>
      <c r="M1802" s="125"/>
      <c r="N1802" s="125"/>
      <c r="O1802" s="125"/>
      <c r="P1802" s="125"/>
      <c r="Q1802" s="125"/>
      <c r="R1802" s="325"/>
      <c r="S1802" s="2265">
        <f t="shared" si="1304"/>
        <v>0</v>
      </c>
      <c r="T1802" s="325">
        <f t="shared" si="1303"/>
        <v>0</v>
      </c>
      <c r="U1802" s="766"/>
      <c r="V1802" s="325"/>
      <c r="W1802" s="325">
        <f>T1802-S1802</f>
        <v>0</v>
      </c>
      <c r="X1802" s="325"/>
      <c r="Y1802" s="325"/>
      <c r="Z1802" s="325"/>
      <c r="AA1802" s="909"/>
      <c r="AB1802" s="957"/>
      <c r="AC1802" s="2257"/>
    </row>
    <row r="1803" spans="1:29" s="2225" customFormat="1" ht="29.25" x14ac:dyDescent="0.25">
      <c r="A1803" s="217"/>
      <c r="B1803" s="217">
        <v>1</v>
      </c>
      <c r="C1803" s="2220" t="s">
        <v>266</v>
      </c>
      <c r="D1803" s="4"/>
      <c r="E1803" s="4"/>
      <c r="F1803" s="551">
        <f>F1804+F1805+F1806</f>
        <v>0</v>
      </c>
      <c r="G1803" s="551">
        <f t="shared" ref="G1803:H1803" si="1305">G1804+G1805+G1806</f>
        <v>0</v>
      </c>
      <c r="H1803" s="551">
        <f t="shared" si="1305"/>
        <v>1</v>
      </c>
      <c r="I1803" s="186" t="e">
        <f t="shared" ref="I1803:I1812" si="1306">H1803/G1803*100</f>
        <v>#DIV/0!</v>
      </c>
      <c r="J1803" s="1475"/>
      <c r="K1803" s="1475"/>
      <c r="L1803" s="125"/>
      <c r="M1803" s="125"/>
      <c r="N1803" s="125"/>
      <c r="O1803" s="125"/>
      <c r="P1803" s="125"/>
      <c r="Q1803" s="125"/>
      <c r="R1803" s="325"/>
      <c r="S1803" s="2356"/>
      <c r="T1803" s="325"/>
      <c r="U1803" s="766"/>
      <c r="V1803" s="325"/>
      <c r="W1803" s="325"/>
      <c r="X1803" s="325"/>
      <c r="Y1803" s="325"/>
      <c r="Z1803" s="325"/>
      <c r="AA1803" s="909"/>
      <c r="AB1803" s="957"/>
      <c r="AC1803" s="2257"/>
    </row>
    <row r="1804" spans="1:29" s="2225" customFormat="1" ht="30" x14ac:dyDescent="0.25">
      <c r="A1804" s="217"/>
      <c r="B1804" s="217">
        <v>1</v>
      </c>
      <c r="C1804" s="309" t="s">
        <v>667</v>
      </c>
      <c r="D1804" s="4"/>
      <c r="E1804" s="4"/>
      <c r="F1804" s="552"/>
      <c r="G1804" s="126">
        <f t="shared" ref="G1804:G1806" si="1307">F1804/12*$C$3</f>
        <v>0</v>
      </c>
      <c r="H1804" s="186">
        <v>1</v>
      </c>
      <c r="I1804" s="186" t="e">
        <f t="shared" si="1306"/>
        <v>#DIV/0!</v>
      </c>
      <c r="J1804" s="1475"/>
      <c r="K1804" s="1475"/>
      <c r="L1804" s="125"/>
      <c r="M1804" s="125"/>
      <c r="N1804" s="125"/>
      <c r="O1804" s="125"/>
      <c r="P1804" s="125"/>
      <c r="Q1804" s="125"/>
      <c r="R1804" s="325"/>
      <c r="S1804" s="2356"/>
      <c r="T1804" s="325"/>
      <c r="U1804" s="766"/>
      <c r="V1804" s="325"/>
      <c r="W1804" s="325"/>
      <c r="X1804" s="325"/>
      <c r="Y1804" s="325"/>
      <c r="Z1804" s="325"/>
      <c r="AA1804" s="909"/>
      <c r="AB1804" s="957"/>
      <c r="AC1804" s="2257"/>
    </row>
    <row r="1805" spans="1:29" s="2225" customFormat="1" ht="60" x14ac:dyDescent="0.25">
      <c r="A1805" s="217"/>
      <c r="B1805" s="217">
        <v>1</v>
      </c>
      <c r="C1805" s="309" t="s">
        <v>668</v>
      </c>
      <c r="D1805" s="4"/>
      <c r="E1805" s="4"/>
      <c r="F1805" s="552"/>
      <c r="G1805" s="126">
        <f t="shared" si="1307"/>
        <v>0</v>
      </c>
      <c r="H1805" s="186"/>
      <c r="I1805" s="186" t="e">
        <f t="shared" si="1306"/>
        <v>#DIV/0!</v>
      </c>
      <c r="J1805" s="1475"/>
      <c r="K1805" s="1475"/>
      <c r="L1805" s="125"/>
      <c r="M1805" s="125"/>
      <c r="N1805" s="125"/>
      <c r="O1805" s="125"/>
      <c r="P1805" s="125"/>
      <c r="Q1805" s="125"/>
      <c r="R1805" s="325"/>
      <c r="S1805" s="2356"/>
      <c r="T1805" s="325"/>
      <c r="U1805" s="766"/>
      <c r="V1805" s="325"/>
      <c r="W1805" s="325"/>
      <c r="X1805" s="325"/>
      <c r="Y1805" s="325"/>
      <c r="Z1805" s="325"/>
      <c r="AA1805" s="909"/>
      <c r="AB1805" s="957"/>
      <c r="AC1805" s="2257"/>
    </row>
    <row r="1806" spans="1:29" s="2225" customFormat="1" ht="45" x14ac:dyDescent="0.25">
      <c r="A1806" s="217"/>
      <c r="B1806" s="217">
        <v>1</v>
      </c>
      <c r="C1806" s="310" t="s">
        <v>669</v>
      </c>
      <c r="D1806" s="4"/>
      <c r="E1806" s="4"/>
      <c r="F1806" s="552"/>
      <c r="G1806" s="126">
        <f t="shared" si="1307"/>
        <v>0</v>
      </c>
      <c r="H1806" s="186"/>
      <c r="I1806" s="186" t="e">
        <f t="shared" si="1306"/>
        <v>#DIV/0!</v>
      </c>
      <c r="J1806" s="1475"/>
      <c r="K1806" s="1475"/>
      <c r="L1806" s="125"/>
      <c r="M1806" s="125"/>
      <c r="N1806" s="125"/>
      <c r="O1806" s="125"/>
      <c r="P1806" s="125"/>
      <c r="Q1806" s="125"/>
      <c r="R1806" s="325"/>
      <c r="S1806" s="2356"/>
      <c r="T1806" s="325"/>
      <c r="U1806" s="766"/>
      <c r="V1806" s="325"/>
      <c r="W1806" s="325"/>
      <c r="X1806" s="325"/>
      <c r="Y1806" s="325"/>
      <c r="Z1806" s="325"/>
      <c r="AA1806" s="909"/>
      <c r="AB1806" s="957"/>
      <c r="AC1806" s="2257"/>
    </row>
    <row r="1807" spans="1:29" s="2225" customFormat="1" ht="29.25" x14ac:dyDescent="0.25">
      <c r="A1807" s="217"/>
      <c r="B1807" s="217">
        <v>1</v>
      </c>
      <c r="C1807" s="2220" t="s">
        <v>130</v>
      </c>
      <c r="D1807" s="4"/>
      <c r="E1807" s="4"/>
      <c r="F1807" s="551">
        <f>F1808+F1809+F1810</f>
        <v>0</v>
      </c>
      <c r="G1807" s="551">
        <f t="shared" ref="G1807:H1807" si="1308">G1808+G1809+G1810</f>
        <v>0</v>
      </c>
      <c r="H1807" s="551">
        <f t="shared" si="1308"/>
        <v>6</v>
      </c>
      <c r="I1807" s="186" t="e">
        <f t="shared" si="1306"/>
        <v>#DIV/0!</v>
      </c>
      <c r="J1807" s="1475"/>
      <c r="K1807" s="1475"/>
      <c r="L1807" s="125"/>
      <c r="M1807" s="125"/>
      <c r="N1807" s="125"/>
      <c r="O1807" s="125"/>
      <c r="P1807" s="125"/>
      <c r="Q1807" s="125"/>
      <c r="R1807" s="325"/>
      <c r="S1807" s="2356"/>
      <c r="T1807" s="325"/>
      <c r="U1807" s="766"/>
      <c r="V1807" s="325"/>
      <c r="W1807" s="325"/>
      <c r="X1807" s="325"/>
      <c r="Y1807" s="325"/>
      <c r="Z1807" s="325"/>
      <c r="AA1807" s="909"/>
      <c r="AB1807" s="957"/>
      <c r="AC1807" s="2257"/>
    </row>
    <row r="1808" spans="1:29" s="2225" customFormat="1" x14ac:dyDescent="0.25">
      <c r="A1808" s="217"/>
      <c r="B1808" s="217">
        <v>1</v>
      </c>
      <c r="C1808" s="509" t="s">
        <v>219</v>
      </c>
      <c r="D1808" s="509"/>
      <c r="E1808" s="509"/>
      <c r="F1808" s="551"/>
      <c r="G1808" s="512">
        <f t="shared" ref="G1808:G1812" si="1309">F1808/12*$C$3</f>
        <v>0</v>
      </c>
      <c r="H1808" s="730">
        <v>6</v>
      </c>
      <c r="I1808" s="730" t="e">
        <f t="shared" si="1306"/>
        <v>#DIV/0!</v>
      </c>
      <c r="J1808" s="1475"/>
      <c r="K1808" s="1475"/>
      <c r="L1808" s="125"/>
      <c r="M1808" s="125"/>
      <c r="N1808" s="125"/>
      <c r="O1808" s="125"/>
      <c r="P1808" s="125"/>
      <c r="Q1808" s="125"/>
      <c r="R1808" s="325"/>
      <c r="S1808" s="2356"/>
      <c r="T1808" s="325"/>
      <c r="U1808" s="766"/>
      <c r="V1808" s="325"/>
      <c r="W1808" s="325"/>
      <c r="X1808" s="325"/>
      <c r="Y1808" s="325"/>
      <c r="Z1808" s="325"/>
      <c r="AA1808" s="909"/>
      <c r="AB1808" s="957"/>
      <c r="AC1808" s="2257"/>
    </row>
    <row r="1809" spans="1:29" s="2225" customFormat="1" ht="45" x14ac:dyDescent="0.25">
      <c r="A1809" s="217"/>
      <c r="B1809" s="217">
        <v>1</v>
      </c>
      <c r="C1809" s="310" t="s">
        <v>436</v>
      </c>
      <c r="D1809" s="4"/>
      <c r="E1809" s="4"/>
      <c r="F1809" s="3136"/>
      <c r="G1809" s="126">
        <f t="shared" si="1309"/>
        <v>0</v>
      </c>
      <c r="H1809" s="186"/>
      <c r="I1809" s="186" t="e">
        <f t="shared" si="1306"/>
        <v>#DIV/0!</v>
      </c>
      <c r="J1809" s="1475"/>
      <c r="K1809" s="1475"/>
      <c r="L1809" s="125"/>
      <c r="M1809" s="125"/>
      <c r="N1809" s="125"/>
      <c r="O1809" s="125"/>
      <c r="P1809" s="125"/>
      <c r="Q1809" s="125"/>
      <c r="R1809" s="325"/>
      <c r="S1809" s="2356"/>
      <c r="T1809" s="325"/>
      <c r="U1809" s="766"/>
      <c r="V1809" s="325"/>
      <c r="W1809" s="325"/>
      <c r="X1809" s="325"/>
      <c r="Y1809" s="325"/>
      <c r="Z1809" s="325"/>
      <c r="AA1809" s="909"/>
      <c r="AB1809" s="957"/>
      <c r="AC1809" s="2257"/>
    </row>
    <row r="1810" spans="1:29" s="2225" customFormat="1" ht="75" x14ac:dyDescent="0.25">
      <c r="A1810" s="217"/>
      <c r="B1810" s="217">
        <v>1</v>
      </c>
      <c r="C1810" s="310" t="s">
        <v>464</v>
      </c>
      <c r="D1810" s="4"/>
      <c r="E1810" s="4"/>
      <c r="F1810" s="3136"/>
      <c r="G1810" s="126">
        <f t="shared" si="1309"/>
        <v>0</v>
      </c>
      <c r="H1810" s="186"/>
      <c r="I1810" s="186" t="e">
        <f t="shared" si="1306"/>
        <v>#DIV/0!</v>
      </c>
      <c r="J1810" s="1475"/>
      <c r="K1810" s="1475"/>
      <c r="L1810" s="125"/>
      <c r="M1810" s="125"/>
      <c r="N1810" s="125"/>
      <c r="O1810" s="125"/>
      <c r="P1810" s="125"/>
      <c r="Q1810" s="125"/>
      <c r="R1810" s="325"/>
      <c r="S1810" s="2356"/>
      <c r="T1810" s="325"/>
      <c r="U1810" s="766"/>
      <c r="V1810" s="325"/>
      <c r="W1810" s="325"/>
      <c r="X1810" s="325"/>
      <c r="Y1810" s="325"/>
      <c r="Z1810" s="325"/>
      <c r="AA1810" s="909"/>
      <c r="AB1810" s="957"/>
      <c r="AC1810" s="2257"/>
    </row>
    <row r="1811" spans="1:29" s="2225" customFormat="1" ht="29.25" x14ac:dyDescent="0.25">
      <c r="A1811" s="217"/>
      <c r="B1811" s="217">
        <v>1</v>
      </c>
      <c r="C1811" s="2220" t="s">
        <v>334</v>
      </c>
      <c r="D1811" s="4"/>
      <c r="E1811" s="4"/>
      <c r="F1811" s="3289"/>
      <c r="G1811" s="512">
        <f t="shared" si="1309"/>
        <v>0</v>
      </c>
      <c r="H1811" s="730">
        <v>1</v>
      </c>
      <c r="I1811" s="730" t="e">
        <f t="shared" si="1306"/>
        <v>#DIV/0!</v>
      </c>
      <c r="J1811" s="1475"/>
      <c r="K1811" s="1475"/>
      <c r="L1811" s="125"/>
      <c r="M1811" s="125"/>
      <c r="N1811" s="125"/>
      <c r="O1811" s="125"/>
      <c r="P1811" s="125"/>
      <c r="Q1811" s="125"/>
      <c r="R1811" s="325"/>
      <c r="S1811" s="2356"/>
      <c r="T1811" s="325"/>
      <c r="U1811" s="766"/>
      <c r="V1811" s="325"/>
      <c r="W1811" s="325"/>
      <c r="X1811" s="325"/>
      <c r="Y1811" s="325"/>
      <c r="Z1811" s="325"/>
      <c r="AA1811" s="909"/>
      <c r="AB1811" s="957"/>
      <c r="AC1811" s="2257"/>
    </row>
    <row r="1812" spans="1:29" s="2225" customFormat="1" ht="86.25" x14ac:dyDescent="0.25">
      <c r="A1812" s="217"/>
      <c r="B1812" s="217">
        <v>1</v>
      </c>
      <c r="C1812" s="2220" t="s">
        <v>571</v>
      </c>
      <c r="D1812" s="4"/>
      <c r="E1812" s="4"/>
      <c r="F1812" s="3289"/>
      <c r="G1812" s="512">
        <f t="shared" si="1309"/>
        <v>0</v>
      </c>
      <c r="H1812" s="730">
        <v>6</v>
      </c>
      <c r="I1812" s="730" t="e">
        <f t="shared" si="1306"/>
        <v>#DIV/0!</v>
      </c>
      <c r="J1812" s="1475"/>
      <c r="K1812" s="1475"/>
      <c r="L1812" s="125"/>
      <c r="M1812" s="125"/>
      <c r="N1812" s="125"/>
      <c r="O1812" s="125"/>
      <c r="P1812" s="125"/>
      <c r="Q1812" s="125"/>
      <c r="R1812" s="325"/>
      <c r="S1812" s="2356"/>
      <c r="T1812" s="369">
        <f t="shared" ref="T1812:T1813" si="1310">Z1812-Y1812-V1812-U1812</f>
        <v>11.56715</v>
      </c>
      <c r="U1812" s="766"/>
      <c r="V1812" s="325"/>
      <c r="W1812" s="325"/>
      <c r="X1812" s="325"/>
      <c r="Y1812" s="325"/>
      <c r="Z1812" s="325">
        <v>11.56715</v>
      </c>
      <c r="AA1812" s="909"/>
      <c r="AB1812" s="957"/>
      <c r="AC1812" s="2257"/>
    </row>
    <row r="1813" spans="1:29" s="2225" customFormat="1" ht="30" x14ac:dyDescent="0.25">
      <c r="A1813" s="217"/>
      <c r="B1813" s="217">
        <v>1</v>
      </c>
      <c r="C1813" s="168" t="s">
        <v>191</v>
      </c>
      <c r="D1813" s="4"/>
      <c r="E1813" s="4"/>
      <c r="F1813" s="552"/>
      <c r="G1813" s="186"/>
      <c r="H1813" s="186"/>
      <c r="I1813" s="186"/>
      <c r="J1813" s="1475"/>
      <c r="K1813" s="1475"/>
      <c r="L1813" s="125"/>
      <c r="M1813" s="125"/>
      <c r="N1813" s="125"/>
      <c r="O1813" s="125"/>
      <c r="P1813" s="125"/>
      <c r="Q1813" s="125"/>
      <c r="R1813" s="325"/>
      <c r="S1813" s="2356"/>
      <c r="T1813" s="369">
        <f t="shared" si="1310"/>
        <v>19.687350000000002</v>
      </c>
      <c r="U1813" s="766"/>
      <c r="V1813" s="325"/>
      <c r="W1813" s="325"/>
      <c r="X1813" s="325"/>
      <c r="Y1813" s="325"/>
      <c r="Z1813" s="325">
        <v>19.687350000000002</v>
      </c>
      <c r="AA1813" s="909"/>
      <c r="AB1813" s="957"/>
      <c r="AC1813" s="2257"/>
    </row>
    <row r="1814" spans="1:29" s="2225" customFormat="1" ht="104.25" x14ac:dyDescent="0.25">
      <c r="A1814" s="217"/>
      <c r="B1814" s="217">
        <v>1</v>
      </c>
      <c r="C1814" s="310" t="s">
        <v>463</v>
      </c>
      <c r="D1814" s="4"/>
      <c r="E1814" s="4"/>
      <c r="F1814" s="551">
        <f>F1815+F1816+F1817+F1818</f>
        <v>0</v>
      </c>
      <c r="G1814" s="126">
        <f t="shared" ref="G1814:G1818" si="1311">F1814/12*$C$3</f>
        <v>0</v>
      </c>
      <c r="H1814" s="186"/>
      <c r="I1814" s="186" t="e">
        <f t="shared" ref="I1814:I1822" si="1312">H1814/G1814*100</f>
        <v>#DIV/0!</v>
      </c>
      <c r="J1814" s="1475"/>
      <c r="K1814" s="1475"/>
      <c r="L1814" s="125"/>
      <c r="M1814" s="125"/>
      <c r="N1814" s="125"/>
      <c r="O1814" s="125"/>
      <c r="P1814" s="125"/>
      <c r="Q1814" s="125"/>
      <c r="R1814" s="325"/>
      <c r="S1814" s="2265">
        <f t="shared" ref="S1814" si="1313">R1814/12*$C$3</f>
        <v>0</v>
      </c>
      <c r="T1814" s="325">
        <f t="shared" ref="T1814" si="1314">Z1814-Y1814-V1814-U1814</f>
        <v>0</v>
      </c>
      <c r="U1814" s="766"/>
      <c r="V1814" s="325"/>
      <c r="W1814" s="325">
        <f>T1814-S1814</f>
        <v>0</v>
      </c>
      <c r="X1814" s="325"/>
      <c r="Y1814" s="325"/>
      <c r="Z1814" s="325"/>
      <c r="AA1814" s="909"/>
      <c r="AB1814" s="957"/>
      <c r="AC1814" s="2257"/>
    </row>
    <row r="1815" spans="1:29" s="2225" customFormat="1" x14ac:dyDescent="0.25">
      <c r="A1815" s="217"/>
      <c r="B1815" s="217">
        <v>1</v>
      </c>
      <c r="C1815" s="310" t="s">
        <v>563</v>
      </c>
      <c r="D1815" s="4"/>
      <c r="E1815" s="4"/>
      <c r="F1815" s="552"/>
      <c r="G1815" s="126">
        <f t="shared" si="1311"/>
        <v>0</v>
      </c>
      <c r="H1815" s="186"/>
      <c r="I1815" s="186" t="e">
        <f t="shared" si="1312"/>
        <v>#DIV/0!</v>
      </c>
      <c r="J1815" s="1475"/>
      <c r="K1815" s="1475"/>
      <c r="L1815" s="125"/>
      <c r="M1815" s="125"/>
      <c r="N1815" s="125"/>
      <c r="O1815" s="125"/>
      <c r="P1815" s="125"/>
      <c r="Q1815" s="125"/>
      <c r="R1815" s="325"/>
      <c r="S1815" s="2265"/>
      <c r="T1815" s="325"/>
      <c r="U1815" s="766"/>
      <c r="V1815" s="325"/>
      <c r="W1815" s="325"/>
      <c r="X1815" s="325"/>
      <c r="Y1815" s="325"/>
      <c r="Z1815" s="325"/>
      <c r="AA1815" s="909"/>
      <c r="AB1815" s="957"/>
      <c r="AC1815" s="2257"/>
    </row>
    <row r="1816" spans="1:29" s="2225" customFormat="1" x14ac:dyDescent="0.25">
      <c r="A1816" s="217"/>
      <c r="B1816" s="217">
        <v>1</v>
      </c>
      <c r="C1816" s="310" t="s">
        <v>564</v>
      </c>
      <c r="D1816" s="4"/>
      <c r="E1816" s="4"/>
      <c r="F1816" s="552"/>
      <c r="G1816" s="126">
        <f t="shared" si="1311"/>
        <v>0</v>
      </c>
      <c r="H1816" s="186"/>
      <c r="I1816" s="186" t="e">
        <f t="shared" si="1312"/>
        <v>#DIV/0!</v>
      </c>
      <c r="J1816" s="1475"/>
      <c r="K1816" s="1475"/>
      <c r="L1816" s="125"/>
      <c r="M1816" s="125"/>
      <c r="N1816" s="125"/>
      <c r="O1816" s="125"/>
      <c r="P1816" s="125"/>
      <c r="Q1816" s="125"/>
      <c r="R1816" s="325"/>
      <c r="S1816" s="2265"/>
      <c r="T1816" s="325"/>
      <c r="U1816" s="766"/>
      <c r="V1816" s="325"/>
      <c r="W1816" s="325"/>
      <c r="X1816" s="325"/>
      <c r="Y1816" s="325"/>
      <c r="Z1816" s="325"/>
      <c r="AA1816" s="909"/>
      <c r="AB1816" s="957"/>
      <c r="AC1816" s="2257"/>
    </row>
    <row r="1817" spans="1:29" s="2225" customFormat="1" ht="30" x14ac:dyDescent="0.25">
      <c r="A1817" s="217"/>
      <c r="B1817" s="217">
        <v>1</v>
      </c>
      <c r="C1817" s="310" t="s">
        <v>565</v>
      </c>
      <c r="D1817" s="4"/>
      <c r="E1817" s="4"/>
      <c r="F1817" s="552"/>
      <c r="G1817" s="126">
        <f t="shared" si="1311"/>
        <v>0</v>
      </c>
      <c r="H1817" s="186"/>
      <c r="I1817" s="186" t="e">
        <f t="shared" si="1312"/>
        <v>#DIV/0!</v>
      </c>
      <c r="J1817" s="1475"/>
      <c r="K1817" s="1475"/>
      <c r="L1817" s="125"/>
      <c r="M1817" s="125"/>
      <c r="N1817" s="125"/>
      <c r="O1817" s="125"/>
      <c r="P1817" s="125"/>
      <c r="Q1817" s="125"/>
      <c r="R1817" s="325"/>
      <c r="S1817" s="2265"/>
      <c r="T1817" s="325"/>
      <c r="U1817" s="766"/>
      <c r="V1817" s="325"/>
      <c r="W1817" s="325"/>
      <c r="X1817" s="325"/>
      <c r="Y1817" s="325"/>
      <c r="Z1817" s="325"/>
      <c r="AA1817" s="909"/>
      <c r="AB1817" s="957"/>
      <c r="AC1817" s="2257"/>
    </row>
    <row r="1818" spans="1:29" s="2225" customFormat="1" x14ac:dyDescent="0.25">
      <c r="A1818" s="217"/>
      <c r="B1818" s="217"/>
      <c r="C1818" s="310" t="s">
        <v>670</v>
      </c>
      <c r="D1818" s="4"/>
      <c r="E1818" s="4"/>
      <c r="F1818" s="552"/>
      <c r="G1818" s="126">
        <f t="shared" si="1311"/>
        <v>0</v>
      </c>
      <c r="H1818" s="186"/>
      <c r="I1818" s="186" t="e">
        <f t="shared" si="1312"/>
        <v>#DIV/0!</v>
      </c>
      <c r="J1818" s="1475"/>
      <c r="K1818" s="1475"/>
      <c r="L1818" s="125"/>
      <c r="M1818" s="125"/>
      <c r="N1818" s="125"/>
      <c r="O1818" s="125"/>
      <c r="P1818" s="125"/>
      <c r="Q1818" s="125"/>
      <c r="R1818" s="325"/>
      <c r="S1818" s="2265"/>
      <c r="T1818" s="325"/>
      <c r="U1818" s="766"/>
      <c r="V1818" s="325"/>
      <c r="W1818" s="325"/>
      <c r="X1818" s="325"/>
      <c r="Y1818" s="325"/>
      <c r="Z1818" s="325"/>
      <c r="AA1818" s="909"/>
      <c r="AB1818" s="957"/>
      <c r="AC1818" s="2257"/>
    </row>
    <row r="1819" spans="1:29" s="2225" customFormat="1" ht="60" x14ac:dyDescent="0.25">
      <c r="A1819" s="217"/>
      <c r="B1819" s="217">
        <v>1</v>
      </c>
      <c r="C1819" s="467" t="s">
        <v>437</v>
      </c>
      <c r="D1819" s="509"/>
      <c r="E1819" s="509"/>
      <c r="F1819" s="551">
        <f>F1820+F1832</f>
        <v>0</v>
      </c>
      <c r="G1819" s="551">
        <f t="shared" ref="G1819:H1819" si="1315">G1820+G1832</f>
        <v>0</v>
      </c>
      <c r="H1819" s="551">
        <f t="shared" si="1315"/>
        <v>0</v>
      </c>
      <c r="I1819" s="730" t="e">
        <f t="shared" si="1312"/>
        <v>#DIV/0!</v>
      </c>
      <c r="J1819" s="1475"/>
      <c r="K1819" s="1475"/>
      <c r="L1819" s="125"/>
      <c r="M1819" s="125"/>
      <c r="N1819" s="125"/>
      <c r="O1819" s="125"/>
      <c r="P1819" s="125"/>
      <c r="Q1819" s="125"/>
      <c r="R1819" s="325">
        <f t="shared" ref="R1819:Z1819" si="1316">R1820+R1832</f>
        <v>0</v>
      </c>
      <c r="S1819" s="2356">
        <f t="shared" si="1316"/>
        <v>0</v>
      </c>
      <c r="T1819" s="325">
        <f t="shared" si="1316"/>
        <v>0</v>
      </c>
      <c r="U1819" s="766">
        <f t="shared" si="1316"/>
        <v>0</v>
      </c>
      <c r="V1819" s="325">
        <f t="shared" si="1316"/>
        <v>0</v>
      </c>
      <c r="W1819" s="325">
        <f t="shared" si="1316"/>
        <v>0</v>
      </c>
      <c r="X1819" s="325">
        <f t="shared" si="1316"/>
        <v>0</v>
      </c>
      <c r="Y1819" s="325">
        <f t="shared" si="1316"/>
        <v>0</v>
      </c>
      <c r="Z1819" s="325">
        <f t="shared" si="1316"/>
        <v>0</v>
      </c>
      <c r="AA1819" s="909"/>
      <c r="AB1819" s="957"/>
      <c r="AC1819" s="2257"/>
    </row>
    <row r="1820" spans="1:29" s="2225" customFormat="1" ht="30" x14ac:dyDescent="0.25">
      <c r="A1820" s="217"/>
      <c r="B1820" s="217">
        <v>1</v>
      </c>
      <c r="C1820" s="310" t="s">
        <v>267</v>
      </c>
      <c r="D1820" s="4"/>
      <c r="E1820" s="4"/>
      <c r="F1820" s="551">
        <f>F1821+F1822+F1824+F1830+F1831</f>
        <v>0</v>
      </c>
      <c r="G1820" s="551">
        <f t="shared" ref="G1820:H1820" si="1317">G1821+G1822+G1824+G1830+G1831</f>
        <v>0</v>
      </c>
      <c r="H1820" s="551">
        <f t="shared" si="1317"/>
        <v>0</v>
      </c>
      <c r="I1820" s="186" t="e">
        <f t="shared" si="1312"/>
        <v>#DIV/0!</v>
      </c>
      <c r="J1820" s="1475"/>
      <c r="K1820" s="1475"/>
      <c r="L1820" s="125"/>
      <c r="M1820" s="125"/>
      <c r="N1820" s="125"/>
      <c r="O1820" s="125"/>
      <c r="P1820" s="125"/>
      <c r="Q1820" s="125"/>
      <c r="R1820" s="325">
        <f t="shared" ref="R1820:Z1820" si="1318">R1821+R1822+R1824+R1830+R1831</f>
        <v>0</v>
      </c>
      <c r="S1820" s="2356">
        <f t="shared" si="1318"/>
        <v>0</v>
      </c>
      <c r="T1820" s="325">
        <f t="shared" si="1318"/>
        <v>0</v>
      </c>
      <c r="U1820" s="766">
        <f t="shared" si="1318"/>
        <v>0</v>
      </c>
      <c r="V1820" s="325">
        <f t="shared" si="1318"/>
        <v>0</v>
      </c>
      <c r="W1820" s="325">
        <f t="shared" si="1318"/>
        <v>0</v>
      </c>
      <c r="X1820" s="325">
        <f t="shared" si="1318"/>
        <v>0</v>
      </c>
      <c r="Y1820" s="325">
        <f t="shared" si="1318"/>
        <v>0</v>
      </c>
      <c r="Z1820" s="325">
        <f t="shared" si="1318"/>
        <v>0</v>
      </c>
      <c r="AA1820" s="909"/>
      <c r="AB1820" s="957"/>
      <c r="AC1820" s="2257"/>
    </row>
    <row r="1821" spans="1:29" s="2225" customFormat="1" ht="30" x14ac:dyDescent="0.25">
      <c r="A1821" s="217"/>
      <c r="B1821" s="217">
        <v>1</v>
      </c>
      <c r="C1821" s="3474" t="s">
        <v>438</v>
      </c>
      <c r="D1821" s="4"/>
      <c r="E1821" s="4"/>
      <c r="F1821" s="552"/>
      <c r="G1821" s="126">
        <f t="shared" ref="G1821:G1831" si="1319">F1821/12*$C$3</f>
        <v>0</v>
      </c>
      <c r="H1821" s="186"/>
      <c r="I1821" s="186" t="e">
        <f t="shared" si="1312"/>
        <v>#DIV/0!</v>
      </c>
      <c r="J1821" s="1475"/>
      <c r="K1821" s="1475"/>
      <c r="L1821" s="125"/>
      <c r="M1821" s="125"/>
      <c r="N1821" s="125"/>
      <c r="O1821" s="125"/>
      <c r="P1821" s="125"/>
      <c r="Q1821" s="125"/>
      <c r="R1821" s="325"/>
      <c r="S1821" s="2356">
        <f t="shared" ref="S1821:S1824" si="1320">R1821/12*$C$3</f>
        <v>0</v>
      </c>
      <c r="T1821" s="325">
        <f t="shared" ref="T1821" si="1321">Z1821-Y1821-V1821-U1821</f>
        <v>0</v>
      </c>
      <c r="U1821" s="766"/>
      <c r="V1821" s="325"/>
      <c r="W1821" s="325">
        <f>T1821-S1821</f>
        <v>0</v>
      </c>
      <c r="X1821" s="325"/>
      <c r="Y1821" s="325"/>
      <c r="Z1821" s="325"/>
      <c r="AA1821" s="909"/>
      <c r="AB1821" s="957"/>
      <c r="AC1821" s="2257"/>
    </row>
    <row r="1822" spans="1:29" s="2225" customFormat="1" ht="30" x14ac:dyDescent="0.25">
      <c r="A1822" s="217"/>
      <c r="B1822" s="217">
        <v>1</v>
      </c>
      <c r="C1822" s="3474" t="s">
        <v>671</v>
      </c>
      <c r="D1822" s="4"/>
      <c r="E1822" s="4"/>
      <c r="F1822" s="552"/>
      <c r="G1822" s="186">
        <f t="shared" si="1319"/>
        <v>0</v>
      </c>
      <c r="H1822" s="186"/>
      <c r="I1822" s="186" t="e">
        <f t="shared" si="1312"/>
        <v>#DIV/0!</v>
      </c>
      <c r="J1822" s="1475"/>
      <c r="K1822" s="1475"/>
      <c r="L1822" s="125"/>
      <c r="M1822" s="125"/>
      <c r="N1822" s="125"/>
      <c r="O1822" s="125"/>
      <c r="P1822" s="125"/>
      <c r="Q1822" s="125"/>
      <c r="R1822" s="325"/>
      <c r="S1822" s="2356">
        <f t="shared" si="1320"/>
        <v>0</v>
      </c>
      <c r="T1822" s="325"/>
      <c r="U1822" s="766"/>
      <c r="V1822" s="325"/>
      <c r="W1822" s="325"/>
      <c r="X1822" s="325"/>
      <c r="Y1822" s="325"/>
      <c r="Z1822" s="325"/>
      <c r="AA1822" s="909"/>
      <c r="AB1822" s="957"/>
      <c r="AC1822" s="2257"/>
    </row>
    <row r="1823" spans="1:29" s="2225" customFormat="1" ht="30" x14ac:dyDescent="0.25">
      <c r="A1823" s="217"/>
      <c r="B1823" s="217"/>
      <c r="C1823" s="3474" t="s">
        <v>672</v>
      </c>
      <c r="D1823" s="4"/>
      <c r="E1823" s="4"/>
      <c r="F1823" s="3107"/>
      <c r="G1823" s="186">
        <f t="shared" si="1319"/>
        <v>0</v>
      </c>
      <c r="H1823" s="186"/>
      <c r="I1823" s="186"/>
      <c r="J1823" s="1475"/>
      <c r="K1823" s="1475"/>
      <c r="L1823" s="125"/>
      <c r="M1823" s="125"/>
      <c r="N1823" s="125"/>
      <c r="O1823" s="125"/>
      <c r="P1823" s="125"/>
      <c r="Q1823" s="125"/>
      <c r="R1823" s="325"/>
      <c r="S1823" s="2356"/>
      <c r="T1823" s="325"/>
      <c r="U1823" s="766"/>
      <c r="V1823" s="325"/>
      <c r="W1823" s="325"/>
      <c r="X1823" s="325"/>
      <c r="Y1823" s="325"/>
      <c r="Z1823" s="325"/>
      <c r="AA1823" s="909"/>
      <c r="AB1823" s="957"/>
      <c r="AC1823" s="2257"/>
    </row>
    <row r="1824" spans="1:29" s="2225" customFormat="1" ht="60" x14ac:dyDescent="0.25">
      <c r="A1824" s="217"/>
      <c r="B1824" s="217"/>
      <c r="C1824" s="3474" t="s">
        <v>673</v>
      </c>
      <c r="D1824" s="4"/>
      <c r="E1824" s="4"/>
      <c r="F1824" s="3107">
        <f>F1825+F1826</f>
        <v>0</v>
      </c>
      <c r="G1824" s="186">
        <f t="shared" si="1319"/>
        <v>0</v>
      </c>
      <c r="H1824" s="186"/>
      <c r="I1824" s="186" t="e">
        <f>H1824/G1824*100</f>
        <v>#DIV/0!</v>
      </c>
      <c r="J1824" s="1475"/>
      <c r="K1824" s="1475"/>
      <c r="L1824" s="125"/>
      <c r="M1824" s="125"/>
      <c r="N1824" s="125"/>
      <c r="O1824" s="125"/>
      <c r="P1824" s="125"/>
      <c r="Q1824" s="125"/>
      <c r="R1824" s="325"/>
      <c r="S1824" s="2356">
        <f t="shared" si="1320"/>
        <v>0</v>
      </c>
      <c r="T1824" s="325"/>
      <c r="U1824" s="766"/>
      <c r="V1824" s="325"/>
      <c r="W1824" s="325"/>
      <c r="X1824" s="325"/>
      <c r="Y1824" s="325"/>
      <c r="Z1824" s="325"/>
      <c r="AA1824" s="909"/>
      <c r="AB1824" s="957"/>
      <c r="AC1824" s="2257"/>
    </row>
    <row r="1825" spans="1:29" s="2225" customFormat="1" x14ac:dyDescent="0.25">
      <c r="A1825" s="217"/>
      <c r="B1825" s="217"/>
      <c r="C1825" s="3474" t="s">
        <v>674</v>
      </c>
      <c r="D1825" s="4"/>
      <c r="E1825" s="4"/>
      <c r="F1825" s="3107"/>
      <c r="G1825" s="186">
        <f t="shared" si="1319"/>
        <v>0</v>
      </c>
      <c r="H1825" s="186"/>
      <c r="I1825" s="186" t="e">
        <f>H1825/G1825*100</f>
        <v>#DIV/0!</v>
      </c>
      <c r="J1825" s="1475"/>
      <c r="K1825" s="1475"/>
      <c r="L1825" s="125"/>
      <c r="M1825" s="125"/>
      <c r="N1825" s="125"/>
      <c r="O1825" s="125"/>
      <c r="P1825" s="125"/>
      <c r="Q1825" s="125"/>
      <c r="R1825" s="325"/>
      <c r="S1825" s="2356"/>
      <c r="T1825" s="325"/>
      <c r="U1825" s="766"/>
      <c r="V1825" s="325"/>
      <c r="W1825" s="325"/>
      <c r="X1825" s="325"/>
      <c r="Y1825" s="325"/>
      <c r="Z1825" s="325"/>
      <c r="AA1825" s="909"/>
      <c r="AB1825" s="957"/>
      <c r="AC1825" s="2257"/>
    </row>
    <row r="1826" spans="1:29" s="2225" customFormat="1" x14ac:dyDescent="0.25">
      <c r="A1826" s="217"/>
      <c r="B1826" s="217"/>
      <c r="C1826" s="3474" t="s">
        <v>675</v>
      </c>
      <c r="D1826" s="4"/>
      <c r="E1826" s="4"/>
      <c r="F1826" s="3107"/>
      <c r="G1826" s="3342">
        <f t="shared" si="1319"/>
        <v>0</v>
      </c>
      <c r="H1826" s="186"/>
      <c r="I1826" s="186" t="e">
        <f>H1826/G1826*100</f>
        <v>#DIV/0!</v>
      </c>
      <c r="J1826" s="1475"/>
      <c r="K1826" s="1475"/>
      <c r="L1826" s="125"/>
      <c r="M1826" s="125"/>
      <c r="N1826" s="125"/>
      <c r="O1826" s="125"/>
      <c r="P1826" s="125"/>
      <c r="Q1826" s="125"/>
      <c r="R1826" s="325"/>
      <c r="S1826" s="2356"/>
      <c r="T1826" s="325">
        <f>Z1826</f>
        <v>0</v>
      </c>
      <c r="U1826" s="766"/>
      <c r="V1826" s="325"/>
      <c r="W1826" s="325"/>
      <c r="X1826" s="325"/>
      <c r="Y1826" s="325"/>
      <c r="Z1826" s="325"/>
      <c r="AA1826" s="909"/>
      <c r="AB1826" s="957"/>
      <c r="AC1826" s="2257"/>
    </row>
    <row r="1827" spans="1:29" s="2225" customFormat="1" ht="60" x14ac:dyDescent="0.25">
      <c r="A1827" s="217"/>
      <c r="B1827" s="217"/>
      <c r="C1827" s="3474" t="s">
        <v>676</v>
      </c>
      <c r="D1827" s="4"/>
      <c r="E1827" s="4"/>
      <c r="F1827" s="2980"/>
      <c r="G1827" s="186">
        <f t="shared" si="1319"/>
        <v>0</v>
      </c>
      <c r="H1827" s="186"/>
      <c r="I1827" s="186"/>
      <c r="J1827" s="1475"/>
      <c r="K1827" s="1475"/>
      <c r="L1827" s="125"/>
      <c r="M1827" s="125"/>
      <c r="N1827" s="125"/>
      <c r="O1827" s="125"/>
      <c r="P1827" s="125"/>
      <c r="Q1827" s="125"/>
      <c r="R1827" s="325"/>
      <c r="S1827" s="2356"/>
      <c r="T1827" s="325"/>
      <c r="U1827" s="766"/>
      <c r="V1827" s="325"/>
      <c r="W1827" s="325"/>
      <c r="X1827" s="325"/>
      <c r="Y1827" s="325"/>
      <c r="Z1827" s="325"/>
      <c r="AA1827" s="909"/>
      <c r="AB1827" s="957"/>
      <c r="AC1827" s="2257"/>
    </row>
    <row r="1828" spans="1:29" s="2225" customFormat="1" x14ac:dyDescent="0.25">
      <c r="A1828" s="217"/>
      <c r="B1828" s="217">
        <v>1</v>
      </c>
      <c r="C1828" s="3474" t="s">
        <v>677</v>
      </c>
      <c r="D1828" s="4"/>
      <c r="E1828" s="4"/>
      <c r="F1828" s="2980"/>
      <c r="G1828" s="126">
        <f t="shared" si="1319"/>
        <v>0</v>
      </c>
      <c r="H1828" s="186"/>
      <c r="I1828" s="186"/>
      <c r="J1828" s="1475"/>
      <c r="K1828" s="1475"/>
      <c r="L1828" s="125"/>
      <c r="M1828" s="125"/>
      <c r="N1828" s="125"/>
      <c r="O1828" s="125"/>
      <c r="P1828" s="125"/>
      <c r="Q1828" s="125"/>
      <c r="R1828" s="325"/>
      <c r="S1828" s="2356"/>
      <c r="T1828" s="325">
        <f t="shared" ref="T1828" si="1322">Z1828-Y1828-V1828-U1828</f>
        <v>0</v>
      </c>
      <c r="U1828" s="766"/>
      <c r="V1828" s="325"/>
      <c r="W1828" s="325">
        <f>T1828-S1828</f>
        <v>0</v>
      </c>
      <c r="X1828" s="325"/>
      <c r="Y1828" s="325"/>
      <c r="Z1828" s="325"/>
      <c r="AA1828" s="909"/>
      <c r="AB1828" s="957"/>
      <c r="AC1828" s="2257"/>
    </row>
    <row r="1829" spans="1:29" s="2225" customFormat="1" x14ac:dyDescent="0.25">
      <c r="A1829" s="217"/>
      <c r="B1829" s="217">
        <v>1</v>
      </c>
      <c r="C1829" s="3474" t="s">
        <v>678</v>
      </c>
      <c r="D1829" s="4"/>
      <c r="E1829" s="4"/>
      <c r="F1829" s="2980"/>
      <c r="G1829" s="186">
        <f t="shared" si="1319"/>
        <v>0</v>
      </c>
      <c r="H1829" s="186"/>
      <c r="I1829" s="186"/>
      <c r="J1829" s="1475"/>
      <c r="K1829" s="1475"/>
      <c r="L1829" s="125"/>
      <c r="M1829" s="125"/>
      <c r="N1829" s="125"/>
      <c r="O1829" s="125"/>
      <c r="P1829" s="125"/>
      <c r="Q1829" s="125"/>
      <c r="R1829" s="325"/>
      <c r="S1829" s="2356"/>
      <c r="T1829" s="325">
        <f>Z1829-Y1829-V1829</f>
        <v>0</v>
      </c>
      <c r="U1829" s="766"/>
      <c r="V1829" s="325"/>
      <c r="W1829" s="325">
        <f>T1829-S1829</f>
        <v>0</v>
      </c>
      <c r="X1829" s="325"/>
      <c r="Y1829" s="325"/>
      <c r="Z1829" s="325"/>
      <c r="AA1829" s="909"/>
      <c r="AB1829" s="957"/>
      <c r="AC1829" s="2257"/>
    </row>
    <row r="1830" spans="1:29" s="2225" customFormat="1" ht="45" x14ac:dyDescent="0.25">
      <c r="A1830" s="217"/>
      <c r="B1830" s="217">
        <v>1</v>
      </c>
      <c r="C1830" s="3474" t="s">
        <v>685</v>
      </c>
      <c r="D1830" s="4"/>
      <c r="E1830" s="4"/>
      <c r="F1830" s="552"/>
      <c r="G1830" s="126">
        <f t="shared" si="1319"/>
        <v>0</v>
      </c>
      <c r="H1830" s="186"/>
      <c r="I1830" s="186" t="e">
        <f t="shared" ref="I1830:I1836" si="1323">H1830/G1830*100</f>
        <v>#DIV/0!</v>
      </c>
      <c r="J1830" s="1475"/>
      <c r="K1830" s="1475"/>
      <c r="L1830" s="125"/>
      <c r="M1830" s="125"/>
      <c r="N1830" s="125"/>
      <c r="O1830" s="125"/>
      <c r="P1830" s="125"/>
      <c r="Q1830" s="125"/>
      <c r="R1830" s="325"/>
      <c r="S1830" s="2356">
        <f t="shared" ref="S1830:S1836" si="1324">R1830/12*$C$3</f>
        <v>0</v>
      </c>
      <c r="T1830" s="325">
        <f t="shared" ref="T1830:T1831" si="1325">Z1830-Y1830-V1830-U1830</f>
        <v>0</v>
      </c>
      <c r="U1830" s="766"/>
      <c r="V1830" s="325"/>
      <c r="W1830" s="325">
        <f>T1830-S1830</f>
        <v>0</v>
      </c>
      <c r="X1830" s="325"/>
      <c r="Y1830" s="325"/>
      <c r="Z1830" s="325"/>
      <c r="AA1830" s="909"/>
      <c r="AB1830" s="957"/>
      <c r="AC1830" s="2257"/>
    </row>
    <row r="1831" spans="1:29" s="2225" customFormat="1" ht="30" x14ac:dyDescent="0.25">
      <c r="A1831" s="217"/>
      <c r="B1831" s="217">
        <v>1</v>
      </c>
      <c r="C1831" s="3474" t="s">
        <v>686</v>
      </c>
      <c r="D1831" s="4"/>
      <c r="E1831" s="4"/>
      <c r="F1831" s="552"/>
      <c r="G1831" s="126">
        <f t="shared" si="1319"/>
        <v>0</v>
      </c>
      <c r="H1831" s="186"/>
      <c r="I1831" s="186" t="e">
        <f t="shared" si="1323"/>
        <v>#DIV/0!</v>
      </c>
      <c r="J1831" s="1475"/>
      <c r="K1831" s="1475"/>
      <c r="L1831" s="125"/>
      <c r="M1831" s="125"/>
      <c r="N1831" s="125"/>
      <c r="O1831" s="125"/>
      <c r="P1831" s="125"/>
      <c r="Q1831" s="125"/>
      <c r="R1831" s="325"/>
      <c r="S1831" s="2356">
        <f t="shared" si="1324"/>
        <v>0</v>
      </c>
      <c r="T1831" s="325">
        <f t="shared" si="1325"/>
        <v>0</v>
      </c>
      <c r="U1831" s="766"/>
      <c r="V1831" s="325"/>
      <c r="W1831" s="325">
        <f>T1831-S1831</f>
        <v>0</v>
      </c>
      <c r="X1831" s="325"/>
      <c r="Y1831" s="325"/>
      <c r="Z1831" s="325"/>
      <c r="AA1831" s="909"/>
      <c r="AB1831" s="957"/>
      <c r="AC1831" s="2257"/>
    </row>
    <row r="1832" spans="1:29" s="2225" customFormat="1" ht="57.75" x14ac:dyDescent="0.25">
      <c r="A1832" s="217"/>
      <c r="B1832" s="217">
        <v>1</v>
      </c>
      <c r="C1832" s="2220" t="s">
        <v>268</v>
      </c>
      <c r="D1832" s="509"/>
      <c r="E1832" s="509"/>
      <c r="F1832" s="551">
        <f>SUM(F1833:F1835)</f>
        <v>0</v>
      </c>
      <c r="G1832" s="551">
        <f t="shared" ref="G1832:H1832" si="1326">SUM(G1833:G1835)</f>
        <v>0</v>
      </c>
      <c r="H1832" s="551">
        <f t="shared" si="1326"/>
        <v>0</v>
      </c>
      <c r="I1832" s="730" t="e">
        <f t="shared" si="1323"/>
        <v>#DIV/0!</v>
      </c>
      <c r="J1832" s="1475"/>
      <c r="K1832" s="1475"/>
      <c r="L1832" s="125"/>
      <c r="M1832" s="125"/>
      <c r="N1832" s="125"/>
      <c r="O1832" s="125"/>
      <c r="P1832" s="125"/>
      <c r="Q1832" s="125"/>
      <c r="R1832" s="325">
        <f t="shared" ref="R1832:Z1832" si="1327">SUM(R1833:R1835)</f>
        <v>0</v>
      </c>
      <c r="S1832" s="2356">
        <f t="shared" si="1327"/>
        <v>0</v>
      </c>
      <c r="T1832" s="325">
        <f t="shared" si="1327"/>
        <v>0</v>
      </c>
      <c r="U1832" s="766">
        <f t="shared" si="1327"/>
        <v>0</v>
      </c>
      <c r="V1832" s="325">
        <f t="shared" si="1327"/>
        <v>0</v>
      </c>
      <c r="W1832" s="325">
        <f t="shared" si="1327"/>
        <v>0</v>
      </c>
      <c r="X1832" s="325">
        <f t="shared" si="1327"/>
        <v>0</v>
      </c>
      <c r="Y1832" s="325">
        <f t="shared" si="1327"/>
        <v>0</v>
      </c>
      <c r="Z1832" s="325">
        <f t="shared" si="1327"/>
        <v>0</v>
      </c>
      <c r="AA1832" s="909"/>
      <c r="AB1832" s="957"/>
      <c r="AC1832" s="2257"/>
    </row>
    <row r="1833" spans="1:29" s="2225" customFormat="1" ht="45" x14ac:dyDescent="0.25">
      <c r="A1833" s="217"/>
      <c r="B1833" s="217">
        <v>1</v>
      </c>
      <c r="C1833" s="3474" t="s">
        <v>679</v>
      </c>
      <c r="D1833" s="4"/>
      <c r="E1833" s="4"/>
      <c r="F1833" s="552"/>
      <c r="G1833" s="126">
        <f t="shared" ref="G1833:G1835" si="1328">F1833/12*$C$3</f>
        <v>0</v>
      </c>
      <c r="H1833" s="186"/>
      <c r="I1833" s="186" t="e">
        <f t="shared" si="1323"/>
        <v>#DIV/0!</v>
      </c>
      <c r="J1833" s="1475"/>
      <c r="K1833" s="1475"/>
      <c r="L1833" s="125"/>
      <c r="M1833" s="125"/>
      <c r="N1833" s="125"/>
      <c r="O1833" s="125"/>
      <c r="P1833" s="125"/>
      <c r="Q1833" s="125"/>
      <c r="R1833" s="325"/>
      <c r="S1833" s="2356">
        <f t="shared" si="1324"/>
        <v>0</v>
      </c>
      <c r="T1833" s="325">
        <f t="shared" ref="T1833:T1836" si="1329">Z1833-Y1833-V1833-U1833</f>
        <v>0</v>
      </c>
      <c r="U1833" s="766"/>
      <c r="V1833" s="325"/>
      <c r="W1833" s="325">
        <f>T1833-S1833</f>
        <v>0</v>
      </c>
      <c r="X1833" s="325"/>
      <c r="Y1833" s="325"/>
      <c r="Z1833" s="325"/>
      <c r="AA1833" s="909"/>
      <c r="AB1833" s="957"/>
      <c r="AC1833" s="2257"/>
    </row>
    <row r="1834" spans="1:29" s="2225" customFormat="1" ht="75" x14ac:dyDescent="0.25">
      <c r="A1834" s="217"/>
      <c r="B1834" s="217">
        <v>1</v>
      </c>
      <c r="C1834" s="3474" t="s">
        <v>680</v>
      </c>
      <c r="D1834" s="4"/>
      <c r="E1834" s="4"/>
      <c r="F1834" s="553"/>
      <c r="G1834" s="126">
        <f t="shared" si="1328"/>
        <v>0</v>
      </c>
      <c r="H1834" s="186"/>
      <c r="I1834" s="186" t="e">
        <f t="shared" si="1323"/>
        <v>#DIV/0!</v>
      </c>
      <c r="J1834" s="1475"/>
      <c r="K1834" s="1475"/>
      <c r="L1834" s="125"/>
      <c r="M1834" s="125"/>
      <c r="N1834" s="125"/>
      <c r="O1834" s="125"/>
      <c r="P1834" s="125"/>
      <c r="Q1834" s="125"/>
      <c r="R1834" s="325"/>
      <c r="S1834" s="2356">
        <f t="shared" si="1324"/>
        <v>0</v>
      </c>
      <c r="T1834" s="325">
        <f t="shared" si="1329"/>
        <v>0</v>
      </c>
      <c r="U1834" s="766"/>
      <c r="V1834" s="325"/>
      <c r="W1834" s="325">
        <f>T1834-S1834</f>
        <v>0</v>
      </c>
      <c r="X1834" s="325"/>
      <c r="Y1834" s="325"/>
      <c r="Z1834" s="325"/>
      <c r="AA1834" s="909"/>
      <c r="AB1834" s="957"/>
      <c r="AC1834" s="2257"/>
    </row>
    <row r="1835" spans="1:29" s="2225" customFormat="1" ht="60" x14ac:dyDescent="0.25">
      <c r="A1835" s="217"/>
      <c r="B1835" s="217">
        <v>1</v>
      </c>
      <c r="C1835" s="3474" t="s">
        <v>681</v>
      </c>
      <c r="D1835" s="4"/>
      <c r="E1835" s="4"/>
      <c r="F1835" s="174"/>
      <c r="G1835" s="126">
        <f t="shared" si="1328"/>
        <v>0</v>
      </c>
      <c r="H1835" s="186"/>
      <c r="I1835" s="186" t="e">
        <f t="shared" si="1323"/>
        <v>#DIV/0!</v>
      </c>
      <c r="J1835" s="1475"/>
      <c r="K1835" s="1475"/>
      <c r="L1835" s="125"/>
      <c r="M1835" s="125"/>
      <c r="N1835" s="125"/>
      <c r="O1835" s="125"/>
      <c r="P1835" s="125"/>
      <c r="Q1835" s="125"/>
      <c r="R1835" s="325"/>
      <c r="S1835" s="2265">
        <f t="shared" si="1324"/>
        <v>0</v>
      </c>
      <c r="T1835" s="325">
        <f t="shared" si="1329"/>
        <v>0</v>
      </c>
      <c r="U1835" s="766"/>
      <c r="V1835" s="325"/>
      <c r="W1835" s="325">
        <f>T1835-S1835</f>
        <v>0</v>
      </c>
      <c r="X1835" s="325"/>
      <c r="Y1835" s="325"/>
      <c r="Z1835" s="325"/>
      <c r="AA1835" s="909"/>
      <c r="AB1835" s="957"/>
      <c r="AC1835" s="2257"/>
    </row>
    <row r="1836" spans="1:29" s="2225" customFormat="1" ht="29.25" x14ac:dyDescent="0.25">
      <c r="A1836" s="217"/>
      <c r="B1836" s="217">
        <v>1</v>
      </c>
      <c r="C1836" s="509" t="s">
        <v>304</v>
      </c>
      <c r="D1836" s="509"/>
      <c r="E1836" s="509"/>
      <c r="F1836" s="1011">
        <f>F1838+F1844*5+F1845*5</f>
        <v>0</v>
      </c>
      <c r="G1836" s="1011">
        <f t="shared" ref="G1836:H1836" si="1330">G1838+G1844*5+G1845*5</f>
        <v>0</v>
      </c>
      <c r="H1836" s="1011">
        <f t="shared" si="1330"/>
        <v>0</v>
      </c>
      <c r="I1836" s="730" t="e">
        <f t="shared" si="1323"/>
        <v>#DIV/0!</v>
      </c>
      <c r="J1836" s="1475"/>
      <c r="K1836" s="1475"/>
      <c r="L1836" s="125"/>
      <c r="M1836" s="125"/>
      <c r="N1836" s="125"/>
      <c r="O1836" s="125"/>
      <c r="P1836" s="125"/>
      <c r="Q1836" s="125"/>
      <c r="R1836" s="325"/>
      <c r="S1836" s="2356">
        <f t="shared" si="1324"/>
        <v>0</v>
      </c>
      <c r="T1836" s="325">
        <f t="shared" si="1329"/>
        <v>0</v>
      </c>
      <c r="U1836" s="766"/>
      <c r="V1836" s="325"/>
      <c r="W1836" s="325">
        <f>T1836-S1836</f>
        <v>0</v>
      </c>
      <c r="X1836" s="325"/>
      <c r="Y1836" s="325"/>
      <c r="Z1836" s="325"/>
      <c r="AA1836" s="909"/>
      <c r="AB1836" s="957"/>
      <c r="AC1836" s="2257"/>
    </row>
    <row r="1837" spans="1:29" s="2225" customFormat="1" x14ac:dyDescent="0.25">
      <c r="A1837" s="217"/>
      <c r="B1837" s="217">
        <v>1</v>
      </c>
      <c r="C1837" s="4" t="s">
        <v>297</v>
      </c>
      <c r="D1837" s="4"/>
      <c r="E1837" s="4"/>
      <c r="F1837" s="553"/>
      <c r="G1837" s="553"/>
      <c r="H1837" s="553"/>
      <c r="I1837" s="186"/>
      <c r="J1837" s="1475"/>
      <c r="K1837" s="1475"/>
      <c r="L1837" s="125"/>
      <c r="M1837" s="125"/>
      <c r="N1837" s="125"/>
      <c r="O1837" s="125"/>
      <c r="P1837" s="125"/>
      <c r="Q1837" s="125"/>
      <c r="R1837" s="325"/>
      <c r="S1837" s="2356"/>
      <c r="T1837" s="325"/>
      <c r="U1837" s="766"/>
      <c r="V1837" s="325"/>
      <c r="W1837" s="325"/>
      <c r="X1837" s="325"/>
      <c r="Y1837" s="325"/>
      <c r="Z1837" s="325"/>
      <c r="AA1837" s="909"/>
      <c r="AB1837" s="957"/>
      <c r="AC1837" s="2257"/>
    </row>
    <row r="1838" spans="1:29" s="2225" customFormat="1" ht="30" x14ac:dyDescent="0.25">
      <c r="A1838" s="217"/>
      <c r="B1838" s="217">
        <v>1</v>
      </c>
      <c r="C1838" s="521" t="s">
        <v>423</v>
      </c>
      <c r="D1838" s="4"/>
      <c r="E1838" s="4"/>
      <c r="F1838" s="553">
        <f>F1839+F1840/4</f>
        <v>0</v>
      </c>
      <c r="G1838" s="553">
        <f t="shared" ref="G1838:H1838" si="1331">G1839+G1840/4</f>
        <v>0</v>
      </c>
      <c r="H1838" s="553">
        <f t="shared" si="1331"/>
        <v>0</v>
      </c>
      <c r="I1838" s="186" t="e">
        <f>H1838/G1838*100</f>
        <v>#DIV/0!</v>
      </c>
      <c r="J1838" s="1475"/>
      <c r="K1838" s="1475"/>
      <c r="L1838" s="125"/>
      <c r="M1838" s="125"/>
      <c r="N1838" s="125"/>
      <c r="O1838" s="125"/>
      <c r="P1838" s="125"/>
      <c r="Q1838" s="125"/>
      <c r="R1838" s="325"/>
      <c r="S1838" s="2356"/>
      <c r="T1838" s="325"/>
      <c r="U1838" s="766"/>
      <c r="V1838" s="325"/>
      <c r="W1838" s="325"/>
      <c r="X1838" s="325"/>
      <c r="Y1838" s="325"/>
      <c r="Z1838" s="325"/>
      <c r="AA1838" s="909"/>
      <c r="AB1838" s="957"/>
      <c r="AC1838" s="2257"/>
    </row>
    <row r="1839" spans="1:29" s="2225" customFormat="1" x14ac:dyDescent="0.25">
      <c r="A1839" s="217"/>
      <c r="B1839" s="217">
        <v>1</v>
      </c>
      <c r="C1839" s="4" t="s">
        <v>424</v>
      </c>
      <c r="D1839" s="4"/>
      <c r="E1839" s="4"/>
      <c r="F1839" s="532"/>
      <c r="G1839" s="186"/>
      <c r="H1839" s="186"/>
      <c r="I1839" s="186"/>
      <c r="J1839" s="1475"/>
      <c r="K1839" s="1475"/>
      <c r="L1839" s="125"/>
      <c r="M1839" s="125"/>
      <c r="N1839" s="125"/>
      <c r="O1839" s="125"/>
      <c r="P1839" s="125"/>
      <c r="Q1839" s="125"/>
      <c r="R1839" s="325"/>
      <c r="S1839" s="2356"/>
      <c r="T1839" s="325"/>
      <c r="U1839" s="766"/>
      <c r="V1839" s="325"/>
      <c r="W1839" s="325"/>
      <c r="X1839" s="325"/>
      <c r="Y1839" s="325"/>
      <c r="Z1839" s="325"/>
      <c r="AA1839" s="909"/>
      <c r="AB1839" s="957"/>
      <c r="AC1839" s="2257"/>
    </row>
    <row r="1840" spans="1:29" s="2225" customFormat="1" ht="30" x14ac:dyDescent="0.25">
      <c r="A1840" s="217"/>
      <c r="B1840" s="217">
        <v>1</v>
      </c>
      <c r="C1840" s="4" t="s">
        <v>425</v>
      </c>
      <c r="D1840" s="4"/>
      <c r="E1840" s="4"/>
      <c r="F1840" s="553"/>
      <c r="G1840" s="126">
        <f t="shared" ref="G1840" si="1332">F1840/12*$C$3</f>
        <v>0</v>
      </c>
      <c r="H1840" s="186"/>
      <c r="I1840" s="186" t="e">
        <f>H1840/G1840*100</f>
        <v>#DIV/0!</v>
      </c>
      <c r="J1840" s="1475"/>
      <c r="K1840" s="1475"/>
      <c r="L1840" s="125"/>
      <c r="M1840" s="125"/>
      <c r="N1840" s="125"/>
      <c r="O1840" s="125"/>
      <c r="P1840" s="125"/>
      <c r="Q1840" s="125"/>
      <c r="R1840" s="325"/>
      <c r="S1840" s="2356"/>
      <c r="T1840" s="325"/>
      <c r="U1840" s="766"/>
      <c r="V1840" s="325"/>
      <c r="W1840" s="325"/>
      <c r="X1840" s="325"/>
      <c r="Y1840" s="325"/>
      <c r="Z1840" s="325"/>
      <c r="AA1840" s="909"/>
      <c r="AB1840" s="957"/>
      <c r="AC1840" s="2257"/>
    </row>
    <row r="1841" spans="1:29" s="2225" customFormat="1" ht="60" x14ac:dyDescent="0.25">
      <c r="A1841" s="217">
        <v>1</v>
      </c>
      <c r="B1841" s="217">
        <v>1</v>
      </c>
      <c r="C1841" s="4" t="s">
        <v>427</v>
      </c>
      <c r="D1841" s="4"/>
      <c r="E1841" s="4"/>
      <c r="F1841" s="555"/>
      <c r="G1841" s="126"/>
      <c r="H1841" s="186"/>
      <c r="I1841" s="186"/>
      <c r="J1841" s="1475"/>
      <c r="K1841" s="1475"/>
      <c r="L1841" s="125"/>
      <c r="M1841" s="125"/>
      <c r="N1841" s="125"/>
      <c r="O1841" s="125"/>
      <c r="P1841" s="125"/>
      <c r="Q1841" s="125"/>
      <c r="R1841" s="325"/>
      <c r="S1841" s="2356"/>
      <c r="T1841" s="325"/>
      <c r="U1841" s="766"/>
      <c r="V1841" s="325"/>
      <c r="W1841" s="325"/>
      <c r="X1841" s="325"/>
      <c r="Y1841" s="325"/>
      <c r="Z1841" s="325"/>
      <c r="AA1841" s="909"/>
      <c r="AB1841" s="957"/>
      <c r="AC1841" s="2257"/>
    </row>
    <row r="1842" spans="1:29" s="2225" customFormat="1" ht="45" x14ac:dyDescent="0.25">
      <c r="A1842" s="217">
        <v>1</v>
      </c>
      <c r="B1842" s="217">
        <v>1</v>
      </c>
      <c r="C1842" s="522" t="s">
        <v>428</v>
      </c>
      <c r="D1842" s="4"/>
      <c r="E1842" s="4"/>
      <c r="F1842" s="555"/>
      <c r="G1842" s="126"/>
      <c r="H1842" s="186"/>
      <c r="I1842" s="186"/>
      <c r="J1842" s="1475"/>
      <c r="K1842" s="1475"/>
      <c r="L1842" s="125"/>
      <c r="M1842" s="125"/>
      <c r="N1842" s="125"/>
      <c r="O1842" s="125"/>
      <c r="P1842" s="125"/>
      <c r="Q1842" s="125"/>
      <c r="R1842" s="325"/>
      <c r="S1842" s="2356"/>
      <c r="T1842" s="325"/>
      <c r="U1842" s="766"/>
      <c r="V1842" s="325"/>
      <c r="W1842" s="325"/>
      <c r="X1842" s="325"/>
      <c r="Y1842" s="325"/>
      <c r="Z1842" s="325"/>
      <c r="AA1842" s="909"/>
      <c r="AB1842" s="957"/>
      <c r="AC1842" s="2257"/>
    </row>
    <row r="1843" spans="1:29" s="2225" customFormat="1" ht="57" x14ac:dyDescent="0.25">
      <c r="A1843" s="217"/>
      <c r="B1843" s="217">
        <v>1</v>
      </c>
      <c r="C1843" s="3472" t="s">
        <v>647</v>
      </c>
      <c r="D1843" s="4"/>
      <c r="E1843" s="4"/>
      <c r="F1843" s="552">
        <f>F1844+F1845</f>
        <v>0</v>
      </c>
      <c r="G1843" s="126">
        <f t="shared" ref="G1843:H1843" si="1333">G1844+G1845</f>
        <v>0</v>
      </c>
      <c r="H1843" s="186">
        <f t="shared" si="1333"/>
        <v>0</v>
      </c>
      <c r="I1843" s="186" t="e">
        <f>H1843/G1843*100</f>
        <v>#DIV/0!</v>
      </c>
      <c r="J1843" s="1475"/>
      <c r="K1843" s="1475"/>
      <c r="L1843" s="125"/>
      <c r="M1843" s="125"/>
      <c r="N1843" s="125"/>
      <c r="O1843" s="125"/>
      <c r="P1843" s="125"/>
      <c r="Q1843" s="125"/>
      <c r="R1843" s="325"/>
      <c r="S1843" s="2356"/>
      <c r="T1843" s="325"/>
      <c r="U1843" s="766"/>
      <c r="V1843" s="325"/>
      <c r="W1843" s="325"/>
      <c r="X1843" s="325"/>
      <c r="Y1843" s="325"/>
      <c r="Z1843" s="325"/>
      <c r="AA1843" s="909"/>
      <c r="AB1843" s="957"/>
      <c r="AC1843" s="2257"/>
    </row>
    <row r="1844" spans="1:29" s="2225" customFormat="1" ht="30" x14ac:dyDescent="0.25">
      <c r="A1844" s="217"/>
      <c r="B1844" s="217">
        <v>1</v>
      </c>
      <c r="C1844" s="3473" t="s">
        <v>648</v>
      </c>
      <c r="D1844" s="1227"/>
      <c r="E1844" s="509"/>
      <c r="F1844" s="552"/>
      <c r="G1844" s="126">
        <f t="shared" ref="G1844:G1845" si="1334">F1844/12*$C$3</f>
        <v>0</v>
      </c>
      <c r="H1844" s="484"/>
      <c r="I1844" s="730" t="e">
        <f>H1844/ROUND(G1844,0)*100</f>
        <v>#DIV/0!</v>
      </c>
      <c r="J1844" s="1475"/>
      <c r="K1844" s="1475"/>
      <c r="L1844" s="125"/>
      <c r="M1844" s="125"/>
      <c r="N1844" s="125"/>
      <c r="O1844" s="125"/>
      <c r="P1844" s="125"/>
      <c r="Q1844" s="125"/>
      <c r="R1844" s="2272"/>
      <c r="S1844" s="860"/>
      <c r="T1844" s="325"/>
      <c r="U1844" s="766"/>
      <c r="V1844" s="325"/>
      <c r="W1844" s="325"/>
      <c r="X1844" s="325"/>
      <c r="Y1844" s="325"/>
      <c r="Z1844" s="325"/>
      <c r="AA1844" s="909"/>
      <c r="AB1844" s="957"/>
      <c r="AC1844" s="2257"/>
    </row>
    <row r="1845" spans="1:29" s="2225" customFormat="1" ht="30" x14ac:dyDescent="0.25">
      <c r="A1845" s="217"/>
      <c r="B1845" s="217"/>
      <c r="C1845" s="3473" t="s">
        <v>649</v>
      </c>
      <c r="D1845" s="1227"/>
      <c r="E1845" s="509"/>
      <c r="F1845" s="552"/>
      <c r="G1845" s="126">
        <f t="shared" si="1334"/>
        <v>0</v>
      </c>
      <c r="H1845" s="484"/>
      <c r="I1845" s="730"/>
      <c r="J1845" s="1475"/>
      <c r="K1845" s="1475"/>
      <c r="L1845" s="125"/>
      <c r="M1845" s="125"/>
      <c r="N1845" s="125"/>
      <c r="O1845" s="125"/>
      <c r="P1845" s="125"/>
      <c r="Q1845" s="125"/>
      <c r="R1845" s="2272"/>
      <c r="S1845" s="860"/>
      <c r="T1845" s="325"/>
      <c r="U1845" s="766"/>
      <c r="V1845" s="325"/>
      <c r="W1845" s="325"/>
      <c r="X1845" s="325"/>
      <c r="Y1845" s="325"/>
      <c r="Z1845" s="325"/>
      <c r="AA1845" s="909"/>
      <c r="AB1845" s="957"/>
      <c r="AC1845" s="2257"/>
    </row>
    <row r="1846" spans="1:29" s="2225" customFormat="1" ht="30" x14ac:dyDescent="0.25">
      <c r="A1846" s="217"/>
      <c r="B1846" s="217"/>
      <c r="C1846" s="3473" t="s">
        <v>666</v>
      </c>
      <c r="D1846" s="1227"/>
      <c r="E1846" s="509"/>
      <c r="F1846" s="552"/>
      <c r="G1846" s="126"/>
      <c r="H1846" s="484"/>
      <c r="I1846" s="730"/>
      <c r="J1846" s="1475"/>
      <c r="K1846" s="1475"/>
      <c r="L1846" s="125"/>
      <c r="M1846" s="125"/>
      <c r="N1846" s="125"/>
      <c r="O1846" s="125"/>
      <c r="P1846" s="125"/>
      <c r="Q1846" s="125"/>
      <c r="R1846" s="2272"/>
      <c r="S1846" s="860"/>
      <c r="T1846" s="325"/>
      <c r="U1846" s="766"/>
      <c r="V1846" s="325"/>
      <c r="W1846" s="325"/>
      <c r="X1846" s="325"/>
      <c r="Y1846" s="325"/>
      <c r="Z1846" s="325"/>
      <c r="AA1846" s="909"/>
      <c r="AB1846" s="957"/>
      <c r="AC1846" s="2257"/>
    </row>
    <row r="1847" spans="1:29" s="2225" customFormat="1" ht="29.25" x14ac:dyDescent="0.25">
      <c r="A1847" s="217">
        <v>1</v>
      </c>
      <c r="B1847" s="217">
        <v>1</v>
      </c>
      <c r="C1847" s="509" t="s">
        <v>305</v>
      </c>
      <c r="D1847" s="4"/>
      <c r="E1847" s="4"/>
      <c r="F1847" s="823">
        <f>F1848+F1849+F1851</f>
        <v>0</v>
      </c>
      <c r="G1847" s="126">
        <f t="shared" ref="G1847:H1847" si="1335">G1848+G1849+G1851</f>
        <v>0</v>
      </c>
      <c r="H1847" s="186">
        <f t="shared" si="1335"/>
        <v>0.2053191489361702</v>
      </c>
      <c r="I1847" s="186" t="e">
        <f>H1847/ROUND(G1847,0)*100</f>
        <v>#DIV/0!</v>
      </c>
      <c r="J1847" s="1475"/>
      <c r="K1847" s="1475"/>
      <c r="L1847" s="125"/>
      <c r="M1847" s="125"/>
      <c r="N1847" s="125"/>
      <c r="O1847" s="125"/>
      <c r="P1847" s="125"/>
      <c r="Q1847" s="125"/>
      <c r="R1847" s="325"/>
      <c r="S1847" s="2356"/>
      <c r="T1847" s="325"/>
      <c r="U1847" s="766"/>
      <c r="V1847" s="325"/>
      <c r="W1847" s="325"/>
      <c r="X1847" s="325"/>
      <c r="Y1847" s="325"/>
      <c r="Z1847" s="325"/>
      <c r="AA1847" s="909"/>
      <c r="AB1847" s="957"/>
      <c r="AC1847" s="2257"/>
    </row>
    <row r="1848" spans="1:29" s="2225" customFormat="1" x14ac:dyDescent="0.25">
      <c r="A1848" s="217"/>
      <c r="B1848" s="217">
        <v>1</v>
      </c>
      <c r="C1848" s="509" t="s">
        <v>313</v>
      </c>
      <c r="D1848" s="4"/>
      <c r="E1848" s="4"/>
      <c r="F1848" s="2217"/>
      <c r="G1848" s="126"/>
      <c r="H1848" s="186"/>
      <c r="I1848" s="186"/>
      <c r="J1848" s="1475"/>
      <c r="K1848" s="1475"/>
      <c r="L1848" s="125"/>
      <c r="M1848" s="125"/>
      <c r="N1848" s="125"/>
      <c r="O1848" s="125"/>
      <c r="P1848" s="125"/>
      <c r="Q1848" s="125"/>
      <c r="R1848" s="325"/>
      <c r="S1848" s="2356"/>
      <c r="T1848" s="325"/>
      <c r="U1848" s="766"/>
      <c r="V1848" s="325"/>
      <c r="W1848" s="325"/>
      <c r="X1848" s="325"/>
      <c r="Y1848" s="325"/>
      <c r="Z1848" s="325"/>
      <c r="AA1848" s="909"/>
      <c r="AB1848" s="957"/>
      <c r="AC1848" s="2257"/>
    </row>
    <row r="1849" spans="1:29" s="2225" customFormat="1" x14ac:dyDescent="0.25">
      <c r="A1849" s="217">
        <v>1</v>
      </c>
      <c r="B1849" s="217">
        <v>1</v>
      </c>
      <c r="C1849" s="4" t="s">
        <v>314</v>
      </c>
      <c r="D1849" s="4"/>
      <c r="E1849" s="4"/>
      <c r="F1849" s="2217">
        <f>F1850/9.4</f>
        <v>0</v>
      </c>
      <c r="G1849" s="126">
        <f t="shared" ref="G1849:H1849" si="1336">G1850/9.4</f>
        <v>0</v>
      </c>
      <c r="H1849" s="3553">
        <f t="shared" si="1336"/>
        <v>0.2053191489361702</v>
      </c>
      <c r="I1849" s="186" t="e">
        <f>H1849/ROUND(G1849,0)*100</f>
        <v>#DIV/0!</v>
      </c>
      <c r="J1849" s="1475"/>
      <c r="K1849" s="1475"/>
      <c r="L1849" s="125"/>
      <c r="M1849" s="125"/>
      <c r="N1849" s="125"/>
      <c r="O1849" s="125"/>
      <c r="P1849" s="125"/>
      <c r="Q1849" s="125"/>
      <c r="R1849" s="325"/>
      <c r="S1849" s="2356"/>
      <c r="T1849" s="325"/>
      <c r="U1849" s="766"/>
      <c r="V1849" s="325"/>
      <c r="W1849" s="325"/>
      <c r="X1849" s="325"/>
      <c r="Y1849" s="325"/>
      <c r="Z1849" s="325"/>
      <c r="AA1849" s="925"/>
      <c r="AB1849" s="957"/>
      <c r="AC1849" s="2257"/>
    </row>
    <row r="1850" spans="1:29" s="2225" customFormat="1" x14ac:dyDescent="0.25">
      <c r="A1850" s="217"/>
      <c r="B1850" s="217">
        <v>1</v>
      </c>
      <c r="C1850" s="523" t="s">
        <v>315</v>
      </c>
      <c r="D1850" s="4"/>
      <c r="E1850" s="4"/>
      <c r="F1850" s="2217"/>
      <c r="G1850" s="126">
        <f>(F1850/12*$C$3)</f>
        <v>0</v>
      </c>
      <c r="H1850" s="3553">
        <v>1.93</v>
      </c>
      <c r="I1850" s="186" t="e">
        <f>H1850/ROUND(G1850,0)*100</f>
        <v>#DIV/0!</v>
      </c>
      <c r="J1850" s="1475"/>
      <c r="K1850" s="1475"/>
      <c r="L1850" s="125"/>
      <c r="M1850" s="125"/>
      <c r="N1850" s="125"/>
      <c r="O1850" s="125"/>
      <c r="P1850" s="125"/>
      <c r="Q1850" s="125"/>
      <c r="R1850" s="325"/>
      <c r="S1850" s="2356"/>
      <c r="T1850" s="325"/>
      <c r="U1850" s="766"/>
      <c r="V1850" s="325"/>
      <c r="W1850" s="325"/>
      <c r="X1850" s="325"/>
      <c r="Y1850" s="325"/>
      <c r="Z1850" s="325"/>
      <c r="AA1850" s="925"/>
      <c r="AB1850" s="957"/>
      <c r="AC1850" s="2257"/>
    </row>
    <row r="1851" spans="1:29" s="2225" customFormat="1" ht="30" x14ac:dyDescent="0.25">
      <c r="A1851" s="217"/>
      <c r="B1851" s="217"/>
      <c r="C1851" s="523" t="s">
        <v>682</v>
      </c>
      <c r="D1851" s="4"/>
      <c r="E1851" s="4"/>
      <c r="F1851" s="2217"/>
      <c r="G1851" s="126">
        <f>(F1851/12*$C$3)</f>
        <v>0</v>
      </c>
      <c r="H1851" s="126"/>
      <c r="I1851" s="186"/>
      <c r="J1851" s="1475"/>
      <c r="K1851" s="1475"/>
      <c r="L1851" s="125"/>
      <c r="M1851" s="125"/>
      <c r="N1851" s="125"/>
      <c r="O1851" s="125"/>
      <c r="P1851" s="125"/>
      <c r="Q1851" s="125"/>
      <c r="R1851" s="325"/>
      <c r="S1851" s="2265">
        <f t="shared" ref="S1851" si="1337">R1851/12*$C$3</f>
        <v>0</v>
      </c>
      <c r="T1851" s="325">
        <f t="shared" ref="T1851" si="1338">Z1851-Y1851-V1851-U1851</f>
        <v>0</v>
      </c>
      <c r="U1851" s="766"/>
      <c r="V1851" s="325"/>
      <c r="W1851" s="325">
        <f>T1851-S1851</f>
        <v>0</v>
      </c>
      <c r="X1851" s="325"/>
      <c r="Y1851" s="325"/>
      <c r="Z1851" s="325"/>
      <c r="AA1851" s="925"/>
      <c r="AB1851" s="957"/>
      <c r="AC1851" s="2257"/>
    </row>
    <row r="1852" spans="1:29" s="2225" customFormat="1" x14ac:dyDescent="0.25">
      <c r="A1852" s="217">
        <v>1</v>
      </c>
      <c r="B1852" s="217">
        <v>1</v>
      </c>
      <c r="C1852" s="497" t="s">
        <v>214</v>
      </c>
      <c r="D1852" s="4"/>
      <c r="E1852" s="4"/>
      <c r="F1852" s="221">
        <f>F1853+F1854+F1855</f>
        <v>0</v>
      </c>
      <c r="G1852" s="186">
        <f t="shared" ref="G1852:H1852" si="1339">G1853+G1854+G1855</f>
        <v>0</v>
      </c>
      <c r="H1852" s="186">
        <f t="shared" si="1339"/>
        <v>0</v>
      </c>
      <c r="I1852" s="730" t="e">
        <f t="shared" ref="I1852:I1861" si="1340">H1852/G1852*100</f>
        <v>#DIV/0!</v>
      </c>
      <c r="J1852" s="1475"/>
      <c r="K1852" s="1475"/>
      <c r="L1852" s="125"/>
      <c r="M1852" s="125"/>
      <c r="N1852" s="125"/>
      <c r="O1852" s="125"/>
      <c r="P1852" s="125"/>
      <c r="Q1852" s="125"/>
      <c r="R1852" s="325"/>
      <c r="S1852" s="2265">
        <f t="shared" ref="S1852" si="1341">R1852/12*$C$3</f>
        <v>0</v>
      </c>
      <c r="T1852" s="325">
        <f t="shared" ref="T1852" si="1342">Z1852-Y1852-V1852-U1852</f>
        <v>0</v>
      </c>
      <c r="U1852" s="766"/>
      <c r="V1852" s="325"/>
      <c r="W1852" s="325">
        <f>T1852-S1852</f>
        <v>0</v>
      </c>
      <c r="X1852" s="325"/>
      <c r="Y1852" s="325"/>
      <c r="Z1852" s="325"/>
      <c r="AA1852" s="909"/>
      <c r="AB1852" s="957"/>
      <c r="AC1852" s="2257"/>
    </row>
    <row r="1853" spans="1:29" s="2225" customFormat="1" ht="30" x14ac:dyDescent="0.25">
      <c r="A1853" s="217">
        <v>1</v>
      </c>
      <c r="B1853" s="217">
        <v>1</v>
      </c>
      <c r="C1853" s="463" t="s">
        <v>255</v>
      </c>
      <c r="D1853" s="4"/>
      <c r="E1853" s="4"/>
      <c r="F1853" s="221"/>
      <c r="G1853" s="126">
        <f>F1853/12*$C$3</f>
        <v>0</v>
      </c>
      <c r="H1853" s="186"/>
      <c r="I1853" s="730" t="e">
        <f t="shared" si="1340"/>
        <v>#DIV/0!</v>
      </c>
      <c r="J1853" s="1475"/>
      <c r="K1853" s="1475"/>
      <c r="L1853" s="125"/>
      <c r="M1853" s="125"/>
      <c r="N1853" s="125"/>
      <c r="O1853" s="125"/>
      <c r="P1853" s="125"/>
      <c r="Q1853" s="125"/>
      <c r="R1853" s="325"/>
      <c r="S1853" s="2356"/>
      <c r="T1853" s="325"/>
      <c r="U1853" s="766"/>
      <c r="V1853" s="325"/>
      <c r="W1853" s="325"/>
      <c r="X1853" s="325"/>
      <c r="Y1853" s="325"/>
      <c r="Z1853" s="325"/>
      <c r="AA1853" s="909"/>
      <c r="AB1853" s="957"/>
      <c r="AC1853" s="2257"/>
    </row>
    <row r="1854" spans="1:29" s="2225" customFormat="1" ht="30" x14ac:dyDescent="0.25">
      <c r="A1854" s="217"/>
      <c r="B1854" s="217">
        <v>1</v>
      </c>
      <c r="C1854" s="463" t="s">
        <v>260</v>
      </c>
      <c r="D1854" s="4"/>
      <c r="E1854" s="4"/>
      <c r="F1854" s="221"/>
      <c r="G1854" s="126">
        <f>F1854/12*$C$3</f>
        <v>0</v>
      </c>
      <c r="H1854" s="186"/>
      <c r="I1854" s="730" t="e">
        <f t="shared" si="1340"/>
        <v>#DIV/0!</v>
      </c>
      <c r="J1854" s="1475"/>
      <c r="K1854" s="1475"/>
      <c r="L1854" s="125"/>
      <c r="M1854" s="125"/>
      <c r="N1854" s="125"/>
      <c r="O1854" s="125"/>
      <c r="P1854" s="125"/>
      <c r="Q1854" s="125"/>
      <c r="R1854" s="325"/>
      <c r="S1854" s="2356"/>
      <c r="T1854" s="325"/>
      <c r="U1854" s="766"/>
      <c r="V1854" s="325"/>
      <c r="W1854" s="325"/>
      <c r="X1854" s="325"/>
      <c r="Y1854" s="325"/>
      <c r="Z1854" s="325"/>
      <c r="AA1854" s="909"/>
      <c r="AB1854" s="957"/>
      <c r="AC1854" s="2257"/>
    </row>
    <row r="1855" spans="1:29" s="2225" customFormat="1" ht="30" x14ac:dyDescent="0.25">
      <c r="A1855" s="217"/>
      <c r="B1855" s="217">
        <v>1</v>
      </c>
      <c r="C1855" s="463" t="s">
        <v>70</v>
      </c>
      <c r="D1855" s="4"/>
      <c r="E1855" s="4"/>
      <c r="F1855" s="221"/>
      <c r="G1855" s="126">
        <f>F1855/12*$C$3</f>
        <v>0</v>
      </c>
      <c r="H1855" s="186"/>
      <c r="I1855" s="730" t="e">
        <f t="shared" si="1340"/>
        <v>#DIV/0!</v>
      </c>
      <c r="J1855" s="1475"/>
      <c r="K1855" s="1475"/>
      <c r="L1855" s="125"/>
      <c r="M1855" s="125"/>
      <c r="N1855" s="125"/>
      <c r="O1855" s="125"/>
      <c r="P1855" s="125"/>
      <c r="Q1855" s="125"/>
      <c r="R1855" s="325"/>
      <c r="S1855" s="2356"/>
      <c r="T1855" s="325"/>
      <c r="U1855" s="766"/>
      <c r="V1855" s="325"/>
      <c r="W1855" s="325"/>
      <c r="X1855" s="325"/>
      <c r="Y1855" s="325"/>
      <c r="Z1855" s="325"/>
      <c r="AA1855" s="909"/>
      <c r="AB1855" s="957"/>
      <c r="AC1855" s="2257"/>
    </row>
    <row r="1856" spans="1:29" s="2225" customFormat="1" ht="86.25" x14ac:dyDescent="0.25">
      <c r="A1856" s="217"/>
      <c r="B1856" s="217">
        <v>1</v>
      </c>
      <c r="C1856" s="459" t="s">
        <v>466</v>
      </c>
      <c r="D1856" s="4"/>
      <c r="E1856" s="4"/>
      <c r="F1856" s="1011">
        <f>F1814</f>
        <v>0</v>
      </c>
      <c r="G1856" s="1011">
        <f>G1814</f>
        <v>0</v>
      </c>
      <c r="H1856" s="1011">
        <f>H1814</f>
        <v>0</v>
      </c>
      <c r="I1856" s="730" t="e">
        <f t="shared" si="1340"/>
        <v>#DIV/0!</v>
      </c>
      <c r="J1856" s="1475"/>
      <c r="K1856" s="1475"/>
      <c r="L1856" s="125"/>
      <c r="M1856" s="125"/>
      <c r="N1856" s="125"/>
      <c r="O1856" s="125"/>
      <c r="P1856" s="125"/>
      <c r="Q1856" s="125"/>
      <c r="R1856" s="325">
        <f t="shared" ref="R1856" si="1343">R1814</f>
        <v>0</v>
      </c>
      <c r="S1856" s="2356">
        <f t="shared" ref="S1856:Z1856" si="1344">S1814</f>
        <v>0</v>
      </c>
      <c r="T1856" s="325">
        <f t="shared" si="1344"/>
        <v>0</v>
      </c>
      <c r="U1856" s="766">
        <f t="shared" si="1344"/>
        <v>0</v>
      </c>
      <c r="V1856" s="325">
        <f t="shared" si="1344"/>
        <v>0</v>
      </c>
      <c r="W1856" s="325">
        <f t="shared" si="1344"/>
        <v>0</v>
      </c>
      <c r="X1856" s="325">
        <f t="shared" si="1344"/>
        <v>0</v>
      </c>
      <c r="Y1856" s="325">
        <f t="shared" si="1344"/>
        <v>0</v>
      </c>
      <c r="Z1856" s="325">
        <f t="shared" si="1344"/>
        <v>0</v>
      </c>
      <c r="AA1856" s="909"/>
      <c r="AB1856" s="957"/>
      <c r="AC1856" s="2257"/>
    </row>
    <row r="1857" spans="1:246" s="2225" customFormat="1" ht="29.25" x14ac:dyDescent="0.25">
      <c r="A1857" s="217">
        <v>1</v>
      </c>
      <c r="B1857" s="217">
        <v>1</v>
      </c>
      <c r="C1857" s="459" t="s">
        <v>256</v>
      </c>
      <c r="D1857" s="4"/>
      <c r="E1857" s="4"/>
      <c r="F1857" s="1011">
        <f>F1836+F1803</f>
        <v>0</v>
      </c>
      <c r="G1857" s="1011">
        <f>G1836+G1803</f>
        <v>0</v>
      </c>
      <c r="H1857" s="1011">
        <f>H1836+H1803</f>
        <v>1</v>
      </c>
      <c r="I1857" s="730" t="e">
        <f t="shared" si="1340"/>
        <v>#DIV/0!</v>
      </c>
      <c r="J1857" s="1475"/>
      <c r="K1857" s="1475"/>
      <c r="L1857" s="125"/>
      <c r="M1857" s="125"/>
      <c r="N1857" s="125"/>
      <c r="O1857" s="125"/>
      <c r="P1857" s="125"/>
      <c r="Q1857" s="125"/>
      <c r="R1857" s="325"/>
      <c r="S1857" s="2356"/>
      <c r="T1857" s="325"/>
      <c r="U1857" s="766"/>
      <c r="V1857" s="325"/>
      <c r="W1857" s="325"/>
      <c r="X1857" s="325"/>
      <c r="Y1857" s="325"/>
      <c r="Z1857" s="325"/>
      <c r="AA1857" s="913"/>
      <c r="AB1857" s="957"/>
      <c r="AC1857" s="2257"/>
    </row>
    <row r="1858" spans="1:246" s="2225" customFormat="1" ht="43.5" x14ac:dyDescent="0.25">
      <c r="A1858" s="217">
        <v>1</v>
      </c>
      <c r="B1858" s="217">
        <v>1</v>
      </c>
      <c r="C1858" s="459" t="s">
        <v>269</v>
      </c>
      <c r="D1858" s="4"/>
      <c r="E1858" s="4"/>
      <c r="F1858" s="3132">
        <f>F1819</f>
        <v>0</v>
      </c>
      <c r="G1858" s="3132">
        <f>G1819</f>
        <v>0</v>
      </c>
      <c r="H1858" s="3132">
        <f>H1819</f>
        <v>0</v>
      </c>
      <c r="I1858" s="730" t="e">
        <f t="shared" si="1340"/>
        <v>#DIV/0!</v>
      </c>
      <c r="J1858" s="1475"/>
      <c r="K1858" s="1475"/>
      <c r="L1858" s="125"/>
      <c r="M1858" s="125"/>
      <c r="N1858" s="125"/>
      <c r="O1858" s="125"/>
      <c r="P1858" s="125"/>
      <c r="Q1858" s="125"/>
      <c r="R1858" s="325"/>
      <c r="S1858" s="2356"/>
      <c r="T1858" s="325"/>
      <c r="U1858" s="766"/>
      <c r="V1858" s="325"/>
      <c r="W1858" s="325"/>
      <c r="X1858" s="325"/>
      <c r="Y1858" s="325"/>
      <c r="Z1858" s="325"/>
      <c r="AA1858" s="913"/>
      <c r="AB1858" s="957"/>
      <c r="AC1858" s="2257"/>
    </row>
    <row r="1859" spans="1:246" s="2225" customFormat="1" ht="29.25" x14ac:dyDescent="0.25">
      <c r="A1859" s="217">
        <v>1</v>
      </c>
      <c r="B1859" s="217">
        <v>1</v>
      </c>
      <c r="C1859" s="459" t="s">
        <v>257</v>
      </c>
      <c r="D1859" s="4"/>
      <c r="E1859" s="4"/>
      <c r="F1859" s="530">
        <f>F1847+F1807</f>
        <v>0</v>
      </c>
      <c r="G1859" s="530">
        <f>G1847+G1807</f>
        <v>0</v>
      </c>
      <c r="H1859" s="530">
        <f>H1847+H1807</f>
        <v>6.2053191489361703</v>
      </c>
      <c r="I1859" s="730" t="e">
        <f t="shared" si="1340"/>
        <v>#DIV/0!</v>
      </c>
      <c r="J1859" s="1475"/>
      <c r="K1859" s="1475"/>
      <c r="L1859" s="125"/>
      <c r="M1859" s="125"/>
      <c r="N1859" s="125"/>
      <c r="O1859" s="125"/>
      <c r="P1859" s="125"/>
      <c r="Q1859" s="125"/>
      <c r="R1859" s="325"/>
      <c r="S1859" s="2356"/>
      <c r="T1859" s="325"/>
      <c r="U1859" s="766"/>
      <c r="V1859" s="325"/>
      <c r="W1859" s="325"/>
      <c r="X1859" s="325"/>
      <c r="Y1859" s="325"/>
      <c r="Z1859" s="325"/>
      <c r="AA1859" s="913"/>
      <c r="AB1859" s="957"/>
      <c r="AC1859" s="2257"/>
    </row>
    <row r="1860" spans="1:246" s="2225" customFormat="1" ht="29.25" x14ac:dyDescent="0.25">
      <c r="A1860" s="217">
        <v>1</v>
      </c>
      <c r="B1860" s="217">
        <v>1</v>
      </c>
      <c r="C1860" s="459" t="s">
        <v>258</v>
      </c>
      <c r="D1860" s="4"/>
      <c r="E1860" s="4"/>
      <c r="F1860" s="530">
        <f>F1811+F1812</f>
        <v>0</v>
      </c>
      <c r="G1860" s="530">
        <f t="shared" ref="G1860:H1860" si="1345">G1811+G1812</f>
        <v>0</v>
      </c>
      <c r="H1860" s="530">
        <f t="shared" si="1345"/>
        <v>7</v>
      </c>
      <c r="I1860" s="730" t="e">
        <f t="shared" si="1340"/>
        <v>#DIV/0!</v>
      </c>
      <c r="J1860" s="1475"/>
      <c r="K1860" s="1475"/>
      <c r="L1860" s="125"/>
      <c r="M1860" s="125"/>
      <c r="N1860" s="125"/>
      <c r="O1860" s="125"/>
      <c r="P1860" s="125"/>
      <c r="Q1860" s="125"/>
      <c r="R1860" s="325"/>
      <c r="S1860" s="2265"/>
      <c r="T1860" s="369">
        <f t="shared" ref="T1860:T1861" si="1346">Z1860-Y1860-V1860-U1860</f>
        <v>11.56715</v>
      </c>
      <c r="U1860" s="766"/>
      <c r="V1860" s="325"/>
      <c r="W1860" s="325"/>
      <c r="X1860" s="325"/>
      <c r="Y1860" s="325"/>
      <c r="Z1860" s="325">
        <v>11.56715</v>
      </c>
      <c r="AA1860" s="913"/>
      <c r="AB1860" s="957"/>
      <c r="AC1860" s="2257"/>
    </row>
    <row r="1861" spans="1:246" s="2225" customFormat="1" x14ac:dyDescent="0.25">
      <c r="A1861" s="217">
        <v>1</v>
      </c>
      <c r="B1861" s="217">
        <v>1</v>
      </c>
      <c r="C1861" s="460" t="s">
        <v>133</v>
      </c>
      <c r="D1861" s="4"/>
      <c r="E1861" s="4"/>
      <c r="F1861" s="558">
        <f>F1857+F1858+F1860+F1807*2.6+F1850/4.2+F1856*2.6+F1851*2.6</f>
        <v>0</v>
      </c>
      <c r="G1861" s="558">
        <f t="shared" ref="G1861:H1861" si="1347">G1857+G1858+G1860+G1807*2.6+G1850/4.2+G1856*2.6+G1851*2.6</f>
        <v>0</v>
      </c>
      <c r="H1861" s="558">
        <f t="shared" si="1347"/>
        <v>24.05952380952381</v>
      </c>
      <c r="I1861" s="730" t="e">
        <f t="shared" si="1340"/>
        <v>#DIV/0!</v>
      </c>
      <c r="J1861" s="1475"/>
      <c r="K1861" s="1475"/>
      <c r="L1861" s="125"/>
      <c r="M1861" s="125"/>
      <c r="N1861" s="125"/>
      <c r="O1861" s="125"/>
      <c r="P1861" s="125"/>
      <c r="Q1861" s="125"/>
      <c r="R1861" s="325">
        <f>R1852+R1851+R1836+R1819+R1814+R1802+R1801</f>
        <v>0</v>
      </c>
      <c r="S1861" s="2356">
        <f t="shared" ref="S1861:Y1861" si="1348">S1852+S1851+S1836+S1819+S1814+S1802+S1801</f>
        <v>0</v>
      </c>
      <c r="T1861" s="369">
        <f t="shared" si="1346"/>
        <v>31.2545</v>
      </c>
      <c r="U1861" s="766">
        <f t="shared" si="1348"/>
        <v>0</v>
      </c>
      <c r="V1861" s="325">
        <f t="shared" si="1348"/>
        <v>0</v>
      </c>
      <c r="W1861" s="325">
        <f t="shared" si="1348"/>
        <v>0</v>
      </c>
      <c r="X1861" s="325">
        <f t="shared" si="1348"/>
        <v>0</v>
      </c>
      <c r="Y1861" s="325">
        <f t="shared" si="1348"/>
        <v>0</v>
      </c>
      <c r="Z1861" s="325">
        <v>31.2545</v>
      </c>
      <c r="AA1861" s="913"/>
      <c r="AB1861" s="957"/>
      <c r="AC1861" s="2257"/>
    </row>
    <row r="1862" spans="1:246" s="2225" customFormat="1" x14ac:dyDescent="0.25">
      <c r="A1862" s="217">
        <v>1</v>
      </c>
      <c r="B1862" s="217">
        <v>1</v>
      </c>
      <c r="C1862" s="2" t="s">
        <v>28</v>
      </c>
      <c r="D1862" s="2"/>
      <c r="E1862" s="2"/>
      <c r="F1862" s="52"/>
      <c r="G1862" s="2494"/>
      <c r="H1862" s="2494"/>
      <c r="I1862" s="2494"/>
      <c r="J1862" s="2492"/>
      <c r="K1862" s="2492"/>
      <c r="L1862" s="2488"/>
      <c r="M1862" s="2488"/>
      <c r="N1862" s="2488"/>
      <c r="O1862" s="2488"/>
      <c r="P1862" s="2488"/>
      <c r="Q1862" s="2488"/>
      <c r="R1862" s="369"/>
      <c r="S1862" s="2357"/>
      <c r="T1862" s="369"/>
      <c r="U1862" s="1107"/>
      <c r="V1862" s="369"/>
      <c r="W1862" s="369"/>
      <c r="X1862" s="369"/>
      <c r="Y1862" s="369"/>
      <c r="Z1862" s="369"/>
      <c r="AA1862" s="2495"/>
      <c r="AB1862" s="902"/>
      <c r="AC1862" s="2257"/>
    </row>
    <row r="1863" spans="1:246" s="2225" customFormat="1" x14ac:dyDescent="0.25">
      <c r="A1863" s="217">
        <v>1</v>
      </c>
      <c r="B1863" s="217">
        <v>1</v>
      </c>
      <c r="C1863" s="1009" t="s">
        <v>23</v>
      </c>
      <c r="D1863" s="1009"/>
      <c r="E1863" s="2496">
        <v>300</v>
      </c>
      <c r="F1863" s="255"/>
      <c r="G1863" s="126">
        <f>ROUND(F1863/12*$C$3,0)</f>
        <v>0</v>
      </c>
      <c r="H1863" s="126"/>
      <c r="I1863" s="126" t="e">
        <f>H1863/G1863*100</f>
        <v>#DIV/0!</v>
      </c>
      <c r="J1863" s="811"/>
      <c r="K1863" s="155" t="e">
        <f>N1863/H1863</f>
        <v>#DIV/0!</v>
      </c>
      <c r="L1863" s="156">
        <f>ROUND(F1863*J1863,0)</f>
        <v>0</v>
      </c>
      <c r="M1863" s="156">
        <f>ROUND(L1863/12*$C$3,0)</f>
        <v>0</v>
      </c>
      <c r="N1863" s="156"/>
      <c r="O1863" s="156" t="e">
        <f>N1863/M1863*100</f>
        <v>#DIV/0!</v>
      </c>
      <c r="P1863" s="156">
        <f>ROUND(L1863/E1863,0)</f>
        <v>0</v>
      </c>
      <c r="Q1863" s="156" t="e">
        <f>N1863/$C$3*12/P1863</f>
        <v>#DIV/0!</v>
      </c>
      <c r="R1863" s="325"/>
      <c r="S1863" s="2356"/>
      <c r="T1863" s="325"/>
      <c r="U1863" s="766"/>
      <c r="V1863" s="325"/>
      <c r="W1863" s="325"/>
      <c r="X1863" s="325"/>
      <c r="Y1863" s="325"/>
      <c r="Z1863" s="325"/>
      <c r="AA1863" s="925"/>
      <c r="AB1863" s="957"/>
      <c r="AC1863" s="2257"/>
    </row>
    <row r="1864" spans="1:246" s="2225" customFormat="1" x14ac:dyDescent="0.25">
      <c r="A1864" s="217">
        <v>1</v>
      </c>
      <c r="B1864" s="217">
        <v>1</v>
      </c>
      <c r="C1864" s="1009" t="s">
        <v>67</v>
      </c>
      <c r="D1864" s="1009"/>
      <c r="E1864" s="2496">
        <v>300</v>
      </c>
      <c r="F1864" s="255"/>
      <c r="G1864" s="126">
        <f>ROUND(F1864/12*$C$3,0)</f>
        <v>0</v>
      </c>
      <c r="H1864" s="126"/>
      <c r="I1864" s="126" t="e">
        <f>H1864/G1864*100</f>
        <v>#DIV/0!</v>
      </c>
      <c r="J1864" s="811"/>
      <c r="K1864" s="155" t="e">
        <f>N1864/H1864</f>
        <v>#DIV/0!</v>
      </c>
      <c r="L1864" s="156">
        <f>ROUND(F1864*J1864,0)</f>
        <v>0</v>
      </c>
      <c r="M1864" s="156">
        <f>ROUND(L1864/12*$C$3,0)</f>
        <v>0</v>
      </c>
      <c r="N1864" s="156"/>
      <c r="O1864" s="156" t="e">
        <f>N1864/M1864*100</f>
        <v>#DIV/0!</v>
      </c>
      <c r="P1864" s="156">
        <f>ROUND(L1864/E1864,0)</f>
        <v>0</v>
      </c>
      <c r="Q1864" s="156" t="e">
        <f>N1864/$C$3*12/P1864</f>
        <v>#DIV/0!</v>
      </c>
      <c r="R1864" s="325"/>
      <c r="S1864" s="2356"/>
      <c r="T1864" s="325"/>
      <c r="U1864" s="766"/>
      <c r="V1864" s="325"/>
      <c r="W1864" s="325"/>
      <c r="X1864" s="325"/>
      <c r="Y1864" s="325"/>
      <c r="Z1864" s="325"/>
      <c r="AA1864" s="925"/>
      <c r="AB1864" s="957"/>
      <c r="AC1864" s="2257"/>
    </row>
    <row r="1865" spans="1:246" s="2225" customFormat="1" x14ac:dyDescent="0.25">
      <c r="A1865" s="217"/>
      <c r="B1865" s="217">
        <v>1</v>
      </c>
      <c r="C1865" s="1009" t="s">
        <v>68</v>
      </c>
      <c r="D1865" s="1009"/>
      <c r="E1865" s="2496">
        <v>300</v>
      </c>
      <c r="F1865" s="255"/>
      <c r="G1865" s="126">
        <f>ROUND(F1865/12*$C$3,0)</f>
        <v>0</v>
      </c>
      <c r="H1865" s="126"/>
      <c r="I1865" s="126" t="e">
        <f>H1865/G1865*100</f>
        <v>#DIV/0!</v>
      </c>
      <c r="J1865" s="811"/>
      <c r="K1865" s="155" t="e">
        <f>N1865/H1865</f>
        <v>#DIV/0!</v>
      </c>
      <c r="L1865" s="156">
        <f>ROUND(F1865*J1865,0)</f>
        <v>0</v>
      </c>
      <c r="M1865" s="156">
        <f>ROUND(L1865/12*$C$3,0)</f>
        <v>0</v>
      </c>
      <c r="N1865" s="156"/>
      <c r="O1865" s="156" t="e">
        <f>N1865/M1865*100</f>
        <v>#DIV/0!</v>
      </c>
      <c r="P1865" s="156">
        <f>ROUND(L1865/E1865,0)</f>
        <v>0</v>
      </c>
      <c r="Q1865" s="156" t="e">
        <f>N1865/$C$3*12/P1865</f>
        <v>#DIV/0!</v>
      </c>
      <c r="R1865" s="325"/>
      <c r="S1865" s="2356"/>
      <c r="T1865" s="325"/>
      <c r="U1865" s="766"/>
      <c r="V1865" s="325"/>
      <c r="W1865" s="325"/>
      <c r="X1865" s="325"/>
      <c r="Y1865" s="325"/>
      <c r="Z1865" s="325"/>
      <c r="AA1865" s="925"/>
      <c r="AB1865" s="957"/>
      <c r="AC1865" s="2257"/>
    </row>
    <row r="1866" spans="1:246" s="2225" customFormat="1" x14ac:dyDescent="0.25">
      <c r="A1866" s="217">
        <v>1</v>
      </c>
      <c r="B1866" s="217">
        <v>1</v>
      </c>
      <c r="C1866" s="509" t="s">
        <v>13</v>
      </c>
      <c r="D1866" s="509"/>
      <c r="E1866" s="509"/>
      <c r="F1866" s="1957">
        <f>SUM(F1863:F1865)</f>
        <v>0</v>
      </c>
      <c r="G1866" s="1456">
        <f>SUM(G1863:G1865)</f>
        <v>0</v>
      </c>
      <c r="H1866" s="1456">
        <f>SUM(H1863:H1865)</f>
        <v>0</v>
      </c>
      <c r="I1866" s="1456" t="e">
        <f>H1866/G1866*100</f>
        <v>#DIV/0!</v>
      </c>
      <c r="J1866" s="1958">
        <f>IF(F1866=0,0,L1866/F1866)</f>
        <v>0</v>
      </c>
      <c r="K1866" s="199" t="e">
        <f>N1866/H1866</f>
        <v>#DIV/0!</v>
      </c>
      <c r="L1866" s="1456">
        <f>SUM(L1863:L1865)</f>
        <v>0</v>
      </c>
      <c r="M1866" s="1456">
        <f>SUM(M1863:M1865)</f>
        <v>0</v>
      </c>
      <c r="N1866" s="1456">
        <f>SUM(N1863:N1865)</f>
        <v>0</v>
      </c>
      <c r="O1866" s="156" t="e">
        <f>N1866/M1866*100</f>
        <v>#DIV/0!</v>
      </c>
      <c r="P1866" s="1456">
        <f>SUM(P1863:P1865)</f>
        <v>0</v>
      </c>
      <c r="Q1866" s="156" t="e">
        <f>N1866/$C$3*12/P1866</f>
        <v>#DIV/0!</v>
      </c>
      <c r="R1866" s="2497"/>
      <c r="S1866" s="2592"/>
      <c r="T1866" s="2497"/>
      <c r="U1866" s="2588"/>
      <c r="V1866" s="2497"/>
      <c r="W1866" s="2497"/>
      <c r="X1866" s="2497"/>
      <c r="Y1866" s="2497"/>
      <c r="Z1866" s="2497"/>
      <c r="AA1866" s="1895"/>
      <c r="AB1866" s="2589"/>
      <c r="AC1866" s="2257"/>
    </row>
    <row r="1867" spans="1:246" s="2225" customFormat="1" ht="30" x14ac:dyDescent="0.25">
      <c r="A1867" s="217">
        <v>1</v>
      </c>
      <c r="B1867" s="217">
        <v>1</v>
      </c>
      <c r="C1867" s="2" t="s">
        <v>122</v>
      </c>
      <c r="D1867" s="2"/>
      <c r="E1867" s="509"/>
      <c r="F1867" s="1957"/>
      <c r="G1867" s="1456"/>
      <c r="H1867" s="1456"/>
      <c r="I1867" s="1456"/>
      <c r="J1867" s="1958"/>
      <c r="K1867" s="199"/>
      <c r="L1867" s="1456"/>
      <c r="M1867" s="1456"/>
      <c r="N1867" s="1456"/>
      <c r="O1867" s="156"/>
      <c r="P1867" s="156"/>
      <c r="Q1867" s="156"/>
      <c r="R1867" s="2497"/>
      <c r="S1867" s="2592"/>
      <c r="T1867" s="2497"/>
      <c r="U1867" s="2588"/>
      <c r="V1867" s="2497"/>
      <c r="W1867" s="2497"/>
      <c r="X1867" s="2497"/>
      <c r="Y1867" s="2497"/>
      <c r="Z1867" s="2497"/>
      <c r="AA1867" s="1895"/>
      <c r="AB1867" s="2589"/>
      <c r="AC1867" s="2257"/>
    </row>
    <row r="1868" spans="1:246" s="2225" customFormat="1" x14ac:dyDescent="0.25">
      <c r="A1868" s="217">
        <v>1</v>
      </c>
      <c r="B1868" s="217">
        <v>1</v>
      </c>
      <c r="C1868" s="2223" t="s">
        <v>44</v>
      </c>
      <c r="D1868" s="2223"/>
      <c r="E1868" s="1936">
        <v>240</v>
      </c>
      <c r="F1868" s="221"/>
      <c r="G1868" s="126">
        <f>ROUND(F1868/12*$C$3,0)</f>
        <v>0</v>
      </c>
      <c r="H1868" s="126"/>
      <c r="I1868" s="126" t="e">
        <f t="shared" ref="I1868:I1874" si="1349">H1868/G1868*100</f>
        <v>#DIV/0!</v>
      </c>
      <c r="J1868" s="1598"/>
      <c r="K1868" s="155" t="e">
        <f>N1868/H1868</f>
        <v>#DIV/0!</v>
      </c>
      <c r="L1868" s="156">
        <f>ROUND(F1868*J1868,0)</f>
        <v>0</v>
      </c>
      <c r="M1868" s="156">
        <f>ROUND(L1868/12*$C$3,0)</f>
        <v>0</v>
      </c>
      <c r="N1868" s="156"/>
      <c r="O1868" s="156" t="e">
        <f>N1868/M1868*100</f>
        <v>#DIV/0!</v>
      </c>
      <c r="P1868" s="156">
        <f>ROUND(L1868/E1868,0)</f>
        <v>0</v>
      </c>
      <c r="Q1868" s="156" t="e">
        <f>N1868/$C$3*12/P1868</f>
        <v>#DIV/0!</v>
      </c>
      <c r="R1868" s="325"/>
      <c r="S1868" s="2592"/>
      <c r="T1868" s="2497"/>
      <c r="U1868" s="2588"/>
      <c r="V1868" s="2497"/>
      <c r="W1868" s="2497"/>
      <c r="X1868" s="2497"/>
      <c r="Y1868" s="325"/>
      <c r="Z1868" s="325"/>
      <c r="AA1868" s="925"/>
      <c r="AB1868" s="957"/>
      <c r="AC1868" s="2257"/>
    </row>
    <row r="1869" spans="1:246" s="150" customFormat="1" x14ac:dyDescent="0.25">
      <c r="A1869" s="217"/>
      <c r="B1869" s="217">
        <v>1</v>
      </c>
      <c r="C1869" s="509" t="s">
        <v>148</v>
      </c>
      <c r="D1869" s="1676"/>
      <c r="E1869" s="2797"/>
      <c r="F1869" s="223">
        <f>SUM(F1868)</f>
        <v>0</v>
      </c>
      <c r="G1869" s="125">
        <f>SUM(G1868)</f>
        <v>0</v>
      </c>
      <c r="H1869" s="125">
        <f>SUM(H1868)</f>
        <v>0</v>
      </c>
      <c r="I1869" s="125" t="e">
        <f t="shared" si="1349"/>
        <v>#DIV/0!</v>
      </c>
      <c r="J1869" s="1958">
        <f>IF(F1869=0,0,L1869/F1869)</f>
        <v>0</v>
      </c>
      <c r="K1869" s="1958" t="e">
        <f t="shared" ref="K1869:Q1869" si="1350">SUM(K1868)</f>
        <v>#DIV/0!</v>
      </c>
      <c r="L1869" s="125">
        <f t="shared" si="1350"/>
        <v>0</v>
      </c>
      <c r="M1869" s="125">
        <f t="shared" si="1350"/>
        <v>0</v>
      </c>
      <c r="N1869" s="125">
        <f t="shared" si="1350"/>
        <v>0</v>
      </c>
      <c r="O1869" s="125" t="e">
        <f t="shared" si="1350"/>
        <v>#DIV/0!</v>
      </c>
      <c r="P1869" s="125">
        <f t="shared" si="1350"/>
        <v>0</v>
      </c>
      <c r="Q1869" s="156" t="e">
        <f t="shared" si="1350"/>
        <v>#DIV/0!</v>
      </c>
      <c r="R1869" s="474"/>
      <c r="S1869" s="2798"/>
      <c r="T1869" s="474"/>
      <c r="U1869" s="2628"/>
      <c r="V1869" s="474"/>
      <c r="W1869" s="474"/>
      <c r="X1869" s="474"/>
      <c r="Y1869" s="474"/>
      <c r="Z1869" s="474"/>
      <c r="AA1869" s="904"/>
      <c r="AB1869" s="905"/>
      <c r="AC1869" s="2257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  <c r="BG1869" s="5"/>
      <c r="BH1869" s="5"/>
      <c r="BI1869" s="5"/>
      <c r="BJ1869" s="5"/>
      <c r="BK1869" s="5"/>
      <c r="BL1869" s="5"/>
      <c r="BM1869" s="5"/>
      <c r="BN1869" s="5"/>
      <c r="BO1869" s="5"/>
      <c r="BP1869" s="5"/>
      <c r="BQ1869" s="5"/>
      <c r="BR1869" s="5"/>
      <c r="BS1869" s="5"/>
      <c r="BT1869" s="5"/>
      <c r="BU1869" s="5"/>
      <c r="BV1869" s="5"/>
      <c r="BW1869" s="5"/>
      <c r="BX1869" s="5"/>
      <c r="BY1869" s="5"/>
      <c r="BZ1869" s="5"/>
      <c r="CA1869" s="5"/>
      <c r="CB1869" s="5"/>
      <c r="CC1869" s="5"/>
      <c r="CD1869" s="5"/>
      <c r="CE1869" s="5"/>
      <c r="CF1869" s="5"/>
      <c r="CG1869" s="5"/>
      <c r="CH1869" s="5"/>
      <c r="CI1869" s="5"/>
      <c r="CJ1869" s="5"/>
      <c r="CK1869" s="5"/>
      <c r="CL1869" s="5"/>
      <c r="CM1869" s="5"/>
      <c r="CN1869" s="5"/>
      <c r="CO1869" s="5"/>
      <c r="CP1869" s="5"/>
      <c r="CQ1869" s="5"/>
      <c r="CR1869" s="5"/>
      <c r="CS1869" s="5"/>
      <c r="CT1869" s="5"/>
      <c r="CU1869" s="5"/>
      <c r="CV1869" s="5"/>
      <c r="CW1869" s="5"/>
      <c r="CX1869" s="5"/>
      <c r="CY1869" s="5"/>
      <c r="CZ1869" s="5"/>
      <c r="DA1869" s="5"/>
      <c r="DB1869" s="5"/>
      <c r="DC1869" s="5"/>
      <c r="DD1869" s="5"/>
      <c r="DE1869" s="5"/>
      <c r="DF1869" s="5"/>
      <c r="DG1869" s="5"/>
      <c r="DH1869" s="5"/>
      <c r="DI1869" s="5"/>
      <c r="DJ1869" s="5"/>
      <c r="DK1869" s="5"/>
      <c r="DL1869" s="5"/>
      <c r="DM1869" s="5"/>
      <c r="DN1869" s="5"/>
      <c r="DO1869" s="5"/>
      <c r="DP1869" s="5"/>
      <c r="DQ1869" s="5"/>
      <c r="DR1869" s="5"/>
      <c r="DS1869" s="5"/>
      <c r="DT1869" s="5"/>
      <c r="DU1869" s="5"/>
      <c r="DV1869" s="5"/>
      <c r="DW1869" s="5"/>
      <c r="DX1869" s="5"/>
      <c r="DY1869" s="5"/>
      <c r="DZ1869" s="5"/>
      <c r="EA1869" s="5"/>
      <c r="EB1869" s="5"/>
      <c r="EC1869" s="5"/>
      <c r="ED1869" s="5"/>
      <c r="EE1869" s="5"/>
      <c r="EF1869" s="5"/>
      <c r="EG1869" s="5"/>
      <c r="EH1869" s="5"/>
      <c r="EI1869" s="5"/>
      <c r="EJ1869" s="5"/>
      <c r="EK1869" s="5"/>
      <c r="EL1869" s="5"/>
      <c r="EM1869" s="5"/>
      <c r="EN1869" s="5"/>
      <c r="EO1869" s="5"/>
      <c r="EP1869" s="5"/>
      <c r="EQ1869" s="5"/>
      <c r="ER1869" s="5"/>
      <c r="ES1869" s="5"/>
      <c r="ET1869" s="5"/>
      <c r="EU1869" s="5"/>
      <c r="EV1869" s="5"/>
      <c r="EW1869" s="5"/>
      <c r="EX1869" s="5"/>
      <c r="EY1869" s="5"/>
      <c r="EZ1869" s="5"/>
      <c r="FA1869" s="5"/>
      <c r="FB1869" s="5"/>
      <c r="FC1869" s="5"/>
      <c r="FD1869" s="5"/>
      <c r="FE1869" s="5"/>
      <c r="FF1869" s="5"/>
      <c r="FG1869" s="5"/>
      <c r="FH1869" s="5"/>
      <c r="FI1869" s="5"/>
      <c r="FJ1869" s="5"/>
      <c r="FK1869" s="5"/>
      <c r="FL1869" s="5"/>
      <c r="FM1869" s="5"/>
      <c r="FN1869" s="5"/>
      <c r="FO1869" s="5"/>
      <c r="FP1869" s="5"/>
      <c r="FQ1869" s="5"/>
      <c r="FR1869" s="5"/>
      <c r="FS1869" s="5"/>
      <c r="FT1869" s="5"/>
      <c r="FU1869" s="5"/>
      <c r="FV1869" s="5"/>
      <c r="FW1869" s="5"/>
      <c r="FX1869" s="5"/>
      <c r="FY1869" s="5"/>
      <c r="FZ1869" s="5"/>
      <c r="GA1869" s="5"/>
      <c r="GB1869" s="5"/>
      <c r="GC1869" s="5"/>
      <c r="GD1869" s="5"/>
      <c r="GE1869" s="5"/>
      <c r="GF1869" s="5"/>
      <c r="GG1869" s="5"/>
      <c r="GH1869" s="5"/>
      <c r="GI1869" s="5"/>
      <c r="GJ1869" s="5"/>
      <c r="GK1869" s="5"/>
      <c r="GL1869" s="5"/>
      <c r="GM1869" s="5"/>
      <c r="GN1869" s="5"/>
      <c r="GO1869" s="5"/>
      <c r="GP1869" s="5"/>
      <c r="GQ1869" s="5"/>
      <c r="GR1869" s="5"/>
      <c r="GS1869" s="5"/>
      <c r="GT1869" s="5"/>
      <c r="GU1869" s="5"/>
      <c r="GV1869" s="5"/>
      <c r="GW1869" s="5"/>
      <c r="GX1869" s="5"/>
      <c r="GY1869" s="5"/>
      <c r="GZ1869" s="5"/>
      <c r="HA1869" s="5"/>
      <c r="HB1869" s="5"/>
      <c r="HC1869" s="5"/>
      <c r="HD1869" s="5"/>
      <c r="HE1869" s="5"/>
      <c r="HF1869" s="5"/>
      <c r="HG1869" s="5"/>
      <c r="HH1869" s="5"/>
      <c r="HI1869" s="5"/>
      <c r="HJ1869" s="5"/>
      <c r="HK1869" s="5"/>
      <c r="HL1869" s="5"/>
      <c r="HM1869" s="5"/>
      <c r="HN1869" s="5"/>
      <c r="HO1869" s="5"/>
      <c r="HP1869" s="5"/>
      <c r="HQ1869" s="5"/>
      <c r="HR1869" s="5"/>
      <c r="HS1869" s="5"/>
      <c r="HT1869" s="5"/>
      <c r="HU1869" s="5"/>
      <c r="HV1869" s="5"/>
      <c r="HW1869" s="5"/>
      <c r="HX1869" s="5"/>
      <c r="HY1869" s="5"/>
      <c r="HZ1869" s="5"/>
      <c r="IA1869" s="5"/>
      <c r="IB1869" s="5"/>
      <c r="IC1869" s="5"/>
      <c r="ID1869" s="5"/>
      <c r="IE1869" s="5"/>
      <c r="IF1869" s="5"/>
      <c r="IG1869" s="5"/>
      <c r="IH1869" s="5"/>
      <c r="II1869" s="5"/>
      <c r="IJ1869" s="5"/>
      <c r="IK1869" s="5"/>
      <c r="IL1869" s="5"/>
    </row>
    <row r="1870" spans="1:246" s="2225" customFormat="1" ht="29.25" x14ac:dyDescent="0.25">
      <c r="A1870" s="217">
        <v>1</v>
      </c>
      <c r="B1870" s="217">
        <v>1</v>
      </c>
      <c r="C1870" s="690" t="s">
        <v>134</v>
      </c>
      <c r="D1870" s="690"/>
      <c r="E1870" s="690"/>
      <c r="F1870" s="1957">
        <f>SUM(F1869,F1866)</f>
        <v>0</v>
      </c>
      <c r="G1870" s="2500">
        <f>SUM(G1869,G1866)</f>
        <v>0</v>
      </c>
      <c r="H1870" s="2500">
        <f>SUM(H1869,H1866)</f>
        <v>0</v>
      </c>
      <c r="I1870" s="2500" t="e">
        <f t="shared" si="1349"/>
        <v>#DIV/0!</v>
      </c>
      <c r="J1870" s="2272">
        <f>IF(F1870=0,0,L1870/F1870)</f>
        <v>0</v>
      </c>
      <c r="K1870" s="2500" t="e">
        <f>N1870/H1870</f>
        <v>#DIV/0!</v>
      </c>
      <c r="L1870" s="2500">
        <f>SUM(L1869,L1866)</f>
        <v>0</v>
      </c>
      <c r="M1870" s="2500">
        <f>SUM(M1869,M1866)</f>
        <v>0</v>
      </c>
      <c r="N1870" s="2500">
        <f>SUM(N1869,N1866)</f>
        <v>0</v>
      </c>
      <c r="O1870" s="156" t="e">
        <f>N1870/M1870*100</f>
        <v>#DIV/0!</v>
      </c>
      <c r="P1870" s="2500">
        <f>SUM(P1869,P1866)</f>
        <v>0</v>
      </c>
      <c r="Q1870" s="156" t="e">
        <f>N1870/$C$3*12/P1870</f>
        <v>#DIV/0!</v>
      </c>
      <c r="R1870" s="2272"/>
      <c r="S1870" s="860">
        <f t="shared" ref="S1870" si="1351">R1870/12*$C$3</f>
        <v>0</v>
      </c>
      <c r="T1870" s="341">
        <f t="shared" ref="T1870" si="1352">Z1870-Y1870-V1870-U1870</f>
        <v>0</v>
      </c>
      <c r="U1870" s="2755"/>
      <c r="V1870" s="341"/>
      <c r="W1870" s="369">
        <f>T1870-S1870</f>
        <v>0</v>
      </c>
      <c r="X1870" s="369"/>
      <c r="Y1870" s="2272"/>
      <c r="Z1870" s="2272"/>
      <c r="AA1870" s="1901"/>
      <c r="AB1870" s="2584"/>
      <c r="AC1870" s="2257"/>
    </row>
    <row r="1871" spans="1:246" s="2225" customFormat="1" x14ac:dyDescent="0.25">
      <c r="A1871" s="217">
        <v>1</v>
      </c>
      <c r="B1871" s="217">
        <v>1</v>
      </c>
      <c r="C1871" s="690" t="s">
        <v>194</v>
      </c>
      <c r="D1871" s="690"/>
      <c r="E1871" s="690"/>
      <c r="F1871" s="1961">
        <f>F1874</f>
        <v>0</v>
      </c>
      <c r="G1871" s="2500">
        <f>G1874</f>
        <v>0</v>
      </c>
      <c r="H1871" s="2500">
        <f>H1874</f>
        <v>4</v>
      </c>
      <c r="I1871" s="2500" t="e">
        <f t="shared" si="1349"/>
        <v>#DIV/0!</v>
      </c>
      <c r="J1871" s="1962"/>
      <c r="K1871" s="1223"/>
      <c r="L1871" s="2502"/>
      <c r="M1871" s="2502"/>
      <c r="N1871" s="2502"/>
      <c r="O1871" s="281"/>
      <c r="P1871" s="2502"/>
      <c r="Q1871" s="281"/>
      <c r="R1871" s="2386"/>
      <c r="S1871" s="2357"/>
      <c r="T1871" s="2707"/>
      <c r="U1871" s="2708"/>
      <c r="V1871" s="2707"/>
      <c r="W1871" s="2707"/>
      <c r="X1871" s="2707"/>
      <c r="Y1871" s="2386"/>
      <c r="Z1871" s="2386"/>
      <c r="AA1871" s="1901"/>
      <c r="AB1871" s="2709"/>
      <c r="AC1871" s="2257"/>
    </row>
    <row r="1872" spans="1:246" s="2225" customFormat="1" x14ac:dyDescent="0.25">
      <c r="A1872" s="217">
        <v>1</v>
      </c>
      <c r="B1872" s="217">
        <v>1</v>
      </c>
      <c r="C1872" s="684" t="s">
        <v>195</v>
      </c>
      <c r="D1872" s="684"/>
      <c r="E1872" s="684"/>
      <c r="F1872" s="226">
        <f>F1874-F1873</f>
        <v>0</v>
      </c>
      <c r="G1872" s="2501">
        <f>ROUND(F1872/12*$C$3,0)</f>
        <v>0</v>
      </c>
      <c r="H1872" s="2501">
        <f>H1874-H1873</f>
        <v>4</v>
      </c>
      <c r="I1872" s="2501" t="e">
        <f t="shared" si="1349"/>
        <v>#DIV/0!</v>
      </c>
      <c r="J1872" s="1708"/>
      <c r="K1872" s="1223"/>
      <c r="L1872" s="2555"/>
      <c r="M1872" s="2555"/>
      <c r="N1872" s="2555"/>
      <c r="O1872" s="281"/>
      <c r="P1872" s="2555"/>
      <c r="Q1872" s="281"/>
      <c r="R1872" s="2556"/>
      <c r="S1872" s="2357"/>
      <c r="T1872" s="2710"/>
      <c r="U1872" s="2711"/>
      <c r="V1872" s="2710"/>
      <c r="W1872" s="2710"/>
      <c r="X1872" s="2710"/>
      <c r="Y1872" s="2556"/>
      <c r="Z1872" s="2556"/>
      <c r="AA1872" s="2503"/>
      <c r="AB1872" s="2686"/>
      <c r="AC1872" s="2257"/>
    </row>
    <row r="1873" spans="1:246" s="2225" customFormat="1" ht="30" x14ac:dyDescent="0.25">
      <c r="A1873" s="217">
        <v>1</v>
      </c>
      <c r="B1873" s="217">
        <v>1</v>
      </c>
      <c r="C1873" s="684" t="s">
        <v>196</v>
      </c>
      <c r="D1873" s="684"/>
      <c r="E1873" s="684"/>
      <c r="F1873" s="226"/>
      <c r="G1873" s="2501">
        <f t="shared" ref="G1873:G1874" si="1353">ROUND(F1873/12*$C$3,0)</f>
        <v>0</v>
      </c>
      <c r="H1873" s="2501"/>
      <c r="I1873" s="2501" t="e">
        <f t="shared" si="1349"/>
        <v>#DIV/0!</v>
      </c>
      <c r="J1873" s="1598"/>
      <c r="K1873" s="1244"/>
      <c r="L1873" s="2555"/>
      <c r="M1873" s="2555"/>
      <c r="N1873" s="2555"/>
      <c r="O1873" s="281"/>
      <c r="P1873" s="2501"/>
      <c r="Q1873" s="156"/>
      <c r="R1873" s="2361"/>
      <c r="S1873" s="2357"/>
      <c r="T1873" s="2710"/>
      <c r="U1873" s="2747"/>
      <c r="V1873" s="2746"/>
      <c r="W1873" s="2710"/>
      <c r="X1873" s="2710"/>
      <c r="Y1873" s="2556"/>
      <c r="Z1873" s="2361"/>
      <c r="AA1873" s="2503"/>
      <c r="AB1873" s="2678"/>
      <c r="AC1873" s="2257"/>
    </row>
    <row r="1874" spans="1:246" s="2225" customFormat="1" ht="30" thickBot="1" x14ac:dyDescent="0.3">
      <c r="A1874" s="217"/>
      <c r="B1874" s="217">
        <v>1</v>
      </c>
      <c r="C1874" s="690" t="s">
        <v>201</v>
      </c>
      <c r="D1874" s="690"/>
      <c r="E1874" s="690"/>
      <c r="F1874" s="1961"/>
      <c r="G1874" s="2502">
        <f t="shared" si="1353"/>
        <v>0</v>
      </c>
      <c r="H1874" s="2502">
        <v>4</v>
      </c>
      <c r="I1874" s="2502" t="e">
        <f t="shared" si="1349"/>
        <v>#DIV/0!</v>
      </c>
      <c r="J1874" s="2559"/>
      <c r="K1874" s="2559"/>
      <c r="L1874" s="2555"/>
      <c r="M1874" s="2555"/>
      <c r="N1874" s="2555"/>
      <c r="O1874" s="2555"/>
      <c r="P1874" s="2559"/>
      <c r="Q1874" s="2559"/>
      <c r="R1874" s="2766"/>
      <c r="S1874" s="882">
        <f t="shared" ref="S1874" si="1354">R1874/12*$C$3</f>
        <v>0</v>
      </c>
      <c r="T1874" s="2556">
        <f t="shared" ref="T1874" si="1355">Z1874-Y1874-V1874-U1874</f>
        <v>23.85736</v>
      </c>
      <c r="U1874" s="2799"/>
      <c r="V1874" s="2766"/>
      <c r="W1874" s="2556"/>
      <c r="X1874" s="2556"/>
      <c r="Y1874" s="2556"/>
      <c r="Z1874" s="2766">
        <v>23.85736</v>
      </c>
      <c r="AA1874" s="1908"/>
      <c r="AB1874" s="2800"/>
      <c r="AC1874" s="2257"/>
    </row>
    <row r="1875" spans="1:246" s="2225" customFormat="1" ht="15.75" thickBot="1" x14ac:dyDescent="0.3">
      <c r="A1875" s="217">
        <v>1</v>
      </c>
      <c r="B1875" s="217">
        <v>1</v>
      </c>
      <c r="C1875" s="3399" t="s">
        <v>273</v>
      </c>
      <c r="D1875" s="3399"/>
      <c r="E1875" s="3399"/>
      <c r="F1875" s="3416"/>
      <c r="G1875" s="3402"/>
      <c r="H1875" s="3401"/>
      <c r="I1875" s="3402"/>
      <c r="J1875" s="3403"/>
      <c r="K1875" s="3403"/>
      <c r="L1875" s="3401"/>
      <c r="M1875" s="3401"/>
      <c r="N1875" s="3401">
        <f>N1870+N1799</f>
        <v>31</v>
      </c>
      <c r="O1875" s="3401"/>
      <c r="P1875" s="3401"/>
      <c r="Q1875" s="3401"/>
      <c r="R1875" s="3403">
        <f t="shared" ref="R1875:Z1875" si="1356">R1874+R1870+R1861+R1799</f>
        <v>0</v>
      </c>
      <c r="S1875" s="3410">
        <f t="shared" si="1356"/>
        <v>0</v>
      </c>
      <c r="T1875" s="3403">
        <f t="shared" si="1356"/>
        <v>169.62194</v>
      </c>
      <c r="U1875" s="3404">
        <f t="shared" si="1356"/>
        <v>0</v>
      </c>
      <c r="V1875" s="3403">
        <f t="shared" si="1356"/>
        <v>0</v>
      </c>
      <c r="W1875" s="3403">
        <f t="shared" si="1356"/>
        <v>0</v>
      </c>
      <c r="X1875" s="3403">
        <f t="shared" si="1356"/>
        <v>0</v>
      </c>
      <c r="Y1875" s="3403">
        <f t="shared" si="1356"/>
        <v>0</v>
      </c>
      <c r="Z1875" s="3403">
        <f t="shared" si="1356"/>
        <v>169.62194</v>
      </c>
      <c r="AA1875" s="3405"/>
      <c r="AB1875" s="3406"/>
      <c r="AC1875" s="2257"/>
    </row>
    <row r="1876" spans="1:246" s="2225" customFormat="1" ht="15.75" thickBot="1" x14ac:dyDescent="0.3">
      <c r="A1876" s="217"/>
      <c r="B1876" s="217"/>
      <c r="C1876" s="3408"/>
      <c r="D1876" s="668"/>
      <c r="E1876" s="668"/>
      <c r="F1876" s="3409"/>
      <c r="G1876" s="2838"/>
      <c r="H1876" s="1980"/>
      <c r="I1876" s="2838"/>
      <c r="J1876" s="1979"/>
      <c r="K1876" s="1979"/>
      <c r="L1876" s="1980"/>
      <c r="M1876" s="1980"/>
      <c r="N1876" s="1980"/>
      <c r="O1876" s="1980"/>
      <c r="P1876" s="1980"/>
      <c r="Q1876" s="1980"/>
      <c r="R1876" s="1979"/>
      <c r="S1876" s="2565"/>
      <c r="T1876" s="1979"/>
      <c r="U1876" s="2750"/>
      <c r="V1876" s="1979"/>
      <c r="W1876" s="1979"/>
      <c r="X1876" s="1979"/>
      <c r="Y1876" s="1979"/>
      <c r="Z1876" s="1979"/>
      <c r="AA1876" s="2567"/>
      <c r="AB1876" s="2751"/>
      <c r="AC1876" s="2257"/>
    </row>
    <row r="1877" spans="1:246" x14ac:dyDescent="0.25">
      <c r="A1877" s="217">
        <v>1</v>
      </c>
      <c r="B1877" s="217">
        <v>1</v>
      </c>
      <c r="C1877" s="2516" t="s">
        <v>173</v>
      </c>
      <c r="D1877" s="2516"/>
      <c r="E1877" s="2516"/>
      <c r="F1877" s="2616"/>
      <c r="G1877" s="2667"/>
      <c r="H1877" s="2667"/>
      <c r="I1877" s="2667"/>
      <c r="J1877" s="2802"/>
      <c r="K1877" s="2803"/>
      <c r="L1877" s="2667"/>
      <c r="M1877" s="2667"/>
      <c r="N1877" s="2667"/>
      <c r="O1877" s="2667"/>
      <c r="P1877" s="2667"/>
      <c r="Q1877" s="2667"/>
      <c r="R1877" s="2519">
        <f t="shared" ref="R1877:S1877" si="1357">SUM(R1875,)</f>
        <v>0</v>
      </c>
      <c r="S1877" s="2457">
        <f t="shared" si="1357"/>
        <v>0</v>
      </c>
      <c r="T1877" s="2519">
        <f t="shared" ref="T1877:Y1877" si="1358">SUM(T1875,)</f>
        <v>169.62194</v>
      </c>
      <c r="U1877" s="1278">
        <f>SUM(U1875,)</f>
        <v>0</v>
      </c>
      <c r="V1877" s="2519">
        <f>SUM(V1875,)</f>
        <v>0</v>
      </c>
      <c r="W1877" s="2519">
        <f t="shared" si="1358"/>
        <v>0</v>
      </c>
      <c r="X1877" s="2519">
        <f t="shared" si="1358"/>
        <v>0</v>
      </c>
      <c r="Y1877" s="2519">
        <f t="shared" si="1358"/>
        <v>0</v>
      </c>
      <c r="Z1877" s="2519">
        <f>SUM(Z1875,)</f>
        <v>169.62194</v>
      </c>
      <c r="AA1877" s="2754"/>
      <c r="AB1877" s="849"/>
      <c r="AC1877" s="2257"/>
    </row>
    <row r="1878" spans="1:246" ht="29.25" x14ac:dyDescent="0.25">
      <c r="A1878" s="217">
        <v>1</v>
      </c>
      <c r="B1878" s="217">
        <v>1</v>
      </c>
      <c r="C1878" s="178" t="s">
        <v>76</v>
      </c>
      <c r="D1878" s="178"/>
      <c r="E1878" s="178"/>
      <c r="F1878" s="1876">
        <f>SUM(F1799,)</f>
        <v>0</v>
      </c>
      <c r="G1878" s="2065">
        <f>SUM(G1799,)</f>
        <v>0</v>
      </c>
      <c r="H1878" s="2065">
        <f>SUM(H1799,)</f>
        <v>2</v>
      </c>
      <c r="I1878" s="2065" t="e">
        <f>H1878/G1878*100</f>
        <v>#DIV/0!</v>
      </c>
      <c r="J1878" s="1881" t="e">
        <f>L1878/F1878</f>
        <v>#DIV/0!</v>
      </c>
      <c r="K1878" s="1881">
        <f>N1878/H1878</f>
        <v>15.5</v>
      </c>
      <c r="L1878" s="2065">
        <f>SUM(L1799)</f>
        <v>0</v>
      </c>
      <c r="M1878" s="2065">
        <f>SUM(M1799)</f>
        <v>0</v>
      </c>
      <c r="N1878" s="2065">
        <f>SUM(N1799)</f>
        <v>31</v>
      </c>
      <c r="O1878" s="1878" t="e">
        <f>N1878/M1878*100</f>
        <v>#DIV/0!</v>
      </c>
      <c r="P1878" s="2065">
        <f>SUM(P1799)</f>
        <v>0</v>
      </c>
      <c r="Q1878" s="1878" t="e">
        <f>N1878/$C$3*12/P1878</f>
        <v>#DIV/0!</v>
      </c>
      <c r="R1878" s="2723">
        <f t="shared" ref="R1878:Z1878" si="1359">SUM(R1799,)</f>
        <v>0</v>
      </c>
      <c r="S1878" s="2777">
        <f t="shared" si="1359"/>
        <v>0</v>
      </c>
      <c r="T1878" s="2723">
        <f t="shared" si="1359"/>
        <v>114.51008</v>
      </c>
      <c r="U1878" s="1028">
        <f t="shared" si="1359"/>
        <v>0</v>
      </c>
      <c r="V1878" s="2723">
        <f t="shared" si="1359"/>
        <v>0</v>
      </c>
      <c r="W1878" s="2723">
        <f t="shared" si="1359"/>
        <v>0</v>
      </c>
      <c r="X1878" s="2723">
        <f t="shared" si="1359"/>
        <v>0</v>
      </c>
      <c r="Y1878" s="2723">
        <f t="shared" si="1359"/>
        <v>0</v>
      </c>
      <c r="Z1878" s="2723">
        <f t="shared" si="1359"/>
        <v>114.51008</v>
      </c>
      <c r="AA1878" s="946"/>
      <c r="AB1878" s="919"/>
      <c r="AC1878" s="2257"/>
    </row>
    <row r="1879" spans="1:246" s="837" customFormat="1" x14ac:dyDescent="0.25">
      <c r="A1879" s="217">
        <v>1</v>
      </c>
      <c r="B1879" s="217">
        <v>1</v>
      </c>
      <c r="C1879" s="294" t="s">
        <v>192</v>
      </c>
      <c r="D1879" s="294"/>
      <c r="E1879" s="176"/>
      <c r="F1879" s="1886"/>
      <c r="G1879" s="732"/>
      <c r="H1879" s="732"/>
      <c r="I1879" s="732"/>
      <c r="J1879" s="2525"/>
      <c r="K1879" s="2525"/>
      <c r="L1879" s="2526"/>
      <c r="M1879" s="2526"/>
      <c r="N1879" s="2526"/>
      <c r="O1879" s="2526"/>
      <c r="P1879" s="2526"/>
      <c r="Q1879" s="2526"/>
      <c r="R1879" s="2777"/>
      <c r="S1879" s="2777"/>
      <c r="T1879" s="2777"/>
      <c r="U1879" s="2778"/>
      <c r="V1879" s="2777"/>
      <c r="W1879" s="2777"/>
      <c r="X1879" s="2779"/>
      <c r="Y1879" s="2779"/>
      <c r="Z1879" s="2777"/>
      <c r="AA1879" s="909"/>
      <c r="AB1879" s="2593"/>
      <c r="AC1879" s="2257"/>
      <c r="AD1879" s="154"/>
      <c r="AE1879" s="154"/>
      <c r="AF1879" s="154"/>
      <c r="AG1879" s="154"/>
      <c r="AH1879" s="154"/>
      <c r="AI1879" s="154"/>
      <c r="AJ1879" s="154"/>
      <c r="AK1879" s="154"/>
      <c r="AL1879" s="154"/>
      <c r="AM1879" s="154"/>
      <c r="AN1879" s="154"/>
      <c r="AO1879" s="154"/>
      <c r="AP1879" s="154"/>
      <c r="AQ1879" s="154"/>
      <c r="AR1879" s="154"/>
      <c r="AS1879" s="154"/>
      <c r="AT1879" s="154"/>
      <c r="AU1879" s="154"/>
      <c r="AV1879" s="154"/>
      <c r="AW1879" s="154"/>
      <c r="AX1879" s="154"/>
      <c r="AY1879" s="154"/>
      <c r="AZ1879" s="154"/>
      <c r="BA1879" s="154"/>
      <c r="BB1879" s="154"/>
      <c r="BC1879" s="154"/>
      <c r="BD1879" s="154"/>
      <c r="BE1879" s="154"/>
      <c r="BF1879" s="154"/>
      <c r="BG1879" s="154"/>
      <c r="BH1879" s="154"/>
      <c r="BI1879" s="154"/>
      <c r="BJ1879" s="154"/>
      <c r="BK1879" s="154"/>
      <c r="BL1879" s="154"/>
      <c r="BM1879" s="154"/>
      <c r="BN1879" s="154"/>
      <c r="BO1879" s="154"/>
      <c r="BP1879" s="154"/>
      <c r="BQ1879" s="154"/>
      <c r="BR1879" s="154"/>
      <c r="BS1879" s="154"/>
      <c r="BT1879" s="154"/>
      <c r="BU1879" s="154"/>
      <c r="BV1879" s="154"/>
      <c r="BW1879" s="154"/>
      <c r="BX1879" s="154"/>
      <c r="BY1879" s="154"/>
      <c r="BZ1879" s="154"/>
      <c r="CA1879" s="154"/>
      <c r="CB1879" s="154"/>
      <c r="CC1879" s="154"/>
      <c r="CD1879" s="154"/>
      <c r="CE1879" s="154"/>
      <c r="CF1879" s="154"/>
      <c r="CG1879" s="154"/>
      <c r="CH1879" s="154"/>
      <c r="CI1879" s="154"/>
      <c r="CJ1879" s="154"/>
      <c r="CK1879" s="154"/>
      <c r="CL1879" s="154"/>
      <c r="CM1879" s="154"/>
      <c r="CN1879" s="154"/>
      <c r="CO1879" s="154"/>
      <c r="CP1879" s="154"/>
      <c r="CQ1879" s="154"/>
      <c r="CR1879" s="154"/>
      <c r="CS1879" s="154"/>
      <c r="CT1879" s="154"/>
      <c r="CU1879" s="154"/>
      <c r="CV1879" s="154"/>
      <c r="CW1879" s="154"/>
      <c r="CX1879" s="154"/>
      <c r="CY1879" s="154"/>
      <c r="CZ1879" s="154"/>
      <c r="DA1879" s="154"/>
      <c r="DB1879" s="154"/>
      <c r="DC1879" s="154"/>
      <c r="DD1879" s="154"/>
      <c r="DE1879" s="154"/>
      <c r="DF1879" s="154"/>
      <c r="DG1879" s="154"/>
      <c r="DH1879" s="154"/>
      <c r="DI1879" s="154"/>
      <c r="DJ1879" s="154"/>
      <c r="DK1879" s="154"/>
      <c r="DL1879" s="154"/>
      <c r="DM1879" s="154"/>
      <c r="DN1879" s="154"/>
      <c r="DO1879" s="154"/>
      <c r="DP1879" s="154"/>
      <c r="DQ1879" s="154"/>
      <c r="DR1879" s="154"/>
      <c r="DS1879" s="154"/>
      <c r="DT1879" s="154"/>
      <c r="DU1879" s="154"/>
      <c r="DV1879" s="154"/>
      <c r="DW1879" s="154"/>
      <c r="DX1879" s="154"/>
      <c r="DY1879" s="154"/>
      <c r="DZ1879" s="154"/>
      <c r="EA1879" s="154"/>
      <c r="EB1879" s="154"/>
      <c r="EC1879" s="154"/>
      <c r="ED1879" s="154"/>
      <c r="EE1879" s="154"/>
      <c r="EF1879" s="154"/>
      <c r="EG1879" s="154"/>
      <c r="EH1879" s="154"/>
      <c r="EI1879" s="154"/>
      <c r="EJ1879" s="154"/>
      <c r="EK1879" s="154"/>
      <c r="EL1879" s="154"/>
      <c r="EM1879" s="154"/>
      <c r="EN1879" s="154"/>
      <c r="EO1879" s="154"/>
      <c r="EP1879" s="154"/>
      <c r="EQ1879" s="154"/>
      <c r="ER1879" s="154"/>
      <c r="ES1879" s="154"/>
      <c r="ET1879" s="154"/>
      <c r="EU1879" s="154"/>
      <c r="EV1879" s="154"/>
      <c r="EW1879" s="154"/>
      <c r="EX1879" s="154"/>
      <c r="EY1879" s="154"/>
      <c r="EZ1879" s="154"/>
      <c r="FA1879" s="154"/>
      <c r="FB1879" s="154"/>
      <c r="FC1879" s="154"/>
      <c r="FD1879" s="154"/>
      <c r="FE1879" s="154"/>
      <c r="FF1879" s="154"/>
      <c r="FG1879" s="154"/>
      <c r="FH1879" s="154"/>
      <c r="FI1879" s="154"/>
      <c r="FJ1879" s="154"/>
      <c r="FK1879" s="154"/>
      <c r="FL1879" s="154"/>
      <c r="FM1879" s="154"/>
      <c r="FN1879" s="154"/>
      <c r="FO1879" s="154"/>
      <c r="FP1879" s="154"/>
      <c r="FQ1879" s="154"/>
      <c r="FR1879" s="154"/>
      <c r="FS1879" s="154"/>
      <c r="FT1879" s="154"/>
      <c r="FU1879" s="154"/>
      <c r="FV1879" s="154"/>
      <c r="FW1879" s="154"/>
      <c r="FX1879" s="154"/>
      <c r="FY1879" s="154"/>
      <c r="FZ1879" s="154"/>
      <c r="GA1879" s="154"/>
      <c r="GB1879" s="154"/>
      <c r="GC1879" s="154"/>
      <c r="GD1879" s="154"/>
      <c r="GE1879" s="154"/>
      <c r="GF1879" s="154"/>
      <c r="GG1879" s="154"/>
      <c r="GH1879" s="154"/>
      <c r="GI1879" s="154"/>
      <c r="GJ1879" s="154"/>
      <c r="GK1879" s="154"/>
      <c r="GL1879" s="154"/>
      <c r="GM1879" s="154"/>
      <c r="GN1879" s="154"/>
      <c r="GO1879" s="154"/>
      <c r="GP1879" s="154"/>
      <c r="GQ1879" s="154"/>
      <c r="GR1879" s="154"/>
      <c r="GS1879" s="154"/>
      <c r="GT1879" s="154"/>
      <c r="GU1879" s="154"/>
      <c r="GV1879" s="154"/>
      <c r="GW1879" s="154"/>
      <c r="GX1879" s="154"/>
      <c r="GY1879" s="154"/>
      <c r="GZ1879" s="154"/>
      <c r="HA1879" s="154"/>
      <c r="HB1879" s="154"/>
      <c r="HC1879" s="154"/>
      <c r="HD1879" s="154"/>
      <c r="HE1879" s="154"/>
      <c r="HF1879" s="154"/>
      <c r="HG1879" s="154"/>
      <c r="HH1879" s="154"/>
      <c r="HI1879" s="154"/>
      <c r="HJ1879" s="154"/>
      <c r="HK1879" s="154"/>
      <c r="HL1879" s="154"/>
      <c r="HM1879" s="154"/>
      <c r="HN1879" s="154"/>
      <c r="HO1879" s="154"/>
      <c r="HP1879" s="154"/>
      <c r="HQ1879" s="154"/>
      <c r="HR1879" s="154"/>
      <c r="HS1879" s="154"/>
      <c r="HT1879" s="154"/>
      <c r="HU1879" s="154"/>
      <c r="HV1879" s="154"/>
      <c r="HW1879" s="154"/>
      <c r="HX1879" s="154"/>
      <c r="HY1879" s="154"/>
      <c r="HZ1879" s="154"/>
      <c r="IA1879" s="154"/>
      <c r="IB1879" s="154"/>
      <c r="IC1879" s="154"/>
      <c r="ID1879" s="154"/>
      <c r="IE1879" s="154"/>
      <c r="IF1879" s="154"/>
      <c r="IG1879" s="154"/>
      <c r="IH1879" s="154"/>
      <c r="II1879" s="154"/>
      <c r="IJ1879" s="154"/>
      <c r="IK1879" s="154"/>
      <c r="IL1879" s="154"/>
    </row>
    <row r="1880" spans="1:246" s="837" customFormat="1" x14ac:dyDescent="0.25">
      <c r="A1880" s="217">
        <v>1</v>
      </c>
      <c r="B1880" s="217">
        <v>1</v>
      </c>
      <c r="C1880" s="175" t="s">
        <v>318</v>
      </c>
      <c r="D1880" s="175"/>
      <c r="E1880" s="176"/>
      <c r="F1880" s="1886"/>
      <c r="G1880" s="732"/>
      <c r="H1880" s="732"/>
      <c r="I1880" s="2065"/>
      <c r="J1880" s="2525"/>
      <c r="K1880" s="2525"/>
      <c r="L1880" s="2526"/>
      <c r="M1880" s="2526"/>
      <c r="N1880" s="2526"/>
      <c r="O1880" s="2526"/>
      <c r="P1880" s="2526"/>
      <c r="Q1880" s="2526"/>
      <c r="R1880" s="2777">
        <f t="shared" ref="R1880:Z1880" si="1360">R1801</f>
        <v>0</v>
      </c>
      <c r="S1880" s="2777">
        <f t="shared" si="1360"/>
        <v>0</v>
      </c>
      <c r="T1880" s="2777">
        <f t="shared" si="1360"/>
        <v>0</v>
      </c>
      <c r="U1880" s="2778">
        <f t="shared" si="1360"/>
        <v>0</v>
      </c>
      <c r="V1880" s="2777">
        <f t="shared" si="1360"/>
        <v>0</v>
      </c>
      <c r="W1880" s="2777">
        <f t="shared" si="1360"/>
        <v>0</v>
      </c>
      <c r="X1880" s="2779">
        <f t="shared" si="1360"/>
        <v>0</v>
      </c>
      <c r="Y1880" s="2779">
        <f t="shared" si="1360"/>
        <v>0</v>
      </c>
      <c r="Z1880" s="2777">
        <f t="shared" si="1360"/>
        <v>0</v>
      </c>
      <c r="AA1880" s="909"/>
      <c r="AB1880" s="2593"/>
      <c r="AC1880" s="2257"/>
      <c r="AD1880" s="154"/>
      <c r="AE1880" s="154"/>
      <c r="AF1880" s="154"/>
      <c r="AG1880" s="154"/>
      <c r="AH1880" s="154"/>
      <c r="AI1880" s="154"/>
      <c r="AJ1880" s="154"/>
      <c r="AK1880" s="154"/>
      <c r="AL1880" s="154"/>
      <c r="AM1880" s="154"/>
      <c r="AN1880" s="154"/>
      <c r="AO1880" s="154"/>
      <c r="AP1880" s="154"/>
      <c r="AQ1880" s="154"/>
      <c r="AR1880" s="154"/>
      <c r="AS1880" s="154"/>
      <c r="AT1880" s="154"/>
      <c r="AU1880" s="154"/>
      <c r="AV1880" s="154"/>
      <c r="AW1880" s="154"/>
      <c r="AX1880" s="154"/>
      <c r="AY1880" s="154"/>
      <c r="AZ1880" s="154"/>
      <c r="BA1880" s="154"/>
      <c r="BB1880" s="154"/>
      <c r="BC1880" s="154"/>
      <c r="BD1880" s="154"/>
      <c r="BE1880" s="154"/>
      <c r="BF1880" s="154"/>
      <c r="BG1880" s="154"/>
      <c r="BH1880" s="154"/>
      <c r="BI1880" s="154"/>
      <c r="BJ1880" s="154"/>
      <c r="BK1880" s="154"/>
      <c r="BL1880" s="154"/>
      <c r="BM1880" s="154"/>
      <c r="BN1880" s="154"/>
      <c r="BO1880" s="154"/>
      <c r="BP1880" s="154"/>
      <c r="BQ1880" s="154"/>
      <c r="BR1880" s="154"/>
      <c r="BS1880" s="154"/>
      <c r="BT1880" s="154"/>
      <c r="BU1880" s="154"/>
      <c r="BV1880" s="154"/>
      <c r="BW1880" s="154"/>
      <c r="BX1880" s="154"/>
      <c r="BY1880" s="154"/>
      <c r="BZ1880" s="154"/>
      <c r="CA1880" s="154"/>
      <c r="CB1880" s="154"/>
      <c r="CC1880" s="154"/>
      <c r="CD1880" s="154"/>
      <c r="CE1880" s="154"/>
      <c r="CF1880" s="154"/>
      <c r="CG1880" s="154"/>
      <c r="CH1880" s="154"/>
      <c r="CI1880" s="154"/>
      <c r="CJ1880" s="154"/>
      <c r="CK1880" s="154"/>
      <c r="CL1880" s="154"/>
      <c r="CM1880" s="154"/>
      <c r="CN1880" s="154"/>
      <c r="CO1880" s="154"/>
      <c r="CP1880" s="154"/>
      <c r="CQ1880" s="154"/>
      <c r="CR1880" s="154"/>
      <c r="CS1880" s="154"/>
      <c r="CT1880" s="154"/>
      <c r="CU1880" s="154"/>
      <c r="CV1880" s="154"/>
      <c r="CW1880" s="154"/>
      <c r="CX1880" s="154"/>
      <c r="CY1880" s="154"/>
      <c r="CZ1880" s="154"/>
      <c r="DA1880" s="154"/>
      <c r="DB1880" s="154"/>
      <c r="DC1880" s="154"/>
      <c r="DD1880" s="154"/>
      <c r="DE1880" s="154"/>
      <c r="DF1880" s="154"/>
      <c r="DG1880" s="154"/>
      <c r="DH1880" s="154"/>
      <c r="DI1880" s="154"/>
      <c r="DJ1880" s="154"/>
      <c r="DK1880" s="154"/>
      <c r="DL1880" s="154"/>
      <c r="DM1880" s="154"/>
      <c r="DN1880" s="154"/>
      <c r="DO1880" s="154"/>
      <c r="DP1880" s="154"/>
      <c r="DQ1880" s="154"/>
      <c r="DR1880" s="154"/>
      <c r="DS1880" s="154"/>
      <c r="DT1880" s="154"/>
      <c r="DU1880" s="154"/>
      <c r="DV1880" s="154"/>
      <c r="DW1880" s="154"/>
      <c r="DX1880" s="154"/>
      <c r="DY1880" s="154"/>
      <c r="DZ1880" s="154"/>
      <c r="EA1880" s="154"/>
      <c r="EB1880" s="154"/>
      <c r="EC1880" s="154"/>
      <c r="ED1880" s="154"/>
      <c r="EE1880" s="154"/>
      <c r="EF1880" s="154"/>
      <c r="EG1880" s="154"/>
      <c r="EH1880" s="154"/>
      <c r="EI1880" s="154"/>
      <c r="EJ1880" s="154"/>
      <c r="EK1880" s="154"/>
      <c r="EL1880" s="154"/>
      <c r="EM1880" s="154"/>
      <c r="EN1880" s="154"/>
      <c r="EO1880" s="154"/>
      <c r="EP1880" s="154"/>
      <c r="EQ1880" s="154"/>
      <c r="ER1880" s="154"/>
      <c r="ES1880" s="154"/>
      <c r="ET1880" s="154"/>
      <c r="EU1880" s="154"/>
      <c r="EV1880" s="154"/>
      <c r="EW1880" s="154"/>
      <c r="EX1880" s="154"/>
      <c r="EY1880" s="154"/>
      <c r="EZ1880" s="154"/>
      <c r="FA1880" s="154"/>
      <c r="FB1880" s="154"/>
      <c r="FC1880" s="154"/>
      <c r="FD1880" s="154"/>
      <c r="FE1880" s="154"/>
      <c r="FF1880" s="154"/>
      <c r="FG1880" s="154"/>
      <c r="FH1880" s="154"/>
      <c r="FI1880" s="154"/>
      <c r="FJ1880" s="154"/>
      <c r="FK1880" s="154"/>
      <c r="FL1880" s="154"/>
      <c r="FM1880" s="154"/>
      <c r="FN1880" s="154"/>
      <c r="FO1880" s="154"/>
      <c r="FP1880" s="154"/>
      <c r="FQ1880" s="154"/>
      <c r="FR1880" s="154"/>
      <c r="FS1880" s="154"/>
      <c r="FT1880" s="154"/>
      <c r="FU1880" s="154"/>
      <c r="FV1880" s="154"/>
      <c r="FW1880" s="154"/>
      <c r="FX1880" s="154"/>
      <c r="FY1880" s="154"/>
      <c r="FZ1880" s="154"/>
      <c r="GA1880" s="154"/>
      <c r="GB1880" s="154"/>
      <c r="GC1880" s="154"/>
      <c r="GD1880" s="154"/>
      <c r="GE1880" s="154"/>
      <c r="GF1880" s="154"/>
      <c r="GG1880" s="154"/>
      <c r="GH1880" s="154"/>
      <c r="GI1880" s="154"/>
      <c r="GJ1880" s="154"/>
      <c r="GK1880" s="154"/>
      <c r="GL1880" s="154"/>
      <c r="GM1880" s="154"/>
      <c r="GN1880" s="154"/>
      <c r="GO1880" s="154"/>
      <c r="GP1880" s="154"/>
      <c r="GQ1880" s="154"/>
      <c r="GR1880" s="154"/>
      <c r="GS1880" s="154"/>
      <c r="GT1880" s="154"/>
      <c r="GU1880" s="154"/>
      <c r="GV1880" s="154"/>
      <c r="GW1880" s="154"/>
      <c r="GX1880" s="154"/>
      <c r="GY1880" s="154"/>
      <c r="GZ1880" s="154"/>
      <c r="HA1880" s="154"/>
      <c r="HB1880" s="154"/>
      <c r="HC1880" s="154"/>
      <c r="HD1880" s="154"/>
      <c r="HE1880" s="154"/>
      <c r="HF1880" s="154"/>
      <c r="HG1880" s="154"/>
      <c r="HH1880" s="154"/>
      <c r="HI1880" s="154"/>
      <c r="HJ1880" s="154"/>
      <c r="HK1880" s="154"/>
      <c r="HL1880" s="154"/>
      <c r="HM1880" s="154"/>
      <c r="HN1880" s="154"/>
      <c r="HO1880" s="154"/>
      <c r="HP1880" s="154"/>
      <c r="HQ1880" s="154"/>
      <c r="HR1880" s="154"/>
      <c r="HS1880" s="154"/>
      <c r="HT1880" s="154"/>
      <c r="HU1880" s="154"/>
      <c r="HV1880" s="154"/>
      <c r="HW1880" s="154"/>
      <c r="HX1880" s="154"/>
      <c r="HY1880" s="154"/>
      <c r="HZ1880" s="154"/>
      <c r="IA1880" s="154"/>
      <c r="IB1880" s="154"/>
      <c r="IC1880" s="154"/>
      <c r="ID1880" s="154"/>
      <c r="IE1880" s="154"/>
      <c r="IF1880" s="154"/>
      <c r="IG1880" s="154"/>
      <c r="IH1880" s="154"/>
      <c r="II1880" s="154"/>
      <c r="IJ1880" s="154"/>
      <c r="IK1880" s="154"/>
      <c r="IL1880" s="154"/>
    </row>
    <row r="1881" spans="1:246" s="837" customFormat="1" x14ac:dyDescent="0.25">
      <c r="A1881" s="217"/>
      <c r="B1881" s="217">
        <v>1</v>
      </c>
      <c r="C1881" s="175" t="s">
        <v>283</v>
      </c>
      <c r="D1881" s="175"/>
      <c r="E1881" s="176"/>
      <c r="F1881" s="1886"/>
      <c r="G1881" s="732"/>
      <c r="H1881" s="732"/>
      <c r="I1881" s="2065"/>
      <c r="J1881" s="2525"/>
      <c r="K1881" s="2525"/>
      <c r="L1881" s="2526"/>
      <c r="M1881" s="2526"/>
      <c r="N1881" s="2526"/>
      <c r="O1881" s="2526"/>
      <c r="P1881" s="2526"/>
      <c r="Q1881" s="2526"/>
      <c r="R1881" s="2777">
        <f t="shared" ref="R1881:Z1881" si="1361">R1802</f>
        <v>0</v>
      </c>
      <c r="S1881" s="2777">
        <f t="shared" si="1361"/>
        <v>0</v>
      </c>
      <c r="T1881" s="2777">
        <f t="shared" si="1361"/>
        <v>0</v>
      </c>
      <c r="U1881" s="2778">
        <f t="shared" si="1361"/>
        <v>0</v>
      </c>
      <c r="V1881" s="2777">
        <f t="shared" si="1361"/>
        <v>0</v>
      </c>
      <c r="W1881" s="2777">
        <f t="shared" si="1361"/>
        <v>0</v>
      </c>
      <c r="X1881" s="2779">
        <f t="shared" si="1361"/>
        <v>0</v>
      </c>
      <c r="Y1881" s="2779">
        <f t="shared" si="1361"/>
        <v>0</v>
      </c>
      <c r="Z1881" s="2777">
        <f t="shared" si="1361"/>
        <v>0</v>
      </c>
      <c r="AA1881" s="909"/>
      <c r="AB1881" s="2593"/>
      <c r="AC1881" s="2257"/>
      <c r="AD1881" s="154"/>
      <c r="AE1881" s="154"/>
      <c r="AF1881" s="154"/>
      <c r="AG1881" s="154"/>
      <c r="AH1881" s="154"/>
      <c r="AI1881" s="154"/>
      <c r="AJ1881" s="154"/>
      <c r="AK1881" s="154"/>
      <c r="AL1881" s="154"/>
      <c r="AM1881" s="154"/>
      <c r="AN1881" s="154"/>
      <c r="AO1881" s="154"/>
      <c r="AP1881" s="154"/>
      <c r="AQ1881" s="154"/>
      <c r="AR1881" s="154"/>
      <c r="AS1881" s="154"/>
      <c r="AT1881" s="154"/>
      <c r="AU1881" s="154"/>
      <c r="AV1881" s="154"/>
      <c r="AW1881" s="154"/>
      <c r="AX1881" s="154"/>
      <c r="AY1881" s="154"/>
      <c r="AZ1881" s="154"/>
      <c r="BA1881" s="154"/>
      <c r="BB1881" s="154"/>
      <c r="BC1881" s="154"/>
      <c r="BD1881" s="154"/>
      <c r="BE1881" s="154"/>
      <c r="BF1881" s="154"/>
      <c r="BG1881" s="154"/>
      <c r="BH1881" s="154"/>
      <c r="BI1881" s="154"/>
      <c r="BJ1881" s="154"/>
      <c r="BK1881" s="154"/>
      <c r="BL1881" s="154"/>
      <c r="BM1881" s="154"/>
      <c r="BN1881" s="154"/>
      <c r="BO1881" s="154"/>
      <c r="BP1881" s="154"/>
      <c r="BQ1881" s="154"/>
      <c r="BR1881" s="154"/>
      <c r="BS1881" s="154"/>
      <c r="BT1881" s="154"/>
      <c r="BU1881" s="154"/>
      <c r="BV1881" s="154"/>
      <c r="BW1881" s="154"/>
      <c r="BX1881" s="154"/>
      <c r="BY1881" s="154"/>
      <c r="BZ1881" s="154"/>
      <c r="CA1881" s="154"/>
      <c r="CB1881" s="154"/>
      <c r="CC1881" s="154"/>
      <c r="CD1881" s="154"/>
      <c r="CE1881" s="154"/>
      <c r="CF1881" s="154"/>
      <c r="CG1881" s="154"/>
      <c r="CH1881" s="154"/>
      <c r="CI1881" s="154"/>
      <c r="CJ1881" s="154"/>
      <c r="CK1881" s="154"/>
      <c r="CL1881" s="154"/>
      <c r="CM1881" s="154"/>
      <c r="CN1881" s="154"/>
      <c r="CO1881" s="154"/>
      <c r="CP1881" s="154"/>
      <c r="CQ1881" s="154"/>
      <c r="CR1881" s="154"/>
      <c r="CS1881" s="154"/>
      <c r="CT1881" s="154"/>
      <c r="CU1881" s="154"/>
      <c r="CV1881" s="154"/>
      <c r="CW1881" s="154"/>
      <c r="CX1881" s="154"/>
      <c r="CY1881" s="154"/>
      <c r="CZ1881" s="154"/>
      <c r="DA1881" s="154"/>
      <c r="DB1881" s="154"/>
      <c r="DC1881" s="154"/>
      <c r="DD1881" s="154"/>
      <c r="DE1881" s="154"/>
      <c r="DF1881" s="154"/>
      <c r="DG1881" s="154"/>
      <c r="DH1881" s="154"/>
      <c r="DI1881" s="154"/>
      <c r="DJ1881" s="154"/>
      <c r="DK1881" s="154"/>
      <c r="DL1881" s="154"/>
      <c r="DM1881" s="154"/>
      <c r="DN1881" s="154"/>
      <c r="DO1881" s="154"/>
      <c r="DP1881" s="154"/>
      <c r="DQ1881" s="154"/>
      <c r="DR1881" s="154"/>
      <c r="DS1881" s="154"/>
      <c r="DT1881" s="154"/>
      <c r="DU1881" s="154"/>
      <c r="DV1881" s="154"/>
      <c r="DW1881" s="154"/>
      <c r="DX1881" s="154"/>
      <c r="DY1881" s="154"/>
      <c r="DZ1881" s="154"/>
      <c r="EA1881" s="154"/>
      <c r="EB1881" s="154"/>
      <c r="EC1881" s="154"/>
      <c r="ED1881" s="154"/>
      <c r="EE1881" s="154"/>
      <c r="EF1881" s="154"/>
      <c r="EG1881" s="154"/>
      <c r="EH1881" s="154"/>
      <c r="EI1881" s="154"/>
      <c r="EJ1881" s="154"/>
      <c r="EK1881" s="154"/>
      <c r="EL1881" s="154"/>
      <c r="EM1881" s="154"/>
      <c r="EN1881" s="154"/>
      <c r="EO1881" s="154"/>
      <c r="EP1881" s="154"/>
      <c r="EQ1881" s="154"/>
      <c r="ER1881" s="154"/>
      <c r="ES1881" s="154"/>
      <c r="ET1881" s="154"/>
      <c r="EU1881" s="154"/>
      <c r="EV1881" s="154"/>
      <c r="EW1881" s="154"/>
      <c r="EX1881" s="154"/>
      <c r="EY1881" s="154"/>
      <c r="EZ1881" s="154"/>
      <c r="FA1881" s="154"/>
      <c r="FB1881" s="154"/>
      <c r="FC1881" s="154"/>
      <c r="FD1881" s="154"/>
      <c r="FE1881" s="154"/>
      <c r="FF1881" s="154"/>
      <c r="FG1881" s="154"/>
      <c r="FH1881" s="154"/>
      <c r="FI1881" s="154"/>
      <c r="FJ1881" s="154"/>
      <c r="FK1881" s="154"/>
      <c r="FL1881" s="154"/>
      <c r="FM1881" s="154"/>
      <c r="FN1881" s="154"/>
      <c r="FO1881" s="154"/>
      <c r="FP1881" s="154"/>
      <c r="FQ1881" s="154"/>
      <c r="FR1881" s="154"/>
      <c r="FS1881" s="154"/>
      <c r="FT1881" s="154"/>
      <c r="FU1881" s="154"/>
      <c r="FV1881" s="154"/>
      <c r="FW1881" s="154"/>
      <c r="FX1881" s="154"/>
      <c r="FY1881" s="154"/>
      <c r="FZ1881" s="154"/>
      <c r="GA1881" s="154"/>
      <c r="GB1881" s="154"/>
      <c r="GC1881" s="154"/>
      <c r="GD1881" s="154"/>
      <c r="GE1881" s="154"/>
      <c r="GF1881" s="154"/>
      <c r="GG1881" s="154"/>
      <c r="GH1881" s="154"/>
      <c r="GI1881" s="154"/>
      <c r="GJ1881" s="154"/>
      <c r="GK1881" s="154"/>
      <c r="GL1881" s="154"/>
      <c r="GM1881" s="154"/>
      <c r="GN1881" s="154"/>
      <c r="GO1881" s="154"/>
      <c r="GP1881" s="154"/>
      <c r="GQ1881" s="154"/>
      <c r="GR1881" s="154"/>
      <c r="GS1881" s="154"/>
      <c r="GT1881" s="154"/>
      <c r="GU1881" s="154"/>
      <c r="GV1881" s="154"/>
      <c r="GW1881" s="154"/>
      <c r="GX1881" s="154"/>
      <c r="GY1881" s="154"/>
      <c r="GZ1881" s="154"/>
      <c r="HA1881" s="154"/>
      <c r="HB1881" s="154"/>
      <c r="HC1881" s="154"/>
      <c r="HD1881" s="154"/>
      <c r="HE1881" s="154"/>
      <c r="HF1881" s="154"/>
      <c r="HG1881" s="154"/>
      <c r="HH1881" s="154"/>
      <c r="HI1881" s="154"/>
      <c r="HJ1881" s="154"/>
      <c r="HK1881" s="154"/>
      <c r="HL1881" s="154"/>
      <c r="HM1881" s="154"/>
      <c r="HN1881" s="154"/>
      <c r="HO1881" s="154"/>
      <c r="HP1881" s="154"/>
      <c r="HQ1881" s="154"/>
      <c r="HR1881" s="154"/>
      <c r="HS1881" s="154"/>
      <c r="HT1881" s="154"/>
      <c r="HU1881" s="154"/>
      <c r="HV1881" s="154"/>
      <c r="HW1881" s="154"/>
      <c r="HX1881" s="154"/>
      <c r="HY1881" s="154"/>
      <c r="HZ1881" s="154"/>
      <c r="IA1881" s="154"/>
      <c r="IB1881" s="154"/>
      <c r="IC1881" s="154"/>
      <c r="ID1881" s="154"/>
      <c r="IE1881" s="154"/>
      <c r="IF1881" s="154"/>
      <c r="IG1881" s="154"/>
      <c r="IH1881" s="154"/>
      <c r="II1881" s="154"/>
      <c r="IJ1881" s="154"/>
      <c r="IK1881" s="154"/>
      <c r="IL1881" s="154"/>
    </row>
    <row r="1882" spans="1:246" s="837" customFormat="1" ht="29.25" x14ac:dyDescent="0.25">
      <c r="A1882" s="217">
        <v>1</v>
      </c>
      <c r="B1882" s="217">
        <v>1</v>
      </c>
      <c r="C1882" s="291" t="s">
        <v>266</v>
      </c>
      <c r="D1882" s="176"/>
      <c r="E1882" s="176"/>
      <c r="F1882" s="1886">
        <f t="shared" ref="F1882:I1900" si="1362">F1803</f>
        <v>0</v>
      </c>
      <c r="G1882" s="732">
        <f t="shared" si="1362"/>
        <v>0</v>
      </c>
      <c r="H1882" s="732">
        <f t="shared" si="1362"/>
        <v>1</v>
      </c>
      <c r="I1882" s="2065" t="e">
        <f t="shared" si="1362"/>
        <v>#DIV/0!</v>
      </c>
      <c r="J1882" s="2525"/>
      <c r="K1882" s="2525"/>
      <c r="L1882" s="2526"/>
      <c r="M1882" s="2526"/>
      <c r="N1882" s="2526"/>
      <c r="O1882" s="2526"/>
      <c r="P1882" s="2526"/>
      <c r="Q1882" s="2526"/>
      <c r="R1882" s="2777">
        <f t="shared" ref="R1882:Z1882" si="1363">R1803</f>
        <v>0</v>
      </c>
      <c r="S1882" s="2777">
        <f t="shared" si="1363"/>
        <v>0</v>
      </c>
      <c r="T1882" s="2777">
        <f t="shared" si="1363"/>
        <v>0</v>
      </c>
      <c r="U1882" s="2778">
        <f t="shared" si="1363"/>
        <v>0</v>
      </c>
      <c r="V1882" s="2777">
        <f t="shared" si="1363"/>
        <v>0</v>
      </c>
      <c r="W1882" s="2777">
        <f t="shared" si="1363"/>
        <v>0</v>
      </c>
      <c r="X1882" s="2779">
        <f t="shared" si="1363"/>
        <v>0</v>
      </c>
      <c r="Y1882" s="2779">
        <f t="shared" si="1363"/>
        <v>0</v>
      </c>
      <c r="Z1882" s="2777">
        <f t="shared" si="1363"/>
        <v>0</v>
      </c>
      <c r="AA1882" s="909"/>
      <c r="AB1882" s="2593"/>
      <c r="AC1882" s="2257"/>
      <c r="AD1882" s="154"/>
      <c r="AE1882" s="154"/>
      <c r="AF1882" s="154"/>
      <c r="AG1882" s="154"/>
      <c r="AH1882" s="154"/>
      <c r="AI1882" s="154"/>
      <c r="AJ1882" s="154"/>
      <c r="AK1882" s="154"/>
      <c r="AL1882" s="154"/>
      <c r="AM1882" s="154"/>
      <c r="AN1882" s="154"/>
      <c r="AO1882" s="154"/>
      <c r="AP1882" s="154"/>
      <c r="AQ1882" s="154"/>
      <c r="AR1882" s="154"/>
      <c r="AS1882" s="154"/>
      <c r="AT1882" s="154"/>
      <c r="AU1882" s="154"/>
      <c r="AV1882" s="154"/>
      <c r="AW1882" s="154"/>
      <c r="AX1882" s="154"/>
      <c r="AY1882" s="154"/>
      <c r="AZ1882" s="154"/>
      <c r="BA1882" s="154"/>
      <c r="BB1882" s="154"/>
      <c r="BC1882" s="154"/>
      <c r="BD1882" s="154"/>
      <c r="BE1882" s="154"/>
      <c r="BF1882" s="154"/>
      <c r="BG1882" s="154"/>
      <c r="BH1882" s="154"/>
      <c r="BI1882" s="154"/>
      <c r="BJ1882" s="154"/>
      <c r="BK1882" s="154"/>
      <c r="BL1882" s="154"/>
      <c r="BM1882" s="154"/>
      <c r="BN1882" s="154"/>
      <c r="BO1882" s="154"/>
      <c r="BP1882" s="154"/>
      <c r="BQ1882" s="154"/>
      <c r="BR1882" s="154"/>
      <c r="BS1882" s="154"/>
      <c r="BT1882" s="154"/>
      <c r="BU1882" s="154"/>
      <c r="BV1882" s="154"/>
      <c r="BW1882" s="154"/>
      <c r="BX1882" s="154"/>
      <c r="BY1882" s="154"/>
      <c r="BZ1882" s="154"/>
      <c r="CA1882" s="154"/>
      <c r="CB1882" s="154"/>
      <c r="CC1882" s="154"/>
      <c r="CD1882" s="154"/>
      <c r="CE1882" s="154"/>
      <c r="CF1882" s="154"/>
      <c r="CG1882" s="154"/>
      <c r="CH1882" s="154"/>
      <c r="CI1882" s="154"/>
      <c r="CJ1882" s="154"/>
      <c r="CK1882" s="154"/>
      <c r="CL1882" s="154"/>
      <c r="CM1882" s="154"/>
      <c r="CN1882" s="154"/>
      <c r="CO1882" s="154"/>
      <c r="CP1882" s="154"/>
      <c r="CQ1882" s="154"/>
      <c r="CR1882" s="154"/>
      <c r="CS1882" s="154"/>
      <c r="CT1882" s="154"/>
      <c r="CU1882" s="154"/>
      <c r="CV1882" s="154"/>
      <c r="CW1882" s="154"/>
      <c r="CX1882" s="154"/>
      <c r="CY1882" s="154"/>
      <c r="CZ1882" s="154"/>
      <c r="DA1882" s="154"/>
      <c r="DB1882" s="154"/>
      <c r="DC1882" s="154"/>
      <c r="DD1882" s="154"/>
      <c r="DE1882" s="154"/>
      <c r="DF1882" s="154"/>
      <c r="DG1882" s="154"/>
      <c r="DH1882" s="154"/>
      <c r="DI1882" s="154"/>
      <c r="DJ1882" s="154"/>
      <c r="DK1882" s="154"/>
      <c r="DL1882" s="154"/>
      <c r="DM1882" s="154"/>
      <c r="DN1882" s="154"/>
      <c r="DO1882" s="154"/>
      <c r="DP1882" s="154"/>
      <c r="DQ1882" s="154"/>
      <c r="DR1882" s="154"/>
      <c r="DS1882" s="154"/>
      <c r="DT1882" s="154"/>
      <c r="DU1882" s="154"/>
      <c r="DV1882" s="154"/>
      <c r="DW1882" s="154"/>
      <c r="DX1882" s="154"/>
      <c r="DY1882" s="154"/>
      <c r="DZ1882" s="154"/>
      <c r="EA1882" s="154"/>
      <c r="EB1882" s="154"/>
      <c r="EC1882" s="154"/>
      <c r="ED1882" s="154"/>
      <c r="EE1882" s="154"/>
      <c r="EF1882" s="154"/>
      <c r="EG1882" s="154"/>
      <c r="EH1882" s="154"/>
      <c r="EI1882" s="154"/>
      <c r="EJ1882" s="154"/>
      <c r="EK1882" s="154"/>
      <c r="EL1882" s="154"/>
      <c r="EM1882" s="154"/>
      <c r="EN1882" s="154"/>
      <c r="EO1882" s="154"/>
      <c r="EP1882" s="154"/>
      <c r="EQ1882" s="154"/>
      <c r="ER1882" s="154"/>
      <c r="ES1882" s="154"/>
      <c r="ET1882" s="154"/>
      <c r="EU1882" s="154"/>
      <c r="EV1882" s="154"/>
      <c r="EW1882" s="154"/>
      <c r="EX1882" s="154"/>
      <c r="EY1882" s="154"/>
      <c r="EZ1882" s="154"/>
      <c r="FA1882" s="154"/>
      <c r="FB1882" s="154"/>
      <c r="FC1882" s="154"/>
      <c r="FD1882" s="154"/>
      <c r="FE1882" s="154"/>
      <c r="FF1882" s="154"/>
      <c r="FG1882" s="154"/>
      <c r="FH1882" s="154"/>
      <c r="FI1882" s="154"/>
      <c r="FJ1882" s="154"/>
      <c r="FK1882" s="154"/>
      <c r="FL1882" s="154"/>
      <c r="FM1882" s="154"/>
      <c r="FN1882" s="154"/>
      <c r="FO1882" s="154"/>
      <c r="FP1882" s="154"/>
      <c r="FQ1882" s="154"/>
      <c r="FR1882" s="154"/>
      <c r="FS1882" s="154"/>
      <c r="FT1882" s="154"/>
      <c r="FU1882" s="154"/>
      <c r="FV1882" s="154"/>
      <c r="FW1882" s="154"/>
      <c r="FX1882" s="154"/>
      <c r="FY1882" s="154"/>
      <c r="FZ1882" s="154"/>
      <c r="GA1882" s="154"/>
      <c r="GB1882" s="154"/>
      <c r="GC1882" s="154"/>
      <c r="GD1882" s="154"/>
      <c r="GE1882" s="154"/>
      <c r="GF1882" s="154"/>
      <c r="GG1882" s="154"/>
      <c r="GH1882" s="154"/>
      <c r="GI1882" s="154"/>
      <c r="GJ1882" s="154"/>
      <c r="GK1882" s="154"/>
      <c r="GL1882" s="154"/>
      <c r="GM1882" s="154"/>
      <c r="GN1882" s="154"/>
      <c r="GO1882" s="154"/>
      <c r="GP1882" s="154"/>
      <c r="GQ1882" s="154"/>
      <c r="GR1882" s="154"/>
      <c r="GS1882" s="154"/>
      <c r="GT1882" s="154"/>
      <c r="GU1882" s="154"/>
      <c r="GV1882" s="154"/>
      <c r="GW1882" s="154"/>
      <c r="GX1882" s="154"/>
      <c r="GY1882" s="154"/>
      <c r="GZ1882" s="154"/>
      <c r="HA1882" s="154"/>
      <c r="HB1882" s="154"/>
      <c r="HC1882" s="154"/>
      <c r="HD1882" s="154"/>
      <c r="HE1882" s="154"/>
      <c r="HF1882" s="154"/>
      <c r="HG1882" s="154"/>
      <c r="HH1882" s="154"/>
      <c r="HI1882" s="154"/>
      <c r="HJ1882" s="154"/>
      <c r="HK1882" s="154"/>
      <c r="HL1882" s="154"/>
      <c r="HM1882" s="154"/>
      <c r="HN1882" s="154"/>
      <c r="HO1882" s="154"/>
      <c r="HP1882" s="154"/>
      <c r="HQ1882" s="154"/>
      <c r="HR1882" s="154"/>
      <c r="HS1882" s="154"/>
      <c r="HT1882" s="154"/>
      <c r="HU1882" s="154"/>
      <c r="HV1882" s="154"/>
      <c r="HW1882" s="154"/>
      <c r="HX1882" s="154"/>
      <c r="HY1882" s="154"/>
      <c r="HZ1882" s="154"/>
      <c r="IA1882" s="154"/>
      <c r="IB1882" s="154"/>
      <c r="IC1882" s="154"/>
      <c r="ID1882" s="154"/>
      <c r="IE1882" s="154"/>
      <c r="IF1882" s="154"/>
      <c r="IG1882" s="154"/>
      <c r="IH1882" s="154"/>
      <c r="II1882" s="154"/>
      <c r="IJ1882" s="154"/>
      <c r="IK1882" s="154"/>
      <c r="IL1882" s="154"/>
    </row>
    <row r="1883" spans="1:246" s="837" customFormat="1" ht="30" x14ac:dyDescent="0.25">
      <c r="A1883" s="217">
        <v>1</v>
      </c>
      <c r="B1883" s="217">
        <v>1</v>
      </c>
      <c r="C1883" s="543" t="s">
        <v>433</v>
      </c>
      <c r="D1883" s="176"/>
      <c r="E1883" s="176"/>
      <c r="F1883" s="1886">
        <f t="shared" si="1362"/>
        <v>0</v>
      </c>
      <c r="G1883" s="732">
        <f t="shared" si="1362"/>
        <v>0</v>
      </c>
      <c r="H1883" s="732">
        <f t="shared" si="1362"/>
        <v>1</v>
      </c>
      <c r="I1883" s="2065" t="e">
        <f t="shared" si="1362"/>
        <v>#DIV/0!</v>
      </c>
      <c r="J1883" s="2525"/>
      <c r="K1883" s="2525"/>
      <c r="L1883" s="2526"/>
      <c r="M1883" s="2526"/>
      <c r="N1883" s="2526"/>
      <c r="O1883" s="2526"/>
      <c r="P1883" s="2526"/>
      <c r="Q1883" s="2526"/>
      <c r="R1883" s="2777">
        <f t="shared" ref="R1883:Z1883" si="1364">R1804</f>
        <v>0</v>
      </c>
      <c r="S1883" s="2777">
        <f t="shared" si="1364"/>
        <v>0</v>
      </c>
      <c r="T1883" s="2777">
        <f t="shared" si="1364"/>
        <v>0</v>
      </c>
      <c r="U1883" s="2778">
        <f t="shared" si="1364"/>
        <v>0</v>
      </c>
      <c r="V1883" s="2777">
        <f t="shared" si="1364"/>
        <v>0</v>
      </c>
      <c r="W1883" s="2777">
        <f t="shared" si="1364"/>
        <v>0</v>
      </c>
      <c r="X1883" s="2779">
        <f t="shared" si="1364"/>
        <v>0</v>
      </c>
      <c r="Y1883" s="2779">
        <f t="shared" si="1364"/>
        <v>0</v>
      </c>
      <c r="Z1883" s="2777">
        <f t="shared" si="1364"/>
        <v>0</v>
      </c>
      <c r="AA1883" s="909"/>
      <c r="AB1883" s="2593"/>
      <c r="AC1883" s="2257"/>
      <c r="AD1883" s="154"/>
      <c r="AE1883" s="154"/>
      <c r="AF1883" s="154"/>
      <c r="AG1883" s="154"/>
      <c r="AH1883" s="154"/>
      <c r="AI1883" s="154"/>
      <c r="AJ1883" s="154"/>
      <c r="AK1883" s="154"/>
      <c r="AL1883" s="154"/>
      <c r="AM1883" s="154"/>
      <c r="AN1883" s="154"/>
      <c r="AO1883" s="154"/>
      <c r="AP1883" s="154"/>
      <c r="AQ1883" s="154"/>
      <c r="AR1883" s="154"/>
      <c r="AS1883" s="154"/>
      <c r="AT1883" s="154"/>
      <c r="AU1883" s="154"/>
      <c r="AV1883" s="154"/>
      <c r="AW1883" s="154"/>
      <c r="AX1883" s="154"/>
      <c r="AY1883" s="154"/>
      <c r="AZ1883" s="154"/>
      <c r="BA1883" s="154"/>
      <c r="BB1883" s="154"/>
      <c r="BC1883" s="154"/>
      <c r="BD1883" s="154"/>
      <c r="BE1883" s="154"/>
      <c r="BF1883" s="154"/>
      <c r="BG1883" s="154"/>
      <c r="BH1883" s="154"/>
      <c r="BI1883" s="154"/>
      <c r="BJ1883" s="154"/>
      <c r="BK1883" s="154"/>
      <c r="BL1883" s="154"/>
      <c r="BM1883" s="154"/>
      <c r="BN1883" s="154"/>
      <c r="BO1883" s="154"/>
      <c r="BP1883" s="154"/>
      <c r="BQ1883" s="154"/>
      <c r="BR1883" s="154"/>
      <c r="BS1883" s="154"/>
      <c r="BT1883" s="154"/>
      <c r="BU1883" s="154"/>
      <c r="BV1883" s="154"/>
      <c r="BW1883" s="154"/>
      <c r="BX1883" s="154"/>
      <c r="BY1883" s="154"/>
      <c r="BZ1883" s="154"/>
      <c r="CA1883" s="154"/>
      <c r="CB1883" s="154"/>
      <c r="CC1883" s="154"/>
      <c r="CD1883" s="154"/>
      <c r="CE1883" s="154"/>
      <c r="CF1883" s="154"/>
      <c r="CG1883" s="154"/>
      <c r="CH1883" s="154"/>
      <c r="CI1883" s="154"/>
      <c r="CJ1883" s="154"/>
      <c r="CK1883" s="154"/>
      <c r="CL1883" s="154"/>
      <c r="CM1883" s="154"/>
      <c r="CN1883" s="154"/>
      <c r="CO1883" s="154"/>
      <c r="CP1883" s="154"/>
      <c r="CQ1883" s="154"/>
      <c r="CR1883" s="154"/>
      <c r="CS1883" s="154"/>
      <c r="CT1883" s="154"/>
      <c r="CU1883" s="154"/>
      <c r="CV1883" s="154"/>
      <c r="CW1883" s="154"/>
      <c r="CX1883" s="154"/>
      <c r="CY1883" s="154"/>
      <c r="CZ1883" s="154"/>
      <c r="DA1883" s="154"/>
      <c r="DB1883" s="154"/>
      <c r="DC1883" s="154"/>
      <c r="DD1883" s="154"/>
      <c r="DE1883" s="154"/>
      <c r="DF1883" s="154"/>
      <c r="DG1883" s="154"/>
      <c r="DH1883" s="154"/>
      <c r="DI1883" s="154"/>
      <c r="DJ1883" s="154"/>
      <c r="DK1883" s="154"/>
      <c r="DL1883" s="154"/>
      <c r="DM1883" s="154"/>
      <c r="DN1883" s="154"/>
      <c r="DO1883" s="154"/>
      <c r="DP1883" s="154"/>
      <c r="DQ1883" s="154"/>
      <c r="DR1883" s="154"/>
      <c r="DS1883" s="154"/>
      <c r="DT1883" s="154"/>
      <c r="DU1883" s="154"/>
      <c r="DV1883" s="154"/>
      <c r="DW1883" s="154"/>
      <c r="DX1883" s="154"/>
      <c r="DY1883" s="154"/>
      <c r="DZ1883" s="154"/>
      <c r="EA1883" s="154"/>
      <c r="EB1883" s="154"/>
      <c r="EC1883" s="154"/>
      <c r="ED1883" s="154"/>
      <c r="EE1883" s="154"/>
      <c r="EF1883" s="154"/>
      <c r="EG1883" s="154"/>
      <c r="EH1883" s="154"/>
      <c r="EI1883" s="154"/>
      <c r="EJ1883" s="154"/>
      <c r="EK1883" s="154"/>
      <c r="EL1883" s="154"/>
      <c r="EM1883" s="154"/>
      <c r="EN1883" s="154"/>
      <c r="EO1883" s="154"/>
      <c r="EP1883" s="154"/>
      <c r="EQ1883" s="154"/>
      <c r="ER1883" s="154"/>
      <c r="ES1883" s="154"/>
      <c r="ET1883" s="154"/>
      <c r="EU1883" s="154"/>
      <c r="EV1883" s="154"/>
      <c r="EW1883" s="154"/>
      <c r="EX1883" s="154"/>
      <c r="EY1883" s="154"/>
      <c r="EZ1883" s="154"/>
      <c r="FA1883" s="154"/>
      <c r="FB1883" s="154"/>
      <c r="FC1883" s="154"/>
      <c r="FD1883" s="154"/>
      <c r="FE1883" s="154"/>
      <c r="FF1883" s="154"/>
      <c r="FG1883" s="154"/>
      <c r="FH1883" s="154"/>
      <c r="FI1883" s="154"/>
      <c r="FJ1883" s="154"/>
      <c r="FK1883" s="154"/>
      <c r="FL1883" s="154"/>
      <c r="FM1883" s="154"/>
      <c r="FN1883" s="154"/>
      <c r="FO1883" s="154"/>
      <c r="FP1883" s="154"/>
      <c r="FQ1883" s="154"/>
      <c r="FR1883" s="154"/>
      <c r="FS1883" s="154"/>
      <c r="FT1883" s="154"/>
      <c r="FU1883" s="154"/>
      <c r="FV1883" s="154"/>
      <c r="FW1883" s="154"/>
      <c r="FX1883" s="154"/>
      <c r="FY1883" s="154"/>
      <c r="FZ1883" s="154"/>
      <c r="GA1883" s="154"/>
      <c r="GB1883" s="154"/>
      <c r="GC1883" s="154"/>
      <c r="GD1883" s="154"/>
      <c r="GE1883" s="154"/>
      <c r="GF1883" s="154"/>
      <c r="GG1883" s="154"/>
      <c r="GH1883" s="154"/>
      <c r="GI1883" s="154"/>
      <c r="GJ1883" s="154"/>
      <c r="GK1883" s="154"/>
      <c r="GL1883" s="154"/>
      <c r="GM1883" s="154"/>
      <c r="GN1883" s="154"/>
      <c r="GO1883" s="154"/>
      <c r="GP1883" s="154"/>
      <c r="GQ1883" s="154"/>
      <c r="GR1883" s="154"/>
      <c r="GS1883" s="154"/>
      <c r="GT1883" s="154"/>
      <c r="GU1883" s="154"/>
      <c r="GV1883" s="154"/>
      <c r="GW1883" s="154"/>
      <c r="GX1883" s="154"/>
      <c r="GY1883" s="154"/>
      <c r="GZ1883" s="154"/>
      <c r="HA1883" s="154"/>
      <c r="HB1883" s="154"/>
      <c r="HC1883" s="154"/>
      <c r="HD1883" s="154"/>
      <c r="HE1883" s="154"/>
      <c r="HF1883" s="154"/>
      <c r="HG1883" s="154"/>
      <c r="HH1883" s="154"/>
      <c r="HI1883" s="154"/>
      <c r="HJ1883" s="154"/>
      <c r="HK1883" s="154"/>
      <c r="HL1883" s="154"/>
      <c r="HM1883" s="154"/>
      <c r="HN1883" s="154"/>
      <c r="HO1883" s="154"/>
      <c r="HP1883" s="154"/>
      <c r="HQ1883" s="154"/>
      <c r="HR1883" s="154"/>
      <c r="HS1883" s="154"/>
      <c r="HT1883" s="154"/>
      <c r="HU1883" s="154"/>
      <c r="HV1883" s="154"/>
      <c r="HW1883" s="154"/>
      <c r="HX1883" s="154"/>
      <c r="HY1883" s="154"/>
      <c r="HZ1883" s="154"/>
      <c r="IA1883" s="154"/>
      <c r="IB1883" s="154"/>
      <c r="IC1883" s="154"/>
      <c r="ID1883" s="154"/>
      <c r="IE1883" s="154"/>
      <c r="IF1883" s="154"/>
      <c r="IG1883" s="154"/>
      <c r="IH1883" s="154"/>
      <c r="II1883" s="154"/>
      <c r="IJ1883" s="154"/>
      <c r="IK1883" s="154"/>
      <c r="IL1883" s="154"/>
    </row>
    <row r="1884" spans="1:246" s="837" customFormat="1" ht="75" x14ac:dyDescent="0.25">
      <c r="A1884" s="217"/>
      <c r="B1884" s="217">
        <v>1</v>
      </c>
      <c r="C1884" s="294" t="s">
        <v>434</v>
      </c>
      <c r="D1884" s="176"/>
      <c r="E1884" s="176"/>
      <c r="F1884" s="1886">
        <f t="shared" si="1362"/>
        <v>0</v>
      </c>
      <c r="G1884" s="732">
        <f t="shared" si="1362"/>
        <v>0</v>
      </c>
      <c r="H1884" s="732">
        <f t="shared" si="1362"/>
        <v>0</v>
      </c>
      <c r="I1884" s="2065" t="e">
        <f t="shared" si="1362"/>
        <v>#DIV/0!</v>
      </c>
      <c r="J1884" s="2525"/>
      <c r="K1884" s="2525"/>
      <c r="L1884" s="2526"/>
      <c r="M1884" s="2526"/>
      <c r="N1884" s="2526"/>
      <c r="O1884" s="2526"/>
      <c r="P1884" s="2526"/>
      <c r="Q1884" s="2526"/>
      <c r="R1884" s="2777">
        <f t="shared" ref="R1884:Z1884" si="1365">R1805</f>
        <v>0</v>
      </c>
      <c r="S1884" s="2777">
        <f t="shared" si="1365"/>
        <v>0</v>
      </c>
      <c r="T1884" s="2777">
        <f t="shared" si="1365"/>
        <v>0</v>
      </c>
      <c r="U1884" s="2778">
        <f t="shared" si="1365"/>
        <v>0</v>
      </c>
      <c r="V1884" s="2777">
        <f t="shared" si="1365"/>
        <v>0</v>
      </c>
      <c r="W1884" s="2777">
        <f t="shared" si="1365"/>
        <v>0</v>
      </c>
      <c r="X1884" s="2779">
        <f t="shared" si="1365"/>
        <v>0</v>
      </c>
      <c r="Y1884" s="2779">
        <f t="shared" si="1365"/>
        <v>0</v>
      </c>
      <c r="Z1884" s="2777">
        <f t="shared" si="1365"/>
        <v>0</v>
      </c>
      <c r="AA1884" s="909"/>
      <c r="AB1884" s="2593"/>
      <c r="AC1884" s="2257"/>
      <c r="AD1884" s="154"/>
      <c r="AE1884" s="154"/>
      <c r="AF1884" s="154"/>
      <c r="AG1884" s="154"/>
      <c r="AH1884" s="154"/>
      <c r="AI1884" s="154"/>
      <c r="AJ1884" s="154"/>
      <c r="AK1884" s="154"/>
      <c r="AL1884" s="154"/>
      <c r="AM1884" s="154"/>
      <c r="AN1884" s="154"/>
      <c r="AO1884" s="154"/>
      <c r="AP1884" s="154"/>
      <c r="AQ1884" s="154"/>
      <c r="AR1884" s="154"/>
      <c r="AS1884" s="154"/>
      <c r="AT1884" s="154"/>
      <c r="AU1884" s="154"/>
      <c r="AV1884" s="154"/>
      <c r="AW1884" s="154"/>
      <c r="AX1884" s="154"/>
      <c r="AY1884" s="154"/>
      <c r="AZ1884" s="154"/>
      <c r="BA1884" s="154"/>
      <c r="BB1884" s="154"/>
      <c r="BC1884" s="154"/>
      <c r="BD1884" s="154"/>
      <c r="BE1884" s="154"/>
      <c r="BF1884" s="154"/>
      <c r="BG1884" s="154"/>
      <c r="BH1884" s="154"/>
      <c r="BI1884" s="154"/>
      <c r="BJ1884" s="154"/>
      <c r="BK1884" s="154"/>
      <c r="BL1884" s="154"/>
      <c r="BM1884" s="154"/>
      <c r="BN1884" s="154"/>
      <c r="BO1884" s="154"/>
      <c r="BP1884" s="154"/>
      <c r="BQ1884" s="154"/>
      <c r="BR1884" s="154"/>
      <c r="BS1884" s="154"/>
      <c r="BT1884" s="154"/>
      <c r="BU1884" s="154"/>
      <c r="BV1884" s="154"/>
      <c r="BW1884" s="154"/>
      <c r="BX1884" s="154"/>
      <c r="BY1884" s="154"/>
      <c r="BZ1884" s="154"/>
      <c r="CA1884" s="154"/>
      <c r="CB1884" s="154"/>
      <c r="CC1884" s="154"/>
      <c r="CD1884" s="154"/>
      <c r="CE1884" s="154"/>
      <c r="CF1884" s="154"/>
      <c r="CG1884" s="154"/>
      <c r="CH1884" s="154"/>
      <c r="CI1884" s="154"/>
      <c r="CJ1884" s="154"/>
      <c r="CK1884" s="154"/>
      <c r="CL1884" s="154"/>
      <c r="CM1884" s="154"/>
      <c r="CN1884" s="154"/>
      <c r="CO1884" s="154"/>
      <c r="CP1884" s="154"/>
      <c r="CQ1884" s="154"/>
      <c r="CR1884" s="154"/>
      <c r="CS1884" s="154"/>
      <c r="CT1884" s="154"/>
      <c r="CU1884" s="154"/>
      <c r="CV1884" s="154"/>
      <c r="CW1884" s="154"/>
      <c r="CX1884" s="154"/>
      <c r="CY1884" s="154"/>
      <c r="CZ1884" s="154"/>
      <c r="DA1884" s="154"/>
      <c r="DB1884" s="154"/>
      <c r="DC1884" s="154"/>
      <c r="DD1884" s="154"/>
      <c r="DE1884" s="154"/>
      <c r="DF1884" s="154"/>
      <c r="DG1884" s="154"/>
      <c r="DH1884" s="154"/>
      <c r="DI1884" s="154"/>
      <c r="DJ1884" s="154"/>
      <c r="DK1884" s="154"/>
      <c r="DL1884" s="154"/>
      <c r="DM1884" s="154"/>
      <c r="DN1884" s="154"/>
      <c r="DO1884" s="154"/>
      <c r="DP1884" s="154"/>
      <c r="DQ1884" s="154"/>
      <c r="DR1884" s="154"/>
      <c r="DS1884" s="154"/>
      <c r="DT1884" s="154"/>
      <c r="DU1884" s="154"/>
      <c r="DV1884" s="154"/>
      <c r="DW1884" s="154"/>
      <c r="DX1884" s="154"/>
      <c r="DY1884" s="154"/>
      <c r="DZ1884" s="154"/>
      <c r="EA1884" s="154"/>
      <c r="EB1884" s="154"/>
      <c r="EC1884" s="154"/>
      <c r="ED1884" s="154"/>
      <c r="EE1884" s="154"/>
      <c r="EF1884" s="154"/>
      <c r="EG1884" s="154"/>
      <c r="EH1884" s="154"/>
      <c r="EI1884" s="154"/>
      <c r="EJ1884" s="154"/>
      <c r="EK1884" s="154"/>
      <c r="EL1884" s="154"/>
      <c r="EM1884" s="154"/>
      <c r="EN1884" s="154"/>
      <c r="EO1884" s="154"/>
      <c r="EP1884" s="154"/>
      <c r="EQ1884" s="154"/>
      <c r="ER1884" s="154"/>
      <c r="ES1884" s="154"/>
      <c r="ET1884" s="154"/>
      <c r="EU1884" s="154"/>
      <c r="EV1884" s="154"/>
      <c r="EW1884" s="154"/>
      <c r="EX1884" s="154"/>
      <c r="EY1884" s="154"/>
      <c r="EZ1884" s="154"/>
      <c r="FA1884" s="154"/>
      <c r="FB1884" s="154"/>
      <c r="FC1884" s="154"/>
      <c r="FD1884" s="154"/>
      <c r="FE1884" s="154"/>
      <c r="FF1884" s="154"/>
      <c r="FG1884" s="154"/>
      <c r="FH1884" s="154"/>
      <c r="FI1884" s="154"/>
      <c r="FJ1884" s="154"/>
      <c r="FK1884" s="154"/>
      <c r="FL1884" s="154"/>
      <c r="FM1884" s="154"/>
      <c r="FN1884" s="154"/>
      <c r="FO1884" s="154"/>
      <c r="FP1884" s="154"/>
      <c r="FQ1884" s="154"/>
      <c r="FR1884" s="154"/>
      <c r="FS1884" s="154"/>
      <c r="FT1884" s="154"/>
      <c r="FU1884" s="154"/>
      <c r="FV1884" s="154"/>
      <c r="FW1884" s="154"/>
      <c r="FX1884" s="154"/>
      <c r="FY1884" s="154"/>
      <c r="FZ1884" s="154"/>
      <c r="GA1884" s="154"/>
      <c r="GB1884" s="154"/>
      <c r="GC1884" s="154"/>
      <c r="GD1884" s="154"/>
      <c r="GE1884" s="154"/>
      <c r="GF1884" s="154"/>
      <c r="GG1884" s="154"/>
      <c r="GH1884" s="154"/>
      <c r="GI1884" s="154"/>
      <c r="GJ1884" s="154"/>
      <c r="GK1884" s="154"/>
      <c r="GL1884" s="154"/>
      <c r="GM1884" s="154"/>
      <c r="GN1884" s="154"/>
      <c r="GO1884" s="154"/>
      <c r="GP1884" s="154"/>
      <c r="GQ1884" s="154"/>
      <c r="GR1884" s="154"/>
      <c r="GS1884" s="154"/>
      <c r="GT1884" s="154"/>
      <c r="GU1884" s="154"/>
      <c r="GV1884" s="154"/>
      <c r="GW1884" s="154"/>
      <c r="GX1884" s="154"/>
      <c r="GY1884" s="154"/>
      <c r="GZ1884" s="154"/>
      <c r="HA1884" s="154"/>
      <c r="HB1884" s="154"/>
      <c r="HC1884" s="154"/>
      <c r="HD1884" s="154"/>
      <c r="HE1884" s="154"/>
      <c r="HF1884" s="154"/>
      <c r="HG1884" s="154"/>
      <c r="HH1884" s="154"/>
      <c r="HI1884" s="154"/>
      <c r="HJ1884" s="154"/>
      <c r="HK1884" s="154"/>
      <c r="HL1884" s="154"/>
      <c r="HM1884" s="154"/>
      <c r="HN1884" s="154"/>
      <c r="HO1884" s="154"/>
      <c r="HP1884" s="154"/>
      <c r="HQ1884" s="154"/>
      <c r="HR1884" s="154"/>
      <c r="HS1884" s="154"/>
      <c r="HT1884" s="154"/>
      <c r="HU1884" s="154"/>
      <c r="HV1884" s="154"/>
      <c r="HW1884" s="154"/>
      <c r="HX1884" s="154"/>
      <c r="HY1884" s="154"/>
      <c r="HZ1884" s="154"/>
      <c r="IA1884" s="154"/>
      <c r="IB1884" s="154"/>
      <c r="IC1884" s="154"/>
      <c r="ID1884" s="154"/>
      <c r="IE1884" s="154"/>
      <c r="IF1884" s="154"/>
      <c r="IG1884" s="154"/>
      <c r="IH1884" s="154"/>
      <c r="II1884" s="154"/>
      <c r="IJ1884" s="154"/>
      <c r="IK1884" s="154"/>
      <c r="IL1884" s="154"/>
    </row>
    <row r="1885" spans="1:246" s="837" customFormat="1" ht="45" x14ac:dyDescent="0.25">
      <c r="A1885" s="217"/>
      <c r="B1885" s="217">
        <v>1</v>
      </c>
      <c r="C1885" s="176" t="s">
        <v>435</v>
      </c>
      <c r="D1885" s="176"/>
      <c r="E1885" s="176"/>
      <c r="F1885" s="1886">
        <f t="shared" si="1362"/>
        <v>0</v>
      </c>
      <c r="G1885" s="732">
        <f t="shared" si="1362"/>
        <v>0</v>
      </c>
      <c r="H1885" s="732">
        <f t="shared" si="1362"/>
        <v>0</v>
      </c>
      <c r="I1885" s="2065" t="e">
        <f t="shared" si="1362"/>
        <v>#DIV/0!</v>
      </c>
      <c r="J1885" s="2525"/>
      <c r="K1885" s="2525"/>
      <c r="L1885" s="2526"/>
      <c r="M1885" s="2526"/>
      <c r="N1885" s="2526"/>
      <c r="O1885" s="2526"/>
      <c r="P1885" s="2526"/>
      <c r="Q1885" s="2526"/>
      <c r="R1885" s="2777">
        <f t="shared" ref="R1885:Z1885" si="1366">R1806</f>
        <v>0</v>
      </c>
      <c r="S1885" s="2777">
        <f t="shared" si="1366"/>
        <v>0</v>
      </c>
      <c r="T1885" s="2777">
        <f t="shared" si="1366"/>
        <v>0</v>
      </c>
      <c r="U1885" s="2778">
        <f t="shared" si="1366"/>
        <v>0</v>
      </c>
      <c r="V1885" s="2777">
        <f t="shared" si="1366"/>
        <v>0</v>
      </c>
      <c r="W1885" s="2777">
        <f t="shared" si="1366"/>
        <v>0</v>
      </c>
      <c r="X1885" s="2779">
        <f t="shared" si="1366"/>
        <v>0</v>
      </c>
      <c r="Y1885" s="2779">
        <f t="shared" si="1366"/>
        <v>0</v>
      </c>
      <c r="Z1885" s="2777">
        <f t="shared" si="1366"/>
        <v>0</v>
      </c>
      <c r="AA1885" s="909"/>
      <c r="AB1885" s="2593"/>
      <c r="AC1885" s="2257"/>
      <c r="AD1885" s="154"/>
      <c r="AE1885" s="154"/>
      <c r="AF1885" s="154"/>
      <c r="AG1885" s="154"/>
      <c r="AH1885" s="154"/>
      <c r="AI1885" s="154"/>
      <c r="AJ1885" s="154"/>
      <c r="AK1885" s="154"/>
      <c r="AL1885" s="154"/>
      <c r="AM1885" s="154"/>
      <c r="AN1885" s="154"/>
      <c r="AO1885" s="154"/>
      <c r="AP1885" s="154"/>
      <c r="AQ1885" s="154"/>
      <c r="AR1885" s="154"/>
      <c r="AS1885" s="154"/>
      <c r="AT1885" s="154"/>
      <c r="AU1885" s="154"/>
      <c r="AV1885" s="154"/>
      <c r="AW1885" s="154"/>
      <c r="AX1885" s="154"/>
      <c r="AY1885" s="154"/>
      <c r="AZ1885" s="154"/>
      <c r="BA1885" s="154"/>
      <c r="BB1885" s="154"/>
      <c r="BC1885" s="154"/>
      <c r="BD1885" s="154"/>
      <c r="BE1885" s="154"/>
      <c r="BF1885" s="154"/>
      <c r="BG1885" s="154"/>
      <c r="BH1885" s="154"/>
      <c r="BI1885" s="154"/>
      <c r="BJ1885" s="154"/>
      <c r="BK1885" s="154"/>
      <c r="BL1885" s="154"/>
      <c r="BM1885" s="154"/>
      <c r="BN1885" s="154"/>
      <c r="BO1885" s="154"/>
      <c r="BP1885" s="154"/>
      <c r="BQ1885" s="154"/>
      <c r="BR1885" s="154"/>
      <c r="BS1885" s="154"/>
      <c r="BT1885" s="154"/>
      <c r="BU1885" s="154"/>
      <c r="BV1885" s="154"/>
      <c r="BW1885" s="154"/>
      <c r="BX1885" s="154"/>
      <c r="BY1885" s="154"/>
      <c r="BZ1885" s="154"/>
      <c r="CA1885" s="154"/>
      <c r="CB1885" s="154"/>
      <c r="CC1885" s="154"/>
      <c r="CD1885" s="154"/>
      <c r="CE1885" s="154"/>
      <c r="CF1885" s="154"/>
      <c r="CG1885" s="154"/>
      <c r="CH1885" s="154"/>
      <c r="CI1885" s="154"/>
      <c r="CJ1885" s="154"/>
      <c r="CK1885" s="154"/>
      <c r="CL1885" s="154"/>
      <c r="CM1885" s="154"/>
      <c r="CN1885" s="154"/>
      <c r="CO1885" s="154"/>
      <c r="CP1885" s="154"/>
      <c r="CQ1885" s="154"/>
      <c r="CR1885" s="154"/>
      <c r="CS1885" s="154"/>
      <c r="CT1885" s="154"/>
      <c r="CU1885" s="154"/>
      <c r="CV1885" s="154"/>
      <c r="CW1885" s="154"/>
      <c r="CX1885" s="154"/>
      <c r="CY1885" s="154"/>
      <c r="CZ1885" s="154"/>
      <c r="DA1885" s="154"/>
      <c r="DB1885" s="154"/>
      <c r="DC1885" s="154"/>
      <c r="DD1885" s="154"/>
      <c r="DE1885" s="154"/>
      <c r="DF1885" s="154"/>
      <c r="DG1885" s="154"/>
      <c r="DH1885" s="154"/>
      <c r="DI1885" s="154"/>
      <c r="DJ1885" s="154"/>
      <c r="DK1885" s="154"/>
      <c r="DL1885" s="154"/>
      <c r="DM1885" s="154"/>
      <c r="DN1885" s="154"/>
      <c r="DO1885" s="154"/>
      <c r="DP1885" s="154"/>
      <c r="DQ1885" s="154"/>
      <c r="DR1885" s="154"/>
      <c r="DS1885" s="154"/>
      <c r="DT1885" s="154"/>
      <c r="DU1885" s="154"/>
      <c r="DV1885" s="154"/>
      <c r="DW1885" s="154"/>
      <c r="DX1885" s="154"/>
      <c r="DY1885" s="154"/>
      <c r="DZ1885" s="154"/>
      <c r="EA1885" s="154"/>
      <c r="EB1885" s="154"/>
      <c r="EC1885" s="154"/>
      <c r="ED1885" s="154"/>
      <c r="EE1885" s="154"/>
      <c r="EF1885" s="154"/>
      <c r="EG1885" s="154"/>
      <c r="EH1885" s="154"/>
      <c r="EI1885" s="154"/>
      <c r="EJ1885" s="154"/>
      <c r="EK1885" s="154"/>
      <c r="EL1885" s="154"/>
      <c r="EM1885" s="154"/>
      <c r="EN1885" s="154"/>
      <c r="EO1885" s="154"/>
      <c r="EP1885" s="154"/>
      <c r="EQ1885" s="154"/>
      <c r="ER1885" s="154"/>
      <c r="ES1885" s="154"/>
      <c r="ET1885" s="154"/>
      <c r="EU1885" s="154"/>
      <c r="EV1885" s="154"/>
      <c r="EW1885" s="154"/>
      <c r="EX1885" s="154"/>
      <c r="EY1885" s="154"/>
      <c r="EZ1885" s="154"/>
      <c r="FA1885" s="154"/>
      <c r="FB1885" s="154"/>
      <c r="FC1885" s="154"/>
      <c r="FD1885" s="154"/>
      <c r="FE1885" s="154"/>
      <c r="FF1885" s="154"/>
      <c r="FG1885" s="154"/>
      <c r="FH1885" s="154"/>
      <c r="FI1885" s="154"/>
      <c r="FJ1885" s="154"/>
      <c r="FK1885" s="154"/>
      <c r="FL1885" s="154"/>
      <c r="FM1885" s="154"/>
      <c r="FN1885" s="154"/>
      <c r="FO1885" s="154"/>
      <c r="FP1885" s="154"/>
      <c r="FQ1885" s="154"/>
      <c r="FR1885" s="154"/>
      <c r="FS1885" s="154"/>
      <c r="FT1885" s="154"/>
      <c r="FU1885" s="154"/>
      <c r="FV1885" s="154"/>
      <c r="FW1885" s="154"/>
      <c r="FX1885" s="154"/>
      <c r="FY1885" s="154"/>
      <c r="FZ1885" s="154"/>
      <c r="GA1885" s="154"/>
      <c r="GB1885" s="154"/>
      <c r="GC1885" s="154"/>
      <c r="GD1885" s="154"/>
      <c r="GE1885" s="154"/>
      <c r="GF1885" s="154"/>
      <c r="GG1885" s="154"/>
      <c r="GH1885" s="154"/>
      <c r="GI1885" s="154"/>
      <c r="GJ1885" s="154"/>
      <c r="GK1885" s="154"/>
      <c r="GL1885" s="154"/>
      <c r="GM1885" s="154"/>
      <c r="GN1885" s="154"/>
      <c r="GO1885" s="154"/>
      <c r="GP1885" s="154"/>
      <c r="GQ1885" s="154"/>
      <c r="GR1885" s="154"/>
      <c r="GS1885" s="154"/>
      <c r="GT1885" s="154"/>
      <c r="GU1885" s="154"/>
      <c r="GV1885" s="154"/>
      <c r="GW1885" s="154"/>
      <c r="GX1885" s="154"/>
      <c r="GY1885" s="154"/>
      <c r="GZ1885" s="154"/>
      <c r="HA1885" s="154"/>
      <c r="HB1885" s="154"/>
      <c r="HC1885" s="154"/>
      <c r="HD1885" s="154"/>
      <c r="HE1885" s="154"/>
      <c r="HF1885" s="154"/>
      <c r="HG1885" s="154"/>
      <c r="HH1885" s="154"/>
      <c r="HI1885" s="154"/>
      <c r="HJ1885" s="154"/>
      <c r="HK1885" s="154"/>
      <c r="HL1885" s="154"/>
      <c r="HM1885" s="154"/>
      <c r="HN1885" s="154"/>
      <c r="HO1885" s="154"/>
      <c r="HP1885" s="154"/>
      <c r="HQ1885" s="154"/>
      <c r="HR1885" s="154"/>
      <c r="HS1885" s="154"/>
      <c r="HT1885" s="154"/>
      <c r="HU1885" s="154"/>
      <c r="HV1885" s="154"/>
      <c r="HW1885" s="154"/>
      <c r="HX1885" s="154"/>
      <c r="HY1885" s="154"/>
      <c r="HZ1885" s="154"/>
      <c r="IA1885" s="154"/>
      <c r="IB1885" s="154"/>
      <c r="IC1885" s="154"/>
      <c r="ID1885" s="154"/>
      <c r="IE1885" s="154"/>
      <c r="IF1885" s="154"/>
      <c r="IG1885" s="154"/>
      <c r="IH1885" s="154"/>
      <c r="II1885" s="154"/>
      <c r="IJ1885" s="154"/>
      <c r="IK1885" s="154"/>
      <c r="IL1885" s="154"/>
    </row>
    <row r="1886" spans="1:246" s="837" customFormat="1" ht="30" x14ac:dyDescent="0.25">
      <c r="A1886" s="217"/>
      <c r="B1886" s="217">
        <v>1</v>
      </c>
      <c r="C1886" s="176" t="s">
        <v>130</v>
      </c>
      <c r="D1886" s="176"/>
      <c r="E1886" s="176"/>
      <c r="F1886" s="1886">
        <f t="shared" si="1362"/>
        <v>0</v>
      </c>
      <c r="G1886" s="732">
        <f t="shared" si="1362"/>
        <v>0</v>
      </c>
      <c r="H1886" s="732">
        <f t="shared" si="1362"/>
        <v>6</v>
      </c>
      <c r="I1886" s="2065" t="e">
        <f t="shared" si="1362"/>
        <v>#DIV/0!</v>
      </c>
      <c r="J1886" s="2525"/>
      <c r="K1886" s="2525"/>
      <c r="L1886" s="2526"/>
      <c r="M1886" s="2526"/>
      <c r="N1886" s="2526"/>
      <c r="O1886" s="2526"/>
      <c r="P1886" s="2526"/>
      <c r="Q1886" s="2526"/>
      <c r="R1886" s="2777">
        <f t="shared" ref="R1886:Z1886" si="1367">R1807</f>
        <v>0</v>
      </c>
      <c r="S1886" s="2777">
        <f t="shared" si="1367"/>
        <v>0</v>
      </c>
      <c r="T1886" s="2777">
        <f t="shared" si="1367"/>
        <v>0</v>
      </c>
      <c r="U1886" s="2778">
        <f t="shared" si="1367"/>
        <v>0</v>
      </c>
      <c r="V1886" s="2777">
        <f t="shared" si="1367"/>
        <v>0</v>
      </c>
      <c r="W1886" s="2777">
        <f t="shared" si="1367"/>
        <v>0</v>
      </c>
      <c r="X1886" s="2779">
        <f t="shared" si="1367"/>
        <v>0</v>
      </c>
      <c r="Y1886" s="2779">
        <f t="shared" si="1367"/>
        <v>0</v>
      </c>
      <c r="Z1886" s="2777">
        <f t="shared" si="1367"/>
        <v>0</v>
      </c>
      <c r="AA1886" s="909"/>
      <c r="AB1886" s="2593"/>
      <c r="AC1886" s="2257"/>
      <c r="AD1886" s="154"/>
      <c r="AE1886" s="154"/>
      <c r="AF1886" s="154"/>
      <c r="AG1886" s="154"/>
      <c r="AH1886" s="154"/>
      <c r="AI1886" s="154"/>
      <c r="AJ1886" s="154"/>
      <c r="AK1886" s="154"/>
      <c r="AL1886" s="154"/>
      <c r="AM1886" s="154"/>
      <c r="AN1886" s="154"/>
      <c r="AO1886" s="154"/>
      <c r="AP1886" s="154"/>
      <c r="AQ1886" s="154"/>
      <c r="AR1886" s="154"/>
      <c r="AS1886" s="154"/>
      <c r="AT1886" s="154"/>
      <c r="AU1886" s="154"/>
      <c r="AV1886" s="154"/>
      <c r="AW1886" s="154"/>
      <c r="AX1886" s="154"/>
      <c r="AY1886" s="154"/>
      <c r="AZ1886" s="154"/>
      <c r="BA1886" s="154"/>
      <c r="BB1886" s="154"/>
      <c r="BC1886" s="154"/>
      <c r="BD1886" s="154"/>
      <c r="BE1886" s="154"/>
      <c r="BF1886" s="154"/>
      <c r="BG1886" s="154"/>
      <c r="BH1886" s="154"/>
      <c r="BI1886" s="154"/>
      <c r="BJ1886" s="154"/>
      <c r="BK1886" s="154"/>
      <c r="BL1886" s="154"/>
      <c r="BM1886" s="154"/>
      <c r="BN1886" s="154"/>
      <c r="BO1886" s="154"/>
      <c r="BP1886" s="154"/>
      <c r="BQ1886" s="154"/>
      <c r="BR1886" s="154"/>
      <c r="BS1886" s="154"/>
      <c r="BT1886" s="154"/>
      <c r="BU1886" s="154"/>
      <c r="BV1886" s="154"/>
      <c r="BW1886" s="154"/>
      <c r="BX1886" s="154"/>
      <c r="BY1886" s="154"/>
      <c r="BZ1886" s="154"/>
      <c r="CA1886" s="154"/>
      <c r="CB1886" s="154"/>
      <c r="CC1886" s="154"/>
      <c r="CD1886" s="154"/>
      <c r="CE1886" s="154"/>
      <c r="CF1886" s="154"/>
      <c r="CG1886" s="154"/>
      <c r="CH1886" s="154"/>
      <c r="CI1886" s="154"/>
      <c r="CJ1886" s="154"/>
      <c r="CK1886" s="154"/>
      <c r="CL1886" s="154"/>
      <c r="CM1886" s="154"/>
      <c r="CN1886" s="154"/>
      <c r="CO1886" s="154"/>
      <c r="CP1886" s="154"/>
      <c r="CQ1886" s="154"/>
      <c r="CR1886" s="154"/>
      <c r="CS1886" s="154"/>
      <c r="CT1886" s="154"/>
      <c r="CU1886" s="154"/>
      <c r="CV1886" s="154"/>
      <c r="CW1886" s="154"/>
      <c r="CX1886" s="154"/>
      <c r="CY1886" s="154"/>
      <c r="CZ1886" s="154"/>
      <c r="DA1886" s="154"/>
      <c r="DB1886" s="154"/>
      <c r="DC1886" s="154"/>
      <c r="DD1886" s="154"/>
      <c r="DE1886" s="154"/>
      <c r="DF1886" s="154"/>
      <c r="DG1886" s="154"/>
      <c r="DH1886" s="154"/>
      <c r="DI1886" s="154"/>
      <c r="DJ1886" s="154"/>
      <c r="DK1886" s="154"/>
      <c r="DL1886" s="154"/>
      <c r="DM1886" s="154"/>
      <c r="DN1886" s="154"/>
      <c r="DO1886" s="154"/>
      <c r="DP1886" s="154"/>
      <c r="DQ1886" s="154"/>
      <c r="DR1886" s="154"/>
      <c r="DS1886" s="154"/>
      <c r="DT1886" s="154"/>
      <c r="DU1886" s="154"/>
      <c r="DV1886" s="154"/>
      <c r="DW1886" s="154"/>
      <c r="DX1886" s="154"/>
      <c r="DY1886" s="154"/>
      <c r="DZ1886" s="154"/>
      <c r="EA1886" s="154"/>
      <c r="EB1886" s="154"/>
      <c r="EC1886" s="154"/>
      <c r="ED1886" s="154"/>
      <c r="EE1886" s="154"/>
      <c r="EF1886" s="154"/>
      <c r="EG1886" s="154"/>
      <c r="EH1886" s="154"/>
      <c r="EI1886" s="154"/>
      <c r="EJ1886" s="154"/>
      <c r="EK1886" s="154"/>
      <c r="EL1886" s="154"/>
      <c r="EM1886" s="154"/>
      <c r="EN1886" s="154"/>
      <c r="EO1886" s="154"/>
      <c r="EP1886" s="154"/>
      <c r="EQ1886" s="154"/>
      <c r="ER1886" s="154"/>
      <c r="ES1886" s="154"/>
      <c r="ET1886" s="154"/>
      <c r="EU1886" s="154"/>
      <c r="EV1886" s="154"/>
      <c r="EW1886" s="154"/>
      <c r="EX1886" s="154"/>
      <c r="EY1886" s="154"/>
      <c r="EZ1886" s="154"/>
      <c r="FA1886" s="154"/>
      <c r="FB1886" s="154"/>
      <c r="FC1886" s="154"/>
      <c r="FD1886" s="154"/>
      <c r="FE1886" s="154"/>
      <c r="FF1886" s="154"/>
      <c r="FG1886" s="154"/>
      <c r="FH1886" s="154"/>
      <c r="FI1886" s="154"/>
      <c r="FJ1886" s="154"/>
      <c r="FK1886" s="154"/>
      <c r="FL1886" s="154"/>
      <c r="FM1886" s="154"/>
      <c r="FN1886" s="154"/>
      <c r="FO1886" s="154"/>
      <c r="FP1886" s="154"/>
      <c r="FQ1886" s="154"/>
      <c r="FR1886" s="154"/>
      <c r="FS1886" s="154"/>
      <c r="FT1886" s="154"/>
      <c r="FU1886" s="154"/>
      <c r="FV1886" s="154"/>
      <c r="FW1886" s="154"/>
      <c r="FX1886" s="154"/>
      <c r="FY1886" s="154"/>
      <c r="FZ1886" s="154"/>
      <c r="GA1886" s="154"/>
      <c r="GB1886" s="154"/>
      <c r="GC1886" s="154"/>
      <c r="GD1886" s="154"/>
      <c r="GE1886" s="154"/>
      <c r="GF1886" s="154"/>
      <c r="GG1886" s="154"/>
      <c r="GH1886" s="154"/>
      <c r="GI1886" s="154"/>
      <c r="GJ1886" s="154"/>
      <c r="GK1886" s="154"/>
      <c r="GL1886" s="154"/>
      <c r="GM1886" s="154"/>
      <c r="GN1886" s="154"/>
      <c r="GO1886" s="154"/>
      <c r="GP1886" s="154"/>
      <c r="GQ1886" s="154"/>
      <c r="GR1886" s="154"/>
      <c r="GS1886" s="154"/>
      <c r="GT1886" s="154"/>
      <c r="GU1886" s="154"/>
      <c r="GV1886" s="154"/>
      <c r="GW1886" s="154"/>
      <c r="GX1886" s="154"/>
      <c r="GY1886" s="154"/>
      <c r="GZ1886" s="154"/>
      <c r="HA1886" s="154"/>
      <c r="HB1886" s="154"/>
      <c r="HC1886" s="154"/>
      <c r="HD1886" s="154"/>
      <c r="HE1886" s="154"/>
      <c r="HF1886" s="154"/>
      <c r="HG1886" s="154"/>
      <c r="HH1886" s="154"/>
      <c r="HI1886" s="154"/>
      <c r="HJ1886" s="154"/>
      <c r="HK1886" s="154"/>
      <c r="HL1886" s="154"/>
      <c r="HM1886" s="154"/>
      <c r="HN1886" s="154"/>
      <c r="HO1886" s="154"/>
      <c r="HP1886" s="154"/>
      <c r="HQ1886" s="154"/>
      <c r="HR1886" s="154"/>
      <c r="HS1886" s="154"/>
      <c r="HT1886" s="154"/>
      <c r="HU1886" s="154"/>
      <c r="HV1886" s="154"/>
      <c r="HW1886" s="154"/>
      <c r="HX1886" s="154"/>
      <c r="HY1886" s="154"/>
      <c r="HZ1886" s="154"/>
      <c r="IA1886" s="154"/>
      <c r="IB1886" s="154"/>
      <c r="IC1886" s="154"/>
      <c r="ID1886" s="154"/>
      <c r="IE1886" s="154"/>
      <c r="IF1886" s="154"/>
      <c r="IG1886" s="154"/>
      <c r="IH1886" s="154"/>
      <c r="II1886" s="154"/>
      <c r="IJ1886" s="154"/>
      <c r="IK1886" s="154"/>
      <c r="IL1886" s="154"/>
    </row>
    <row r="1887" spans="1:246" s="837" customFormat="1" x14ac:dyDescent="0.25">
      <c r="A1887" s="217"/>
      <c r="B1887" s="217">
        <v>1</v>
      </c>
      <c r="C1887" s="176" t="s">
        <v>219</v>
      </c>
      <c r="D1887" s="176"/>
      <c r="E1887" s="176"/>
      <c r="F1887" s="1886">
        <f t="shared" si="1362"/>
        <v>0</v>
      </c>
      <c r="G1887" s="732">
        <f t="shared" si="1362"/>
        <v>0</v>
      </c>
      <c r="H1887" s="732">
        <f t="shared" si="1362"/>
        <v>6</v>
      </c>
      <c r="I1887" s="2065" t="e">
        <f t="shared" si="1362"/>
        <v>#DIV/0!</v>
      </c>
      <c r="J1887" s="2525"/>
      <c r="K1887" s="2525"/>
      <c r="L1887" s="2526"/>
      <c r="M1887" s="2526"/>
      <c r="N1887" s="2526"/>
      <c r="O1887" s="2526"/>
      <c r="P1887" s="2526"/>
      <c r="Q1887" s="2526"/>
      <c r="R1887" s="2777">
        <f t="shared" ref="R1887:Z1887" si="1368">R1808</f>
        <v>0</v>
      </c>
      <c r="S1887" s="2777">
        <f t="shared" si="1368"/>
        <v>0</v>
      </c>
      <c r="T1887" s="2777">
        <f t="shared" si="1368"/>
        <v>0</v>
      </c>
      <c r="U1887" s="2778">
        <f t="shared" si="1368"/>
        <v>0</v>
      </c>
      <c r="V1887" s="2777">
        <f t="shared" si="1368"/>
        <v>0</v>
      </c>
      <c r="W1887" s="2777">
        <f t="shared" si="1368"/>
        <v>0</v>
      </c>
      <c r="X1887" s="2779">
        <f t="shared" si="1368"/>
        <v>0</v>
      </c>
      <c r="Y1887" s="2779">
        <f t="shared" si="1368"/>
        <v>0</v>
      </c>
      <c r="Z1887" s="2777">
        <f t="shared" si="1368"/>
        <v>0</v>
      </c>
      <c r="AA1887" s="909"/>
      <c r="AB1887" s="2593"/>
      <c r="AC1887" s="2257"/>
      <c r="AD1887" s="154"/>
      <c r="AE1887" s="154"/>
      <c r="AF1887" s="154"/>
      <c r="AG1887" s="154"/>
      <c r="AH1887" s="154"/>
      <c r="AI1887" s="154"/>
      <c r="AJ1887" s="154"/>
      <c r="AK1887" s="154"/>
      <c r="AL1887" s="154"/>
      <c r="AM1887" s="154"/>
      <c r="AN1887" s="154"/>
      <c r="AO1887" s="154"/>
      <c r="AP1887" s="154"/>
      <c r="AQ1887" s="154"/>
      <c r="AR1887" s="154"/>
      <c r="AS1887" s="154"/>
      <c r="AT1887" s="154"/>
      <c r="AU1887" s="154"/>
      <c r="AV1887" s="154"/>
      <c r="AW1887" s="154"/>
      <c r="AX1887" s="154"/>
      <c r="AY1887" s="154"/>
      <c r="AZ1887" s="154"/>
      <c r="BA1887" s="154"/>
      <c r="BB1887" s="154"/>
      <c r="BC1887" s="154"/>
      <c r="BD1887" s="154"/>
      <c r="BE1887" s="154"/>
      <c r="BF1887" s="154"/>
      <c r="BG1887" s="154"/>
      <c r="BH1887" s="154"/>
      <c r="BI1887" s="154"/>
      <c r="BJ1887" s="154"/>
      <c r="BK1887" s="154"/>
      <c r="BL1887" s="154"/>
      <c r="BM1887" s="154"/>
      <c r="BN1887" s="154"/>
      <c r="BO1887" s="154"/>
      <c r="BP1887" s="154"/>
      <c r="BQ1887" s="154"/>
      <c r="BR1887" s="154"/>
      <c r="BS1887" s="154"/>
      <c r="BT1887" s="154"/>
      <c r="BU1887" s="154"/>
      <c r="BV1887" s="154"/>
      <c r="BW1887" s="154"/>
      <c r="BX1887" s="154"/>
      <c r="BY1887" s="154"/>
      <c r="BZ1887" s="154"/>
      <c r="CA1887" s="154"/>
      <c r="CB1887" s="154"/>
      <c r="CC1887" s="154"/>
      <c r="CD1887" s="154"/>
      <c r="CE1887" s="154"/>
      <c r="CF1887" s="154"/>
      <c r="CG1887" s="154"/>
      <c r="CH1887" s="154"/>
      <c r="CI1887" s="154"/>
      <c r="CJ1887" s="154"/>
      <c r="CK1887" s="154"/>
      <c r="CL1887" s="154"/>
      <c r="CM1887" s="154"/>
      <c r="CN1887" s="154"/>
      <c r="CO1887" s="154"/>
      <c r="CP1887" s="154"/>
      <c r="CQ1887" s="154"/>
      <c r="CR1887" s="154"/>
      <c r="CS1887" s="154"/>
      <c r="CT1887" s="154"/>
      <c r="CU1887" s="154"/>
      <c r="CV1887" s="154"/>
      <c r="CW1887" s="154"/>
      <c r="CX1887" s="154"/>
      <c r="CY1887" s="154"/>
      <c r="CZ1887" s="154"/>
      <c r="DA1887" s="154"/>
      <c r="DB1887" s="154"/>
      <c r="DC1887" s="154"/>
      <c r="DD1887" s="154"/>
      <c r="DE1887" s="154"/>
      <c r="DF1887" s="154"/>
      <c r="DG1887" s="154"/>
      <c r="DH1887" s="154"/>
      <c r="DI1887" s="154"/>
      <c r="DJ1887" s="154"/>
      <c r="DK1887" s="154"/>
      <c r="DL1887" s="154"/>
      <c r="DM1887" s="154"/>
      <c r="DN1887" s="154"/>
      <c r="DO1887" s="154"/>
      <c r="DP1887" s="154"/>
      <c r="DQ1887" s="154"/>
      <c r="DR1887" s="154"/>
      <c r="DS1887" s="154"/>
      <c r="DT1887" s="154"/>
      <c r="DU1887" s="154"/>
      <c r="DV1887" s="154"/>
      <c r="DW1887" s="154"/>
      <c r="DX1887" s="154"/>
      <c r="DY1887" s="154"/>
      <c r="DZ1887" s="154"/>
      <c r="EA1887" s="154"/>
      <c r="EB1887" s="154"/>
      <c r="EC1887" s="154"/>
      <c r="ED1887" s="154"/>
      <c r="EE1887" s="154"/>
      <c r="EF1887" s="154"/>
      <c r="EG1887" s="154"/>
      <c r="EH1887" s="154"/>
      <c r="EI1887" s="154"/>
      <c r="EJ1887" s="154"/>
      <c r="EK1887" s="154"/>
      <c r="EL1887" s="154"/>
      <c r="EM1887" s="154"/>
      <c r="EN1887" s="154"/>
      <c r="EO1887" s="154"/>
      <c r="EP1887" s="154"/>
      <c r="EQ1887" s="154"/>
      <c r="ER1887" s="154"/>
      <c r="ES1887" s="154"/>
      <c r="ET1887" s="154"/>
      <c r="EU1887" s="154"/>
      <c r="EV1887" s="154"/>
      <c r="EW1887" s="154"/>
      <c r="EX1887" s="154"/>
      <c r="EY1887" s="154"/>
      <c r="EZ1887" s="154"/>
      <c r="FA1887" s="154"/>
      <c r="FB1887" s="154"/>
      <c r="FC1887" s="154"/>
      <c r="FD1887" s="154"/>
      <c r="FE1887" s="154"/>
      <c r="FF1887" s="154"/>
      <c r="FG1887" s="154"/>
      <c r="FH1887" s="154"/>
      <c r="FI1887" s="154"/>
      <c r="FJ1887" s="154"/>
      <c r="FK1887" s="154"/>
      <c r="FL1887" s="154"/>
      <c r="FM1887" s="154"/>
      <c r="FN1887" s="154"/>
      <c r="FO1887" s="154"/>
      <c r="FP1887" s="154"/>
      <c r="FQ1887" s="154"/>
      <c r="FR1887" s="154"/>
      <c r="FS1887" s="154"/>
      <c r="FT1887" s="154"/>
      <c r="FU1887" s="154"/>
      <c r="FV1887" s="154"/>
      <c r="FW1887" s="154"/>
      <c r="FX1887" s="154"/>
      <c r="FY1887" s="154"/>
      <c r="FZ1887" s="154"/>
      <c r="GA1887" s="154"/>
      <c r="GB1887" s="154"/>
      <c r="GC1887" s="154"/>
      <c r="GD1887" s="154"/>
      <c r="GE1887" s="154"/>
      <c r="GF1887" s="154"/>
      <c r="GG1887" s="154"/>
      <c r="GH1887" s="154"/>
      <c r="GI1887" s="154"/>
      <c r="GJ1887" s="154"/>
      <c r="GK1887" s="154"/>
      <c r="GL1887" s="154"/>
      <c r="GM1887" s="154"/>
      <c r="GN1887" s="154"/>
      <c r="GO1887" s="154"/>
      <c r="GP1887" s="154"/>
      <c r="GQ1887" s="154"/>
      <c r="GR1887" s="154"/>
      <c r="GS1887" s="154"/>
      <c r="GT1887" s="154"/>
      <c r="GU1887" s="154"/>
      <c r="GV1887" s="154"/>
      <c r="GW1887" s="154"/>
      <c r="GX1887" s="154"/>
      <c r="GY1887" s="154"/>
      <c r="GZ1887" s="154"/>
      <c r="HA1887" s="154"/>
      <c r="HB1887" s="154"/>
      <c r="HC1887" s="154"/>
      <c r="HD1887" s="154"/>
      <c r="HE1887" s="154"/>
      <c r="HF1887" s="154"/>
      <c r="HG1887" s="154"/>
      <c r="HH1887" s="154"/>
      <c r="HI1887" s="154"/>
      <c r="HJ1887" s="154"/>
      <c r="HK1887" s="154"/>
      <c r="HL1887" s="154"/>
      <c r="HM1887" s="154"/>
      <c r="HN1887" s="154"/>
      <c r="HO1887" s="154"/>
      <c r="HP1887" s="154"/>
      <c r="HQ1887" s="154"/>
      <c r="HR1887" s="154"/>
      <c r="HS1887" s="154"/>
      <c r="HT1887" s="154"/>
      <c r="HU1887" s="154"/>
      <c r="HV1887" s="154"/>
      <c r="HW1887" s="154"/>
      <c r="HX1887" s="154"/>
      <c r="HY1887" s="154"/>
      <c r="HZ1887" s="154"/>
      <c r="IA1887" s="154"/>
      <c r="IB1887" s="154"/>
      <c r="IC1887" s="154"/>
      <c r="ID1887" s="154"/>
      <c r="IE1887" s="154"/>
      <c r="IF1887" s="154"/>
      <c r="IG1887" s="154"/>
      <c r="IH1887" s="154"/>
      <c r="II1887" s="154"/>
      <c r="IJ1887" s="154"/>
      <c r="IK1887" s="154"/>
      <c r="IL1887" s="154"/>
    </row>
    <row r="1888" spans="1:246" s="837" customFormat="1" ht="45" x14ac:dyDescent="0.25">
      <c r="A1888" s="217"/>
      <c r="B1888" s="217">
        <v>1</v>
      </c>
      <c r="C1888" s="176" t="s">
        <v>436</v>
      </c>
      <c r="D1888" s="176"/>
      <c r="E1888" s="176"/>
      <c r="F1888" s="1886">
        <f t="shared" si="1362"/>
        <v>0</v>
      </c>
      <c r="G1888" s="732">
        <f t="shared" si="1362"/>
        <v>0</v>
      </c>
      <c r="H1888" s="732">
        <f t="shared" si="1362"/>
        <v>0</v>
      </c>
      <c r="I1888" s="2065" t="e">
        <f t="shared" si="1362"/>
        <v>#DIV/0!</v>
      </c>
      <c r="J1888" s="2525"/>
      <c r="K1888" s="2525"/>
      <c r="L1888" s="2526"/>
      <c r="M1888" s="2526"/>
      <c r="N1888" s="2526"/>
      <c r="O1888" s="2526"/>
      <c r="P1888" s="2526"/>
      <c r="Q1888" s="2526"/>
      <c r="R1888" s="2777">
        <f t="shared" ref="R1888:Z1888" si="1369">R1809</f>
        <v>0</v>
      </c>
      <c r="S1888" s="2777">
        <f t="shared" si="1369"/>
        <v>0</v>
      </c>
      <c r="T1888" s="2777">
        <f t="shared" si="1369"/>
        <v>0</v>
      </c>
      <c r="U1888" s="2778">
        <f t="shared" si="1369"/>
        <v>0</v>
      </c>
      <c r="V1888" s="2777">
        <f t="shared" si="1369"/>
        <v>0</v>
      </c>
      <c r="W1888" s="2777">
        <f t="shared" si="1369"/>
        <v>0</v>
      </c>
      <c r="X1888" s="2779">
        <f t="shared" si="1369"/>
        <v>0</v>
      </c>
      <c r="Y1888" s="2779">
        <f t="shared" si="1369"/>
        <v>0</v>
      </c>
      <c r="Z1888" s="2777">
        <f t="shared" si="1369"/>
        <v>0</v>
      </c>
      <c r="AA1888" s="909"/>
      <c r="AB1888" s="2593"/>
      <c r="AC1888" s="2257"/>
      <c r="AD1888" s="154"/>
      <c r="AE1888" s="154"/>
      <c r="AF1888" s="154"/>
      <c r="AG1888" s="154"/>
      <c r="AH1888" s="154"/>
      <c r="AI1888" s="154"/>
      <c r="AJ1888" s="154"/>
      <c r="AK1888" s="154"/>
      <c r="AL1888" s="154"/>
      <c r="AM1888" s="154"/>
      <c r="AN1888" s="154"/>
      <c r="AO1888" s="154"/>
      <c r="AP1888" s="154"/>
      <c r="AQ1888" s="154"/>
      <c r="AR1888" s="154"/>
      <c r="AS1888" s="154"/>
      <c r="AT1888" s="154"/>
      <c r="AU1888" s="154"/>
      <c r="AV1888" s="154"/>
      <c r="AW1888" s="154"/>
      <c r="AX1888" s="154"/>
      <c r="AY1888" s="154"/>
      <c r="AZ1888" s="154"/>
      <c r="BA1888" s="154"/>
      <c r="BB1888" s="154"/>
      <c r="BC1888" s="154"/>
      <c r="BD1888" s="154"/>
      <c r="BE1888" s="154"/>
      <c r="BF1888" s="154"/>
      <c r="BG1888" s="154"/>
      <c r="BH1888" s="154"/>
      <c r="BI1888" s="154"/>
      <c r="BJ1888" s="154"/>
      <c r="BK1888" s="154"/>
      <c r="BL1888" s="154"/>
      <c r="BM1888" s="154"/>
      <c r="BN1888" s="154"/>
      <c r="BO1888" s="154"/>
      <c r="BP1888" s="154"/>
      <c r="BQ1888" s="154"/>
      <c r="BR1888" s="154"/>
      <c r="BS1888" s="154"/>
      <c r="BT1888" s="154"/>
      <c r="BU1888" s="154"/>
      <c r="BV1888" s="154"/>
      <c r="BW1888" s="154"/>
      <c r="BX1888" s="154"/>
      <c r="BY1888" s="154"/>
      <c r="BZ1888" s="154"/>
      <c r="CA1888" s="154"/>
      <c r="CB1888" s="154"/>
      <c r="CC1888" s="154"/>
      <c r="CD1888" s="154"/>
      <c r="CE1888" s="154"/>
      <c r="CF1888" s="154"/>
      <c r="CG1888" s="154"/>
      <c r="CH1888" s="154"/>
      <c r="CI1888" s="154"/>
      <c r="CJ1888" s="154"/>
      <c r="CK1888" s="154"/>
      <c r="CL1888" s="154"/>
      <c r="CM1888" s="154"/>
      <c r="CN1888" s="154"/>
      <c r="CO1888" s="154"/>
      <c r="CP1888" s="154"/>
      <c r="CQ1888" s="154"/>
      <c r="CR1888" s="154"/>
      <c r="CS1888" s="154"/>
      <c r="CT1888" s="154"/>
      <c r="CU1888" s="154"/>
      <c r="CV1888" s="154"/>
      <c r="CW1888" s="154"/>
      <c r="CX1888" s="154"/>
      <c r="CY1888" s="154"/>
      <c r="CZ1888" s="154"/>
      <c r="DA1888" s="154"/>
      <c r="DB1888" s="154"/>
      <c r="DC1888" s="154"/>
      <c r="DD1888" s="154"/>
      <c r="DE1888" s="154"/>
      <c r="DF1888" s="154"/>
      <c r="DG1888" s="154"/>
      <c r="DH1888" s="154"/>
      <c r="DI1888" s="154"/>
      <c r="DJ1888" s="154"/>
      <c r="DK1888" s="154"/>
      <c r="DL1888" s="154"/>
      <c r="DM1888" s="154"/>
      <c r="DN1888" s="154"/>
      <c r="DO1888" s="154"/>
      <c r="DP1888" s="154"/>
      <c r="DQ1888" s="154"/>
      <c r="DR1888" s="154"/>
      <c r="DS1888" s="154"/>
      <c r="DT1888" s="154"/>
      <c r="DU1888" s="154"/>
      <c r="DV1888" s="154"/>
      <c r="DW1888" s="154"/>
      <c r="DX1888" s="154"/>
      <c r="DY1888" s="154"/>
      <c r="DZ1888" s="154"/>
      <c r="EA1888" s="154"/>
      <c r="EB1888" s="154"/>
      <c r="EC1888" s="154"/>
      <c r="ED1888" s="154"/>
      <c r="EE1888" s="154"/>
      <c r="EF1888" s="154"/>
      <c r="EG1888" s="154"/>
      <c r="EH1888" s="154"/>
      <c r="EI1888" s="154"/>
      <c r="EJ1888" s="154"/>
      <c r="EK1888" s="154"/>
      <c r="EL1888" s="154"/>
      <c r="EM1888" s="154"/>
      <c r="EN1888" s="154"/>
      <c r="EO1888" s="154"/>
      <c r="EP1888" s="154"/>
      <c r="EQ1888" s="154"/>
      <c r="ER1888" s="154"/>
      <c r="ES1888" s="154"/>
      <c r="ET1888" s="154"/>
      <c r="EU1888" s="154"/>
      <c r="EV1888" s="154"/>
      <c r="EW1888" s="154"/>
      <c r="EX1888" s="154"/>
      <c r="EY1888" s="154"/>
      <c r="EZ1888" s="154"/>
      <c r="FA1888" s="154"/>
      <c r="FB1888" s="154"/>
      <c r="FC1888" s="154"/>
      <c r="FD1888" s="154"/>
      <c r="FE1888" s="154"/>
      <c r="FF1888" s="154"/>
      <c r="FG1888" s="154"/>
      <c r="FH1888" s="154"/>
      <c r="FI1888" s="154"/>
      <c r="FJ1888" s="154"/>
      <c r="FK1888" s="154"/>
      <c r="FL1888" s="154"/>
      <c r="FM1888" s="154"/>
      <c r="FN1888" s="154"/>
      <c r="FO1888" s="154"/>
      <c r="FP1888" s="154"/>
      <c r="FQ1888" s="154"/>
      <c r="FR1888" s="154"/>
      <c r="FS1888" s="154"/>
      <c r="FT1888" s="154"/>
      <c r="FU1888" s="154"/>
      <c r="FV1888" s="154"/>
      <c r="FW1888" s="154"/>
      <c r="FX1888" s="154"/>
      <c r="FY1888" s="154"/>
      <c r="FZ1888" s="154"/>
      <c r="GA1888" s="154"/>
      <c r="GB1888" s="154"/>
      <c r="GC1888" s="154"/>
      <c r="GD1888" s="154"/>
      <c r="GE1888" s="154"/>
      <c r="GF1888" s="154"/>
      <c r="GG1888" s="154"/>
      <c r="GH1888" s="154"/>
      <c r="GI1888" s="154"/>
      <c r="GJ1888" s="154"/>
      <c r="GK1888" s="154"/>
      <c r="GL1888" s="154"/>
      <c r="GM1888" s="154"/>
      <c r="GN1888" s="154"/>
      <c r="GO1888" s="154"/>
      <c r="GP1888" s="154"/>
      <c r="GQ1888" s="154"/>
      <c r="GR1888" s="154"/>
      <c r="GS1888" s="154"/>
      <c r="GT1888" s="154"/>
      <c r="GU1888" s="154"/>
      <c r="GV1888" s="154"/>
      <c r="GW1888" s="154"/>
      <c r="GX1888" s="154"/>
      <c r="GY1888" s="154"/>
      <c r="GZ1888" s="154"/>
      <c r="HA1888" s="154"/>
      <c r="HB1888" s="154"/>
      <c r="HC1888" s="154"/>
      <c r="HD1888" s="154"/>
      <c r="HE1888" s="154"/>
      <c r="HF1888" s="154"/>
      <c r="HG1888" s="154"/>
      <c r="HH1888" s="154"/>
      <c r="HI1888" s="154"/>
      <c r="HJ1888" s="154"/>
      <c r="HK1888" s="154"/>
      <c r="HL1888" s="154"/>
      <c r="HM1888" s="154"/>
      <c r="HN1888" s="154"/>
      <c r="HO1888" s="154"/>
      <c r="HP1888" s="154"/>
      <c r="HQ1888" s="154"/>
      <c r="HR1888" s="154"/>
      <c r="HS1888" s="154"/>
      <c r="HT1888" s="154"/>
      <c r="HU1888" s="154"/>
      <c r="HV1888" s="154"/>
      <c r="HW1888" s="154"/>
      <c r="HX1888" s="154"/>
      <c r="HY1888" s="154"/>
      <c r="HZ1888" s="154"/>
      <c r="IA1888" s="154"/>
      <c r="IB1888" s="154"/>
      <c r="IC1888" s="154"/>
      <c r="ID1888" s="154"/>
      <c r="IE1888" s="154"/>
      <c r="IF1888" s="154"/>
      <c r="IG1888" s="154"/>
      <c r="IH1888" s="154"/>
      <c r="II1888" s="154"/>
      <c r="IJ1888" s="154"/>
      <c r="IK1888" s="154"/>
      <c r="IL1888" s="154"/>
    </row>
    <row r="1889" spans="1:246" s="837" customFormat="1" ht="75" x14ac:dyDescent="0.25">
      <c r="A1889" s="217"/>
      <c r="B1889" s="217">
        <v>1</v>
      </c>
      <c r="C1889" s="176" t="s">
        <v>461</v>
      </c>
      <c r="D1889" s="176"/>
      <c r="E1889" s="176"/>
      <c r="F1889" s="1886">
        <f t="shared" si="1362"/>
        <v>0</v>
      </c>
      <c r="G1889" s="732">
        <f t="shared" si="1362"/>
        <v>0</v>
      </c>
      <c r="H1889" s="732">
        <f t="shared" si="1362"/>
        <v>0</v>
      </c>
      <c r="I1889" s="2065" t="e">
        <f t="shared" si="1362"/>
        <v>#DIV/0!</v>
      </c>
      <c r="J1889" s="2525"/>
      <c r="K1889" s="2525"/>
      <c r="L1889" s="2526"/>
      <c r="M1889" s="2526"/>
      <c r="N1889" s="2526"/>
      <c r="O1889" s="2526"/>
      <c r="P1889" s="2526"/>
      <c r="Q1889" s="2526"/>
      <c r="R1889" s="2777"/>
      <c r="S1889" s="2777"/>
      <c r="T1889" s="2777"/>
      <c r="U1889" s="2778"/>
      <c r="V1889" s="2777"/>
      <c r="W1889" s="2777"/>
      <c r="X1889" s="2779"/>
      <c r="Y1889" s="2779"/>
      <c r="Z1889" s="2777"/>
      <c r="AA1889" s="909"/>
      <c r="AB1889" s="2593"/>
      <c r="AC1889" s="2257"/>
      <c r="AD1889" s="154"/>
      <c r="AE1889" s="154"/>
      <c r="AF1889" s="154"/>
      <c r="AG1889" s="154"/>
      <c r="AH1889" s="154"/>
      <c r="AI1889" s="154"/>
      <c r="AJ1889" s="154"/>
      <c r="AK1889" s="154"/>
      <c r="AL1889" s="154"/>
      <c r="AM1889" s="154"/>
      <c r="AN1889" s="154"/>
      <c r="AO1889" s="154"/>
      <c r="AP1889" s="154"/>
      <c r="AQ1889" s="154"/>
      <c r="AR1889" s="154"/>
      <c r="AS1889" s="154"/>
      <c r="AT1889" s="154"/>
      <c r="AU1889" s="154"/>
      <c r="AV1889" s="154"/>
      <c r="AW1889" s="154"/>
      <c r="AX1889" s="154"/>
      <c r="AY1889" s="154"/>
      <c r="AZ1889" s="154"/>
      <c r="BA1889" s="154"/>
      <c r="BB1889" s="154"/>
      <c r="BC1889" s="154"/>
      <c r="BD1889" s="154"/>
      <c r="BE1889" s="154"/>
      <c r="BF1889" s="154"/>
      <c r="BG1889" s="154"/>
      <c r="BH1889" s="154"/>
      <c r="BI1889" s="154"/>
      <c r="BJ1889" s="154"/>
      <c r="BK1889" s="154"/>
      <c r="BL1889" s="154"/>
      <c r="BM1889" s="154"/>
      <c r="BN1889" s="154"/>
      <c r="BO1889" s="154"/>
      <c r="BP1889" s="154"/>
      <c r="BQ1889" s="154"/>
      <c r="BR1889" s="154"/>
      <c r="BS1889" s="154"/>
      <c r="BT1889" s="154"/>
      <c r="BU1889" s="154"/>
      <c r="BV1889" s="154"/>
      <c r="BW1889" s="154"/>
      <c r="BX1889" s="154"/>
      <c r="BY1889" s="154"/>
      <c r="BZ1889" s="154"/>
      <c r="CA1889" s="154"/>
      <c r="CB1889" s="154"/>
      <c r="CC1889" s="154"/>
      <c r="CD1889" s="154"/>
      <c r="CE1889" s="154"/>
      <c r="CF1889" s="154"/>
      <c r="CG1889" s="154"/>
      <c r="CH1889" s="154"/>
      <c r="CI1889" s="154"/>
      <c r="CJ1889" s="154"/>
      <c r="CK1889" s="154"/>
      <c r="CL1889" s="154"/>
      <c r="CM1889" s="154"/>
      <c r="CN1889" s="154"/>
      <c r="CO1889" s="154"/>
      <c r="CP1889" s="154"/>
      <c r="CQ1889" s="154"/>
      <c r="CR1889" s="154"/>
      <c r="CS1889" s="154"/>
      <c r="CT1889" s="154"/>
      <c r="CU1889" s="154"/>
      <c r="CV1889" s="154"/>
      <c r="CW1889" s="154"/>
      <c r="CX1889" s="154"/>
      <c r="CY1889" s="154"/>
      <c r="CZ1889" s="154"/>
      <c r="DA1889" s="154"/>
      <c r="DB1889" s="154"/>
      <c r="DC1889" s="154"/>
      <c r="DD1889" s="154"/>
      <c r="DE1889" s="154"/>
      <c r="DF1889" s="154"/>
      <c r="DG1889" s="154"/>
      <c r="DH1889" s="154"/>
      <c r="DI1889" s="154"/>
      <c r="DJ1889" s="154"/>
      <c r="DK1889" s="154"/>
      <c r="DL1889" s="154"/>
      <c r="DM1889" s="154"/>
      <c r="DN1889" s="154"/>
      <c r="DO1889" s="154"/>
      <c r="DP1889" s="154"/>
      <c r="DQ1889" s="154"/>
      <c r="DR1889" s="154"/>
      <c r="DS1889" s="154"/>
      <c r="DT1889" s="154"/>
      <c r="DU1889" s="154"/>
      <c r="DV1889" s="154"/>
      <c r="DW1889" s="154"/>
      <c r="DX1889" s="154"/>
      <c r="DY1889" s="154"/>
      <c r="DZ1889" s="154"/>
      <c r="EA1889" s="154"/>
      <c r="EB1889" s="154"/>
      <c r="EC1889" s="154"/>
      <c r="ED1889" s="154"/>
      <c r="EE1889" s="154"/>
      <c r="EF1889" s="154"/>
      <c r="EG1889" s="154"/>
      <c r="EH1889" s="154"/>
      <c r="EI1889" s="154"/>
      <c r="EJ1889" s="154"/>
      <c r="EK1889" s="154"/>
      <c r="EL1889" s="154"/>
      <c r="EM1889" s="154"/>
      <c r="EN1889" s="154"/>
      <c r="EO1889" s="154"/>
      <c r="EP1889" s="154"/>
      <c r="EQ1889" s="154"/>
      <c r="ER1889" s="154"/>
      <c r="ES1889" s="154"/>
      <c r="ET1889" s="154"/>
      <c r="EU1889" s="154"/>
      <c r="EV1889" s="154"/>
      <c r="EW1889" s="154"/>
      <c r="EX1889" s="154"/>
      <c r="EY1889" s="154"/>
      <c r="EZ1889" s="154"/>
      <c r="FA1889" s="154"/>
      <c r="FB1889" s="154"/>
      <c r="FC1889" s="154"/>
      <c r="FD1889" s="154"/>
      <c r="FE1889" s="154"/>
      <c r="FF1889" s="154"/>
      <c r="FG1889" s="154"/>
      <c r="FH1889" s="154"/>
      <c r="FI1889" s="154"/>
      <c r="FJ1889" s="154"/>
      <c r="FK1889" s="154"/>
      <c r="FL1889" s="154"/>
      <c r="FM1889" s="154"/>
      <c r="FN1889" s="154"/>
      <c r="FO1889" s="154"/>
      <c r="FP1889" s="154"/>
      <c r="FQ1889" s="154"/>
      <c r="FR1889" s="154"/>
      <c r="FS1889" s="154"/>
      <c r="FT1889" s="154"/>
      <c r="FU1889" s="154"/>
      <c r="FV1889" s="154"/>
      <c r="FW1889" s="154"/>
      <c r="FX1889" s="154"/>
      <c r="FY1889" s="154"/>
      <c r="FZ1889" s="154"/>
      <c r="GA1889" s="154"/>
      <c r="GB1889" s="154"/>
      <c r="GC1889" s="154"/>
      <c r="GD1889" s="154"/>
      <c r="GE1889" s="154"/>
      <c r="GF1889" s="154"/>
      <c r="GG1889" s="154"/>
      <c r="GH1889" s="154"/>
      <c r="GI1889" s="154"/>
      <c r="GJ1889" s="154"/>
      <c r="GK1889" s="154"/>
      <c r="GL1889" s="154"/>
      <c r="GM1889" s="154"/>
      <c r="GN1889" s="154"/>
      <c r="GO1889" s="154"/>
      <c r="GP1889" s="154"/>
      <c r="GQ1889" s="154"/>
      <c r="GR1889" s="154"/>
      <c r="GS1889" s="154"/>
      <c r="GT1889" s="154"/>
      <c r="GU1889" s="154"/>
      <c r="GV1889" s="154"/>
      <c r="GW1889" s="154"/>
      <c r="GX1889" s="154"/>
      <c r="GY1889" s="154"/>
      <c r="GZ1889" s="154"/>
      <c r="HA1889" s="154"/>
      <c r="HB1889" s="154"/>
      <c r="HC1889" s="154"/>
      <c r="HD1889" s="154"/>
      <c r="HE1889" s="154"/>
      <c r="HF1889" s="154"/>
      <c r="HG1889" s="154"/>
      <c r="HH1889" s="154"/>
      <c r="HI1889" s="154"/>
      <c r="HJ1889" s="154"/>
      <c r="HK1889" s="154"/>
      <c r="HL1889" s="154"/>
      <c r="HM1889" s="154"/>
      <c r="HN1889" s="154"/>
      <c r="HO1889" s="154"/>
      <c r="HP1889" s="154"/>
      <c r="HQ1889" s="154"/>
      <c r="HR1889" s="154"/>
      <c r="HS1889" s="154"/>
      <c r="HT1889" s="154"/>
      <c r="HU1889" s="154"/>
      <c r="HV1889" s="154"/>
      <c r="HW1889" s="154"/>
      <c r="HX1889" s="154"/>
      <c r="HY1889" s="154"/>
      <c r="HZ1889" s="154"/>
      <c r="IA1889" s="154"/>
      <c r="IB1889" s="154"/>
      <c r="IC1889" s="154"/>
      <c r="ID1889" s="154"/>
      <c r="IE1889" s="154"/>
      <c r="IF1889" s="154"/>
      <c r="IG1889" s="154"/>
      <c r="IH1889" s="154"/>
      <c r="II1889" s="154"/>
      <c r="IJ1889" s="154"/>
      <c r="IK1889" s="154"/>
      <c r="IL1889" s="154"/>
    </row>
    <row r="1890" spans="1:246" s="837" customFormat="1" ht="29.25" x14ac:dyDescent="0.25">
      <c r="A1890" s="217"/>
      <c r="B1890" s="217">
        <v>1</v>
      </c>
      <c r="C1890" s="291" t="s">
        <v>334</v>
      </c>
      <c r="D1890" s="176"/>
      <c r="E1890" s="176"/>
      <c r="F1890" s="1886">
        <f t="shared" si="1362"/>
        <v>0</v>
      </c>
      <c r="G1890" s="732">
        <f t="shared" si="1362"/>
        <v>0</v>
      </c>
      <c r="H1890" s="732">
        <f t="shared" si="1362"/>
        <v>1</v>
      </c>
      <c r="I1890" s="2065" t="e">
        <f t="shared" si="1362"/>
        <v>#DIV/0!</v>
      </c>
      <c r="J1890" s="2525"/>
      <c r="K1890" s="2525"/>
      <c r="L1890" s="2526"/>
      <c r="M1890" s="2526"/>
      <c r="N1890" s="2526"/>
      <c r="O1890" s="2526"/>
      <c r="P1890" s="2526"/>
      <c r="Q1890" s="2526"/>
      <c r="R1890" s="2777"/>
      <c r="S1890" s="2777"/>
      <c r="T1890" s="2777"/>
      <c r="U1890" s="2778"/>
      <c r="V1890" s="2777"/>
      <c r="W1890" s="2777"/>
      <c r="X1890" s="2779"/>
      <c r="Y1890" s="2779"/>
      <c r="Z1890" s="2777"/>
      <c r="AA1890" s="909"/>
      <c r="AB1890" s="2593"/>
      <c r="AC1890" s="2257"/>
      <c r="AD1890" s="154"/>
      <c r="AE1890" s="154"/>
      <c r="AF1890" s="154"/>
      <c r="AG1890" s="154"/>
      <c r="AH1890" s="154"/>
      <c r="AI1890" s="154"/>
      <c r="AJ1890" s="154"/>
      <c r="AK1890" s="154"/>
      <c r="AL1890" s="154"/>
      <c r="AM1890" s="154"/>
      <c r="AN1890" s="154"/>
      <c r="AO1890" s="154"/>
      <c r="AP1890" s="154"/>
      <c r="AQ1890" s="154"/>
      <c r="AR1890" s="154"/>
      <c r="AS1890" s="154"/>
      <c r="AT1890" s="154"/>
      <c r="AU1890" s="154"/>
      <c r="AV1890" s="154"/>
      <c r="AW1890" s="154"/>
      <c r="AX1890" s="154"/>
      <c r="AY1890" s="154"/>
      <c r="AZ1890" s="154"/>
      <c r="BA1890" s="154"/>
      <c r="BB1890" s="154"/>
      <c r="BC1890" s="154"/>
      <c r="BD1890" s="154"/>
      <c r="BE1890" s="154"/>
      <c r="BF1890" s="154"/>
      <c r="BG1890" s="154"/>
      <c r="BH1890" s="154"/>
      <c r="BI1890" s="154"/>
      <c r="BJ1890" s="154"/>
      <c r="BK1890" s="154"/>
      <c r="BL1890" s="154"/>
      <c r="BM1890" s="154"/>
      <c r="BN1890" s="154"/>
      <c r="BO1890" s="154"/>
      <c r="BP1890" s="154"/>
      <c r="BQ1890" s="154"/>
      <c r="BR1890" s="154"/>
      <c r="BS1890" s="154"/>
      <c r="BT1890" s="154"/>
      <c r="BU1890" s="154"/>
      <c r="BV1890" s="154"/>
      <c r="BW1890" s="154"/>
      <c r="BX1890" s="154"/>
      <c r="BY1890" s="154"/>
      <c r="BZ1890" s="154"/>
      <c r="CA1890" s="154"/>
      <c r="CB1890" s="154"/>
      <c r="CC1890" s="154"/>
      <c r="CD1890" s="154"/>
      <c r="CE1890" s="154"/>
      <c r="CF1890" s="154"/>
      <c r="CG1890" s="154"/>
      <c r="CH1890" s="154"/>
      <c r="CI1890" s="154"/>
      <c r="CJ1890" s="154"/>
      <c r="CK1890" s="154"/>
      <c r="CL1890" s="154"/>
      <c r="CM1890" s="154"/>
      <c r="CN1890" s="154"/>
      <c r="CO1890" s="154"/>
      <c r="CP1890" s="154"/>
      <c r="CQ1890" s="154"/>
      <c r="CR1890" s="154"/>
      <c r="CS1890" s="154"/>
      <c r="CT1890" s="154"/>
      <c r="CU1890" s="154"/>
      <c r="CV1890" s="154"/>
      <c r="CW1890" s="154"/>
      <c r="CX1890" s="154"/>
      <c r="CY1890" s="154"/>
      <c r="CZ1890" s="154"/>
      <c r="DA1890" s="154"/>
      <c r="DB1890" s="154"/>
      <c r="DC1890" s="154"/>
      <c r="DD1890" s="154"/>
      <c r="DE1890" s="154"/>
      <c r="DF1890" s="154"/>
      <c r="DG1890" s="154"/>
      <c r="DH1890" s="154"/>
      <c r="DI1890" s="154"/>
      <c r="DJ1890" s="154"/>
      <c r="DK1890" s="154"/>
      <c r="DL1890" s="154"/>
      <c r="DM1890" s="154"/>
      <c r="DN1890" s="154"/>
      <c r="DO1890" s="154"/>
      <c r="DP1890" s="154"/>
      <c r="DQ1890" s="154"/>
      <c r="DR1890" s="154"/>
      <c r="DS1890" s="154"/>
      <c r="DT1890" s="154"/>
      <c r="DU1890" s="154"/>
      <c r="DV1890" s="154"/>
      <c r="DW1890" s="154"/>
      <c r="DX1890" s="154"/>
      <c r="DY1890" s="154"/>
      <c r="DZ1890" s="154"/>
      <c r="EA1890" s="154"/>
      <c r="EB1890" s="154"/>
      <c r="EC1890" s="154"/>
      <c r="ED1890" s="154"/>
      <c r="EE1890" s="154"/>
      <c r="EF1890" s="154"/>
      <c r="EG1890" s="154"/>
      <c r="EH1890" s="154"/>
      <c r="EI1890" s="154"/>
      <c r="EJ1890" s="154"/>
      <c r="EK1890" s="154"/>
      <c r="EL1890" s="154"/>
      <c r="EM1890" s="154"/>
      <c r="EN1890" s="154"/>
      <c r="EO1890" s="154"/>
      <c r="EP1890" s="154"/>
      <c r="EQ1890" s="154"/>
      <c r="ER1890" s="154"/>
      <c r="ES1890" s="154"/>
      <c r="ET1890" s="154"/>
      <c r="EU1890" s="154"/>
      <c r="EV1890" s="154"/>
      <c r="EW1890" s="154"/>
      <c r="EX1890" s="154"/>
      <c r="EY1890" s="154"/>
      <c r="EZ1890" s="154"/>
      <c r="FA1890" s="154"/>
      <c r="FB1890" s="154"/>
      <c r="FC1890" s="154"/>
      <c r="FD1890" s="154"/>
      <c r="FE1890" s="154"/>
      <c r="FF1890" s="154"/>
      <c r="FG1890" s="154"/>
      <c r="FH1890" s="154"/>
      <c r="FI1890" s="154"/>
      <c r="FJ1890" s="154"/>
      <c r="FK1890" s="154"/>
      <c r="FL1890" s="154"/>
      <c r="FM1890" s="154"/>
      <c r="FN1890" s="154"/>
      <c r="FO1890" s="154"/>
      <c r="FP1890" s="154"/>
      <c r="FQ1890" s="154"/>
      <c r="FR1890" s="154"/>
      <c r="FS1890" s="154"/>
      <c r="FT1890" s="154"/>
      <c r="FU1890" s="154"/>
      <c r="FV1890" s="154"/>
      <c r="FW1890" s="154"/>
      <c r="FX1890" s="154"/>
      <c r="FY1890" s="154"/>
      <c r="FZ1890" s="154"/>
      <c r="GA1890" s="154"/>
      <c r="GB1890" s="154"/>
      <c r="GC1890" s="154"/>
      <c r="GD1890" s="154"/>
      <c r="GE1890" s="154"/>
      <c r="GF1890" s="154"/>
      <c r="GG1890" s="154"/>
      <c r="GH1890" s="154"/>
      <c r="GI1890" s="154"/>
      <c r="GJ1890" s="154"/>
      <c r="GK1890" s="154"/>
      <c r="GL1890" s="154"/>
      <c r="GM1890" s="154"/>
      <c r="GN1890" s="154"/>
      <c r="GO1890" s="154"/>
      <c r="GP1890" s="154"/>
      <c r="GQ1890" s="154"/>
      <c r="GR1890" s="154"/>
      <c r="GS1890" s="154"/>
      <c r="GT1890" s="154"/>
      <c r="GU1890" s="154"/>
      <c r="GV1890" s="154"/>
      <c r="GW1890" s="154"/>
      <c r="GX1890" s="154"/>
      <c r="GY1890" s="154"/>
      <c r="GZ1890" s="154"/>
      <c r="HA1890" s="154"/>
      <c r="HB1890" s="154"/>
      <c r="HC1890" s="154"/>
      <c r="HD1890" s="154"/>
      <c r="HE1890" s="154"/>
      <c r="HF1890" s="154"/>
      <c r="HG1890" s="154"/>
      <c r="HH1890" s="154"/>
      <c r="HI1890" s="154"/>
      <c r="HJ1890" s="154"/>
      <c r="HK1890" s="154"/>
      <c r="HL1890" s="154"/>
      <c r="HM1890" s="154"/>
      <c r="HN1890" s="154"/>
      <c r="HO1890" s="154"/>
      <c r="HP1890" s="154"/>
      <c r="HQ1890" s="154"/>
      <c r="HR1890" s="154"/>
      <c r="HS1890" s="154"/>
      <c r="HT1890" s="154"/>
      <c r="HU1890" s="154"/>
      <c r="HV1890" s="154"/>
      <c r="HW1890" s="154"/>
      <c r="HX1890" s="154"/>
      <c r="HY1890" s="154"/>
      <c r="HZ1890" s="154"/>
      <c r="IA1890" s="154"/>
      <c r="IB1890" s="154"/>
      <c r="IC1890" s="154"/>
      <c r="ID1890" s="154"/>
      <c r="IE1890" s="154"/>
      <c r="IF1890" s="154"/>
      <c r="IG1890" s="154"/>
      <c r="IH1890" s="154"/>
      <c r="II1890" s="154"/>
      <c r="IJ1890" s="154"/>
      <c r="IK1890" s="154"/>
      <c r="IL1890" s="154"/>
    </row>
    <row r="1891" spans="1:246" s="837" customFormat="1" ht="86.25" x14ac:dyDescent="0.25">
      <c r="A1891" s="217"/>
      <c r="B1891" s="217">
        <v>1</v>
      </c>
      <c r="C1891" s="291" t="s">
        <v>571</v>
      </c>
      <c r="D1891" s="176"/>
      <c r="E1891" s="176"/>
      <c r="F1891" s="1886">
        <f t="shared" si="1362"/>
        <v>0</v>
      </c>
      <c r="G1891" s="732">
        <f t="shared" si="1362"/>
        <v>0</v>
      </c>
      <c r="H1891" s="732">
        <f t="shared" si="1362"/>
        <v>6</v>
      </c>
      <c r="I1891" s="2065" t="e">
        <f t="shared" si="1362"/>
        <v>#DIV/0!</v>
      </c>
      <c r="J1891" s="2525"/>
      <c r="K1891" s="2525"/>
      <c r="L1891" s="2526"/>
      <c r="M1891" s="2526"/>
      <c r="N1891" s="2526"/>
      <c r="O1891" s="2526"/>
      <c r="P1891" s="2526"/>
      <c r="Q1891" s="2526"/>
      <c r="R1891" s="2777"/>
      <c r="S1891" s="2777"/>
      <c r="T1891" s="2777"/>
      <c r="U1891" s="2778"/>
      <c r="V1891" s="2777"/>
      <c r="W1891" s="2777"/>
      <c r="X1891" s="2779"/>
      <c r="Y1891" s="2779"/>
      <c r="Z1891" s="2777"/>
      <c r="AA1891" s="909"/>
      <c r="AB1891" s="2593"/>
      <c r="AC1891" s="2257"/>
      <c r="AD1891" s="154"/>
      <c r="AE1891" s="154"/>
      <c r="AF1891" s="154"/>
      <c r="AG1891" s="154"/>
      <c r="AH1891" s="154"/>
      <c r="AI1891" s="154"/>
      <c r="AJ1891" s="154"/>
      <c r="AK1891" s="154"/>
      <c r="AL1891" s="154"/>
      <c r="AM1891" s="154"/>
      <c r="AN1891" s="154"/>
      <c r="AO1891" s="154"/>
      <c r="AP1891" s="154"/>
      <c r="AQ1891" s="154"/>
      <c r="AR1891" s="154"/>
      <c r="AS1891" s="154"/>
      <c r="AT1891" s="154"/>
      <c r="AU1891" s="154"/>
      <c r="AV1891" s="154"/>
      <c r="AW1891" s="154"/>
      <c r="AX1891" s="154"/>
      <c r="AY1891" s="154"/>
      <c r="AZ1891" s="154"/>
      <c r="BA1891" s="154"/>
      <c r="BB1891" s="154"/>
      <c r="BC1891" s="154"/>
      <c r="BD1891" s="154"/>
      <c r="BE1891" s="154"/>
      <c r="BF1891" s="154"/>
      <c r="BG1891" s="154"/>
      <c r="BH1891" s="154"/>
      <c r="BI1891" s="154"/>
      <c r="BJ1891" s="154"/>
      <c r="BK1891" s="154"/>
      <c r="BL1891" s="154"/>
      <c r="BM1891" s="154"/>
      <c r="BN1891" s="154"/>
      <c r="BO1891" s="154"/>
      <c r="BP1891" s="154"/>
      <c r="BQ1891" s="154"/>
      <c r="BR1891" s="154"/>
      <c r="BS1891" s="154"/>
      <c r="BT1891" s="154"/>
      <c r="BU1891" s="154"/>
      <c r="BV1891" s="154"/>
      <c r="BW1891" s="154"/>
      <c r="BX1891" s="154"/>
      <c r="BY1891" s="154"/>
      <c r="BZ1891" s="154"/>
      <c r="CA1891" s="154"/>
      <c r="CB1891" s="154"/>
      <c r="CC1891" s="154"/>
      <c r="CD1891" s="154"/>
      <c r="CE1891" s="154"/>
      <c r="CF1891" s="154"/>
      <c r="CG1891" s="154"/>
      <c r="CH1891" s="154"/>
      <c r="CI1891" s="154"/>
      <c r="CJ1891" s="154"/>
      <c r="CK1891" s="154"/>
      <c r="CL1891" s="154"/>
      <c r="CM1891" s="154"/>
      <c r="CN1891" s="154"/>
      <c r="CO1891" s="154"/>
      <c r="CP1891" s="154"/>
      <c r="CQ1891" s="154"/>
      <c r="CR1891" s="154"/>
      <c r="CS1891" s="154"/>
      <c r="CT1891" s="154"/>
      <c r="CU1891" s="154"/>
      <c r="CV1891" s="154"/>
      <c r="CW1891" s="154"/>
      <c r="CX1891" s="154"/>
      <c r="CY1891" s="154"/>
      <c r="CZ1891" s="154"/>
      <c r="DA1891" s="154"/>
      <c r="DB1891" s="154"/>
      <c r="DC1891" s="154"/>
      <c r="DD1891" s="154"/>
      <c r="DE1891" s="154"/>
      <c r="DF1891" s="154"/>
      <c r="DG1891" s="154"/>
      <c r="DH1891" s="154"/>
      <c r="DI1891" s="154"/>
      <c r="DJ1891" s="154"/>
      <c r="DK1891" s="154"/>
      <c r="DL1891" s="154"/>
      <c r="DM1891" s="154"/>
      <c r="DN1891" s="154"/>
      <c r="DO1891" s="154"/>
      <c r="DP1891" s="154"/>
      <c r="DQ1891" s="154"/>
      <c r="DR1891" s="154"/>
      <c r="DS1891" s="154"/>
      <c r="DT1891" s="154"/>
      <c r="DU1891" s="154"/>
      <c r="DV1891" s="154"/>
      <c r="DW1891" s="154"/>
      <c r="DX1891" s="154"/>
      <c r="DY1891" s="154"/>
      <c r="DZ1891" s="154"/>
      <c r="EA1891" s="154"/>
      <c r="EB1891" s="154"/>
      <c r="EC1891" s="154"/>
      <c r="ED1891" s="154"/>
      <c r="EE1891" s="154"/>
      <c r="EF1891" s="154"/>
      <c r="EG1891" s="154"/>
      <c r="EH1891" s="154"/>
      <c r="EI1891" s="154"/>
      <c r="EJ1891" s="154"/>
      <c r="EK1891" s="154"/>
      <c r="EL1891" s="154"/>
      <c r="EM1891" s="154"/>
      <c r="EN1891" s="154"/>
      <c r="EO1891" s="154"/>
      <c r="EP1891" s="154"/>
      <c r="EQ1891" s="154"/>
      <c r="ER1891" s="154"/>
      <c r="ES1891" s="154"/>
      <c r="ET1891" s="154"/>
      <c r="EU1891" s="154"/>
      <c r="EV1891" s="154"/>
      <c r="EW1891" s="154"/>
      <c r="EX1891" s="154"/>
      <c r="EY1891" s="154"/>
      <c r="EZ1891" s="154"/>
      <c r="FA1891" s="154"/>
      <c r="FB1891" s="154"/>
      <c r="FC1891" s="154"/>
      <c r="FD1891" s="154"/>
      <c r="FE1891" s="154"/>
      <c r="FF1891" s="154"/>
      <c r="FG1891" s="154"/>
      <c r="FH1891" s="154"/>
      <c r="FI1891" s="154"/>
      <c r="FJ1891" s="154"/>
      <c r="FK1891" s="154"/>
      <c r="FL1891" s="154"/>
      <c r="FM1891" s="154"/>
      <c r="FN1891" s="154"/>
      <c r="FO1891" s="154"/>
      <c r="FP1891" s="154"/>
      <c r="FQ1891" s="154"/>
      <c r="FR1891" s="154"/>
      <c r="FS1891" s="154"/>
      <c r="FT1891" s="154"/>
      <c r="FU1891" s="154"/>
      <c r="FV1891" s="154"/>
      <c r="FW1891" s="154"/>
      <c r="FX1891" s="154"/>
      <c r="FY1891" s="154"/>
      <c r="FZ1891" s="154"/>
      <c r="GA1891" s="154"/>
      <c r="GB1891" s="154"/>
      <c r="GC1891" s="154"/>
      <c r="GD1891" s="154"/>
      <c r="GE1891" s="154"/>
      <c r="GF1891" s="154"/>
      <c r="GG1891" s="154"/>
      <c r="GH1891" s="154"/>
      <c r="GI1891" s="154"/>
      <c r="GJ1891" s="154"/>
      <c r="GK1891" s="154"/>
      <c r="GL1891" s="154"/>
      <c r="GM1891" s="154"/>
      <c r="GN1891" s="154"/>
      <c r="GO1891" s="154"/>
      <c r="GP1891" s="154"/>
      <c r="GQ1891" s="154"/>
      <c r="GR1891" s="154"/>
      <c r="GS1891" s="154"/>
      <c r="GT1891" s="154"/>
      <c r="GU1891" s="154"/>
      <c r="GV1891" s="154"/>
      <c r="GW1891" s="154"/>
      <c r="GX1891" s="154"/>
      <c r="GY1891" s="154"/>
      <c r="GZ1891" s="154"/>
      <c r="HA1891" s="154"/>
      <c r="HB1891" s="154"/>
      <c r="HC1891" s="154"/>
      <c r="HD1891" s="154"/>
      <c r="HE1891" s="154"/>
      <c r="HF1891" s="154"/>
      <c r="HG1891" s="154"/>
      <c r="HH1891" s="154"/>
      <c r="HI1891" s="154"/>
      <c r="HJ1891" s="154"/>
      <c r="HK1891" s="154"/>
      <c r="HL1891" s="154"/>
      <c r="HM1891" s="154"/>
      <c r="HN1891" s="154"/>
      <c r="HO1891" s="154"/>
      <c r="HP1891" s="154"/>
      <c r="HQ1891" s="154"/>
      <c r="HR1891" s="154"/>
      <c r="HS1891" s="154"/>
      <c r="HT1891" s="154"/>
      <c r="HU1891" s="154"/>
      <c r="HV1891" s="154"/>
      <c r="HW1891" s="154"/>
      <c r="HX1891" s="154"/>
      <c r="HY1891" s="154"/>
      <c r="HZ1891" s="154"/>
      <c r="IA1891" s="154"/>
      <c r="IB1891" s="154"/>
      <c r="IC1891" s="154"/>
      <c r="ID1891" s="154"/>
      <c r="IE1891" s="154"/>
      <c r="IF1891" s="154"/>
      <c r="IG1891" s="154"/>
      <c r="IH1891" s="154"/>
      <c r="II1891" s="154"/>
      <c r="IJ1891" s="154"/>
      <c r="IK1891" s="154"/>
      <c r="IL1891" s="154"/>
    </row>
    <row r="1892" spans="1:246" s="837" customFormat="1" ht="30" x14ac:dyDescent="0.25">
      <c r="A1892" s="217"/>
      <c r="B1892" s="217">
        <v>1</v>
      </c>
      <c r="C1892" s="177" t="s">
        <v>191</v>
      </c>
      <c r="D1892" s="176"/>
      <c r="E1892" s="176"/>
      <c r="F1892" s="1886">
        <f t="shared" si="1362"/>
        <v>0</v>
      </c>
      <c r="G1892" s="732">
        <f t="shared" si="1362"/>
        <v>0</v>
      </c>
      <c r="H1892" s="732">
        <f t="shared" si="1362"/>
        <v>0</v>
      </c>
      <c r="I1892" s="2065">
        <f t="shared" si="1362"/>
        <v>0</v>
      </c>
      <c r="J1892" s="2525"/>
      <c r="K1892" s="2525"/>
      <c r="L1892" s="2526"/>
      <c r="M1892" s="2526"/>
      <c r="N1892" s="2526"/>
      <c r="O1892" s="2526"/>
      <c r="P1892" s="2526"/>
      <c r="Q1892" s="2526"/>
      <c r="R1892" s="2777">
        <f t="shared" ref="R1892:Z1892" si="1370">R1813</f>
        <v>0</v>
      </c>
      <c r="S1892" s="2777">
        <f t="shared" si="1370"/>
        <v>0</v>
      </c>
      <c r="T1892" s="2777">
        <f t="shared" si="1370"/>
        <v>19.687350000000002</v>
      </c>
      <c r="U1892" s="2778">
        <f t="shared" si="1370"/>
        <v>0</v>
      </c>
      <c r="V1892" s="2777">
        <f t="shared" si="1370"/>
        <v>0</v>
      </c>
      <c r="W1892" s="2777">
        <f t="shared" si="1370"/>
        <v>0</v>
      </c>
      <c r="X1892" s="2779">
        <f t="shared" si="1370"/>
        <v>0</v>
      </c>
      <c r="Y1892" s="2779">
        <f t="shared" si="1370"/>
        <v>0</v>
      </c>
      <c r="Z1892" s="2777">
        <f t="shared" si="1370"/>
        <v>19.687350000000002</v>
      </c>
      <c r="AA1892" s="909"/>
      <c r="AB1892" s="2593"/>
      <c r="AC1892" s="2257"/>
      <c r="AD1892" s="154"/>
      <c r="AE1892" s="154"/>
      <c r="AF1892" s="154"/>
      <c r="AG1892" s="154"/>
      <c r="AH1892" s="154"/>
      <c r="AI1892" s="154"/>
      <c r="AJ1892" s="154"/>
      <c r="AK1892" s="154"/>
      <c r="AL1892" s="154"/>
      <c r="AM1892" s="154"/>
      <c r="AN1892" s="154"/>
      <c r="AO1892" s="154"/>
      <c r="AP1892" s="154"/>
      <c r="AQ1892" s="154"/>
      <c r="AR1892" s="154"/>
      <c r="AS1892" s="154"/>
      <c r="AT1892" s="154"/>
      <c r="AU1892" s="154"/>
      <c r="AV1892" s="154"/>
      <c r="AW1892" s="154"/>
      <c r="AX1892" s="154"/>
      <c r="AY1892" s="154"/>
      <c r="AZ1892" s="154"/>
      <c r="BA1892" s="154"/>
      <c r="BB1892" s="154"/>
      <c r="BC1892" s="154"/>
      <c r="BD1892" s="154"/>
      <c r="BE1892" s="154"/>
      <c r="BF1892" s="154"/>
      <c r="BG1892" s="154"/>
      <c r="BH1892" s="154"/>
      <c r="BI1892" s="154"/>
      <c r="BJ1892" s="154"/>
      <c r="BK1892" s="154"/>
      <c r="BL1892" s="154"/>
      <c r="BM1892" s="154"/>
      <c r="BN1892" s="154"/>
      <c r="BO1892" s="154"/>
      <c r="BP1892" s="154"/>
      <c r="BQ1892" s="154"/>
      <c r="BR1892" s="154"/>
      <c r="BS1892" s="154"/>
      <c r="BT1892" s="154"/>
      <c r="BU1892" s="154"/>
      <c r="BV1892" s="154"/>
      <c r="BW1892" s="154"/>
      <c r="BX1892" s="154"/>
      <c r="BY1892" s="154"/>
      <c r="BZ1892" s="154"/>
      <c r="CA1892" s="154"/>
      <c r="CB1892" s="154"/>
      <c r="CC1892" s="154"/>
      <c r="CD1892" s="154"/>
      <c r="CE1892" s="154"/>
      <c r="CF1892" s="154"/>
      <c r="CG1892" s="154"/>
      <c r="CH1892" s="154"/>
      <c r="CI1892" s="154"/>
      <c r="CJ1892" s="154"/>
      <c r="CK1892" s="154"/>
      <c r="CL1892" s="154"/>
      <c r="CM1892" s="154"/>
      <c r="CN1892" s="154"/>
      <c r="CO1892" s="154"/>
      <c r="CP1892" s="154"/>
      <c r="CQ1892" s="154"/>
      <c r="CR1892" s="154"/>
      <c r="CS1892" s="154"/>
      <c r="CT1892" s="154"/>
      <c r="CU1892" s="154"/>
      <c r="CV1892" s="154"/>
      <c r="CW1892" s="154"/>
      <c r="CX1892" s="154"/>
      <c r="CY1892" s="154"/>
      <c r="CZ1892" s="154"/>
      <c r="DA1892" s="154"/>
      <c r="DB1892" s="154"/>
      <c r="DC1892" s="154"/>
      <c r="DD1892" s="154"/>
      <c r="DE1892" s="154"/>
      <c r="DF1892" s="154"/>
      <c r="DG1892" s="154"/>
      <c r="DH1892" s="154"/>
      <c r="DI1892" s="154"/>
      <c r="DJ1892" s="154"/>
      <c r="DK1892" s="154"/>
      <c r="DL1892" s="154"/>
      <c r="DM1892" s="154"/>
      <c r="DN1892" s="154"/>
      <c r="DO1892" s="154"/>
      <c r="DP1892" s="154"/>
      <c r="DQ1892" s="154"/>
      <c r="DR1892" s="154"/>
      <c r="DS1892" s="154"/>
      <c r="DT1892" s="154"/>
      <c r="DU1892" s="154"/>
      <c r="DV1892" s="154"/>
      <c r="DW1892" s="154"/>
      <c r="DX1892" s="154"/>
      <c r="DY1892" s="154"/>
      <c r="DZ1892" s="154"/>
      <c r="EA1892" s="154"/>
      <c r="EB1892" s="154"/>
      <c r="EC1892" s="154"/>
      <c r="ED1892" s="154"/>
      <c r="EE1892" s="154"/>
      <c r="EF1892" s="154"/>
      <c r="EG1892" s="154"/>
      <c r="EH1892" s="154"/>
      <c r="EI1892" s="154"/>
      <c r="EJ1892" s="154"/>
      <c r="EK1892" s="154"/>
      <c r="EL1892" s="154"/>
      <c r="EM1892" s="154"/>
      <c r="EN1892" s="154"/>
      <c r="EO1892" s="154"/>
      <c r="EP1892" s="154"/>
      <c r="EQ1892" s="154"/>
      <c r="ER1892" s="154"/>
      <c r="ES1892" s="154"/>
      <c r="ET1892" s="154"/>
      <c r="EU1892" s="154"/>
      <c r="EV1892" s="154"/>
      <c r="EW1892" s="154"/>
      <c r="EX1892" s="154"/>
      <c r="EY1892" s="154"/>
      <c r="EZ1892" s="154"/>
      <c r="FA1892" s="154"/>
      <c r="FB1892" s="154"/>
      <c r="FC1892" s="154"/>
      <c r="FD1892" s="154"/>
      <c r="FE1892" s="154"/>
      <c r="FF1892" s="154"/>
      <c r="FG1892" s="154"/>
      <c r="FH1892" s="154"/>
      <c r="FI1892" s="154"/>
      <c r="FJ1892" s="154"/>
      <c r="FK1892" s="154"/>
      <c r="FL1892" s="154"/>
      <c r="FM1892" s="154"/>
      <c r="FN1892" s="154"/>
      <c r="FO1892" s="154"/>
      <c r="FP1892" s="154"/>
      <c r="FQ1892" s="154"/>
      <c r="FR1892" s="154"/>
      <c r="FS1892" s="154"/>
      <c r="FT1892" s="154"/>
      <c r="FU1892" s="154"/>
      <c r="FV1892" s="154"/>
      <c r="FW1892" s="154"/>
      <c r="FX1892" s="154"/>
      <c r="FY1892" s="154"/>
      <c r="FZ1892" s="154"/>
      <c r="GA1892" s="154"/>
      <c r="GB1892" s="154"/>
      <c r="GC1892" s="154"/>
      <c r="GD1892" s="154"/>
      <c r="GE1892" s="154"/>
      <c r="GF1892" s="154"/>
      <c r="GG1892" s="154"/>
      <c r="GH1892" s="154"/>
      <c r="GI1892" s="154"/>
      <c r="GJ1892" s="154"/>
      <c r="GK1892" s="154"/>
      <c r="GL1892" s="154"/>
      <c r="GM1892" s="154"/>
      <c r="GN1892" s="154"/>
      <c r="GO1892" s="154"/>
      <c r="GP1892" s="154"/>
      <c r="GQ1892" s="154"/>
      <c r="GR1892" s="154"/>
      <c r="GS1892" s="154"/>
      <c r="GT1892" s="154"/>
      <c r="GU1892" s="154"/>
      <c r="GV1892" s="154"/>
      <c r="GW1892" s="154"/>
      <c r="GX1892" s="154"/>
      <c r="GY1892" s="154"/>
      <c r="GZ1892" s="154"/>
      <c r="HA1892" s="154"/>
      <c r="HB1892" s="154"/>
      <c r="HC1892" s="154"/>
      <c r="HD1892" s="154"/>
      <c r="HE1892" s="154"/>
      <c r="HF1892" s="154"/>
      <c r="HG1892" s="154"/>
      <c r="HH1892" s="154"/>
      <c r="HI1892" s="154"/>
      <c r="HJ1892" s="154"/>
      <c r="HK1892" s="154"/>
      <c r="HL1892" s="154"/>
      <c r="HM1892" s="154"/>
      <c r="HN1892" s="154"/>
      <c r="HO1892" s="154"/>
      <c r="HP1892" s="154"/>
      <c r="HQ1892" s="154"/>
      <c r="HR1892" s="154"/>
      <c r="HS1892" s="154"/>
      <c r="HT1892" s="154"/>
      <c r="HU1892" s="154"/>
      <c r="HV1892" s="154"/>
      <c r="HW1892" s="154"/>
      <c r="HX1892" s="154"/>
      <c r="HY1892" s="154"/>
      <c r="HZ1892" s="154"/>
      <c r="IA1892" s="154"/>
      <c r="IB1892" s="154"/>
      <c r="IC1892" s="154"/>
      <c r="ID1892" s="154"/>
      <c r="IE1892" s="154"/>
      <c r="IF1892" s="154"/>
      <c r="IG1892" s="154"/>
      <c r="IH1892" s="154"/>
      <c r="II1892" s="154"/>
      <c r="IJ1892" s="154"/>
      <c r="IK1892" s="154"/>
      <c r="IL1892" s="154"/>
    </row>
    <row r="1893" spans="1:246" s="837" customFormat="1" ht="110.25" x14ac:dyDescent="0.25">
      <c r="A1893" s="217"/>
      <c r="B1893" s="217">
        <v>1</v>
      </c>
      <c r="C1893" s="545" t="s">
        <v>462</v>
      </c>
      <c r="D1893" s="176"/>
      <c r="E1893" s="176"/>
      <c r="F1893" s="1886">
        <f t="shared" si="1362"/>
        <v>0</v>
      </c>
      <c r="G1893" s="732">
        <f t="shared" si="1362"/>
        <v>0</v>
      </c>
      <c r="H1893" s="732">
        <f t="shared" si="1362"/>
        <v>0</v>
      </c>
      <c r="I1893" s="2065" t="e">
        <f t="shared" si="1362"/>
        <v>#DIV/0!</v>
      </c>
      <c r="J1893" s="2525"/>
      <c r="K1893" s="2525"/>
      <c r="L1893" s="2526"/>
      <c r="M1893" s="2526"/>
      <c r="N1893" s="2526"/>
      <c r="O1893" s="2526"/>
      <c r="P1893" s="2526"/>
      <c r="Q1893" s="2526"/>
      <c r="R1893" s="2777">
        <f t="shared" ref="R1893:Z1893" si="1371">R1814</f>
        <v>0</v>
      </c>
      <c r="S1893" s="2777">
        <f t="shared" si="1371"/>
        <v>0</v>
      </c>
      <c r="T1893" s="2777">
        <f t="shared" si="1371"/>
        <v>0</v>
      </c>
      <c r="U1893" s="2778">
        <f t="shared" si="1371"/>
        <v>0</v>
      </c>
      <c r="V1893" s="2777">
        <f t="shared" si="1371"/>
        <v>0</v>
      </c>
      <c r="W1893" s="2777">
        <f t="shared" si="1371"/>
        <v>0</v>
      </c>
      <c r="X1893" s="2779">
        <f t="shared" si="1371"/>
        <v>0</v>
      </c>
      <c r="Y1893" s="2779">
        <f t="shared" si="1371"/>
        <v>0</v>
      </c>
      <c r="Z1893" s="2777">
        <f t="shared" si="1371"/>
        <v>0</v>
      </c>
      <c r="AA1893" s="909"/>
      <c r="AB1893" s="2593"/>
      <c r="AC1893" s="2257"/>
      <c r="AD1893" s="154"/>
      <c r="AE1893" s="154"/>
      <c r="AF1893" s="154"/>
      <c r="AG1893" s="154"/>
      <c r="AH1893" s="154"/>
      <c r="AI1893" s="154"/>
      <c r="AJ1893" s="154"/>
      <c r="AK1893" s="154"/>
      <c r="AL1893" s="154"/>
      <c r="AM1893" s="154"/>
      <c r="AN1893" s="154"/>
      <c r="AO1893" s="154"/>
      <c r="AP1893" s="154"/>
      <c r="AQ1893" s="154"/>
      <c r="AR1893" s="154"/>
      <c r="AS1893" s="154"/>
      <c r="AT1893" s="154"/>
      <c r="AU1893" s="154"/>
      <c r="AV1893" s="154"/>
      <c r="AW1893" s="154"/>
      <c r="AX1893" s="154"/>
      <c r="AY1893" s="154"/>
      <c r="AZ1893" s="154"/>
      <c r="BA1893" s="154"/>
      <c r="BB1893" s="154"/>
      <c r="BC1893" s="154"/>
      <c r="BD1893" s="154"/>
      <c r="BE1893" s="154"/>
      <c r="BF1893" s="154"/>
      <c r="BG1893" s="154"/>
      <c r="BH1893" s="154"/>
      <c r="BI1893" s="154"/>
      <c r="BJ1893" s="154"/>
      <c r="BK1893" s="154"/>
      <c r="BL1893" s="154"/>
      <c r="BM1893" s="154"/>
      <c r="BN1893" s="154"/>
      <c r="BO1893" s="154"/>
      <c r="BP1893" s="154"/>
      <c r="BQ1893" s="154"/>
      <c r="BR1893" s="154"/>
      <c r="BS1893" s="154"/>
      <c r="BT1893" s="154"/>
      <c r="BU1893" s="154"/>
      <c r="BV1893" s="154"/>
      <c r="BW1893" s="154"/>
      <c r="BX1893" s="154"/>
      <c r="BY1893" s="154"/>
      <c r="BZ1893" s="154"/>
      <c r="CA1893" s="154"/>
      <c r="CB1893" s="154"/>
      <c r="CC1893" s="154"/>
      <c r="CD1893" s="154"/>
      <c r="CE1893" s="154"/>
      <c r="CF1893" s="154"/>
      <c r="CG1893" s="154"/>
      <c r="CH1893" s="154"/>
      <c r="CI1893" s="154"/>
      <c r="CJ1893" s="154"/>
      <c r="CK1893" s="154"/>
      <c r="CL1893" s="154"/>
      <c r="CM1893" s="154"/>
      <c r="CN1893" s="154"/>
      <c r="CO1893" s="154"/>
      <c r="CP1893" s="154"/>
      <c r="CQ1893" s="154"/>
      <c r="CR1893" s="154"/>
      <c r="CS1893" s="154"/>
      <c r="CT1893" s="154"/>
      <c r="CU1893" s="154"/>
      <c r="CV1893" s="154"/>
      <c r="CW1893" s="154"/>
      <c r="CX1893" s="154"/>
      <c r="CY1893" s="154"/>
      <c r="CZ1893" s="154"/>
      <c r="DA1893" s="154"/>
      <c r="DB1893" s="154"/>
      <c r="DC1893" s="154"/>
      <c r="DD1893" s="154"/>
      <c r="DE1893" s="154"/>
      <c r="DF1893" s="154"/>
      <c r="DG1893" s="154"/>
      <c r="DH1893" s="154"/>
      <c r="DI1893" s="154"/>
      <c r="DJ1893" s="154"/>
      <c r="DK1893" s="154"/>
      <c r="DL1893" s="154"/>
      <c r="DM1893" s="154"/>
      <c r="DN1893" s="154"/>
      <c r="DO1893" s="154"/>
      <c r="DP1893" s="154"/>
      <c r="DQ1893" s="154"/>
      <c r="DR1893" s="154"/>
      <c r="DS1893" s="154"/>
      <c r="DT1893" s="154"/>
      <c r="DU1893" s="154"/>
      <c r="DV1893" s="154"/>
      <c r="DW1893" s="154"/>
      <c r="DX1893" s="154"/>
      <c r="DY1893" s="154"/>
      <c r="DZ1893" s="154"/>
      <c r="EA1893" s="154"/>
      <c r="EB1893" s="154"/>
      <c r="EC1893" s="154"/>
      <c r="ED1893" s="154"/>
      <c r="EE1893" s="154"/>
      <c r="EF1893" s="154"/>
      <c r="EG1893" s="154"/>
      <c r="EH1893" s="154"/>
      <c r="EI1893" s="154"/>
      <c r="EJ1893" s="154"/>
      <c r="EK1893" s="154"/>
      <c r="EL1893" s="154"/>
      <c r="EM1893" s="154"/>
      <c r="EN1893" s="154"/>
      <c r="EO1893" s="154"/>
      <c r="EP1893" s="154"/>
      <c r="EQ1893" s="154"/>
      <c r="ER1893" s="154"/>
      <c r="ES1893" s="154"/>
      <c r="ET1893" s="154"/>
      <c r="EU1893" s="154"/>
      <c r="EV1893" s="154"/>
      <c r="EW1893" s="154"/>
      <c r="EX1893" s="154"/>
      <c r="EY1893" s="154"/>
      <c r="EZ1893" s="154"/>
      <c r="FA1893" s="154"/>
      <c r="FB1893" s="154"/>
      <c r="FC1893" s="154"/>
      <c r="FD1893" s="154"/>
      <c r="FE1893" s="154"/>
      <c r="FF1893" s="154"/>
      <c r="FG1893" s="154"/>
      <c r="FH1893" s="154"/>
      <c r="FI1893" s="154"/>
      <c r="FJ1893" s="154"/>
      <c r="FK1893" s="154"/>
      <c r="FL1893" s="154"/>
      <c r="FM1893" s="154"/>
      <c r="FN1893" s="154"/>
      <c r="FO1893" s="154"/>
      <c r="FP1893" s="154"/>
      <c r="FQ1893" s="154"/>
      <c r="FR1893" s="154"/>
      <c r="FS1893" s="154"/>
      <c r="FT1893" s="154"/>
      <c r="FU1893" s="154"/>
      <c r="FV1893" s="154"/>
      <c r="FW1893" s="154"/>
      <c r="FX1893" s="154"/>
      <c r="FY1893" s="154"/>
      <c r="FZ1893" s="154"/>
      <c r="GA1893" s="154"/>
      <c r="GB1893" s="154"/>
      <c r="GC1893" s="154"/>
      <c r="GD1893" s="154"/>
      <c r="GE1893" s="154"/>
      <c r="GF1893" s="154"/>
      <c r="GG1893" s="154"/>
      <c r="GH1893" s="154"/>
      <c r="GI1893" s="154"/>
      <c r="GJ1893" s="154"/>
      <c r="GK1893" s="154"/>
      <c r="GL1893" s="154"/>
      <c r="GM1893" s="154"/>
      <c r="GN1893" s="154"/>
      <c r="GO1893" s="154"/>
      <c r="GP1893" s="154"/>
      <c r="GQ1893" s="154"/>
      <c r="GR1893" s="154"/>
      <c r="GS1893" s="154"/>
      <c r="GT1893" s="154"/>
      <c r="GU1893" s="154"/>
      <c r="GV1893" s="154"/>
      <c r="GW1893" s="154"/>
      <c r="GX1893" s="154"/>
      <c r="GY1893" s="154"/>
      <c r="GZ1893" s="154"/>
      <c r="HA1893" s="154"/>
      <c r="HB1893" s="154"/>
      <c r="HC1893" s="154"/>
      <c r="HD1893" s="154"/>
      <c r="HE1893" s="154"/>
      <c r="HF1893" s="154"/>
      <c r="HG1893" s="154"/>
      <c r="HH1893" s="154"/>
      <c r="HI1893" s="154"/>
      <c r="HJ1893" s="154"/>
      <c r="HK1893" s="154"/>
      <c r="HL1893" s="154"/>
      <c r="HM1893" s="154"/>
      <c r="HN1893" s="154"/>
      <c r="HO1893" s="154"/>
      <c r="HP1893" s="154"/>
      <c r="HQ1893" s="154"/>
      <c r="HR1893" s="154"/>
      <c r="HS1893" s="154"/>
      <c r="HT1893" s="154"/>
      <c r="HU1893" s="154"/>
      <c r="HV1893" s="154"/>
      <c r="HW1893" s="154"/>
      <c r="HX1893" s="154"/>
      <c r="HY1893" s="154"/>
      <c r="HZ1893" s="154"/>
      <c r="IA1893" s="154"/>
      <c r="IB1893" s="154"/>
      <c r="IC1893" s="154"/>
      <c r="ID1893" s="154"/>
      <c r="IE1893" s="154"/>
      <c r="IF1893" s="154"/>
      <c r="IG1893" s="154"/>
      <c r="IH1893" s="154"/>
      <c r="II1893" s="154"/>
      <c r="IJ1893" s="154"/>
      <c r="IK1893" s="154"/>
      <c r="IL1893" s="154"/>
    </row>
    <row r="1894" spans="1:246" s="837" customFormat="1" ht="15.75" x14ac:dyDescent="0.25">
      <c r="A1894" s="217"/>
      <c r="B1894" s="217">
        <v>1</v>
      </c>
      <c r="C1894" s="3278" t="s">
        <v>563</v>
      </c>
      <c r="D1894" s="176"/>
      <c r="E1894" s="176"/>
      <c r="F1894" s="1886">
        <f t="shared" si="1362"/>
        <v>0</v>
      </c>
      <c r="G1894" s="732">
        <f t="shared" si="1362"/>
        <v>0</v>
      </c>
      <c r="H1894" s="732">
        <f t="shared" si="1362"/>
        <v>0</v>
      </c>
      <c r="I1894" s="2065" t="e">
        <f t="shared" si="1362"/>
        <v>#DIV/0!</v>
      </c>
      <c r="J1894" s="2525"/>
      <c r="K1894" s="2525"/>
      <c r="L1894" s="2526"/>
      <c r="M1894" s="2526"/>
      <c r="N1894" s="2526"/>
      <c r="O1894" s="2526"/>
      <c r="P1894" s="2526"/>
      <c r="Q1894" s="2526"/>
      <c r="R1894" s="2777"/>
      <c r="S1894" s="2777"/>
      <c r="T1894" s="2777"/>
      <c r="U1894" s="2778"/>
      <c r="V1894" s="2777"/>
      <c r="W1894" s="2777"/>
      <c r="X1894" s="2779"/>
      <c r="Y1894" s="2779"/>
      <c r="Z1894" s="2777"/>
      <c r="AA1894" s="909"/>
      <c r="AB1894" s="2593"/>
      <c r="AC1894" s="2257"/>
      <c r="AD1894" s="154"/>
      <c r="AE1894" s="154"/>
      <c r="AF1894" s="154"/>
      <c r="AG1894" s="154"/>
      <c r="AH1894" s="154"/>
      <c r="AI1894" s="154"/>
      <c r="AJ1894" s="154"/>
      <c r="AK1894" s="154"/>
      <c r="AL1894" s="154"/>
      <c r="AM1894" s="154"/>
      <c r="AN1894" s="154"/>
      <c r="AO1894" s="154"/>
      <c r="AP1894" s="154"/>
      <c r="AQ1894" s="154"/>
      <c r="AR1894" s="154"/>
      <c r="AS1894" s="154"/>
      <c r="AT1894" s="154"/>
      <c r="AU1894" s="154"/>
      <c r="AV1894" s="154"/>
      <c r="AW1894" s="154"/>
      <c r="AX1894" s="154"/>
      <c r="AY1894" s="154"/>
      <c r="AZ1894" s="154"/>
      <c r="BA1894" s="154"/>
      <c r="BB1894" s="154"/>
      <c r="BC1894" s="154"/>
      <c r="BD1894" s="154"/>
      <c r="BE1894" s="154"/>
      <c r="BF1894" s="154"/>
      <c r="BG1894" s="154"/>
      <c r="BH1894" s="154"/>
      <c r="BI1894" s="154"/>
      <c r="BJ1894" s="154"/>
      <c r="BK1894" s="154"/>
      <c r="BL1894" s="154"/>
      <c r="BM1894" s="154"/>
      <c r="BN1894" s="154"/>
      <c r="BO1894" s="154"/>
      <c r="BP1894" s="154"/>
      <c r="BQ1894" s="154"/>
      <c r="BR1894" s="154"/>
      <c r="BS1894" s="154"/>
      <c r="BT1894" s="154"/>
      <c r="BU1894" s="154"/>
      <c r="BV1894" s="154"/>
      <c r="BW1894" s="154"/>
      <c r="BX1894" s="154"/>
      <c r="BY1894" s="154"/>
      <c r="BZ1894" s="154"/>
      <c r="CA1894" s="154"/>
      <c r="CB1894" s="154"/>
      <c r="CC1894" s="154"/>
      <c r="CD1894" s="154"/>
      <c r="CE1894" s="154"/>
      <c r="CF1894" s="154"/>
      <c r="CG1894" s="154"/>
      <c r="CH1894" s="154"/>
      <c r="CI1894" s="154"/>
      <c r="CJ1894" s="154"/>
      <c r="CK1894" s="154"/>
      <c r="CL1894" s="154"/>
      <c r="CM1894" s="154"/>
      <c r="CN1894" s="154"/>
      <c r="CO1894" s="154"/>
      <c r="CP1894" s="154"/>
      <c r="CQ1894" s="154"/>
      <c r="CR1894" s="154"/>
      <c r="CS1894" s="154"/>
      <c r="CT1894" s="154"/>
      <c r="CU1894" s="154"/>
      <c r="CV1894" s="154"/>
      <c r="CW1894" s="154"/>
      <c r="CX1894" s="154"/>
      <c r="CY1894" s="154"/>
      <c r="CZ1894" s="154"/>
      <c r="DA1894" s="154"/>
      <c r="DB1894" s="154"/>
      <c r="DC1894" s="154"/>
      <c r="DD1894" s="154"/>
      <c r="DE1894" s="154"/>
      <c r="DF1894" s="154"/>
      <c r="DG1894" s="154"/>
      <c r="DH1894" s="154"/>
      <c r="DI1894" s="154"/>
      <c r="DJ1894" s="154"/>
      <c r="DK1894" s="154"/>
      <c r="DL1894" s="154"/>
      <c r="DM1894" s="154"/>
      <c r="DN1894" s="154"/>
      <c r="DO1894" s="154"/>
      <c r="DP1894" s="154"/>
      <c r="DQ1894" s="154"/>
      <c r="DR1894" s="154"/>
      <c r="DS1894" s="154"/>
      <c r="DT1894" s="154"/>
      <c r="DU1894" s="154"/>
      <c r="DV1894" s="154"/>
      <c r="DW1894" s="154"/>
      <c r="DX1894" s="154"/>
      <c r="DY1894" s="154"/>
      <c r="DZ1894" s="154"/>
      <c r="EA1894" s="154"/>
      <c r="EB1894" s="154"/>
      <c r="EC1894" s="154"/>
      <c r="ED1894" s="154"/>
      <c r="EE1894" s="154"/>
      <c r="EF1894" s="154"/>
      <c r="EG1894" s="154"/>
      <c r="EH1894" s="154"/>
      <c r="EI1894" s="154"/>
      <c r="EJ1894" s="154"/>
      <c r="EK1894" s="154"/>
      <c r="EL1894" s="154"/>
      <c r="EM1894" s="154"/>
      <c r="EN1894" s="154"/>
      <c r="EO1894" s="154"/>
      <c r="EP1894" s="154"/>
      <c r="EQ1894" s="154"/>
      <c r="ER1894" s="154"/>
      <c r="ES1894" s="154"/>
      <c r="ET1894" s="154"/>
      <c r="EU1894" s="154"/>
      <c r="EV1894" s="154"/>
      <c r="EW1894" s="154"/>
      <c r="EX1894" s="154"/>
      <c r="EY1894" s="154"/>
      <c r="EZ1894" s="154"/>
      <c r="FA1894" s="154"/>
      <c r="FB1894" s="154"/>
      <c r="FC1894" s="154"/>
      <c r="FD1894" s="154"/>
      <c r="FE1894" s="154"/>
      <c r="FF1894" s="154"/>
      <c r="FG1894" s="154"/>
      <c r="FH1894" s="154"/>
      <c r="FI1894" s="154"/>
      <c r="FJ1894" s="154"/>
      <c r="FK1894" s="154"/>
      <c r="FL1894" s="154"/>
      <c r="FM1894" s="154"/>
      <c r="FN1894" s="154"/>
      <c r="FO1894" s="154"/>
      <c r="FP1894" s="154"/>
      <c r="FQ1894" s="154"/>
      <c r="FR1894" s="154"/>
      <c r="FS1894" s="154"/>
      <c r="FT1894" s="154"/>
      <c r="FU1894" s="154"/>
      <c r="FV1894" s="154"/>
      <c r="FW1894" s="154"/>
      <c r="FX1894" s="154"/>
      <c r="FY1894" s="154"/>
      <c r="FZ1894" s="154"/>
      <c r="GA1894" s="154"/>
      <c r="GB1894" s="154"/>
      <c r="GC1894" s="154"/>
      <c r="GD1894" s="154"/>
      <c r="GE1894" s="154"/>
      <c r="GF1894" s="154"/>
      <c r="GG1894" s="154"/>
      <c r="GH1894" s="154"/>
      <c r="GI1894" s="154"/>
      <c r="GJ1894" s="154"/>
      <c r="GK1894" s="154"/>
      <c r="GL1894" s="154"/>
      <c r="GM1894" s="154"/>
      <c r="GN1894" s="154"/>
      <c r="GO1894" s="154"/>
      <c r="GP1894" s="154"/>
      <c r="GQ1894" s="154"/>
      <c r="GR1894" s="154"/>
      <c r="GS1894" s="154"/>
      <c r="GT1894" s="154"/>
      <c r="GU1894" s="154"/>
      <c r="GV1894" s="154"/>
      <c r="GW1894" s="154"/>
      <c r="GX1894" s="154"/>
      <c r="GY1894" s="154"/>
      <c r="GZ1894" s="154"/>
      <c r="HA1894" s="154"/>
      <c r="HB1894" s="154"/>
      <c r="HC1894" s="154"/>
      <c r="HD1894" s="154"/>
      <c r="HE1894" s="154"/>
      <c r="HF1894" s="154"/>
      <c r="HG1894" s="154"/>
      <c r="HH1894" s="154"/>
      <c r="HI1894" s="154"/>
      <c r="HJ1894" s="154"/>
      <c r="HK1894" s="154"/>
      <c r="HL1894" s="154"/>
      <c r="HM1894" s="154"/>
      <c r="HN1894" s="154"/>
      <c r="HO1894" s="154"/>
      <c r="HP1894" s="154"/>
      <c r="HQ1894" s="154"/>
      <c r="HR1894" s="154"/>
      <c r="HS1894" s="154"/>
      <c r="HT1894" s="154"/>
      <c r="HU1894" s="154"/>
      <c r="HV1894" s="154"/>
      <c r="HW1894" s="154"/>
      <c r="HX1894" s="154"/>
      <c r="HY1894" s="154"/>
      <c r="HZ1894" s="154"/>
      <c r="IA1894" s="154"/>
      <c r="IB1894" s="154"/>
      <c r="IC1894" s="154"/>
      <c r="ID1894" s="154"/>
      <c r="IE1894" s="154"/>
      <c r="IF1894" s="154"/>
      <c r="IG1894" s="154"/>
      <c r="IH1894" s="154"/>
      <c r="II1894" s="154"/>
      <c r="IJ1894" s="154"/>
      <c r="IK1894" s="154"/>
      <c r="IL1894" s="154"/>
    </row>
    <row r="1895" spans="1:246" s="837" customFormat="1" ht="15.75" x14ac:dyDescent="0.25">
      <c r="A1895" s="217"/>
      <c r="B1895" s="217">
        <v>1</v>
      </c>
      <c r="C1895" s="3278" t="s">
        <v>564</v>
      </c>
      <c r="D1895" s="176"/>
      <c r="E1895" s="176"/>
      <c r="F1895" s="1886">
        <f t="shared" si="1362"/>
        <v>0</v>
      </c>
      <c r="G1895" s="732">
        <f t="shared" si="1362"/>
        <v>0</v>
      </c>
      <c r="H1895" s="732">
        <f t="shared" si="1362"/>
        <v>0</v>
      </c>
      <c r="I1895" s="2065" t="e">
        <f t="shared" si="1362"/>
        <v>#DIV/0!</v>
      </c>
      <c r="J1895" s="2525"/>
      <c r="K1895" s="2525"/>
      <c r="L1895" s="2526"/>
      <c r="M1895" s="2526"/>
      <c r="N1895" s="2526"/>
      <c r="O1895" s="2526"/>
      <c r="P1895" s="2526"/>
      <c r="Q1895" s="2526"/>
      <c r="R1895" s="2777"/>
      <c r="S1895" s="2777"/>
      <c r="T1895" s="2777"/>
      <c r="U1895" s="2778"/>
      <c r="V1895" s="2777"/>
      <c r="W1895" s="2777"/>
      <c r="X1895" s="2779"/>
      <c r="Y1895" s="2779"/>
      <c r="Z1895" s="2777"/>
      <c r="AA1895" s="909"/>
      <c r="AB1895" s="2593"/>
      <c r="AC1895" s="2257"/>
      <c r="AD1895" s="154"/>
      <c r="AE1895" s="154"/>
      <c r="AF1895" s="154"/>
      <c r="AG1895" s="154"/>
      <c r="AH1895" s="154"/>
      <c r="AI1895" s="154"/>
      <c r="AJ1895" s="154"/>
      <c r="AK1895" s="154"/>
      <c r="AL1895" s="154"/>
      <c r="AM1895" s="154"/>
      <c r="AN1895" s="154"/>
      <c r="AO1895" s="154"/>
      <c r="AP1895" s="154"/>
      <c r="AQ1895" s="154"/>
      <c r="AR1895" s="154"/>
      <c r="AS1895" s="154"/>
      <c r="AT1895" s="154"/>
      <c r="AU1895" s="154"/>
      <c r="AV1895" s="154"/>
      <c r="AW1895" s="154"/>
      <c r="AX1895" s="154"/>
      <c r="AY1895" s="154"/>
      <c r="AZ1895" s="154"/>
      <c r="BA1895" s="154"/>
      <c r="BB1895" s="154"/>
      <c r="BC1895" s="154"/>
      <c r="BD1895" s="154"/>
      <c r="BE1895" s="154"/>
      <c r="BF1895" s="154"/>
      <c r="BG1895" s="154"/>
      <c r="BH1895" s="154"/>
      <c r="BI1895" s="154"/>
      <c r="BJ1895" s="154"/>
      <c r="BK1895" s="154"/>
      <c r="BL1895" s="154"/>
      <c r="BM1895" s="154"/>
      <c r="BN1895" s="154"/>
      <c r="BO1895" s="154"/>
      <c r="BP1895" s="154"/>
      <c r="BQ1895" s="154"/>
      <c r="BR1895" s="154"/>
      <c r="BS1895" s="154"/>
      <c r="BT1895" s="154"/>
      <c r="BU1895" s="154"/>
      <c r="BV1895" s="154"/>
      <c r="BW1895" s="154"/>
      <c r="BX1895" s="154"/>
      <c r="BY1895" s="154"/>
      <c r="BZ1895" s="154"/>
      <c r="CA1895" s="154"/>
      <c r="CB1895" s="154"/>
      <c r="CC1895" s="154"/>
      <c r="CD1895" s="154"/>
      <c r="CE1895" s="154"/>
      <c r="CF1895" s="154"/>
      <c r="CG1895" s="154"/>
      <c r="CH1895" s="154"/>
      <c r="CI1895" s="154"/>
      <c r="CJ1895" s="154"/>
      <c r="CK1895" s="154"/>
      <c r="CL1895" s="154"/>
      <c r="CM1895" s="154"/>
      <c r="CN1895" s="154"/>
      <c r="CO1895" s="154"/>
      <c r="CP1895" s="154"/>
      <c r="CQ1895" s="154"/>
      <c r="CR1895" s="154"/>
      <c r="CS1895" s="154"/>
      <c r="CT1895" s="154"/>
      <c r="CU1895" s="154"/>
      <c r="CV1895" s="154"/>
      <c r="CW1895" s="154"/>
      <c r="CX1895" s="154"/>
      <c r="CY1895" s="154"/>
      <c r="CZ1895" s="154"/>
      <c r="DA1895" s="154"/>
      <c r="DB1895" s="154"/>
      <c r="DC1895" s="154"/>
      <c r="DD1895" s="154"/>
      <c r="DE1895" s="154"/>
      <c r="DF1895" s="154"/>
      <c r="DG1895" s="154"/>
      <c r="DH1895" s="154"/>
      <c r="DI1895" s="154"/>
      <c r="DJ1895" s="154"/>
      <c r="DK1895" s="154"/>
      <c r="DL1895" s="154"/>
      <c r="DM1895" s="154"/>
      <c r="DN1895" s="154"/>
      <c r="DO1895" s="154"/>
      <c r="DP1895" s="154"/>
      <c r="DQ1895" s="154"/>
      <c r="DR1895" s="154"/>
      <c r="DS1895" s="154"/>
      <c r="DT1895" s="154"/>
      <c r="DU1895" s="154"/>
      <c r="DV1895" s="154"/>
      <c r="DW1895" s="154"/>
      <c r="DX1895" s="154"/>
      <c r="DY1895" s="154"/>
      <c r="DZ1895" s="154"/>
      <c r="EA1895" s="154"/>
      <c r="EB1895" s="154"/>
      <c r="EC1895" s="154"/>
      <c r="ED1895" s="154"/>
      <c r="EE1895" s="154"/>
      <c r="EF1895" s="154"/>
      <c r="EG1895" s="154"/>
      <c r="EH1895" s="154"/>
      <c r="EI1895" s="154"/>
      <c r="EJ1895" s="154"/>
      <c r="EK1895" s="154"/>
      <c r="EL1895" s="154"/>
      <c r="EM1895" s="154"/>
      <c r="EN1895" s="154"/>
      <c r="EO1895" s="154"/>
      <c r="EP1895" s="154"/>
      <c r="EQ1895" s="154"/>
      <c r="ER1895" s="154"/>
      <c r="ES1895" s="154"/>
      <c r="ET1895" s="154"/>
      <c r="EU1895" s="154"/>
      <c r="EV1895" s="154"/>
      <c r="EW1895" s="154"/>
      <c r="EX1895" s="154"/>
      <c r="EY1895" s="154"/>
      <c r="EZ1895" s="154"/>
      <c r="FA1895" s="154"/>
      <c r="FB1895" s="154"/>
      <c r="FC1895" s="154"/>
      <c r="FD1895" s="154"/>
      <c r="FE1895" s="154"/>
      <c r="FF1895" s="154"/>
      <c r="FG1895" s="154"/>
      <c r="FH1895" s="154"/>
      <c r="FI1895" s="154"/>
      <c r="FJ1895" s="154"/>
      <c r="FK1895" s="154"/>
      <c r="FL1895" s="154"/>
      <c r="FM1895" s="154"/>
      <c r="FN1895" s="154"/>
      <c r="FO1895" s="154"/>
      <c r="FP1895" s="154"/>
      <c r="FQ1895" s="154"/>
      <c r="FR1895" s="154"/>
      <c r="FS1895" s="154"/>
      <c r="FT1895" s="154"/>
      <c r="FU1895" s="154"/>
      <c r="FV1895" s="154"/>
      <c r="FW1895" s="154"/>
      <c r="FX1895" s="154"/>
      <c r="FY1895" s="154"/>
      <c r="FZ1895" s="154"/>
      <c r="GA1895" s="154"/>
      <c r="GB1895" s="154"/>
      <c r="GC1895" s="154"/>
      <c r="GD1895" s="154"/>
      <c r="GE1895" s="154"/>
      <c r="GF1895" s="154"/>
      <c r="GG1895" s="154"/>
      <c r="GH1895" s="154"/>
      <c r="GI1895" s="154"/>
      <c r="GJ1895" s="154"/>
      <c r="GK1895" s="154"/>
      <c r="GL1895" s="154"/>
      <c r="GM1895" s="154"/>
      <c r="GN1895" s="154"/>
      <c r="GO1895" s="154"/>
      <c r="GP1895" s="154"/>
      <c r="GQ1895" s="154"/>
      <c r="GR1895" s="154"/>
      <c r="GS1895" s="154"/>
      <c r="GT1895" s="154"/>
      <c r="GU1895" s="154"/>
      <c r="GV1895" s="154"/>
      <c r="GW1895" s="154"/>
      <c r="GX1895" s="154"/>
      <c r="GY1895" s="154"/>
      <c r="GZ1895" s="154"/>
      <c r="HA1895" s="154"/>
      <c r="HB1895" s="154"/>
      <c r="HC1895" s="154"/>
      <c r="HD1895" s="154"/>
      <c r="HE1895" s="154"/>
      <c r="HF1895" s="154"/>
      <c r="HG1895" s="154"/>
      <c r="HH1895" s="154"/>
      <c r="HI1895" s="154"/>
      <c r="HJ1895" s="154"/>
      <c r="HK1895" s="154"/>
      <c r="HL1895" s="154"/>
      <c r="HM1895" s="154"/>
      <c r="HN1895" s="154"/>
      <c r="HO1895" s="154"/>
      <c r="HP1895" s="154"/>
      <c r="HQ1895" s="154"/>
      <c r="HR1895" s="154"/>
      <c r="HS1895" s="154"/>
      <c r="HT1895" s="154"/>
      <c r="HU1895" s="154"/>
      <c r="HV1895" s="154"/>
      <c r="HW1895" s="154"/>
      <c r="HX1895" s="154"/>
      <c r="HY1895" s="154"/>
      <c r="HZ1895" s="154"/>
      <c r="IA1895" s="154"/>
      <c r="IB1895" s="154"/>
      <c r="IC1895" s="154"/>
      <c r="ID1895" s="154"/>
      <c r="IE1895" s="154"/>
      <c r="IF1895" s="154"/>
      <c r="IG1895" s="154"/>
      <c r="IH1895" s="154"/>
      <c r="II1895" s="154"/>
      <c r="IJ1895" s="154"/>
      <c r="IK1895" s="154"/>
      <c r="IL1895" s="154"/>
    </row>
    <row r="1896" spans="1:246" s="837" customFormat="1" ht="31.5" x14ac:dyDescent="0.25">
      <c r="A1896" s="217"/>
      <c r="B1896" s="217">
        <v>1</v>
      </c>
      <c r="C1896" s="3278" t="s">
        <v>565</v>
      </c>
      <c r="D1896" s="176"/>
      <c r="E1896" s="176"/>
      <c r="F1896" s="1886">
        <f t="shared" si="1362"/>
        <v>0</v>
      </c>
      <c r="G1896" s="732">
        <f t="shared" si="1362"/>
        <v>0</v>
      </c>
      <c r="H1896" s="732">
        <f t="shared" si="1362"/>
        <v>0</v>
      </c>
      <c r="I1896" s="2065" t="e">
        <f t="shared" si="1362"/>
        <v>#DIV/0!</v>
      </c>
      <c r="J1896" s="2525"/>
      <c r="K1896" s="2525"/>
      <c r="L1896" s="2526"/>
      <c r="M1896" s="2526"/>
      <c r="N1896" s="2526"/>
      <c r="O1896" s="2526"/>
      <c r="P1896" s="2526"/>
      <c r="Q1896" s="2526"/>
      <c r="R1896" s="2777"/>
      <c r="S1896" s="2777"/>
      <c r="T1896" s="2777"/>
      <c r="U1896" s="2778"/>
      <c r="V1896" s="2777"/>
      <c r="W1896" s="2777"/>
      <c r="X1896" s="2779"/>
      <c r="Y1896" s="2779"/>
      <c r="Z1896" s="2777"/>
      <c r="AA1896" s="909"/>
      <c r="AB1896" s="2593"/>
      <c r="AC1896" s="2257"/>
      <c r="AD1896" s="154"/>
      <c r="AE1896" s="154"/>
      <c r="AF1896" s="154"/>
      <c r="AG1896" s="154"/>
      <c r="AH1896" s="154"/>
      <c r="AI1896" s="154"/>
      <c r="AJ1896" s="154"/>
      <c r="AK1896" s="154"/>
      <c r="AL1896" s="154"/>
      <c r="AM1896" s="154"/>
      <c r="AN1896" s="154"/>
      <c r="AO1896" s="154"/>
      <c r="AP1896" s="154"/>
      <c r="AQ1896" s="154"/>
      <c r="AR1896" s="154"/>
      <c r="AS1896" s="154"/>
      <c r="AT1896" s="154"/>
      <c r="AU1896" s="154"/>
      <c r="AV1896" s="154"/>
      <c r="AW1896" s="154"/>
      <c r="AX1896" s="154"/>
      <c r="AY1896" s="154"/>
      <c r="AZ1896" s="154"/>
      <c r="BA1896" s="154"/>
      <c r="BB1896" s="154"/>
      <c r="BC1896" s="154"/>
      <c r="BD1896" s="154"/>
      <c r="BE1896" s="154"/>
      <c r="BF1896" s="154"/>
      <c r="BG1896" s="154"/>
      <c r="BH1896" s="154"/>
      <c r="BI1896" s="154"/>
      <c r="BJ1896" s="154"/>
      <c r="BK1896" s="154"/>
      <c r="BL1896" s="154"/>
      <c r="BM1896" s="154"/>
      <c r="BN1896" s="154"/>
      <c r="BO1896" s="154"/>
      <c r="BP1896" s="154"/>
      <c r="BQ1896" s="154"/>
      <c r="BR1896" s="154"/>
      <c r="BS1896" s="154"/>
      <c r="BT1896" s="154"/>
      <c r="BU1896" s="154"/>
      <c r="BV1896" s="154"/>
      <c r="BW1896" s="154"/>
      <c r="BX1896" s="154"/>
      <c r="BY1896" s="154"/>
      <c r="BZ1896" s="154"/>
      <c r="CA1896" s="154"/>
      <c r="CB1896" s="154"/>
      <c r="CC1896" s="154"/>
      <c r="CD1896" s="154"/>
      <c r="CE1896" s="154"/>
      <c r="CF1896" s="154"/>
      <c r="CG1896" s="154"/>
      <c r="CH1896" s="154"/>
      <c r="CI1896" s="154"/>
      <c r="CJ1896" s="154"/>
      <c r="CK1896" s="154"/>
      <c r="CL1896" s="154"/>
      <c r="CM1896" s="154"/>
      <c r="CN1896" s="154"/>
      <c r="CO1896" s="154"/>
      <c r="CP1896" s="154"/>
      <c r="CQ1896" s="154"/>
      <c r="CR1896" s="154"/>
      <c r="CS1896" s="154"/>
      <c r="CT1896" s="154"/>
      <c r="CU1896" s="154"/>
      <c r="CV1896" s="154"/>
      <c r="CW1896" s="154"/>
      <c r="CX1896" s="154"/>
      <c r="CY1896" s="154"/>
      <c r="CZ1896" s="154"/>
      <c r="DA1896" s="154"/>
      <c r="DB1896" s="154"/>
      <c r="DC1896" s="154"/>
      <c r="DD1896" s="154"/>
      <c r="DE1896" s="154"/>
      <c r="DF1896" s="154"/>
      <c r="DG1896" s="154"/>
      <c r="DH1896" s="154"/>
      <c r="DI1896" s="154"/>
      <c r="DJ1896" s="154"/>
      <c r="DK1896" s="154"/>
      <c r="DL1896" s="154"/>
      <c r="DM1896" s="154"/>
      <c r="DN1896" s="154"/>
      <c r="DO1896" s="154"/>
      <c r="DP1896" s="154"/>
      <c r="DQ1896" s="154"/>
      <c r="DR1896" s="154"/>
      <c r="DS1896" s="154"/>
      <c r="DT1896" s="154"/>
      <c r="DU1896" s="154"/>
      <c r="DV1896" s="154"/>
      <c r="DW1896" s="154"/>
      <c r="DX1896" s="154"/>
      <c r="DY1896" s="154"/>
      <c r="DZ1896" s="154"/>
      <c r="EA1896" s="154"/>
      <c r="EB1896" s="154"/>
      <c r="EC1896" s="154"/>
      <c r="ED1896" s="154"/>
      <c r="EE1896" s="154"/>
      <c r="EF1896" s="154"/>
      <c r="EG1896" s="154"/>
      <c r="EH1896" s="154"/>
      <c r="EI1896" s="154"/>
      <c r="EJ1896" s="154"/>
      <c r="EK1896" s="154"/>
      <c r="EL1896" s="154"/>
      <c r="EM1896" s="154"/>
      <c r="EN1896" s="154"/>
      <c r="EO1896" s="154"/>
      <c r="EP1896" s="154"/>
      <c r="EQ1896" s="154"/>
      <c r="ER1896" s="154"/>
      <c r="ES1896" s="154"/>
      <c r="ET1896" s="154"/>
      <c r="EU1896" s="154"/>
      <c r="EV1896" s="154"/>
      <c r="EW1896" s="154"/>
      <c r="EX1896" s="154"/>
      <c r="EY1896" s="154"/>
      <c r="EZ1896" s="154"/>
      <c r="FA1896" s="154"/>
      <c r="FB1896" s="154"/>
      <c r="FC1896" s="154"/>
      <c r="FD1896" s="154"/>
      <c r="FE1896" s="154"/>
      <c r="FF1896" s="154"/>
      <c r="FG1896" s="154"/>
      <c r="FH1896" s="154"/>
      <c r="FI1896" s="154"/>
      <c r="FJ1896" s="154"/>
      <c r="FK1896" s="154"/>
      <c r="FL1896" s="154"/>
      <c r="FM1896" s="154"/>
      <c r="FN1896" s="154"/>
      <c r="FO1896" s="154"/>
      <c r="FP1896" s="154"/>
      <c r="FQ1896" s="154"/>
      <c r="FR1896" s="154"/>
      <c r="FS1896" s="154"/>
      <c r="FT1896" s="154"/>
      <c r="FU1896" s="154"/>
      <c r="FV1896" s="154"/>
      <c r="FW1896" s="154"/>
      <c r="FX1896" s="154"/>
      <c r="FY1896" s="154"/>
      <c r="FZ1896" s="154"/>
      <c r="GA1896" s="154"/>
      <c r="GB1896" s="154"/>
      <c r="GC1896" s="154"/>
      <c r="GD1896" s="154"/>
      <c r="GE1896" s="154"/>
      <c r="GF1896" s="154"/>
      <c r="GG1896" s="154"/>
      <c r="GH1896" s="154"/>
      <c r="GI1896" s="154"/>
      <c r="GJ1896" s="154"/>
      <c r="GK1896" s="154"/>
      <c r="GL1896" s="154"/>
      <c r="GM1896" s="154"/>
      <c r="GN1896" s="154"/>
      <c r="GO1896" s="154"/>
      <c r="GP1896" s="154"/>
      <c r="GQ1896" s="154"/>
      <c r="GR1896" s="154"/>
      <c r="GS1896" s="154"/>
      <c r="GT1896" s="154"/>
      <c r="GU1896" s="154"/>
      <c r="GV1896" s="154"/>
      <c r="GW1896" s="154"/>
      <c r="GX1896" s="154"/>
      <c r="GY1896" s="154"/>
      <c r="GZ1896" s="154"/>
      <c r="HA1896" s="154"/>
      <c r="HB1896" s="154"/>
      <c r="HC1896" s="154"/>
      <c r="HD1896" s="154"/>
      <c r="HE1896" s="154"/>
      <c r="HF1896" s="154"/>
      <c r="HG1896" s="154"/>
      <c r="HH1896" s="154"/>
      <c r="HI1896" s="154"/>
      <c r="HJ1896" s="154"/>
      <c r="HK1896" s="154"/>
      <c r="HL1896" s="154"/>
      <c r="HM1896" s="154"/>
      <c r="HN1896" s="154"/>
      <c r="HO1896" s="154"/>
      <c r="HP1896" s="154"/>
      <c r="HQ1896" s="154"/>
      <c r="HR1896" s="154"/>
      <c r="HS1896" s="154"/>
      <c r="HT1896" s="154"/>
      <c r="HU1896" s="154"/>
      <c r="HV1896" s="154"/>
      <c r="HW1896" s="154"/>
      <c r="HX1896" s="154"/>
      <c r="HY1896" s="154"/>
      <c r="HZ1896" s="154"/>
      <c r="IA1896" s="154"/>
      <c r="IB1896" s="154"/>
      <c r="IC1896" s="154"/>
      <c r="ID1896" s="154"/>
      <c r="IE1896" s="154"/>
      <c r="IF1896" s="154"/>
      <c r="IG1896" s="154"/>
      <c r="IH1896" s="154"/>
      <c r="II1896" s="154"/>
      <c r="IJ1896" s="154"/>
      <c r="IK1896" s="154"/>
      <c r="IL1896" s="154"/>
    </row>
    <row r="1897" spans="1:246" s="837" customFormat="1" ht="15.75" x14ac:dyDescent="0.25">
      <c r="A1897" s="217"/>
      <c r="B1897" s="217"/>
      <c r="C1897" s="3278" t="s">
        <v>670</v>
      </c>
      <c r="D1897" s="176"/>
      <c r="E1897" s="176"/>
      <c r="F1897" s="1886">
        <f t="shared" si="1362"/>
        <v>0</v>
      </c>
      <c r="G1897" s="732">
        <f t="shared" si="1362"/>
        <v>0</v>
      </c>
      <c r="H1897" s="732">
        <f t="shared" si="1362"/>
        <v>0</v>
      </c>
      <c r="I1897" s="2065" t="e">
        <f t="shared" si="1362"/>
        <v>#DIV/0!</v>
      </c>
      <c r="J1897" s="2525"/>
      <c r="K1897" s="2525"/>
      <c r="L1897" s="2526"/>
      <c r="M1897" s="2526"/>
      <c r="N1897" s="2526"/>
      <c r="O1897" s="2526"/>
      <c r="P1897" s="2526"/>
      <c r="Q1897" s="2526"/>
      <c r="R1897" s="2777"/>
      <c r="S1897" s="2777"/>
      <c r="T1897" s="2777"/>
      <c r="U1897" s="2778"/>
      <c r="V1897" s="2777"/>
      <c r="W1897" s="2777"/>
      <c r="X1897" s="2779"/>
      <c r="Y1897" s="2779"/>
      <c r="Z1897" s="2777"/>
      <c r="AA1897" s="909"/>
      <c r="AB1897" s="2593"/>
      <c r="AC1897" s="2257"/>
      <c r="AD1897" s="154"/>
      <c r="AE1897" s="154"/>
      <c r="AF1897" s="154"/>
      <c r="AG1897" s="154"/>
      <c r="AH1897" s="154"/>
      <c r="AI1897" s="154"/>
      <c r="AJ1897" s="154"/>
      <c r="AK1897" s="154"/>
      <c r="AL1897" s="154"/>
      <c r="AM1897" s="154"/>
      <c r="AN1897" s="154"/>
      <c r="AO1897" s="154"/>
      <c r="AP1897" s="154"/>
      <c r="AQ1897" s="154"/>
      <c r="AR1897" s="154"/>
      <c r="AS1897" s="154"/>
      <c r="AT1897" s="154"/>
      <c r="AU1897" s="154"/>
      <c r="AV1897" s="154"/>
      <c r="AW1897" s="154"/>
      <c r="AX1897" s="154"/>
      <c r="AY1897" s="154"/>
      <c r="AZ1897" s="154"/>
      <c r="BA1897" s="154"/>
      <c r="BB1897" s="154"/>
      <c r="BC1897" s="154"/>
      <c r="BD1897" s="154"/>
      <c r="BE1897" s="154"/>
      <c r="BF1897" s="154"/>
      <c r="BG1897" s="154"/>
      <c r="BH1897" s="154"/>
      <c r="BI1897" s="154"/>
      <c r="BJ1897" s="154"/>
      <c r="BK1897" s="154"/>
      <c r="BL1897" s="154"/>
      <c r="BM1897" s="154"/>
      <c r="BN1897" s="154"/>
      <c r="BO1897" s="154"/>
      <c r="BP1897" s="154"/>
      <c r="BQ1897" s="154"/>
      <c r="BR1897" s="154"/>
      <c r="BS1897" s="154"/>
      <c r="BT1897" s="154"/>
      <c r="BU1897" s="154"/>
      <c r="BV1897" s="154"/>
      <c r="BW1897" s="154"/>
      <c r="BX1897" s="154"/>
      <c r="BY1897" s="154"/>
      <c r="BZ1897" s="154"/>
      <c r="CA1897" s="154"/>
      <c r="CB1897" s="154"/>
      <c r="CC1897" s="154"/>
      <c r="CD1897" s="154"/>
      <c r="CE1897" s="154"/>
      <c r="CF1897" s="154"/>
      <c r="CG1897" s="154"/>
      <c r="CH1897" s="154"/>
      <c r="CI1897" s="154"/>
      <c r="CJ1897" s="154"/>
      <c r="CK1897" s="154"/>
      <c r="CL1897" s="154"/>
      <c r="CM1897" s="154"/>
      <c r="CN1897" s="154"/>
      <c r="CO1897" s="154"/>
      <c r="CP1897" s="154"/>
      <c r="CQ1897" s="154"/>
      <c r="CR1897" s="154"/>
      <c r="CS1897" s="154"/>
      <c r="CT1897" s="154"/>
      <c r="CU1897" s="154"/>
      <c r="CV1897" s="154"/>
      <c r="CW1897" s="154"/>
      <c r="CX1897" s="154"/>
      <c r="CY1897" s="154"/>
      <c r="CZ1897" s="154"/>
      <c r="DA1897" s="154"/>
      <c r="DB1897" s="154"/>
      <c r="DC1897" s="154"/>
      <c r="DD1897" s="154"/>
      <c r="DE1897" s="154"/>
      <c r="DF1897" s="154"/>
      <c r="DG1897" s="154"/>
      <c r="DH1897" s="154"/>
      <c r="DI1897" s="154"/>
      <c r="DJ1897" s="154"/>
      <c r="DK1897" s="154"/>
      <c r="DL1897" s="154"/>
      <c r="DM1897" s="154"/>
      <c r="DN1897" s="154"/>
      <c r="DO1897" s="154"/>
      <c r="DP1897" s="154"/>
      <c r="DQ1897" s="154"/>
      <c r="DR1897" s="154"/>
      <c r="DS1897" s="154"/>
      <c r="DT1897" s="154"/>
      <c r="DU1897" s="154"/>
      <c r="DV1897" s="154"/>
      <c r="DW1897" s="154"/>
      <c r="DX1897" s="154"/>
      <c r="DY1897" s="154"/>
      <c r="DZ1897" s="154"/>
      <c r="EA1897" s="154"/>
      <c r="EB1897" s="154"/>
      <c r="EC1897" s="154"/>
      <c r="ED1897" s="154"/>
      <c r="EE1897" s="154"/>
      <c r="EF1897" s="154"/>
      <c r="EG1897" s="154"/>
      <c r="EH1897" s="154"/>
      <c r="EI1897" s="154"/>
      <c r="EJ1897" s="154"/>
      <c r="EK1897" s="154"/>
      <c r="EL1897" s="154"/>
      <c r="EM1897" s="154"/>
      <c r="EN1897" s="154"/>
      <c r="EO1897" s="154"/>
      <c r="EP1897" s="154"/>
      <c r="EQ1897" s="154"/>
      <c r="ER1897" s="154"/>
      <c r="ES1897" s="154"/>
      <c r="ET1897" s="154"/>
      <c r="EU1897" s="154"/>
      <c r="EV1897" s="154"/>
      <c r="EW1897" s="154"/>
      <c r="EX1897" s="154"/>
      <c r="EY1897" s="154"/>
      <c r="EZ1897" s="154"/>
      <c r="FA1897" s="154"/>
      <c r="FB1897" s="154"/>
      <c r="FC1897" s="154"/>
      <c r="FD1897" s="154"/>
      <c r="FE1897" s="154"/>
      <c r="FF1897" s="154"/>
      <c r="FG1897" s="154"/>
      <c r="FH1897" s="154"/>
      <c r="FI1897" s="154"/>
      <c r="FJ1897" s="154"/>
      <c r="FK1897" s="154"/>
      <c r="FL1897" s="154"/>
      <c r="FM1897" s="154"/>
      <c r="FN1897" s="154"/>
      <c r="FO1897" s="154"/>
      <c r="FP1897" s="154"/>
      <c r="FQ1897" s="154"/>
      <c r="FR1897" s="154"/>
      <c r="FS1897" s="154"/>
      <c r="FT1897" s="154"/>
      <c r="FU1897" s="154"/>
      <c r="FV1897" s="154"/>
      <c r="FW1897" s="154"/>
      <c r="FX1897" s="154"/>
      <c r="FY1897" s="154"/>
      <c r="FZ1897" s="154"/>
      <c r="GA1897" s="154"/>
      <c r="GB1897" s="154"/>
      <c r="GC1897" s="154"/>
      <c r="GD1897" s="154"/>
      <c r="GE1897" s="154"/>
      <c r="GF1897" s="154"/>
      <c r="GG1897" s="154"/>
      <c r="GH1897" s="154"/>
      <c r="GI1897" s="154"/>
      <c r="GJ1897" s="154"/>
      <c r="GK1897" s="154"/>
      <c r="GL1897" s="154"/>
      <c r="GM1897" s="154"/>
      <c r="GN1897" s="154"/>
      <c r="GO1897" s="154"/>
      <c r="GP1897" s="154"/>
      <c r="GQ1897" s="154"/>
      <c r="GR1897" s="154"/>
      <c r="GS1897" s="154"/>
      <c r="GT1897" s="154"/>
      <c r="GU1897" s="154"/>
      <c r="GV1897" s="154"/>
      <c r="GW1897" s="154"/>
      <c r="GX1897" s="154"/>
      <c r="GY1897" s="154"/>
      <c r="GZ1897" s="154"/>
      <c r="HA1897" s="154"/>
      <c r="HB1897" s="154"/>
      <c r="HC1897" s="154"/>
      <c r="HD1897" s="154"/>
      <c r="HE1897" s="154"/>
      <c r="HF1897" s="154"/>
      <c r="HG1897" s="154"/>
      <c r="HH1897" s="154"/>
      <c r="HI1897" s="154"/>
      <c r="HJ1897" s="154"/>
      <c r="HK1897" s="154"/>
      <c r="HL1897" s="154"/>
      <c r="HM1897" s="154"/>
      <c r="HN1897" s="154"/>
      <c r="HO1897" s="154"/>
      <c r="HP1897" s="154"/>
      <c r="HQ1897" s="154"/>
      <c r="HR1897" s="154"/>
      <c r="HS1897" s="154"/>
      <c r="HT1897" s="154"/>
      <c r="HU1897" s="154"/>
      <c r="HV1897" s="154"/>
      <c r="HW1897" s="154"/>
      <c r="HX1897" s="154"/>
      <c r="HY1897" s="154"/>
      <c r="HZ1897" s="154"/>
      <c r="IA1897" s="154"/>
      <c r="IB1897" s="154"/>
      <c r="IC1897" s="154"/>
      <c r="ID1897" s="154"/>
      <c r="IE1897" s="154"/>
      <c r="IF1897" s="154"/>
      <c r="IG1897" s="154"/>
      <c r="IH1897" s="154"/>
      <c r="II1897" s="154"/>
      <c r="IJ1897" s="154"/>
      <c r="IK1897" s="154"/>
      <c r="IL1897" s="154"/>
    </row>
    <row r="1898" spans="1:246" s="837" customFormat="1" ht="45" x14ac:dyDescent="0.25">
      <c r="A1898" s="217"/>
      <c r="B1898" s="217">
        <v>1</v>
      </c>
      <c r="C1898" s="294" t="s">
        <v>437</v>
      </c>
      <c r="D1898" s="176"/>
      <c r="E1898" s="176"/>
      <c r="F1898" s="1886">
        <f t="shared" si="1362"/>
        <v>0</v>
      </c>
      <c r="G1898" s="732">
        <f t="shared" si="1362"/>
        <v>0</v>
      </c>
      <c r="H1898" s="732">
        <f t="shared" si="1362"/>
        <v>0</v>
      </c>
      <c r="I1898" s="2065" t="e">
        <f t="shared" si="1362"/>
        <v>#DIV/0!</v>
      </c>
      <c r="J1898" s="2525"/>
      <c r="K1898" s="2525"/>
      <c r="L1898" s="2526"/>
      <c r="M1898" s="2526"/>
      <c r="N1898" s="2526"/>
      <c r="O1898" s="2526"/>
      <c r="P1898" s="2526"/>
      <c r="Q1898" s="2526"/>
      <c r="R1898" s="2777">
        <f t="shared" ref="R1898:Z1898" si="1372">R1819</f>
        <v>0</v>
      </c>
      <c r="S1898" s="2777">
        <f t="shared" si="1372"/>
        <v>0</v>
      </c>
      <c r="T1898" s="2777">
        <f t="shared" si="1372"/>
        <v>0</v>
      </c>
      <c r="U1898" s="2778">
        <f t="shared" si="1372"/>
        <v>0</v>
      </c>
      <c r="V1898" s="2777">
        <f t="shared" si="1372"/>
        <v>0</v>
      </c>
      <c r="W1898" s="2777">
        <f t="shared" si="1372"/>
        <v>0</v>
      </c>
      <c r="X1898" s="2779">
        <f t="shared" si="1372"/>
        <v>0</v>
      </c>
      <c r="Y1898" s="2779">
        <f t="shared" si="1372"/>
        <v>0</v>
      </c>
      <c r="Z1898" s="2777">
        <f t="shared" si="1372"/>
        <v>0</v>
      </c>
      <c r="AA1898" s="909"/>
      <c r="AB1898" s="2593"/>
      <c r="AC1898" s="2257"/>
      <c r="AD1898" s="154"/>
      <c r="AE1898" s="154"/>
      <c r="AF1898" s="154"/>
      <c r="AG1898" s="154"/>
      <c r="AH1898" s="154"/>
      <c r="AI1898" s="154"/>
      <c r="AJ1898" s="154"/>
      <c r="AK1898" s="154"/>
      <c r="AL1898" s="154"/>
      <c r="AM1898" s="154"/>
      <c r="AN1898" s="154"/>
      <c r="AO1898" s="154"/>
      <c r="AP1898" s="154"/>
      <c r="AQ1898" s="154"/>
      <c r="AR1898" s="154"/>
      <c r="AS1898" s="154"/>
      <c r="AT1898" s="154"/>
      <c r="AU1898" s="154"/>
      <c r="AV1898" s="154"/>
      <c r="AW1898" s="154"/>
      <c r="AX1898" s="154"/>
      <c r="AY1898" s="154"/>
      <c r="AZ1898" s="154"/>
      <c r="BA1898" s="154"/>
      <c r="BB1898" s="154"/>
      <c r="BC1898" s="154"/>
      <c r="BD1898" s="154"/>
      <c r="BE1898" s="154"/>
      <c r="BF1898" s="154"/>
      <c r="BG1898" s="154"/>
      <c r="BH1898" s="154"/>
      <c r="BI1898" s="154"/>
      <c r="BJ1898" s="154"/>
      <c r="BK1898" s="154"/>
      <c r="BL1898" s="154"/>
      <c r="BM1898" s="154"/>
      <c r="BN1898" s="154"/>
      <c r="BO1898" s="154"/>
      <c r="BP1898" s="154"/>
      <c r="BQ1898" s="154"/>
      <c r="BR1898" s="154"/>
      <c r="BS1898" s="154"/>
      <c r="BT1898" s="154"/>
      <c r="BU1898" s="154"/>
      <c r="BV1898" s="154"/>
      <c r="BW1898" s="154"/>
      <c r="BX1898" s="154"/>
      <c r="BY1898" s="154"/>
      <c r="BZ1898" s="154"/>
      <c r="CA1898" s="154"/>
      <c r="CB1898" s="154"/>
      <c r="CC1898" s="154"/>
      <c r="CD1898" s="154"/>
      <c r="CE1898" s="154"/>
      <c r="CF1898" s="154"/>
      <c r="CG1898" s="154"/>
      <c r="CH1898" s="154"/>
      <c r="CI1898" s="154"/>
      <c r="CJ1898" s="154"/>
      <c r="CK1898" s="154"/>
      <c r="CL1898" s="154"/>
      <c r="CM1898" s="154"/>
      <c r="CN1898" s="154"/>
      <c r="CO1898" s="154"/>
      <c r="CP1898" s="154"/>
      <c r="CQ1898" s="154"/>
      <c r="CR1898" s="154"/>
      <c r="CS1898" s="154"/>
      <c r="CT1898" s="154"/>
      <c r="CU1898" s="154"/>
      <c r="CV1898" s="154"/>
      <c r="CW1898" s="154"/>
      <c r="CX1898" s="154"/>
      <c r="CY1898" s="154"/>
      <c r="CZ1898" s="154"/>
      <c r="DA1898" s="154"/>
      <c r="DB1898" s="154"/>
      <c r="DC1898" s="154"/>
      <c r="DD1898" s="154"/>
      <c r="DE1898" s="154"/>
      <c r="DF1898" s="154"/>
      <c r="DG1898" s="154"/>
      <c r="DH1898" s="154"/>
      <c r="DI1898" s="154"/>
      <c r="DJ1898" s="154"/>
      <c r="DK1898" s="154"/>
      <c r="DL1898" s="154"/>
      <c r="DM1898" s="154"/>
      <c r="DN1898" s="154"/>
      <c r="DO1898" s="154"/>
      <c r="DP1898" s="154"/>
      <c r="DQ1898" s="154"/>
      <c r="DR1898" s="154"/>
      <c r="DS1898" s="154"/>
      <c r="DT1898" s="154"/>
      <c r="DU1898" s="154"/>
      <c r="DV1898" s="154"/>
      <c r="DW1898" s="154"/>
      <c r="DX1898" s="154"/>
      <c r="DY1898" s="154"/>
      <c r="DZ1898" s="154"/>
      <c r="EA1898" s="154"/>
      <c r="EB1898" s="154"/>
      <c r="EC1898" s="154"/>
      <c r="ED1898" s="154"/>
      <c r="EE1898" s="154"/>
      <c r="EF1898" s="154"/>
      <c r="EG1898" s="154"/>
      <c r="EH1898" s="154"/>
      <c r="EI1898" s="154"/>
      <c r="EJ1898" s="154"/>
      <c r="EK1898" s="154"/>
      <c r="EL1898" s="154"/>
      <c r="EM1898" s="154"/>
      <c r="EN1898" s="154"/>
      <c r="EO1898" s="154"/>
      <c r="EP1898" s="154"/>
      <c r="EQ1898" s="154"/>
      <c r="ER1898" s="154"/>
      <c r="ES1898" s="154"/>
      <c r="ET1898" s="154"/>
      <c r="EU1898" s="154"/>
      <c r="EV1898" s="154"/>
      <c r="EW1898" s="154"/>
      <c r="EX1898" s="154"/>
      <c r="EY1898" s="154"/>
      <c r="EZ1898" s="154"/>
      <c r="FA1898" s="154"/>
      <c r="FB1898" s="154"/>
      <c r="FC1898" s="154"/>
      <c r="FD1898" s="154"/>
      <c r="FE1898" s="154"/>
      <c r="FF1898" s="154"/>
      <c r="FG1898" s="154"/>
      <c r="FH1898" s="154"/>
      <c r="FI1898" s="154"/>
      <c r="FJ1898" s="154"/>
      <c r="FK1898" s="154"/>
      <c r="FL1898" s="154"/>
      <c r="FM1898" s="154"/>
      <c r="FN1898" s="154"/>
      <c r="FO1898" s="154"/>
      <c r="FP1898" s="154"/>
      <c r="FQ1898" s="154"/>
      <c r="FR1898" s="154"/>
      <c r="FS1898" s="154"/>
      <c r="FT1898" s="154"/>
      <c r="FU1898" s="154"/>
      <c r="FV1898" s="154"/>
      <c r="FW1898" s="154"/>
      <c r="FX1898" s="154"/>
      <c r="FY1898" s="154"/>
      <c r="FZ1898" s="154"/>
      <c r="GA1898" s="154"/>
      <c r="GB1898" s="154"/>
      <c r="GC1898" s="154"/>
      <c r="GD1898" s="154"/>
      <c r="GE1898" s="154"/>
      <c r="GF1898" s="154"/>
      <c r="GG1898" s="154"/>
      <c r="GH1898" s="154"/>
      <c r="GI1898" s="154"/>
      <c r="GJ1898" s="154"/>
      <c r="GK1898" s="154"/>
      <c r="GL1898" s="154"/>
      <c r="GM1898" s="154"/>
      <c r="GN1898" s="154"/>
      <c r="GO1898" s="154"/>
      <c r="GP1898" s="154"/>
      <c r="GQ1898" s="154"/>
      <c r="GR1898" s="154"/>
      <c r="GS1898" s="154"/>
      <c r="GT1898" s="154"/>
      <c r="GU1898" s="154"/>
      <c r="GV1898" s="154"/>
      <c r="GW1898" s="154"/>
      <c r="GX1898" s="154"/>
      <c r="GY1898" s="154"/>
      <c r="GZ1898" s="154"/>
      <c r="HA1898" s="154"/>
      <c r="HB1898" s="154"/>
      <c r="HC1898" s="154"/>
      <c r="HD1898" s="154"/>
      <c r="HE1898" s="154"/>
      <c r="HF1898" s="154"/>
      <c r="HG1898" s="154"/>
      <c r="HH1898" s="154"/>
      <c r="HI1898" s="154"/>
      <c r="HJ1898" s="154"/>
      <c r="HK1898" s="154"/>
      <c r="HL1898" s="154"/>
      <c r="HM1898" s="154"/>
      <c r="HN1898" s="154"/>
      <c r="HO1898" s="154"/>
      <c r="HP1898" s="154"/>
      <c r="HQ1898" s="154"/>
      <c r="HR1898" s="154"/>
      <c r="HS1898" s="154"/>
      <c r="HT1898" s="154"/>
      <c r="HU1898" s="154"/>
      <c r="HV1898" s="154"/>
      <c r="HW1898" s="154"/>
      <c r="HX1898" s="154"/>
      <c r="HY1898" s="154"/>
      <c r="HZ1898" s="154"/>
      <c r="IA1898" s="154"/>
      <c r="IB1898" s="154"/>
      <c r="IC1898" s="154"/>
      <c r="ID1898" s="154"/>
      <c r="IE1898" s="154"/>
      <c r="IF1898" s="154"/>
      <c r="IG1898" s="154"/>
      <c r="IH1898" s="154"/>
      <c r="II1898" s="154"/>
      <c r="IJ1898" s="154"/>
      <c r="IK1898" s="154"/>
      <c r="IL1898" s="154"/>
    </row>
    <row r="1899" spans="1:246" s="837" customFormat="1" ht="30" x14ac:dyDescent="0.25">
      <c r="A1899" s="217"/>
      <c r="B1899" s="217">
        <v>1</v>
      </c>
      <c r="C1899" s="176" t="s">
        <v>267</v>
      </c>
      <c r="D1899" s="176"/>
      <c r="E1899" s="176"/>
      <c r="F1899" s="1886">
        <f t="shared" si="1362"/>
        <v>0</v>
      </c>
      <c r="G1899" s="732">
        <f t="shared" si="1362"/>
        <v>0</v>
      </c>
      <c r="H1899" s="732">
        <f t="shared" si="1362"/>
        <v>0</v>
      </c>
      <c r="I1899" s="2065" t="e">
        <f t="shared" si="1362"/>
        <v>#DIV/0!</v>
      </c>
      <c r="J1899" s="2525"/>
      <c r="K1899" s="2525"/>
      <c r="L1899" s="2526"/>
      <c r="M1899" s="2526"/>
      <c r="N1899" s="2526"/>
      <c r="O1899" s="2526"/>
      <c r="P1899" s="2526"/>
      <c r="Q1899" s="2526"/>
      <c r="R1899" s="2777">
        <f t="shared" ref="R1899:Z1899" si="1373">R1820</f>
        <v>0</v>
      </c>
      <c r="S1899" s="2777">
        <f t="shared" si="1373"/>
        <v>0</v>
      </c>
      <c r="T1899" s="2777">
        <f t="shared" si="1373"/>
        <v>0</v>
      </c>
      <c r="U1899" s="2778">
        <f t="shared" si="1373"/>
        <v>0</v>
      </c>
      <c r="V1899" s="2777">
        <f t="shared" si="1373"/>
        <v>0</v>
      </c>
      <c r="W1899" s="2777">
        <f t="shared" si="1373"/>
        <v>0</v>
      </c>
      <c r="X1899" s="2779">
        <f t="shared" si="1373"/>
        <v>0</v>
      </c>
      <c r="Y1899" s="2779">
        <f t="shared" si="1373"/>
        <v>0</v>
      </c>
      <c r="Z1899" s="2777">
        <f t="shared" si="1373"/>
        <v>0</v>
      </c>
      <c r="AA1899" s="909"/>
      <c r="AB1899" s="2593"/>
      <c r="AC1899" s="2257"/>
      <c r="AD1899" s="154"/>
      <c r="AE1899" s="154"/>
      <c r="AF1899" s="154"/>
      <c r="AG1899" s="154"/>
      <c r="AH1899" s="154"/>
      <c r="AI1899" s="154"/>
      <c r="AJ1899" s="154"/>
      <c r="AK1899" s="154"/>
      <c r="AL1899" s="154"/>
      <c r="AM1899" s="154"/>
      <c r="AN1899" s="154"/>
      <c r="AO1899" s="154"/>
      <c r="AP1899" s="154"/>
      <c r="AQ1899" s="154"/>
      <c r="AR1899" s="154"/>
      <c r="AS1899" s="154"/>
      <c r="AT1899" s="154"/>
      <c r="AU1899" s="154"/>
      <c r="AV1899" s="154"/>
      <c r="AW1899" s="154"/>
      <c r="AX1899" s="154"/>
      <c r="AY1899" s="154"/>
      <c r="AZ1899" s="154"/>
      <c r="BA1899" s="154"/>
      <c r="BB1899" s="154"/>
      <c r="BC1899" s="154"/>
      <c r="BD1899" s="154"/>
      <c r="BE1899" s="154"/>
      <c r="BF1899" s="154"/>
      <c r="BG1899" s="154"/>
      <c r="BH1899" s="154"/>
      <c r="BI1899" s="154"/>
      <c r="BJ1899" s="154"/>
      <c r="BK1899" s="154"/>
      <c r="BL1899" s="154"/>
      <c r="BM1899" s="154"/>
      <c r="BN1899" s="154"/>
      <c r="BO1899" s="154"/>
      <c r="BP1899" s="154"/>
      <c r="BQ1899" s="154"/>
      <c r="BR1899" s="154"/>
      <c r="BS1899" s="154"/>
      <c r="BT1899" s="154"/>
      <c r="BU1899" s="154"/>
      <c r="BV1899" s="154"/>
      <c r="BW1899" s="154"/>
      <c r="BX1899" s="154"/>
      <c r="BY1899" s="154"/>
      <c r="BZ1899" s="154"/>
      <c r="CA1899" s="154"/>
      <c r="CB1899" s="154"/>
      <c r="CC1899" s="154"/>
      <c r="CD1899" s="154"/>
      <c r="CE1899" s="154"/>
      <c r="CF1899" s="154"/>
      <c r="CG1899" s="154"/>
      <c r="CH1899" s="154"/>
      <c r="CI1899" s="154"/>
      <c r="CJ1899" s="154"/>
      <c r="CK1899" s="154"/>
      <c r="CL1899" s="154"/>
      <c r="CM1899" s="154"/>
      <c r="CN1899" s="154"/>
      <c r="CO1899" s="154"/>
      <c r="CP1899" s="154"/>
      <c r="CQ1899" s="154"/>
      <c r="CR1899" s="154"/>
      <c r="CS1899" s="154"/>
      <c r="CT1899" s="154"/>
      <c r="CU1899" s="154"/>
      <c r="CV1899" s="154"/>
      <c r="CW1899" s="154"/>
      <c r="CX1899" s="154"/>
      <c r="CY1899" s="154"/>
      <c r="CZ1899" s="154"/>
      <c r="DA1899" s="154"/>
      <c r="DB1899" s="154"/>
      <c r="DC1899" s="154"/>
      <c r="DD1899" s="154"/>
      <c r="DE1899" s="154"/>
      <c r="DF1899" s="154"/>
      <c r="DG1899" s="154"/>
      <c r="DH1899" s="154"/>
      <c r="DI1899" s="154"/>
      <c r="DJ1899" s="154"/>
      <c r="DK1899" s="154"/>
      <c r="DL1899" s="154"/>
      <c r="DM1899" s="154"/>
      <c r="DN1899" s="154"/>
      <c r="DO1899" s="154"/>
      <c r="DP1899" s="154"/>
      <c r="DQ1899" s="154"/>
      <c r="DR1899" s="154"/>
      <c r="DS1899" s="154"/>
      <c r="DT1899" s="154"/>
      <c r="DU1899" s="154"/>
      <c r="DV1899" s="154"/>
      <c r="DW1899" s="154"/>
      <c r="DX1899" s="154"/>
      <c r="DY1899" s="154"/>
      <c r="DZ1899" s="154"/>
      <c r="EA1899" s="154"/>
      <c r="EB1899" s="154"/>
      <c r="EC1899" s="154"/>
      <c r="ED1899" s="154"/>
      <c r="EE1899" s="154"/>
      <c r="EF1899" s="154"/>
      <c r="EG1899" s="154"/>
      <c r="EH1899" s="154"/>
      <c r="EI1899" s="154"/>
      <c r="EJ1899" s="154"/>
      <c r="EK1899" s="154"/>
      <c r="EL1899" s="154"/>
      <c r="EM1899" s="154"/>
      <c r="EN1899" s="154"/>
      <c r="EO1899" s="154"/>
      <c r="EP1899" s="154"/>
      <c r="EQ1899" s="154"/>
      <c r="ER1899" s="154"/>
      <c r="ES1899" s="154"/>
      <c r="ET1899" s="154"/>
      <c r="EU1899" s="154"/>
      <c r="EV1899" s="154"/>
      <c r="EW1899" s="154"/>
      <c r="EX1899" s="154"/>
      <c r="EY1899" s="154"/>
      <c r="EZ1899" s="154"/>
      <c r="FA1899" s="154"/>
      <c r="FB1899" s="154"/>
      <c r="FC1899" s="154"/>
      <c r="FD1899" s="154"/>
      <c r="FE1899" s="154"/>
      <c r="FF1899" s="154"/>
      <c r="FG1899" s="154"/>
      <c r="FH1899" s="154"/>
      <c r="FI1899" s="154"/>
      <c r="FJ1899" s="154"/>
      <c r="FK1899" s="154"/>
      <c r="FL1899" s="154"/>
      <c r="FM1899" s="154"/>
      <c r="FN1899" s="154"/>
      <c r="FO1899" s="154"/>
      <c r="FP1899" s="154"/>
      <c r="FQ1899" s="154"/>
      <c r="FR1899" s="154"/>
      <c r="FS1899" s="154"/>
      <c r="FT1899" s="154"/>
      <c r="FU1899" s="154"/>
      <c r="FV1899" s="154"/>
      <c r="FW1899" s="154"/>
      <c r="FX1899" s="154"/>
      <c r="FY1899" s="154"/>
      <c r="FZ1899" s="154"/>
      <c r="GA1899" s="154"/>
      <c r="GB1899" s="154"/>
      <c r="GC1899" s="154"/>
      <c r="GD1899" s="154"/>
      <c r="GE1899" s="154"/>
      <c r="GF1899" s="154"/>
      <c r="GG1899" s="154"/>
      <c r="GH1899" s="154"/>
      <c r="GI1899" s="154"/>
      <c r="GJ1899" s="154"/>
      <c r="GK1899" s="154"/>
      <c r="GL1899" s="154"/>
      <c r="GM1899" s="154"/>
      <c r="GN1899" s="154"/>
      <c r="GO1899" s="154"/>
      <c r="GP1899" s="154"/>
      <c r="GQ1899" s="154"/>
      <c r="GR1899" s="154"/>
      <c r="GS1899" s="154"/>
      <c r="GT1899" s="154"/>
      <c r="GU1899" s="154"/>
      <c r="GV1899" s="154"/>
      <c r="GW1899" s="154"/>
      <c r="GX1899" s="154"/>
      <c r="GY1899" s="154"/>
      <c r="GZ1899" s="154"/>
      <c r="HA1899" s="154"/>
      <c r="HB1899" s="154"/>
      <c r="HC1899" s="154"/>
      <c r="HD1899" s="154"/>
      <c r="HE1899" s="154"/>
      <c r="HF1899" s="154"/>
      <c r="HG1899" s="154"/>
      <c r="HH1899" s="154"/>
      <c r="HI1899" s="154"/>
      <c r="HJ1899" s="154"/>
      <c r="HK1899" s="154"/>
      <c r="HL1899" s="154"/>
      <c r="HM1899" s="154"/>
      <c r="HN1899" s="154"/>
      <c r="HO1899" s="154"/>
      <c r="HP1899" s="154"/>
      <c r="HQ1899" s="154"/>
      <c r="HR1899" s="154"/>
      <c r="HS1899" s="154"/>
      <c r="HT1899" s="154"/>
      <c r="HU1899" s="154"/>
      <c r="HV1899" s="154"/>
      <c r="HW1899" s="154"/>
      <c r="HX1899" s="154"/>
      <c r="HY1899" s="154"/>
      <c r="HZ1899" s="154"/>
      <c r="IA1899" s="154"/>
      <c r="IB1899" s="154"/>
      <c r="IC1899" s="154"/>
      <c r="ID1899" s="154"/>
      <c r="IE1899" s="154"/>
      <c r="IF1899" s="154"/>
      <c r="IG1899" s="154"/>
      <c r="IH1899" s="154"/>
      <c r="II1899" s="154"/>
      <c r="IJ1899" s="154"/>
      <c r="IK1899" s="154"/>
      <c r="IL1899" s="154"/>
    </row>
    <row r="1900" spans="1:246" s="837" customFormat="1" ht="30" x14ac:dyDescent="0.25">
      <c r="A1900" s="217"/>
      <c r="B1900" s="217">
        <v>1</v>
      </c>
      <c r="C1900" s="176" t="s">
        <v>438</v>
      </c>
      <c r="D1900" s="176"/>
      <c r="E1900" s="176"/>
      <c r="F1900" s="1886">
        <f t="shared" si="1362"/>
        <v>0</v>
      </c>
      <c r="G1900" s="732">
        <f t="shared" si="1362"/>
        <v>0</v>
      </c>
      <c r="H1900" s="732">
        <f t="shared" si="1362"/>
        <v>0</v>
      </c>
      <c r="I1900" s="2065" t="e">
        <f t="shared" si="1362"/>
        <v>#DIV/0!</v>
      </c>
      <c r="J1900" s="2525"/>
      <c r="K1900" s="2525"/>
      <c r="L1900" s="2526"/>
      <c r="M1900" s="2526"/>
      <c r="N1900" s="2526"/>
      <c r="O1900" s="2526"/>
      <c r="P1900" s="2526"/>
      <c r="Q1900" s="2526"/>
      <c r="R1900" s="2777">
        <f t="shared" ref="R1900:Z1900" si="1374">R1821</f>
        <v>0</v>
      </c>
      <c r="S1900" s="2777">
        <f t="shared" si="1374"/>
        <v>0</v>
      </c>
      <c r="T1900" s="2777">
        <f t="shared" si="1374"/>
        <v>0</v>
      </c>
      <c r="U1900" s="2778">
        <f t="shared" si="1374"/>
        <v>0</v>
      </c>
      <c r="V1900" s="2777">
        <f t="shared" si="1374"/>
        <v>0</v>
      </c>
      <c r="W1900" s="2777">
        <f t="shared" si="1374"/>
        <v>0</v>
      </c>
      <c r="X1900" s="2779">
        <f t="shared" si="1374"/>
        <v>0</v>
      </c>
      <c r="Y1900" s="2779">
        <f t="shared" si="1374"/>
        <v>0</v>
      </c>
      <c r="Z1900" s="2777">
        <f t="shared" si="1374"/>
        <v>0</v>
      </c>
      <c r="AA1900" s="909"/>
      <c r="AB1900" s="2593"/>
      <c r="AC1900" s="2257"/>
      <c r="AD1900" s="154"/>
      <c r="AE1900" s="154"/>
      <c r="AF1900" s="154"/>
      <c r="AG1900" s="154"/>
      <c r="AH1900" s="154"/>
      <c r="AI1900" s="154"/>
      <c r="AJ1900" s="154"/>
      <c r="AK1900" s="154"/>
      <c r="AL1900" s="154"/>
      <c r="AM1900" s="154"/>
      <c r="AN1900" s="154"/>
      <c r="AO1900" s="154"/>
      <c r="AP1900" s="154"/>
      <c r="AQ1900" s="154"/>
      <c r="AR1900" s="154"/>
      <c r="AS1900" s="154"/>
      <c r="AT1900" s="154"/>
      <c r="AU1900" s="154"/>
      <c r="AV1900" s="154"/>
      <c r="AW1900" s="154"/>
      <c r="AX1900" s="154"/>
      <c r="AY1900" s="154"/>
      <c r="AZ1900" s="154"/>
      <c r="BA1900" s="154"/>
      <c r="BB1900" s="154"/>
      <c r="BC1900" s="154"/>
      <c r="BD1900" s="154"/>
      <c r="BE1900" s="154"/>
      <c r="BF1900" s="154"/>
      <c r="BG1900" s="154"/>
      <c r="BH1900" s="154"/>
      <c r="BI1900" s="154"/>
      <c r="BJ1900" s="154"/>
      <c r="BK1900" s="154"/>
      <c r="BL1900" s="154"/>
      <c r="BM1900" s="154"/>
      <c r="BN1900" s="154"/>
      <c r="BO1900" s="154"/>
      <c r="BP1900" s="154"/>
      <c r="BQ1900" s="154"/>
      <c r="BR1900" s="154"/>
      <c r="BS1900" s="154"/>
      <c r="BT1900" s="154"/>
      <c r="BU1900" s="154"/>
      <c r="BV1900" s="154"/>
      <c r="BW1900" s="154"/>
      <c r="BX1900" s="154"/>
      <c r="BY1900" s="154"/>
      <c r="BZ1900" s="154"/>
      <c r="CA1900" s="154"/>
      <c r="CB1900" s="154"/>
      <c r="CC1900" s="154"/>
      <c r="CD1900" s="154"/>
      <c r="CE1900" s="154"/>
      <c r="CF1900" s="154"/>
      <c r="CG1900" s="154"/>
      <c r="CH1900" s="154"/>
      <c r="CI1900" s="154"/>
      <c r="CJ1900" s="154"/>
      <c r="CK1900" s="154"/>
      <c r="CL1900" s="154"/>
      <c r="CM1900" s="154"/>
      <c r="CN1900" s="154"/>
      <c r="CO1900" s="154"/>
      <c r="CP1900" s="154"/>
      <c r="CQ1900" s="154"/>
      <c r="CR1900" s="154"/>
      <c r="CS1900" s="154"/>
      <c r="CT1900" s="154"/>
      <c r="CU1900" s="154"/>
      <c r="CV1900" s="154"/>
      <c r="CW1900" s="154"/>
      <c r="CX1900" s="154"/>
      <c r="CY1900" s="154"/>
      <c r="CZ1900" s="154"/>
      <c r="DA1900" s="154"/>
      <c r="DB1900" s="154"/>
      <c r="DC1900" s="154"/>
      <c r="DD1900" s="154"/>
      <c r="DE1900" s="154"/>
      <c r="DF1900" s="154"/>
      <c r="DG1900" s="154"/>
      <c r="DH1900" s="154"/>
      <c r="DI1900" s="154"/>
      <c r="DJ1900" s="154"/>
      <c r="DK1900" s="154"/>
      <c r="DL1900" s="154"/>
      <c r="DM1900" s="154"/>
      <c r="DN1900" s="154"/>
      <c r="DO1900" s="154"/>
      <c r="DP1900" s="154"/>
      <c r="DQ1900" s="154"/>
      <c r="DR1900" s="154"/>
      <c r="DS1900" s="154"/>
      <c r="DT1900" s="154"/>
      <c r="DU1900" s="154"/>
      <c r="DV1900" s="154"/>
      <c r="DW1900" s="154"/>
      <c r="DX1900" s="154"/>
      <c r="DY1900" s="154"/>
      <c r="DZ1900" s="154"/>
      <c r="EA1900" s="154"/>
      <c r="EB1900" s="154"/>
      <c r="EC1900" s="154"/>
      <c r="ED1900" s="154"/>
      <c r="EE1900" s="154"/>
      <c r="EF1900" s="154"/>
      <c r="EG1900" s="154"/>
      <c r="EH1900" s="154"/>
      <c r="EI1900" s="154"/>
      <c r="EJ1900" s="154"/>
      <c r="EK1900" s="154"/>
      <c r="EL1900" s="154"/>
      <c r="EM1900" s="154"/>
      <c r="EN1900" s="154"/>
      <c r="EO1900" s="154"/>
      <c r="EP1900" s="154"/>
      <c r="EQ1900" s="154"/>
      <c r="ER1900" s="154"/>
      <c r="ES1900" s="154"/>
      <c r="ET1900" s="154"/>
      <c r="EU1900" s="154"/>
      <c r="EV1900" s="154"/>
      <c r="EW1900" s="154"/>
      <c r="EX1900" s="154"/>
      <c r="EY1900" s="154"/>
      <c r="EZ1900" s="154"/>
      <c r="FA1900" s="154"/>
      <c r="FB1900" s="154"/>
      <c r="FC1900" s="154"/>
      <c r="FD1900" s="154"/>
      <c r="FE1900" s="154"/>
      <c r="FF1900" s="154"/>
      <c r="FG1900" s="154"/>
      <c r="FH1900" s="154"/>
      <c r="FI1900" s="154"/>
      <c r="FJ1900" s="154"/>
      <c r="FK1900" s="154"/>
      <c r="FL1900" s="154"/>
      <c r="FM1900" s="154"/>
      <c r="FN1900" s="154"/>
      <c r="FO1900" s="154"/>
      <c r="FP1900" s="154"/>
      <c r="FQ1900" s="154"/>
      <c r="FR1900" s="154"/>
      <c r="FS1900" s="154"/>
      <c r="FT1900" s="154"/>
      <c r="FU1900" s="154"/>
      <c r="FV1900" s="154"/>
      <c r="FW1900" s="154"/>
      <c r="FX1900" s="154"/>
      <c r="FY1900" s="154"/>
      <c r="FZ1900" s="154"/>
      <c r="GA1900" s="154"/>
      <c r="GB1900" s="154"/>
      <c r="GC1900" s="154"/>
      <c r="GD1900" s="154"/>
      <c r="GE1900" s="154"/>
      <c r="GF1900" s="154"/>
      <c r="GG1900" s="154"/>
      <c r="GH1900" s="154"/>
      <c r="GI1900" s="154"/>
      <c r="GJ1900" s="154"/>
      <c r="GK1900" s="154"/>
      <c r="GL1900" s="154"/>
      <c r="GM1900" s="154"/>
      <c r="GN1900" s="154"/>
      <c r="GO1900" s="154"/>
      <c r="GP1900" s="154"/>
      <c r="GQ1900" s="154"/>
      <c r="GR1900" s="154"/>
      <c r="GS1900" s="154"/>
      <c r="GT1900" s="154"/>
      <c r="GU1900" s="154"/>
      <c r="GV1900" s="154"/>
      <c r="GW1900" s="154"/>
      <c r="GX1900" s="154"/>
      <c r="GY1900" s="154"/>
      <c r="GZ1900" s="154"/>
      <c r="HA1900" s="154"/>
      <c r="HB1900" s="154"/>
      <c r="HC1900" s="154"/>
      <c r="HD1900" s="154"/>
      <c r="HE1900" s="154"/>
      <c r="HF1900" s="154"/>
      <c r="HG1900" s="154"/>
      <c r="HH1900" s="154"/>
      <c r="HI1900" s="154"/>
      <c r="HJ1900" s="154"/>
      <c r="HK1900" s="154"/>
      <c r="HL1900" s="154"/>
      <c r="HM1900" s="154"/>
      <c r="HN1900" s="154"/>
      <c r="HO1900" s="154"/>
      <c r="HP1900" s="154"/>
      <c r="HQ1900" s="154"/>
      <c r="HR1900" s="154"/>
      <c r="HS1900" s="154"/>
      <c r="HT1900" s="154"/>
      <c r="HU1900" s="154"/>
      <c r="HV1900" s="154"/>
      <c r="HW1900" s="154"/>
      <c r="HX1900" s="154"/>
      <c r="HY1900" s="154"/>
      <c r="HZ1900" s="154"/>
      <c r="IA1900" s="154"/>
      <c r="IB1900" s="154"/>
      <c r="IC1900" s="154"/>
      <c r="ID1900" s="154"/>
      <c r="IE1900" s="154"/>
      <c r="IF1900" s="154"/>
      <c r="IG1900" s="154"/>
      <c r="IH1900" s="154"/>
      <c r="II1900" s="154"/>
      <c r="IJ1900" s="154"/>
      <c r="IK1900" s="154"/>
      <c r="IL1900" s="154"/>
    </row>
    <row r="1901" spans="1:246" s="837" customFormat="1" ht="30" x14ac:dyDescent="0.25">
      <c r="A1901" s="217"/>
      <c r="B1901" s="217">
        <v>1</v>
      </c>
      <c r="C1901" s="176" t="s">
        <v>671</v>
      </c>
      <c r="D1901" s="176"/>
      <c r="E1901" s="176"/>
      <c r="F1901" s="1886">
        <f t="shared" ref="F1901:I1901" si="1375">F1822</f>
        <v>0</v>
      </c>
      <c r="G1901" s="732">
        <f t="shared" si="1375"/>
        <v>0</v>
      </c>
      <c r="H1901" s="732">
        <f t="shared" si="1375"/>
        <v>0</v>
      </c>
      <c r="I1901" s="2065" t="e">
        <f t="shared" si="1375"/>
        <v>#DIV/0!</v>
      </c>
      <c r="J1901" s="2525"/>
      <c r="K1901" s="2525"/>
      <c r="L1901" s="2526"/>
      <c r="M1901" s="2526"/>
      <c r="N1901" s="2526"/>
      <c r="O1901" s="2526"/>
      <c r="P1901" s="2526"/>
      <c r="Q1901" s="2526"/>
      <c r="R1901" s="2777">
        <f t="shared" ref="R1901:Z1901" si="1376">R1822</f>
        <v>0</v>
      </c>
      <c r="S1901" s="2777">
        <f t="shared" si="1376"/>
        <v>0</v>
      </c>
      <c r="T1901" s="2777">
        <f t="shared" si="1376"/>
        <v>0</v>
      </c>
      <c r="U1901" s="2778">
        <f t="shared" si="1376"/>
        <v>0</v>
      </c>
      <c r="V1901" s="2777">
        <f t="shared" si="1376"/>
        <v>0</v>
      </c>
      <c r="W1901" s="2777">
        <f t="shared" si="1376"/>
        <v>0</v>
      </c>
      <c r="X1901" s="2779">
        <f t="shared" si="1376"/>
        <v>0</v>
      </c>
      <c r="Y1901" s="2779">
        <f t="shared" si="1376"/>
        <v>0</v>
      </c>
      <c r="Z1901" s="2777">
        <f t="shared" si="1376"/>
        <v>0</v>
      </c>
      <c r="AA1901" s="909"/>
      <c r="AB1901" s="2593"/>
      <c r="AC1901" s="2257"/>
      <c r="AD1901" s="154"/>
      <c r="AE1901" s="154"/>
      <c r="AF1901" s="154"/>
      <c r="AG1901" s="154"/>
      <c r="AH1901" s="154"/>
      <c r="AI1901" s="154"/>
      <c r="AJ1901" s="154"/>
      <c r="AK1901" s="154"/>
      <c r="AL1901" s="154"/>
      <c r="AM1901" s="154"/>
      <c r="AN1901" s="154"/>
      <c r="AO1901" s="154"/>
      <c r="AP1901" s="154"/>
      <c r="AQ1901" s="154"/>
      <c r="AR1901" s="154"/>
      <c r="AS1901" s="154"/>
      <c r="AT1901" s="154"/>
      <c r="AU1901" s="154"/>
      <c r="AV1901" s="154"/>
      <c r="AW1901" s="154"/>
      <c r="AX1901" s="154"/>
      <c r="AY1901" s="154"/>
      <c r="AZ1901" s="154"/>
      <c r="BA1901" s="154"/>
      <c r="BB1901" s="154"/>
      <c r="BC1901" s="154"/>
      <c r="BD1901" s="154"/>
      <c r="BE1901" s="154"/>
      <c r="BF1901" s="154"/>
      <c r="BG1901" s="154"/>
      <c r="BH1901" s="154"/>
      <c r="BI1901" s="154"/>
      <c r="BJ1901" s="154"/>
      <c r="BK1901" s="154"/>
      <c r="BL1901" s="154"/>
      <c r="BM1901" s="154"/>
      <c r="BN1901" s="154"/>
      <c r="BO1901" s="154"/>
      <c r="BP1901" s="154"/>
      <c r="BQ1901" s="154"/>
      <c r="BR1901" s="154"/>
      <c r="BS1901" s="154"/>
      <c r="BT1901" s="154"/>
      <c r="BU1901" s="154"/>
      <c r="BV1901" s="154"/>
      <c r="BW1901" s="154"/>
      <c r="BX1901" s="154"/>
      <c r="BY1901" s="154"/>
      <c r="BZ1901" s="154"/>
      <c r="CA1901" s="154"/>
      <c r="CB1901" s="154"/>
      <c r="CC1901" s="154"/>
      <c r="CD1901" s="154"/>
      <c r="CE1901" s="154"/>
      <c r="CF1901" s="154"/>
      <c r="CG1901" s="154"/>
      <c r="CH1901" s="154"/>
      <c r="CI1901" s="154"/>
      <c r="CJ1901" s="154"/>
      <c r="CK1901" s="154"/>
      <c r="CL1901" s="154"/>
      <c r="CM1901" s="154"/>
      <c r="CN1901" s="154"/>
      <c r="CO1901" s="154"/>
      <c r="CP1901" s="154"/>
      <c r="CQ1901" s="154"/>
      <c r="CR1901" s="154"/>
      <c r="CS1901" s="154"/>
      <c r="CT1901" s="154"/>
      <c r="CU1901" s="154"/>
      <c r="CV1901" s="154"/>
      <c r="CW1901" s="154"/>
      <c r="CX1901" s="154"/>
      <c r="CY1901" s="154"/>
      <c r="CZ1901" s="154"/>
      <c r="DA1901" s="154"/>
      <c r="DB1901" s="154"/>
      <c r="DC1901" s="154"/>
      <c r="DD1901" s="154"/>
      <c r="DE1901" s="154"/>
      <c r="DF1901" s="154"/>
      <c r="DG1901" s="154"/>
      <c r="DH1901" s="154"/>
      <c r="DI1901" s="154"/>
      <c r="DJ1901" s="154"/>
      <c r="DK1901" s="154"/>
      <c r="DL1901" s="154"/>
      <c r="DM1901" s="154"/>
      <c r="DN1901" s="154"/>
      <c r="DO1901" s="154"/>
      <c r="DP1901" s="154"/>
      <c r="DQ1901" s="154"/>
      <c r="DR1901" s="154"/>
      <c r="DS1901" s="154"/>
      <c r="DT1901" s="154"/>
      <c r="DU1901" s="154"/>
      <c r="DV1901" s="154"/>
      <c r="DW1901" s="154"/>
      <c r="DX1901" s="154"/>
      <c r="DY1901" s="154"/>
      <c r="DZ1901" s="154"/>
      <c r="EA1901" s="154"/>
      <c r="EB1901" s="154"/>
      <c r="EC1901" s="154"/>
      <c r="ED1901" s="154"/>
      <c r="EE1901" s="154"/>
      <c r="EF1901" s="154"/>
      <c r="EG1901" s="154"/>
      <c r="EH1901" s="154"/>
      <c r="EI1901" s="154"/>
      <c r="EJ1901" s="154"/>
      <c r="EK1901" s="154"/>
      <c r="EL1901" s="154"/>
      <c r="EM1901" s="154"/>
      <c r="EN1901" s="154"/>
      <c r="EO1901" s="154"/>
      <c r="EP1901" s="154"/>
      <c r="EQ1901" s="154"/>
      <c r="ER1901" s="154"/>
      <c r="ES1901" s="154"/>
      <c r="ET1901" s="154"/>
      <c r="EU1901" s="154"/>
      <c r="EV1901" s="154"/>
      <c r="EW1901" s="154"/>
      <c r="EX1901" s="154"/>
      <c r="EY1901" s="154"/>
      <c r="EZ1901" s="154"/>
      <c r="FA1901" s="154"/>
      <c r="FB1901" s="154"/>
      <c r="FC1901" s="154"/>
      <c r="FD1901" s="154"/>
      <c r="FE1901" s="154"/>
      <c r="FF1901" s="154"/>
      <c r="FG1901" s="154"/>
      <c r="FH1901" s="154"/>
      <c r="FI1901" s="154"/>
      <c r="FJ1901" s="154"/>
      <c r="FK1901" s="154"/>
      <c r="FL1901" s="154"/>
      <c r="FM1901" s="154"/>
      <c r="FN1901" s="154"/>
      <c r="FO1901" s="154"/>
      <c r="FP1901" s="154"/>
      <c r="FQ1901" s="154"/>
      <c r="FR1901" s="154"/>
      <c r="FS1901" s="154"/>
      <c r="FT1901" s="154"/>
      <c r="FU1901" s="154"/>
      <c r="FV1901" s="154"/>
      <c r="FW1901" s="154"/>
      <c r="FX1901" s="154"/>
      <c r="FY1901" s="154"/>
      <c r="FZ1901" s="154"/>
      <c r="GA1901" s="154"/>
      <c r="GB1901" s="154"/>
      <c r="GC1901" s="154"/>
      <c r="GD1901" s="154"/>
      <c r="GE1901" s="154"/>
      <c r="GF1901" s="154"/>
      <c r="GG1901" s="154"/>
      <c r="GH1901" s="154"/>
      <c r="GI1901" s="154"/>
      <c r="GJ1901" s="154"/>
      <c r="GK1901" s="154"/>
      <c r="GL1901" s="154"/>
      <c r="GM1901" s="154"/>
      <c r="GN1901" s="154"/>
      <c r="GO1901" s="154"/>
      <c r="GP1901" s="154"/>
      <c r="GQ1901" s="154"/>
      <c r="GR1901" s="154"/>
      <c r="GS1901" s="154"/>
      <c r="GT1901" s="154"/>
      <c r="GU1901" s="154"/>
      <c r="GV1901" s="154"/>
      <c r="GW1901" s="154"/>
      <c r="GX1901" s="154"/>
      <c r="GY1901" s="154"/>
      <c r="GZ1901" s="154"/>
      <c r="HA1901" s="154"/>
      <c r="HB1901" s="154"/>
      <c r="HC1901" s="154"/>
      <c r="HD1901" s="154"/>
      <c r="HE1901" s="154"/>
      <c r="HF1901" s="154"/>
      <c r="HG1901" s="154"/>
      <c r="HH1901" s="154"/>
      <c r="HI1901" s="154"/>
      <c r="HJ1901" s="154"/>
      <c r="HK1901" s="154"/>
      <c r="HL1901" s="154"/>
      <c r="HM1901" s="154"/>
      <c r="HN1901" s="154"/>
      <c r="HO1901" s="154"/>
      <c r="HP1901" s="154"/>
      <c r="HQ1901" s="154"/>
      <c r="HR1901" s="154"/>
      <c r="HS1901" s="154"/>
      <c r="HT1901" s="154"/>
      <c r="HU1901" s="154"/>
      <c r="HV1901" s="154"/>
      <c r="HW1901" s="154"/>
      <c r="HX1901" s="154"/>
      <c r="HY1901" s="154"/>
      <c r="HZ1901" s="154"/>
      <c r="IA1901" s="154"/>
      <c r="IB1901" s="154"/>
      <c r="IC1901" s="154"/>
      <c r="ID1901" s="154"/>
      <c r="IE1901" s="154"/>
      <c r="IF1901" s="154"/>
      <c r="IG1901" s="154"/>
      <c r="IH1901" s="154"/>
      <c r="II1901" s="154"/>
      <c r="IJ1901" s="154"/>
      <c r="IK1901" s="154"/>
      <c r="IL1901" s="154"/>
    </row>
    <row r="1902" spans="1:246" s="837" customFormat="1" ht="30" x14ac:dyDescent="0.25">
      <c r="A1902" s="217"/>
      <c r="B1902" s="217"/>
      <c r="C1902" s="176" t="s">
        <v>672</v>
      </c>
      <c r="D1902" s="176"/>
      <c r="E1902" s="176"/>
      <c r="F1902" s="1886">
        <f t="shared" ref="F1902:I1902" si="1377">F1823</f>
        <v>0</v>
      </c>
      <c r="G1902" s="732">
        <f t="shared" si="1377"/>
        <v>0</v>
      </c>
      <c r="H1902" s="732">
        <f t="shared" si="1377"/>
        <v>0</v>
      </c>
      <c r="I1902" s="2065">
        <f t="shared" si="1377"/>
        <v>0</v>
      </c>
      <c r="J1902" s="2525"/>
      <c r="K1902" s="2525"/>
      <c r="L1902" s="2526"/>
      <c r="M1902" s="2526"/>
      <c r="N1902" s="2526"/>
      <c r="O1902" s="2526"/>
      <c r="P1902" s="2526"/>
      <c r="Q1902" s="2526"/>
      <c r="R1902" s="2777">
        <f t="shared" ref="R1902:Z1902" si="1378">R1823</f>
        <v>0</v>
      </c>
      <c r="S1902" s="2777">
        <f t="shared" si="1378"/>
        <v>0</v>
      </c>
      <c r="T1902" s="2777">
        <f t="shared" si="1378"/>
        <v>0</v>
      </c>
      <c r="U1902" s="2778">
        <f t="shared" si="1378"/>
        <v>0</v>
      </c>
      <c r="V1902" s="2777">
        <f t="shared" si="1378"/>
        <v>0</v>
      </c>
      <c r="W1902" s="2777">
        <f t="shared" si="1378"/>
        <v>0</v>
      </c>
      <c r="X1902" s="2779">
        <f t="shared" si="1378"/>
        <v>0</v>
      </c>
      <c r="Y1902" s="2779">
        <f t="shared" si="1378"/>
        <v>0</v>
      </c>
      <c r="Z1902" s="2777">
        <f t="shared" si="1378"/>
        <v>0</v>
      </c>
      <c r="AA1902" s="909"/>
      <c r="AB1902" s="2593"/>
      <c r="AC1902" s="2257"/>
      <c r="AD1902" s="154"/>
      <c r="AE1902" s="154"/>
      <c r="AF1902" s="154"/>
      <c r="AG1902" s="154"/>
      <c r="AH1902" s="154"/>
      <c r="AI1902" s="154"/>
      <c r="AJ1902" s="154"/>
      <c r="AK1902" s="154"/>
      <c r="AL1902" s="154"/>
      <c r="AM1902" s="154"/>
      <c r="AN1902" s="154"/>
      <c r="AO1902" s="154"/>
      <c r="AP1902" s="154"/>
      <c r="AQ1902" s="154"/>
      <c r="AR1902" s="154"/>
      <c r="AS1902" s="154"/>
      <c r="AT1902" s="154"/>
      <c r="AU1902" s="154"/>
      <c r="AV1902" s="154"/>
      <c r="AW1902" s="154"/>
      <c r="AX1902" s="154"/>
      <c r="AY1902" s="154"/>
      <c r="AZ1902" s="154"/>
      <c r="BA1902" s="154"/>
      <c r="BB1902" s="154"/>
      <c r="BC1902" s="154"/>
      <c r="BD1902" s="154"/>
      <c r="BE1902" s="154"/>
      <c r="BF1902" s="154"/>
      <c r="BG1902" s="154"/>
      <c r="BH1902" s="154"/>
      <c r="BI1902" s="154"/>
      <c r="BJ1902" s="154"/>
      <c r="BK1902" s="154"/>
      <c r="BL1902" s="154"/>
      <c r="BM1902" s="154"/>
      <c r="BN1902" s="154"/>
      <c r="BO1902" s="154"/>
      <c r="BP1902" s="154"/>
      <c r="BQ1902" s="154"/>
      <c r="BR1902" s="154"/>
      <c r="BS1902" s="154"/>
      <c r="BT1902" s="154"/>
      <c r="BU1902" s="154"/>
      <c r="BV1902" s="154"/>
      <c r="BW1902" s="154"/>
      <c r="BX1902" s="154"/>
      <c r="BY1902" s="154"/>
      <c r="BZ1902" s="154"/>
      <c r="CA1902" s="154"/>
      <c r="CB1902" s="154"/>
      <c r="CC1902" s="154"/>
      <c r="CD1902" s="154"/>
      <c r="CE1902" s="154"/>
      <c r="CF1902" s="154"/>
      <c r="CG1902" s="154"/>
      <c r="CH1902" s="154"/>
      <c r="CI1902" s="154"/>
      <c r="CJ1902" s="154"/>
      <c r="CK1902" s="154"/>
      <c r="CL1902" s="154"/>
      <c r="CM1902" s="154"/>
      <c r="CN1902" s="154"/>
      <c r="CO1902" s="154"/>
      <c r="CP1902" s="154"/>
      <c r="CQ1902" s="154"/>
      <c r="CR1902" s="154"/>
      <c r="CS1902" s="154"/>
      <c r="CT1902" s="154"/>
      <c r="CU1902" s="154"/>
      <c r="CV1902" s="154"/>
      <c r="CW1902" s="154"/>
      <c r="CX1902" s="154"/>
      <c r="CY1902" s="154"/>
      <c r="CZ1902" s="154"/>
      <c r="DA1902" s="154"/>
      <c r="DB1902" s="154"/>
      <c r="DC1902" s="154"/>
      <c r="DD1902" s="154"/>
      <c r="DE1902" s="154"/>
      <c r="DF1902" s="154"/>
      <c r="DG1902" s="154"/>
      <c r="DH1902" s="154"/>
      <c r="DI1902" s="154"/>
      <c r="DJ1902" s="154"/>
      <c r="DK1902" s="154"/>
      <c r="DL1902" s="154"/>
      <c r="DM1902" s="154"/>
      <c r="DN1902" s="154"/>
      <c r="DO1902" s="154"/>
      <c r="DP1902" s="154"/>
      <c r="DQ1902" s="154"/>
      <c r="DR1902" s="154"/>
      <c r="DS1902" s="154"/>
      <c r="DT1902" s="154"/>
      <c r="DU1902" s="154"/>
      <c r="DV1902" s="154"/>
      <c r="DW1902" s="154"/>
      <c r="DX1902" s="154"/>
      <c r="DY1902" s="154"/>
      <c r="DZ1902" s="154"/>
      <c r="EA1902" s="154"/>
      <c r="EB1902" s="154"/>
      <c r="EC1902" s="154"/>
      <c r="ED1902" s="154"/>
      <c r="EE1902" s="154"/>
      <c r="EF1902" s="154"/>
      <c r="EG1902" s="154"/>
      <c r="EH1902" s="154"/>
      <c r="EI1902" s="154"/>
      <c r="EJ1902" s="154"/>
      <c r="EK1902" s="154"/>
      <c r="EL1902" s="154"/>
      <c r="EM1902" s="154"/>
      <c r="EN1902" s="154"/>
      <c r="EO1902" s="154"/>
      <c r="EP1902" s="154"/>
      <c r="EQ1902" s="154"/>
      <c r="ER1902" s="154"/>
      <c r="ES1902" s="154"/>
      <c r="ET1902" s="154"/>
      <c r="EU1902" s="154"/>
      <c r="EV1902" s="154"/>
      <c r="EW1902" s="154"/>
      <c r="EX1902" s="154"/>
      <c r="EY1902" s="154"/>
      <c r="EZ1902" s="154"/>
      <c r="FA1902" s="154"/>
      <c r="FB1902" s="154"/>
      <c r="FC1902" s="154"/>
      <c r="FD1902" s="154"/>
      <c r="FE1902" s="154"/>
      <c r="FF1902" s="154"/>
      <c r="FG1902" s="154"/>
      <c r="FH1902" s="154"/>
      <c r="FI1902" s="154"/>
      <c r="FJ1902" s="154"/>
      <c r="FK1902" s="154"/>
      <c r="FL1902" s="154"/>
      <c r="FM1902" s="154"/>
      <c r="FN1902" s="154"/>
      <c r="FO1902" s="154"/>
      <c r="FP1902" s="154"/>
      <c r="FQ1902" s="154"/>
      <c r="FR1902" s="154"/>
      <c r="FS1902" s="154"/>
      <c r="FT1902" s="154"/>
      <c r="FU1902" s="154"/>
      <c r="FV1902" s="154"/>
      <c r="FW1902" s="154"/>
      <c r="FX1902" s="154"/>
      <c r="FY1902" s="154"/>
      <c r="FZ1902" s="154"/>
      <c r="GA1902" s="154"/>
      <c r="GB1902" s="154"/>
      <c r="GC1902" s="154"/>
      <c r="GD1902" s="154"/>
      <c r="GE1902" s="154"/>
      <c r="GF1902" s="154"/>
      <c r="GG1902" s="154"/>
      <c r="GH1902" s="154"/>
      <c r="GI1902" s="154"/>
      <c r="GJ1902" s="154"/>
      <c r="GK1902" s="154"/>
      <c r="GL1902" s="154"/>
      <c r="GM1902" s="154"/>
      <c r="GN1902" s="154"/>
      <c r="GO1902" s="154"/>
      <c r="GP1902" s="154"/>
      <c r="GQ1902" s="154"/>
      <c r="GR1902" s="154"/>
      <c r="GS1902" s="154"/>
      <c r="GT1902" s="154"/>
      <c r="GU1902" s="154"/>
      <c r="GV1902" s="154"/>
      <c r="GW1902" s="154"/>
      <c r="GX1902" s="154"/>
      <c r="GY1902" s="154"/>
      <c r="GZ1902" s="154"/>
      <c r="HA1902" s="154"/>
      <c r="HB1902" s="154"/>
      <c r="HC1902" s="154"/>
      <c r="HD1902" s="154"/>
      <c r="HE1902" s="154"/>
      <c r="HF1902" s="154"/>
      <c r="HG1902" s="154"/>
      <c r="HH1902" s="154"/>
      <c r="HI1902" s="154"/>
      <c r="HJ1902" s="154"/>
      <c r="HK1902" s="154"/>
      <c r="HL1902" s="154"/>
      <c r="HM1902" s="154"/>
      <c r="HN1902" s="154"/>
      <c r="HO1902" s="154"/>
      <c r="HP1902" s="154"/>
      <c r="HQ1902" s="154"/>
      <c r="HR1902" s="154"/>
      <c r="HS1902" s="154"/>
      <c r="HT1902" s="154"/>
      <c r="HU1902" s="154"/>
      <c r="HV1902" s="154"/>
      <c r="HW1902" s="154"/>
      <c r="HX1902" s="154"/>
      <c r="HY1902" s="154"/>
      <c r="HZ1902" s="154"/>
      <c r="IA1902" s="154"/>
      <c r="IB1902" s="154"/>
      <c r="IC1902" s="154"/>
      <c r="ID1902" s="154"/>
      <c r="IE1902" s="154"/>
      <c r="IF1902" s="154"/>
      <c r="IG1902" s="154"/>
      <c r="IH1902" s="154"/>
      <c r="II1902" s="154"/>
      <c r="IJ1902" s="154"/>
      <c r="IK1902" s="154"/>
      <c r="IL1902" s="154"/>
    </row>
    <row r="1903" spans="1:246" s="837" customFormat="1" ht="60" x14ac:dyDescent="0.25">
      <c r="A1903" s="217"/>
      <c r="B1903" s="217"/>
      <c r="C1903" s="176" t="s">
        <v>673</v>
      </c>
      <c r="D1903" s="176"/>
      <c r="E1903" s="176"/>
      <c r="F1903" s="1886">
        <f t="shared" ref="F1903:I1903" si="1379">F1824</f>
        <v>0</v>
      </c>
      <c r="G1903" s="732">
        <f t="shared" si="1379"/>
        <v>0</v>
      </c>
      <c r="H1903" s="732">
        <f t="shared" si="1379"/>
        <v>0</v>
      </c>
      <c r="I1903" s="2065" t="e">
        <f t="shared" si="1379"/>
        <v>#DIV/0!</v>
      </c>
      <c r="J1903" s="2525"/>
      <c r="K1903" s="2525"/>
      <c r="L1903" s="2526"/>
      <c r="M1903" s="2526"/>
      <c r="N1903" s="2526"/>
      <c r="O1903" s="2526"/>
      <c r="P1903" s="2526"/>
      <c r="Q1903" s="2526"/>
      <c r="R1903" s="2777">
        <f t="shared" ref="R1903:Z1903" si="1380">R1824</f>
        <v>0</v>
      </c>
      <c r="S1903" s="2777">
        <f t="shared" si="1380"/>
        <v>0</v>
      </c>
      <c r="T1903" s="2777">
        <f t="shared" si="1380"/>
        <v>0</v>
      </c>
      <c r="U1903" s="2778">
        <f t="shared" si="1380"/>
        <v>0</v>
      </c>
      <c r="V1903" s="2777">
        <f t="shared" si="1380"/>
        <v>0</v>
      </c>
      <c r="W1903" s="2777">
        <f t="shared" si="1380"/>
        <v>0</v>
      </c>
      <c r="X1903" s="2779">
        <f t="shared" si="1380"/>
        <v>0</v>
      </c>
      <c r="Y1903" s="2779">
        <f t="shared" si="1380"/>
        <v>0</v>
      </c>
      <c r="Z1903" s="2777">
        <f t="shared" si="1380"/>
        <v>0</v>
      </c>
      <c r="AA1903" s="909"/>
      <c r="AB1903" s="2593"/>
      <c r="AC1903" s="2257"/>
      <c r="AD1903" s="154"/>
      <c r="AE1903" s="154"/>
      <c r="AF1903" s="154"/>
      <c r="AG1903" s="154"/>
      <c r="AH1903" s="154"/>
      <c r="AI1903" s="154"/>
      <c r="AJ1903" s="154"/>
      <c r="AK1903" s="154"/>
      <c r="AL1903" s="154"/>
      <c r="AM1903" s="154"/>
      <c r="AN1903" s="154"/>
      <c r="AO1903" s="154"/>
      <c r="AP1903" s="154"/>
      <c r="AQ1903" s="154"/>
      <c r="AR1903" s="154"/>
      <c r="AS1903" s="154"/>
      <c r="AT1903" s="154"/>
      <c r="AU1903" s="154"/>
      <c r="AV1903" s="154"/>
      <c r="AW1903" s="154"/>
      <c r="AX1903" s="154"/>
      <c r="AY1903" s="154"/>
      <c r="AZ1903" s="154"/>
      <c r="BA1903" s="154"/>
      <c r="BB1903" s="154"/>
      <c r="BC1903" s="154"/>
      <c r="BD1903" s="154"/>
      <c r="BE1903" s="154"/>
      <c r="BF1903" s="154"/>
      <c r="BG1903" s="154"/>
      <c r="BH1903" s="154"/>
      <c r="BI1903" s="154"/>
      <c r="BJ1903" s="154"/>
      <c r="BK1903" s="154"/>
      <c r="BL1903" s="154"/>
      <c r="BM1903" s="154"/>
      <c r="BN1903" s="154"/>
      <c r="BO1903" s="154"/>
      <c r="BP1903" s="154"/>
      <c r="BQ1903" s="154"/>
      <c r="BR1903" s="154"/>
      <c r="BS1903" s="154"/>
      <c r="BT1903" s="154"/>
      <c r="BU1903" s="154"/>
      <c r="BV1903" s="154"/>
      <c r="BW1903" s="154"/>
      <c r="BX1903" s="154"/>
      <c r="BY1903" s="154"/>
      <c r="BZ1903" s="154"/>
      <c r="CA1903" s="154"/>
      <c r="CB1903" s="154"/>
      <c r="CC1903" s="154"/>
      <c r="CD1903" s="154"/>
      <c r="CE1903" s="154"/>
      <c r="CF1903" s="154"/>
      <c r="CG1903" s="154"/>
      <c r="CH1903" s="154"/>
      <c r="CI1903" s="154"/>
      <c r="CJ1903" s="154"/>
      <c r="CK1903" s="154"/>
      <c r="CL1903" s="154"/>
      <c r="CM1903" s="154"/>
      <c r="CN1903" s="154"/>
      <c r="CO1903" s="154"/>
      <c r="CP1903" s="154"/>
      <c r="CQ1903" s="154"/>
      <c r="CR1903" s="154"/>
      <c r="CS1903" s="154"/>
      <c r="CT1903" s="154"/>
      <c r="CU1903" s="154"/>
      <c r="CV1903" s="154"/>
      <c r="CW1903" s="154"/>
      <c r="CX1903" s="154"/>
      <c r="CY1903" s="154"/>
      <c r="CZ1903" s="154"/>
      <c r="DA1903" s="154"/>
      <c r="DB1903" s="154"/>
      <c r="DC1903" s="154"/>
      <c r="DD1903" s="154"/>
      <c r="DE1903" s="154"/>
      <c r="DF1903" s="154"/>
      <c r="DG1903" s="154"/>
      <c r="DH1903" s="154"/>
      <c r="DI1903" s="154"/>
      <c r="DJ1903" s="154"/>
      <c r="DK1903" s="154"/>
      <c r="DL1903" s="154"/>
      <c r="DM1903" s="154"/>
      <c r="DN1903" s="154"/>
      <c r="DO1903" s="154"/>
      <c r="DP1903" s="154"/>
      <c r="DQ1903" s="154"/>
      <c r="DR1903" s="154"/>
      <c r="DS1903" s="154"/>
      <c r="DT1903" s="154"/>
      <c r="DU1903" s="154"/>
      <c r="DV1903" s="154"/>
      <c r="DW1903" s="154"/>
      <c r="DX1903" s="154"/>
      <c r="DY1903" s="154"/>
      <c r="DZ1903" s="154"/>
      <c r="EA1903" s="154"/>
      <c r="EB1903" s="154"/>
      <c r="EC1903" s="154"/>
      <c r="ED1903" s="154"/>
      <c r="EE1903" s="154"/>
      <c r="EF1903" s="154"/>
      <c r="EG1903" s="154"/>
      <c r="EH1903" s="154"/>
      <c r="EI1903" s="154"/>
      <c r="EJ1903" s="154"/>
      <c r="EK1903" s="154"/>
      <c r="EL1903" s="154"/>
      <c r="EM1903" s="154"/>
      <c r="EN1903" s="154"/>
      <c r="EO1903" s="154"/>
      <c r="EP1903" s="154"/>
      <c r="EQ1903" s="154"/>
      <c r="ER1903" s="154"/>
      <c r="ES1903" s="154"/>
      <c r="ET1903" s="154"/>
      <c r="EU1903" s="154"/>
      <c r="EV1903" s="154"/>
      <c r="EW1903" s="154"/>
      <c r="EX1903" s="154"/>
      <c r="EY1903" s="154"/>
      <c r="EZ1903" s="154"/>
      <c r="FA1903" s="154"/>
      <c r="FB1903" s="154"/>
      <c r="FC1903" s="154"/>
      <c r="FD1903" s="154"/>
      <c r="FE1903" s="154"/>
      <c r="FF1903" s="154"/>
      <c r="FG1903" s="154"/>
      <c r="FH1903" s="154"/>
      <c r="FI1903" s="154"/>
      <c r="FJ1903" s="154"/>
      <c r="FK1903" s="154"/>
      <c r="FL1903" s="154"/>
      <c r="FM1903" s="154"/>
      <c r="FN1903" s="154"/>
      <c r="FO1903" s="154"/>
      <c r="FP1903" s="154"/>
      <c r="FQ1903" s="154"/>
      <c r="FR1903" s="154"/>
      <c r="FS1903" s="154"/>
      <c r="FT1903" s="154"/>
      <c r="FU1903" s="154"/>
      <c r="FV1903" s="154"/>
      <c r="FW1903" s="154"/>
      <c r="FX1903" s="154"/>
      <c r="FY1903" s="154"/>
      <c r="FZ1903" s="154"/>
      <c r="GA1903" s="154"/>
      <c r="GB1903" s="154"/>
      <c r="GC1903" s="154"/>
      <c r="GD1903" s="154"/>
      <c r="GE1903" s="154"/>
      <c r="GF1903" s="154"/>
      <c r="GG1903" s="154"/>
      <c r="GH1903" s="154"/>
      <c r="GI1903" s="154"/>
      <c r="GJ1903" s="154"/>
      <c r="GK1903" s="154"/>
      <c r="GL1903" s="154"/>
      <c r="GM1903" s="154"/>
      <c r="GN1903" s="154"/>
      <c r="GO1903" s="154"/>
      <c r="GP1903" s="154"/>
      <c r="GQ1903" s="154"/>
      <c r="GR1903" s="154"/>
      <c r="GS1903" s="154"/>
      <c r="GT1903" s="154"/>
      <c r="GU1903" s="154"/>
      <c r="GV1903" s="154"/>
      <c r="GW1903" s="154"/>
      <c r="GX1903" s="154"/>
      <c r="GY1903" s="154"/>
      <c r="GZ1903" s="154"/>
      <c r="HA1903" s="154"/>
      <c r="HB1903" s="154"/>
      <c r="HC1903" s="154"/>
      <c r="HD1903" s="154"/>
      <c r="HE1903" s="154"/>
      <c r="HF1903" s="154"/>
      <c r="HG1903" s="154"/>
      <c r="HH1903" s="154"/>
      <c r="HI1903" s="154"/>
      <c r="HJ1903" s="154"/>
      <c r="HK1903" s="154"/>
      <c r="HL1903" s="154"/>
      <c r="HM1903" s="154"/>
      <c r="HN1903" s="154"/>
      <c r="HO1903" s="154"/>
      <c r="HP1903" s="154"/>
      <c r="HQ1903" s="154"/>
      <c r="HR1903" s="154"/>
      <c r="HS1903" s="154"/>
      <c r="HT1903" s="154"/>
      <c r="HU1903" s="154"/>
      <c r="HV1903" s="154"/>
      <c r="HW1903" s="154"/>
      <c r="HX1903" s="154"/>
      <c r="HY1903" s="154"/>
      <c r="HZ1903" s="154"/>
      <c r="IA1903" s="154"/>
      <c r="IB1903" s="154"/>
      <c r="IC1903" s="154"/>
      <c r="ID1903" s="154"/>
      <c r="IE1903" s="154"/>
      <c r="IF1903" s="154"/>
      <c r="IG1903" s="154"/>
      <c r="IH1903" s="154"/>
      <c r="II1903" s="154"/>
      <c r="IJ1903" s="154"/>
      <c r="IK1903" s="154"/>
      <c r="IL1903" s="154"/>
    </row>
    <row r="1904" spans="1:246" s="837" customFormat="1" x14ac:dyDescent="0.25">
      <c r="A1904" s="217"/>
      <c r="B1904" s="217"/>
      <c r="C1904" s="176" t="s">
        <v>674</v>
      </c>
      <c r="D1904" s="176"/>
      <c r="E1904" s="176"/>
      <c r="F1904" s="1886">
        <f t="shared" ref="F1904:I1904" si="1381">F1825</f>
        <v>0</v>
      </c>
      <c r="G1904" s="732">
        <f t="shared" si="1381"/>
        <v>0</v>
      </c>
      <c r="H1904" s="732">
        <f t="shared" si="1381"/>
        <v>0</v>
      </c>
      <c r="I1904" s="2065" t="e">
        <f t="shared" si="1381"/>
        <v>#DIV/0!</v>
      </c>
      <c r="J1904" s="2525"/>
      <c r="K1904" s="2525"/>
      <c r="L1904" s="2526"/>
      <c r="M1904" s="2526"/>
      <c r="N1904" s="2526"/>
      <c r="O1904" s="2526"/>
      <c r="P1904" s="2526"/>
      <c r="Q1904" s="2526"/>
      <c r="R1904" s="2777">
        <f t="shared" ref="R1904:Z1904" si="1382">R1825</f>
        <v>0</v>
      </c>
      <c r="S1904" s="2777">
        <f t="shared" si="1382"/>
        <v>0</v>
      </c>
      <c r="T1904" s="2777">
        <f t="shared" si="1382"/>
        <v>0</v>
      </c>
      <c r="U1904" s="2778">
        <f t="shared" si="1382"/>
        <v>0</v>
      </c>
      <c r="V1904" s="2777">
        <f t="shared" si="1382"/>
        <v>0</v>
      </c>
      <c r="W1904" s="2777">
        <f t="shared" si="1382"/>
        <v>0</v>
      </c>
      <c r="X1904" s="2779">
        <f t="shared" si="1382"/>
        <v>0</v>
      </c>
      <c r="Y1904" s="2779">
        <f t="shared" si="1382"/>
        <v>0</v>
      </c>
      <c r="Z1904" s="2777">
        <f t="shared" si="1382"/>
        <v>0</v>
      </c>
      <c r="AA1904" s="909"/>
      <c r="AB1904" s="2593"/>
      <c r="AC1904" s="2257"/>
      <c r="AD1904" s="154"/>
      <c r="AE1904" s="154"/>
      <c r="AF1904" s="154"/>
      <c r="AG1904" s="154"/>
      <c r="AH1904" s="154"/>
      <c r="AI1904" s="154"/>
      <c r="AJ1904" s="154"/>
      <c r="AK1904" s="154"/>
      <c r="AL1904" s="154"/>
      <c r="AM1904" s="154"/>
      <c r="AN1904" s="154"/>
      <c r="AO1904" s="154"/>
      <c r="AP1904" s="154"/>
      <c r="AQ1904" s="154"/>
      <c r="AR1904" s="154"/>
      <c r="AS1904" s="154"/>
      <c r="AT1904" s="154"/>
      <c r="AU1904" s="154"/>
      <c r="AV1904" s="154"/>
      <c r="AW1904" s="154"/>
      <c r="AX1904" s="154"/>
      <c r="AY1904" s="154"/>
      <c r="AZ1904" s="154"/>
      <c r="BA1904" s="154"/>
      <c r="BB1904" s="154"/>
      <c r="BC1904" s="154"/>
      <c r="BD1904" s="154"/>
      <c r="BE1904" s="154"/>
      <c r="BF1904" s="154"/>
      <c r="BG1904" s="154"/>
      <c r="BH1904" s="154"/>
      <c r="BI1904" s="154"/>
      <c r="BJ1904" s="154"/>
      <c r="BK1904" s="154"/>
      <c r="BL1904" s="154"/>
      <c r="BM1904" s="154"/>
      <c r="BN1904" s="154"/>
      <c r="BO1904" s="154"/>
      <c r="BP1904" s="154"/>
      <c r="BQ1904" s="154"/>
      <c r="BR1904" s="154"/>
      <c r="BS1904" s="154"/>
      <c r="BT1904" s="154"/>
      <c r="BU1904" s="154"/>
      <c r="BV1904" s="154"/>
      <c r="BW1904" s="154"/>
      <c r="BX1904" s="154"/>
      <c r="BY1904" s="154"/>
      <c r="BZ1904" s="154"/>
      <c r="CA1904" s="154"/>
      <c r="CB1904" s="154"/>
      <c r="CC1904" s="154"/>
      <c r="CD1904" s="154"/>
      <c r="CE1904" s="154"/>
      <c r="CF1904" s="154"/>
      <c r="CG1904" s="154"/>
      <c r="CH1904" s="154"/>
      <c r="CI1904" s="154"/>
      <c r="CJ1904" s="154"/>
      <c r="CK1904" s="154"/>
      <c r="CL1904" s="154"/>
      <c r="CM1904" s="154"/>
      <c r="CN1904" s="154"/>
      <c r="CO1904" s="154"/>
      <c r="CP1904" s="154"/>
      <c r="CQ1904" s="154"/>
      <c r="CR1904" s="154"/>
      <c r="CS1904" s="154"/>
      <c r="CT1904" s="154"/>
      <c r="CU1904" s="154"/>
      <c r="CV1904" s="154"/>
      <c r="CW1904" s="154"/>
      <c r="CX1904" s="154"/>
      <c r="CY1904" s="154"/>
      <c r="CZ1904" s="154"/>
      <c r="DA1904" s="154"/>
      <c r="DB1904" s="154"/>
      <c r="DC1904" s="154"/>
      <c r="DD1904" s="154"/>
      <c r="DE1904" s="154"/>
      <c r="DF1904" s="154"/>
      <c r="DG1904" s="154"/>
      <c r="DH1904" s="154"/>
      <c r="DI1904" s="154"/>
      <c r="DJ1904" s="154"/>
      <c r="DK1904" s="154"/>
      <c r="DL1904" s="154"/>
      <c r="DM1904" s="154"/>
      <c r="DN1904" s="154"/>
      <c r="DO1904" s="154"/>
      <c r="DP1904" s="154"/>
      <c r="DQ1904" s="154"/>
      <c r="DR1904" s="154"/>
      <c r="DS1904" s="154"/>
      <c r="DT1904" s="154"/>
      <c r="DU1904" s="154"/>
      <c r="DV1904" s="154"/>
      <c r="DW1904" s="154"/>
      <c r="DX1904" s="154"/>
      <c r="DY1904" s="154"/>
      <c r="DZ1904" s="154"/>
      <c r="EA1904" s="154"/>
      <c r="EB1904" s="154"/>
      <c r="EC1904" s="154"/>
      <c r="ED1904" s="154"/>
      <c r="EE1904" s="154"/>
      <c r="EF1904" s="154"/>
      <c r="EG1904" s="154"/>
      <c r="EH1904" s="154"/>
      <c r="EI1904" s="154"/>
      <c r="EJ1904" s="154"/>
      <c r="EK1904" s="154"/>
      <c r="EL1904" s="154"/>
      <c r="EM1904" s="154"/>
      <c r="EN1904" s="154"/>
      <c r="EO1904" s="154"/>
      <c r="EP1904" s="154"/>
      <c r="EQ1904" s="154"/>
      <c r="ER1904" s="154"/>
      <c r="ES1904" s="154"/>
      <c r="ET1904" s="154"/>
      <c r="EU1904" s="154"/>
      <c r="EV1904" s="154"/>
      <c r="EW1904" s="154"/>
      <c r="EX1904" s="154"/>
      <c r="EY1904" s="154"/>
      <c r="EZ1904" s="154"/>
      <c r="FA1904" s="154"/>
      <c r="FB1904" s="154"/>
      <c r="FC1904" s="154"/>
      <c r="FD1904" s="154"/>
      <c r="FE1904" s="154"/>
      <c r="FF1904" s="154"/>
      <c r="FG1904" s="154"/>
      <c r="FH1904" s="154"/>
      <c r="FI1904" s="154"/>
      <c r="FJ1904" s="154"/>
      <c r="FK1904" s="154"/>
      <c r="FL1904" s="154"/>
      <c r="FM1904" s="154"/>
      <c r="FN1904" s="154"/>
      <c r="FO1904" s="154"/>
      <c r="FP1904" s="154"/>
      <c r="FQ1904" s="154"/>
      <c r="FR1904" s="154"/>
      <c r="FS1904" s="154"/>
      <c r="FT1904" s="154"/>
      <c r="FU1904" s="154"/>
      <c r="FV1904" s="154"/>
      <c r="FW1904" s="154"/>
      <c r="FX1904" s="154"/>
      <c r="FY1904" s="154"/>
      <c r="FZ1904" s="154"/>
      <c r="GA1904" s="154"/>
      <c r="GB1904" s="154"/>
      <c r="GC1904" s="154"/>
      <c r="GD1904" s="154"/>
      <c r="GE1904" s="154"/>
      <c r="GF1904" s="154"/>
      <c r="GG1904" s="154"/>
      <c r="GH1904" s="154"/>
      <c r="GI1904" s="154"/>
      <c r="GJ1904" s="154"/>
      <c r="GK1904" s="154"/>
      <c r="GL1904" s="154"/>
      <c r="GM1904" s="154"/>
      <c r="GN1904" s="154"/>
      <c r="GO1904" s="154"/>
      <c r="GP1904" s="154"/>
      <c r="GQ1904" s="154"/>
      <c r="GR1904" s="154"/>
      <c r="GS1904" s="154"/>
      <c r="GT1904" s="154"/>
      <c r="GU1904" s="154"/>
      <c r="GV1904" s="154"/>
      <c r="GW1904" s="154"/>
      <c r="GX1904" s="154"/>
      <c r="GY1904" s="154"/>
      <c r="GZ1904" s="154"/>
      <c r="HA1904" s="154"/>
      <c r="HB1904" s="154"/>
      <c r="HC1904" s="154"/>
      <c r="HD1904" s="154"/>
      <c r="HE1904" s="154"/>
      <c r="HF1904" s="154"/>
      <c r="HG1904" s="154"/>
      <c r="HH1904" s="154"/>
      <c r="HI1904" s="154"/>
      <c r="HJ1904" s="154"/>
      <c r="HK1904" s="154"/>
      <c r="HL1904" s="154"/>
      <c r="HM1904" s="154"/>
      <c r="HN1904" s="154"/>
      <c r="HO1904" s="154"/>
      <c r="HP1904" s="154"/>
      <c r="HQ1904" s="154"/>
      <c r="HR1904" s="154"/>
      <c r="HS1904" s="154"/>
      <c r="HT1904" s="154"/>
      <c r="HU1904" s="154"/>
      <c r="HV1904" s="154"/>
      <c r="HW1904" s="154"/>
      <c r="HX1904" s="154"/>
      <c r="HY1904" s="154"/>
      <c r="HZ1904" s="154"/>
      <c r="IA1904" s="154"/>
      <c r="IB1904" s="154"/>
      <c r="IC1904" s="154"/>
      <c r="ID1904" s="154"/>
      <c r="IE1904" s="154"/>
      <c r="IF1904" s="154"/>
      <c r="IG1904" s="154"/>
      <c r="IH1904" s="154"/>
      <c r="II1904" s="154"/>
      <c r="IJ1904" s="154"/>
      <c r="IK1904" s="154"/>
      <c r="IL1904" s="154"/>
    </row>
    <row r="1905" spans="1:246" s="837" customFormat="1" x14ac:dyDescent="0.25">
      <c r="A1905" s="217"/>
      <c r="B1905" s="217"/>
      <c r="C1905" s="176" t="s">
        <v>675</v>
      </c>
      <c r="D1905" s="176"/>
      <c r="E1905" s="176"/>
      <c r="F1905" s="1886">
        <f t="shared" ref="F1905:I1905" si="1383">F1826</f>
        <v>0</v>
      </c>
      <c r="G1905" s="732">
        <f t="shared" si="1383"/>
        <v>0</v>
      </c>
      <c r="H1905" s="732">
        <f t="shared" si="1383"/>
        <v>0</v>
      </c>
      <c r="I1905" s="2065" t="e">
        <f t="shared" si="1383"/>
        <v>#DIV/0!</v>
      </c>
      <c r="J1905" s="2525"/>
      <c r="K1905" s="2525"/>
      <c r="L1905" s="2526"/>
      <c r="M1905" s="2526"/>
      <c r="N1905" s="2526"/>
      <c r="O1905" s="2526"/>
      <c r="P1905" s="2526"/>
      <c r="Q1905" s="2526"/>
      <c r="R1905" s="2777">
        <f t="shared" ref="R1905:Z1905" si="1384">R1826</f>
        <v>0</v>
      </c>
      <c r="S1905" s="2777">
        <f t="shared" si="1384"/>
        <v>0</v>
      </c>
      <c r="T1905" s="2777">
        <f t="shared" si="1384"/>
        <v>0</v>
      </c>
      <c r="U1905" s="2778">
        <f t="shared" si="1384"/>
        <v>0</v>
      </c>
      <c r="V1905" s="2777">
        <f t="shared" si="1384"/>
        <v>0</v>
      </c>
      <c r="W1905" s="2777">
        <f t="shared" si="1384"/>
        <v>0</v>
      </c>
      <c r="X1905" s="2779">
        <f t="shared" si="1384"/>
        <v>0</v>
      </c>
      <c r="Y1905" s="2779">
        <f t="shared" si="1384"/>
        <v>0</v>
      </c>
      <c r="Z1905" s="2777">
        <f t="shared" si="1384"/>
        <v>0</v>
      </c>
      <c r="AA1905" s="909"/>
      <c r="AB1905" s="2593"/>
      <c r="AC1905" s="2257"/>
      <c r="AD1905" s="154"/>
      <c r="AE1905" s="154"/>
      <c r="AF1905" s="154"/>
      <c r="AG1905" s="154"/>
      <c r="AH1905" s="154"/>
      <c r="AI1905" s="154"/>
      <c r="AJ1905" s="154"/>
      <c r="AK1905" s="154"/>
      <c r="AL1905" s="154"/>
      <c r="AM1905" s="154"/>
      <c r="AN1905" s="154"/>
      <c r="AO1905" s="154"/>
      <c r="AP1905" s="154"/>
      <c r="AQ1905" s="154"/>
      <c r="AR1905" s="154"/>
      <c r="AS1905" s="154"/>
      <c r="AT1905" s="154"/>
      <c r="AU1905" s="154"/>
      <c r="AV1905" s="154"/>
      <c r="AW1905" s="154"/>
      <c r="AX1905" s="154"/>
      <c r="AY1905" s="154"/>
      <c r="AZ1905" s="154"/>
      <c r="BA1905" s="154"/>
      <c r="BB1905" s="154"/>
      <c r="BC1905" s="154"/>
      <c r="BD1905" s="154"/>
      <c r="BE1905" s="154"/>
      <c r="BF1905" s="154"/>
      <c r="BG1905" s="154"/>
      <c r="BH1905" s="154"/>
      <c r="BI1905" s="154"/>
      <c r="BJ1905" s="154"/>
      <c r="BK1905" s="154"/>
      <c r="BL1905" s="154"/>
      <c r="BM1905" s="154"/>
      <c r="BN1905" s="154"/>
      <c r="BO1905" s="154"/>
      <c r="BP1905" s="154"/>
      <c r="BQ1905" s="154"/>
      <c r="BR1905" s="154"/>
      <c r="BS1905" s="154"/>
      <c r="BT1905" s="154"/>
      <c r="BU1905" s="154"/>
      <c r="BV1905" s="154"/>
      <c r="BW1905" s="154"/>
      <c r="BX1905" s="154"/>
      <c r="BY1905" s="154"/>
      <c r="BZ1905" s="154"/>
      <c r="CA1905" s="154"/>
      <c r="CB1905" s="154"/>
      <c r="CC1905" s="154"/>
      <c r="CD1905" s="154"/>
      <c r="CE1905" s="154"/>
      <c r="CF1905" s="154"/>
      <c r="CG1905" s="154"/>
      <c r="CH1905" s="154"/>
      <c r="CI1905" s="154"/>
      <c r="CJ1905" s="154"/>
      <c r="CK1905" s="154"/>
      <c r="CL1905" s="154"/>
      <c r="CM1905" s="154"/>
      <c r="CN1905" s="154"/>
      <c r="CO1905" s="154"/>
      <c r="CP1905" s="154"/>
      <c r="CQ1905" s="154"/>
      <c r="CR1905" s="154"/>
      <c r="CS1905" s="154"/>
      <c r="CT1905" s="154"/>
      <c r="CU1905" s="154"/>
      <c r="CV1905" s="154"/>
      <c r="CW1905" s="154"/>
      <c r="CX1905" s="154"/>
      <c r="CY1905" s="154"/>
      <c r="CZ1905" s="154"/>
      <c r="DA1905" s="154"/>
      <c r="DB1905" s="154"/>
      <c r="DC1905" s="154"/>
      <c r="DD1905" s="154"/>
      <c r="DE1905" s="154"/>
      <c r="DF1905" s="154"/>
      <c r="DG1905" s="154"/>
      <c r="DH1905" s="154"/>
      <c r="DI1905" s="154"/>
      <c r="DJ1905" s="154"/>
      <c r="DK1905" s="154"/>
      <c r="DL1905" s="154"/>
      <c r="DM1905" s="154"/>
      <c r="DN1905" s="154"/>
      <c r="DO1905" s="154"/>
      <c r="DP1905" s="154"/>
      <c r="DQ1905" s="154"/>
      <c r="DR1905" s="154"/>
      <c r="DS1905" s="154"/>
      <c r="DT1905" s="154"/>
      <c r="DU1905" s="154"/>
      <c r="DV1905" s="154"/>
      <c r="DW1905" s="154"/>
      <c r="DX1905" s="154"/>
      <c r="DY1905" s="154"/>
      <c r="DZ1905" s="154"/>
      <c r="EA1905" s="154"/>
      <c r="EB1905" s="154"/>
      <c r="EC1905" s="154"/>
      <c r="ED1905" s="154"/>
      <c r="EE1905" s="154"/>
      <c r="EF1905" s="154"/>
      <c r="EG1905" s="154"/>
      <c r="EH1905" s="154"/>
      <c r="EI1905" s="154"/>
      <c r="EJ1905" s="154"/>
      <c r="EK1905" s="154"/>
      <c r="EL1905" s="154"/>
      <c r="EM1905" s="154"/>
      <c r="EN1905" s="154"/>
      <c r="EO1905" s="154"/>
      <c r="EP1905" s="154"/>
      <c r="EQ1905" s="154"/>
      <c r="ER1905" s="154"/>
      <c r="ES1905" s="154"/>
      <c r="ET1905" s="154"/>
      <c r="EU1905" s="154"/>
      <c r="EV1905" s="154"/>
      <c r="EW1905" s="154"/>
      <c r="EX1905" s="154"/>
      <c r="EY1905" s="154"/>
      <c r="EZ1905" s="154"/>
      <c r="FA1905" s="154"/>
      <c r="FB1905" s="154"/>
      <c r="FC1905" s="154"/>
      <c r="FD1905" s="154"/>
      <c r="FE1905" s="154"/>
      <c r="FF1905" s="154"/>
      <c r="FG1905" s="154"/>
      <c r="FH1905" s="154"/>
      <c r="FI1905" s="154"/>
      <c r="FJ1905" s="154"/>
      <c r="FK1905" s="154"/>
      <c r="FL1905" s="154"/>
      <c r="FM1905" s="154"/>
      <c r="FN1905" s="154"/>
      <c r="FO1905" s="154"/>
      <c r="FP1905" s="154"/>
      <c r="FQ1905" s="154"/>
      <c r="FR1905" s="154"/>
      <c r="FS1905" s="154"/>
      <c r="FT1905" s="154"/>
      <c r="FU1905" s="154"/>
      <c r="FV1905" s="154"/>
      <c r="FW1905" s="154"/>
      <c r="FX1905" s="154"/>
      <c r="FY1905" s="154"/>
      <c r="FZ1905" s="154"/>
      <c r="GA1905" s="154"/>
      <c r="GB1905" s="154"/>
      <c r="GC1905" s="154"/>
      <c r="GD1905" s="154"/>
      <c r="GE1905" s="154"/>
      <c r="GF1905" s="154"/>
      <c r="GG1905" s="154"/>
      <c r="GH1905" s="154"/>
      <c r="GI1905" s="154"/>
      <c r="GJ1905" s="154"/>
      <c r="GK1905" s="154"/>
      <c r="GL1905" s="154"/>
      <c r="GM1905" s="154"/>
      <c r="GN1905" s="154"/>
      <c r="GO1905" s="154"/>
      <c r="GP1905" s="154"/>
      <c r="GQ1905" s="154"/>
      <c r="GR1905" s="154"/>
      <c r="GS1905" s="154"/>
      <c r="GT1905" s="154"/>
      <c r="GU1905" s="154"/>
      <c r="GV1905" s="154"/>
      <c r="GW1905" s="154"/>
      <c r="GX1905" s="154"/>
      <c r="GY1905" s="154"/>
      <c r="GZ1905" s="154"/>
      <c r="HA1905" s="154"/>
      <c r="HB1905" s="154"/>
      <c r="HC1905" s="154"/>
      <c r="HD1905" s="154"/>
      <c r="HE1905" s="154"/>
      <c r="HF1905" s="154"/>
      <c r="HG1905" s="154"/>
      <c r="HH1905" s="154"/>
      <c r="HI1905" s="154"/>
      <c r="HJ1905" s="154"/>
      <c r="HK1905" s="154"/>
      <c r="HL1905" s="154"/>
      <c r="HM1905" s="154"/>
      <c r="HN1905" s="154"/>
      <c r="HO1905" s="154"/>
      <c r="HP1905" s="154"/>
      <c r="HQ1905" s="154"/>
      <c r="HR1905" s="154"/>
      <c r="HS1905" s="154"/>
      <c r="HT1905" s="154"/>
      <c r="HU1905" s="154"/>
      <c r="HV1905" s="154"/>
      <c r="HW1905" s="154"/>
      <c r="HX1905" s="154"/>
      <c r="HY1905" s="154"/>
      <c r="HZ1905" s="154"/>
      <c r="IA1905" s="154"/>
      <c r="IB1905" s="154"/>
      <c r="IC1905" s="154"/>
      <c r="ID1905" s="154"/>
      <c r="IE1905" s="154"/>
      <c r="IF1905" s="154"/>
      <c r="IG1905" s="154"/>
      <c r="IH1905" s="154"/>
      <c r="II1905" s="154"/>
      <c r="IJ1905" s="154"/>
      <c r="IK1905" s="154"/>
      <c r="IL1905" s="154"/>
    </row>
    <row r="1906" spans="1:246" s="837" customFormat="1" ht="60" x14ac:dyDescent="0.25">
      <c r="A1906" s="217"/>
      <c r="B1906" s="217"/>
      <c r="C1906" s="176" t="s">
        <v>676</v>
      </c>
      <c r="D1906" s="176"/>
      <c r="E1906" s="176"/>
      <c r="F1906" s="1886">
        <f t="shared" ref="F1906:I1906" si="1385">F1827</f>
        <v>0</v>
      </c>
      <c r="G1906" s="732">
        <f t="shared" si="1385"/>
        <v>0</v>
      </c>
      <c r="H1906" s="732">
        <f t="shared" si="1385"/>
        <v>0</v>
      </c>
      <c r="I1906" s="2065">
        <f t="shared" si="1385"/>
        <v>0</v>
      </c>
      <c r="J1906" s="2525"/>
      <c r="K1906" s="2525"/>
      <c r="L1906" s="2526"/>
      <c r="M1906" s="2526"/>
      <c r="N1906" s="2526"/>
      <c r="O1906" s="2526"/>
      <c r="P1906" s="2526"/>
      <c r="Q1906" s="2526"/>
      <c r="R1906" s="2777">
        <f t="shared" ref="R1906:Z1906" si="1386">R1827</f>
        <v>0</v>
      </c>
      <c r="S1906" s="2777">
        <f t="shared" si="1386"/>
        <v>0</v>
      </c>
      <c r="T1906" s="2777">
        <f t="shared" si="1386"/>
        <v>0</v>
      </c>
      <c r="U1906" s="2778">
        <f t="shared" si="1386"/>
        <v>0</v>
      </c>
      <c r="V1906" s="2777">
        <f t="shared" si="1386"/>
        <v>0</v>
      </c>
      <c r="W1906" s="2777">
        <f t="shared" si="1386"/>
        <v>0</v>
      </c>
      <c r="X1906" s="2779">
        <f t="shared" si="1386"/>
        <v>0</v>
      </c>
      <c r="Y1906" s="2779">
        <f t="shared" si="1386"/>
        <v>0</v>
      </c>
      <c r="Z1906" s="2777">
        <f t="shared" si="1386"/>
        <v>0</v>
      </c>
      <c r="AA1906" s="909"/>
      <c r="AB1906" s="2593"/>
      <c r="AC1906" s="2257"/>
      <c r="AD1906" s="154"/>
      <c r="AE1906" s="154"/>
      <c r="AF1906" s="154"/>
      <c r="AG1906" s="154"/>
      <c r="AH1906" s="154"/>
      <c r="AI1906" s="154"/>
      <c r="AJ1906" s="154"/>
      <c r="AK1906" s="154"/>
      <c r="AL1906" s="154"/>
      <c r="AM1906" s="154"/>
      <c r="AN1906" s="154"/>
      <c r="AO1906" s="154"/>
      <c r="AP1906" s="154"/>
      <c r="AQ1906" s="154"/>
      <c r="AR1906" s="154"/>
      <c r="AS1906" s="154"/>
      <c r="AT1906" s="154"/>
      <c r="AU1906" s="154"/>
      <c r="AV1906" s="154"/>
      <c r="AW1906" s="154"/>
      <c r="AX1906" s="154"/>
      <c r="AY1906" s="154"/>
      <c r="AZ1906" s="154"/>
      <c r="BA1906" s="154"/>
      <c r="BB1906" s="154"/>
      <c r="BC1906" s="154"/>
      <c r="BD1906" s="154"/>
      <c r="BE1906" s="154"/>
      <c r="BF1906" s="154"/>
      <c r="BG1906" s="154"/>
      <c r="BH1906" s="154"/>
      <c r="BI1906" s="154"/>
      <c r="BJ1906" s="154"/>
      <c r="BK1906" s="154"/>
      <c r="BL1906" s="154"/>
      <c r="BM1906" s="154"/>
      <c r="BN1906" s="154"/>
      <c r="BO1906" s="154"/>
      <c r="BP1906" s="154"/>
      <c r="BQ1906" s="154"/>
      <c r="BR1906" s="154"/>
      <c r="BS1906" s="154"/>
      <c r="BT1906" s="154"/>
      <c r="BU1906" s="154"/>
      <c r="BV1906" s="154"/>
      <c r="BW1906" s="154"/>
      <c r="BX1906" s="154"/>
      <c r="BY1906" s="154"/>
      <c r="BZ1906" s="154"/>
      <c r="CA1906" s="154"/>
      <c r="CB1906" s="154"/>
      <c r="CC1906" s="154"/>
      <c r="CD1906" s="154"/>
      <c r="CE1906" s="154"/>
      <c r="CF1906" s="154"/>
      <c r="CG1906" s="154"/>
      <c r="CH1906" s="154"/>
      <c r="CI1906" s="154"/>
      <c r="CJ1906" s="154"/>
      <c r="CK1906" s="154"/>
      <c r="CL1906" s="154"/>
      <c r="CM1906" s="154"/>
      <c r="CN1906" s="154"/>
      <c r="CO1906" s="154"/>
      <c r="CP1906" s="154"/>
      <c r="CQ1906" s="154"/>
      <c r="CR1906" s="154"/>
      <c r="CS1906" s="154"/>
      <c r="CT1906" s="154"/>
      <c r="CU1906" s="154"/>
      <c r="CV1906" s="154"/>
      <c r="CW1906" s="154"/>
      <c r="CX1906" s="154"/>
      <c r="CY1906" s="154"/>
      <c r="CZ1906" s="154"/>
      <c r="DA1906" s="154"/>
      <c r="DB1906" s="154"/>
      <c r="DC1906" s="154"/>
      <c r="DD1906" s="154"/>
      <c r="DE1906" s="154"/>
      <c r="DF1906" s="154"/>
      <c r="DG1906" s="154"/>
      <c r="DH1906" s="154"/>
      <c r="DI1906" s="154"/>
      <c r="DJ1906" s="154"/>
      <c r="DK1906" s="154"/>
      <c r="DL1906" s="154"/>
      <c r="DM1906" s="154"/>
      <c r="DN1906" s="154"/>
      <c r="DO1906" s="154"/>
      <c r="DP1906" s="154"/>
      <c r="DQ1906" s="154"/>
      <c r="DR1906" s="154"/>
      <c r="DS1906" s="154"/>
      <c r="DT1906" s="154"/>
      <c r="DU1906" s="154"/>
      <c r="DV1906" s="154"/>
      <c r="DW1906" s="154"/>
      <c r="DX1906" s="154"/>
      <c r="DY1906" s="154"/>
      <c r="DZ1906" s="154"/>
      <c r="EA1906" s="154"/>
      <c r="EB1906" s="154"/>
      <c r="EC1906" s="154"/>
      <c r="ED1906" s="154"/>
      <c r="EE1906" s="154"/>
      <c r="EF1906" s="154"/>
      <c r="EG1906" s="154"/>
      <c r="EH1906" s="154"/>
      <c r="EI1906" s="154"/>
      <c r="EJ1906" s="154"/>
      <c r="EK1906" s="154"/>
      <c r="EL1906" s="154"/>
      <c r="EM1906" s="154"/>
      <c r="EN1906" s="154"/>
      <c r="EO1906" s="154"/>
      <c r="EP1906" s="154"/>
      <c r="EQ1906" s="154"/>
      <c r="ER1906" s="154"/>
      <c r="ES1906" s="154"/>
      <c r="ET1906" s="154"/>
      <c r="EU1906" s="154"/>
      <c r="EV1906" s="154"/>
      <c r="EW1906" s="154"/>
      <c r="EX1906" s="154"/>
      <c r="EY1906" s="154"/>
      <c r="EZ1906" s="154"/>
      <c r="FA1906" s="154"/>
      <c r="FB1906" s="154"/>
      <c r="FC1906" s="154"/>
      <c r="FD1906" s="154"/>
      <c r="FE1906" s="154"/>
      <c r="FF1906" s="154"/>
      <c r="FG1906" s="154"/>
      <c r="FH1906" s="154"/>
      <c r="FI1906" s="154"/>
      <c r="FJ1906" s="154"/>
      <c r="FK1906" s="154"/>
      <c r="FL1906" s="154"/>
      <c r="FM1906" s="154"/>
      <c r="FN1906" s="154"/>
      <c r="FO1906" s="154"/>
      <c r="FP1906" s="154"/>
      <c r="FQ1906" s="154"/>
      <c r="FR1906" s="154"/>
      <c r="FS1906" s="154"/>
      <c r="FT1906" s="154"/>
      <c r="FU1906" s="154"/>
      <c r="FV1906" s="154"/>
      <c r="FW1906" s="154"/>
      <c r="FX1906" s="154"/>
      <c r="FY1906" s="154"/>
      <c r="FZ1906" s="154"/>
      <c r="GA1906" s="154"/>
      <c r="GB1906" s="154"/>
      <c r="GC1906" s="154"/>
      <c r="GD1906" s="154"/>
      <c r="GE1906" s="154"/>
      <c r="GF1906" s="154"/>
      <c r="GG1906" s="154"/>
      <c r="GH1906" s="154"/>
      <c r="GI1906" s="154"/>
      <c r="GJ1906" s="154"/>
      <c r="GK1906" s="154"/>
      <c r="GL1906" s="154"/>
      <c r="GM1906" s="154"/>
      <c r="GN1906" s="154"/>
      <c r="GO1906" s="154"/>
      <c r="GP1906" s="154"/>
      <c r="GQ1906" s="154"/>
      <c r="GR1906" s="154"/>
      <c r="GS1906" s="154"/>
      <c r="GT1906" s="154"/>
      <c r="GU1906" s="154"/>
      <c r="GV1906" s="154"/>
      <c r="GW1906" s="154"/>
      <c r="GX1906" s="154"/>
      <c r="GY1906" s="154"/>
      <c r="GZ1906" s="154"/>
      <c r="HA1906" s="154"/>
      <c r="HB1906" s="154"/>
      <c r="HC1906" s="154"/>
      <c r="HD1906" s="154"/>
      <c r="HE1906" s="154"/>
      <c r="HF1906" s="154"/>
      <c r="HG1906" s="154"/>
      <c r="HH1906" s="154"/>
      <c r="HI1906" s="154"/>
      <c r="HJ1906" s="154"/>
      <c r="HK1906" s="154"/>
      <c r="HL1906" s="154"/>
      <c r="HM1906" s="154"/>
      <c r="HN1906" s="154"/>
      <c r="HO1906" s="154"/>
      <c r="HP1906" s="154"/>
      <c r="HQ1906" s="154"/>
      <c r="HR1906" s="154"/>
      <c r="HS1906" s="154"/>
      <c r="HT1906" s="154"/>
      <c r="HU1906" s="154"/>
      <c r="HV1906" s="154"/>
      <c r="HW1906" s="154"/>
      <c r="HX1906" s="154"/>
      <c r="HY1906" s="154"/>
      <c r="HZ1906" s="154"/>
      <c r="IA1906" s="154"/>
      <c r="IB1906" s="154"/>
      <c r="IC1906" s="154"/>
      <c r="ID1906" s="154"/>
      <c r="IE1906" s="154"/>
      <c r="IF1906" s="154"/>
      <c r="IG1906" s="154"/>
      <c r="IH1906" s="154"/>
      <c r="II1906" s="154"/>
      <c r="IJ1906" s="154"/>
      <c r="IK1906" s="154"/>
      <c r="IL1906" s="154"/>
    </row>
    <row r="1907" spans="1:246" s="837" customFormat="1" x14ac:dyDescent="0.25">
      <c r="A1907" s="217"/>
      <c r="B1907" s="217">
        <v>1</v>
      </c>
      <c r="C1907" s="176" t="s">
        <v>677</v>
      </c>
      <c r="D1907" s="176"/>
      <c r="E1907" s="176"/>
      <c r="F1907" s="1886">
        <f t="shared" ref="F1907:I1907" si="1387">F1828</f>
        <v>0</v>
      </c>
      <c r="G1907" s="732">
        <f t="shared" si="1387"/>
        <v>0</v>
      </c>
      <c r="H1907" s="732">
        <f t="shared" si="1387"/>
        <v>0</v>
      </c>
      <c r="I1907" s="2065">
        <f t="shared" si="1387"/>
        <v>0</v>
      </c>
      <c r="J1907" s="2525"/>
      <c r="K1907" s="2525"/>
      <c r="L1907" s="2526"/>
      <c r="M1907" s="2526"/>
      <c r="N1907" s="2526"/>
      <c r="O1907" s="2526"/>
      <c r="P1907" s="2526"/>
      <c r="Q1907" s="2526"/>
      <c r="R1907" s="2777">
        <f t="shared" ref="R1907:Z1907" si="1388">R1828</f>
        <v>0</v>
      </c>
      <c r="S1907" s="2777">
        <f t="shared" si="1388"/>
        <v>0</v>
      </c>
      <c r="T1907" s="2777">
        <f t="shared" si="1388"/>
        <v>0</v>
      </c>
      <c r="U1907" s="2778">
        <f t="shared" si="1388"/>
        <v>0</v>
      </c>
      <c r="V1907" s="2777">
        <f t="shared" si="1388"/>
        <v>0</v>
      </c>
      <c r="W1907" s="2777">
        <f t="shared" si="1388"/>
        <v>0</v>
      </c>
      <c r="X1907" s="2779">
        <f t="shared" si="1388"/>
        <v>0</v>
      </c>
      <c r="Y1907" s="2779">
        <f t="shared" si="1388"/>
        <v>0</v>
      </c>
      <c r="Z1907" s="2777">
        <f t="shared" si="1388"/>
        <v>0</v>
      </c>
      <c r="AA1907" s="909"/>
      <c r="AB1907" s="2593"/>
      <c r="AC1907" s="2257"/>
      <c r="AD1907" s="154"/>
      <c r="AE1907" s="154"/>
      <c r="AF1907" s="154"/>
      <c r="AG1907" s="154"/>
      <c r="AH1907" s="154"/>
      <c r="AI1907" s="154"/>
      <c r="AJ1907" s="154"/>
      <c r="AK1907" s="154"/>
      <c r="AL1907" s="154"/>
      <c r="AM1907" s="154"/>
      <c r="AN1907" s="154"/>
      <c r="AO1907" s="154"/>
      <c r="AP1907" s="154"/>
      <c r="AQ1907" s="154"/>
      <c r="AR1907" s="154"/>
      <c r="AS1907" s="154"/>
      <c r="AT1907" s="154"/>
      <c r="AU1907" s="154"/>
      <c r="AV1907" s="154"/>
      <c r="AW1907" s="154"/>
      <c r="AX1907" s="154"/>
      <c r="AY1907" s="154"/>
      <c r="AZ1907" s="154"/>
      <c r="BA1907" s="154"/>
      <c r="BB1907" s="154"/>
      <c r="BC1907" s="154"/>
      <c r="BD1907" s="154"/>
      <c r="BE1907" s="154"/>
      <c r="BF1907" s="154"/>
      <c r="BG1907" s="154"/>
      <c r="BH1907" s="154"/>
      <c r="BI1907" s="154"/>
      <c r="BJ1907" s="154"/>
      <c r="BK1907" s="154"/>
      <c r="BL1907" s="154"/>
      <c r="BM1907" s="154"/>
      <c r="BN1907" s="154"/>
      <c r="BO1907" s="154"/>
      <c r="BP1907" s="154"/>
      <c r="BQ1907" s="154"/>
      <c r="BR1907" s="154"/>
      <c r="BS1907" s="154"/>
      <c r="BT1907" s="154"/>
      <c r="BU1907" s="154"/>
      <c r="BV1907" s="154"/>
      <c r="BW1907" s="154"/>
      <c r="BX1907" s="154"/>
      <c r="BY1907" s="154"/>
      <c r="BZ1907" s="154"/>
      <c r="CA1907" s="154"/>
      <c r="CB1907" s="154"/>
      <c r="CC1907" s="154"/>
      <c r="CD1907" s="154"/>
      <c r="CE1907" s="154"/>
      <c r="CF1907" s="154"/>
      <c r="CG1907" s="154"/>
      <c r="CH1907" s="154"/>
      <c r="CI1907" s="154"/>
      <c r="CJ1907" s="154"/>
      <c r="CK1907" s="154"/>
      <c r="CL1907" s="154"/>
      <c r="CM1907" s="154"/>
      <c r="CN1907" s="154"/>
      <c r="CO1907" s="154"/>
      <c r="CP1907" s="154"/>
      <c r="CQ1907" s="154"/>
      <c r="CR1907" s="154"/>
      <c r="CS1907" s="154"/>
      <c r="CT1907" s="154"/>
      <c r="CU1907" s="154"/>
      <c r="CV1907" s="154"/>
      <c r="CW1907" s="154"/>
      <c r="CX1907" s="154"/>
      <c r="CY1907" s="154"/>
      <c r="CZ1907" s="154"/>
      <c r="DA1907" s="154"/>
      <c r="DB1907" s="154"/>
      <c r="DC1907" s="154"/>
      <c r="DD1907" s="154"/>
      <c r="DE1907" s="154"/>
      <c r="DF1907" s="154"/>
      <c r="DG1907" s="154"/>
      <c r="DH1907" s="154"/>
      <c r="DI1907" s="154"/>
      <c r="DJ1907" s="154"/>
      <c r="DK1907" s="154"/>
      <c r="DL1907" s="154"/>
      <c r="DM1907" s="154"/>
      <c r="DN1907" s="154"/>
      <c r="DO1907" s="154"/>
      <c r="DP1907" s="154"/>
      <c r="DQ1907" s="154"/>
      <c r="DR1907" s="154"/>
      <c r="DS1907" s="154"/>
      <c r="DT1907" s="154"/>
      <c r="DU1907" s="154"/>
      <c r="DV1907" s="154"/>
      <c r="DW1907" s="154"/>
      <c r="DX1907" s="154"/>
      <c r="DY1907" s="154"/>
      <c r="DZ1907" s="154"/>
      <c r="EA1907" s="154"/>
      <c r="EB1907" s="154"/>
      <c r="EC1907" s="154"/>
      <c r="ED1907" s="154"/>
      <c r="EE1907" s="154"/>
      <c r="EF1907" s="154"/>
      <c r="EG1907" s="154"/>
      <c r="EH1907" s="154"/>
      <c r="EI1907" s="154"/>
      <c r="EJ1907" s="154"/>
      <c r="EK1907" s="154"/>
      <c r="EL1907" s="154"/>
      <c r="EM1907" s="154"/>
      <c r="EN1907" s="154"/>
      <c r="EO1907" s="154"/>
      <c r="EP1907" s="154"/>
      <c r="EQ1907" s="154"/>
      <c r="ER1907" s="154"/>
      <c r="ES1907" s="154"/>
      <c r="ET1907" s="154"/>
      <c r="EU1907" s="154"/>
      <c r="EV1907" s="154"/>
      <c r="EW1907" s="154"/>
      <c r="EX1907" s="154"/>
      <c r="EY1907" s="154"/>
      <c r="EZ1907" s="154"/>
      <c r="FA1907" s="154"/>
      <c r="FB1907" s="154"/>
      <c r="FC1907" s="154"/>
      <c r="FD1907" s="154"/>
      <c r="FE1907" s="154"/>
      <c r="FF1907" s="154"/>
      <c r="FG1907" s="154"/>
      <c r="FH1907" s="154"/>
      <c r="FI1907" s="154"/>
      <c r="FJ1907" s="154"/>
      <c r="FK1907" s="154"/>
      <c r="FL1907" s="154"/>
      <c r="FM1907" s="154"/>
      <c r="FN1907" s="154"/>
      <c r="FO1907" s="154"/>
      <c r="FP1907" s="154"/>
      <c r="FQ1907" s="154"/>
      <c r="FR1907" s="154"/>
      <c r="FS1907" s="154"/>
      <c r="FT1907" s="154"/>
      <c r="FU1907" s="154"/>
      <c r="FV1907" s="154"/>
      <c r="FW1907" s="154"/>
      <c r="FX1907" s="154"/>
      <c r="FY1907" s="154"/>
      <c r="FZ1907" s="154"/>
      <c r="GA1907" s="154"/>
      <c r="GB1907" s="154"/>
      <c r="GC1907" s="154"/>
      <c r="GD1907" s="154"/>
      <c r="GE1907" s="154"/>
      <c r="GF1907" s="154"/>
      <c r="GG1907" s="154"/>
      <c r="GH1907" s="154"/>
      <c r="GI1907" s="154"/>
      <c r="GJ1907" s="154"/>
      <c r="GK1907" s="154"/>
      <c r="GL1907" s="154"/>
      <c r="GM1907" s="154"/>
      <c r="GN1907" s="154"/>
      <c r="GO1907" s="154"/>
      <c r="GP1907" s="154"/>
      <c r="GQ1907" s="154"/>
      <c r="GR1907" s="154"/>
      <c r="GS1907" s="154"/>
      <c r="GT1907" s="154"/>
      <c r="GU1907" s="154"/>
      <c r="GV1907" s="154"/>
      <c r="GW1907" s="154"/>
      <c r="GX1907" s="154"/>
      <c r="GY1907" s="154"/>
      <c r="GZ1907" s="154"/>
      <c r="HA1907" s="154"/>
      <c r="HB1907" s="154"/>
      <c r="HC1907" s="154"/>
      <c r="HD1907" s="154"/>
      <c r="HE1907" s="154"/>
      <c r="HF1907" s="154"/>
      <c r="HG1907" s="154"/>
      <c r="HH1907" s="154"/>
      <c r="HI1907" s="154"/>
      <c r="HJ1907" s="154"/>
      <c r="HK1907" s="154"/>
      <c r="HL1907" s="154"/>
      <c r="HM1907" s="154"/>
      <c r="HN1907" s="154"/>
      <c r="HO1907" s="154"/>
      <c r="HP1907" s="154"/>
      <c r="HQ1907" s="154"/>
      <c r="HR1907" s="154"/>
      <c r="HS1907" s="154"/>
      <c r="HT1907" s="154"/>
      <c r="HU1907" s="154"/>
      <c r="HV1907" s="154"/>
      <c r="HW1907" s="154"/>
      <c r="HX1907" s="154"/>
      <c r="HY1907" s="154"/>
      <c r="HZ1907" s="154"/>
      <c r="IA1907" s="154"/>
      <c r="IB1907" s="154"/>
      <c r="IC1907" s="154"/>
      <c r="ID1907" s="154"/>
      <c r="IE1907" s="154"/>
      <c r="IF1907" s="154"/>
      <c r="IG1907" s="154"/>
      <c r="IH1907" s="154"/>
      <c r="II1907" s="154"/>
      <c r="IJ1907" s="154"/>
      <c r="IK1907" s="154"/>
      <c r="IL1907" s="154"/>
    </row>
    <row r="1908" spans="1:246" s="837" customFormat="1" x14ac:dyDescent="0.25">
      <c r="A1908" s="217"/>
      <c r="B1908" s="217">
        <v>1</v>
      </c>
      <c r="C1908" s="294" t="s">
        <v>678</v>
      </c>
      <c r="D1908" s="176"/>
      <c r="E1908" s="176"/>
      <c r="F1908" s="1886">
        <f t="shared" ref="F1908:I1908" si="1389">F1829</f>
        <v>0</v>
      </c>
      <c r="G1908" s="732">
        <f t="shared" si="1389"/>
        <v>0</v>
      </c>
      <c r="H1908" s="732">
        <f t="shared" si="1389"/>
        <v>0</v>
      </c>
      <c r="I1908" s="2065">
        <f t="shared" si="1389"/>
        <v>0</v>
      </c>
      <c r="J1908" s="2525"/>
      <c r="K1908" s="2525"/>
      <c r="L1908" s="2526"/>
      <c r="M1908" s="2526"/>
      <c r="N1908" s="2526"/>
      <c r="O1908" s="2526"/>
      <c r="P1908" s="2526"/>
      <c r="Q1908" s="2526"/>
      <c r="R1908" s="2777">
        <f t="shared" ref="R1908:Z1908" si="1390">R1829</f>
        <v>0</v>
      </c>
      <c r="S1908" s="2777">
        <f t="shared" si="1390"/>
        <v>0</v>
      </c>
      <c r="T1908" s="2777">
        <f t="shared" si="1390"/>
        <v>0</v>
      </c>
      <c r="U1908" s="2778">
        <f t="shared" si="1390"/>
        <v>0</v>
      </c>
      <c r="V1908" s="2777">
        <f t="shared" si="1390"/>
        <v>0</v>
      </c>
      <c r="W1908" s="2777">
        <f t="shared" si="1390"/>
        <v>0</v>
      </c>
      <c r="X1908" s="2779">
        <f t="shared" si="1390"/>
        <v>0</v>
      </c>
      <c r="Y1908" s="2779">
        <f t="shared" si="1390"/>
        <v>0</v>
      </c>
      <c r="Z1908" s="2777">
        <f t="shared" si="1390"/>
        <v>0</v>
      </c>
      <c r="AA1908" s="909"/>
      <c r="AB1908" s="2593"/>
      <c r="AC1908" s="2257"/>
      <c r="AD1908" s="154"/>
      <c r="AE1908" s="154"/>
      <c r="AF1908" s="154"/>
      <c r="AG1908" s="154"/>
      <c r="AH1908" s="154"/>
      <c r="AI1908" s="154"/>
      <c r="AJ1908" s="154"/>
      <c r="AK1908" s="154"/>
      <c r="AL1908" s="154"/>
      <c r="AM1908" s="154"/>
      <c r="AN1908" s="154"/>
      <c r="AO1908" s="154"/>
      <c r="AP1908" s="154"/>
      <c r="AQ1908" s="154"/>
      <c r="AR1908" s="154"/>
      <c r="AS1908" s="154"/>
      <c r="AT1908" s="154"/>
      <c r="AU1908" s="154"/>
      <c r="AV1908" s="154"/>
      <c r="AW1908" s="154"/>
      <c r="AX1908" s="154"/>
      <c r="AY1908" s="154"/>
      <c r="AZ1908" s="154"/>
      <c r="BA1908" s="154"/>
      <c r="BB1908" s="154"/>
      <c r="BC1908" s="154"/>
      <c r="BD1908" s="154"/>
      <c r="BE1908" s="154"/>
      <c r="BF1908" s="154"/>
      <c r="BG1908" s="154"/>
      <c r="BH1908" s="154"/>
      <c r="BI1908" s="154"/>
      <c r="BJ1908" s="154"/>
      <c r="BK1908" s="154"/>
      <c r="BL1908" s="154"/>
      <c r="BM1908" s="154"/>
      <c r="BN1908" s="154"/>
      <c r="BO1908" s="154"/>
      <c r="BP1908" s="154"/>
      <c r="BQ1908" s="154"/>
      <c r="BR1908" s="154"/>
      <c r="BS1908" s="154"/>
      <c r="BT1908" s="154"/>
      <c r="BU1908" s="154"/>
      <c r="BV1908" s="154"/>
      <c r="BW1908" s="154"/>
      <c r="BX1908" s="154"/>
      <c r="BY1908" s="154"/>
      <c r="BZ1908" s="154"/>
      <c r="CA1908" s="154"/>
      <c r="CB1908" s="154"/>
      <c r="CC1908" s="154"/>
      <c r="CD1908" s="154"/>
      <c r="CE1908" s="154"/>
      <c r="CF1908" s="154"/>
      <c r="CG1908" s="154"/>
      <c r="CH1908" s="154"/>
      <c r="CI1908" s="154"/>
      <c r="CJ1908" s="154"/>
      <c r="CK1908" s="154"/>
      <c r="CL1908" s="154"/>
      <c r="CM1908" s="154"/>
      <c r="CN1908" s="154"/>
      <c r="CO1908" s="154"/>
      <c r="CP1908" s="154"/>
      <c r="CQ1908" s="154"/>
      <c r="CR1908" s="154"/>
      <c r="CS1908" s="154"/>
      <c r="CT1908" s="154"/>
      <c r="CU1908" s="154"/>
      <c r="CV1908" s="154"/>
      <c r="CW1908" s="154"/>
      <c r="CX1908" s="154"/>
      <c r="CY1908" s="154"/>
      <c r="CZ1908" s="154"/>
      <c r="DA1908" s="154"/>
      <c r="DB1908" s="154"/>
      <c r="DC1908" s="154"/>
      <c r="DD1908" s="154"/>
      <c r="DE1908" s="154"/>
      <c r="DF1908" s="154"/>
      <c r="DG1908" s="154"/>
      <c r="DH1908" s="154"/>
      <c r="DI1908" s="154"/>
      <c r="DJ1908" s="154"/>
      <c r="DK1908" s="154"/>
      <c r="DL1908" s="154"/>
      <c r="DM1908" s="154"/>
      <c r="DN1908" s="154"/>
      <c r="DO1908" s="154"/>
      <c r="DP1908" s="154"/>
      <c r="DQ1908" s="154"/>
      <c r="DR1908" s="154"/>
      <c r="DS1908" s="154"/>
      <c r="DT1908" s="154"/>
      <c r="DU1908" s="154"/>
      <c r="DV1908" s="154"/>
      <c r="DW1908" s="154"/>
      <c r="DX1908" s="154"/>
      <c r="DY1908" s="154"/>
      <c r="DZ1908" s="154"/>
      <c r="EA1908" s="154"/>
      <c r="EB1908" s="154"/>
      <c r="EC1908" s="154"/>
      <c r="ED1908" s="154"/>
      <c r="EE1908" s="154"/>
      <c r="EF1908" s="154"/>
      <c r="EG1908" s="154"/>
      <c r="EH1908" s="154"/>
      <c r="EI1908" s="154"/>
      <c r="EJ1908" s="154"/>
      <c r="EK1908" s="154"/>
      <c r="EL1908" s="154"/>
      <c r="EM1908" s="154"/>
      <c r="EN1908" s="154"/>
      <c r="EO1908" s="154"/>
      <c r="EP1908" s="154"/>
      <c r="EQ1908" s="154"/>
      <c r="ER1908" s="154"/>
      <c r="ES1908" s="154"/>
      <c r="ET1908" s="154"/>
      <c r="EU1908" s="154"/>
      <c r="EV1908" s="154"/>
      <c r="EW1908" s="154"/>
      <c r="EX1908" s="154"/>
      <c r="EY1908" s="154"/>
      <c r="EZ1908" s="154"/>
      <c r="FA1908" s="154"/>
      <c r="FB1908" s="154"/>
      <c r="FC1908" s="154"/>
      <c r="FD1908" s="154"/>
      <c r="FE1908" s="154"/>
      <c r="FF1908" s="154"/>
      <c r="FG1908" s="154"/>
      <c r="FH1908" s="154"/>
      <c r="FI1908" s="154"/>
      <c r="FJ1908" s="154"/>
      <c r="FK1908" s="154"/>
      <c r="FL1908" s="154"/>
      <c r="FM1908" s="154"/>
      <c r="FN1908" s="154"/>
      <c r="FO1908" s="154"/>
      <c r="FP1908" s="154"/>
      <c r="FQ1908" s="154"/>
      <c r="FR1908" s="154"/>
      <c r="FS1908" s="154"/>
      <c r="FT1908" s="154"/>
      <c r="FU1908" s="154"/>
      <c r="FV1908" s="154"/>
      <c r="FW1908" s="154"/>
      <c r="FX1908" s="154"/>
      <c r="FY1908" s="154"/>
      <c r="FZ1908" s="154"/>
      <c r="GA1908" s="154"/>
      <c r="GB1908" s="154"/>
      <c r="GC1908" s="154"/>
      <c r="GD1908" s="154"/>
      <c r="GE1908" s="154"/>
      <c r="GF1908" s="154"/>
      <c r="GG1908" s="154"/>
      <c r="GH1908" s="154"/>
      <c r="GI1908" s="154"/>
      <c r="GJ1908" s="154"/>
      <c r="GK1908" s="154"/>
      <c r="GL1908" s="154"/>
      <c r="GM1908" s="154"/>
      <c r="GN1908" s="154"/>
      <c r="GO1908" s="154"/>
      <c r="GP1908" s="154"/>
      <c r="GQ1908" s="154"/>
      <c r="GR1908" s="154"/>
      <c r="GS1908" s="154"/>
      <c r="GT1908" s="154"/>
      <c r="GU1908" s="154"/>
      <c r="GV1908" s="154"/>
      <c r="GW1908" s="154"/>
      <c r="GX1908" s="154"/>
      <c r="GY1908" s="154"/>
      <c r="GZ1908" s="154"/>
      <c r="HA1908" s="154"/>
      <c r="HB1908" s="154"/>
      <c r="HC1908" s="154"/>
      <c r="HD1908" s="154"/>
      <c r="HE1908" s="154"/>
      <c r="HF1908" s="154"/>
      <c r="HG1908" s="154"/>
      <c r="HH1908" s="154"/>
      <c r="HI1908" s="154"/>
      <c r="HJ1908" s="154"/>
      <c r="HK1908" s="154"/>
      <c r="HL1908" s="154"/>
      <c r="HM1908" s="154"/>
      <c r="HN1908" s="154"/>
      <c r="HO1908" s="154"/>
      <c r="HP1908" s="154"/>
      <c r="HQ1908" s="154"/>
      <c r="HR1908" s="154"/>
      <c r="HS1908" s="154"/>
      <c r="HT1908" s="154"/>
      <c r="HU1908" s="154"/>
      <c r="HV1908" s="154"/>
      <c r="HW1908" s="154"/>
      <c r="HX1908" s="154"/>
      <c r="HY1908" s="154"/>
      <c r="HZ1908" s="154"/>
      <c r="IA1908" s="154"/>
      <c r="IB1908" s="154"/>
      <c r="IC1908" s="154"/>
      <c r="ID1908" s="154"/>
      <c r="IE1908" s="154"/>
      <c r="IF1908" s="154"/>
      <c r="IG1908" s="154"/>
      <c r="IH1908" s="154"/>
      <c r="II1908" s="154"/>
      <c r="IJ1908" s="154"/>
      <c r="IK1908" s="154"/>
      <c r="IL1908" s="154"/>
    </row>
    <row r="1909" spans="1:246" s="837" customFormat="1" ht="45" x14ac:dyDescent="0.25">
      <c r="A1909" s="217"/>
      <c r="B1909" s="217">
        <v>1</v>
      </c>
      <c r="C1909" s="176" t="s">
        <v>685</v>
      </c>
      <c r="D1909" s="176"/>
      <c r="E1909" s="176"/>
      <c r="F1909" s="1886">
        <f t="shared" ref="F1909:I1909" si="1391">F1830</f>
        <v>0</v>
      </c>
      <c r="G1909" s="732">
        <f t="shared" si="1391"/>
        <v>0</v>
      </c>
      <c r="H1909" s="732">
        <f t="shared" si="1391"/>
        <v>0</v>
      </c>
      <c r="I1909" s="2065" t="e">
        <f t="shared" si="1391"/>
        <v>#DIV/0!</v>
      </c>
      <c r="J1909" s="2525"/>
      <c r="K1909" s="2525"/>
      <c r="L1909" s="2526"/>
      <c r="M1909" s="2526"/>
      <c r="N1909" s="2526"/>
      <c r="O1909" s="2526"/>
      <c r="P1909" s="2526"/>
      <c r="Q1909" s="2526"/>
      <c r="R1909" s="2777">
        <f t="shared" ref="R1909:Z1909" si="1392">R1830</f>
        <v>0</v>
      </c>
      <c r="S1909" s="2777">
        <f t="shared" si="1392"/>
        <v>0</v>
      </c>
      <c r="T1909" s="2777">
        <f t="shared" si="1392"/>
        <v>0</v>
      </c>
      <c r="U1909" s="2778">
        <f t="shared" si="1392"/>
        <v>0</v>
      </c>
      <c r="V1909" s="2777">
        <f t="shared" si="1392"/>
        <v>0</v>
      </c>
      <c r="W1909" s="2777">
        <f t="shared" si="1392"/>
        <v>0</v>
      </c>
      <c r="X1909" s="2779">
        <f t="shared" si="1392"/>
        <v>0</v>
      </c>
      <c r="Y1909" s="2779">
        <f t="shared" si="1392"/>
        <v>0</v>
      </c>
      <c r="Z1909" s="2777">
        <f t="shared" si="1392"/>
        <v>0</v>
      </c>
      <c r="AA1909" s="909"/>
      <c r="AB1909" s="2593"/>
      <c r="AC1909" s="2257"/>
      <c r="AD1909" s="154"/>
      <c r="AE1909" s="154"/>
      <c r="AF1909" s="154"/>
      <c r="AG1909" s="154"/>
      <c r="AH1909" s="154"/>
      <c r="AI1909" s="154"/>
      <c r="AJ1909" s="154"/>
      <c r="AK1909" s="154"/>
      <c r="AL1909" s="154"/>
      <c r="AM1909" s="154"/>
      <c r="AN1909" s="154"/>
      <c r="AO1909" s="154"/>
      <c r="AP1909" s="154"/>
      <c r="AQ1909" s="154"/>
      <c r="AR1909" s="154"/>
      <c r="AS1909" s="154"/>
      <c r="AT1909" s="154"/>
      <c r="AU1909" s="154"/>
      <c r="AV1909" s="154"/>
      <c r="AW1909" s="154"/>
      <c r="AX1909" s="154"/>
      <c r="AY1909" s="154"/>
      <c r="AZ1909" s="154"/>
      <c r="BA1909" s="154"/>
      <c r="BB1909" s="154"/>
      <c r="BC1909" s="154"/>
      <c r="BD1909" s="154"/>
      <c r="BE1909" s="154"/>
      <c r="BF1909" s="154"/>
      <c r="BG1909" s="154"/>
      <c r="BH1909" s="154"/>
      <c r="BI1909" s="154"/>
      <c r="BJ1909" s="154"/>
      <c r="BK1909" s="154"/>
      <c r="BL1909" s="154"/>
      <c r="BM1909" s="154"/>
      <c r="BN1909" s="154"/>
      <c r="BO1909" s="154"/>
      <c r="BP1909" s="154"/>
      <c r="BQ1909" s="154"/>
      <c r="BR1909" s="154"/>
      <c r="BS1909" s="154"/>
      <c r="BT1909" s="154"/>
      <c r="BU1909" s="154"/>
      <c r="BV1909" s="154"/>
      <c r="BW1909" s="154"/>
      <c r="BX1909" s="154"/>
      <c r="BY1909" s="154"/>
      <c r="BZ1909" s="154"/>
      <c r="CA1909" s="154"/>
      <c r="CB1909" s="154"/>
      <c r="CC1909" s="154"/>
      <c r="CD1909" s="154"/>
      <c r="CE1909" s="154"/>
      <c r="CF1909" s="154"/>
      <c r="CG1909" s="154"/>
      <c r="CH1909" s="154"/>
      <c r="CI1909" s="154"/>
      <c r="CJ1909" s="154"/>
      <c r="CK1909" s="154"/>
      <c r="CL1909" s="154"/>
      <c r="CM1909" s="154"/>
      <c r="CN1909" s="154"/>
      <c r="CO1909" s="154"/>
      <c r="CP1909" s="154"/>
      <c r="CQ1909" s="154"/>
      <c r="CR1909" s="154"/>
      <c r="CS1909" s="154"/>
      <c r="CT1909" s="154"/>
      <c r="CU1909" s="154"/>
      <c r="CV1909" s="154"/>
      <c r="CW1909" s="154"/>
      <c r="CX1909" s="154"/>
      <c r="CY1909" s="154"/>
      <c r="CZ1909" s="154"/>
      <c r="DA1909" s="154"/>
      <c r="DB1909" s="154"/>
      <c r="DC1909" s="154"/>
      <c r="DD1909" s="154"/>
      <c r="DE1909" s="154"/>
      <c r="DF1909" s="154"/>
      <c r="DG1909" s="154"/>
      <c r="DH1909" s="154"/>
      <c r="DI1909" s="154"/>
      <c r="DJ1909" s="154"/>
      <c r="DK1909" s="154"/>
      <c r="DL1909" s="154"/>
      <c r="DM1909" s="154"/>
      <c r="DN1909" s="154"/>
      <c r="DO1909" s="154"/>
      <c r="DP1909" s="154"/>
      <c r="DQ1909" s="154"/>
      <c r="DR1909" s="154"/>
      <c r="DS1909" s="154"/>
      <c r="DT1909" s="154"/>
      <c r="DU1909" s="154"/>
      <c r="DV1909" s="154"/>
      <c r="DW1909" s="154"/>
      <c r="DX1909" s="154"/>
      <c r="DY1909" s="154"/>
      <c r="DZ1909" s="154"/>
      <c r="EA1909" s="154"/>
      <c r="EB1909" s="154"/>
      <c r="EC1909" s="154"/>
      <c r="ED1909" s="154"/>
      <c r="EE1909" s="154"/>
      <c r="EF1909" s="154"/>
      <c r="EG1909" s="154"/>
      <c r="EH1909" s="154"/>
      <c r="EI1909" s="154"/>
      <c r="EJ1909" s="154"/>
      <c r="EK1909" s="154"/>
      <c r="EL1909" s="154"/>
      <c r="EM1909" s="154"/>
      <c r="EN1909" s="154"/>
      <c r="EO1909" s="154"/>
      <c r="EP1909" s="154"/>
      <c r="EQ1909" s="154"/>
      <c r="ER1909" s="154"/>
      <c r="ES1909" s="154"/>
      <c r="ET1909" s="154"/>
      <c r="EU1909" s="154"/>
      <c r="EV1909" s="154"/>
      <c r="EW1909" s="154"/>
      <c r="EX1909" s="154"/>
      <c r="EY1909" s="154"/>
      <c r="EZ1909" s="154"/>
      <c r="FA1909" s="154"/>
      <c r="FB1909" s="154"/>
      <c r="FC1909" s="154"/>
      <c r="FD1909" s="154"/>
      <c r="FE1909" s="154"/>
      <c r="FF1909" s="154"/>
      <c r="FG1909" s="154"/>
      <c r="FH1909" s="154"/>
      <c r="FI1909" s="154"/>
      <c r="FJ1909" s="154"/>
      <c r="FK1909" s="154"/>
      <c r="FL1909" s="154"/>
      <c r="FM1909" s="154"/>
      <c r="FN1909" s="154"/>
      <c r="FO1909" s="154"/>
      <c r="FP1909" s="154"/>
      <c r="FQ1909" s="154"/>
      <c r="FR1909" s="154"/>
      <c r="FS1909" s="154"/>
      <c r="FT1909" s="154"/>
      <c r="FU1909" s="154"/>
      <c r="FV1909" s="154"/>
      <c r="FW1909" s="154"/>
      <c r="FX1909" s="154"/>
      <c r="FY1909" s="154"/>
      <c r="FZ1909" s="154"/>
      <c r="GA1909" s="154"/>
      <c r="GB1909" s="154"/>
      <c r="GC1909" s="154"/>
      <c r="GD1909" s="154"/>
      <c r="GE1909" s="154"/>
      <c r="GF1909" s="154"/>
      <c r="GG1909" s="154"/>
      <c r="GH1909" s="154"/>
      <c r="GI1909" s="154"/>
      <c r="GJ1909" s="154"/>
      <c r="GK1909" s="154"/>
      <c r="GL1909" s="154"/>
      <c r="GM1909" s="154"/>
      <c r="GN1909" s="154"/>
      <c r="GO1909" s="154"/>
      <c r="GP1909" s="154"/>
      <c r="GQ1909" s="154"/>
      <c r="GR1909" s="154"/>
      <c r="GS1909" s="154"/>
      <c r="GT1909" s="154"/>
      <c r="GU1909" s="154"/>
      <c r="GV1909" s="154"/>
      <c r="GW1909" s="154"/>
      <c r="GX1909" s="154"/>
      <c r="GY1909" s="154"/>
      <c r="GZ1909" s="154"/>
      <c r="HA1909" s="154"/>
      <c r="HB1909" s="154"/>
      <c r="HC1909" s="154"/>
      <c r="HD1909" s="154"/>
      <c r="HE1909" s="154"/>
      <c r="HF1909" s="154"/>
      <c r="HG1909" s="154"/>
      <c r="HH1909" s="154"/>
      <c r="HI1909" s="154"/>
      <c r="HJ1909" s="154"/>
      <c r="HK1909" s="154"/>
      <c r="HL1909" s="154"/>
      <c r="HM1909" s="154"/>
      <c r="HN1909" s="154"/>
      <c r="HO1909" s="154"/>
      <c r="HP1909" s="154"/>
      <c r="HQ1909" s="154"/>
      <c r="HR1909" s="154"/>
      <c r="HS1909" s="154"/>
      <c r="HT1909" s="154"/>
      <c r="HU1909" s="154"/>
      <c r="HV1909" s="154"/>
      <c r="HW1909" s="154"/>
      <c r="HX1909" s="154"/>
      <c r="HY1909" s="154"/>
      <c r="HZ1909" s="154"/>
      <c r="IA1909" s="154"/>
      <c r="IB1909" s="154"/>
      <c r="IC1909" s="154"/>
      <c r="ID1909" s="154"/>
      <c r="IE1909" s="154"/>
      <c r="IF1909" s="154"/>
      <c r="IG1909" s="154"/>
      <c r="IH1909" s="154"/>
      <c r="II1909" s="154"/>
      <c r="IJ1909" s="154"/>
      <c r="IK1909" s="154"/>
      <c r="IL1909" s="154"/>
    </row>
    <row r="1910" spans="1:246" s="837" customFormat="1" ht="30" x14ac:dyDescent="0.25">
      <c r="A1910" s="217"/>
      <c r="B1910" s="217">
        <v>1</v>
      </c>
      <c r="C1910" s="176" t="s">
        <v>686</v>
      </c>
      <c r="D1910" s="176"/>
      <c r="E1910" s="176"/>
      <c r="F1910" s="1886">
        <f t="shared" ref="F1910:I1910" si="1393">F1831</f>
        <v>0</v>
      </c>
      <c r="G1910" s="732">
        <f t="shared" si="1393"/>
        <v>0</v>
      </c>
      <c r="H1910" s="732">
        <f t="shared" si="1393"/>
        <v>0</v>
      </c>
      <c r="I1910" s="2065" t="e">
        <f t="shared" si="1393"/>
        <v>#DIV/0!</v>
      </c>
      <c r="J1910" s="2525"/>
      <c r="K1910" s="2525"/>
      <c r="L1910" s="2526"/>
      <c r="M1910" s="2526"/>
      <c r="N1910" s="2526"/>
      <c r="O1910" s="2526"/>
      <c r="P1910" s="2526"/>
      <c r="Q1910" s="2526"/>
      <c r="R1910" s="2777">
        <f t="shared" ref="R1910:Z1910" si="1394">R1831</f>
        <v>0</v>
      </c>
      <c r="S1910" s="2777">
        <f t="shared" si="1394"/>
        <v>0</v>
      </c>
      <c r="T1910" s="2777">
        <f t="shared" si="1394"/>
        <v>0</v>
      </c>
      <c r="U1910" s="2778">
        <f t="shared" si="1394"/>
        <v>0</v>
      </c>
      <c r="V1910" s="2777">
        <f t="shared" si="1394"/>
        <v>0</v>
      </c>
      <c r="W1910" s="2777">
        <f t="shared" si="1394"/>
        <v>0</v>
      </c>
      <c r="X1910" s="2779">
        <f t="shared" si="1394"/>
        <v>0</v>
      </c>
      <c r="Y1910" s="2779">
        <f t="shared" si="1394"/>
        <v>0</v>
      </c>
      <c r="Z1910" s="2777">
        <f t="shared" si="1394"/>
        <v>0</v>
      </c>
      <c r="AA1910" s="909"/>
      <c r="AB1910" s="2593"/>
      <c r="AC1910" s="2257"/>
      <c r="AD1910" s="154"/>
      <c r="AE1910" s="154"/>
      <c r="AF1910" s="154"/>
      <c r="AG1910" s="154"/>
      <c r="AH1910" s="154"/>
      <c r="AI1910" s="154"/>
      <c r="AJ1910" s="154"/>
      <c r="AK1910" s="154"/>
      <c r="AL1910" s="154"/>
      <c r="AM1910" s="154"/>
      <c r="AN1910" s="154"/>
      <c r="AO1910" s="154"/>
      <c r="AP1910" s="154"/>
      <c r="AQ1910" s="154"/>
      <c r="AR1910" s="154"/>
      <c r="AS1910" s="154"/>
      <c r="AT1910" s="154"/>
      <c r="AU1910" s="154"/>
      <c r="AV1910" s="154"/>
      <c r="AW1910" s="154"/>
      <c r="AX1910" s="154"/>
      <c r="AY1910" s="154"/>
      <c r="AZ1910" s="154"/>
      <c r="BA1910" s="154"/>
      <c r="BB1910" s="154"/>
      <c r="BC1910" s="154"/>
      <c r="BD1910" s="154"/>
      <c r="BE1910" s="154"/>
      <c r="BF1910" s="154"/>
      <c r="BG1910" s="154"/>
      <c r="BH1910" s="154"/>
      <c r="BI1910" s="154"/>
      <c r="BJ1910" s="154"/>
      <c r="BK1910" s="154"/>
      <c r="BL1910" s="154"/>
      <c r="BM1910" s="154"/>
      <c r="BN1910" s="154"/>
      <c r="BO1910" s="154"/>
      <c r="BP1910" s="154"/>
      <c r="BQ1910" s="154"/>
      <c r="BR1910" s="154"/>
      <c r="BS1910" s="154"/>
      <c r="BT1910" s="154"/>
      <c r="BU1910" s="154"/>
      <c r="BV1910" s="154"/>
      <c r="BW1910" s="154"/>
      <c r="BX1910" s="154"/>
      <c r="BY1910" s="154"/>
      <c r="BZ1910" s="154"/>
      <c r="CA1910" s="154"/>
      <c r="CB1910" s="154"/>
      <c r="CC1910" s="154"/>
      <c r="CD1910" s="154"/>
      <c r="CE1910" s="154"/>
      <c r="CF1910" s="154"/>
      <c r="CG1910" s="154"/>
      <c r="CH1910" s="154"/>
      <c r="CI1910" s="154"/>
      <c r="CJ1910" s="154"/>
      <c r="CK1910" s="154"/>
      <c r="CL1910" s="154"/>
      <c r="CM1910" s="154"/>
      <c r="CN1910" s="154"/>
      <c r="CO1910" s="154"/>
      <c r="CP1910" s="154"/>
      <c r="CQ1910" s="154"/>
      <c r="CR1910" s="154"/>
      <c r="CS1910" s="154"/>
      <c r="CT1910" s="154"/>
      <c r="CU1910" s="154"/>
      <c r="CV1910" s="154"/>
      <c r="CW1910" s="154"/>
      <c r="CX1910" s="154"/>
      <c r="CY1910" s="154"/>
      <c r="CZ1910" s="154"/>
      <c r="DA1910" s="154"/>
      <c r="DB1910" s="154"/>
      <c r="DC1910" s="154"/>
      <c r="DD1910" s="154"/>
      <c r="DE1910" s="154"/>
      <c r="DF1910" s="154"/>
      <c r="DG1910" s="154"/>
      <c r="DH1910" s="154"/>
      <c r="DI1910" s="154"/>
      <c r="DJ1910" s="154"/>
      <c r="DK1910" s="154"/>
      <c r="DL1910" s="154"/>
      <c r="DM1910" s="154"/>
      <c r="DN1910" s="154"/>
      <c r="DO1910" s="154"/>
      <c r="DP1910" s="154"/>
      <c r="DQ1910" s="154"/>
      <c r="DR1910" s="154"/>
      <c r="DS1910" s="154"/>
      <c r="DT1910" s="154"/>
      <c r="DU1910" s="154"/>
      <c r="DV1910" s="154"/>
      <c r="DW1910" s="154"/>
      <c r="DX1910" s="154"/>
      <c r="DY1910" s="154"/>
      <c r="DZ1910" s="154"/>
      <c r="EA1910" s="154"/>
      <c r="EB1910" s="154"/>
      <c r="EC1910" s="154"/>
      <c r="ED1910" s="154"/>
      <c r="EE1910" s="154"/>
      <c r="EF1910" s="154"/>
      <c r="EG1910" s="154"/>
      <c r="EH1910" s="154"/>
      <c r="EI1910" s="154"/>
      <c r="EJ1910" s="154"/>
      <c r="EK1910" s="154"/>
      <c r="EL1910" s="154"/>
      <c r="EM1910" s="154"/>
      <c r="EN1910" s="154"/>
      <c r="EO1910" s="154"/>
      <c r="EP1910" s="154"/>
      <c r="EQ1910" s="154"/>
      <c r="ER1910" s="154"/>
      <c r="ES1910" s="154"/>
      <c r="ET1910" s="154"/>
      <c r="EU1910" s="154"/>
      <c r="EV1910" s="154"/>
      <c r="EW1910" s="154"/>
      <c r="EX1910" s="154"/>
      <c r="EY1910" s="154"/>
      <c r="EZ1910" s="154"/>
      <c r="FA1910" s="154"/>
      <c r="FB1910" s="154"/>
      <c r="FC1910" s="154"/>
      <c r="FD1910" s="154"/>
      <c r="FE1910" s="154"/>
      <c r="FF1910" s="154"/>
      <c r="FG1910" s="154"/>
      <c r="FH1910" s="154"/>
      <c r="FI1910" s="154"/>
      <c r="FJ1910" s="154"/>
      <c r="FK1910" s="154"/>
      <c r="FL1910" s="154"/>
      <c r="FM1910" s="154"/>
      <c r="FN1910" s="154"/>
      <c r="FO1910" s="154"/>
      <c r="FP1910" s="154"/>
      <c r="FQ1910" s="154"/>
      <c r="FR1910" s="154"/>
      <c r="FS1910" s="154"/>
      <c r="FT1910" s="154"/>
      <c r="FU1910" s="154"/>
      <c r="FV1910" s="154"/>
      <c r="FW1910" s="154"/>
      <c r="FX1910" s="154"/>
      <c r="FY1910" s="154"/>
      <c r="FZ1910" s="154"/>
      <c r="GA1910" s="154"/>
      <c r="GB1910" s="154"/>
      <c r="GC1910" s="154"/>
      <c r="GD1910" s="154"/>
      <c r="GE1910" s="154"/>
      <c r="GF1910" s="154"/>
      <c r="GG1910" s="154"/>
      <c r="GH1910" s="154"/>
      <c r="GI1910" s="154"/>
      <c r="GJ1910" s="154"/>
      <c r="GK1910" s="154"/>
      <c r="GL1910" s="154"/>
      <c r="GM1910" s="154"/>
      <c r="GN1910" s="154"/>
      <c r="GO1910" s="154"/>
      <c r="GP1910" s="154"/>
      <c r="GQ1910" s="154"/>
      <c r="GR1910" s="154"/>
      <c r="GS1910" s="154"/>
      <c r="GT1910" s="154"/>
      <c r="GU1910" s="154"/>
      <c r="GV1910" s="154"/>
      <c r="GW1910" s="154"/>
      <c r="GX1910" s="154"/>
      <c r="GY1910" s="154"/>
      <c r="GZ1910" s="154"/>
      <c r="HA1910" s="154"/>
      <c r="HB1910" s="154"/>
      <c r="HC1910" s="154"/>
      <c r="HD1910" s="154"/>
      <c r="HE1910" s="154"/>
      <c r="HF1910" s="154"/>
      <c r="HG1910" s="154"/>
      <c r="HH1910" s="154"/>
      <c r="HI1910" s="154"/>
      <c r="HJ1910" s="154"/>
      <c r="HK1910" s="154"/>
      <c r="HL1910" s="154"/>
      <c r="HM1910" s="154"/>
      <c r="HN1910" s="154"/>
      <c r="HO1910" s="154"/>
      <c r="HP1910" s="154"/>
      <c r="HQ1910" s="154"/>
      <c r="HR1910" s="154"/>
      <c r="HS1910" s="154"/>
      <c r="HT1910" s="154"/>
      <c r="HU1910" s="154"/>
      <c r="HV1910" s="154"/>
      <c r="HW1910" s="154"/>
      <c r="HX1910" s="154"/>
      <c r="HY1910" s="154"/>
      <c r="HZ1910" s="154"/>
      <c r="IA1910" s="154"/>
      <c r="IB1910" s="154"/>
      <c r="IC1910" s="154"/>
      <c r="ID1910" s="154"/>
      <c r="IE1910" s="154"/>
      <c r="IF1910" s="154"/>
      <c r="IG1910" s="154"/>
      <c r="IH1910" s="154"/>
      <c r="II1910" s="154"/>
      <c r="IJ1910" s="154"/>
      <c r="IK1910" s="154"/>
      <c r="IL1910" s="154"/>
    </row>
    <row r="1911" spans="1:246" s="837" customFormat="1" ht="45" x14ac:dyDescent="0.25">
      <c r="A1911" s="217"/>
      <c r="B1911" s="217">
        <v>1</v>
      </c>
      <c r="C1911" s="176" t="s">
        <v>268</v>
      </c>
      <c r="D1911" s="176"/>
      <c r="E1911" s="176"/>
      <c r="F1911" s="1886">
        <f t="shared" ref="F1911:I1923" si="1395">F1832</f>
        <v>0</v>
      </c>
      <c r="G1911" s="732">
        <f t="shared" si="1395"/>
        <v>0</v>
      </c>
      <c r="H1911" s="732">
        <f t="shared" si="1395"/>
        <v>0</v>
      </c>
      <c r="I1911" s="2065" t="e">
        <f t="shared" si="1395"/>
        <v>#DIV/0!</v>
      </c>
      <c r="J1911" s="2525"/>
      <c r="K1911" s="2525"/>
      <c r="L1911" s="2526"/>
      <c r="M1911" s="2526"/>
      <c r="N1911" s="2526"/>
      <c r="O1911" s="2526"/>
      <c r="P1911" s="2526"/>
      <c r="Q1911" s="2526"/>
      <c r="R1911" s="2777">
        <f t="shared" ref="R1911:Z1911" si="1396">R1832</f>
        <v>0</v>
      </c>
      <c r="S1911" s="2777">
        <f t="shared" si="1396"/>
        <v>0</v>
      </c>
      <c r="T1911" s="2777">
        <f t="shared" si="1396"/>
        <v>0</v>
      </c>
      <c r="U1911" s="2778">
        <f t="shared" si="1396"/>
        <v>0</v>
      </c>
      <c r="V1911" s="2777">
        <f t="shared" si="1396"/>
        <v>0</v>
      </c>
      <c r="W1911" s="2777">
        <f t="shared" si="1396"/>
        <v>0</v>
      </c>
      <c r="X1911" s="2779">
        <f t="shared" si="1396"/>
        <v>0</v>
      </c>
      <c r="Y1911" s="2779">
        <f t="shared" si="1396"/>
        <v>0</v>
      </c>
      <c r="Z1911" s="2777">
        <f t="shared" si="1396"/>
        <v>0</v>
      </c>
      <c r="AA1911" s="909"/>
      <c r="AB1911" s="2593"/>
      <c r="AC1911" s="2257"/>
      <c r="AD1911" s="154"/>
      <c r="AE1911" s="154"/>
      <c r="AF1911" s="154"/>
      <c r="AG1911" s="154"/>
      <c r="AH1911" s="154"/>
      <c r="AI1911" s="154"/>
      <c r="AJ1911" s="154"/>
      <c r="AK1911" s="154"/>
      <c r="AL1911" s="154"/>
      <c r="AM1911" s="154"/>
      <c r="AN1911" s="154"/>
      <c r="AO1911" s="154"/>
      <c r="AP1911" s="154"/>
      <c r="AQ1911" s="154"/>
      <c r="AR1911" s="154"/>
      <c r="AS1911" s="154"/>
      <c r="AT1911" s="154"/>
      <c r="AU1911" s="154"/>
      <c r="AV1911" s="154"/>
      <c r="AW1911" s="154"/>
      <c r="AX1911" s="154"/>
      <c r="AY1911" s="154"/>
      <c r="AZ1911" s="154"/>
      <c r="BA1911" s="154"/>
      <c r="BB1911" s="154"/>
      <c r="BC1911" s="154"/>
      <c r="BD1911" s="154"/>
      <c r="BE1911" s="154"/>
      <c r="BF1911" s="154"/>
      <c r="BG1911" s="154"/>
      <c r="BH1911" s="154"/>
      <c r="BI1911" s="154"/>
      <c r="BJ1911" s="154"/>
      <c r="BK1911" s="154"/>
      <c r="BL1911" s="154"/>
      <c r="BM1911" s="154"/>
      <c r="BN1911" s="154"/>
      <c r="BO1911" s="154"/>
      <c r="BP1911" s="154"/>
      <c r="BQ1911" s="154"/>
      <c r="BR1911" s="154"/>
      <c r="BS1911" s="154"/>
      <c r="BT1911" s="154"/>
      <c r="BU1911" s="154"/>
      <c r="BV1911" s="154"/>
      <c r="BW1911" s="154"/>
      <c r="BX1911" s="154"/>
      <c r="BY1911" s="154"/>
      <c r="BZ1911" s="154"/>
      <c r="CA1911" s="154"/>
      <c r="CB1911" s="154"/>
      <c r="CC1911" s="154"/>
      <c r="CD1911" s="154"/>
      <c r="CE1911" s="154"/>
      <c r="CF1911" s="154"/>
      <c r="CG1911" s="154"/>
      <c r="CH1911" s="154"/>
      <c r="CI1911" s="154"/>
      <c r="CJ1911" s="154"/>
      <c r="CK1911" s="154"/>
      <c r="CL1911" s="154"/>
      <c r="CM1911" s="154"/>
      <c r="CN1911" s="154"/>
      <c r="CO1911" s="154"/>
      <c r="CP1911" s="154"/>
      <c r="CQ1911" s="154"/>
      <c r="CR1911" s="154"/>
      <c r="CS1911" s="154"/>
      <c r="CT1911" s="154"/>
      <c r="CU1911" s="154"/>
      <c r="CV1911" s="154"/>
      <c r="CW1911" s="154"/>
      <c r="CX1911" s="154"/>
      <c r="CY1911" s="154"/>
      <c r="CZ1911" s="154"/>
      <c r="DA1911" s="154"/>
      <c r="DB1911" s="154"/>
      <c r="DC1911" s="154"/>
      <c r="DD1911" s="154"/>
      <c r="DE1911" s="154"/>
      <c r="DF1911" s="154"/>
      <c r="DG1911" s="154"/>
      <c r="DH1911" s="154"/>
      <c r="DI1911" s="154"/>
      <c r="DJ1911" s="154"/>
      <c r="DK1911" s="154"/>
      <c r="DL1911" s="154"/>
      <c r="DM1911" s="154"/>
      <c r="DN1911" s="154"/>
      <c r="DO1911" s="154"/>
      <c r="DP1911" s="154"/>
      <c r="DQ1911" s="154"/>
      <c r="DR1911" s="154"/>
      <c r="DS1911" s="154"/>
      <c r="DT1911" s="154"/>
      <c r="DU1911" s="154"/>
      <c r="DV1911" s="154"/>
      <c r="DW1911" s="154"/>
      <c r="DX1911" s="154"/>
      <c r="DY1911" s="154"/>
      <c r="DZ1911" s="154"/>
      <c r="EA1911" s="154"/>
      <c r="EB1911" s="154"/>
      <c r="EC1911" s="154"/>
      <c r="ED1911" s="154"/>
      <c r="EE1911" s="154"/>
      <c r="EF1911" s="154"/>
      <c r="EG1911" s="154"/>
      <c r="EH1911" s="154"/>
      <c r="EI1911" s="154"/>
      <c r="EJ1911" s="154"/>
      <c r="EK1911" s="154"/>
      <c r="EL1911" s="154"/>
      <c r="EM1911" s="154"/>
      <c r="EN1911" s="154"/>
      <c r="EO1911" s="154"/>
      <c r="EP1911" s="154"/>
      <c r="EQ1911" s="154"/>
      <c r="ER1911" s="154"/>
      <c r="ES1911" s="154"/>
      <c r="ET1911" s="154"/>
      <c r="EU1911" s="154"/>
      <c r="EV1911" s="154"/>
      <c r="EW1911" s="154"/>
      <c r="EX1911" s="154"/>
      <c r="EY1911" s="154"/>
      <c r="EZ1911" s="154"/>
      <c r="FA1911" s="154"/>
      <c r="FB1911" s="154"/>
      <c r="FC1911" s="154"/>
      <c r="FD1911" s="154"/>
      <c r="FE1911" s="154"/>
      <c r="FF1911" s="154"/>
      <c r="FG1911" s="154"/>
      <c r="FH1911" s="154"/>
      <c r="FI1911" s="154"/>
      <c r="FJ1911" s="154"/>
      <c r="FK1911" s="154"/>
      <c r="FL1911" s="154"/>
      <c r="FM1911" s="154"/>
      <c r="FN1911" s="154"/>
      <c r="FO1911" s="154"/>
      <c r="FP1911" s="154"/>
      <c r="FQ1911" s="154"/>
      <c r="FR1911" s="154"/>
      <c r="FS1911" s="154"/>
      <c r="FT1911" s="154"/>
      <c r="FU1911" s="154"/>
      <c r="FV1911" s="154"/>
      <c r="FW1911" s="154"/>
      <c r="FX1911" s="154"/>
      <c r="FY1911" s="154"/>
      <c r="FZ1911" s="154"/>
      <c r="GA1911" s="154"/>
      <c r="GB1911" s="154"/>
      <c r="GC1911" s="154"/>
      <c r="GD1911" s="154"/>
      <c r="GE1911" s="154"/>
      <c r="GF1911" s="154"/>
      <c r="GG1911" s="154"/>
      <c r="GH1911" s="154"/>
      <c r="GI1911" s="154"/>
      <c r="GJ1911" s="154"/>
      <c r="GK1911" s="154"/>
      <c r="GL1911" s="154"/>
      <c r="GM1911" s="154"/>
      <c r="GN1911" s="154"/>
      <c r="GO1911" s="154"/>
      <c r="GP1911" s="154"/>
      <c r="GQ1911" s="154"/>
      <c r="GR1911" s="154"/>
      <c r="GS1911" s="154"/>
      <c r="GT1911" s="154"/>
      <c r="GU1911" s="154"/>
      <c r="GV1911" s="154"/>
      <c r="GW1911" s="154"/>
      <c r="GX1911" s="154"/>
      <c r="GY1911" s="154"/>
      <c r="GZ1911" s="154"/>
      <c r="HA1911" s="154"/>
      <c r="HB1911" s="154"/>
      <c r="HC1911" s="154"/>
      <c r="HD1911" s="154"/>
      <c r="HE1911" s="154"/>
      <c r="HF1911" s="154"/>
      <c r="HG1911" s="154"/>
      <c r="HH1911" s="154"/>
      <c r="HI1911" s="154"/>
      <c r="HJ1911" s="154"/>
      <c r="HK1911" s="154"/>
      <c r="HL1911" s="154"/>
      <c r="HM1911" s="154"/>
      <c r="HN1911" s="154"/>
      <c r="HO1911" s="154"/>
      <c r="HP1911" s="154"/>
      <c r="HQ1911" s="154"/>
      <c r="HR1911" s="154"/>
      <c r="HS1911" s="154"/>
      <c r="HT1911" s="154"/>
      <c r="HU1911" s="154"/>
      <c r="HV1911" s="154"/>
      <c r="HW1911" s="154"/>
      <c r="HX1911" s="154"/>
      <c r="HY1911" s="154"/>
      <c r="HZ1911" s="154"/>
      <c r="IA1911" s="154"/>
      <c r="IB1911" s="154"/>
      <c r="IC1911" s="154"/>
      <c r="ID1911" s="154"/>
      <c r="IE1911" s="154"/>
      <c r="IF1911" s="154"/>
      <c r="IG1911" s="154"/>
      <c r="IH1911" s="154"/>
      <c r="II1911" s="154"/>
      <c r="IJ1911" s="154"/>
      <c r="IK1911" s="154"/>
      <c r="IL1911" s="154"/>
    </row>
    <row r="1912" spans="1:246" s="837" customFormat="1" ht="45" x14ac:dyDescent="0.25">
      <c r="A1912" s="217"/>
      <c r="B1912" s="217">
        <v>1</v>
      </c>
      <c r="C1912" s="176" t="s">
        <v>439</v>
      </c>
      <c r="D1912" s="176"/>
      <c r="E1912" s="176"/>
      <c r="F1912" s="1886">
        <f t="shared" si="1395"/>
        <v>0</v>
      </c>
      <c r="G1912" s="732">
        <f t="shared" si="1395"/>
        <v>0</v>
      </c>
      <c r="H1912" s="732">
        <f t="shared" si="1395"/>
        <v>0</v>
      </c>
      <c r="I1912" s="2065" t="e">
        <f t="shared" si="1395"/>
        <v>#DIV/0!</v>
      </c>
      <c r="J1912" s="2525"/>
      <c r="K1912" s="2525"/>
      <c r="L1912" s="2526"/>
      <c r="M1912" s="2526"/>
      <c r="N1912" s="2526"/>
      <c r="O1912" s="2526"/>
      <c r="P1912" s="2526"/>
      <c r="Q1912" s="2526"/>
      <c r="R1912" s="2777">
        <f t="shared" ref="R1912:Z1912" si="1397">R1833</f>
        <v>0</v>
      </c>
      <c r="S1912" s="2777">
        <f t="shared" si="1397"/>
        <v>0</v>
      </c>
      <c r="T1912" s="2777">
        <f t="shared" si="1397"/>
        <v>0</v>
      </c>
      <c r="U1912" s="2778">
        <f t="shared" si="1397"/>
        <v>0</v>
      </c>
      <c r="V1912" s="2777">
        <f t="shared" si="1397"/>
        <v>0</v>
      </c>
      <c r="W1912" s="2777">
        <f t="shared" si="1397"/>
        <v>0</v>
      </c>
      <c r="X1912" s="2779">
        <f t="shared" si="1397"/>
        <v>0</v>
      </c>
      <c r="Y1912" s="2779">
        <f t="shared" si="1397"/>
        <v>0</v>
      </c>
      <c r="Z1912" s="2777">
        <f t="shared" si="1397"/>
        <v>0</v>
      </c>
      <c r="AA1912" s="909"/>
      <c r="AB1912" s="2593"/>
      <c r="AC1912" s="2257"/>
      <c r="AD1912" s="154"/>
      <c r="AE1912" s="154"/>
      <c r="AF1912" s="154"/>
      <c r="AG1912" s="154"/>
      <c r="AH1912" s="154"/>
      <c r="AI1912" s="154"/>
      <c r="AJ1912" s="154"/>
      <c r="AK1912" s="154"/>
      <c r="AL1912" s="154"/>
      <c r="AM1912" s="154"/>
      <c r="AN1912" s="154"/>
      <c r="AO1912" s="154"/>
      <c r="AP1912" s="154"/>
      <c r="AQ1912" s="154"/>
      <c r="AR1912" s="154"/>
      <c r="AS1912" s="154"/>
      <c r="AT1912" s="154"/>
      <c r="AU1912" s="154"/>
      <c r="AV1912" s="154"/>
      <c r="AW1912" s="154"/>
      <c r="AX1912" s="154"/>
      <c r="AY1912" s="154"/>
      <c r="AZ1912" s="154"/>
      <c r="BA1912" s="154"/>
      <c r="BB1912" s="154"/>
      <c r="BC1912" s="154"/>
      <c r="BD1912" s="154"/>
      <c r="BE1912" s="154"/>
      <c r="BF1912" s="154"/>
      <c r="BG1912" s="154"/>
      <c r="BH1912" s="154"/>
      <c r="BI1912" s="154"/>
      <c r="BJ1912" s="154"/>
      <c r="BK1912" s="154"/>
      <c r="BL1912" s="154"/>
      <c r="BM1912" s="154"/>
      <c r="BN1912" s="154"/>
      <c r="BO1912" s="154"/>
      <c r="BP1912" s="154"/>
      <c r="BQ1912" s="154"/>
      <c r="BR1912" s="154"/>
      <c r="BS1912" s="154"/>
      <c r="BT1912" s="154"/>
      <c r="BU1912" s="154"/>
      <c r="BV1912" s="154"/>
      <c r="BW1912" s="154"/>
      <c r="BX1912" s="154"/>
      <c r="BY1912" s="154"/>
      <c r="BZ1912" s="154"/>
      <c r="CA1912" s="154"/>
      <c r="CB1912" s="154"/>
      <c r="CC1912" s="154"/>
      <c r="CD1912" s="154"/>
      <c r="CE1912" s="154"/>
      <c r="CF1912" s="154"/>
      <c r="CG1912" s="154"/>
      <c r="CH1912" s="154"/>
      <c r="CI1912" s="154"/>
      <c r="CJ1912" s="154"/>
      <c r="CK1912" s="154"/>
      <c r="CL1912" s="154"/>
      <c r="CM1912" s="154"/>
      <c r="CN1912" s="154"/>
      <c r="CO1912" s="154"/>
      <c r="CP1912" s="154"/>
      <c r="CQ1912" s="154"/>
      <c r="CR1912" s="154"/>
      <c r="CS1912" s="154"/>
      <c r="CT1912" s="154"/>
      <c r="CU1912" s="154"/>
      <c r="CV1912" s="154"/>
      <c r="CW1912" s="154"/>
      <c r="CX1912" s="154"/>
      <c r="CY1912" s="154"/>
      <c r="CZ1912" s="154"/>
      <c r="DA1912" s="154"/>
      <c r="DB1912" s="154"/>
      <c r="DC1912" s="154"/>
      <c r="DD1912" s="154"/>
      <c r="DE1912" s="154"/>
      <c r="DF1912" s="154"/>
      <c r="DG1912" s="154"/>
      <c r="DH1912" s="154"/>
      <c r="DI1912" s="154"/>
      <c r="DJ1912" s="154"/>
      <c r="DK1912" s="154"/>
      <c r="DL1912" s="154"/>
      <c r="DM1912" s="154"/>
      <c r="DN1912" s="154"/>
      <c r="DO1912" s="154"/>
      <c r="DP1912" s="154"/>
      <c r="DQ1912" s="154"/>
      <c r="DR1912" s="154"/>
      <c r="DS1912" s="154"/>
      <c r="DT1912" s="154"/>
      <c r="DU1912" s="154"/>
      <c r="DV1912" s="154"/>
      <c r="DW1912" s="154"/>
      <c r="DX1912" s="154"/>
      <c r="DY1912" s="154"/>
      <c r="DZ1912" s="154"/>
      <c r="EA1912" s="154"/>
      <c r="EB1912" s="154"/>
      <c r="EC1912" s="154"/>
      <c r="ED1912" s="154"/>
      <c r="EE1912" s="154"/>
      <c r="EF1912" s="154"/>
      <c r="EG1912" s="154"/>
      <c r="EH1912" s="154"/>
      <c r="EI1912" s="154"/>
      <c r="EJ1912" s="154"/>
      <c r="EK1912" s="154"/>
      <c r="EL1912" s="154"/>
      <c r="EM1912" s="154"/>
      <c r="EN1912" s="154"/>
      <c r="EO1912" s="154"/>
      <c r="EP1912" s="154"/>
      <c r="EQ1912" s="154"/>
      <c r="ER1912" s="154"/>
      <c r="ES1912" s="154"/>
      <c r="ET1912" s="154"/>
      <c r="EU1912" s="154"/>
      <c r="EV1912" s="154"/>
      <c r="EW1912" s="154"/>
      <c r="EX1912" s="154"/>
      <c r="EY1912" s="154"/>
      <c r="EZ1912" s="154"/>
      <c r="FA1912" s="154"/>
      <c r="FB1912" s="154"/>
      <c r="FC1912" s="154"/>
      <c r="FD1912" s="154"/>
      <c r="FE1912" s="154"/>
      <c r="FF1912" s="154"/>
      <c r="FG1912" s="154"/>
      <c r="FH1912" s="154"/>
      <c r="FI1912" s="154"/>
      <c r="FJ1912" s="154"/>
      <c r="FK1912" s="154"/>
      <c r="FL1912" s="154"/>
      <c r="FM1912" s="154"/>
      <c r="FN1912" s="154"/>
      <c r="FO1912" s="154"/>
      <c r="FP1912" s="154"/>
      <c r="FQ1912" s="154"/>
      <c r="FR1912" s="154"/>
      <c r="FS1912" s="154"/>
      <c r="FT1912" s="154"/>
      <c r="FU1912" s="154"/>
      <c r="FV1912" s="154"/>
      <c r="FW1912" s="154"/>
      <c r="FX1912" s="154"/>
      <c r="FY1912" s="154"/>
      <c r="FZ1912" s="154"/>
      <c r="GA1912" s="154"/>
      <c r="GB1912" s="154"/>
      <c r="GC1912" s="154"/>
      <c r="GD1912" s="154"/>
      <c r="GE1912" s="154"/>
      <c r="GF1912" s="154"/>
      <c r="GG1912" s="154"/>
      <c r="GH1912" s="154"/>
      <c r="GI1912" s="154"/>
      <c r="GJ1912" s="154"/>
      <c r="GK1912" s="154"/>
      <c r="GL1912" s="154"/>
      <c r="GM1912" s="154"/>
      <c r="GN1912" s="154"/>
      <c r="GO1912" s="154"/>
      <c r="GP1912" s="154"/>
      <c r="GQ1912" s="154"/>
      <c r="GR1912" s="154"/>
      <c r="GS1912" s="154"/>
      <c r="GT1912" s="154"/>
      <c r="GU1912" s="154"/>
      <c r="GV1912" s="154"/>
      <c r="GW1912" s="154"/>
      <c r="GX1912" s="154"/>
      <c r="GY1912" s="154"/>
      <c r="GZ1912" s="154"/>
      <c r="HA1912" s="154"/>
      <c r="HB1912" s="154"/>
      <c r="HC1912" s="154"/>
      <c r="HD1912" s="154"/>
      <c r="HE1912" s="154"/>
      <c r="HF1912" s="154"/>
      <c r="HG1912" s="154"/>
      <c r="HH1912" s="154"/>
      <c r="HI1912" s="154"/>
      <c r="HJ1912" s="154"/>
      <c r="HK1912" s="154"/>
      <c r="HL1912" s="154"/>
      <c r="HM1912" s="154"/>
      <c r="HN1912" s="154"/>
      <c r="HO1912" s="154"/>
      <c r="HP1912" s="154"/>
      <c r="HQ1912" s="154"/>
      <c r="HR1912" s="154"/>
      <c r="HS1912" s="154"/>
      <c r="HT1912" s="154"/>
      <c r="HU1912" s="154"/>
      <c r="HV1912" s="154"/>
      <c r="HW1912" s="154"/>
      <c r="HX1912" s="154"/>
      <c r="HY1912" s="154"/>
      <c r="HZ1912" s="154"/>
      <c r="IA1912" s="154"/>
      <c r="IB1912" s="154"/>
      <c r="IC1912" s="154"/>
      <c r="ID1912" s="154"/>
      <c r="IE1912" s="154"/>
      <c r="IF1912" s="154"/>
      <c r="IG1912" s="154"/>
      <c r="IH1912" s="154"/>
      <c r="II1912" s="154"/>
      <c r="IJ1912" s="154"/>
      <c r="IK1912" s="154"/>
      <c r="IL1912" s="154"/>
    </row>
    <row r="1913" spans="1:246" s="837" customFormat="1" ht="75" x14ac:dyDescent="0.25">
      <c r="A1913" s="217"/>
      <c r="B1913" s="217">
        <v>1</v>
      </c>
      <c r="C1913" s="176" t="s">
        <v>440</v>
      </c>
      <c r="D1913" s="176"/>
      <c r="E1913" s="176"/>
      <c r="F1913" s="1886">
        <f t="shared" si="1395"/>
        <v>0</v>
      </c>
      <c r="G1913" s="732">
        <f t="shared" si="1395"/>
        <v>0</v>
      </c>
      <c r="H1913" s="732">
        <f t="shared" si="1395"/>
        <v>0</v>
      </c>
      <c r="I1913" s="2065" t="e">
        <f t="shared" si="1395"/>
        <v>#DIV/0!</v>
      </c>
      <c r="J1913" s="2525"/>
      <c r="K1913" s="2525"/>
      <c r="L1913" s="2526"/>
      <c r="M1913" s="2526"/>
      <c r="N1913" s="2526"/>
      <c r="O1913" s="2526"/>
      <c r="P1913" s="2526"/>
      <c r="Q1913" s="2526"/>
      <c r="R1913" s="2777">
        <f t="shared" ref="R1913:Z1913" si="1398">R1834</f>
        <v>0</v>
      </c>
      <c r="S1913" s="2777">
        <f t="shared" si="1398"/>
        <v>0</v>
      </c>
      <c r="T1913" s="2777">
        <f t="shared" si="1398"/>
        <v>0</v>
      </c>
      <c r="U1913" s="2778">
        <f t="shared" si="1398"/>
        <v>0</v>
      </c>
      <c r="V1913" s="2777">
        <f t="shared" si="1398"/>
        <v>0</v>
      </c>
      <c r="W1913" s="2777">
        <f t="shared" si="1398"/>
        <v>0</v>
      </c>
      <c r="X1913" s="2779">
        <f t="shared" si="1398"/>
        <v>0</v>
      </c>
      <c r="Y1913" s="2779">
        <f t="shared" si="1398"/>
        <v>0</v>
      </c>
      <c r="Z1913" s="2777">
        <f t="shared" si="1398"/>
        <v>0</v>
      </c>
      <c r="AA1913" s="909"/>
      <c r="AB1913" s="2593"/>
      <c r="AC1913" s="2257"/>
      <c r="AD1913" s="154"/>
      <c r="AE1913" s="154"/>
      <c r="AF1913" s="154"/>
      <c r="AG1913" s="154"/>
      <c r="AH1913" s="154"/>
      <c r="AI1913" s="154"/>
      <c r="AJ1913" s="154"/>
      <c r="AK1913" s="154"/>
      <c r="AL1913" s="154"/>
      <c r="AM1913" s="154"/>
      <c r="AN1913" s="154"/>
      <c r="AO1913" s="154"/>
      <c r="AP1913" s="154"/>
      <c r="AQ1913" s="154"/>
      <c r="AR1913" s="154"/>
      <c r="AS1913" s="154"/>
      <c r="AT1913" s="154"/>
      <c r="AU1913" s="154"/>
      <c r="AV1913" s="154"/>
      <c r="AW1913" s="154"/>
      <c r="AX1913" s="154"/>
      <c r="AY1913" s="154"/>
      <c r="AZ1913" s="154"/>
      <c r="BA1913" s="154"/>
      <c r="BB1913" s="154"/>
      <c r="BC1913" s="154"/>
      <c r="BD1913" s="154"/>
      <c r="BE1913" s="154"/>
      <c r="BF1913" s="154"/>
      <c r="BG1913" s="154"/>
      <c r="BH1913" s="154"/>
      <c r="BI1913" s="154"/>
      <c r="BJ1913" s="154"/>
      <c r="BK1913" s="154"/>
      <c r="BL1913" s="154"/>
      <c r="BM1913" s="154"/>
      <c r="BN1913" s="154"/>
      <c r="BO1913" s="154"/>
      <c r="BP1913" s="154"/>
      <c r="BQ1913" s="154"/>
      <c r="BR1913" s="154"/>
      <c r="BS1913" s="154"/>
      <c r="BT1913" s="154"/>
      <c r="BU1913" s="154"/>
      <c r="BV1913" s="154"/>
      <c r="BW1913" s="154"/>
      <c r="BX1913" s="154"/>
      <c r="BY1913" s="154"/>
      <c r="BZ1913" s="154"/>
      <c r="CA1913" s="154"/>
      <c r="CB1913" s="154"/>
      <c r="CC1913" s="154"/>
      <c r="CD1913" s="154"/>
      <c r="CE1913" s="154"/>
      <c r="CF1913" s="154"/>
      <c r="CG1913" s="154"/>
      <c r="CH1913" s="154"/>
      <c r="CI1913" s="154"/>
      <c r="CJ1913" s="154"/>
      <c r="CK1913" s="154"/>
      <c r="CL1913" s="154"/>
      <c r="CM1913" s="154"/>
      <c r="CN1913" s="154"/>
      <c r="CO1913" s="154"/>
      <c r="CP1913" s="154"/>
      <c r="CQ1913" s="154"/>
      <c r="CR1913" s="154"/>
      <c r="CS1913" s="154"/>
      <c r="CT1913" s="154"/>
      <c r="CU1913" s="154"/>
      <c r="CV1913" s="154"/>
      <c r="CW1913" s="154"/>
      <c r="CX1913" s="154"/>
      <c r="CY1913" s="154"/>
      <c r="CZ1913" s="154"/>
      <c r="DA1913" s="154"/>
      <c r="DB1913" s="154"/>
      <c r="DC1913" s="154"/>
      <c r="DD1913" s="154"/>
      <c r="DE1913" s="154"/>
      <c r="DF1913" s="154"/>
      <c r="DG1913" s="154"/>
      <c r="DH1913" s="154"/>
      <c r="DI1913" s="154"/>
      <c r="DJ1913" s="154"/>
      <c r="DK1913" s="154"/>
      <c r="DL1913" s="154"/>
      <c r="DM1913" s="154"/>
      <c r="DN1913" s="154"/>
      <c r="DO1913" s="154"/>
      <c r="DP1913" s="154"/>
      <c r="DQ1913" s="154"/>
      <c r="DR1913" s="154"/>
      <c r="DS1913" s="154"/>
      <c r="DT1913" s="154"/>
      <c r="DU1913" s="154"/>
      <c r="DV1913" s="154"/>
      <c r="DW1913" s="154"/>
      <c r="DX1913" s="154"/>
      <c r="DY1913" s="154"/>
      <c r="DZ1913" s="154"/>
      <c r="EA1913" s="154"/>
      <c r="EB1913" s="154"/>
      <c r="EC1913" s="154"/>
      <c r="ED1913" s="154"/>
      <c r="EE1913" s="154"/>
      <c r="EF1913" s="154"/>
      <c r="EG1913" s="154"/>
      <c r="EH1913" s="154"/>
      <c r="EI1913" s="154"/>
      <c r="EJ1913" s="154"/>
      <c r="EK1913" s="154"/>
      <c r="EL1913" s="154"/>
      <c r="EM1913" s="154"/>
      <c r="EN1913" s="154"/>
      <c r="EO1913" s="154"/>
      <c r="EP1913" s="154"/>
      <c r="EQ1913" s="154"/>
      <c r="ER1913" s="154"/>
      <c r="ES1913" s="154"/>
      <c r="ET1913" s="154"/>
      <c r="EU1913" s="154"/>
      <c r="EV1913" s="154"/>
      <c r="EW1913" s="154"/>
      <c r="EX1913" s="154"/>
      <c r="EY1913" s="154"/>
      <c r="EZ1913" s="154"/>
      <c r="FA1913" s="154"/>
      <c r="FB1913" s="154"/>
      <c r="FC1913" s="154"/>
      <c r="FD1913" s="154"/>
      <c r="FE1913" s="154"/>
      <c r="FF1913" s="154"/>
      <c r="FG1913" s="154"/>
      <c r="FH1913" s="154"/>
      <c r="FI1913" s="154"/>
      <c r="FJ1913" s="154"/>
      <c r="FK1913" s="154"/>
      <c r="FL1913" s="154"/>
      <c r="FM1913" s="154"/>
      <c r="FN1913" s="154"/>
      <c r="FO1913" s="154"/>
      <c r="FP1913" s="154"/>
      <c r="FQ1913" s="154"/>
      <c r="FR1913" s="154"/>
      <c r="FS1913" s="154"/>
      <c r="FT1913" s="154"/>
      <c r="FU1913" s="154"/>
      <c r="FV1913" s="154"/>
      <c r="FW1913" s="154"/>
      <c r="FX1913" s="154"/>
      <c r="FY1913" s="154"/>
      <c r="FZ1913" s="154"/>
      <c r="GA1913" s="154"/>
      <c r="GB1913" s="154"/>
      <c r="GC1913" s="154"/>
      <c r="GD1913" s="154"/>
      <c r="GE1913" s="154"/>
      <c r="GF1913" s="154"/>
      <c r="GG1913" s="154"/>
      <c r="GH1913" s="154"/>
      <c r="GI1913" s="154"/>
      <c r="GJ1913" s="154"/>
      <c r="GK1913" s="154"/>
      <c r="GL1913" s="154"/>
      <c r="GM1913" s="154"/>
      <c r="GN1913" s="154"/>
      <c r="GO1913" s="154"/>
      <c r="GP1913" s="154"/>
      <c r="GQ1913" s="154"/>
      <c r="GR1913" s="154"/>
      <c r="GS1913" s="154"/>
      <c r="GT1913" s="154"/>
      <c r="GU1913" s="154"/>
      <c r="GV1913" s="154"/>
      <c r="GW1913" s="154"/>
      <c r="GX1913" s="154"/>
      <c r="GY1913" s="154"/>
      <c r="GZ1913" s="154"/>
      <c r="HA1913" s="154"/>
      <c r="HB1913" s="154"/>
      <c r="HC1913" s="154"/>
      <c r="HD1913" s="154"/>
      <c r="HE1913" s="154"/>
      <c r="HF1913" s="154"/>
      <c r="HG1913" s="154"/>
      <c r="HH1913" s="154"/>
      <c r="HI1913" s="154"/>
      <c r="HJ1913" s="154"/>
      <c r="HK1913" s="154"/>
      <c r="HL1913" s="154"/>
      <c r="HM1913" s="154"/>
      <c r="HN1913" s="154"/>
      <c r="HO1913" s="154"/>
      <c r="HP1913" s="154"/>
      <c r="HQ1913" s="154"/>
      <c r="HR1913" s="154"/>
      <c r="HS1913" s="154"/>
      <c r="HT1913" s="154"/>
      <c r="HU1913" s="154"/>
      <c r="HV1913" s="154"/>
      <c r="HW1913" s="154"/>
      <c r="HX1913" s="154"/>
      <c r="HY1913" s="154"/>
      <c r="HZ1913" s="154"/>
      <c r="IA1913" s="154"/>
      <c r="IB1913" s="154"/>
      <c r="IC1913" s="154"/>
      <c r="ID1913" s="154"/>
      <c r="IE1913" s="154"/>
      <c r="IF1913" s="154"/>
      <c r="IG1913" s="154"/>
      <c r="IH1913" s="154"/>
      <c r="II1913" s="154"/>
      <c r="IJ1913" s="154"/>
      <c r="IK1913" s="154"/>
      <c r="IL1913" s="154"/>
    </row>
    <row r="1914" spans="1:246" s="837" customFormat="1" ht="60" x14ac:dyDescent="0.25">
      <c r="A1914" s="217"/>
      <c r="B1914" s="217">
        <v>1</v>
      </c>
      <c r="C1914" s="176" t="s">
        <v>441</v>
      </c>
      <c r="D1914" s="176"/>
      <c r="E1914" s="176"/>
      <c r="F1914" s="1886">
        <f t="shared" si="1395"/>
        <v>0</v>
      </c>
      <c r="G1914" s="732">
        <f t="shared" si="1395"/>
        <v>0</v>
      </c>
      <c r="H1914" s="732">
        <f t="shared" si="1395"/>
        <v>0</v>
      </c>
      <c r="I1914" s="2065" t="e">
        <f t="shared" si="1395"/>
        <v>#DIV/0!</v>
      </c>
      <c r="J1914" s="2525"/>
      <c r="K1914" s="2525"/>
      <c r="L1914" s="2526"/>
      <c r="M1914" s="2526"/>
      <c r="N1914" s="2526"/>
      <c r="O1914" s="2526"/>
      <c r="P1914" s="2526"/>
      <c r="Q1914" s="2526"/>
      <c r="R1914" s="2777">
        <f t="shared" ref="R1914:Z1914" si="1399">R1835</f>
        <v>0</v>
      </c>
      <c r="S1914" s="2777">
        <f t="shared" si="1399"/>
        <v>0</v>
      </c>
      <c r="T1914" s="2777">
        <f t="shared" si="1399"/>
        <v>0</v>
      </c>
      <c r="U1914" s="2778">
        <f t="shared" si="1399"/>
        <v>0</v>
      </c>
      <c r="V1914" s="2777">
        <f t="shared" si="1399"/>
        <v>0</v>
      </c>
      <c r="W1914" s="2777">
        <f t="shared" si="1399"/>
        <v>0</v>
      </c>
      <c r="X1914" s="2779">
        <f t="shared" si="1399"/>
        <v>0</v>
      </c>
      <c r="Y1914" s="2779">
        <f t="shared" si="1399"/>
        <v>0</v>
      </c>
      <c r="Z1914" s="2777">
        <f t="shared" si="1399"/>
        <v>0</v>
      </c>
      <c r="AA1914" s="909"/>
      <c r="AB1914" s="2593"/>
      <c r="AC1914" s="2257"/>
      <c r="AD1914" s="154"/>
      <c r="AE1914" s="154"/>
      <c r="AF1914" s="154"/>
      <c r="AG1914" s="154"/>
      <c r="AH1914" s="154"/>
      <c r="AI1914" s="154"/>
      <c r="AJ1914" s="154"/>
      <c r="AK1914" s="154"/>
      <c r="AL1914" s="154"/>
      <c r="AM1914" s="154"/>
      <c r="AN1914" s="154"/>
      <c r="AO1914" s="154"/>
      <c r="AP1914" s="154"/>
      <c r="AQ1914" s="154"/>
      <c r="AR1914" s="154"/>
      <c r="AS1914" s="154"/>
      <c r="AT1914" s="154"/>
      <c r="AU1914" s="154"/>
      <c r="AV1914" s="154"/>
      <c r="AW1914" s="154"/>
      <c r="AX1914" s="154"/>
      <c r="AY1914" s="154"/>
      <c r="AZ1914" s="154"/>
      <c r="BA1914" s="154"/>
      <c r="BB1914" s="154"/>
      <c r="BC1914" s="154"/>
      <c r="BD1914" s="154"/>
      <c r="BE1914" s="154"/>
      <c r="BF1914" s="154"/>
      <c r="BG1914" s="154"/>
      <c r="BH1914" s="154"/>
      <c r="BI1914" s="154"/>
      <c r="BJ1914" s="154"/>
      <c r="BK1914" s="154"/>
      <c r="BL1914" s="154"/>
      <c r="BM1914" s="154"/>
      <c r="BN1914" s="154"/>
      <c r="BO1914" s="154"/>
      <c r="BP1914" s="154"/>
      <c r="BQ1914" s="154"/>
      <c r="BR1914" s="154"/>
      <c r="BS1914" s="154"/>
      <c r="BT1914" s="154"/>
      <c r="BU1914" s="154"/>
      <c r="BV1914" s="154"/>
      <c r="BW1914" s="154"/>
      <c r="BX1914" s="154"/>
      <c r="BY1914" s="154"/>
      <c r="BZ1914" s="154"/>
      <c r="CA1914" s="154"/>
      <c r="CB1914" s="154"/>
      <c r="CC1914" s="154"/>
      <c r="CD1914" s="154"/>
      <c r="CE1914" s="154"/>
      <c r="CF1914" s="154"/>
      <c r="CG1914" s="154"/>
      <c r="CH1914" s="154"/>
      <c r="CI1914" s="154"/>
      <c r="CJ1914" s="154"/>
      <c r="CK1914" s="154"/>
      <c r="CL1914" s="154"/>
      <c r="CM1914" s="154"/>
      <c r="CN1914" s="154"/>
      <c r="CO1914" s="154"/>
      <c r="CP1914" s="154"/>
      <c r="CQ1914" s="154"/>
      <c r="CR1914" s="154"/>
      <c r="CS1914" s="154"/>
      <c r="CT1914" s="154"/>
      <c r="CU1914" s="154"/>
      <c r="CV1914" s="154"/>
      <c r="CW1914" s="154"/>
      <c r="CX1914" s="154"/>
      <c r="CY1914" s="154"/>
      <c r="CZ1914" s="154"/>
      <c r="DA1914" s="154"/>
      <c r="DB1914" s="154"/>
      <c r="DC1914" s="154"/>
      <c r="DD1914" s="154"/>
      <c r="DE1914" s="154"/>
      <c r="DF1914" s="154"/>
      <c r="DG1914" s="154"/>
      <c r="DH1914" s="154"/>
      <c r="DI1914" s="154"/>
      <c r="DJ1914" s="154"/>
      <c r="DK1914" s="154"/>
      <c r="DL1914" s="154"/>
      <c r="DM1914" s="154"/>
      <c r="DN1914" s="154"/>
      <c r="DO1914" s="154"/>
      <c r="DP1914" s="154"/>
      <c r="DQ1914" s="154"/>
      <c r="DR1914" s="154"/>
      <c r="DS1914" s="154"/>
      <c r="DT1914" s="154"/>
      <c r="DU1914" s="154"/>
      <c r="DV1914" s="154"/>
      <c r="DW1914" s="154"/>
      <c r="DX1914" s="154"/>
      <c r="DY1914" s="154"/>
      <c r="DZ1914" s="154"/>
      <c r="EA1914" s="154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  <c r="EU1914" s="154"/>
      <c r="EV1914" s="154"/>
      <c r="EW1914" s="154"/>
      <c r="EX1914" s="154"/>
      <c r="EY1914" s="154"/>
      <c r="EZ1914" s="154"/>
      <c r="FA1914" s="154"/>
      <c r="FB1914" s="154"/>
      <c r="FC1914" s="154"/>
      <c r="FD1914" s="154"/>
      <c r="FE1914" s="154"/>
      <c r="FF1914" s="154"/>
      <c r="FG1914" s="154"/>
      <c r="FH1914" s="154"/>
      <c r="FI1914" s="154"/>
      <c r="FJ1914" s="154"/>
      <c r="FK1914" s="154"/>
      <c r="FL1914" s="154"/>
      <c r="FM1914" s="154"/>
      <c r="FN1914" s="154"/>
      <c r="FO1914" s="154"/>
      <c r="FP1914" s="154"/>
      <c r="FQ1914" s="154"/>
      <c r="FR1914" s="154"/>
      <c r="FS1914" s="154"/>
      <c r="FT1914" s="154"/>
      <c r="FU1914" s="154"/>
      <c r="FV1914" s="154"/>
      <c r="FW1914" s="154"/>
      <c r="FX1914" s="154"/>
      <c r="FY1914" s="154"/>
      <c r="FZ1914" s="154"/>
      <c r="GA1914" s="154"/>
      <c r="GB1914" s="154"/>
      <c r="GC1914" s="154"/>
      <c r="GD1914" s="154"/>
      <c r="GE1914" s="154"/>
      <c r="GF1914" s="154"/>
      <c r="GG1914" s="154"/>
      <c r="GH1914" s="154"/>
      <c r="GI1914" s="154"/>
      <c r="GJ1914" s="154"/>
      <c r="GK1914" s="154"/>
      <c r="GL1914" s="154"/>
      <c r="GM1914" s="154"/>
      <c r="GN1914" s="154"/>
      <c r="GO1914" s="154"/>
      <c r="GP1914" s="154"/>
      <c r="GQ1914" s="154"/>
      <c r="GR1914" s="154"/>
      <c r="GS1914" s="154"/>
      <c r="GT1914" s="154"/>
      <c r="GU1914" s="154"/>
      <c r="GV1914" s="154"/>
      <c r="GW1914" s="154"/>
      <c r="GX1914" s="154"/>
      <c r="GY1914" s="154"/>
      <c r="GZ1914" s="154"/>
      <c r="HA1914" s="154"/>
      <c r="HB1914" s="154"/>
      <c r="HC1914" s="154"/>
      <c r="HD1914" s="154"/>
      <c r="HE1914" s="154"/>
      <c r="HF1914" s="154"/>
      <c r="HG1914" s="154"/>
      <c r="HH1914" s="154"/>
      <c r="HI1914" s="154"/>
      <c r="HJ1914" s="154"/>
      <c r="HK1914" s="154"/>
      <c r="HL1914" s="154"/>
      <c r="HM1914" s="154"/>
      <c r="HN1914" s="154"/>
      <c r="HO1914" s="154"/>
      <c r="HP1914" s="154"/>
      <c r="HQ1914" s="154"/>
      <c r="HR1914" s="154"/>
      <c r="HS1914" s="154"/>
      <c r="HT1914" s="154"/>
      <c r="HU1914" s="154"/>
      <c r="HV1914" s="154"/>
      <c r="HW1914" s="154"/>
      <c r="HX1914" s="154"/>
      <c r="HY1914" s="154"/>
      <c r="HZ1914" s="154"/>
      <c r="IA1914" s="154"/>
      <c r="IB1914" s="154"/>
      <c r="IC1914" s="154"/>
      <c r="ID1914" s="154"/>
      <c r="IE1914" s="154"/>
      <c r="IF1914" s="154"/>
      <c r="IG1914" s="154"/>
      <c r="IH1914" s="154"/>
      <c r="II1914" s="154"/>
      <c r="IJ1914" s="154"/>
      <c r="IK1914" s="154"/>
      <c r="IL1914" s="154"/>
    </row>
    <row r="1915" spans="1:246" s="837" customFormat="1" ht="29.25" x14ac:dyDescent="0.25">
      <c r="A1915" s="217"/>
      <c r="B1915" s="217">
        <v>1</v>
      </c>
      <c r="C1915" s="291" t="s">
        <v>304</v>
      </c>
      <c r="D1915" s="176"/>
      <c r="E1915" s="176"/>
      <c r="F1915" s="1886">
        <f t="shared" si="1395"/>
        <v>0</v>
      </c>
      <c r="G1915" s="732">
        <f t="shared" si="1395"/>
        <v>0</v>
      </c>
      <c r="H1915" s="732">
        <f t="shared" si="1395"/>
        <v>0</v>
      </c>
      <c r="I1915" s="2065" t="e">
        <f t="shared" si="1395"/>
        <v>#DIV/0!</v>
      </c>
      <c r="J1915" s="2525"/>
      <c r="K1915" s="2525"/>
      <c r="L1915" s="2526"/>
      <c r="M1915" s="2526"/>
      <c r="N1915" s="2526"/>
      <c r="O1915" s="2526"/>
      <c r="P1915" s="2526"/>
      <c r="Q1915" s="2526"/>
      <c r="R1915" s="2777">
        <f t="shared" ref="R1915:Z1915" si="1400">R1836</f>
        <v>0</v>
      </c>
      <c r="S1915" s="2777">
        <f t="shared" si="1400"/>
        <v>0</v>
      </c>
      <c r="T1915" s="2777">
        <f t="shared" si="1400"/>
        <v>0</v>
      </c>
      <c r="U1915" s="2778">
        <f t="shared" si="1400"/>
        <v>0</v>
      </c>
      <c r="V1915" s="2777">
        <f t="shared" si="1400"/>
        <v>0</v>
      </c>
      <c r="W1915" s="2777">
        <f t="shared" si="1400"/>
        <v>0</v>
      </c>
      <c r="X1915" s="2779">
        <f t="shared" si="1400"/>
        <v>0</v>
      </c>
      <c r="Y1915" s="2779">
        <f t="shared" si="1400"/>
        <v>0</v>
      </c>
      <c r="Z1915" s="2777">
        <f t="shared" si="1400"/>
        <v>0</v>
      </c>
      <c r="AA1915" s="909"/>
      <c r="AB1915" s="2593"/>
      <c r="AC1915" s="2257"/>
      <c r="AD1915" s="154"/>
      <c r="AE1915" s="154"/>
      <c r="AF1915" s="154"/>
      <c r="AG1915" s="154"/>
      <c r="AH1915" s="154"/>
      <c r="AI1915" s="154"/>
      <c r="AJ1915" s="154"/>
      <c r="AK1915" s="154"/>
      <c r="AL1915" s="154"/>
      <c r="AM1915" s="154"/>
      <c r="AN1915" s="154"/>
      <c r="AO1915" s="154"/>
      <c r="AP1915" s="154"/>
      <c r="AQ1915" s="154"/>
      <c r="AR1915" s="154"/>
      <c r="AS1915" s="154"/>
      <c r="AT1915" s="154"/>
      <c r="AU1915" s="154"/>
      <c r="AV1915" s="154"/>
      <c r="AW1915" s="154"/>
      <c r="AX1915" s="154"/>
      <c r="AY1915" s="154"/>
      <c r="AZ1915" s="154"/>
      <c r="BA1915" s="154"/>
      <c r="BB1915" s="154"/>
      <c r="BC1915" s="154"/>
      <c r="BD1915" s="154"/>
      <c r="BE1915" s="154"/>
      <c r="BF1915" s="154"/>
      <c r="BG1915" s="154"/>
      <c r="BH1915" s="154"/>
      <c r="BI1915" s="154"/>
      <c r="BJ1915" s="154"/>
      <c r="BK1915" s="154"/>
      <c r="BL1915" s="154"/>
      <c r="BM1915" s="154"/>
      <c r="BN1915" s="154"/>
      <c r="BO1915" s="154"/>
      <c r="BP1915" s="154"/>
      <c r="BQ1915" s="154"/>
      <c r="BR1915" s="154"/>
      <c r="BS1915" s="154"/>
      <c r="BT1915" s="154"/>
      <c r="BU1915" s="154"/>
      <c r="BV1915" s="154"/>
      <c r="BW1915" s="154"/>
      <c r="BX1915" s="154"/>
      <c r="BY1915" s="154"/>
      <c r="BZ1915" s="154"/>
      <c r="CA1915" s="154"/>
      <c r="CB1915" s="154"/>
      <c r="CC1915" s="154"/>
      <c r="CD1915" s="154"/>
      <c r="CE1915" s="154"/>
      <c r="CF1915" s="154"/>
      <c r="CG1915" s="154"/>
      <c r="CH1915" s="154"/>
      <c r="CI1915" s="154"/>
      <c r="CJ1915" s="154"/>
      <c r="CK1915" s="154"/>
      <c r="CL1915" s="154"/>
      <c r="CM1915" s="154"/>
      <c r="CN1915" s="154"/>
      <c r="CO1915" s="154"/>
      <c r="CP1915" s="154"/>
      <c r="CQ1915" s="154"/>
      <c r="CR1915" s="154"/>
      <c r="CS1915" s="154"/>
      <c r="CT1915" s="154"/>
      <c r="CU1915" s="154"/>
      <c r="CV1915" s="154"/>
      <c r="CW1915" s="154"/>
      <c r="CX1915" s="154"/>
      <c r="CY1915" s="154"/>
      <c r="CZ1915" s="154"/>
      <c r="DA1915" s="154"/>
      <c r="DB1915" s="154"/>
      <c r="DC1915" s="154"/>
      <c r="DD1915" s="154"/>
      <c r="DE1915" s="154"/>
      <c r="DF1915" s="154"/>
      <c r="DG1915" s="154"/>
      <c r="DH1915" s="154"/>
      <c r="DI1915" s="154"/>
      <c r="DJ1915" s="154"/>
      <c r="DK1915" s="154"/>
      <c r="DL1915" s="154"/>
      <c r="DM1915" s="154"/>
      <c r="DN1915" s="154"/>
      <c r="DO1915" s="154"/>
      <c r="DP1915" s="154"/>
      <c r="DQ1915" s="154"/>
      <c r="DR1915" s="154"/>
      <c r="DS1915" s="154"/>
      <c r="DT1915" s="154"/>
      <c r="DU1915" s="154"/>
      <c r="DV1915" s="154"/>
      <c r="DW1915" s="154"/>
      <c r="DX1915" s="154"/>
      <c r="DY1915" s="154"/>
      <c r="DZ1915" s="154"/>
      <c r="EA1915" s="154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  <c r="EU1915" s="154"/>
      <c r="EV1915" s="154"/>
      <c r="EW1915" s="154"/>
      <c r="EX1915" s="154"/>
      <c r="EY1915" s="154"/>
      <c r="EZ1915" s="154"/>
      <c r="FA1915" s="154"/>
      <c r="FB1915" s="154"/>
      <c r="FC1915" s="154"/>
      <c r="FD1915" s="154"/>
      <c r="FE1915" s="154"/>
      <c r="FF1915" s="154"/>
      <c r="FG1915" s="154"/>
      <c r="FH1915" s="154"/>
      <c r="FI1915" s="154"/>
      <c r="FJ1915" s="154"/>
      <c r="FK1915" s="154"/>
      <c r="FL1915" s="154"/>
      <c r="FM1915" s="154"/>
      <c r="FN1915" s="154"/>
      <c r="FO1915" s="154"/>
      <c r="FP1915" s="154"/>
      <c r="FQ1915" s="154"/>
      <c r="FR1915" s="154"/>
      <c r="FS1915" s="154"/>
      <c r="FT1915" s="154"/>
      <c r="FU1915" s="154"/>
      <c r="FV1915" s="154"/>
      <c r="FW1915" s="154"/>
      <c r="FX1915" s="154"/>
      <c r="FY1915" s="154"/>
      <c r="FZ1915" s="154"/>
      <c r="GA1915" s="154"/>
      <c r="GB1915" s="154"/>
      <c r="GC1915" s="154"/>
      <c r="GD1915" s="154"/>
      <c r="GE1915" s="154"/>
      <c r="GF1915" s="154"/>
      <c r="GG1915" s="154"/>
      <c r="GH1915" s="154"/>
      <c r="GI1915" s="154"/>
      <c r="GJ1915" s="154"/>
      <c r="GK1915" s="154"/>
      <c r="GL1915" s="154"/>
      <c r="GM1915" s="154"/>
      <c r="GN1915" s="154"/>
      <c r="GO1915" s="154"/>
      <c r="GP1915" s="154"/>
      <c r="GQ1915" s="154"/>
      <c r="GR1915" s="154"/>
      <c r="GS1915" s="154"/>
      <c r="GT1915" s="154"/>
      <c r="GU1915" s="154"/>
      <c r="GV1915" s="154"/>
      <c r="GW1915" s="154"/>
      <c r="GX1915" s="154"/>
      <c r="GY1915" s="154"/>
      <c r="GZ1915" s="154"/>
      <c r="HA1915" s="154"/>
      <c r="HB1915" s="154"/>
      <c r="HC1915" s="154"/>
      <c r="HD1915" s="154"/>
      <c r="HE1915" s="154"/>
      <c r="HF1915" s="154"/>
      <c r="HG1915" s="154"/>
      <c r="HH1915" s="154"/>
      <c r="HI1915" s="154"/>
      <c r="HJ1915" s="154"/>
      <c r="HK1915" s="154"/>
      <c r="HL1915" s="154"/>
      <c r="HM1915" s="154"/>
      <c r="HN1915" s="154"/>
      <c r="HO1915" s="154"/>
      <c r="HP1915" s="154"/>
      <c r="HQ1915" s="154"/>
      <c r="HR1915" s="154"/>
      <c r="HS1915" s="154"/>
      <c r="HT1915" s="154"/>
      <c r="HU1915" s="154"/>
      <c r="HV1915" s="154"/>
      <c r="HW1915" s="154"/>
      <c r="HX1915" s="154"/>
      <c r="HY1915" s="154"/>
      <c r="HZ1915" s="154"/>
      <c r="IA1915" s="154"/>
      <c r="IB1915" s="154"/>
      <c r="IC1915" s="154"/>
      <c r="ID1915" s="154"/>
      <c r="IE1915" s="154"/>
      <c r="IF1915" s="154"/>
      <c r="IG1915" s="154"/>
      <c r="IH1915" s="154"/>
      <c r="II1915" s="154"/>
      <c r="IJ1915" s="154"/>
      <c r="IK1915" s="154"/>
      <c r="IL1915" s="154"/>
    </row>
    <row r="1916" spans="1:246" s="837" customFormat="1" x14ac:dyDescent="0.25">
      <c r="A1916" s="217"/>
      <c r="B1916" s="217">
        <v>1</v>
      </c>
      <c r="C1916" s="176" t="s">
        <v>297</v>
      </c>
      <c r="D1916" s="176"/>
      <c r="E1916" s="176"/>
      <c r="F1916" s="1886">
        <f t="shared" si="1395"/>
        <v>0</v>
      </c>
      <c r="G1916" s="732">
        <f t="shared" si="1395"/>
        <v>0</v>
      </c>
      <c r="H1916" s="732">
        <f t="shared" si="1395"/>
        <v>0</v>
      </c>
      <c r="I1916" s="2065">
        <f t="shared" si="1395"/>
        <v>0</v>
      </c>
      <c r="J1916" s="2525"/>
      <c r="K1916" s="2525"/>
      <c r="L1916" s="2526"/>
      <c r="M1916" s="2526"/>
      <c r="N1916" s="2526"/>
      <c r="O1916" s="2526"/>
      <c r="P1916" s="2526"/>
      <c r="Q1916" s="2526"/>
      <c r="R1916" s="2777">
        <f t="shared" ref="R1916:Z1916" si="1401">R1837</f>
        <v>0</v>
      </c>
      <c r="S1916" s="2777">
        <f t="shared" si="1401"/>
        <v>0</v>
      </c>
      <c r="T1916" s="2777">
        <f t="shared" si="1401"/>
        <v>0</v>
      </c>
      <c r="U1916" s="2778">
        <f t="shared" si="1401"/>
        <v>0</v>
      </c>
      <c r="V1916" s="2777">
        <f t="shared" si="1401"/>
        <v>0</v>
      </c>
      <c r="W1916" s="2777">
        <f t="shared" si="1401"/>
        <v>0</v>
      </c>
      <c r="X1916" s="2779">
        <f t="shared" si="1401"/>
        <v>0</v>
      </c>
      <c r="Y1916" s="2779">
        <f t="shared" si="1401"/>
        <v>0</v>
      </c>
      <c r="Z1916" s="2777">
        <f t="shared" si="1401"/>
        <v>0</v>
      </c>
      <c r="AA1916" s="909"/>
      <c r="AB1916" s="2593"/>
      <c r="AC1916" s="2257"/>
      <c r="AD1916" s="154"/>
      <c r="AE1916" s="154"/>
      <c r="AF1916" s="154"/>
      <c r="AG1916" s="154"/>
      <c r="AH1916" s="154"/>
      <c r="AI1916" s="154"/>
      <c r="AJ1916" s="154"/>
      <c r="AK1916" s="154"/>
      <c r="AL1916" s="154"/>
      <c r="AM1916" s="154"/>
      <c r="AN1916" s="154"/>
      <c r="AO1916" s="154"/>
      <c r="AP1916" s="154"/>
      <c r="AQ1916" s="154"/>
      <c r="AR1916" s="154"/>
      <c r="AS1916" s="154"/>
      <c r="AT1916" s="154"/>
      <c r="AU1916" s="154"/>
      <c r="AV1916" s="154"/>
      <c r="AW1916" s="154"/>
      <c r="AX1916" s="154"/>
      <c r="AY1916" s="154"/>
      <c r="AZ1916" s="154"/>
      <c r="BA1916" s="154"/>
      <c r="BB1916" s="154"/>
      <c r="BC1916" s="154"/>
      <c r="BD1916" s="154"/>
      <c r="BE1916" s="154"/>
      <c r="BF1916" s="154"/>
      <c r="BG1916" s="154"/>
      <c r="BH1916" s="154"/>
      <c r="BI1916" s="154"/>
      <c r="BJ1916" s="154"/>
      <c r="BK1916" s="154"/>
      <c r="BL1916" s="154"/>
      <c r="BM1916" s="154"/>
      <c r="BN1916" s="154"/>
      <c r="BO1916" s="154"/>
      <c r="BP1916" s="154"/>
      <c r="BQ1916" s="154"/>
      <c r="BR1916" s="154"/>
      <c r="BS1916" s="154"/>
      <c r="BT1916" s="154"/>
      <c r="BU1916" s="154"/>
      <c r="BV1916" s="154"/>
      <c r="BW1916" s="154"/>
      <c r="BX1916" s="154"/>
      <c r="BY1916" s="154"/>
      <c r="BZ1916" s="154"/>
      <c r="CA1916" s="154"/>
      <c r="CB1916" s="154"/>
      <c r="CC1916" s="154"/>
      <c r="CD1916" s="154"/>
      <c r="CE1916" s="154"/>
      <c r="CF1916" s="154"/>
      <c r="CG1916" s="154"/>
      <c r="CH1916" s="154"/>
      <c r="CI1916" s="154"/>
      <c r="CJ1916" s="154"/>
      <c r="CK1916" s="154"/>
      <c r="CL1916" s="154"/>
      <c r="CM1916" s="154"/>
      <c r="CN1916" s="154"/>
      <c r="CO1916" s="154"/>
      <c r="CP1916" s="154"/>
      <c r="CQ1916" s="154"/>
      <c r="CR1916" s="154"/>
      <c r="CS1916" s="154"/>
      <c r="CT1916" s="154"/>
      <c r="CU1916" s="154"/>
      <c r="CV1916" s="154"/>
      <c r="CW1916" s="154"/>
      <c r="CX1916" s="154"/>
      <c r="CY1916" s="154"/>
      <c r="CZ1916" s="154"/>
      <c r="DA1916" s="154"/>
      <c r="DB1916" s="154"/>
      <c r="DC1916" s="154"/>
      <c r="DD1916" s="154"/>
      <c r="DE1916" s="154"/>
      <c r="DF1916" s="154"/>
      <c r="DG1916" s="154"/>
      <c r="DH1916" s="154"/>
      <c r="DI1916" s="154"/>
      <c r="DJ1916" s="154"/>
      <c r="DK1916" s="154"/>
      <c r="DL1916" s="154"/>
      <c r="DM1916" s="154"/>
      <c r="DN1916" s="154"/>
      <c r="DO1916" s="154"/>
      <c r="DP1916" s="154"/>
      <c r="DQ1916" s="154"/>
      <c r="DR1916" s="154"/>
      <c r="DS1916" s="154"/>
      <c r="DT1916" s="154"/>
      <c r="DU1916" s="154"/>
      <c r="DV1916" s="154"/>
      <c r="DW1916" s="154"/>
      <c r="DX1916" s="154"/>
      <c r="DY1916" s="154"/>
      <c r="DZ1916" s="154"/>
      <c r="EA1916" s="154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  <c r="EU1916" s="154"/>
      <c r="EV1916" s="154"/>
      <c r="EW1916" s="154"/>
      <c r="EX1916" s="154"/>
      <c r="EY1916" s="154"/>
      <c r="EZ1916" s="154"/>
      <c r="FA1916" s="154"/>
      <c r="FB1916" s="154"/>
      <c r="FC1916" s="154"/>
      <c r="FD1916" s="154"/>
      <c r="FE1916" s="154"/>
      <c r="FF1916" s="154"/>
      <c r="FG1916" s="154"/>
      <c r="FH1916" s="154"/>
      <c r="FI1916" s="154"/>
      <c r="FJ1916" s="154"/>
      <c r="FK1916" s="154"/>
      <c r="FL1916" s="154"/>
      <c r="FM1916" s="154"/>
      <c r="FN1916" s="154"/>
      <c r="FO1916" s="154"/>
      <c r="FP1916" s="154"/>
      <c r="FQ1916" s="154"/>
      <c r="FR1916" s="154"/>
      <c r="FS1916" s="154"/>
      <c r="FT1916" s="154"/>
      <c r="FU1916" s="154"/>
      <c r="FV1916" s="154"/>
      <c r="FW1916" s="154"/>
      <c r="FX1916" s="154"/>
      <c r="FY1916" s="154"/>
      <c r="FZ1916" s="154"/>
      <c r="GA1916" s="154"/>
      <c r="GB1916" s="154"/>
      <c r="GC1916" s="154"/>
      <c r="GD1916" s="154"/>
      <c r="GE1916" s="154"/>
      <c r="GF1916" s="154"/>
      <c r="GG1916" s="154"/>
      <c r="GH1916" s="154"/>
      <c r="GI1916" s="154"/>
      <c r="GJ1916" s="154"/>
      <c r="GK1916" s="154"/>
      <c r="GL1916" s="154"/>
      <c r="GM1916" s="154"/>
      <c r="GN1916" s="154"/>
      <c r="GO1916" s="154"/>
      <c r="GP1916" s="154"/>
      <c r="GQ1916" s="154"/>
      <c r="GR1916" s="154"/>
      <c r="GS1916" s="154"/>
      <c r="GT1916" s="154"/>
      <c r="GU1916" s="154"/>
      <c r="GV1916" s="154"/>
      <c r="GW1916" s="154"/>
      <c r="GX1916" s="154"/>
      <c r="GY1916" s="154"/>
      <c r="GZ1916" s="154"/>
      <c r="HA1916" s="154"/>
      <c r="HB1916" s="154"/>
      <c r="HC1916" s="154"/>
      <c r="HD1916" s="154"/>
      <c r="HE1916" s="154"/>
      <c r="HF1916" s="154"/>
      <c r="HG1916" s="154"/>
      <c r="HH1916" s="154"/>
      <c r="HI1916" s="154"/>
      <c r="HJ1916" s="154"/>
      <c r="HK1916" s="154"/>
      <c r="HL1916" s="154"/>
      <c r="HM1916" s="154"/>
      <c r="HN1916" s="154"/>
      <c r="HO1916" s="154"/>
      <c r="HP1916" s="154"/>
      <c r="HQ1916" s="154"/>
      <c r="HR1916" s="154"/>
      <c r="HS1916" s="154"/>
      <c r="HT1916" s="154"/>
      <c r="HU1916" s="154"/>
      <c r="HV1916" s="154"/>
      <c r="HW1916" s="154"/>
      <c r="HX1916" s="154"/>
      <c r="HY1916" s="154"/>
      <c r="HZ1916" s="154"/>
      <c r="IA1916" s="154"/>
      <c r="IB1916" s="154"/>
      <c r="IC1916" s="154"/>
      <c r="ID1916" s="154"/>
      <c r="IE1916" s="154"/>
      <c r="IF1916" s="154"/>
      <c r="IG1916" s="154"/>
      <c r="IH1916" s="154"/>
      <c r="II1916" s="154"/>
      <c r="IJ1916" s="154"/>
      <c r="IK1916" s="154"/>
      <c r="IL1916" s="154"/>
    </row>
    <row r="1917" spans="1:246" s="837" customFormat="1" ht="30" x14ac:dyDescent="0.25">
      <c r="A1917" s="217"/>
      <c r="B1917" s="217">
        <v>1</v>
      </c>
      <c r="C1917" s="294" t="s">
        <v>423</v>
      </c>
      <c r="D1917" s="176"/>
      <c r="E1917" s="176"/>
      <c r="F1917" s="1886">
        <f t="shared" si="1395"/>
        <v>0</v>
      </c>
      <c r="G1917" s="732">
        <f t="shared" si="1395"/>
        <v>0</v>
      </c>
      <c r="H1917" s="732">
        <f t="shared" si="1395"/>
        <v>0</v>
      </c>
      <c r="I1917" s="2065" t="e">
        <f t="shared" si="1395"/>
        <v>#DIV/0!</v>
      </c>
      <c r="J1917" s="2525"/>
      <c r="K1917" s="2525"/>
      <c r="L1917" s="2526"/>
      <c r="M1917" s="2526"/>
      <c r="N1917" s="2526"/>
      <c r="O1917" s="2526"/>
      <c r="P1917" s="2526"/>
      <c r="Q1917" s="2526"/>
      <c r="R1917" s="2777">
        <f t="shared" ref="R1917:Z1917" si="1402">R1838</f>
        <v>0</v>
      </c>
      <c r="S1917" s="2777">
        <f t="shared" si="1402"/>
        <v>0</v>
      </c>
      <c r="T1917" s="2777">
        <f t="shared" si="1402"/>
        <v>0</v>
      </c>
      <c r="U1917" s="2778">
        <f t="shared" si="1402"/>
        <v>0</v>
      </c>
      <c r="V1917" s="2777">
        <f t="shared" si="1402"/>
        <v>0</v>
      </c>
      <c r="W1917" s="2777">
        <f t="shared" si="1402"/>
        <v>0</v>
      </c>
      <c r="X1917" s="2779">
        <f t="shared" si="1402"/>
        <v>0</v>
      </c>
      <c r="Y1917" s="2779">
        <f t="shared" si="1402"/>
        <v>0</v>
      </c>
      <c r="Z1917" s="2777">
        <f t="shared" si="1402"/>
        <v>0</v>
      </c>
      <c r="AA1917" s="909"/>
      <c r="AB1917" s="2593"/>
      <c r="AC1917" s="2257"/>
      <c r="AD1917" s="154"/>
      <c r="AE1917" s="154"/>
      <c r="AF1917" s="154"/>
      <c r="AG1917" s="154"/>
      <c r="AH1917" s="154"/>
      <c r="AI1917" s="154"/>
      <c r="AJ1917" s="154"/>
      <c r="AK1917" s="154"/>
      <c r="AL1917" s="154"/>
      <c r="AM1917" s="154"/>
      <c r="AN1917" s="154"/>
      <c r="AO1917" s="154"/>
      <c r="AP1917" s="154"/>
      <c r="AQ1917" s="154"/>
      <c r="AR1917" s="154"/>
      <c r="AS1917" s="154"/>
      <c r="AT1917" s="154"/>
      <c r="AU1917" s="154"/>
      <c r="AV1917" s="154"/>
      <c r="AW1917" s="154"/>
      <c r="AX1917" s="154"/>
      <c r="AY1917" s="154"/>
      <c r="AZ1917" s="154"/>
      <c r="BA1917" s="154"/>
      <c r="BB1917" s="154"/>
      <c r="BC1917" s="154"/>
      <c r="BD1917" s="154"/>
      <c r="BE1917" s="154"/>
      <c r="BF1917" s="154"/>
      <c r="BG1917" s="154"/>
      <c r="BH1917" s="154"/>
      <c r="BI1917" s="154"/>
      <c r="BJ1917" s="154"/>
      <c r="BK1917" s="154"/>
      <c r="BL1917" s="154"/>
      <c r="BM1917" s="154"/>
      <c r="BN1917" s="154"/>
      <c r="BO1917" s="154"/>
      <c r="BP1917" s="154"/>
      <c r="BQ1917" s="154"/>
      <c r="BR1917" s="154"/>
      <c r="BS1917" s="154"/>
      <c r="BT1917" s="154"/>
      <c r="BU1917" s="154"/>
      <c r="BV1917" s="154"/>
      <c r="BW1917" s="154"/>
      <c r="BX1917" s="154"/>
      <c r="BY1917" s="154"/>
      <c r="BZ1917" s="154"/>
      <c r="CA1917" s="154"/>
      <c r="CB1917" s="154"/>
      <c r="CC1917" s="154"/>
      <c r="CD1917" s="154"/>
      <c r="CE1917" s="154"/>
      <c r="CF1917" s="154"/>
      <c r="CG1917" s="154"/>
      <c r="CH1917" s="154"/>
      <c r="CI1917" s="154"/>
      <c r="CJ1917" s="154"/>
      <c r="CK1917" s="154"/>
      <c r="CL1917" s="154"/>
      <c r="CM1917" s="154"/>
      <c r="CN1917" s="154"/>
      <c r="CO1917" s="154"/>
      <c r="CP1917" s="154"/>
      <c r="CQ1917" s="154"/>
      <c r="CR1917" s="154"/>
      <c r="CS1917" s="154"/>
      <c r="CT1917" s="154"/>
      <c r="CU1917" s="154"/>
      <c r="CV1917" s="154"/>
      <c r="CW1917" s="154"/>
      <c r="CX1917" s="154"/>
      <c r="CY1917" s="154"/>
      <c r="CZ1917" s="154"/>
      <c r="DA1917" s="154"/>
      <c r="DB1917" s="154"/>
      <c r="DC1917" s="154"/>
      <c r="DD1917" s="154"/>
      <c r="DE1917" s="154"/>
      <c r="DF1917" s="154"/>
      <c r="DG1917" s="154"/>
      <c r="DH1917" s="154"/>
      <c r="DI1917" s="154"/>
      <c r="DJ1917" s="154"/>
      <c r="DK1917" s="154"/>
      <c r="DL1917" s="154"/>
      <c r="DM1917" s="154"/>
      <c r="DN1917" s="154"/>
      <c r="DO1917" s="154"/>
      <c r="DP1917" s="154"/>
      <c r="DQ1917" s="154"/>
      <c r="DR1917" s="154"/>
      <c r="DS1917" s="154"/>
      <c r="DT1917" s="154"/>
      <c r="DU1917" s="154"/>
      <c r="DV1917" s="154"/>
      <c r="DW1917" s="154"/>
      <c r="DX1917" s="154"/>
      <c r="DY1917" s="154"/>
      <c r="DZ1917" s="154"/>
      <c r="EA1917" s="154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  <c r="EU1917" s="154"/>
      <c r="EV1917" s="154"/>
      <c r="EW1917" s="154"/>
      <c r="EX1917" s="154"/>
      <c r="EY1917" s="154"/>
      <c r="EZ1917" s="154"/>
      <c r="FA1917" s="154"/>
      <c r="FB1917" s="154"/>
      <c r="FC1917" s="154"/>
      <c r="FD1917" s="154"/>
      <c r="FE1917" s="154"/>
      <c r="FF1917" s="154"/>
      <c r="FG1917" s="154"/>
      <c r="FH1917" s="154"/>
      <c r="FI1917" s="154"/>
      <c r="FJ1917" s="154"/>
      <c r="FK1917" s="154"/>
      <c r="FL1917" s="154"/>
      <c r="FM1917" s="154"/>
      <c r="FN1917" s="154"/>
      <c r="FO1917" s="154"/>
      <c r="FP1917" s="154"/>
      <c r="FQ1917" s="154"/>
      <c r="FR1917" s="154"/>
      <c r="FS1917" s="154"/>
      <c r="FT1917" s="154"/>
      <c r="FU1917" s="154"/>
      <c r="FV1917" s="154"/>
      <c r="FW1917" s="154"/>
      <c r="FX1917" s="154"/>
      <c r="FY1917" s="154"/>
      <c r="FZ1917" s="154"/>
      <c r="GA1917" s="154"/>
      <c r="GB1917" s="154"/>
      <c r="GC1917" s="154"/>
      <c r="GD1917" s="154"/>
      <c r="GE1917" s="154"/>
      <c r="GF1917" s="154"/>
      <c r="GG1917" s="154"/>
      <c r="GH1917" s="154"/>
      <c r="GI1917" s="154"/>
      <c r="GJ1917" s="154"/>
      <c r="GK1917" s="154"/>
      <c r="GL1917" s="154"/>
      <c r="GM1917" s="154"/>
      <c r="GN1917" s="154"/>
      <c r="GO1917" s="154"/>
      <c r="GP1917" s="154"/>
      <c r="GQ1917" s="154"/>
      <c r="GR1917" s="154"/>
      <c r="GS1917" s="154"/>
      <c r="GT1917" s="154"/>
      <c r="GU1917" s="154"/>
      <c r="GV1917" s="154"/>
      <c r="GW1917" s="154"/>
      <c r="GX1917" s="154"/>
      <c r="GY1917" s="154"/>
      <c r="GZ1917" s="154"/>
      <c r="HA1917" s="154"/>
      <c r="HB1917" s="154"/>
      <c r="HC1917" s="154"/>
      <c r="HD1917" s="154"/>
      <c r="HE1917" s="154"/>
      <c r="HF1917" s="154"/>
      <c r="HG1917" s="154"/>
      <c r="HH1917" s="154"/>
      <c r="HI1917" s="154"/>
      <c r="HJ1917" s="154"/>
      <c r="HK1917" s="154"/>
      <c r="HL1917" s="154"/>
      <c r="HM1917" s="154"/>
      <c r="HN1917" s="154"/>
      <c r="HO1917" s="154"/>
      <c r="HP1917" s="154"/>
      <c r="HQ1917" s="154"/>
      <c r="HR1917" s="154"/>
      <c r="HS1917" s="154"/>
      <c r="HT1917" s="154"/>
      <c r="HU1917" s="154"/>
      <c r="HV1917" s="154"/>
      <c r="HW1917" s="154"/>
      <c r="HX1917" s="154"/>
      <c r="HY1917" s="154"/>
      <c r="HZ1917" s="154"/>
      <c r="IA1917" s="154"/>
      <c r="IB1917" s="154"/>
      <c r="IC1917" s="154"/>
      <c r="ID1917" s="154"/>
      <c r="IE1917" s="154"/>
      <c r="IF1917" s="154"/>
      <c r="IG1917" s="154"/>
      <c r="IH1917" s="154"/>
      <c r="II1917" s="154"/>
      <c r="IJ1917" s="154"/>
      <c r="IK1917" s="154"/>
      <c r="IL1917" s="154"/>
    </row>
    <row r="1918" spans="1:246" s="837" customFormat="1" x14ac:dyDescent="0.25">
      <c r="A1918" s="217"/>
      <c r="B1918" s="217">
        <v>1</v>
      </c>
      <c r="C1918" s="176" t="s">
        <v>424</v>
      </c>
      <c r="D1918" s="176"/>
      <c r="E1918" s="176"/>
      <c r="F1918" s="1886">
        <f t="shared" si="1395"/>
        <v>0</v>
      </c>
      <c r="G1918" s="732">
        <f t="shared" si="1395"/>
        <v>0</v>
      </c>
      <c r="H1918" s="732">
        <f t="shared" si="1395"/>
        <v>0</v>
      </c>
      <c r="I1918" s="2065">
        <f t="shared" si="1395"/>
        <v>0</v>
      </c>
      <c r="J1918" s="2525"/>
      <c r="K1918" s="2525"/>
      <c r="L1918" s="2526"/>
      <c r="M1918" s="2526"/>
      <c r="N1918" s="2526"/>
      <c r="O1918" s="2526"/>
      <c r="P1918" s="2526"/>
      <c r="Q1918" s="2526"/>
      <c r="R1918" s="2777">
        <f t="shared" ref="R1918:Z1918" si="1403">R1839</f>
        <v>0</v>
      </c>
      <c r="S1918" s="2777">
        <f t="shared" si="1403"/>
        <v>0</v>
      </c>
      <c r="T1918" s="2777">
        <f t="shared" si="1403"/>
        <v>0</v>
      </c>
      <c r="U1918" s="2778">
        <f t="shared" si="1403"/>
        <v>0</v>
      </c>
      <c r="V1918" s="2777">
        <f t="shared" si="1403"/>
        <v>0</v>
      </c>
      <c r="W1918" s="2777">
        <f t="shared" si="1403"/>
        <v>0</v>
      </c>
      <c r="X1918" s="2779">
        <f t="shared" si="1403"/>
        <v>0</v>
      </c>
      <c r="Y1918" s="2779">
        <f t="shared" si="1403"/>
        <v>0</v>
      </c>
      <c r="Z1918" s="2777">
        <f t="shared" si="1403"/>
        <v>0</v>
      </c>
      <c r="AA1918" s="909"/>
      <c r="AB1918" s="2593"/>
      <c r="AC1918" s="2257"/>
      <c r="AD1918" s="154"/>
      <c r="AE1918" s="154"/>
      <c r="AF1918" s="154"/>
      <c r="AG1918" s="154"/>
      <c r="AH1918" s="154"/>
      <c r="AI1918" s="154"/>
      <c r="AJ1918" s="154"/>
      <c r="AK1918" s="154"/>
      <c r="AL1918" s="154"/>
      <c r="AM1918" s="154"/>
      <c r="AN1918" s="154"/>
      <c r="AO1918" s="154"/>
      <c r="AP1918" s="154"/>
      <c r="AQ1918" s="154"/>
      <c r="AR1918" s="154"/>
      <c r="AS1918" s="154"/>
      <c r="AT1918" s="154"/>
      <c r="AU1918" s="154"/>
      <c r="AV1918" s="154"/>
      <c r="AW1918" s="154"/>
      <c r="AX1918" s="154"/>
      <c r="AY1918" s="154"/>
      <c r="AZ1918" s="154"/>
      <c r="BA1918" s="154"/>
      <c r="BB1918" s="154"/>
      <c r="BC1918" s="154"/>
      <c r="BD1918" s="154"/>
      <c r="BE1918" s="154"/>
      <c r="BF1918" s="154"/>
      <c r="BG1918" s="154"/>
      <c r="BH1918" s="154"/>
      <c r="BI1918" s="154"/>
      <c r="BJ1918" s="154"/>
      <c r="BK1918" s="154"/>
      <c r="BL1918" s="154"/>
      <c r="BM1918" s="154"/>
      <c r="BN1918" s="154"/>
      <c r="BO1918" s="154"/>
      <c r="BP1918" s="154"/>
      <c r="BQ1918" s="154"/>
      <c r="BR1918" s="154"/>
      <c r="BS1918" s="154"/>
      <c r="BT1918" s="154"/>
      <c r="BU1918" s="154"/>
      <c r="BV1918" s="154"/>
      <c r="BW1918" s="154"/>
      <c r="BX1918" s="154"/>
      <c r="BY1918" s="154"/>
      <c r="BZ1918" s="154"/>
      <c r="CA1918" s="154"/>
      <c r="CB1918" s="154"/>
      <c r="CC1918" s="154"/>
      <c r="CD1918" s="154"/>
      <c r="CE1918" s="154"/>
      <c r="CF1918" s="154"/>
      <c r="CG1918" s="154"/>
      <c r="CH1918" s="154"/>
      <c r="CI1918" s="154"/>
      <c r="CJ1918" s="154"/>
      <c r="CK1918" s="154"/>
      <c r="CL1918" s="154"/>
      <c r="CM1918" s="154"/>
      <c r="CN1918" s="154"/>
      <c r="CO1918" s="154"/>
      <c r="CP1918" s="154"/>
      <c r="CQ1918" s="154"/>
      <c r="CR1918" s="154"/>
      <c r="CS1918" s="154"/>
      <c r="CT1918" s="154"/>
      <c r="CU1918" s="154"/>
      <c r="CV1918" s="154"/>
      <c r="CW1918" s="154"/>
      <c r="CX1918" s="154"/>
      <c r="CY1918" s="154"/>
      <c r="CZ1918" s="154"/>
      <c r="DA1918" s="154"/>
      <c r="DB1918" s="154"/>
      <c r="DC1918" s="154"/>
      <c r="DD1918" s="154"/>
      <c r="DE1918" s="154"/>
      <c r="DF1918" s="154"/>
      <c r="DG1918" s="154"/>
      <c r="DH1918" s="154"/>
      <c r="DI1918" s="154"/>
      <c r="DJ1918" s="154"/>
      <c r="DK1918" s="154"/>
      <c r="DL1918" s="154"/>
      <c r="DM1918" s="154"/>
      <c r="DN1918" s="154"/>
      <c r="DO1918" s="154"/>
      <c r="DP1918" s="154"/>
      <c r="DQ1918" s="154"/>
      <c r="DR1918" s="154"/>
      <c r="DS1918" s="154"/>
      <c r="DT1918" s="154"/>
      <c r="DU1918" s="154"/>
      <c r="DV1918" s="154"/>
      <c r="DW1918" s="154"/>
      <c r="DX1918" s="154"/>
      <c r="DY1918" s="154"/>
      <c r="DZ1918" s="154"/>
      <c r="EA1918" s="154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  <c r="EU1918" s="154"/>
      <c r="EV1918" s="154"/>
      <c r="EW1918" s="154"/>
      <c r="EX1918" s="154"/>
      <c r="EY1918" s="154"/>
      <c r="EZ1918" s="154"/>
      <c r="FA1918" s="154"/>
      <c r="FB1918" s="154"/>
      <c r="FC1918" s="154"/>
      <c r="FD1918" s="154"/>
      <c r="FE1918" s="154"/>
      <c r="FF1918" s="154"/>
      <c r="FG1918" s="154"/>
      <c r="FH1918" s="154"/>
      <c r="FI1918" s="154"/>
      <c r="FJ1918" s="154"/>
      <c r="FK1918" s="154"/>
      <c r="FL1918" s="154"/>
      <c r="FM1918" s="154"/>
      <c r="FN1918" s="154"/>
      <c r="FO1918" s="154"/>
      <c r="FP1918" s="154"/>
      <c r="FQ1918" s="154"/>
      <c r="FR1918" s="154"/>
      <c r="FS1918" s="154"/>
      <c r="FT1918" s="154"/>
      <c r="FU1918" s="154"/>
      <c r="FV1918" s="154"/>
      <c r="FW1918" s="154"/>
      <c r="FX1918" s="154"/>
      <c r="FY1918" s="154"/>
      <c r="FZ1918" s="154"/>
      <c r="GA1918" s="154"/>
      <c r="GB1918" s="154"/>
      <c r="GC1918" s="154"/>
      <c r="GD1918" s="154"/>
      <c r="GE1918" s="154"/>
      <c r="GF1918" s="154"/>
      <c r="GG1918" s="154"/>
      <c r="GH1918" s="154"/>
      <c r="GI1918" s="154"/>
      <c r="GJ1918" s="154"/>
      <c r="GK1918" s="154"/>
      <c r="GL1918" s="154"/>
      <c r="GM1918" s="154"/>
      <c r="GN1918" s="154"/>
      <c r="GO1918" s="154"/>
      <c r="GP1918" s="154"/>
      <c r="GQ1918" s="154"/>
      <c r="GR1918" s="154"/>
      <c r="GS1918" s="154"/>
      <c r="GT1918" s="154"/>
      <c r="GU1918" s="154"/>
      <c r="GV1918" s="154"/>
      <c r="GW1918" s="154"/>
      <c r="GX1918" s="154"/>
      <c r="GY1918" s="154"/>
      <c r="GZ1918" s="154"/>
      <c r="HA1918" s="154"/>
      <c r="HB1918" s="154"/>
      <c r="HC1918" s="154"/>
      <c r="HD1918" s="154"/>
      <c r="HE1918" s="154"/>
      <c r="HF1918" s="154"/>
      <c r="HG1918" s="154"/>
      <c r="HH1918" s="154"/>
      <c r="HI1918" s="154"/>
      <c r="HJ1918" s="154"/>
      <c r="HK1918" s="154"/>
      <c r="HL1918" s="154"/>
      <c r="HM1918" s="154"/>
      <c r="HN1918" s="154"/>
      <c r="HO1918" s="154"/>
      <c r="HP1918" s="154"/>
      <c r="HQ1918" s="154"/>
      <c r="HR1918" s="154"/>
      <c r="HS1918" s="154"/>
      <c r="HT1918" s="154"/>
      <c r="HU1918" s="154"/>
      <c r="HV1918" s="154"/>
      <c r="HW1918" s="154"/>
      <c r="HX1918" s="154"/>
      <c r="HY1918" s="154"/>
      <c r="HZ1918" s="154"/>
      <c r="IA1918" s="154"/>
      <c r="IB1918" s="154"/>
      <c r="IC1918" s="154"/>
      <c r="ID1918" s="154"/>
      <c r="IE1918" s="154"/>
      <c r="IF1918" s="154"/>
      <c r="IG1918" s="154"/>
      <c r="IH1918" s="154"/>
      <c r="II1918" s="154"/>
      <c r="IJ1918" s="154"/>
      <c r="IK1918" s="154"/>
      <c r="IL1918" s="154"/>
    </row>
    <row r="1919" spans="1:246" s="837" customFormat="1" ht="30" x14ac:dyDescent="0.25">
      <c r="A1919" s="217"/>
      <c r="B1919" s="217">
        <v>1</v>
      </c>
      <c r="C1919" s="176" t="s">
        <v>425</v>
      </c>
      <c r="D1919" s="176"/>
      <c r="E1919" s="176"/>
      <c r="F1919" s="1886">
        <f t="shared" si="1395"/>
        <v>0</v>
      </c>
      <c r="G1919" s="732">
        <f t="shared" si="1395"/>
        <v>0</v>
      </c>
      <c r="H1919" s="732">
        <f t="shared" si="1395"/>
        <v>0</v>
      </c>
      <c r="I1919" s="2065" t="e">
        <f t="shared" si="1395"/>
        <v>#DIV/0!</v>
      </c>
      <c r="J1919" s="2525"/>
      <c r="K1919" s="2525"/>
      <c r="L1919" s="2526"/>
      <c r="M1919" s="2526"/>
      <c r="N1919" s="2526"/>
      <c r="O1919" s="2526"/>
      <c r="P1919" s="2526"/>
      <c r="Q1919" s="2526"/>
      <c r="R1919" s="2777">
        <f t="shared" ref="R1919:Z1919" si="1404">R1840</f>
        <v>0</v>
      </c>
      <c r="S1919" s="2777">
        <f t="shared" si="1404"/>
        <v>0</v>
      </c>
      <c r="T1919" s="2777">
        <f t="shared" si="1404"/>
        <v>0</v>
      </c>
      <c r="U1919" s="2778">
        <f t="shared" si="1404"/>
        <v>0</v>
      </c>
      <c r="V1919" s="2777">
        <f t="shared" si="1404"/>
        <v>0</v>
      </c>
      <c r="W1919" s="2777">
        <f t="shared" si="1404"/>
        <v>0</v>
      </c>
      <c r="X1919" s="2779">
        <f t="shared" si="1404"/>
        <v>0</v>
      </c>
      <c r="Y1919" s="2779">
        <f t="shared" si="1404"/>
        <v>0</v>
      </c>
      <c r="Z1919" s="2777">
        <f t="shared" si="1404"/>
        <v>0</v>
      </c>
      <c r="AA1919" s="909"/>
      <c r="AB1919" s="2593"/>
      <c r="AC1919" s="2257"/>
      <c r="AD1919" s="154"/>
      <c r="AE1919" s="154"/>
      <c r="AF1919" s="154"/>
      <c r="AG1919" s="154"/>
      <c r="AH1919" s="154"/>
      <c r="AI1919" s="154"/>
      <c r="AJ1919" s="154"/>
      <c r="AK1919" s="154"/>
      <c r="AL1919" s="154"/>
      <c r="AM1919" s="154"/>
      <c r="AN1919" s="154"/>
      <c r="AO1919" s="154"/>
      <c r="AP1919" s="154"/>
      <c r="AQ1919" s="154"/>
      <c r="AR1919" s="154"/>
      <c r="AS1919" s="154"/>
      <c r="AT1919" s="154"/>
      <c r="AU1919" s="154"/>
      <c r="AV1919" s="154"/>
      <c r="AW1919" s="154"/>
      <c r="AX1919" s="154"/>
      <c r="AY1919" s="154"/>
      <c r="AZ1919" s="154"/>
      <c r="BA1919" s="154"/>
      <c r="BB1919" s="154"/>
      <c r="BC1919" s="154"/>
      <c r="BD1919" s="154"/>
      <c r="BE1919" s="154"/>
      <c r="BF1919" s="154"/>
      <c r="BG1919" s="154"/>
      <c r="BH1919" s="154"/>
      <c r="BI1919" s="154"/>
      <c r="BJ1919" s="154"/>
      <c r="BK1919" s="154"/>
      <c r="BL1919" s="154"/>
      <c r="BM1919" s="154"/>
      <c r="BN1919" s="154"/>
      <c r="BO1919" s="154"/>
      <c r="BP1919" s="154"/>
      <c r="BQ1919" s="154"/>
      <c r="BR1919" s="154"/>
      <c r="BS1919" s="154"/>
      <c r="BT1919" s="154"/>
      <c r="BU1919" s="154"/>
      <c r="BV1919" s="154"/>
      <c r="BW1919" s="154"/>
      <c r="BX1919" s="154"/>
      <c r="BY1919" s="154"/>
      <c r="BZ1919" s="154"/>
      <c r="CA1919" s="154"/>
      <c r="CB1919" s="154"/>
      <c r="CC1919" s="154"/>
      <c r="CD1919" s="154"/>
      <c r="CE1919" s="154"/>
      <c r="CF1919" s="154"/>
      <c r="CG1919" s="154"/>
      <c r="CH1919" s="154"/>
      <c r="CI1919" s="154"/>
      <c r="CJ1919" s="154"/>
      <c r="CK1919" s="154"/>
      <c r="CL1919" s="154"/>
      <c r="CM1919" s="154"/>
      <c r="CN1919" s="154"/>
      <c r="CO1919" s="154"/>
      <c r="CP1919" s="154"/>
      <c r="CQ1919" s="154"/>
      <c r="CR1919" s="154"/>
      <c r="CS1919" s="154"/>
      <c r="CT1919" s="154"/>
      <c r="CU1919" s="154"/>
      <c r="CV1919" s="154"/>
      <c r="CW1919" s="154"/>
      <c r="CX1919" s="154"/>
      <c r="CY1919" s="154"/>
      <c r="CZ1919" s="154"/>
      <c r="DA1919" s="154"/>
      <c r="DB1919" s="154"/>
      <c r="DC1919" s="154"/>
      <c r="DD1919" s="154"/>
      <c r="DE1919" s="154"/>
      <c r="DF1919" s="154"/>
      <c r="DG1919" s="154"/>
      <c r="DH1919" s="154"/>
      <c r="DI1919" s="154"/>
      <c r="DJ1919" s="154"/>
      <c r="DK1919" s="154"/>
      <c r="DL1919" s="154"/>
      <c r="DM1919" s="154"/>
      <c r="DN1919" s="154"/>
      <c r="DO1919" s="154"/>
      <c r="DP1919" s="154"/>
      <c r="DQ1919" s="154"/>
      <c r="DR1919" s="154"/>
      <c r="DS1919" s="154"/>
      <c r="DT1919" s="154"/>
      <c r="DU1919" s="154"/>
      <c r="DV1919" s="154"/>
      <c r="DW1919" s="154"/>
      <c r="DX1919" s="154"/>
      <c r="DY1919" s="154"/>
      <c r="DZ1919" s="154"/>
      <c r="EA1919" s="154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  <c r="EU1919" s="154"/>
      <c r="EV1919" s="154"/>
      <c r="EW1919" s="154"/>
      <c r="EX1919" s="154"/>
      <c r="EY1919" s="154"/>
      <c r="EZ1919" s="154"/>
      <c r="FA1919" s="154"/>
      <c r="FB1919" s="154"/>
      <c r="FC1919" s="154"/>
      <c r="FD1919" s="154"/>
      <c r="FE1919" s="154"/>
      <c r="FF1919" s="154"/>
      <c r="FG1919" s="154"/>
      <c r="FH1919" s="154"/>
      <c r="FI1919" s="154"/>
      <c r="FJ1919" s="154"/>
      <c r="FK1919" s="154"/>
      <c r="FL1919" s="154"/>
      <c r="FM1919" s="154"/>
      <c r="FN1919" s="154"/>
      <c r="FO1919" s="154"/>
      <c r="FP1919" s="154"/>
      <c r="FQ1919" s="154"/>
      <c r="FR1919" s="154"/>
      <c r="FS1919" s="154"/>
      <c r="FT1919" s="154"/>
      <c r="FU1919" s="154"/>
      <c r="FV1919" s="154"/>
      <c r="FW1919" s="154"/>
      <c r="FX1919" s="154"/>
      <c r="FY1919" s="154"/>
      <c r="FZ1919" s="154"/>
      <c r="GA1919" s="154"/>
      <c r="GB1919" s="154"/>
      <c r="GC1919" s="154"/>
      <c r="GD1919" s="154"/>
      <c r="GE1919" s="154"/>
      <c r="GF1919" s="154"/>
      <c r="GG1919" s="154"/>
      <c r="GH1919" s="154"/>
      <c r="GI1919" s="154"/>
      <c r="GJ1919" s="154"/>
      <c r="GK1919" s="154"/>
      <c r="GL1919" s="154"/>
      <c r="GM1919" s="154"/>
      <c r="GN1919" s="154"/>
      <c r="GO1919" s="154"/>
      <c r="GP1919" s="154"/>
      <c r="GQ1919" s="154"/>
      <c r="GR1919" s="154"/>
      <c r="GS1919" s="154"/>
      <c r="GT1919" s="154"/>
      <c r="GU1919" s="154"/>
      <c r="GV1919" s="154"/>
      <c r="GW1919" s="154"/>
      <c r="GX1919" s="154"/>
      <c r="GY1919" s="154"/>
      <c r="GZ1919" s="154"/>
      <c r="HA1919" s="154"/>
      <c r="HB1919" s="154"/>
      <c r="HC1919" s="154"/>
      <c r="HD1919" s="154"/>
      <c r="HE1919" s="154"/>
      <c r="HF1919" s="154"/>
      <c r="HG1919" s="154"/>
      <c r="HH1919" s="154"/>
      <c r="HI1919" s="154"/>
      <c r="HJ1919" s="154"/>
      <c r="HK1919" s="154"/>
      <c r="HL1919" s="154"/>
      <c r="HM1919" s="154"/>
      <c r="HN1919" s="154"/>
      <c r="HO1919" s="154"/>
      <c r="HP1919" s="154"/>
      <c r="HQ1919" s="154"/>
      <c r="HR1919" s="154"/>
      <c r="HS1919" s="154"/>
      <c r="HT1919" s="154"/>
      <c r="HU1919" s="154"/>
      <c r="HV1919" s="154"/>
      <c r="HW1919" s="154"/>
      <c r="HX1919" s="154"/>
      <c r="HY1919" s="154"/>
      <c r="HZ1919" s="154"/>
      <c r="IA1919" s="154"/>
      <c r="IB1919" s="154"/>
      <c r="IC1919" s="154"/>
      <c r="ID1919" s="154"/>
      <c r="IE1919" s="154"/>
      <c r="IF1919" s="154"/>
      <c r="IG1919" s="154"/>
      <c r="IH1919" s="154"/>
      <c r="II1919" s="154"/>
      <c r="IJ1919" s="154"/>
      <c r="IK1919" s="154"/>
      <c r="IL1919" s="154"/>
    </row>
    <row r="1920" spans="1:246" s="837" customFormat="1" ht="60" x14ac:dyDescent="0.25">
      <c r="A1920" s="217"/>
      <c r="B1920" s="217">
        <v>1</v>
      </c>
      <c r="C1920" s="176" t="s">
        <v>427</v>
      </c>
      <c r="D1920" s="176"/>
      <c r="E1920" s="176"/>
      <c r="F1920" s="1886">
        <f t="shared" si="1395"/>
        <v>0</v>
      </c>
      <c r="G1920" s="732">
        <f t="shared" si="1395"/>
        <v>0</v>
      </c>
      <c r="H1920" s="732">
        <f t="shared" si="1395"/>
        <v>0</v>
      </c>
      <c r="I1920" s="2065">
        <f t="shared" si="1395"/>
        <v>0</v>
      </c>
      <c r="J1920" s="2525"/>
      <c r="K1920" s="2525"/>
      <c r="L1920" s="2526"/>
      <c r="M1920" s="2526"/>
      <c r="N1920" s="2526"/>
      <c r="O1920" s="2526"/>
      <c r="P1920" s="2526"/>
      <c r="Q1920" s="2526"/>
      <c r="R1920" s="2777">
        <f t="shared" ref="R1920:Z1920" si="1405">R1841</f>
        <v>0</v>
      </c>
      <c r="S1920" s="2777">
        <f t="shared" si="1405"/>
        <v>0</v>
      </c>
      <c r="T1920" s="2777">
        <f t="shared" si="1405"/>
        <v>0</v>
      </c>
      <c r="U1920" s="2778">
        <f t="shared" si="1405"/>
        <v>0</v>
      </c>
      <c r="V1920" s="2777">
        <f t="shared" si="1405"/>
        <v>0</v>
      </c>
      <c r="W1920" s="2777">
        <f t="shared" si="1405"/>
        <v>0</v>
      </c>
      <c r="X1920" s="2779">
        <f t="shared" si="1405"/>
        <v>0</v>
      </c>
      <c r="Y1920" s="2779">
        <f t="shared" si="1405"/>
        <v>0</v>
      </c>
      <c r="Z1920" s="2777">
        <f t="shared" si="1405"/>
        <v>0</v>
      </c>
      <c r="AA1920" s="909"/>
      <c r="AB1920" s="2593"/>
      <c r="AC1920" s="2257"/>
      <c r="AD1920" s="154"/>
      <c r="AE1920" s="154"/>
      <c r="AF1920" s="154"/>
      <c r="AG1920" s="154"/>
      <c r="AH1920" s="154"/>
      <c r="AI1920" s="154"/>
      <c r="AJ1920" s="154"/>
      <c r="AK1920" s="154"/>
      <c r="AL1920" s="154"/>
      <c r="AM1920" s="154"/>
      <c r="AN1920" s="154"/>
      <c r="AO1920" s="154"/>
      <c r="AP1920" s="154"/>
      <c r="AQ1920" s="154"/>
      <c r="AR1920" s="154"/>
      <c r="AS1920" s="154"/>
      <c r="AT1920" s="154"/>
      <c r="AU1920" s="154"/>
      <c r="AV1920" s="154"/>
      <c r="AW1920" s="154"/>
      <c r="AX1920" s="154"/>
      <c r="AY1920" s="154"/>
      <c r="AZ1920" s="154"/>
      <c r="BA1920" s="154"/>
      <c r="BB1920" s="154"/>
      <c r="BC1920" s="154"/>
      <c r="BD1920" s="154"/>
      <c r="BE1920" s="154"/>
      <c r="BF1920" s="154"/>
      <c r="BG1920" s="154"/>
      <c r="BH1920" s="154"/>
      <c r="BI1920" s="154"/>
      <c r="BJ1920" s="154"/>
      <c r="BK1920" s="154"/>
      <c r="BL1920" s="154"/>
      <c r="BM1920" s="154"/>
      <c r="BN1920" s="154"/>
      <c r="BO1920" s="154"/>
      <c r="BP1920" s="154"/>
      <c r="BQ1920" s="154"/>
      <c r="BR1920" s="154"/>
      <c r="BS1920" s="154"/>
      <c r="BT1920" s="154"/>
      <c r="BU1920" s="154"/>
      <c r="BV1920" s="154"/>
      <c r="BW1920" s="154"/>
      <c r="BX1920" s="154"/>
      <c r="BY1920" s="154"/>
      <c r="BZ1920" s="154"/>
      <c r="CA1920" s="154"/>
      <c r="CB1920" s="154"/>
      <c r="CC1920" s="154"/>
      <c r="CD1920" s="154"/>
      <c r="CE1920" s="154"/>
      <c r="CF1920" s="154"/>
      <c r="CG1920" s="154"/>
      <c r="CH1920" s="154"/>
      <c r="CI1920" s="154"/>
      <c r="CJ1920" s="154"/>
      <c r="CK1920" s="154"/>
      <c r="CL1920" s="154"/>
      <c r="CM1920" s="154"/>
      <c r="CN1920" s="154"/>
      <c r="CO1920" s="154"/>
      <c r="CP1920" s="154"/>
      <c r="CQ1920" s="154"/>
      <c r="CR1920" s="154"/>
      <c r="CS1920" s="154"/>
      <c r="CT1920" s="154"/>
      <c r="CU1920" s="154"/>
      <c r="CV1920" s="154"/>
      <c r="CW1920" s="154"/>
      <c r="CX1920" s="154"/>
      <c r="CY1920" s="154"/>
      <c r="CZ1920" s="154"/>
      <c r="DA1920" s="154"/>
      <c r="DB1920" s="154"/>
      <c r="DC1920" s="154"/>
      <c r="DD1920" s="154"/>
      <c r="DE1920" s="154"/>
      <c r="DF1920" s="154"/>
      <c r="DG1920" s="154"/>
      <c r="DH1920" s="154"/>
      <c r="DI1920" s="154"/>
      <c r="DJ1920" s="154"/>
      <c r="DK1920" s="154"/>
      <c r="DL1920" s="154"/>
      <c r="DM1920" s="154"/>
      <c r="DN1920" s="154"/>
      <c r="DO1920" s="154"/>
      <c r="DP1920" s="154"/>
      <c r="DQ1920" s="154"/>
      <c r="DR1920" s="154"/>
      <c r="DS1920" s="154"/>
      <c r="DT1920" s="154"/>
      <c r="DU1920" s="154"/>
      <c r="DV1920" s="154"/>
      <c r="DW1920" s="154"/>
      <c r="DX1920" s="154"/>
      <c r="DY1920" s="154"/>
      <c r="DZ1920" s="154"/>
      <c r="EA1920" s="154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  <c r="EU1920" s="154"/>
      <c r="EV1920" s="154"/>
      <c r="EW1920" s="154"/>
      <c r="EX1920" s="154"/>
      <c r="EY1920" s="154"/>
      <c r="EZ1920" s="154"/>
      <c r="FA1920" s="154"/>
      <c r="FB1920" s="154"/>
      <c r="FC1920" s="154"/>
      <c r="FD1920" s="154"/>
      <c r="FE1920" s="154"/>
      <c r="FF1920" s="154"/>
      <c r="FG1920" s="154"/>
      <c r="FH1920" s="154"/>
      <c r="FI1920" s="154"/>
      <c r="FJ1920" s="154"/>
      <c r="FK1920" s="154"/>
      <c r="FL1920" s="154"/>
      <c r="FM1920" s="154"/>
      <c r="FN1920" s="154"/>
      <c r="FO1920" s="154"/>
      <c r="FP1920" s="154"/>
      <c r="FQ1920" s="154"/>
      <c r="FR1920" s="154"/>
      <c r="FS1920" s="154"/>
      <c r="FT1920" s="154"/>
      <c r="FU1920" s="154"/>
      <c r="FV1920" s="154"/>
      <c r="FW1920" s="154"/>
      <c r="FX1920" s="154"/>
      <c r="FY1920" s="154"/>
      <c r="FZ1920" s="154"/>
      <c r="GA1920" s="154"/>
      <c r="GB1920" s="154"/>
      <c r="GC1920" s="154"/>
      <c r="GD1920" s="154"/>
      <c r="GE1920" s="154"/>
      <c r="GF1920" s="154"/>
      <c r="GG1920" s="154"/>
      <c r="GH1920" s="154"/>
      <c r="GI1920" s="154"/>
      <c r="GJ1920" s="154"/>
      <c r="GK1920" s="154"/>
      <c r="GL1920" s="154"/>
      <c r="GM1920" s="154"/>
      <c r="GN1920" s="154"/>
      <c r="GO1920" s="154"/>
      <c r="GP1920" s="154"/>
      <c r="GQ1920" s="154"/>
      <c r="GR1920" s="154"/>
      <c r="GS1920" s="154"/>
      <c r="GT1920" s="154"/>
      <c r="GU1920" s="154"/>
      <c r="GV1920" s="154"/>
      <c r="GW1920" s="154"/>
      <c r="GX1920" s="154"/>
      <c r="GY1920" s="154"/>
      <c r="GZ1920" s="154"/>
      <c r="HA1920" s="154"/>
      <c r="HB1920" s="154"/>
      <c r="HC1920" s="154"/>
      <c r="HD1920" s="154"/>
      <c r="HE1920" s="154"/>
      <c r="HF1920" s="154"/>
      <c r="HG1920" s="154"/>
      <c r="HH1920" s="154"/>
      <c r="HI1920" s="154"/>
      <c r="HJ1920" s="154"/>
      <c r="HK1920" s="154"/>
      <c r="HL1920" s="154"/>
      <c r="HM1920" s="154"/>
      <c r="HN1920" s="154"/>
      <c r="HO1920" s="154"/>
      <c r="HP1920" s="154"/>
      <c r="HQ1920" s="154"/>
      <c r="HR1920" s="154"/>
      <c r="HS1920" s="154"/>
      <c r="HT1920" s="154"/>
      <c r="HU1920" s="154"/>
      <c r="HV1920" s="154"/>
      <c r="HW1920" s="154"/>
      <c r="HX1920" s="154"/>
      <c r="HY1920" s="154"/>
      <c r="HZ1920" s="154"/>
      <c r="IA1920" s="154"/>
      <c r="IB1920" s="154"/>
      <c r="IC1920" s="154"/>
      <c r="ID1920" s="154"/>
      <c r="IE1920" s="154"/>
      <c r="IF1920" s="154"/>
      <c r="IG1920" s="154"/>
      <c r="IH1920" s="154"/>
      <c r="II1920" s="154"/>
      <c r="IJ1920" s="154"/>
      <c r="IK1920" s="154"/>
      <c r="IL1920" s="154"/>
    </row>
    <row r="1921" spans="1:246" s="837" customFormat="1" ht="45" x14ac:dyDescent="0.25">
      <c r="A1921" s="217">
        <v>1</v>
      </c>
      <c r="B1921" s="217">
        <v>1</v>
      </c>
      <c r="C1921" s="543" t="s">
        <v>428</v>
      </c>
      <c r="D1921" s="176"/>
      <c r="E1921" s="176"/>
      <c r="F1921" s="1886">
        <f t="shared" si="1395"/>
        <v>0</v>
      </c>
      <c r="G1921" s="732">
        <f t="shared" si="1395"/>
        <v>0</v>
      </c>
      <c r="H1921" s="732">
        <f t="shared" si="1395"/>
        <v>0</v>
      </c>
      <c r="I1921" s="2065">
        <f t="shared" si="1395"/>
        <v>0</v>
      </c>
      <c r="J1921" s="2525"/>
      <c r="K1921" s="2525"/>
      <c r="L1921" s="2526"/>
      <c r="M1921" s="2526"/>
      <c r="N1921" s="2526"/>
      <c r="O1921" s="2526"/>
      <c r="P1921" s="2526"/>
      <c r="Q1921" s="2526"/>
      <c r="R1921" s="2777">
        <f t="shared" ref="R1921:Z1921" si="1406">R1842</f>
        <v>0</v>
      </c>
      <c r="S1921" s="2777">
        <f t="shared" si="1406"/>
        <v>0</v>
      </c>
      <c r="T1921" s="2777">
        <f t="shared" si="1406"/>
        <v>0</v>
      </c>
      <c r="U1921" s="2778">
        <f t="shared" si="1406"/>
        <v>0</v>
      </c>
      <c r="V1921" s="2777">
        <f t="shared" si="1406"/>
        <v>0</v>
      </c>
      <c r="W1921" s="2777">
        <f t="shared" si="1406"/>
        <v>0</v>
      </c>
      <c r="X1921" s="2779">
        <f t="shared" si="1406"/>
        <v>0</v>
      </c>
      <c r="Y1921" s="2779">
        <f t="shared" si="1406"/>
        <v>0</v>
      </c>
      <c r="Z1921" s="2777">
        <f t="shared" si="1406"/>
        <v>0</v>
      </c>
      <c r="AA1921" s="909"/>
      <c r="AB1921" s="2593"/>
      <c r="AC1921" s="2257"/>
      <c r="AD1921" s="154"/>
      <c r="AE1921" s="154"/>
      <c r="AF1921" s="154"/>
      <c r="AG1921" s="154"/>
      <c r="AH1921" s="154"/>
      <c r="AI1921" s="154"/>
      <c r="AJ1921" s="154"/>
      <c r="AK1921" s="154"/>
      <c r="AL1921" s="154"/>
      <c r="AM1921" s="154"/>
      <c r="AN1921" s="154"/>
      <c r="AO1921" s="154"/>
      <c r="AP1921" s="154"/>
      <c r="AQ1921" s="154"/>
      <c r="AR1921" s="154"/>
      <c r="AS1921" s="154"/>
      <c r="AT1921" s="154"/>
      <c r="AU1921" s="154"/>
      <c r="AV1921" s="154"/>
      <c r="AW1921" s="154"/>
      <c r="AX1921" s="154"/>
      <c r="AY1921" s="154"/>
      <c r="AZ1921" s="154"/>
      <c r="BA1921" s="154"/>
      <c r="BB1921" s="154"/>
      <c r="BC1921" s="154"/>
      <c r="BD1921" s="154"/>
      <c r="BE1921" s="154"/>
      <c r="BF1921" s="154"/>
      <c r="BG1921" s="154"/>
      <c r="BH1921" s="154"/>
      <c r="BI1921" s="154"/>
      <c r="BJ1921" s="154"/>
      <c r="BK1921" s="154"/>
      <c r="BL1921" s="154"/>
      <c r="BM1921" s="154"/>
      <c r="BN1921" s="154"/>
      <c r="BO1921" s="154"/>
      <c r="BP1921" s="154"/>
      <c r="BQ1921" s="154"/>
      <c r="BR1921" s="154"/>
      <c r="BS1921" s="154"/>
      <c r="BT1921" s="154"/>
      <c r="BU1921" s="154"/>
      <c r="BV1921" s="154"/>
      <c r="BW1921" s="154"/>
      <c r="BX1921" s="154"/>
      <c r="BY1921" s="154"/>
      <c r="BZ1921" s="154"/>
      <c r="CA1921" s="154"/>
      <c r="CB1921" s="154"/>
      <c r="CC1921" s="154"/>
      <c r="CD1921" s="154"/>
      <c r="CE1921" s="154"/>
      <c r="CF1921" s="154"/>
      <c r="CG1921" s="154"/>
      <c r="CH1921" s="154"/>
      <c r="CI1921" s="154"/>
      <c r="CJ1921" s="154"/>
      <c r="CK1921" s="154"/>
      <c r="CL1921" s="154"/>
      <c r="CM1921" s="154"/>
      <c r="CN1921" s="154"/>
      <c r="CO1921" s="154"/>
      <c r="CP1921" s="154"/>
      <c r="CQ1921" s="154"/>
      <c r="CR1921" s="154"/>
      <c r="CS1921" s="154"/>
      <c r="CT1921" s="154"/>
      <c r="CU1921" s="154"/>
      <c r="CV1921" s="154"/>
      <c r="CW1921" s="154"/>
      <c r="CX1921" s="154"/>
      <c r="CY1921" s="154"/>
      <c r="CZ1921" s="154"/>
      <c r="DA1921" s="154"/>
      <c r="DB1921" s="154"/>
      <c r="DC1921" s="154"/>
      <c r="DD1921" s="154"/>
      <c r="DE1921" s="154"/>
      <c r="DF1921" s="154"/>
      <c r="DG1921" s="154"/>
      <c r="DH1921" s="154"/>
      <c r="DI1921" s="154"/>
      <c r="DJ1921" s="154"/>
      <c r="DK1921" s="154"/>
      <c r="DL1921" s="154"/>
      <c r="DM1921" s="154"/>
      <c r="DN1921" s="154"/>
      <c r="DO1921" s="154"/>
      <c r="DP1921" s="154"/>
      <c r="DQ1921" s="154"/>
      <c r="DR1921" s="154"/>
      <c r="DS1921" s="154"/>
      <c r="DT1921" s="154"/>
      <c r="DU1921" s="154"/>
      <c r="DV1921" s="154"/>
      <c r="DW1921" s="154"/>
      <c r="DX1921" s="154"/>
      <c r="DY1921" s="154"/>
      <c r="DZ1921" s="154"/>
      <c r="EA1921" s="154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  <c r="EU1921" s="154"/>
      <c r="EV1921" s="154"/>
      <c r="EW1921" s="154"/>
      <c r="EX1921" s="154"/>
      <c r="EY1921" s="154"/>
      <c r="EZ1921" s="154"/>
      <c r="FA1921" s="154"/>
      <c r="FB1921" s="154"/>
      <c r="FC1921" s="154"/>
      <c r="FD1921" s="154"/>
      <c r="FE1921" s="154"/>
      <c r="FF1921" s="154"/>
      <c r="FG1921" s="154"/>
      <c r="FH1921" s="154"/>
      <c r="FI1921" s="154"/>
      <c r="FJ1921" s="154"/>
      <c r="FK1921" s="154"/>
      <c r="FL1921" s="154"/>
      <c r="FM1921" s="154"/>
      <c r="FN1921" s="154"/>
      <c r="FO1921" s="154"/>
      <c r="FP1921" s="154"/>
      <c r="FQ1921" s="154"/>
      <c r="FR1921" s="154"/>
      <c r="FS1921" s="154"/>
      <c r="FT1921" s="154"/>
      <c r="FU1921" s="154"/>
      <c r="FV1921" s="154"/>
      <c r="FW1921" s="154"/>
      <c r="FX1921" s="154"/>
      <c r="FY1921" s="154"/>
      <c r="FZ1921" s="154"/>
      <c r="GA1921" s="154"/>
      <c r="GB1921" s="154"/>
      <c r="GC1921" s="154"/>
      <c r="GD1921" s="154"/>
      <c r="GE1921" s="154"/>
      <c r="GF1921" s="154"/>
      <c r="GG1921" s="154"/>
      <c r="GH1921" s="154"/>
      <c r="GI1921" s="154"/>
      <c r="GJ1921" s="154"/>
      <c r="GK1921" s="154"/>
      <c r="GL1921" s="154"/>
      <c r="GM1921" s="154"/>
      <c r="GN1921" s="154"/>
      <c r="GO1921" s="154"/>
      <c r="GP1921" s="154"/>
      <c r="GQ1921" s="154"/>
      <c r="GR1921" s="154"/>
      <c r="GS1921" s="154"/>
      <c r="GT1921" s="154"/>
      <c r="GU1921" s="154"/>
      <c r="GV1921" s="154"/>
      <c r="GW1921" s="154"/>
      <c r="GX1921" s="154"/>
      <c r="GY1921" s="154"/>
      <c r="GZ1921" s="154"/>
      <c r="HA1921" s="154"/>
      <c r="HB1921" s="154"/>
      <c r="HC1921" s="154"/>
      <c r="HD1921" s="154"/>
      <c r="HE1921" s="154"/>
      <c r="HF1921" s="154"/>
      <c r="HG1921" s="154"/>
      <c r="HH1921" s="154"/>
      <c r="HI1921" s="154"/>
      <c r="HJ1921" s="154"/>
      <c r="HK1921" s="154"/>
      <c r="HL1921" s="154"/>
      <c r="HM1921" s="154"/>
      <c r="HN1921" s="154"/>
      <c r="HO1921" s="154"/>
      <c r="HP1921" s="154"/>
      <c r="HQ1921" s="154"/>
      <c r="HR1921" s="154"/>
      <c r="HS1921" s="154"/>
      <c r="HT1921" s="154"/>
      <c r="HU1921" s="154"/>
      <c r="HV1921" s="154"/>
      <c r="HW1921" s="154"/>
      <c r="HX1921" s="154"/>
      <c r="HY1921" s="154"/>
      <c r="HZ1921" s="154"/>
      <c r="IA1921" s="154"/>
      <c r="IB1921" s="154"/>
      <c r="IC1921" s="154"/>
      <c r="ID1921" s="154"/>
      <c r="IE1921" s="154"/>
      <c r="IF1921" s="154"/>
      <c r="IG1921" s="154"/>
      <c r="IH1921" s="154"/>
      <c r="II1921" s="154"/>
      <c r="IJ1921" s="154"/>
      <c r="IK1921" s="154"/>
      <c r="IL1921" s="154"/>
    </row>
    <row r="1922" spans="1:246" s="837" customFormat="1" ht="60" x14ac:dyDescent="0.25">
      <c r="A1922" s="217"/>
      <c r="B1922" s="217">
        <v>1</v>
      </c>
      <c r="C1922" s="543" t="s">
        <v>647</v>
      </c>
      <c r="D1922" s="176"/>
      <c r="E1922" s="176"/>
      <c r="F1922" s="1886">
        <f t="shared" si="1395"/>
        <v>0</v>
      </c>
      <c r="G1922" s="732">
        <f t="shared" si="1395"/>
        <v>0</v>
      </c>
      <c r="H1922" s="732">
        <f t="shared" si="1395"/>
        <v>0</v>
      </c>
      <c r="I1922" s="2065" t="e">
        <f t="shared" si="1395"/>
        <v>#DIV/0!</v>
      </c>
      <c r="J1922" s="2525"/>
      <c r="K1922" s="2525"/>
      <c r="L1922" s="2526"/>
      <c r="M1922" s="2526"/>
      <c r="N1922" s="2526"/>
      <c r="O1922" s="2526"/>
      <c r="P1922" s="2526"/>
      <c r="Q1922" s="2526"/>
      <c r="R1922" s="2777">
        <f t="shared" ref="R1922:Z1922" si="1407">R1843</f>
        <v>0</v>
      </c>
      <c r="S1922" s="2777">
        <f t="shared" si="1407"/>
        <v>0</v>
      </c>
      <c r="T1922" s="2777">
        <f t="shared" si="1407"/>
        <v>0</v>
      </c>
      <c r="U1922" s="2778">
        <f t="shared" si="1407"/>
        <v>0</v>
      </c>
      <c r="V1922" s="2777">
        <f t="shared" si="1407"/>
        <v>0</v>
      </c>
      <c r="W1922" s="2777">
        <f t="shared" si="1407"/>
        <v>0</v>
      </c>
      <c r="X1922" s="2779">
        <f t="shared" si="1407"/>
        <v>0</v>
      </c>
      <c r="Y1922" s="2779">
        <f t="shared" si="1407"/>
        <v>0</v>
      </c>
      <c r="Z1922" s="2777">
        <f t="shared" si="1407"/>
        <v>0</v>
      </c>
      <c r="AA1922" s="909"/>
      <c r="AB1922" s="2593"/>
      <c r="AC1922" s="2257"/>
      <c r="AD1922" s="154"/>
      <c r="AE1922" s="154"/>
      <c r="AF1922" s="154"/>
      <c r="AG1922" s="154"/>
      <c r="AH1922" s="154"/>
      <c r="AI1922" s="154"/>
      <c r="AJ1922" s="154"/>
      <c r="AK1922" s="154"/>
      <c r="AL1922" s="154"/>
      <c r="AM1922" s="154"/>
      <c r="AN1922" s="154"/>
      <c r="AO1922" s="154"/>
      <c r="AP1922" s="154"/>
      <c r="AQ1922" s="154"/>
      <c r="AR1922" s="154"/>
      <c r="AS1922" s="154"/>
      <c r="AT1922" s="154"/>
      <c r="AU1922" s="154"/>
      <c r="AV1922" s="154"/>
      <c r="AW1922" s="154"/>
      <c r="AX1922" s="154"/>
      <c r="AY1922" s="154"/>
      <c r="AZ1922" s="154"/>
      <c r="BA1922" s="154"/>
      <c r="BB1922" s="154"/>
      <c r="BC1922" s="154"/>
      <c r="BD1922" s="154"/>
      <c r="BE1922" s="154"/>
      <c r="BF1922" s="154"/>
      <c r="BG1922" s="154"/>
      <c r="BH1922" s="154"/>
      <c r="BI1922" s="154"/>
      <c r="BJ1922" s="154"/>
      <c r="BK1922" s="154"/>
      <c r="BL1922" s="154"/>
      <c r="BM1922" s="154"/>
      <c r="BN1922" s="154"/>
      <c r="BO1922" s="154"/>
      <c r="BP1922" s="154"/>
      <c r="BQ1922" s="154"/>
      <c r="BR1922" s="154"/>
      <c r="BS1922" s="154"/>
      <c r="BT1922" s="154"/>
      <c r="BU1922" s="154"/>
      <c r="BV1922" s="154"/>
      <c r="BW1922" s="154"/>
      <c r="BX1922" s="154"/>
      <c r="BY1922" s="154"/>
      <c r="BZ1922" s="154"/>
      <c r="CA1922" s="154"/>
      <c r="CB1922" s="154"/>
      <c r="CC1922" s="154"/>
      <c r="CD1922" s="154"/>
      <c r="CE1922" s="154"/>
      <c r="CF1922" s="154"/>
      <c r="CG1922" s="154"/>
      <c r="CH1922" s="154"/>
      <c r="CI1922" s="154"/>
      <c r="CJ1922" s="154"/>
      <c r="CK1922" s="154"/>
      <c r="CL1922" s="154"/>
      <c r="CM1922" s="154"/>
      <c r="CN1922" s="154"/>
      <c r="CO1922" s="154"/>
      <c r="CP1922" s="154"/>
      <c r="CQ1922" s="154"/>
      <c r="CR1922" s="154"/>
      <c r="CS1922" s="154"/>
      <c r="CT1922" s="154"/>
      <c r="CU1922" s="154"/>
      <c r="CV1922" s="154"/>
      <c r="CW1922" s="154"/>
      <c r="CX1922" s="154"/>
      <c r="CY1922" s="154"/>
      <c r="CZ1922" s="154"/>
      <c r="DA1922" s="154"/>
      <c r="DB1922" s="154"/>
      <c r="DC1922" s="154"/>
      <c r="DD1922" s="154"/>
      <c r="DE1922" s="154"/>
      <c r="DF1922" s="154"/>
      <c r="DG1922" s="154"/>
      <c r="DH1922" s="154"/>
      <c r="DI1922" s="154"/>
      <c r="DJ1922" s="154"/>
      <c r="DK1922" s="154"/>
      <c r="DL1922" s="154"/>
      <c r="DM1922" s="154"/>
      <c r="DN1922" s="154"/>
      <c r="DO1922" s="154"/>
      <c r="DP1922" s="154"/>
      <c r="DQ1922" s="154"/>
      <c r="DR1922" s="154"/>
      <c r="DS1922" s="154"/>
      <c r="DT1922" s="154"/>
      <c r="DU1922" s="154"/>
      <c r="DV1922" s="154"/>
      <c r="DW1922" s="154"/>
      <c r="DX1922" s="154"/>
      <c r="DY1922" s="154"/>
      <c r="DZ1922" s="154"/>
      <c r="EA1922" s="154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  <c r="EU1922" s="154"/>
      <c r="EV1922" s="154"/>
      <c r="EW1922" s="154"/>
      <c r="EX1922" s="154"/>
      <c r="EY1922" s="154"/>
      <c r="EZ1922" s="154"/>
      <c r="FA1922" s="154"/>
      <c r="FB1922" s="154"/>
      <c r="FC1922" s="154"/>
      <c r="FD1922" s="154"/>
      <c r="FE1922" s="154"/>
      <c r="FF1922" s="154"/>
      <c r="FG1922" s="154"/>
      <c r="FH1922" s="154"/>
      <c r="FI1922" s="154"/>
      <c r="FJ1922" s="154"/>
      <c r="FK1922" s="154"/>
      <c r="FL1922" s="154"/>
      <c r="FM1922" s="154"/>
      <c r="FN1922" s="154"/>
      <c r="FO1922" s="154"/>
      <c r="FP1922" s="154"/>
      <c r="FQ1922" s="154"/>
      <c r="FR1922" s="154"/>
      <c r="FS1922" s="154"/>
      <c r="FT1922" s="154"/>
      <c r="FU1922" s="154"/>
      <c r="FV1922" s="154"/>
      <c r="FW1922" s="154"/>
      <c r="FX1922" s="154"/>
      <c r="FY1922" s="154"/>
      <c r="FZ1922" s="154"/>
      <c r="GA1922" s="154"/>
      <c r="GB1922" s="154"/>
      <c r="GC1922" s="154"/>
      <c r="GD1922" s="154"/>
      <c r="GE1922" s="154"/>
      <c r="GF1922" s="154"/>
      <c r="GG1922" s="154"/>
      <c r="GH1922" s="154"/>
      <c r="GI1922" s="154"/>
      <c r="GJ1922" s="154"/>
      <c r="GK1922" s="154"/>
      <c r="GL1922" s="154"/>
      <c r="GM1922" s="154"/>
      <c r="GN1922" s="154"/>
      <c r="GO1922" s="154"/>
      <c r="GP1922" s="154"/>
      <c r="GQ1922" s="154"/>
      <c r="GR1922" s="154"/>
      <c r="GS1922" s="154"/>
      <c r="GT1922" s="154"/>
      <c r="GU1922" s="154"/>
      <c r="GV1922" s="154"/>
      <c r="GW1922" s="154"/>
      <c r="GX1922" s="154"/>
      <c r="GY1922" s="154"/>
      <c r="GZ1922" s="154"/>
      <c r="HA1922" s="154"/>
      <c r="HB1922" s="154"/>
      <c r="HC1922" s="154"/>
      <c r="HD1922" s="154"/>
      <c r="HE1922" s="154"/>
      <c r="HF1922" s="154"/>
      <c r="HG1922" s="154"/>
      <c r="HH1922" s="154"/>
      <c r="HI1922" s="154"/>
      <c r="HJ1922" s="154"/>
      <c r="HK1922" s="154"/>
      <c r="HL1922" s="154"/>
      <c r="HM1922" s="154"/>
      <c r="HN1922" s="154"/>
      <c r="HO1922" s="154"/>
      <c r="HP1922" s="154"/>
      <c r="HQ1922" s="154"/>
      <c r="HR1922" s="154"/>
      <c r="HS1922" s="154"/>
      <c r="HT1922" s="154"/>
      <c r="HU1922" s="154"/>
      <c r="HV1922" s="154"/>
      <c r="HW1922" s="154"/>
      <c r="HX1922" s="154"/>
      <c r="HY1922" s="154"/>
      <c r="HZ1922" s="154"/>
      <c r="IA1922" s="154"/>
      <c r="IB1922" s="154"/>
      <c r="IC1922" s="154"/>
      <c r="ID1922" s="154"/>
      <c r="IE1922" s="154"/>
      <c r="IF1922" s="154"/>
      <c r="IG1922" s="154"/>
      <c r="IH1922" s="154"/>
      <c r="II1922" s="154"/>
      <c r="IJ1922" s="154"/>
      <c r="IK1922" s="154"/>
      <c r="IL1922" s="154"/>
    </row>
    <row r="1923" spans="1:246" s="837" customFormat="1" ht="28.5" x14ac:dyDescent="0.25">
      <c r="A1923" s="217"/>
      <c r="B1923" s="217">
        <v>1</v>
      </c>
      <c r="C1923" s="1017" t="s">
        <v>648</v>
      </c>
      <c r="D1923" s="176"/>
      <c r="E1923" s="176"/>
      <c r="F1923" s="1886">
        <f t="shared" si="1395"/>
        <v>0</v>
      </c>
      <c r="G1923" s="732">
        <f t="shared" si="1395"/>
        <v>0</v>
      </c>
      <c r="H1923" s="732">
        <f t="shared" si="1395"/>
        <v>0</v>
      </c>
      <c r="I1923" s="2065" t="e">
        <f t="shared" si="1395"/>
        <v>#DIV/0!</v>
      </c>
      <c r="J1923" s="2525"/>
      <c r="K1923" s="2525"/>
      <c r="L1923" s="2526"/>
      <c r="M1923" s="2526"/>
      <c r="N1923" s="2526"/>
      <c r="O1923" s="2526"/>
      <c r="P1923" s="2526"/>
      <c r="Q1923" s="2526"/>
      <c r="R1923" s="732">
        <f t="shared" ref="R1923:Z1923" si="1408">R1844</f>
        <v>0</v>
      </c>
      <c r="S1923" s="732">
        <f t="shared" si="1408"/>
        <v>0</v>
      </c>
      <c r="T1923" s="2524">
        <f t="shared" si="1408"/>
        <v>0</v>
      </c>
      <c r="U1923" s="2524">
        <f t="shared" si="1408"/>
        <v>0</v>
      </c>
      <c r="V1923" s="2524">
        <f t="shared" si="1408"/>
        <v>0</v>
      </c>
      <c r="W1923" s="2524">
        <f t="shared" si="1408"/>
        <v>0</v>
      </c>
      <c r="X1923" s="2524">
        <f t="shared" si="1408"/>
        <v>0</v>
      </c>
      <c r="Y1923" s="2524">
        <f t="shared" si="1408"/>
        <v>0</v>
      </c>
      <c r="Z1923" s="2524">
        <f t="shared" si="1408"/>
        <v>0</v>
      </c>
      <c r="AA1923" s="909"/>
      <c r="AB1923" s="2593"/>
      <c r="AC1923" s="2257"/>
      <c r="AD1923" s="154"/>
      <c r="AE1923" s="154"/>
      <c r="AF1923" s="154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</row>
    <row r="1924" spans="1:246" s="837" customFormat="1" ht="28.5" x14ac:dyDescent="0.25">
      <c r="A1924" s="217"/>
      <c r="B1924" s="217"/>
      <c r="C1924" s="1017" t="s">
        <v>649</v>
      </c>
      <c r="D1924" s="176"/>
      <c r="E1924" s="176"/>
      <c r="F1924" s="1886">
        <f t="shared" ref="F1924:I1924" si="1409">F1845</f>
        <v>0</v>
      </c>
      <c r="G1924" s="732">
        <f t="shared" si="1409"/>
        <v>0</v>
      </c>
      <c r="H1924" s="732">
        <f t="shared" si="1409"/>
        <v>0</v>
      </c>
      <c r="I1924" s="2065">
        <f t="shared" si="1409"/>
        <v>0</v>
      </c>
      <c r="J1924" s="2525"/>
      <c r="K1924" s="2525"/>
      <c r="L1924" s="2526"/>
      <c r="M1924" s="2526"/>
      <c r="N1924" s="2526"/>
      <c r="O1924" s="2526"/>
      <c r="P1924" s="2526"/>
      <c r="Q1924" s="2526"/>
      <c r="R1924" s="732"/>
      <c r="S1924" s="732"/>
      <c r="T1924" s="2524"/>
      <c r="U1924" s="2524"/>
      <c r="V1924" s="2524"/>
      <c r="W1924" s="2524"/>
      <c r="X1924" s="2668"/>
      <c r="Y1924" s="2668"/>
      <c r="Z1924" s="2524"/>
      <c r="AA1924" s="909"/>
      <c r="AB1924" s="2593"/>
      <c r="AC1924" s="2257"/>
      <c r="AD1924" s="154"/>
      <c r="AE1924" s="154"/>
      <c r="AF1924" s="154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</row>
    <row r="1925" spans="1:246" s="837" customFormat="1" ht="28.5" x14ac:dyDescent="0.25">
      <c r="A1925" s="217"/>
      <c r="B1925" s="217"/>
      <c r="C1925" s="1017" t="s">
        <v>666</v>
      </c>
      <c r="D1925" s="176"/>
      <c r="E1925" s="176"/>
      <c r="F1925" s="1886">
        <f t="shared" ref="F1925:I1925" si="1410">F1846</f>
        <v>0</v>
      </c>
      <c r="G1925" s="732">
        <f t="shared" si="1410"/>
        <v>0</v>
      </c>
      <c r="H1925" s="732">
        <f t="shared" si="1410"/>
        <v>0</v>
      </c>
      <c r="I1925" s="2065">
        <f t="shared" si="1410"/>
        <v>0</v>
      </c>
      <c r="J1925" s="2525"/>
      <c r="K1925" s="2525"/>
      <c r="L1925" s="2526"/>
      <c r="M1925" s="2526"/>
      <c r="N1925" s="2526"/>
      <c r="O1925" s="2526"/>
      <c r="P1925" s="2526"/>
      <c r="Q1925" s="2526"/>
      <c r="R1925" s="732"/>
      <c r="S1925" s="732"/>
      <c r="T1925" s="2524"/>
      <c r="U1925" s="2524"/>
      <c r="V1925" s="2524"/>
      <c r="W1925" s="2524"/>
      <c r="X1925" s="2668"/>
      <c r="Y1925" s="2668"/>
      <c r="Z1925" s="2524"/>
      <c r="AA1925" s="909"/>
      <c r="AB1925" s="2593"/>
      <c r="AC1925" s="2257"/>
      <c r="AD1925" s="154"/>
      <c r="AE1925" s="154"/>
      <c r="AF1925" s="154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</row>
    <row r="1926" spans="1:246" s="837" customFormat="1" ht="29.25" x14ac:dyDescent="0.25">
      <c r="A1926" s="217">
        <v>1</v>
      </c>
      <c r="B1926" s="217">
        <v>1</v>
      </c>
      <c r="C1926" s="291" t="s">
        <v>305</v>
      </c>
      <c r="D1926" s="176"/>
      <c r="E1926" s="176"/>
      <c r="F1926" s="1886">
        <f t="shared" ref="F1926:I1931" si="1411">F1847</f>
        <v>0</v>
      </c>
      <c r="G1926" s="732">
        <f t="shared" si="1411"/>
        <v>0</v>
      </c>
      <c r="H1926" s="732">
        <f t="shared" si="1411"/>
        <v>0.2053191489361702</v>
      </c>
      <c r="I1926" s="2065" t="e">
        <f t="shared" si="1411"/>
        <v>#DIV/0!</v>
      </c>
      <c r="J1926" s="2525"/>
      <c r="K1926" s="2525"/>
      <c r="L1926" s="2526"/>
      <c r="M1926" s="2526"/>
      <c r="N1926" s="2526"/>
      <c r="O1926" s="2526"/>
      <c r="P1926" s="2526"/>
      <c r="Q1926" s="2526"/>
      <c r="R1926" s="2777">
        <f t="shared" ref="R1926:Z1926" si="1412">R1847</f>
        <v>0</v>
      </c>
      <c r="S1926" s="2777">
        <f t="shared" si="1412"/>
        <v>0</v>
      </c>
      <c r="T1926" s="2777">
        <f t="shared" si="1412"/>
        <v>0</v>
      </c>
      <c r="U1926" s="2778">
        <f t="shared" si="1412"/>
        <v>0</v>
      </c>
      <c r="V1926" s="2777">
        <f t="shared" si="1412"/>
        <v>0</v>
      </c>
      <c r="W1926" s="2777">
        <f t="shared" si="1412"/>
        <v>0</v>
      </c>
      <c r="X1926" s="2779">
        <f t="shared" si="1412"/>
        <v>0</v>
      </c>
      <c r="Y1926" s="2779">
        <f t="shared" si="1412"/>
        <v>0</v>
      </c>
      <c r="Z1926" s="2777">
        <f t="shared" si="1412"/>
        <v>0</v>
      </c>
      <c r="AA1926" s="909"/>
      <c r="AB1926" s="2593"/>
      <c r="AC1926" s="2257"/>
      <c r="AD1926" s="154"/>
      <c r="AE1926" s="154"/>
      <c r="AF1926" s="154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</row>
    <row r="1927" spans="1:246" s="837" customFormat="1" x14ac:dyDescent="0.25">
      <c r="A1927" s="217"/>
      <c r="B1927" s="217">
        <v>1</v>
      </c>
      <c r="C1927" s="291" t="s">
        <v>313</v>
      </c>
      <c r="D1927" s="176"/>
      <c r="E1927" s="176"/>
      <c r="F1927" s="1886">
        <f t="shared" si="1411"/>
        <v>0</v>
      </c>
      <c r="G1927" s="732">
        <f t="shared" si="1411"/>
        <v>0</v>
      </c>
      <c r="H1927" s="732">
        <f t="shared" si="1411"/>
        <v>0</v>
      </c>
      <c r="I1927" s="2065">
        <f t="shared" si="1411"/>
        <v>0</v>
      </c>
      <c r="J1927" s="2525"/>
      <c r="K1927" s="2525"/>
      <c r="L1927" s="2526"/>
      <c r="M1927" s="2526"/>
      <c r="N1927" s="2526"/>
      <c r="O1927" s="2526"/>
      <c r="P1927" s="2526"/>
      <c r="Q1927" s="2526"/>
      <c r="R1927" s="2777">
        <f t="shared" ref="R1927:Z1927" si="1413">R1848</f>
        <v>0</v>
      </c>
      <c r="S1927" s="2777">
        <f t="shared" si="1413"/>
        <v>0</v>
      </c>
      <c r="T1927" s="2777">
        <f t="shared" si="1413"/>
        <v>0</v>
      </c>
      <c r="U1927" s="2778">
        <f t="shared" si="1413"/>
        <v>0</v>
      </c>
      <c r="V1927" s="2777">
        <f t="shared" si="1413"/>
        <v>0</v>
      </c>
      <c r="W1927" s="2777">
        <f t="shared" si="1413"/>
        <v>0</v>
      </c>
      <c r="X1927" s="2779">
        <f t="shared" si="1413"/>
        <v>0</v>
      </c>
      <c r="Y1927" s="2779">
        <f t="shared" si="1413"/>
        <v>0</v>
      </c>
      <c r="Z1927" s="2777">
        <f t="shared" si="1413"/>
        <v>0</v>
      </c>
      <c r="AA1927" s="909"/>
      <c r="AB1927" s="2593"/>
      <c r="AC1927" s="2257"/>
      <c r="AD1927" s="154"/>
      <c r="AE1927" s="154"/>
      <c r="AF1927" s="154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</row>
    <row r="1928" spans="1:246" s="837" customFormat="1" x14ac:dyDescent="0.25">
      <c r="A1928" s="217"/>
      <c r="B1928" s="217">
        <v>1</v>
      </c>
      <c r="C1928" s="176" t="s">
        <v>314</v>
      </c>
      <c r="D1928" s="176"/>
      <c r="E1928" s="176"/>
      <c r="F1928" s="1886">
        <f t="shared" si="1411"/>
        <v>0</v>
      </c>
      <c r="G1928" s="1886">
        <f t="shared" si="1411"/>
        <v>0</v>
      </c>
      <c r="H1928" s="1886">
        <f t="shared" si="1411"/>
        <v>0.2053191489361702</v>
      </c>
      <c r="I1928" s="2065" t="e">
        <f t="shared" si="1411"/>
        <v>#DIV/0!</v>
      </c>
      <c r="J1928" s="2525"/>
      <c r="K1928" s="2525"/>
      <c r="L1928" s="2526"/>
      <c r="M1928" s="2526"/>
      <c r="N1928" s="2526"/>
      <c r="O1928" s="2526"/>
      <c r="P1928" s="2526"/>
      <c r="Q1928" s="2526"/>
      <c r="R1928" s="2777">
        <f t="shared" ref="R1928:Z1928" si="1414">R1849</f>
        <v>0</v>
      </c>
      <c r="S1928" s="2777">
        <f t="shared" si="1414"/>
        <v>0</v>
      </c>
      <c r="T1928" s="2777">
        <f t="shared" si="1414"/>
        <v>0</v>
      </c>
      <c r="U1928" s="2778">
        <f t="shared" si="1414"/>
        <v>0</v>
      </c>
      <c r="V1928" s="2777">
        <f t="shared" si="1414"/>
        <v>0</v>
      </c>
      <c r="W1928" s="2777">
        <f t="shared" si="1414"/>
        <v>0</v>
      </c>
      <c r="X1928" s="2779">
        <f t="shared" si="1414"/>
        <v>0</v>
      </c>
      <c r="Y1928" s="2779">
        <f t="shared" si="1414"/>
        <v>0</v>
      </c>
      <c r="Z1928" s="2777">
        <f t="shared" si="1414"/>
        <v>0</v>
      </c>
      <c r="AA1928" s="937"/>
      <c r="AB1928" s="2593"/>
      <c r="AC1928" s="2257"/>
      <c r="AD1928" s="154"/>
      <c r="AE1928" s="154"/>
      <c r="AF1928" s="154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</row>
    <row r="1929" spans="1:246" s="837" customFormat="1" x14ac:dyDescent="0.25">
      <c r="A1929" s="217"/>
      <c r="B1929" s="217">
        <v>1</v>
      </c>
      <c r="C1929" s="296" t="s">
        <v>315</v>
      </c>
      <c r="D1929" s="176"/>
      <c r="E1929" s="176"/>
      <c r="F1929" s="1886">
        <f t="shared" si="1411"/>
        <v>0</v>
      </c>
      <c r="G1929" s="732">
        <f t="shared" si="1411"/>
        <v>0</v>
      </c>
      <c r="H1929" s="732">
        <f t="shared" si="1411"/>
        <v>1.93</v>
      </c>
      <c r="I1929" s="2065" t="e">
        <f t="shared" si="1411"/>
        <v>#DIV/0!</v>
      </c>
      <c r="J1929" s="2525"/>
      <c r="K1929" s="2525"/>
      <c r="L1929" s="2526"/>
      <c r="M1929" s="2526"/>
      <c r="N1929" s="2526"/>
      <c r="O1929" s="2526"/>
      <c r="P1929" s="2526"/>
      <c r="Q1929" s="2526"/>
      <c r="R1929" s="2777">
        <f t="shared" ref="R1929:Z1929" si="1415">R1850</f>
        <v>0</v>
      </c>
      <c r="S1929" s="2777">
        <f t="shared" si="1415"/>
        <v>0</v>
      </c>
      <c r="T1929" s="2777">
        <f t="shared" si="1415"/>
        <v>0</v>
      </c>
      <c r="U1929" s="2778">
        <f t="shared" si="1415"/>
        <v>0</v>
      </c>
      <c r="V1929" s="2777">
        <f t="shared" si="1415"/>
        <v>0</v>
      </c>
      <c r="W1929" s="2777">
        <f t="shared" si="1415"/>
        <v>0</v>
      </c>
      <c r="X1929" s="2779">
        <f t="shared" si="1415"/>
        <v>0</v>
      </c>
      <c r="Y1929" s="2779">
        <f t="shared" si="1415"/>
        <v>0</v>
      </c>
      <c r="Z1929" s="2777">
        <f t="shared" si="1415"/>
        <v>0</v>
      </c>
      <c r="AA1929" s="909"/>
      <c r="AB1929" s="2593"/>
      <c r="AC1929" s="2257"/>
      <c r="AD1929" s="154"/>
      <c r="AE1929" s="154"/>
      <c r="AF1929" s="154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</row>
    <row r="1930" spans="1:246" s="837" customFormat="1" ht="30" x14ac:dyDescent="0.25">
      <c r="A1930" s="217"/>
      <c r="B1930" s="217"/>
      <c r="C1930" s="296" t="s">
        <v>682</v>
      </c>
      <c r="D1930" s="176"/>
      <c r="E1930" s="176"/>
      <c r="F1930" s="1886">
        <f t="shared" si="1411"/>
        <v>0</v>
      </c>
      <c r="G1930" s="732">
        <f t="shared" si="1411"/>
        <v>0</v>
      </c>
      <c r="H1930" s="732">
        <f t="shared" si="1411"/>
        <v>0</v>
      </c>
      <c r="I1930" s="2065">
        <f t="shared" si="1411"/>
        <v>0</v>
      </c>
      <c r="J1930" s="2525"/>
      <c r="K1930" s="2525"/>
      <c r="L1930" s="2526"/>
      <c r="M1930" s="2526"/>
      <c r="N1930" s="2526"/>
      <c r="O1930" s="2526"/>
      <c r="P1930" s="2526"/>
      <c r="Q1930" s="2526"/>
      <c r="R1930" s="2777">
        <f t="shared" ref="R1930:Z1931" si="1416">R1851</f>
        <v>0</v>
      </c>
      <c r="S1930" s="2777">
        <f t="shared" si="1416"/>
        <v>0</v>
      </c>
      <c r="T1930" s="2777">
        <f t="shared" si="1416"/>
        <v>0</v>
      </c>
      <c r="U1930" s="2778">
        <f t="shared" si="1416"/>
        <v>0</v>
      </c>
      <c r="V1930" s="2777">
        <f t="shared" si="1416"/>
        <v>0</v>
      </c>
      <c r="W1930" s="2777">
        <f t="shared" si="1416"/>
        <v>0</v>
      </c>
      <c r="X1930" s="2779">
        <f t="shared" si="1416"/>
        <v>0</v>
      </c>
      <c r="Y1930" s="2779">
        <f t="shared" si="1416"/>
        <v>0</v>
      </c>
      <c r="Z1930" s="2777">
        <f t="shared" si="1416"/>
        <v>0</v>
      </c>
      <c r="AA1930" s="909"/>
      <c r="AB1930" s="2593"/>
      <c r="AC1930" s="2257"/>
      <c r="AD1930" s="154"/>
      <c r="AE1930" s="154"/>
      <c r="AF1930" s="154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</row>
    <row r="1931" spans="1:246" s="837" customFormat="1" x14ac:dyDescent="0.25">
      <c r="A1931" s="217"/>
      <c r="B1931" s="217">
        <v>1</v>
      </c>
      <c r="C1931" s="547" t="s">
        <v>214</v>
      </c>
      <c r="D1931" s="175"/>
      <c r="E1931" s="176"/>
      <c r="F1931" s="1886">
        <f t="shared" si="1411"/>
        <v>0</v>
      </c>
      <c r="G1931" s="732">
        <f t="shared" si="1411"/>
        <v>0</v>
      </c>
      <c r="H1931" s="732">
        <f t="shared" si="1411"/>
        <v>0</v>
      </c>
      <c r="I1931" s="2065" t="e">
        <f t="shared" si="1411"/>
        <v>#DIV/0!</v>
      </c>
      <c r="J1931" s="2525"/>
      <c r="K1931" s="2525"/>
      <c r="L1931" s="2526"/>
      <c r="M1931" s="2526"/>
      <c r="N1931" s="2526"/>
      <c r="O1931" s="2526"/>
      <c r="P1931" s="2526"/>
      <c r="Q1931" s="2526"/>
      <c r="R1931" s="2777">
        <f t="shared" si="1416"/>
        <v>0</v>
      </c>
      <c r="S1931" s="2777">
        <f t="shared" si="1416"/>
        <v>0</v>
      </c>
      <c r="T1931" s="2777">
        <f t="shared" si="1416"/>
        <v>0</v>
      </c>
      <c r="U1931" s="2778">
        <f t="shared" si="1416"/>
        <v>0</v>
      </c>
      <c r="V1931" s="2777">
        <f t="shared" si="1416"/>
        <v>0</v>
      </c>
      <c r="W1931" s="2777">
        <f t="shared" si="1416"/>
        <v>0</v>
      </c>
      <c r="X1931" s="2779">
        <f t="shared" si="1416"/>
        <v>0</v>
      </c>
      <c r="Y1931" s="2779">
        <f t="shared" si="1416"/>
        <v>0</v>
      </c>
      <c r="Z1931" s="2777">
        <f t="shared" si="1416"/>
        <v>0</v>
      </c>
      <c r="AA1931" s="909"/>
      <c r="AB1931" s="2593"/>
      <c r="AC1931" s="2257"/>
      <c r="AD1931" s="154"/>
      <c r="AE1931" s="154"/>
      <c r="AF1931" s="154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</row>
    <row r="1932" spans="1:246" s="837" customFormat="1" ht="86.25" x14ac:dyDescent="0.25">
      <c r="A1932" s="217"/>
      <c r="B1932" s="217">
        <v>1</v>
      </c>
      <c r="C1932" s="572" t="s">
        <v>466</v>
      </c>
      <c r="D1932" s="175"/>
      <c r="E1932" s="176"/>
      <c r="F1932" s="1886">
        <f t="shared" ref="F1932:I1937" si="1417">F1856</f>
        <v>0</v>
      </c>
      <c r="G1932" s="732">
        <f t="shared" si="1417"/>
        <v>0</v>
      </c>
      <c r="H1932" s="732">
        <f t="shared" si="1417"/>
        <v>0</v>
      </c>
      <c r="I1932" s="2065" t="e">
        <f t="shared" si="1417"/>
        <v>#DIV/0!</v>
      </c>
      <c r="J1932" s="2525"/>
      <c r="K1932" s="2525"/>
      <c r="L1932" s="2526"/>
      <c r="M1932" s="2526"/>
      <c r="N1932" s="2526"/>
      <c r="O1932" s="2526"/>
      <c r="P1932" s="2526"/>
      <c r="Q1932" s="2526"/>
      <c r="R1932" s="2777">
        <f t="shared" ref="R1932:Z1932" si="1418">R1856</f>
        <v>0</v>
      </c>
      <c r="S1932" s="2777">
        <f t="shared" si="1418"/>
        <v>0</v>
      </c>
      <c r="T1932" s="2777">
        <f t="shared" si="1418"/>
        <v>0</v>
      </c>
      <c r="U1932" s="2778">
        <f t="shared" si="1418"/>
        <v>0</v>
      </c>
      <c r="V1932" s="2777">
        <f t="shared" si="1418"/>
        <v>0</v>
      </c>
      <c r="W1932" s="2777">
        <f t="shared" si="1418"/>
        <v>0</v>
      </c>
      <c r="X1932" s="2779">
        <f t="shared" si="1418"/>
        <v>0</v>
      </c>
      <c r="Y1932" s="2779">
        <f t="shared" si="1418"/>
        <v>0</v>
      </c>
      <c r="Z1932" s="2777">
        <f t="shared" si="1418"/>
        <v>0</v>
      </c>
      <c r="AA1932" s="909"/>
      <c r="AB1932" s="2593"/>
      <c r="AC1932" s="2257"/>
      <c r="AD1932" s="154"/>
      <c r="AE1932" s="154"/>
      <c r="AF1932" s="154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</row>
    <row r="1933" spans="1:246" s="837" customFormat="1" ht="29.25" x14ac:dyDescent="0.25">
      <c r="A1933" s="217"/>
      <c r="B1933" s="217">
        <v>1</v>
      </c>
      <c r="C1933" s="572" t="s">
        <v>256</v>
      </c>
      <c r="D1933" s="176"/>
      <c r="E1933" s="176"/>
      <c r="F1933" s="1886">
        <f t="shared" si="1417"/>
        <v>0</v>
      </c>
      <c r="G1933" s="732">
        <f t="shared" si="1417"/>
        <v>0</v>
      </c>
      <c r="H1933" s="732">
        <f t="shared" si="1417"/>
        <v>1</v>
      </c>
      <c r="I1933" s="2065" t="e">
        <f t="shared" si="1417"/>
        <v>#DIV/0!</v>
      </c>
      <c r="J1933" s="2525"/>
      <c r="K1933" s="2525"/>
      <c r="L1933" s="2526"/>
      <c r="M1933" s="2526"/>
      <c r="N1933" s="2526"/>
      <c r="O1933" s="2526"/>
      <c r="P1933" s="2526"/>
      <c r="Q1933" s="2526"/>
      <c r="R1933" s="2777">
        <f t="shared" ref="R1933:Z1933" si="1419">R1857</f>
        <v>0</v>
      </c>
      <c r="S1933" s="2777">
        <f t="shared" si="1419"/>
        <v>0</v>
      </c>
      <c r="T1933" s="2777">
        <f t="shared" si="1419"/>
        <v>0</v>
      </c>
      <c r="U1933" s="2778">
        <f t="shared" si="1419"/>
        <v>0</v>
      </c>
      <c r="V1933" s="2777">
        <f t="shared" si="1419"/>
        <v>0</v>
      </c>
      <c r="W1933" s="2777">
        <f t="shared" si="1419"/>
        <v>0</v>
      </c>
      <c r="X1933" s="2779">
        <f t="shared" si="1419"/>
        <v>0</v>
      </c>
      <c r="Y1933" s="2779">
        <f t="shared" si="1419"/>
        <v>0</v>
      </c>
      <c r="Z1933" s="2777">
        <f t="shared" si="1419"/>
        <v>0</v>
      </c>
      <c r="AA1933" s="909"/>
      <c r="AB1933" s="2593"/>
      <c r="AC1933" s="2257"/>
      <c r="AD1933" s="154"/>
      <c r="AE1933" s="154"/>
      <c r="AF1933" s="154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</row>
    <row r="1934" spans="1:246" s="837" customFormat="1" ht="43.5" x14ac:dyDescent="0.25">
      <c r="A1934" s="217"/>
      <c r="B1934" s="217">
        <v>1</v>
      </c>
      <c r="C1934" s="572" t="s">
        <v>269</v>
      </c>
      <c r="D1934" s="176"/>
      <c r="E1934" s="176"/>
      <c r="F1934" s="1886">
        <f t="shared" si="1417"/>
        <v>0</v>
      </c>
      <c r="G1934" s="732">
        <f t="shared" si="1417"/>
        <v>0</v>
      </c>
      <c r="H1934" s="732">
        <f t="shared" si="1417"/>
        <v>0</v>
      </c>
      <c r="I1934" s="2065" t="e">
        <f t="shared" si="1417"/>
        <v>#DIV/0!</v>
      </c>
      <c r="J1934" s="2525"/>
      <c r="K1934" s="2525"/>
      <c r="L1934" s="2526"/>
      <c r="M1934" s="2526"/>
      <c r="N1934" s="2526"/>
      <c r="O1934" s="2526"/>
      <c r="P1934" s="2526"/>
      <c r="Q1934" s="2526"/>
      <c r="R1934" s="2777">
        <f t="shared" ref="R1934:Z1934" si="1420">R1858</f>
        <v>0</v>
      </c>
      <c r="S1934" s="2777">
        <f t="shared" si="1420"/>
        <v>0</v>
      </c>
      <c r="T1934" s="2777">
        <f t="shared" si="1420"/>
        <v>0</v>
      </c>
      <c r="U1934" s="2778">
        <f t="shared" si="1420"/>
        <v>0</v>
      </c>
      <c r="V1934" s="2777">
        <f t="shared" si="1420"/>
        <v>0</v>
      </c>
      <c r="W1934" s="2777">
        <f t="shared" si="1420"/>
        <v>0</v>
      </c>
      <c r="X1934" s="2779">
        <f t="shared" si="1420"/>
        <v>0</v>
      </c>
      <c r="Y1934" s="2779">
        <f t="shared" si="1420"/>
        <v>0</v>
      </c>
      <c r="Z1934" s="2777">
        <f t="shared" si="1420"/>
        <v>0</v>
      </c>
      <c r="AA1934" s="909"/>
      <c r="AB1934" s="2593"/>
      <c r="AC1934" s="2257"/>
      <c r="AD1934" s="154"/>
      <c r="AE1934" s="154"/>
      <c r="AF1934" s="154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</row>
    <row r="1935" spans="1:246" s="837" customFormat="1" ht="29.25" x14ac:dyDescent="0.25">
      <c r="A1935" s="217"/>
      <c r="B1935" s="217">
        <v>1</v>
      </c>
      <c r="C1935" s="572" t="s">
        <v>257</v>
      </c>
      <c r="D1935" s="176"/>
      <c r="E1935" s="176"/>
      <c r="F1935" s="1886">
        <f t="shared" si="1417"/>
        <v>0</v>
      </c>
      <c r="G1935" s="732">
        <f t="shared" si="1417"/>
        <v>0</v>
      </c>
      <c r="H1935" s="732">
        <f t="shared" si="1417"/>
        <v>6.2053191489361703</v>
      </c>
      <c r="I1935" s="2065" t="e">
        <f t="shared" si="1417"/>
        <v>#DIV/0!</v>
      </c>
      <c r="J1935" s="2525"/>
      <c r="K1935" s="2525"/>
      <c r="L1935" s="2526"/>
      <c r="M1935" s="2526"/>
      <c r="N1935" s="2526"/>
      <c r="O1935" s="2526"/>
      <c r="P1935" s="2526"/>
      <c r="Q1935" s="2526"/>
      <c r="R1935" s="2777">
        <f t="shared" ref="R1935:Z1935" si="1421">R1859</f>
        <v>0</v>
      </c>
      <c r="S1935" s="2777">
        <f t="shared" si="1421"/>
        <v>0</v>
      </c>
      <c r="T1935" s="2777">
        <f t="shared" si="1421"/>
        <v>0</v>
      </c>
      <c r="U1935" s="2778">
        <f t="shared" si="1421"/>
        <v>0</v>
      </c>
      <c r="V1935" s="2777">
        <f t="shared" si="1421"/>
        <v>0</v>
      </c>
      <c r="W1935" s="2777">
        <f t="shared" si="1421"/>
        <v>0</v>
      </c>
      <c r="X1935" s="2779">
        <f t="shared" si="1421"/>
        <v>0</v>
      </c>
      <c r="Y1935" s="2779">
        <f t="shared" si="1421"/>
        <v>0</v>
      </c>
      <c r="Z1935" s="2777">
        <f t="shared" si="1421"/>
        <v>0</v>
      </c>
      <c r="AA1935" s="909"/>
      <c r="AB1935" s="2593"/>
      <c r="AC1935" s="2257"/>
      <c r="AD1935" s="154"/>
      <c r="AE1935" s="154"/>
      <c r="AF1935" s="154"/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</row>
    <row r="1936" spans="1:246" s="837" customFormat="1" ht="29.25" x14ac:dyDescent="0.25">
      <c r="A1936" s="217"/>
      <c r="B1936" s="217">
        <v>1</v>
      </c>
      <c r="C1936" s="572" t="s">
        <v>258</v>
      </c>
      <c r="D1936" s="176"/>
      <c r="E1936" s="176"/>
      <c r="F1936" s="1886">
        <f t="shared" si="1417"/>
        <v>0</v>
      </c>
      <c r="G1936" s="732">
        <f t="shared" si="1417"/>
        <v>0</v>
      </c>
      <c r="H1936" s="732">
        <f t="shared" si="1417"/>
        <v>7</v>
      </c>
      <c r="I1936" s="2065" t="e">
        <f t="shared" si="1417"/>
        <v>#DIV/0!</v>
      </c>
      <c r="J1936" s="2525"/>
      <c r="K1936" s="2525"/>
      <c r="L1936" s="2526"/>
      <c r="M1936" s="2526"/>
      <c r="N1936" s="2526"/>
      <c r="O1936" s="2526"/>
      <c r="P1936" s="2526"/>
      <c r="Q1936" s="2526"/>
      <c r="R1936" s="2777">
        <f t="shared" ref="R1936:Z1936" si="1422">R1860</f>
        <v>0</v>
      </c>
      <c r="S1936" s="2777">
        <f t="shared" si="1422"/>
        <v>0</v>
      </c>
      <c r="T1936" s="2777">
        <f t="shared" si="1422"/>
        <v>11.56715</v>
      </c>
      <c r="U1936" s="2778">
        <f t="shared" si="1422"/>
        <v>0</v>
      </c>
      <c r="V1936" s="2777">
        <f t="shared" si="1422"/>
        <v>0</v>
      </c>
      <c r="W1936" s="2777">
        <f t="shared" si="1422"/>
        <v>0</v>
      </c>
      <c r="X1936" s="2779">
        <f t="shared" si="1422"/>
        <v>0</v>
      </c>
      <c r="Y1936" s="2779">
        <f t="shared" si="1422"/>
        <v>0</v>
      </c>
      <c r="Z1936" s="2777">
        <f t="shared" si="1422"/>
        <v>11.56715</v>
      </c>
      <c r="AA1936" s="909"/>
      <c r="AB1936" s="2593"/>
      <c r="AC1936" s="2257"/>
      <c r="AD1936" s="154"/>
      <c r="AE1936" s="154"/>
      <c r="AF1936" s="154"/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</row>
    <row r="1937" spans="1:246" s="837" customFormat="1" x14ac:dyDescent="0.25">
      <c r="A1937" s="217">
        <v>1</v>
      </c>
      <c r="B1937" s="217">
        <v>1</v>
      </c>
      <c r="C1937" s="573" t="s">
        <v>133</v>
      </c>
      <c r="D1937" s="176"/>
      <c r="E1937" s="176"/>
      <c r="F1937" s="1886">
        <f t="shared" si="1417"/>
        <v>0</v>
      </c>
      <c r="G1937" s="732">
        <f t="shared" si="1417"/>
        <v>0</v>
      </c>
      <c r="H1937" s="732">
        <f t="shared" si="1417"/>
        <v>24.05952380952381</v>
      </c>
      <c r="I1937" s="2065" t="e">
        <f t="shared" si="1417"/>
        <v>#DIV/0!</v>
      </c>
      <c r="J1937" s="2525"/>
      <c r="K1937" s="2525"/>
      <c r="L1937" s="2526"/>
      <c r="M1937" s="2526"/>
      <c r="N1937" s="2526"/>
      <c r="O1937" s="2526"/>
      <c r="P1937" s="2526"/>
      <c r="Q1937" s="2526"/>
      <c r="R1937" s="2777">
        <f t="shared" ref="R1937:Z1937" si="1423">R1861</f>
        <v>0</v>
      </c>
      <c r="S1937" s="2777">
        <f t="shared" si="1423"/>
        <v>0</v>
      </c>
      <c r="T1937" s="2777">
        <f t="shared" si="1423"/>
        <v>31.2545</v>
      </c>
      <c r="U1937" s="2778">
        <f t="shared" si="1423"/>
        <v>0</v>
      </c>
      <c r="V1937" s="2777">
        <f t="shared" si="1423"/>
        <v>0</v>
      </c>
      <c r="W1937" s="2777">
        <f t="shared" si="1423"/>
        <v>0</v>
      </c>
      <c r="X1937" s="2779">
        <f t="shared" si="1423"/>
        <v>0</v>
      </c>
      <c r="Y1937" s="2779">
        <f t="shared" si="1423"/>
        <v>0</v>
      </c>
      <c r="Z1937" s="2777">
        <f t="shared" si="1423"/>
        <v>31.2545</v>
      </c>
      <c r="AA1937" s="909"/>
      <c r="AB1937" s="2593"/>
      <c r="AC1937" s="2257"/>
      <c r="AD1937" s="154"/>
      <c r="AE1937" s="154"/>
      <c r="AF1937" s="154"/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</row>
    <row r="1938" spans="1:246" x14ac:dyDescent="0.25">
      <c r="A1938" s="217">
        <v>1</v>
      </c>
      <c r="B1938" s="217">
        <v>1</v>
      </c>
      <c r="C1938" s="2187" t="s">
        <v>65</v>
      </c>
      <c r="D1938" s="2187"/>
      <c r="E1938" s="2187"/>
      <c r="F1938" s="1876">
        <f>F1866</f>
        <v>0</v>
      </c>
      <c r="G1938" s="2065">
        <f>G1866</f>
        <v>0</v>
      </c>
      <c r="H1938" s="2065">
        <f>H1866</f>
        <v>0</v>
      </c>
      <c r="I1938" s="2065" t="e">
        <f t="shared" ref="I1938:I1944" si="1424">H1938/G1938*100</f>
        <v>#DIV/0!</v>
      </c>
      <c r="J1938" s="1881" t="e">
        <f>L1938/F1938</f>
        <v>#DIV/0!</v>
      </c>
      <c r="K1938" s="1881" t="e">
        <f>N1938/H1938</f>
        <v>#DIV/0!</v>
      </c>
      <c r="L1938" s="2065">
        <f>L1866</f>
        <v>0</v>
      </c>
      <c r="M1938" s="2065">
        <f>M1866</f>
        <v>0</v>
      </c>
      <c r="N1938" s="2065">
        <f>N1866</f>
        <v>0</v>
      </c>
      <c r="O1938" s="1878" t="e">
        <f>N1938/M1938*100</f>
        <v>#DIV/0!</v>
      </c>
      <c r="P1938" s="2065">
        <f>SUM(P1866,)</f>
        <v>0</v>
      </c>
      <c r="Q1938" s="1878" t="e">
        <f>N1938/$C$3*12/P1938</f>
        <v>#DIV/0!</v>
      </c>
      <c r="R1938" s="2723">
        <f t="shared" ref="R1938:Z1938" si="1425">R1866</f>
        <v>0</v>
      </c>
      <c r="S1938" s="2777">
        <f t="shared" si="1425"/>
        <v>0</v>
      </c>
      <c r="T1938" s="2723">
        <f t="shared" si="1425"/>
        <v>0</v>
      </c>
      <c r="U1938" s="1028">
        <f t="shared" si="1425"/>
        <v>0</v>
      </c>
      <c r="V1938" s="2723">
        <f t="shared" si="1425"/>
        <v>0</v>
      </c>
      <c r="W1938" s="2723">
        <f t="shared" si="1425"/>
        <v>0</v>
      </c>
      <c r="X1938" s="2723">
        <f t="shared" si="1425"/>
        <v>0</v>
      </c>
      <c r="Y1938" s="2723">
        <f t="shared" si="1425"/>
        <v>0</v>
      </c>
      <c r="Z1938" s="2723">
        <f t="shared" si="1425"/>
        <v>0</v>
      </c>
      <c r="AA1938" s="946"/>
      <c r="AB1938" s="919"/>
      <c r="AC1938" s="2257"/>
    </row>
    <row r="1939" spans="1:246" x14ac:dyDescent="0.25">
      <c r="A1939" s="217">
        <v>1</v>
      </c>
      <c r="B1939" s="217">
        <v>1</v>
      </c>
      <c r="C1939" s="2189" t="s">
        <v>16</v>
      </c>
      <c r="D1939" s="2189"/>
      <c r="E1939" s="2189"/>
      <c r="F1939" s="1883">
        <f>SUM(F1868,)</f>
        <v>0</v>
      </c>
      <c r="G1939" s="1884">
        <f>SUM(G1868,)</f>
        <v>0</v>
      </c>
      <c r="H1939" s="1884">
        <f>SUM(H1868,)</f>
        <v>0</v>
      </c>
      <c r="I1939" s="1884" t="e">
        <f t="shared" si="1424"/>
        <v>#DIV/0!</v>
      </c>
      <c r="J1939" s="1881" t="e">
        <f>L1939/F1939</f>
        <v>#DIV/0!</v>
      </c>
      <c r="K1939" s="1881" t="e">
        <f>N1939/H1939</f>
        <v>#DIV/0!</v>
      </c>
      <c r="L1939" s="1884">
        <f>SUM(L1868,)</f>
        <v>0</v>
      </c>
      <c r="M1939" s="1884">
        <f>SUM(M1868,)</f>
        <v>0</v>
      </c>
      <c r="N1939" s="1884">
        <f>SUM(N1868,)</f>
        <v>0</v>
      </c>
      <c r="O1939" s="1878" t="e">
        <f>N1939/M1939*100</f>
        <v>#DIV/0!</v>
      </c>
      <c r="P1939" s="1884">
        <f>SUM(P1869,)</f>
        <v>0</v>
      </c>
      <c r="Q1939" s="1878" t="e">
        <f>N1939/$C$3*12/P1939</f>
        <v>#DIV/0!</v>
      </c>
      <c r="R1939" s="2804">
        <f t="shared" ref="R1939:Z1939" si="1426">SUM(R1868,)</f>
        <v>0</v>
      </c>
      <c r="S1939" s="2777">
        <f t="shared" si="1426"/>
        <v>0</v>
      </c>
      <c r="T1939" s="2804">
        <f t="shared" si="1426"/>
        <v>0</v>
      </c>
      <c r="U1939" s="2805">
        <f t="shared" si="1426"/>
        <v>0</v>
      </c>
      <c r="V1939" s="2804">
        <f t="shared" si="1426"/>
        <v>0</v>
      </c>
      <c r="W1939" s="2804">
        <f t="shared" si="1426"/>
        <v>0</v>
      </c>
      <c r="X1939" s="2804">
        <f t="shared" si="1426"/>
        <v>0</v>
      </c>
      <c r="Y1939" s="2804">
        <f t="shared" si="1426"/>
        <v>0</v>
      </c>
      <c r="Z1939" s="2804">
        <f t="shared" si="1426"/>
        <v>0</v>
      </c>
      <c r="AA1939" s="1807"/>
      <c r="AB1939" s="2806"/>
      <c r="AC1939" s="2257"/>
    </row>
    <row r="1940" spans="1:246" ht="29.25" x14ac:dyDescent="0.25">
      <c r="A1940" s="217">
        <v>1</v>
      </c>
      <c r="B1940" s="217">
        <v>1</v>
      </c>
      <c r="C1940" s="695" t="s">
        <v>135</v>
      </c>
      <c r="D1940" s="695"/>
      <c r="E1940" s="695"/>
      <c r="F1940" s="1876">
        <f>SUM(F1870,)</f>
        <v>0</v>
      </c>
      <c r="G1940" s="1875">
        <f>SUM(G1870,)</f>
        <v>0</v>
      </c>
      <c r="H1940" s="1875">
        <f>SUM(H1870,)</f>
        <v>0</v>
      </c>
      <c r="I1940" s="1875" t="e">
        <f t="shared" si="1424"/>
        <v>#DIV/0!</v>
      </c>
      <c r="J1940" s="1881" t="e">
        <f>L1940/F1940</f>
        <v>#DIV/0!</v>
      </c>
      <c r="K1940" s="1881" t="e">
        <f>N1940/H1940</f>
        <v>#DIV/0!</v>
      </c>
      <c r="L1940" s="1875">
        <f>SUM(L1870,)</f>
        <v>0</v>
      </c>
      <c r="M1940" s="1875">
        <f>SUM(M1870,)</f>
        <v>0</v>
      </c>
      <c r="N1940" s="1875">
        <f>SUM(N1870,)</f>
        <v>0</v>
      </c>
      <c r="O1940" s="1878" t="e">
        <f>N1940/M1940*100</f>
        <v>#DIV/0!</v>
      </c>
      <c r="P1940" s="1875">
        <f>SUM(P1870,)</f>
        <v>0</v>
      </c>
      <c r="Q1940" s="1878" t="e">
        <f>N1940/$C$3*12/P1940</f>
        <v>#DIV/0!</v>
      </c>
      <c r="R1940" s="2807">
        <f t="shared" ref="R1940:Z1940" si="1427">SUM(R1870,)</f>
        <v>0</v>
      </c>
      <c r="S1940" s="2777">
        <f t="shared" si="1427"/>
        <v>0</v>
      </c>
      <c r="T1940" s="2807">
        <f t="shared" si="1427"/>
        <v>0</v>
      </c>
      <c r="U1940" s="2808">
        <f t="shared" si="1427"/>
        <v>0</v>
      </c>
      <c r="V1940" s="2807">
        <f t="shared" si="1427"/>
        <v>0</v>
      </c>
      <c r="W1940" s="2807">
        <f t="shared" si="1427"/>
        <v>0</v>
      </c>
      <c r="X1940" s="2807">
        <f t="shared" si="1427"/>
        <v>0</v>
      </c>
      <c r="Y1940" s="2807">
        <f t="shared" si="1427"/>
        <v>0</v>
      </c>
      <c r="Z1940" s="2807">
        <f t="shared" si="1427"/>
        <v>0</v>
      </c>
      <c r="AA1940" s="1622"/>
      <c r="AB1940" s="2809"/>
      <c r="AC1940" s="2257"/>
    </row>
    <row r="1941" spans="1:246" x14ac:dyDescent="0.25">
      <c r="A1941" s="217">
        <v>1</v>
      </c>
      <c r="B1941" s="217">
        <v>1</v>
      </c>
      <c r="C1941" s="703" t="s">
        <v>194</v>
      </c>
      <c r="D1941" s="708"/>
      <c r="E1941" s="703"/>
      <c r="F1941" s="2083">
        <f t="shared" ref="F1941:H1944" si="1428">F1871</f>
        <v>0</v>
      </c>
      <c r="G1941" s="1911">
        <f t="shared" si="1428"/>
        <v>0</v>
      </c>
      <c r="H1941" s="1911">
        <f t="shared" si="1428"/>
        <v>4</v>
      </c>
      <c r="I1941" s="1871" t="e">
        <f t="shared" si="1424"/>
        <v>#DIV/0!</v>
      </c>
      <c r="J1941" s="2104"/>
      <c r="K1941" s="2104"/>
      <c r="L1941" s="1911"/>
      <c r="M1941" s="1911"/>
      <c r="N1941" s="1911"/>
      <c r="O1941" s="2106"/>
      <c r="P1941" s="1911"/>
      <c r="Q1941" s="2106"/>
      <c r="R1941" s="2810">
        <f t="shared" ref="R1941:Z1941" si="1429">R1871</f>
        <v>0</v>
      </c>
      <c r="S1941" s="2777">
        <f t="shared" si="1429"/>
        <v>0</v>
      </c>
      <c r="T1941" s="2810">
        <f t="shared" si="1429"/>
        <v>0</v>
      </c>
      <c r="U1941" s="2811">
        <f t="shared" si="1429"/>
        <v>0</v>
      </c>
      <c r="V1941" s="2810">
        <f t="shared" si="1429"/>
        <v>0</v>
      </c>
      <c r="W1941" s="2810">
        <f t="shared" si="1429"/>
        <v>0</v>
      </c>
      <c r="X1941" s="2810">
        <f t="shared" si="1429"/>
        <v>0</v>
      </c>
      <c r="Y1941" s="2810">
        <f t="shared" si="1429"/>
        <v>0</v>
      </c>
      <c r="Z1941" s="2810">
        <f t="shared" si="1429"/>
        <v>0</v>
      </c>
      <c r="AA1941" s="1592"/>
      <c r="AB1941" s="2812"/>
      <c r="AC1941" s="2257"/>
    </row>
    <row r="1942" spans="1:246" x14ac:dyDescent="0.25">
      <c r="A1942" s="217">
        <v>1</v>
      </c>
      <c r="B1942" s="217">
        <v>1</v>
      </c>
      <c r="C1942" s="705" t="s">
        <v>195</v>
      </c>
      <c r="D1942" s="705"/>
      <c r="E1942" s="705"/>
      <c r="F1942" s="2004">
        <f t="shared" si="1428"/>
        <v>0</v>
      </c>
      <c r="G1942" s="2813">
        <f t="shared" si="1428"/>
        <v>0</v>
      </c>
      <c r="H1942" s="2813">
        <f t="shared" si="1428"/>
        <v>4</v>
      </c>
      <c r="I1942" s="1884" t="e">
        <f t="shared" si="1424"/>
        <v>#DIV/0!</v>
      </c>
      <c r="J1942" s="2109"/>
      <c r="K1942" s="2109"/>
      <c r="L1942" s="2813"/>
      <c r="M1942" s="2813"/>
      <c r="N1942" s="2813"/>
      <c r="O1942" s="1907"/>
      <c r="P1942" s="2813"/>
      <c r="Q1942" s="1907"/>
      <c r="R1942" s="2814">
        <f t="shared" ref="R1942:Z1942" si="1430">R1872</f>
        <v>0</v>
      </c>
      <c r="S1942" s="2777">
        <f t="shared" si="1430"/>
        <v>0</v>
      </c>
      <c r="T1942" s="2814">
        <f t="shared" si="1430"/>
        <v>0</v>
      </c>
      <c r="U1942" s="2815">
        <f t="shared" si="1430"/>
        <v>0</v>
      </c>
      <c r="V1942" s="2814">
        <f t="shared" si="1430"/>
        <v>0</v>
      </c>
      <c r="W1942" s="2814">
        <f t="shared" si="1430"/>
        <v>0</v>
      </c>
      <c r="X1942" s="2814">
        <f t="shared" si="1430"/>
        <v>0</v>
      </c>
      <c r="Y1942" s="2814">
        <f t="shared" si="1430"/>
        <v>0</v>
      </c>
      <c r="Z1942" s="2814">
        <f t="shared" si="1430"/>
        <v>0</v>
      </c>
      <c r="AA1942" s="2816"/>
      <c r="AB1942" s="2817"/>
      <c r="AC1942" s="2257"/>
    </row>
    <row r="1943" spans="1:246" ht="30" x14ac:dyDescent="0.25">
      <c r="A1943" s="217">
        <v>1</v>
      </c>
      <c r="B1943" s="217">
        <v>1</v>
      </c>
      <c r="C1943" s="705" t="s">
        <v>196</v>
      </c>
      <c r="D1943" s="705"/>
      <c r="E1943" s="705"/>
      <c r="F1943" s="1883">
        <f t="shared" si="1428"/>
        <v>0</v>
      </c>
      <c r="G1943" s="2813">
        <f t="shared" si="1428"/>
        <v>0</v>
      </c>
      <c r="H1943" s="1884">
        <f t="shared" si="1428"/>
        <v>0</v>
      </c>
      <c r="I1943" s="2813" t="e">
        <f t="shared" si="1424"/>
        <v>#DIV/0!</v>
      </c>
      <c r="J1943" s="2728"/>
      <c r="K1943" s="2728"/>
      <c r="L1943" s="1884"/>
      <c r="M1943" s="1884"/>
      <c r="N1943" s="1884"/>
      <c r="O1943" s="1907"/>
      <c r="P1943" s="2813"/>
      <c r="Q1943" s="1907"/>
      <c r="R1943" s="2814">
        <f t="shared" ref="R1943:Z1943" si="1431">R1873</f>
        <v>0</v>
      </c>
      <c r="S1943" s="2777">
        <f t="shared" si="1431"/>
        <v>0</v>
      </c>
      <c r="T1943" s="2804">
        <f t="shared" si="1431"/>
        <v>0</v>
      </c>
      <c r="U1943" s="2815">
        <f t="shared" si="1431"/>
        <v>0</v>
      </c>
      <c r="V1943" s="2814">
        <f t="shared" si="1431"/>
        <v>0</v>
      </c>
      <c r="W1943" s="2814">
        <f t="shared" si="1431"/>
        <v>0</v>
      </c>
      <c r="X1943" s="2814">
        <f t="shared" si="1431"/>
        <v>0</v>
      </c>
      <c r="Y1943" s="2804">
        <f t="shared" si="1431"/>
        <v>0</v>
      </c>
      <c r="Z1943" s="2814">
        <f t="shared" si="1431"/>
        <v>0</v>
      </c>
      <c r="AA1943" s="1807"/>
      <c r="AB1943" s="2817"/>
      <c r="AC1943" s="2257"/>
    </row>
    <row r="1944" spans="1:246" ht="30" thickBot="1" x14ac:dyDescent="0.3">
      <c r="B1944" s="217">
        <v>1</v>
      </c>
      <c r="C1944" s="702" t="s">
        <v>201</v>
      </c>
      <c r="D1944" s="702"/>
      <c r="E1944" s="702"/>
      <c r="F1944" s="2010">
        <f t="shared" si="1428"/>
        <v>0</v>
      </c>
      <c r="G1944" s="1922">
        <f t="shared" si="1428"/>
        <v>0</v>
      </c>
      <c r="H1944" s="1922">
        <f t="shared" si="1428"/>
        <v>4</v>
      </c>
      <c r="I1944" s="1922" t="e">
        <f t="shared" si="1424"/>
        <v>#DIV/0!</v>
      </c>
      <c r="J1944" s="2119"/>
      <c r="K1944" s="2119"/>
      <c r="L1944" s="2818"/>
      <c r="M1944" s="2818"/>
      <c r="N1944" s="2818"/>
      <c r="O1944" s="1923"/>
      <c r="P1944" s="2818"/>
      <c r="Q1944" s="1923"/>
      <c r="R1944" s="2819">
        <f t="shared" ref="R1944:Z1944" si="1432">R1874</f>
        <v>0</v>
      </c>
      <c r="S1944" s="2820">
        <f t="shared" si="1432"/>
        <v>0</v>
      </c>
      <c r="T1944" s="2819">
        <f t="shared" si="1432"/>
        <v>23.85736</v>
      </c>
      <c r="U1944" s="2821">
        <f t="shared" si="1432"/>
        <v>0</v>
      </c>
      <c r="V1944" s="2819">
        <f t="shared" si="1432"/>
        <v>0</v>
      </c>
      <c r="W1944" s="2819">
        <f t="shared" si="1432"/>
        <v>0</v>
      </c>
      <c r="X1944" s="2822">
        <f t="shared" si="1432"/>
        <v>0</v>
      </c>
      <c r="Y1944" s="2822">
        <f t="shared" si="1432"/>
        <v>0</v>
      </c>
      <c r="Z1944" s="2819">
        <f t="shared" si="1432"/>
        <v>23.85736</v>
      </c>
      <c r="AA1944" s="2823"/>
      <c r="AB1944" s="2824"/>
      <c r="AC1944" s="2257"/>
    </row>
    <row r="1945" spans="1:246" x14ac:dyDescent="0.25">
      <c r="A1945" s="217">
        <v>1</v>
      </c>
      <c r="B1945" s="217">
        <v>1</v>
      </c>
      <c r="C1945" s="2546" t="s">
        <v>58</v>
      </c>
      <c r="D1945" s="2546"/>
      <c r="E1945" s="2825"/>
      <c r="F1945" s="279"/>
      <c r="G1945" s="323"/>
      <c r="H1945" s="323"/>
      <c r="I1945" s="323"/>
      <c r="J1945" s="1787"/>
      <c r="K1945" s="1787"/>
      <c r="L1945" s="1787"/>
      <c r="M1945" s="1787"/>
      <c r="N1945" s="1787"/>
      <c r="O1945" s="1787"/>
      <c r="P1945" s="3353"/>
      <c r="Q1945" s="1787"/>
      <c r="R1945" s="2826"/>
      <c r="S1945" s="2827"/>
      <c r="T1945" s="2826"/>
      <c r="U1945" s="3084"/>
      <c r="V1945" s="3354"/>
      <c r="W1945" s="2826"/>
      <c r="X1945" s="3085"/>
      <c r="Y1945" s="3085"/>
      <c r="Z1945" s="3354"/>
      <c r="AA1945" s="3355"/>
      <c r="AB1945" s="3356"/>
      <c r="AC1945" s="2257"/>
    </row>
    <row r="1946" spans="1:246" ht="31.5" x14ac:dyDescent="0.25">
      <c r="A1946" s="217">
        <v>1</v>
      </c>
      <c r="B1946" s="217">
        <v>1</v>
      </c>
      <c r="C1946" s="1826" t="s">
        <v>390</v>
      </c>
      <c r="D1946" s="2828"/>
      <c r="E1946" s="430"/>
      <c r="F1946" s="279"/>
      <c r="G1946" s="1491"/>
      <c r="H1946" s="1491"/>
      <c r="I1946" s="1491"/>
      <c r="J1946" s="2415"/>
      <c r="K1946" s="2415"/>
      <c r="L1946" s="2829"/>
      <c r="M1946" s="2829"/>
      <c r="N1946" s="585"/>
      <c r="O1946" s="585"/>
      <c r="P1946" s="2829"/>
      <c r="Q1946" s="585"/>
      <c r="R1946" s="329"/>
      <c r="S1946" s="887"/>
      <c r="T1946" s="329"/>
      <c r="U1946" s="757"/>
      <c r="V1946" s="331"/>
      <c r="W1946" s="329"/>
      <c r="X1946" s="329"/>
      <c r="Y1946" s="329"/>
      <c r="Z1946" s="329"/>
      <c r="AA1946" s="1510"/>
      <c r="AB1946" s="888"/>
      <c r="AC1946" s="2257"/>
    </row>
    <row r="1947" spans="1:246" ht="26.25" x14ac:dyDescent="0.25">
      <c r="C1947" s="3281" t="s">
        <v>572</v>
      </c>
      <c r="D1947" s="2828"/>
      <c r="E1947" s="430"/>
      <c r="F1947" s="279"/>
      <c r="G1947" s="1491"/>
      <c r="H1947" s="1491"/>
      <c r="I1947" s="1491"/>
      <c r="J1947" s="2415"/>
      <c r="K1947" s="2415"/>
      <c r="L1947" s="2829"/>
      <c r="M1947" s="2829"/>
      <c r="N1947" s="585"/>
      <c r="O1947" s="585"/>
      <c r="P1947" s="585"/>
      <c r="Q1947" s="585"/>
      <c r="R1947" s="329"/>
      <c r="S1947" s="2515"/>
      <c r="T1947" s="331"/>
      <c r="U1947" s="1250"/>
      <c r="V1947" s="329"/>
      <c r="W1947" s="329"/>
      <c r="X1947" s="3040"/>
      <c r="Y1947" s="3040"/>
      <c r="Z1947" s="331"/>
      <c r="AA1947" s="904"/>
      <c r="AB1947" s="2515"/>
      <c r="AC1947" s="2257"/>
    </row>
    <row r="1948" spans="1:246" s="2225" customFormat="1" x14ac:dyDescent="0.25">
      <c r="A1948" s="217">
        <v>1</v>
      </c>
      <c r="B1948" s="217">
        <v>1</v>
      </c>
      <c r="C1948" s="1933" t="s">
        <v>5</v>
      </c>
      <c r="D1948" s="1933"/>
      <c r="E1948" s="1933"/>
      <c r="F1948" s="255"/>
      <c r="G1948" s="1244"/>
      <c r="H1948" s="1244"/>
      <c r="I1948" s="1244"/>
      <c r="J1948" s="1244"/>
      <c r="K1948" s="1244"/>
      <c r="L1948" s="1935"/>
      <c r="M1948" s="1935"/>
      <c r="N1948" s="1935"/>
      <c r="O1948" s="1935"/>
      <c r="P1948" s="1935"/>
      <c r="Q1948" s="1935"/>
      <c r="R1948" s="2361"/>
      <c r="S1948" s="1246"/>
      <c r="T1948" s="2361"/>
      <c r="U1948" s="2677"/>
      <c r="V1948" s="2361"/>
      <c r="W1948" s="2361"/>
      <c r="X1948" s="2361"/>
      <c r="Y1948" s="2361"/>
      <c r="Z1948" s="2361"/>
      <c r="AA1948" s="1246"/>
      <c r="AB1948" s="1246"/>
      <c r="AC1948" s="2257"/>
    </row>
    <row r="1949" spans="1:246" s="2225" customFormat="1" x14ac:dyDescent="0.25">
      <c r="A1949" s="217">
        <v>1</v>
      </c>
      <c r="B1949" s="217">
        <v>1</v>
      </c>
      <c r="C1949" s="3" t="s">
        <v>23</v>
      </c>
      <c r="D1949" s="1066" t="s">
        <v>226</v>
      </c>
      <c r="E1949" s="190">
        <v>340</v>
      </c>
      <c r="F1949" s="221"/>
      <c r="G1949" s="126">
        <f>F1949/12*$C$3</f>
        <v>0</v>
      </c>
      <c r="H1949" s="2830"/>
      <c r="I1949" s="316" t="e">
        <f>H1949/G1949*100</f>
        <v>#DIV/0!</v>
      </c>
      <c r="J1949" s="220"/>
      <c r="K1949" s="155" t="e">
        <f t="shared" ref="K1949:K1956" si="1433">N1949/H1949</f>
        <v>#DIV/0!</v>
      </c>
      <c r="L1949" s="156">
        <f t="shared" ref="L1949:L1955" si="1434">ROUND(F1949*J1949,0)</f>
        <v>0</v>
      </c>
      <c r="M1949" s="156">
        <f>ROUND(L1949/12*$C$3,0)</f>
        <v>0</v>
      </c>
      <c r="N1949" s="1935"/>
      <c r="O1949" s="156" t="e">
        <f t="shared" ref="O1949:O1956" si="1435">N1949/M1949*100</f>
        <v>#DIV/0!</v>
      </c>
      <c r="P1949" s="156">
        <f t="shared" ref="P1949:P1955" si="1436">L1949/E1949</f>
        <v>0</v>
      </c>
      <c r="Q1949" s="156" t="e">
        <f t="shared" ref="Q1949:Q1956" si="1437">N1949/$C$3*12/P1949</f>
        <v>#DIV/0!</v>
      </c>
      <c r="R1949" s="2361"/>
      <c r="S1949" s="1246"/>
      <c r="T1949" s="2361"/>
      <c r="U1949" s="2677"/>
      <c r="V1949" s="2361"/>
      <c r="W1949" s="2361"/>
      <c r="X1949" s="2361"/>
      <c r="Y1949" s="2361"/>
      <c r="Z1949" s="2361"/>
      <c r="AA1949" s="2831"/>
      <c r="AB1949" s="1246"/>
      <c r="AC1949" s="2257"/>
    </row>
    <row r="1950" spans="1:246" s="2225" customFormat="1" x14ac:dyDescent="0.25">
      <c r="A1950" s="217">
        <v>1</v>
      </c>
      <c r="B1950" s="217">
        <v>1</v>
      </c>
      <c r="C1950" s="3" t="s">
        <v>24</v>
      </c>
      <c r="D1950" s="1066" t="s">
        <v>226</v>
      </c>
      <c r="E1950" s="190">
        <v>300</v>
      </c>
      <c r="F1950" s="221"/>
      <c r="G1950" s="126">
        <f t="shared" ref="G1950:G1955" si="1438">F1950/12*$C$3</f>
        <v>0</v>
      </c>
      <c r="H1950" s="2830"/>
      <c r="I1950" s="316" t="e">
        <f>H1950/G1950*100</f>
        <v>#DIV/0!</v>
      </c>
      <c r="J1950" s="220"/>
      <c r="K1950" s="155" t="e">
        <f t="shared" si="1433"/>
        <v>#DIV/0!</v>
      </c>
      <c r="L1950" s="156">
        <f t="shared" si="1434"/>
        <v>0</v>
      </c>
      <c r="M1950" s="156">
        <f t="shared" ref="M1950:M1955" si="1439">ROUND(L1950/12*$C$3,0)</f>
        <v>0</v>
      </c>
      <c r="N1950" s="1935"/>
      <c r="O1950" s="156" t="e">
        <f t="shared" si="1435"/>
        <v>#DIV/0!</v>
      </c>
      <c r="P1950" s="156">
        <f t="shared" si="1436"/>
        <v>0</v>
      </c>
      <c r="Q1950" s="156" t="e">
        <f t="shared" si="1437"/>
        <v>#DIV/0!</v>
      </c>
      <c r="R1950" s="2361"/>
      <c r="S1950" s="1246"/>
      <c r="T1950" s="2361"/>
      <c r="U1950" s="2677"/>
      <c r="V1950" s="2361"/>
      <c r="W1950" s="2361"/>
      <c r="X1950" s="2361"/>
      <c r="Y1950" s="2361"/>
      <c r="Z1950" s="2361"/>
      <c r="AA1950" s="2831"/>
      <c r="AB1950" s="1246"/>
      <c r="AC1950" s="2257"/>
    </row>
    <row r="1951" spans="1:246" s="2225" customFormat="1" ht="15.95" customHeight="1" x14ac:dyDescent="0.25">
      <c r="A1951" s="217">
        <v>1</v>
      </c>
      <c r="B1951" s="217">
        <v>1</v>
      </c>
      <c r="C1951" s="3" t="s">
        <v>22</v>
      </c>
      <c r="D1951" s="1066" t="s">
        <v>226</v>
      </c>
      <c r="E1951" s="190">
        <v>270</v>
      </c>
      <c r="F1951" s="221"/>
      <c r="G1951" s="126">
        <f t="shared" si="1438"/>
        <v>0</v>
      </c>
      <c r="H1951" s="2830"/>
      <c r="I1951" s="316" t="e">
        <f>H1951/G1951*100</f>
        <v>#DIV/0!</v>
      </c>
      <c r="J1951" s="220"/>
      <c r="K1951" s="155" t="e">
        <f t="shared" si="1433"/>
        <v>#DIV/0!</v>
      </c>
      <c r="L1951" s="156">
        <f t="shared" si="1434"/>
        <v>0</v>
      </c>
      <c r="M1951" s="156">
        <f t="shared" si="1439"/>
        <v>0</v>
      </c>
      <c r="N1951" s="1935"/>
      <c r="O1951" s="156" t="e">
        <f t="shared" si="1435"/>
        <v>#DIV/0!</v>
      </c>
      <c r="P1951" s="156">
        <f t="shared" si="1436"/>
        <v>0</v>
      </c>
      <c r="Q1951" s="156" t="e">
        <f t="shared" si="1437"/>
        <v>#DIV/0!</v>
      </c>
      <c r="R1951" s="2361"/>
      <c r="S1951" s="1246"/>
      <c r="T1951" s="2361"/>
      <c r="U1951" s="2677"/>
      <c r="V1951" s="2361"/>
      <c r="W1951" s="2361"/>
      <c r="X1951" s="2361"/>
      <c r="Y1951" s="2361"/>
      <c r="Z1951" s="2361"/>
      <c r="AA1951" s="2831"/>
      <c r="AB1951" s="1246"/>
      <c r="AC1951" s="2257"/>
    </row>
    <row r="1952" spans="1:246" s="2225" customFormat="1" x14ac:dyDescent="0.25">
      <c r="A1952" s="217">
        <v>1</v>
      </c>
      <c r="B1952" s="217">
        <v>1</v>
      </c>
      <c r="C1952" s="3" t="s">
        <v>209</v>
      </c>
      <c r="D1952" s="1066" t="s">
        <v>226</v>
      </c>
      <c r="E1952" s="190">
        <v>330</v>
      </c>
      <c r="F1952" s="221"/>
      <c r="G1952" s="126">
        <f t="shared" si="1438"/>
        <v>0</v>
      </c>
      <c r="H1952" s="2830"/>
      <c r="I1952" s="316" t="e">
        <f>H1952/G1952*100</f>
        <v>#DIV/0!</v>
      </c>
      <c r="J1952" s="220"/>
      <c r="K1952" s="155" t="e">
        <f t="shared" si="1433"/>
        <v>#DIV/0!</v>
      </c>
      <c r="L1952" s="156">
        <f t="shared" si="1434"/>
        <v>0</v>
      </c>
      <c r="M1952" s="156">
        <f t="shared" si="1439"/>
        <v>0</v>
      </c>
      <c r="N1952" s="1935"/>
      <c r="O1952" s="156" t="e">
        <f t="shared" si="1435"/>
        <v>#DIV/0!</v>
      </c>
      <c r="P1952" s="156">
        <f t="shared" si="1436"/>
        <v>0</v>
      </c>
      <c r="Q1952" s="156" t="e">
        <f t="shared" si="1437"/>
        <v>#DIV/0!</v>
      </c>
      <c r="R1952" s="2361"/>
      <c r="S1952" s="2485"/>
      <c r="T1952" s="2361"/>
      <c r="U1952" s="2677"/>
      <c r="V1952" s="2361"/>
      <c r="W1952" s="2361"/>
      <c r="X1952" s="2361"/>
      <c r="Y1952" s="2361"/>
      <c r="Z1952" s="2361"/>
      <c r="AA1952" s="2831"/>
      <c r="AB1952" s="1246"/>
      <c r="AC1952" s="2257"/>
    </row>
    <row r="1953" spans="1:29" s="2225" customFormat="1" x14ac:dyDescent="0.25">
      <c r="A1953" s="217">
        <v>1</v>
      </c>
      <c r="B1953" s="217">
        <v>1</v>
      </c>
      <c r="C1953" s="3" t="s">
        <v>63</v>
      </c>
      <c r="D1953" s="1066" t="s">
        <v>226</v>
      </c>
      <c r="E1953" s="190">
        <v>320</v>
      </c>
      <c r="F1953" s="221"/>
      <c r="G1953" s="126">
        <f t="shared" si="1438"/>
        <v>0</v>
      </c>
      <c r="H1953" s="2830"/>
      <c r="I1953" s="316" t="e">
        <f>H1953/G1953*100</f>
        <v>#DIV/0!</v>
      </c>
      <c r="J1953" s="220"/>
      <c r="K1953" s="155" t="e">
        <f t="shared" si="1433"/>
        <v>#DIV/0!</v>
      </c>
      <c r="L1953" s="156">
        <f t="shared" si="1434"/>
        <v>0</v>
      </c>
      <c r="M1953" s="156">
        <f t="shared" si="1439"/>
        <v>0</v>
      </c>
      <c r="N1953" s="1935"/>
      <c r="O1953" s="156" t="e">
        <f t="shared" si="1435"/>
        <v>#DIV/0!</v>
      </c>
      <c r="P1953" s="156">
        <f t="shared" si="1436"/>
        <v>0</v>
      </c>
      <c r="Q1953" s="156" t="e">
        <f t="shared" si="1437"/>
        <v>#DIV/0!</v>
      </c>
      <c r="R1953" s="2361"/>
      <c r="S1953" s="2485"/>
      <c r="T1953" s="2361"/>
      <c r="U1953" s="2677"/>
      <c r="V1953" s="2361"/>
      <c r="W1953" s="2361"/>
      <c r="X1953" s="2361"/>
      <c r="Y1953" s="2361"/>
      <c r="Z1953" s="2361"/>
      <c r="AA1953" s="2831"/>
      <c r="AB1953" s="1246"/>
      <c r="AC1953" s="2257"/>
    </row>
    <row r="1954" spans="1:29" s="2225" customFormat="1" x14ac:dyDescent="0.25">
      <c r="A1954" s="217"/>
      <c r="B1954" s="217">
        <v>1</v>
      </c>
      <c r="C1954" s="3" t="s">
        <v>10</v>
      </c>
      <c r="D1954" s="1066" t="s">
        <v>226</v>
      </c>
      <c r="E1954" s="190">
        <v>340</v>
      </c>
      <c r="F1954" s="221"/>
      <c r="G1954" s="126">
        <f t="shared" si="1438"/>
        <v>0</v>
      </c>
      <c r="H1954" s="2830"/>
      <c r="I1954" s="316" t="e">
        <f>H1954/ROUND(G1954,0)*100</f>
        <v>#DIV/0!</v>
      </c>
      <c r="J1954" s="220"/>
      <c r="K1954" s="155" t="e">
        <f t="shared" si="1433"/>
        <v>#DIV/0!</v>
      </c>
      <c r="L1954" s="156">
        <f t="shared" si="1434"/>
        <v>0</v>
      </c>
      <c r="M1954" s="156">
        <f t="shared" si="1439"/>
        <v>0</v>
      </c>
      <c r="N1954" s="1935"/>
      <c r="O1954" s="156" t="e">
        <f t="shared" si="1435"/>
        <v>#DIV/0!</v>
      </c>
      <c r="P1954" s="156">
        <f t="shared" si="1436"/>
        <v>0</v>
      </c>
      <c r="Q1954" s="156" t="e">
        <f t="shared" si="1437"/>
        <v>#DIV/0!</v>
      </c>
      <c r="R1954" s="2361"/>
      <c r="S1954" s="2552"/>
      <c r="T1954" s="2361"/>
      <c r="U1954" s="2677"/>
      <c r="V1954" s="2361"/>
      <c r="W1954" s="2361"/>
      <c r="X1954" s="2361"/>
      <c r="Y1954" s="2361"/>
      <c r="Z1954" s="2361"/>
      <c r="AA1954" s="2831"/>
      <c r="AB1954" s="2678"/>
      <c r="AC1954" s="2257"/>
    </row>
    <row r="1955" spans="1:29" s="2225" customFormat="1" x14ac:dyDescent="0.25">
      <c r="A1955" s="217">
        <v>1</v>
      </c>
      <c r="B1955" s="217">
        <v>1</v>
      </c>
      <c r="C1955" s="3" t="s">
        <v>51</v>
      </c>
      <c r="D1955" s="1066" t="s">
        <v>226</v>
      </c>
      <c r="E1955" s="190">
        <v>340</v>
      </c>
      <c r="F1955" s="221"/>
      <c r="G1955" s="126">
        <f t="shared" si="1438"/>
        <v>0</v>
      </c>
      <c r="H1955" s="2830"/>
      <c r="I1955" s="316" t="e">
        <f>H1955/G1955*100</f>
        <v>#DIV/0!</v>
      </c>
      <c r="J1955" s="220"/>
      <c r="K1955" s="155" t="e">
        <f t="shared" si="1433"/>
        <v>#DIV/0!</v>
      </c>
      <c r="L1955" s="156">
        <f t="shared" si="1434"/>
        <v>0</v>
      </c>
      <c r="M1955" s="156">
        <f t="shared" si="1439"/>
        <v>0</v>
      </c>
      <c r="N1955" s="1935"/>
      <c r="O1955" s="156" t="e">
        <f t="shared" si="1435"/>
        <v>#DIV/0!</v>
      </c>
      <c r="P1955" s="156">
        <f t="shared" si="1436"/>
        <v>0</v>
      </c>
      <c r="Q1955" s="156" t="e">
        <f t="shared" si="1437"/>
        <v>#DIV/0!</v>
      </c>
      <c r="R1955" s="2361"/>
      <c r="S1955" s="2552"/>
      <c r="T1955" s="2361"/>
      <c r="U1955" s="2677"/>
      <c r="V1955" s="2361"/>
      <c r="W1955" s="2361"/>
      <c r="X1955" s="2361"/>
      <c r="Y1955" s="2361"/>
      <c r="Z1955" s="2361"/>
      <c r="AA1955" s="2831"/>
      <c r="AB1955" s="2678"/>
      <c r="AC1955" s="2257"/>
    </row>
    <row r="1956" spans="1:29" s="2225" customFormat="1" ht="29.25" x14ac:dyDescent="0.25">
      <c r="A1956" s="217">
        <v>1</v>
      </c>
      <c r="B1956" s="217">
        <v>1</v>
      </c>
      <c r="C1956" s="1329" t="s">
        <v>7</v>
      </c>
      <c r="D1956" s="2954"/>
      <c r="E1956" s="1329"/>
      <c r="F1956" s="83">
        <f>SUM(F1949:F1955)</f>
        <v>0</v>
      </c>
      <c r="G1956" s="2488">
        <f>SUM(G1949:G1955)</f>
        <v>0</v>
      </c>
      <c r="H1956" s="2483">
        <f>SUM(H1949:H1955)</f>
        <v>0</v>
      </c>
      <c r="I1956" s="2488" t="e">
        <f>H1956/G1956*100</f>
        <v>#DIV/0!</v>
      </c>
      <c r="J1956" s="1958">
        <f>IF(F1956=0,0,L1956/F1956)</f>
        <v>0</v>
      </c>
      <c r="K1956" s="199" t="e">
        <f t="shared" si="1433"/>
        <v>#DIV/0!</v>
      </c>
      <c r="L1956" s="2488">
        <f>SUM(L1949:L1955)</f>
        <v>0</v>
      </c>
      <c r="M1956" s="2488">
        <f>SUM(M1949:M1955)</f>
        <v>0</v>
      </c>
      <c r="N1956" s="2488">
        <f>SUM(N1949:N1955)</f>
        <v>0</v>
      </c>
      <c r="O1956" s="156" t="e">
        <f t="shared" si="1435"/>
        <v>#DIV/0!</v>
      </c>
      <c r="P1956" s="2488">
        <f>SUM(P1949:P1955)</f>
        <v>0</v>
      </c>
      <c r="Q1956" s="156" t="e">
        <f t="shared" si="1437"/>
        <v>#DIV/0!</v>
      </c>
      <c r="R1956" s="2489"/>
      <c r="S1956" s="860">
        <f t="shared" ref="S1956:S1959" si="1440">R1956/12*$C$3</f>
        <v>0</v>
      </c>
      <c r="T1956" s="2489">
        <f t="shared" ref="T1956:T1959" si="1441">Z1956-Y1956-V1956-U1956</f>
        <v>0</v>
      </c>
      <c r="U1956" s="2702"/>
      <c r="V1956" s="2489"/>
      <c r="W1956" s="2489">
        <f>T1956-S1956</f>
        <v>0</v>
      </c>
      <c r="X1956" s="2489"/>
      <c r="Y1956" s="2489"/>
      <c r="Z1956" s="2489"/>
      <c r="AA1956" s="2484"/>
      <c r="AB1956" s="2553"/>
      <c r="AC1956" s="2257"/>
    </row>
    <row r="1957" spans="1:29" s="2225" customFormat="1" x14ac:dyDescent="0.25">
      <c r="A1957" s="217">
        <v>1</v>
      </c>
      <c r="B1957" s="217">
        <v>1</v>
      </c>
      <c r="C1957" s="1838" t="s">
        <v>14</v>
      </c>
      <c r="D1957" s="1838"/>
      <c r="E1957" s="2491"/>
      <c r="F1957" s="83"/>
      <c r="G1957" s="2488"/>
      <c r="H1957" s="2488"/>
      <c r="I1957" s="2488"/>
      <c r="J1957" s="2492"/>
      <c r="K1957" s="2492"/>
      <c r="L1957" s="2488"/>
      <c r="M1957" s="2488"/>
      <c r="N1957" s="2488"/>
      <c r="O1957" s="2488"/>
      <c r="P1957" s="2488"/>
      <c r="Q1957" s="2488"/>
      <c r="R1957" s="2361"/>
      <c r="S1957" s="2552">
        <f t="shared" si="1440"/>
        <v>0</v>
      </c>
      <c r="T1957" s="2361">
        <f t="shared" si="1441"/>
        <v>0</v>
      </c>
      <c r="U1957" s="2677"/>
      <c r="V1957" s="2361"/>
      <c r="W1957" s="2361">
        <f>T1957-S1957</f>
        <v>0</v>
      </c>
      <c r="X1957" s="2361"/>
      <c r="Y1957" s="2361"/>
      <c r="Z1957" s="2361"/>
      <c r="AA1957" s="2490"/>
      <c r="AB1957" s="2678"/>
      <c r="AC1957" s="2257"/>
    </row>
    <row r="1958" spans="1:29" s="2225" customFormat="1" ht="15.75" x14ac:dyDescent="0.25">
      <c r="A1958" s="217">
        <v>1</v>
      </c>
      <c r="B1958" s="217">
        <v>1</v>
      </c>
      <c r="C1958" s="827" t="s">
        <v>318</v>
      </c>
      <c r="D1958" s="520"/>
      <c r="E1958" s="1619"/>
      <c r="F1958" s="259"/>
      <c r="G1958" s="512"/>
      <c r="H1958" s="512"/>
      <c r="I1958" s="512"/>
      <c r="J1958" s="811"/>
      <c r="K1958" s="811"/>
      <c r="L1958" s="1442"/>
      <c r="M1958" s="1442"/>
      <c r="N1958" s="1442"/>
      <c r="O1958" s="1442"/>
      <c r="P1958" s="1442"/>
      <c r="Q1958" s="1442"/>
      <c r="R1958" s="369"/>
      <c r="S1958" s="2265">
        <f t="shared" si="1440"/>
        <v>0</v>
      </c>
      <c r="T1958" s="369">
        <f>Z1959-Y1959-V1959-U1959</f>
        <v>0</v>
      </c>
      <c r="U1958" s="1107"/>
      <c r="V1958" s="369"/>
      <c r="W1958" s="369">
        <f>T1959-S1959</f>
        <v>0</v>
      </c>
      <c r="X1958" s="369"/>
      <c r="Y1958" s="369"/>
      <c r="Z1958" s="369"/>
      <c r="AA1958" s="898"/>
      <c r="AB1958" s="902"/>
      <c r="AC1958" s="2257"/>
    </row>
    <row r="1959" spans="1:29" s="2225" customFormat="1" x14ac:dyDescent="0.25">
      <c r="A1959" s="217"/>
      <c r="B1959" s="217">
        <v>1</v>
      </c>
      <c r="C1959" s="455" t="s">
        <v>283</v>
      </c>
      <c r="D1959" s="520"/>
      <c r="E1959" s="1619"/>
      <c r="F1959" s="259"/>
      <c r="G1959" s="512"/>
      <c r="H1959" s="512"/>
      <c r="I1959" s="512"/>
      <c r="J1959" s="811"/>
      <c r="K1959" s="811"/>
      <c r="L1959" s="1442"/>
      <c r="M1959" s="1442"/>
      <c r="N1959" s="1442"/>
      <c r="O1959" s="1442"/>
      <c r="P1959" s="1442"/>
      <c r="Q1959" s="1442"/>
      <c r="R1959" s="369"/>
      <c r="S1959" s="2265">
        <f t="shared" si="1440"/>
        <v>0</v>
      </c>
      <c r="T1959" s="369">
        <f t="shared" si="1441"/>
        <v>0</v>
      </c>
      <c r="U1959" s="1107"/>
      <c r="V1959" s="369"/>
      <c r="W1959" s="369">
        <f>T1959-S1959</f>
        <v>0</v>
      </c>
      <c r="X1959" s="369"/>
      <c r="Y1959" s="369"/>
      <c r="Z1959" s="369"/>
      <c r="AA1959" s="898"/>
      <c r="AB1959" s="902"/>
      <c r="AC1959" s="2257"/>
    </row>
    <row r="1960" spans="1:29" s="2225" customFormat="1" ht="29.25" x14ac:dyDescent="0.25">
      <c r="A1960" s="217">
        <v>1</v>
      </c>
      <c r="B1960" s="217">
        <v>1</v>
      </c>
      <c r="C1960" s="2220" t="s">
        <v>266</v>
      </c>
      <c r="D1960" s="4"/>
      <c r="E1960" s="4"/>
      <c r="F1960" s="551">
        <f>F1961+F1962+F1963</f>
        <v>0</v>
      </c>
      <c r="G1960" s="551">
        <f t="shared" ref="G1960:H1960" si="1442">G1961+G1962+G1963</f>
        <v>0</v>
      </c>
      <c r="H1960" s="551">
        <f t="shared" si="1442"/>
        <v>1</v>
      </c>
      <c r="I1960" s="186" t="e">
        <f t="shared" ref="I1960:I1968" si="1443">H1960/G1960*100</f>
        <v>#DIV/0!</v>
      </c>
      <c r="J1960" s="1475"/>
      <c r="K1960" s="1475"/>
      <c r="L1960" s="125"/>
      <c r="M1960" s="125"/>
      <c r="N1960" s="125"/>
      <c r="O1960" s="125"/>
      <c r="P1960" s="125"/>
      <c r="Q1960" s="125"/>
      <c r="R1960" s="325"/>
      <c r="S1960" s="2832"/>
      <c r="T1960" s="325"/>
      <c r="U1960" s="766"/>
      <c r="V1960" s="325"/>
      <c r="W1960" s="325"/>
      <c r="X1960" s="325"/>
      <c r="Y1960" s="325"/>
      <c r="Z1960" s="325"/>
      <c r="AA1960" s="909"/>
      <c r="AB1960" s="957"/>
      <c r="AC1960" s="2257"/>
    </row>
    <row r="1961" spans="1:29" s="2225" customFormat="1" ht="30" x14ac:dyDescent="0.25">
      <c r="A1961" s="217">
        <v>1</v>
      </c>
      <c r="B1961" s="217">
        <v>1</v>
      </c>
      <c r="C1961" s="457" t="s">
        <v>667</v>
      </c>
      <c r="D1961" s="4"/>
      <c r="E1961" s="4"/>
      <c r="F1961" s="552"/>
      <c r="G1961" s="126">
        <f t="shared" ref="G1961:G1963" si="1444">F1961/12*$C$3</f>
        <v>0</v>
      </c>
      <c r="H1961" s="186">
        <v>1</v>
      </c>
      <c r="I1961" s="186" t="e">
        <f t="shared" si="1443"/>
        <v>#DIV/0!</v>
      </c>
      <c r="J1961" s="1475"/>
      <c r="K1961" s="1475"/>
      <c r="L1961" s="125"/>
      <c r="M1961" s="125"/>
      <c r="N1961" s="125"/>
      <c r="O1961" s="125"/>
      <c r="P1961" s="125"/>
      <c r="Q1961" s="125"/>
      <c r="R1961" s="325"/>
      <c r="S1961" s="2832"/>
      <c r="T1961" s="325"/>
      <c r="U1961" s="766"/>
      <c r="V1961" s="325"/>
      <c r="W1961" s="325"/>
      <c r="X1961" s="325"/>
      <c r="Y1961" s="325"/>
      <c r="Z1961" s="325"/>
      <c r="AA1961" s="909"/>
      <c r="AB1961" s="957"/>
      <c r="AC1961" s="2257"/>
    </row>
    <row r="1962" spans="1:29" s="2225" customFormat="1" ht="60" x14ac:dyDescent="0.25">
      <c r="A1962" s="217"/>
      <c r="B1962" s="217">
        <v>1</v>
      </c>
      <c r="C1962" s="310" t="s">
        <v>668</v>
      </c>
      <c r="D1962" s="4"/>
      <c r="E1962" s="4"/>
      <c r="F1962" s="552"/>
      <c r="G1962" s="126">
        <f t="shared" si="1444"/>
        <v>0</v>
      </c>
      <c r="H1962" s="186"/>
      <c r="I1962" s="186" t="e">
        <f t="shared" si="1443"/>
        <v>#DIV/0!</v>
      </c>
      <c r="J1962" s="1475"/>
      <c r="K1962" s="1475"/>
      <c r="L1962" s="125"/>
      <c r="M1962" s="125"/>
      <c r="N1962" s="125"/>
      <c r="O1962" s="125"/>
      <c r="P1962" s="125"/>
      <c r="Q1962" s="125"/>
      <c r="R1962" s="325"/>
      <c r="S1962" s="2832"/>
      <c r="T1962" s="325"/>
      <c r="U1962" s="766"/>
      <c r="V1962" s="325"/>
      <c r="W1962" s="325"/>
      <c r="X1962" s="325"/>
      <c r="Y1962" s="325"/>
      <c r="Z1962" s="325"/>
      <c r="AA1962" s="909"/>
      <c r="AB1962" s="957"/>
      <c r="AC1962" s="2257"/>
    </row>
    <row r="1963" spans="1:29" s="2225" customFormat="1" ht="45" x14ac:dyDescent="0.25">
      <c r="A1963" s="217"/>
      <c r="B1963" s="217">
        <v>1</v>
      </c>
      <c r="C1963" s="310" t="s">
        <v>669</v>
      </c>
      <c r="D1963" s="4"/>
      <c r="E1963" s="4"/>
      <c r="F1963" s="552"/>
      <c r="G1963" s="126">
        <f t="shared" si="1444"/>
        <v>0</v>
      </c>
      <c r="H1963" s="186"/>
      <c r="I1963" s="186" t="e">
        <f t="shared" si="1443"/>
        <v>#DIV/0!</v>
      </c>
      <c r="J1963" s="1475"/>
      <c r="K1963" s="1475"/>
      <c r="L1963" s="125"/>
      <c r="M1963" s="125"/>
      <c r="N1963" s="125"/>
      <c r="O1963" s="125"/>
      <c r="P1963" s="125"/>
      <c r="Q1963" s="125"/>
      <c r="R1963" s="325"/>
      <c r="S1963" s="2832"/>
      <c r="T1963" s="325"/>
      <c r="U1963" s="766"/>
      <c r="V1963" s="325"/>
      <c r="W1963" s="325"/>
      <c r="X1963" s="325"/>
      <c r="Y1963" s="325"/>
      <c r="Z1963" s="325"/>
      <c r="AA1963" s="909"/>
      <c r="AB1963" s="957"/>
      <c r="AC1963" s="2257"/>
    </row>
    <row r="1964" spans="1:29" s="2225" customFormat="1" ht="29.25" x14ac:dyDescent="0.25">
      <c r="A1964" s="217"/>
      <c r="B1964" s="217">
        <v>1</v>
      </c>
      <c r="C1964" s="284" t="s">
        <v>130</v>
      </c>
      <c r="D1964" s="4"/>
      <c r="E1964" s="4"/>
      <c r="F1964" s="551">
        <f>F1965+F1966+F1967</f>
        <v>0</v>
      </c>
      <c r="G1964" s="551">
        <f t="shared" ref="G1964:H1964" si="1445">G1965+G1966+G1967</f>
        <v>0</v>
      </c>
      <c r="H1964" s="551">
        <f t="shared" si="1445"/>
        <v>1</v>
      </c>
      <c r="I1964" s="186" t="e">
        <f t="shared" si="1443"/>
        <v>#DIV/0!</v>
      </c>
      <c r="J1964" s="1475"/>
      <c r="K1964" s="1475"/>
      <c r="L1964" s="125"/>
      <c r="M1964" s="125"/>
      <c r="N1964" s="125"/>
      <c r="O1964" s="125"/>
      <c r="P1964" s="125"/>
      <c r="Q1964" s="125"/>
      <c r="R1964" s="325"/>
      <c r="S1964" s="2832"/>
      <c r="T1964" s="325"/>
      <c r="U1964" s="766"/>
      <c r="V1964" s="325"/>
      <c r="W1964" s="325"/>
      <c r="X1964" s="325"/>
      <c r="Y1964" s="325"/>
      <c r="Z1964" s="325"/>
      <c r="AA1964" s="909"/>
      <c r="AB1964" s="957"/>
      <c r="AC1964" s="2257"/>
    </row>
    <row r="1965" spans="1:29" s="2225" customFormat="1" x14ac:dyDescent="0.25">
      <c r="A1965" s="217"/>
      <c r="B1965" s="217">
        <v>1</v>
      </c>
      <c r="C1965" s="310" t="s">
        <v>219</v>
      </c>
      <c r="D1965" s="4"/>
      <c r="E1965" s="4"/>
      <c r="F1965" s="552"/>
      <c r="G1965" s="126">
        <f t="shared" ref="G1965:G1968" si="1446">F1965/12*$C$3</f>
        <v>0</v>
      </c>
      <c r="H1965" s="186">
        <v>1</v>
      </c>
      <c r="I1965" s="186" t="e">
        <f t="shared" si="1443"/>
        <v>#DIV/0!</v>
      </c>
      <c r="J1965" s="1475"/>
      <c r="K1965" s="1475"/>
      <c r="L1965" s="125"/>
      <c r="M1965" s="125"/>
      <c r="N1965" s="125"/>
      <c r="O1965" s="125"/>
      <c r="P1965" s="125"/>
      <c r="Q1965" s="125"/>
      <c r="R1965" s="325"/>
      <c r="S1965" s="2832"/>
      <c r="T1965" s="325"/>
      <c r="U1965" s="766"/>
      <c r="V1965" s="325"/>
      <c r="W1965" s="325"/>
      <c r="X1965" s="325"/>
      <c r="Y1965" s="325"/>
      <c r="Z1965" s="325"/>
      <c r="AA1965" s="909"/>
      <c r="AB1965" s="957"/>
      <c r="AC1965" s="2257"/>
    </row>
    <row r="1966" spans="1:29" s="2225" customFormat="1" ht="45" x14ac:dyDescent="0.25">
      <c r="A1966" s="217"/>
      <c r="B1966" s="217">
        <v>1</v>
      </c>
      <c r="C1966" s="310" t="s">
        <v>436</v>
      </c>
      <c r="D1966" s="4"/>
      <c r="E1966" s="4"/>
      <c r="F1966" s="552"/>
      <c r="G1966" s="126">
        <f t="shared" si="1446"/>
        <v>0</v>
      </c>
      <c r="H1966" s="186"/>
      <c r="I1966" s="186" t="e">
        <f t="shared" si="1443"/>
        <v>#DIV/0!</v>
      </c>
      <c r="J1966" s="1475"/>
      <c r="K1966" s="1475"/>
      <c r="L1966" s="125"/>
      <c r="M1966" s="125"/>
      <c r="N1966" s="125"/>
      <c r="O1966" s="125"/>
      <c r="P1966" s="125"/>
      <c r="Q1966" s="125"/>
      <c r="R1966" s="325"/>
      <c r="S1966" s="2832"/>
      <c r="T1966" s="325"/>
      <c r="U1966" s="766"/>
      <c r="V1966" s="325"/>
      <c r="W1966" s="325"/>
      <c r="X1966" s="325"/>
      <c r="Y1966" s="325"/>
      <c r="Z1966" s="325"/>
      <c r="AA1966" s="909"/>
      <c r="AB1966" s="957"/>
      <c r="AC1966" s="2257"/>
    </row>
    <row r="1967" spans="1:29" s="2225" customFormat="1" ht="75" x14ac:dyDescent="0.25">
      <c r="A1967" s="217"/>
      <c r="B1967" s="217">
        <v>1</v>
      </c>
      <c r="C1967" s="310" t="s">
        <v>465</v>
      </c>
      <c r="D1967" s="4"/>
      <c r="E1967" s="4"/>
      <c r="F1967" s="552"/>
      <c r="G1967" s="126">
        <f t="shared" si="1446"/>
        <v>0</v>
      </c>
      <c r="H1967" s="186"/>
      <c r="I1967" s="186" t="e">
        <f t="shared" si="1443"/>
        <v>#DIV/0!</v>
      </c>
      <c r="J1967" s="1475"/>
      <c r="K1967" s="1475"/>
      <c r="L1967" s="125"/>
      <c r="M1967" s="125"/>
      <c r="N1967" s="125"/>
      <c r="O1967" s="125"/>
      <c r="P1967" s="125"/>
      <c r="Q1967" s="125"/>
      <c r="R1967" s="325"/>
      <c r="S1967" s="2832"/>
      <c r="T1967" s="325"/>
      <c r="U1967" s="766"/>
      <c r="V1967" s="325"/>
      <c r="W1967" s="325"/>
      <c r="X1967" s="325"/>
      <c r="Y1967" s="325"/>
      <c r="Z1967" s="325"/>
      <c r="AA1967" s="909"/>
      <c r="AB1967" s="957"/>
      <c r="AC1967" s="2257"/>
    </row>
    <row r="1968" spans="1:29" s="2225" customFormat="1" ht="29.25" x14ac:dyDescent="0.25">
      <c r="A1968" s="217"/>
      <c r="B1968" s="217">
        <v>1</v>
      </c>
      <c r="C1968" s="509" t="s">
        <v>334</v>
      </c>
      <c r="D1968" s="4"/>
      <c r="E1968" s="4"/>
      <c r="F1968" s="552"/>
      <c r="G1968" s="126">
        <f t="shared" si="1446"/>
        <v>0</v>
      </c>
      <c r="H1968" s="186">
        <v>1</v>
      </c>
      <c r="I1968" s="186" t="e">
        <f t="shared" si="1443"/>
        <v>#DIV/0!</v>
      </c>
      <c r="J1968" s="1475"/>
      <c r="K1968" s="1475"/>
      <c r="L1968" s="125"/>
      <c r="M1968" s="125"/>
      <c r="N1968" s="125"/>
      <c r="O1968" s="125"/>
      <c r="P1968" s="125"/>
      <c r="Q1968" s="125"/>
      <c r="R1968" s="325"/>
      <c r="S1968" s="2832"/>
      <c r="T1968" s="3554">
        <f t="shared" ref="T1968:T1969" si="1447">Z1968-Y1968-V1968-U1968</f>
        <v>1.65245</v>
      </c>
      <c r="U1968" s="766"/>
      <c r="V1968" s="325"/>
      <c r="W1968" s="325"/>
      <c r="X1968" s="325"/>
      <c r="Y1968" s="325"/>
      <c r="Z1968" s="325">
        <v>1.65245</v>
      </c>
      <c r="AA1968" s="909"/>
      <c r="AB1968" s="957"/>
      <c r="AC1968" s="2257"/>
    </row>
    <row r="1969" spans="1:29" s="2225" customFormat="1" x14ac:dyDescent="0.25">
      <c r="A1969" s="217"/>
      <c r="B1969" s="217">
        <v>1</v>
      </c>
      <c r="C1969" s="2978" t="s">
        <v>191</v>
      </c>
      <c r="D1969" s="4"/>
      <c r="E1969" s="4"/>
      <c r="F1969" s="552"/>
      <c r="G1969" s="126"/>
      <c r="H1969" s="186"/>
      <c r="I1969" s="186"/>
      <c r="J1969" s="1475"/>
      <c r="K1969" s="1475"/>
      <c r="L1969" s="125"/>
      <c r="M1969" s="125"/>
      <c r="N1969" s="125"/>
      <c r="O1969" s="125"/>
      <c r="P1969" s="125"/>
      <c r="Q1969" s="125"/>
      <c r="R1969" s="325"/>
      <c r="S1969" s="2832"/>
      <c r="T1969" s="2489">
        <f t="shared" si="1447"/>
        <v>7.4282699999999995</v>
      </c>
      <c r="U1969" s="766"/>
      <c r="V1969" s="325"/>
      <c r="W1969" s="325"/>
      <c r="X1969" s="325"/>
      <c r="Y1969" s="325"/>
      <c r="Z1969" s="325">
        <v>7.4282699999999995</v>
      </c>
      <c r="AA1969" s="909"/>
      <c r="AB1969" s="957"/>
      <c r="AC1969" s="2257"/>
    </row>
    <row r="1970" spans="1:29" s="2225" customFormat="1" ht="104.25" x14ac:dyDescent="0.25">
      <c r="A1970" s="217"/>
      <c r="B1970" s="217">
        <v>1</v>
      </c>
      <c r="C1970" s="310" t="s">
        <v>463</v>
      </c>
      <c r="D1970" s="4"/>
      <c r="E1970" s="4"/>
      <c r="F1970" s="3479">
        <f>F1971+F1972+F1973+F1974</f>
        <v>0</v>
      </c>
      <c r="G1970" s="126">
        <f t="shared" ref="G1970:H1970" si="1448">G1971+G1972+G1973+G1974</f>
        <v>0</v>
      </c>
      <c r="H1970" s="186">
        <f t="shared" si="1448"/>
        <v>0</v>
      </c>
      <c r="I1970" s="186" t="e">
        <f>H1970/G1970*100</f>
        <v>#DIV/0!</v>
      </c>
      <c r="J1970" s="1475"/>
      <c r="K1970" s="1475"/>
      <c r="L1970" s="125"/>
      <c r="M1970" s="125"/>
      <c r="N1970" s="125"/>
      <c r="O1970" s="125"/>
      <c r="P1970" s="125"/>
      <c r="Q1970" s="125"/>
      <c r="R1970" s="325"/>
      <c r="S1970" s="2265">
        <f t="shared" ref="S1970" si="1449">R1970/12*$C$3</f>
        <v>0</v>
      </c>
      <c r="T1970" s="325">
        <f t="shared" ref="T1970" si="1450">Z1970-Y1970-V1970-U1970</f>
        <v>0</v>
      </c>
      <c r="U1970" s="766"/>
      <c r="V1970" s="325"/>
      <c r="W1970" s="325">
        <f>T1970-S1970</f>
        <v>0</v>
      </c>
      <c r="X1970" s="325"/>
      <c r="Y1970" s="325"/>
      <c r="Z1970" s="325"/>
      <c r="AA1970" s="909"/>
      <c r="AB1970" s="957"/>
      <c r="AC1970" s="2257"/>
    </row>
    <row r="1971" spans="1:29" s="2225" customFormat="1" ht="15.75" x14ac:dyDescent="0.25">
      <c r="A1971" s="217"/>
      <c r="B1971" s="217">
        <v>1</v>
      </c>
      <c r="C1971" s="310" t="s">
        <v>563</v>
      </c>
      <c r="D1971" s="4"/>
      <c r="E1971" s="4"/>
      <c r="F1971" s="3479"/>
      <c r="G1971" s="126">
        <f t="shared" ref="G1971:G1974" si="1451">F1971/12*$C$3</f>
        <v>0</v>
      </c>
      <c r="H1971" s="186"/>
      <c r="I1971" s="186" t="e">
        <f>H1971/G1971*100</f>
        <v>#DIV/0!</v>
      </c>
      <c r="J1971" s="1475"/>
      <c r="K1971" s="1475"/>
      <c r="L1971" s="125"/>
      <c r="M1971" s="125"/>
      <c r="N1971" s="125"/>
      <c r="O1971" s="125"/>
      <c r="P1971" s="125"/>
      <c r="Q1971" s="125"/>
      <c r="R1971" s="325"/>
      <c r="S1971" s="2265"/>
      <c r="T1971" s="325"/>
      <c r="U1971" s="766"/>
      <c r="V1971" s="325"/>
      <c r="W1971" s="325"/>
      <c r="X1971" s="325"/>
      <c r="Y1971" s="325"/>
      <c r="Z1971" s="325"/>
      <c r="AA1971" s="909"/>
      <c r="AB1971" s="957"/>
      <c r="AC1971" s="2257"/>
    </row>
    <row r="1972" spans="1:29" s="2225" customFormat="1" ht="15.75" x14ac:dyDescent="0.25">
      <c r="A1972" s="217"/>
      <c r="B1972" s="217">
        <v>1</v>
      </c>
      <c r="C1972" s="310" t="s">
        <v>564</v>
      </c>
      <c r="D1972" s="4"/>
      <c r="E1972" s="4"/>
      <c r="F1972" s="3479"/>
      <c r="G1972" s="126">
        <f t="shared" si="1451"/>
        <v>0</v>
      </c>
      <c r="H1972" s="186"/>
      <c r="I1972" s="186" t="e">
        <f>H1972/G1972*100</f>
        <v>#DIV/0!</v>
      </c>
      <c r="J1972" s="1475"/>
      <c r="K1972" s="1475"/>
      <c r="L1972" s="125"/>
      <c r="M1972" s="125"/>
      <c r="N1972" s="125"/>
      <c r="O1972" s="125"/>
      <c r="P1972" s="125"/>
      <c r="Q1972" s="125"/>
      <c r="R1972" s="325"/>
      <c r="S1972" s="2265"/>
      <c r="T1972" s="325"/>
      <c r="U1972" s="766"/>
      <c r="V1972" s="325"/>
      <c r="W1972" s="325"/>
      <c r="X1972" s="325"/>
      <c r="Y1972" s="325"/>
      <c r="Z1972" s="325"/>
      <c r="AA1972" s="909"/>
      <c r="AB1972" s="957"/>
      <c r="AC1972" s="2257"/>
    </row>
    <row r="1973" spans="1:29" s="2225" customFormat="1" ht="30" x14ac:dyDescent="0.25">
      <c r="A1973" s="217"/>
      <c r="B1973" s="217">
        <v>1</v>
      </c>
      <c r="C1973" s="310" t="s">
        <v>565</v>
      </c>
      <c r="D1973" s="4"/>
      <c r="E1973" s="4"/>
      <c r="F1973" s="3479"/>
      <c r="G1973" s="126">
        <f t="shared" si="1451"/>
        <v>0</v>
      </c>
      <c r="H1973" s="186"/>
      <c r="I1973" s="186" t="e">
        <f>H1973/G1973*100</f>
        <v>#DIV/0!</v>
      </c>
      <c r="J1973" s="1475"/>
      <c r="K1973" s="1475"/>
      <c r="L1973" s="125"/>
      <c r="M1973" s="125"/>
      <c r="N1973" s="125"/>
      <c r="O1973" s="125"/>
      <c r="P1973" s="125"/>
      <c r="Q1973" s="125"/>
      <c r="R1973" s="325"/>
      <c r="S1973" s="2265"/>
      <c r="T1973" s="325"/>
      <c r="U1973" s="766"/>
      <c r="V1973" s="325"/>
      <c r="W1973" s="325"/>
      <c r="X1973" s="325"/>
      <c r="Y1973" s="325"/>
      <c r="Z1973" s="325"/>
      <c r="AA1973" s="909"/>
      <c r="AB1973" s="957"/>
      <c r="AC1973" s="2257"/>
    </row>
    <row r="1974" spans="1:29" s="2225" customFormat="1" ht="15.75" x14ac:dyDescent="0.25">
      <c r="A1974" s="217"/>
      <c r="B1974" s="217"/>
      <c r="C1974" s="310" t="s">
        <v>670</v>
      </c>
      <c r="D1974" s="4"/>
      <c r="E1974" s="4"/>
      <c r="F1974" s="3479"/>
      <c r="G1974" s="126">
        <f t="shared" si="1451"/>
        <v>0</v>
      </c>
      <c r="H1974" s="186"/>
      <c r="I1974" s="186"/>
      <c r="J1974" s="1475"/>
      <c r="K1974" s="1475"/>
      <c r="L1974" s="125"/>
      <c r="M1974" s="125"/>
      <c r="N1974" s="125"/>
      <c r="O1974" s="125"/>
      <c r="P1974" s="125"/>
      <c r="Q1974" s="125"/>
      <c r="R1974" s="325"/>
      <c r="S1974" s="2265"/>
      <c r="T1974" s="325"/>
      <c r="U1974" s="766"/>
      <c r="V1974" s="325"/>
      <c r="W1974" s="325"/>
      <c r="X1974" s="325"/>
      <c r="Y1974" s="325"/>
      <c r="Z1974" s="325"/>
      <c r="AA1974" s="909"/>
      <c r="AB1974" s="957"/>
      <c r="AC1974" s="2257"/>
    </row>
    <row r="1975" spans="1:29" s="2225" customFormat="1" ht="63" x14ac:dyDescent="0.25">
      <c r="A1975" s="217"/>
      <c r="B1975" s="217">
        <v>1</v>
      </c>
      <c r="C1975" s="477" t="s">
        <v>437</v>
      </c>
      <c r="D1975" s="509"/>
      <c r="E1975" s="509"/>
      <c r="F1975" s="551">
        <f>F1976+F1988</f>
        <v>0</v>
      </c>
      <c r="G1975" s="551">
        <f t="shared" ref="G1975:H1975" si="1452">G1976+G1988</f>
        <v>0</v>
      </c>
      <c r="H1975" s="551">
        <f t="shared" si="1452"/>
        <v>0</v>
      </c>
      <c r="I1975" s="730" t="e">
        <f>H1975/G1975*100</f>
        <v>#DIV/0!</v>
      </c>
      <c r="J1975" s="1475"/>
      <c r="K1975" s="1475"/>
      <c r="L1975" s="125"/>
      <c r="M1975" s="125"/>
      <c r="N1975" s="125"/>
      <c r="O1975" s="125"/>
      <c r="P1975" s="125"/>
      <c r="Q1975" s="125"/>
      <c r="R1975" s="325">
        <f t="shared" ref="R1975:Z1975" si="1453">R1976+R1988</f>
        <v>0</v>
      </c>
      <c r="S1975" s="2832">
        <f t="shared" si="1453"/>
        <v>0</v>
      </c>
      <c r="T1975" s="325">
        <f t="shared" si="1453"/>
        <v>0</v>
      </c>
      <c r="U1975" s="766">
        <f t="shared" si="1453"/>
        <v>0</v>
      </c>
      <c r="V1975" s="325">
        <f t="shared" si="1453"/>
        <v>0</v>
      </c>
      <c r="W1975" s="325">
        <f t="shared" si="1453"/>
        <v>0</v>
      </c>
      <c r="X1975" s="325">
        <f t="shared" si="1453"/>
        <v>0</v>
      </c>
      <c r="Y1975" s="325">
        <f t="shared" si="1453"/>
        <v>0</v>
      </c>
      <c r="Z1975" s="325">
        <f t="shared" si="1453"/>
        <v>0</v>
      </c>
      <c r="AA1975" s="909"/>
      <c r="AB1975" s="957"/>
      <c r="AC1975" s="2257"/>
    </row>
    <row r="1976" spans="1:29" s="2225" customFormat="1" ht="30" x14ac:dyDescent="0.25">
      <c r="A1976" s="217"/>
      <c r="B1976" s="217">
        <v>1</v>
      </c>
      <c r="C1976" s="457" t="s">
        <v>267</v>
      </c>
      <c r="D1976" s="4"/>
      <c r="E1976" s="4"/>
      <c r="F1976" s="552">
        <f>F1977+F1978+F1980+F1986+F1987</f>
        <v>0</v>
      </c>
      <c r="G1976" s="552">
        <f t="shared" ref="G1976:H1976" si="1454">G1977+G1978+G1980+G1986+G1987</f>
        <v>0</v>
      </c>
      <c r="H1976" s="552">
        <f t="shared" si="1454"/>
        <v>0</v>
      </c>
      <c r="I1976" s="186" t="e">
        <f>H1976/G1976*100</f>
        <v>#DIV/0!</v>
      </c>
      <c r="J1976" s="1475"/>
      <c r="K1976" s="1475"/>
      <c r="L1976" s="125"/>
      <c r="M1976" s="125"/>
      <c r="N1976" s="125"/>
      <c r="O1976" s="125"/>
      <c r="P1976" s="125"/>
      <c r="Q1976" s="125"/>
      <c r="R1976" s="325">
        <f t="shared" ref="R1976:S1976" si="1455">SUM(R1977:R1987)</f>
        <v>0</v>
      </c>
      <c r="S1976" s="2832">
        <f t="shared" si="1455"/>
        <v>0</v>
      </c>
      <c r="T1976" s="325">
        <f t="shared" ref="T1976:Y1976" si="1456">SUM(T1977:T1987)-T1979</f>
        <v>0</v>
      </c>
      <c r="U1976" s="766">
        <f t="shared" si="1456"/>
        <v>0</v>
      </c>
      <c r="V1976" s="325">
        <f t="shared" si="1456"/>
        <v>0</v>
      </c>
      <c r="W1976" s="325">
        <f t="shared" si="1456"/>
        <v>0</v>
      </c>
      <c r="X1976" s="325">
        <f t="shared" si="1456"/>
        <v>0</v>
      </c>
      <c r="Y1976" s="325">
        <f t="shared" si="1456"/>
        <v>0</v>
      </c>
      <c r="Z1976" s="325">
        <f>SUM(Z1977:Z1987)-Z1979</f>
        <v>0</v>
      </c>
      <c r="AA1976" s="909"/>
      <c r="AB1976" s="957"/>
      <c r="AC1976" s="2257"/>
    </row>
    <row r="1977" spans="1:29" s="2225" customFormat="1" ht="30" x14ac:dyDescent="0.25">
      <c r="A1977" s="217"/>
      <c r="B1977" s="217">
        <v>1</v>
      </c>
      <c r="C1977" s="310" t="s">
        <v>438</v>
      </c>
      <c r="D1977" s="4"/>
      <c r="E1977" s="4"/>
      <c r="F1977" s="552"/>
      <c r="G1977" s="126">
        <f t="shared" ref="G1977:G1986" si="1457">F1977/12*$C$3</f>
        <v>0</v>
      </c>
      <c r="H1977" s="186"/>
      <c r="I1977" s="186" t="e">
        <f>H1977/G1977*100</f>
        <v>#DIV/0!</v>
      </c>
      <c r="J1977" s="1475"/>
      <c r="K1977" s="1475"/>
      <c r="L1977" s="125"/>
      <c r="M1977" s="125"/>
      <c r="N1977" s="125"/>
      <c r="O1977" s="125"/>
      <c r="P1977" s="125"/>
      <c r="Q1977" s="125"/>
      <c r="R1977" s="325"/>
      <c r="S1977" s="2832">
        <f t="shared" ref="S1977" si="1458">R1977/12*$C$3</f>
        <v>0</v>
      </c>
      <c r="T1977" s="325">
        <f t="shared" ref="T1977" si="1459">Z1977-Y1977-V1977-U1977</f>
        <v>0</v>
      </c>
      <c r="U1977" s="766"/>
      <c r="V1977" s="325"/>
      <c r="W1977" s="325">
        <f>T1977-S1977</f>
        <v>0</v>
      </c>
      <c r="X1977" s="325"/>
      <c r="Y1977" s="325"/>
      <c r="Z1977" s="325"/>
      <c r="AA1977" s="909"/>
      <c r="AB1977" s="957"/>
      <c r="AC1977" s="2257"/>
    </row>
    <row r="1978" spans="1:29" s="2225" customFormat="1" ht="30" x14ac:dyDescent="0.25">
      <c r="A1978" s="217"/>
      <c r="B1978" s="217">
        <v>1</v>
      </c>
      <c r="C1978" s="310" t="s">
        <v>671</v>
      </c>
      <c r="D1978" s="4"/>
      <c r="E1978" s="4"/>
      <c r="F1978" s="551"/>
      <c r="G1978" s="126">
        <f t="shared" si="1457"/>
        <v>0</v>
      </c>
      <c r="H1978" s="186"/>
      <c r="I1978" s="186" t="e">
        <f>H1978/G1978*100</f>
        <v>#DIV/0!</v>
      </c>
      <c r="J1978" s="1475"/>
      <c r="K1978" s="1475"/>
      <c r="L1978" s="125"/>
      <c r="M1978" s="125"/>
      <c r="N1978" s="125"/>
      <c r="O1978" s="125"/>
      <c r="P1978" s="125"/>
      <c r="Q1978" s="125"/>
      <c r="R1978" s="325"/>
      <c r="S1978" s="2832">
        <f t="shared" ref="S1978" si="1460">R1978/12*$C$3</f>
        <v>0</v>
      </c>
      <c r="T1978" s="325">
        <f t="shared" ref="T1978" si="1461">Z1978-Y1978-V1978-U1978</f>
        <v>0</v>
      </c>
      <c r="U1978" s="766"/>
      <c r="V1978" s="325"/>
      <c r="W1978" s="325">
        <f>T1978-S1978</f>
        <v>0</v>
      </c>
      <c r="X1978" s="325"/>
      <c r="Y1978" s="325"/>
      <c r="Z1978" s="325"/>
      <c r="AA1978" s="909"/>
      <c r="AB1978" s="957"/>
      <c r="AC1978" s="2257"/>
    </row>
    <row r="1979" spans="1:29" s="2225" customFormat="1" ht="30" x14ac:dyDescent="0.25">
      <c r="A1979" s="217"/>
      <c r="B1979" s="217"/>
      <c r="C1979" s="310" t="s">
        <v>672</v>
      </c>
      <c r="D1979" s="4"/>
      <c r="E1979" s="4"/>
      <c r="F1979" s="3107"/>
      <c r="G1979" s="126">
        <f t="shared" si="1457"/>
        <v>0</v>
      </c>
      <c r="H1979" s="186"/>
      <c r="I1979" s="186"/>
      <c r="J1979" s="1475"/>
      <c r="K1979" s="1475"/>
      <c r="L1979" s="125"/>
      <c r="M1979" s="125"/>
      <c r="N1979" s="125"/>
      <c r="O1979" s="125"/>
      <c r="P1979" s="125"/>
      <c r="Q1979" s="125"/>
      <c r="R1979" s="325"/>
      <c r="S1979" s="2832"/>
      <c r="T1979" s="325">
        <f>Z1979</f>
        <v>0</v>
      </c>
      <c r="U1979" s="766"/>
      <c r="V1979" s="325"/>
      <c r="W1979" s="325"/>
      <c r="X1979" s="325"/>
      <c r="Y1979" s="325"/>
      <c r="Z1979" s="325"/>
      <c r="AA1979" s="909"/>
      <c r="AB1979" s="957"/>
      <c r="AC1979" s="2257"/>
    </row>
    <row r="1980" spans="1:29" s="2225" customFormat="1" ht="60" x14ac:dyDescent="0.25">
      <c r="A1980" s="217"/>
      <c r="B1980" s="217"/>
      <c r="C1980" s="310" t="s">
        <v>673</v>
      </c>
      <c r="D1980" s="4"/>
      <c r="E1980" s="4"/>
      <c r="F1980" s="3107">
        <f>F1981+F1982</f>
        <v>0</v>
      </c>
      <c r="G1980" s="126">
        <f t="shared" si="1457"/>
        <v>0</v>
      </c>
      <c r="H1980" s="186"/>
      <c r="I1980" s="186" t="e">
        <f>H1980/G1980*100</f>
        <v>#DIV/0!</v>
      </c>
      <c r="J1980" s="1475"/>
      <c r="K1980" s="1475"/>
      <c r="L1980" s="125"/>
      <c r="M1980" s="125"/>
      <c r="N1980" s="125"/>
      <c r="O1980" s="125"/>
      <c r="P1980" s="125"/>
      <c r="Q1980" s="125"/>
      <c r="R1980" s="325"/>
      <c r="S1980" s="2832">
        <f t="shared" ref="S1980" si="1462">R1980/12*$C$3</f>
        <v>0</v>
      </c>
      <c r="T1980" s="325">
        <f t="shared" ref="T1980" si="1463">Z1980-Y1980-V1980-U1980</f>
        <v>0</v>
      </c>
      <c r="U1980" s="766"/>
      <c r="V1980" s="325"/>
      <c r="W1980" s="325">
        <f>T1980-S1980</f>
        <v>0</v>
      </c>
      <c r="X1980" s="325"/>
      <c r="Y1980" s="325"/>
      <c r="Z1980" s="325"/>
      <c r="AA1980" s="909"/>
      <c r="AB1980" s="957"/>
      <c r="AC1980" s="2257"/>
    </row>
    <row r="1981" spans="1:29" s="2225" customFormat="1" x14ac:dyDescent="0.25">
      <c r="A1981" s="217"/>
      <c r="B1981" s="217"/>
      <c r="C1981" s="310" t="s">
        <v>674</v>
      </c>
      <c r="D1981" s="4"/>
      <c r="E1981" s="4"/>
      <c r="F1981" s="3107"/>
      <c r="G1981" s="126">
        <f t="shared" si="1457"/>
        <v>0</v>
      </c>
      <c r="H1981" s="186"/>
      <c r="I1981" s="186" t="e">
        <f>H1981/G1981*100</f>
        <v>#DIV/0!</v>
      </c>
      <c r="J1981" s="1475"/>
      <c r="K1981" s="1475"/>
      <c r="L1981" s="125"/>
      <c r="M1981" s="125"/>
      <c r="N1981" s="125"/>
      <c r="O1981" s="125"/>
      <c r="P1981" s="125"/>
      <c r="Q1981" s="125"/>
      <c r="R1981" s="325"/>
      <c r="S1981" s="2832"/>
      <c r="T1981" s="325"/>
      <c r="U1981" s="766"/>
      <c r="V1981" s="325"/>
      <c r="W1981" s="325"/>
      <c r="X1981" s="325"/>
      <c r="Y1981" s="325"/>
      <c r="Z1981" s="325"/>
      <c r="AA1981" s="909"/>
      <c r="AB1981" s="957"/>
      <c r="AC1981" s="2257"/>
    </row>
    <row r="1982" spans="1:29" s="2225" customFormat="1" x14ac:dyDescent="0.25">
      <c r="A1982" s="217"/>
      <c r="B1982" s="217"/>
      <c r="C1982" s="310" t="s">
        <v>675</v>
      </c>
      <c r="D1982" s="4"/>
      <c r="E1982" s="4"/>
      <c r="F1982" s="3107"/>
      <c r="G1982" s="126">
        <f t="shared" si="1457"/>
        <v>0</v>
      </c>
      <c r="H1982" s="186"/>
      <c r="I1982" s="186" t="e">
        <f>H1982/G1982*100</f>
        <v>#DIV/0!</v>
      </c>
      <c r="J1982" s="1475"/>
      <c r="K1982" s="1475"/>
      <c r="L1982" s="125"/>
      <c r="M1982" s="125"/>
      <c r="N1982" s="125"/>
      <c r="O1982" s="125"/>
      <c r="P1982" s="125"/>
      <c r="Q1982" s="125"/>
      <c r="R1982" s="325"/>
      <c r="S1982" s="2832"/>
      <c r="T1982" s="325"/>
      <c r="U1982" s="766"/>
      <c r="V1982" s="325"/>
      <c r="W1982" s="325"/>
      <c r="X1982" s="325"/>
      <c r="Y1982" s="325"/>
      <c r="Z1982" s="325"/>
      <c r="AA1982" s="909"/>
      <c r="AB1982" s="957"/>
      <c r="AC1982" s="2257"/>
    </row>
    <row r="1983" spans="1:29" s="2225" customFormat="1" ht="60" x14ac:dyDescent="0.25">
      <c r="A1983" s="217"/>
      <c r="B1983" s="217"/>
      <c r="C1983" s="310" t="s">
        <v>676</v>
      </c>
      <c r="D1983" s="4"/>
      <c r="E1983" s="4"/>
      <c r="F1983" s="2980"/>
      <c r="G1983" s="126">
        <f t="shared" si="1457"/>
        <v>0</v>
      </c>
      <c r="H1983" s="186"/>
      <c r="I1983" s="186"/>
      <c r="J1983" s="1475"/>
      <c r="K1983" s="1475"/>
      <c r="L1983" s="125"/>
      <c r="M1983" s="125"/>
      <c r="N1983" s="125"/>
      <c r="O1983" s="125"/>
      <c r="P1983" s="125"/>
      <c r="Q1983" s="125"/>
      <c r="R1983" s="325"/>
      <c r="S1983" s="2832"/>
      <c r="T1983" s="325"/>
      <c r="U1983" s="766"/>
      <c r="V1983" s="325"/>
      <c r="W1983" s="325"/>
      <c r="X1983" s="325"/>
      <c r="Y1983" s="325"/>
      <c r="Z1983" s="325"/>
      <c r="AA1983" s="909"/>
      <c r="AB1983" s="957"/>
      <c r="AC1983" s="2257"/>
    </row>
    <row r="1984" spans="1:29" s="2225" customFormat="1" x14ac:dyDescent="0.25">
      <c r="A1984" s="217"/>
      <c r="B1984" s="217">
        <v>1</v>
      </c>
      <c r="C1984" s="310" t="s">
        <v>677</v>
      </c>
      <c r="D1984" s="4"/>
      <c r="E1984" s="4"/>
      <c r="F1984" s="2980"/>
      <c r="G1984" s="126">
        <f t="shared" si="1457"/>
        <v>0</v>
      </c>
      <c r="H1984" s="186"/>
      <c r="I1984" s="186"/>
      <c r="J1984" s="1475"/>
      <c r="K1984" s="1475"/>
      <c r="L1984" s="125"/>
      <c r="M1984" s="125"/>
      <c r="N1984" s="125"/>
      <c r="O1984" s="125"/>
      <c r="P1984" s="125"/>
      <c r="Q1984" s="125"/>
      <c r="R1984" s="325"/>
      <c r="S1984" s="2832"/>
      <c r="T1984" s="325">
        <f t="shared" ref="T1984" si="1464">Z1984-Y1984-V1984-U1984</f>
        <v>0</v>
      </c>
      <c r="U1984" s="766"/>
      <c r="V1984" s="325"/>
      <c r="W1984" s="325">
        <f>T1984-S1984</f>
        <v>0</v>
      </c>
      <c r="X1984" s="325"/>
      <c r="Y1984" s="325"/>
      <c r="Z1984" s="325"/>
      <c r="AA1984" s="909"/>
      <c r="AB1984" s="957"/>
      <c r="AC1984" s="2257"/>
    </row>
    <row r="1985" spans="1:29" s="2225" customFormat="1" x14ac:dyDescent="0.25">
      <c r="A1985" s="217"/>
      <c r="B1985" s="217">
        <v>1</v>
      </c>
      <c r="C1985" s="310" t="s">
        <v>678</v>
      </c>
      <c r="D1985" s="4"/>
      <c r="E1985" s="4"/>
      <c r="F1985" s="2980"/>
      <c r="G1985" s="126">
        <f t="shared" si="1457"/>
        <v>0</v>
      </c>
      <c r="H1985" s="186"/>
      <c r="I1985" s="186"/>
      <c r="J1985" s="1475"/>
      <c r="K1985" s="1475"/>
      <c r="L1985" s="125"/>
      <c r="M1985" s="125"/>
      <c r="N1985" s="125"/>
      <c r="O1985" s="125"/>
      <c r="P1985" s="125"/>
      <c r="Q1985" s="125"/>
      <c r="R1985" s="325"/>
      <c r="S1985" s="2832"/>
      <c r="T1985" s="325">
        <f>Z1985-Y1985-V1985</f>
        <v>0</v>
      </c>
      <c r="U1985" s="766"/>
      <c r="V1985" s="325"/>
      <c r="W1985" s="325">
        <f>T1985-S1985</f>
        <v>0</v>
      </c>
      <c r="X1985" s="325"/>
      <c r="Y1985" s="325"/>
      <c r="Z1985" s="325"/>
      <c r="AA1985" s="909"/>
      <c r="AB1985" s="957"/>
      <c r="AC1985" s="2257"/>
    </row>
    <row r="1986" spans="1:29" s="2225" customFormat="1" ht="45" x14ac:dyDescent="0.25">
      <c r="A1986" s="217"/>
      <c r="B1986" s="217">
        <v>1</v>
      </c>
      <c r="C1986" s="310" t="s">
        <v>685</v>
      </c>
      <c r="D1986" s="4"/>
      <c r="E1986" s="4"/>
      <c r="F1986" s="552"/>
      <c r="G1986" s="126">
        <f t="shared" si="1457"/>
        <v>0</v>
      </c>
      <c r="H1986" s="186"/>
      <c r="I1986" s="186" t="e">
        <f t="shared" ref="I1986:I1992" si="1465">H1986/G1986*100</f>
        <v>#DIV/0!</v>
      </c>
      <c r="J1986" s="1475"/>
      <c r="K1986" s="1475"/>
      <c r="L1986" s="125"/>
      <c r="M1986" s="125"/>
      <c r="N1986" s="125"/>
      <c r="O1986" s="125"/>
      <c r="P1986" s="125"/>
      <c r="Q1986" s="125"/>
      <c r="R1986" s="325"/>
      <c r="S1986" s="2832">
        <f t="shared" ref="S1986:S1987" si="1466">R1986/12*$C$3</f>
        <v>0</v>
      </c>
      <c r="T1986" s="325">
        <f t="shared" ref="T1986:T1987" si="1467">Z1986-Y1986-V1986-U1986</f>
        <v>0</v>
      </c>
      <c r="U1986" s="766"/>
      <c r="V1986" s="325"/>
      <c r="W1986" s="325">
        <f t="shared" ref="W1986:W1987" si="1468">T1986-S1986</f>
        <v>0</v>
      </c>
      <c r="X1986" s="325"/>
      <c r="Y1986" s="325"/>
      <c r="Z1986" s="325"/>
      <c r="AA1986" s="909"/>
      <c r="AB1986" s="957"/>
      <c r="AC1986" s="2257"/>
    </row>
    <row r="1987" spans="1:29" s="2225" customFormat="1" ht="30" x14ac:dyDescent="0.25">
      <c r="A1987" s="217"/>
      <c r="B1987" s="217">
        <v>1</v>
      </c>
      <c r="C1987" s="310" t="s">
        <v>686</v>
      </c>
      <c r="D1987" s="4"/>
      <c r="E1987" s="4"/>
      <c r="F1987" s="552"/>
      <c r="G1987" s="126">
        <f t="shared" ref="G1987" si="1469">F1987/12*$C$3</f>
        <v>0</v>
      </c>
      <c r="H1987" s="186"/>
      <c r="I1987" s="186" t="e">
        <f t="shared" si="1465"/>
        <v>#DIV/0!</v>
      </c>
      <c r="J1987" s="1475"/>
      <c r="K1987" s="1475"/>
      <c r="L1987" s="125"/>
      <c r="M1987" s="125"/>
      <c r="N1987" s="125"/>
      <c r="O1987" s="125"/>
      <c r="P1987" s="125"/>
      <c r="Q1987" s="125"/>
      <c r="R1987" s="325"/>
      <c r="S1987" s="2832">
        <f t="shared" si="1466"/>
        <v>0</v>
      </c>
      <c r="T1987" s="325">
        <f t="shared" si="1467"/>
        <v>0</v>
      </c>
      <c r="U1987" s="766"/>
      <c r="V1987" s="325"/>
      <c r="W1987" s="325">
        <f t="shared" si="1468"/>
        <v>0</v>
      </c>
      <c r="X1987" s="325"/>
      <c r="Y1987" s="325"/>
      <c r="Z1987" s="325"/>
      <c r="AA1987" s="909"/>
      <c r="AB1987" s="957"/>
      <c r="AC1987" s="2257"/>
    </row>
    <row r="1988" spans="1:29" s="2225" customFormat="1" ht="45" x14ac:dyDescent="0.25">
      <c r="A1988" s="217"/>
      <c r="B1988" s="217">
        <v>1</v>
      </c>
      <c r="C1988" s="457" t="s">
        <v>268</v>
      </c>
      <c r="D1988" s="4"/>
      <c r="E1988" s="4"/>
      <c r="F1988" s="551">
        <f>SUM(F1989:F1991)</f>
        <v>0</v>
      </c>
      <c r="G1988" s="551">
        <f t="shared" ref="G1988:H1988" si="1470">SUM(G1989:G1991)</f>
        <v>0</v>
      </c>
      <c r="H1988" s="551">
        <f t="shared" si="1470"/>
        <v>0</v>
      </c>
      <c r="I1988" s="186" t="e">
        <f t="shared" si="1465"/>
        <v>#DIV/0!</v>
      </c>
      <c r="J1988" s="1475"/>
      <c r="K1988" s="1475"/>
      <c r="L1988" s="125"/>
      <c r="M1988" s="125"/>
      <c r="N1988" s="125"/>
      <c r="O1988" s="125"/>
      <c r="P1988" s="125"/>
      <c r="Q1988" s="125"/>
      <c r="R1988" s="325">
        <f t="shared" ref="R1988:Z1988" si="1471">SUM(R1989:R1991)</f>
        <v>0</v>
      </c>
      <c r="S1988" s="2832">
        <f t="shared" si="1471"/>
        <v>0</v>
      </c>
      <c r="T1988" s="325">
        <f t="shared" si="1471"/>
        <v>0</v>
      </c>
      <c r="U1988" s="766">
        <f t="shared" si="1471"/>
        <v>0</v>
      </c>
      <c r="V1988" s="325">
        <f t="shared" si="1471"/>
        <v>0</v>
      </c>
      <c r="W1988" s="325">
        <f t="shared" si="1471"/>
        <v>0</v>
      </c>
      <c r="X1988" s="325">
        <f t="shared" si="1471"/>
        <v>0</v>
      </c>
      <c r="Y1988" s="325">
        <f t="shared" si="1471"/>
        <v>0</v>
      </c>
      <c r="Z1988" s="325">
        <f t="shared" si="1471"/>
        <v>0</v>
      </c>
      <c r="AA1988" s="909"/>
      <c r="AB1988" s="957"/>
      <c r="AC1988" s="2257"/>
    </row>
    <row r="1989" spans="1:29" s="2225" customFormat="1" ht="45" x14ac:dyDescent="0.25">
      <c r="A1989" s="217">
        <v>1</v>
      </c>
      <c r="B1989" s="217">
        <v>1</v>
      </c>
      <c r="C1989" s="310" t="s">
        <v>679</v>
      </c>
      <c r="D1989" s="4"/>
      <c r="E1989" s="4"/>
      <c r="F1989" s="553"/>
      <c r="G1989" s="126">
        <f t="shared" ref="G1989:G1991" si="1472">F1989/12*$C$3</f>
        <v>0</v>
      </c>
      <c r="H1989" s="186"/>
      <c r="I1989" s="186" t="e">
        <f t="shared" si="1465"/>
        <v>#DIV/0!</v>
      </c>
      <c r="J1989" s="1475"/>
      <c r="K1989" s="1475"/>
      <c r="L1989" s="125"/>
      <c r="M1989" s="125"/>
      <c r="N1989" s="125"/>
      <c r="O1989" s="125"/>
      <c r="P1989" s="125"/>
      <c r="Q1989" s="125"/>
      <c r="R1989" s="325"/>
      <c r="S1989" s="2832">
        <f t="shared" ref="S1989:S1992" si="1473">R1989/12*$C$3</f>
        <v>0</v>
      </c>
      <c r="T1989" s="325">
        <f t="shared" ref="T1989:T1992" si="1474">Z1989-Y1989-V1989-U1989</f>
        <v>0</v>
      </c>
      <c r="U1989" s="766"/>
      <c r="V1989" s="325"/>
      <c r="W1989" s="325">
        <f>T1989-S1989</f>
        <v>0</v>
      </c>
      <c r="X1989" s="325"/>
      <c r="Y1989" s="325"/>
      <c r="Z1989" s="325"/>
      <c r="AA1989" s="909"/>
      <c r="AB1989" s="957"/>
      <c r="AC1989" s="2257"/>
    </row>
    <row r="1990" spans="1:29" s="2225" customFormat="1" ht="75" x14ac:dyDescent="0.25">
      <c r="A1990" s="217"/>
      <c r="B1990" s="217">
        <v>1</v>
      </c>
      <c r="C1990" s="310" t="s">
        <v>680</v>
      </c>
      <c r="D1990" s="4"/>
      <c r="E1990" s="4"/>
      <c r="F1990" s="174"/>
      <c r="G1990" s="126">
        <f t="shared" si="1472"/>
        <v>0</v>
      </c>
      <c r="H1990" s="186"/>
      <c r="I1990" s="186" t="e">
        <f t="shared" si="1465"/>
        <v>#DIV/0!</v>
      </c>
      <c r="J1990" s="1475"/>
      <c r="K1990" s="1475"/>
      <c r="L1990" s="125"/>
      <c r="M1990" s="125"/>
      <c r="N1990" s="125"/>
      <c r="O1990" s="125"/>
      <c r="P1990" s="125"/>
      <c r="Q1990" s="125"/>
      <c r="R1990" s="325"/>
      <c r="S1990" s="2832">
        <f t="shared" si="1473"/>
        <v>0</v>
      </c>
      <c r="T1990" s="325">
        <f t="shared" si="1474"/>
        <v>0</v>
      </c>
      <c r="U1990" s="766"/>
      <c r="V1990" s="325"/>
      <c r="W1990" s="325">
        <f>T1990-S1990</f>
        <v>0</v>
      </c>
      <c r="X1990" s="325"/>
      <c r="Y1990" s="325"/>
      <c r="Z1990" s="325"/>
      <c r="AA1990" s="909"/>
      <c r="AB1990" s="957"/>
      <c r="AC1990" s="2257"/>
    </row>
    <row r="1991" spans="1:29" s="2225" customFormat="1" ht="60" x14ac:dyDescent="0.25">
      <c r="A1991" s="217"/>
      <c r="B1991" s="217">
        <v>1</v>
      </c>
      <c r="C1991" s="310" t="s">
        <v>681</v>
      </c>
      <c r="D1991" s="4"/>
      <c r="E1991" s="4"/>
      <c r="F1991" s="553"/>
      <c r="G1991" s="126">
        <f t="shared" si="1472"/>
        <v>0</v>
      </c>
      <c r="H1991" s="186"/>
      <c r="I1991" s="186" t="e">
        <f t="shared" si="1465"/>
        <v>#DIV/0!</v>
      </c>
      <c r="J1991" s="1475"/>
      <c r="K1991" s="1475"/>
      <c r="L1991" s="125"/>
      <c r="M1991" s="125"/>
      <c r="N1991" s="125"/>
      <c r="O1991" s="125"/>
      <c r="P1991" s="125"/>
      <c r="Q1991" s="125"/>
      <c r="R1991" s="325"/>
      <c r="S1991" s="2832">
        <f t="shared" si="1473"/>
        <v>0</v>
      </c>
      <c r="T1991" s="325">
        <f t="shared" si="1474"/>
        <v>0</v>
      </c>
      <c r="U1991" s="766"/>
      <c r="V1991" s="325"/>
      <c r="W1991" s="325">
        <f>T1991-S1991</f>
        <v>0</v>
      </c>
      <c r="X1991" s="325"/>
      <c r="Y1991" s="325"/>
      <c r="Z1991" s="325"/>
      <c r="AA1991" s="909"/>
      <c r="AB1991" s="957"/>
      <c r="AC1991" s="2257"/>
    </row>
    <row r="1992" spans="1:29" s="2225" customFormat="1" ht="29.25" x14ac:dyDescent="0.25">
      <c r="A1992" s="217">
        <v>1</v>
      </c>
      <c r="B1992" s="217">
        <v>1</v>
      </c>
      <c r="C1992" s="2220" t="s">
        <v>304</v>
      </c>
      <c r="D1992" s="4"/>
      <c r="E1992" s="4"/>
      <c r="F1992" s="1011">
        <f>F1993+F1994</f>
        <v>0</v>
      </c>
      <c r="G1992" s="1011">
        <f t="shared" ref="G1992:H1992" si="1475">G1993+G1994</f>
        <v>0</v>
      </c>
      <c r="H1992" s="1011">
        <f t="shared" si="1475"/>
        <v>0</v>
      </c>
      <c r="I1992" s="186" t="e">
        <f t="shared" si="1465"/>
        <v>#DIV/0!</v>
      </c>
      <c r="J1992" s="1475"/>
      <c r="K1992" s="1475"/>
      <c r="L1992" s="125"/>
      <c r="M1992" s="125"/>
      <c r="N1992" s="125"/>
      <c r="O1992" s="125"/>
      <c r="P1992" s="125"/>
      <c r="Q1992" s="125"/>
      <c r="R1992" s="325"/>
      <c r="S1992" s="2832">
        <f t="shared" si="1473"/>
        <v>0</v>
      </c>
      <c r="T1992" s="325">
        <f t="shared" si="1474"/>
        <v>0</v>
      </c>
      <c r="U1992" s="766"/>
      <c r="V1992" s="325"/>
      <c r="W1992" s="325">
        <f>T1992-S1992</f>
        <v>0</v>
      </c>
      <c r="X1992" s="325"/>
      <c r="Y1992" s="325"/>
      <c r="Z1992" s="325"/>
      <c r="AA1992" s="909"/>
      <c r="AB1992" s="957"/>
      <c r="AC1992" s="2257"/>
    </row>
    <row r="1993" spans="1:29" s="2225" customFormat="1" x14ac:dyDescent="0.25">
      <c r="A1993" s="217">
        <v>1</v>
      </c>
      <c r="B1993" s="217">
        <v>1</v>
      </c>
      <c r="C1993" s="310" t="s">
        <v>297</v>
      </c>
      <c r="D1993" s="4"/>
      <c r="E1993" s="4"/>
      <c r="F1993" s="553"/>
      <c r="G1993" s="553"/>
      <c r="H1993" s="553"/>
      <c r="I1993" s="186"/>
      <c r="J1993" s="1475"/>
      <c r="K1993" s="1475"/>
      <c r="L1993" s="125"/>
      <c r="M1993" s="125"/>
      <c r="N1993" s="125"/>
      <c r="O1993" s="125"/>
      <c r="P1993" s="125"/>
      <c r="Q1993" s="125"/>
      <c r="R1993" s="325"/>
      <c r="S1993" s="2832"/>
      <c r="T1993" s="325"/>
      <c r="U1993" s="766"/>
      <c r="V1993" s="325"/>
      <c r="W1993" s="325"/>
      <c r="X1993" s="325"/>
      <c r="Y1993" s="325"/>
      <c r="Z1993" s="325"/>
      <c r="AA1993" s="909"/>
      <c r="AB1993" s="957"/>
      <c r="AC1993" s="2257"/>
    </row>
    <row r="1994" spans="1:29" s="2225" customFormat="1" ht="30" x14ac:dyDescent="0.25">
      <c r="A1994" s="217"/>
      <c r="B1994" s="217">
        <v>1</v>
      </c>
      <c r="C1994" s="457" t="s">
        <v>423</v>
      </c>
      <c r="D1994" s="4"/>
      <c r="E1994" s="4"/>
      <c r="F1994" s="553">
        <f>F1995+F1996/4</f>
        <v>0</v>
      </c>
      <c r="G1994" s="553">
        <f t="shared" ref="G1994:H1994" si="1476">G1995+G1996/4</f>
        <v>0</v>
      </c>
      <c r="H1994" s="553">
        <f t="shared" si="1476"/>
        <v>0</v>
      </c>
      <c r="I1994" s="186" t="e">
        <f>H1994/G1994*100</f>
        <v>#DIV/0!</v>
      </c>
      <c r="J1994" s="1475"/>
      <c r="K1994" s="1475"/>
      <c r="L1994" s="125"/>
      <c r="M1994" s="125"/>
      <c r="N1994" s="125"/>
      <c r="O1994" s="125"/>
      <c r="P1994" s="125"/>
      <c r="Q1994" s="125"/>
      <c r="R1994" s="325"/>
      <c r="S1994" s="2832"/>
      <c r="T1994" s="325"/>
      <c r="U1994" s="766"/>
      <c r="V1994" s="325"/>
      <c r="W1994" s="325"/>
      <c r="X1994" s="325"/>
      <c r="Y1994" s="325"/>
      <c r="Z1994" s="325"/>
      <c r="AA1994" s="909"/>
      <c r="AB1994" s="957"/>
      <c r="AC1994" s="2257"/>
    </row>
    <row r="1995" spans="1:29" s="2225" customFormat="1" x14ac:dyDescent="0.25">
      <c r="A1995" s="217">
        <v>1</v>
      </c>
      <c r="B1995" s="217">
        <v>1</v>
      </c>
      <c r="C1995" s="310" t="s">
        <v>424</v>
      </c>
      <c r="D1995" s="4"/>
      <c r="E1995" s="4"/>
      <c r="F1995" s="532"/>
      <c r="G1995" s="126"/>
      <c r="H1995" s="126"/>
      <c r="I1995" s="186"/>
      <c r="J1995" s="1475"/>
      <c r="K1995" s="1475"/>
      <c r="L1995" s="125"/>
      <c r="M1995" s="125"/>
      <c r="N1995" s="125"/>
      <c r="O1995" s="125"/>
      <c r="P1995" s="125"/>
      <c r="Q1995" s="125"/>
      <c r="R1995" s="325"/>
      <c r="S1995" s="2832"/>
      <c r="T1995" s="325"/>
      <c r="U1995" s="766"/>
      <c r="V1995" s="325"/>
      <c r="W1995" s="325"/>
      <c r="X1995" s="325"/>
      <c r="Y1995" s="325"/>
      <c r="Z1995" s="325"/>
      <c r="AA1995" s="925"/>
      <c r="AB1995" s="957"/>
      <c r="AC1995" s="2257"/>
    </row>
    <row r="1996" spans="1:29" s="2225" customFormat="1" ht="30" x14ac:dyDescent="0.25">
      <c r="A1996" s="217"/>
      <c r="B1996" s="217">
        <v>1</v>
      </c>
      <c r="C1996" s="310" t="s">
        <v>425</v>
      </c>
      <c r="D1996" s="168"/>
      <c r="E1996" s="4"/>
      <c r="F1996" s="555"/>
      <c r="G1996" s="126">
        <f t="shared" ref="G1996" si="1477">F1996/12*$C$3</f>
        <v>0</v>
      </c>
      <c r="H1996" s="126"/>
      <c r="I1996" s="186" t="e">
        <f>H1996/G1996*100</f>
        <v>#DIV/0!</v>
      </c>
      <c r="J1996" s="1475"/>
      <c r="K1996" s="1475"/>
      <c r="L1996" s="125"/>
      <c r="M1996" s="125"/>
      <c r="N1996" s="125"/>
      <c r="O1996" s="125"/>
      <c r="P1996" s="125"/>
      <c r="Q1996" s="125"/>
      <c r="R1996" s="325"/>
      <c r="S1996" s="2832"/>
      <c r="T1996" s="325"/>
      <c r="U1996" s="766"/>
      <c r="V1996" s="325"/>
      <c r="W1996" s="325"/>
      <c r="X1996" s="325"/>
      <c r="Y1996" s="325"/>
      <c r="Z1996" s="325"/>
      <c r="AA1996" s="925"/>
      <c r="AB1996" s="957"/>
      <c r="AC1996" s="2257"/>
    </row>
    <row r="1997" spans="1:29" s="2225" customFormat="1" ht="60" x14ac:dyDescent="0.25">
      <c r="A1997" s="217">
        <v>1</v>
      </c>
      <c r="B1997" s="217">
        <v>1</v>
      </c>
      <c r="C1997" s="310" t="s">
        <v>427</v>
      </c>
      <c r="D1997" s="1227"/>
      <c r="E1997" s="4"/>
      <c r="F1997" s="555"/>
      <c r="G1997" s="730"/>
      <c r="H1997" s="730"/>
      <c r="I1997" s="730"/>
      <c r="J1997" s="1475"/>
      <c r="K1997" s="1475"/>
      <c r="L1997" s="125"/>
      <c r="M1997" s="125"/>
      <c r="N1997" s="125"/>
      <c r="O1997" s="125"/>
      <c r="P1997" s="125"/>
      <c r="Q1997" s="125"/>
      <c r="R1997" s="2272"/>
      <c r="S1997" s="2357">
        <f>R1997/12*$C$3</f>
        <v>0</v>
      </c>
      <c r="T1997" s="2272">
        <f>Z1997-Y1997</f>
        <v>0</v>
      </c>
      <c r="U1997" s="2583"/>
      <c r="V1997" s="2272"/>
      <c r="W1997" s="2272">
        <f>T1997-S1997</f>
        <v>0</v>
      </c>
      <c r="X1997" s="2272"/>
      <c r="Y1997" s="2272"/>
      <c r="Z1997" s="2272"/>
      <c r="AA1997" s="913"/>
      <c r="AB1997" s="2584"/>
      <c r="AC1997" s="2257"/>
    </row>
    <row r="1998" spans="1:29" s="2225" customFormat="1" ht="45" x14ac:dyDescent="0.25">
      <c r="A1998" s="217">
        <v>1</v>
      </c>
      <c r="B1998" s="217">
        <v>1</v>
      </c>
      <c r="C1998" s="309" t="s">
        <v>428</v>
      </c>
      <c r="D1998" s="520"/>
      <c r="E1998" s="4"/>
      <c r="F1998" s="1011"/>
      <c r="G1998" s="186"/>
      <c r="H1998" s="186"/>
      <c r="I1998" s="730"/>
      <c r="J1998" s="1475"/>
      <c r="K1998" s="1475"/>
      <c r="L1998" s="125"/>
      <c r="M1998" s="125"/>
      <c r="N1998" s="125"/>
      <c r="O1998" s="125"/>
      <c r="P1998" s="125"/>
      <c r="Q1998" s="125"/>
      <c r="R1998" s="325"/>
      <c r="S1998" s="2832"/>
      <c r="T1998" s="325"/>
      <c r="U1998" s="766"/>
      <c r="V1998" s="325"/>
      <c r="W1998" s="325"/>
      <c r="X1998" s="325"/>
      <c r="Y1998" s="325"/>
      <c r="Z1998" s="325"/>
      <c r="AA1998" s="909"/>
      <c r="AB1998" s="957"/>
      <c r="AC1998" s="2257"/>
    </row>
    <row r="1999" spans="1:29" s="2225" customFormat="1" ht="29.25" x14ac:dyDescent="0.25">
      <c r="A1999" s="217">
        <v>1</v>
      </c>
      <c r="B1999" s="217">
        <v>1</v>
      </c>
      <c r="C1999" s="509" t="s">
        <v>305</v>
      </c>
      <c r="D1999" s="4"/>
      <c r="E1999" s="4"/>
      <c r="F1999" s="174">
        <f>F2000+F2001+F2003</f>
        <v>0</v>
      </c>
      <c r="G1999" s="186">
        <f t="shared" ref="G1999:H1999" si="1478">G2000+G2001+G2003</f>
        <v>0</v>
      </c>
      <c r="H1999" s="186">
        <f t="shared" si="1478"/>
        <v>1.0106382978723405</v>
      </c>
      <c r="I1999" s="730" t="e">
        <f>H1999/ROUND(G1999,0)*100</f>
        <v>#DIV/0!</v>
      </c>
      <c r="J1999" s="1475"/>
      <c r="K1999" s="1475"/>
      <c r="L1999" s="125"/>
      <c r="M1999" s="125"/>
      <c r="N1999" s="125"/>
      <c r="O1999" s="125"/>
      <c r="P1999" s="125"/>
      <c r="Q1999" s="125"/>
      <c r="R1999" s="325"/>
      <c r="S1999" s="2832"/>
      <c r="T1999" s="325"/>
      <c r="U1999" s="766"/>
      <c r="V1999" s="325"/>
      <c r="W1999" s="325"/>
      <c r="X1999" s="325"/>
      <c r="Y1999" s="325"/>
      <c r="Z1999" s="325"/>
      <c r="AA1999" s="909"/>
      <c r="AB1999" s="957"/>
      <c r="AC1999" s="2257"/>
    </row>
    <row r="2000" spans="1:29" s="2225" customFormat="1" x14ac:dyDescent="0.25">
      <c r="A2000" s="217">
        <v>1</v>
      </c>
      <c r="B2000" s="217">
        <v>1</v>
      </c>
      <c r="C2000" s="509" t="s">
        <v>313</v>
      </c>
      <c r="D2000" s="4"/>
      <c r="E2000" s="4"/>
      <c r="F2000" s="174"/>
      <c r="G2000" s="126"/>
      <c r="H2000" s="186"/>
      <c r="I2000" s="730"/>
      <c r="J2000" s="1475"/>
      <c r="K2000" s="1475"/>
      <c r="L2000" s="125"/>
      <c r="M2000" s="125"/>
      <c r="N2000" s="125"/>
      <c r="O2000" s="125"/>
      <c r="P2000" s="125"/>
      <c r="Q2000" s="125"/>
      <c r="R2000" s="325"/>
      <c r="S2000" s="2832"/>
      <c r="T2000" s="325"/>
      <c r="U2000" s="766"/>
      <c r="V2000" s="325"/>
      <c r="W2000" s="325"/>
      <c r="X2000" s="325"/>
      <c r="Y2000" s="325"/>
      <c r="Z2000" s="325"/>
      <c r="AA2000" s="909"/>
      <c r="AB2000" s="957"/>
      <c r="AC2000" s="2257"/>
    </row>
    <row r="2001" spans="1:29" s="2225" customFormat="1" x14ac:dyDescent="0.25">
      <c r="A2001" s="217">
        <v>1</v>
      </c>
      <c r="B2001" s="217">
        <v>1</v>
      </c>
      <c r="C2001" s="4" t="s">
        <v>314</v>
      </c>
      <c r="D2001" s="4"/>
      <c r="E2001" s="4"/>
      <c r="F2001" s="174">
        <f>F2002/9.4</f>
        <v>0</v>
      </c>
      <c r="G2001" s="186">
        <f t="shared" ref="G2001:H2001" si="1479">G2002/9.4</f>
        <v>0</v>
      </c>
      <c r="H2001" s="186">
        <f t="shared" si="1479"/>
        <v>1.0106382978723405</v>
      </c>
      <c r="I2001" s="730" t="e">
        <f>H2001/ROUND(G2001,0)*100</f>
        <v>#DIV/0!</v>
      </c>
      <c r="J2001" s="1475"/>
      <c r="K2001" s="1475"/>
      <c r="L2001" s="125"/>
      <c r="M2001" s="125"/>
      <c r="N2001" s="125"/>
      <c r="O2001" s="125"/>
      <c r="P2001" s="125"/>
      <c r="Q2001" s="125"/>
      <c r="R2001" s="325"/>
      <c r="S2001" s="2832"/>
      <c r="T2001" s="325"/>
      <c r="U2001" s="766"/>
      <c r="V2001" s="325"/>
      <c r="W2001" s="325"/>
      <c r="X2001" s="325"/>
      <c r="Y2001" s="325"/>
      <c r="Z2001" s="325"/>
      <c r="AA2001" s="909"/>
      <c r="AB2001" s="957"/>
      <c r="AC2001" s="2257"/>
    </row>
    <row r="2002" spans="1:29" s="2225" customFormat="1" x14ac:dyDescent="0.25">
      <c r="A2002" s="217">
        <v>1</v>
      </c>
      <c r="B2002" s="217">
        <v>1</v>
      </c>
      <c r="C2002" s="523" t="s">
        <v>315</v>
      </c>
      <c r="D2002" s="4"/>
      <c r="E2002" s="4"/>
      <c r="F2002" s="174"/>
      <c r="G2002" s="126">
        <f>(F2002/12*$C$3)</f>
        <v>0</v>
      </c>
      <c r="H2002" s="3519">
        <v>9.5</v>
      </c>
      <c r="I2002" s="730" t="e">
        <f>H2002/ROUND(G2002,0)*100</f>
        <v>#DIV/0!</v>
      </c>
      <c r="J2002" s="1475"/>
      <c r="K2002" s="1475"/>
      <c r="L2002" s="125"/>
      <c r="M2002" s="125"/>
      <c r="N2002" s="125"/>
      <c r="O2002" s="125"/>
      <c r="P2002" s="125"/>
      <c r="Q2002" s="125"/>
      <c r="R2002" s="325"/>
      <c r="S2002" s="2832"/>
      <c r="T2002" s="325"/>
      <c r="U2002" s="766"/>
      <c r="V2002" s="325"/>
      <c r="W2002" s="325"/>
      <c r="X2002" s="325"/>
      <c r="Y2002" s="325"/>
      <c r="Z2002" s="325"/>
      <c r="AA2002" s="909"/>
      <c r="AB2002" s="957"/>
      <c r="AC2002" s="2257"/>
    </row>
    <row r="2003" spans="1:29" s="2225" customFormat="1" ht="30" x14ac:dyDescent="0.25">
      <c r="A2003" s="217"/>
      <c r="B2003" s="217"/>
      <c r="C2003" s="523" t="s">
        <v>682</v>
      </c>
      <c r="D2003" s="4"/>
      <c r="E2003" s="4"/>
      <c r="F2003" s="174"/>
      <c r="G2003" s="126">
        <f>(F2003/12*$C$3)</f>
        <v>0</v>
      </c>
      <c r="H2003" s="186"/>
      <c r="I2003" s="730" t="e">
        <f>H2003/ROUND(G2003,0)*100</f>
        <v>#DIV/0!</v>
      </c>
      <c r="J2003" s="1475"/>
      <c r="K2003" s="1475"/>
      <c r="L2003" s="125"/>
      <c r="M2003" s="125"/>
      <c r="N2003" s="125"/>
      <c r="O2003" s="125"/>
      <c r="P2003" s="125"/>
      <c r="Q2003" s="125"/>
      <c r="R2003" s="325"/>
      <c r="S2003" s="2832">
        <f t="shared" ref="S2003" si="1480">R2003/12*$C$3</f>
        <v>0</v>
      </c>
      <c r="T2003" s="325">
        <f t="shared" ref="T2003" si="1481">Z2003-Y2003-V2003-U2003</f>
        <v>0</v>
      </c>
      <c r="U2003" s="766"/>
      <c r="V2003" s="325"/>
      <c r="W2003" s="325">
        <f>T2003-S2003</f>
        <v>0</v>
      </c>
      <c r="X2003" s="325"/>
      <c r="Y2003" s="325"/>
      <c r="Z2003" s="325"/>
      <c r="AA2003" s="909"/>
      <c r="AB2003" s="957"/>
      <c r="AC2003" s="2257"/>
    </row>
    <row r="2004" spans="1:29" s="2225" customFormat="1" ht="86.25" x14ac:dyDescent="0.25">
      <c r="A2004" s="217">
        <v>1</v>
      </c>
      <c r="B2004" s="217">
        <v>1</v>
      </c>
      <c r="C2004" s="509" t="s">
        <v>306</v>
      </c>
      <c r="D2004" s="4"/>
      <c r="E2004" s="4"/>
      <c r="F2004" s="221"/>
      <c r="G2004" s="126"/>
      <c r="H2004" s="186"/>
      <c r="I2004" s="730"/>
      <c r="J2004" s="1475"/>
      <c r="K2004" s="1475"/>
      <c r="L2004" s="125"/>
      <c r="M2004" s="125"/>
      <c r="N2004" s="125"/>
      <c r="O2004" s="125"/>
      <c r="P2004" s="125"/>
      <c r="Q2004" s="125"/>
      <c r="R2004" s="325"/>
      <c r="S2004" s="2832"/>
      <c r="T2004" s="325"/>
      <c r="U2004" s="766"/>
      <c r="V2004" s="325"/>
      <c r="W2004" s="325"/>
      <c r="X2004" s="325"/>
      <c r="Y2004" s="325"/>
      <c r="Z2004" s="325"/>
      <c r="AA2004" s="909"/>
      <c r="AB2004" s="957"/>
      <c r="AC2004" s="2257"/>
    </row>
    <row r="2005" spans="1:29" s="2225" customFormat="1" x14ac:dyDescent="0.25">
      <c r="A2005" s="217">
        <v>1</v>
      </c>
      <c r="B2005" s="217">
        <v>1</v>
      </c>
      <c r="C2005" s="497" t="s">
        <v>214</v>
      </c>
      <c r="D2005" s="4"/>
      <c r="E2005" s="4"/>
      <c r="F2005" s="221">
        <f>SUM(F2006:F2008)</f>
        <v>0</v>
      </c>
      <c r="G2005" s="186">
        <f>SUM(G2006:G2008)</f>
        <v>0</v>
      </c>
      <c r="H2005" s="186">
        <f>SUM(H2006:H2008)</f>
        <v>0</v>
      </c>
      <c r="I2005" s="730" t="e">
        <f t="shared" ref="I2005:I2014" si="1482">H2005/G2005*100</f>
        <v>#DIV/0!</v>
      </c>
      <c r="J2005" s="1475"/>
      <c r="K2005" s="1475"/>
      <c r="L2005" s="125"/>
      <c r="M2005" s="125"/>
      <c r="N2005" s="125"/>
      <c r="O2005" s="125"/>
      <c r="P2005" s="125"/>
      <c r="Q2005" s="125"/>
      <c r="R2005" s="325"/>
      <c r="S2005" s="2832">
        <f t="shared" ref="S2005" si="1483">R2005/12*$C$3</f>
        <v>0</v>
      </c>
      <c r="T2005" s="325">
        <f t="shared" ref="T2005" si="1484">Z2005-Y2005-V2005-U2005</f>
        <v>0</v>
      </c>
      <c r="U2005" s="766"/>
      <c r="V2005" s="325"/>
      <c r="W2005" s="325">
        <f>T2005-S2005</f>
        <v>0</v>
      </c>
      <c r="X2005" s="325"/>
      <c r="Y2005" s="325"/>
      <c r="Z2005" s="325"/>
      <c r="AA2005" s="909"/>
      <c r="AB2005" s="957"/>
      <c r="AC2005" s="2257"/>
    </row>
    <row r="2006" spans="1:29" s="2225" customFormat="1" ht="30" x14ac:dyDescent="0.25">
      <c r="A2006" s="217">
        <v>1</v>
      </c>
      <c r="B2006" s="217">
        <v>1</v>
      </c>
      <c r="C2006" s="522" t="s">
        <v>260</v>
      </c>
      <c r="D2006" s="4"/>
      <c r="E2006" s="4"/>
      <c r="F2006" s="221"/>
      <c r="G2006" s="126">
        <f>F2006/12*$C$3</f>
        <v>0</v>
      </c>
      <c r="H2006" s="186"/>
      <c r="I2006" s="730" t="e">
        <f t="shared" si="1482"/>
        <v>#DIV/0!</v>
      </c>
      <c r="J2006" s="1475"/>
      <c r="K2006" s="1475"/>
      <c r="L2006" s="125"/>
      <c r="M2006" s="125"/>
      <c r="N2006" s="125"/>
      <c r="O2006" s="125"/>
      <c r="P2006" s="125"/>
      <c r="Q2006" s="125"/>
      <c r="R2006" s="325"/>
      <c r="S2006" s="2832"/>
      <c r="T2006" s="325"/>
      <c r="U2006" s="766"/>
      <c r="V2006" s="325"/>
      <c r="W2006" s="325"/>
      <c r="X2006" s="325"/>
      <c r="Y2006" s="325"/>
      <c r="Z2006" s="325"/>
      <c r="AA2006" s="909"/>
      <c r="AB2006" s="957"/>
      <c r="AC2006" s="2257"/>
    </row>
    <row r="2007" spans="1:29" s="2225" customFormat="1" ht="45" x14ac:dyDescent="0.25">
      <c r="A2007" s="217"/>
      <c r="B2007" s="217">
        <v>1</v>
      </c>
      <c r="C2007" s="522" t="s">
        <v>320</v>
      </c>
      <c r="D2007" s="4"/>
      <c r="E2007" s="4"/>
      <c r="F2007" s="221"/>
      <c r="G2007" s="126">
        <f>F2007/12*$C$3</f>
        <v>0</v>
      </c>
      <c r="H2007" s="186"/>
      <c r="I2007" s="730" t="e">
        <f t="shared" si="1482"/>
        <v>#DIV/0!</v>
      </c>
      <c r="J2007" s="1475"/>
      <c r="K2007" s="1475"/>
      <c r="L2007" s="125"/>
      <c r="M2007" s="125"/>
      <c r="N2007" s="125"/>
      <c r="O2007" s="125"/>
      <c r="P2007" s="125"/>
      <c r="Q2007" s="125"/>
      <c r="R2007" s="325"/>
      <c r="S2007" s="2832"/>
      <c r="T2007" s="325"/>
      <c r="U2007" s="766"/>
      <c r="V2007" s="325"/>
      <c r="W2007" s="325"/>
      <c r="X2007" s="325"/>
      <c r="Y2007" s="325"/>
      <c r="Z2007" s="325"/>
      <c r="AA2007" s="909"/>
      <c r="AB2007" s="957"/>
      <c r="AC2007" s="2257"/>
    </row>
    <row r="2008" spans="1:29" s="2225" customFormat="1" ht="30" x14ac:dyDescent="0.25">
      <c r="A2008" s="217"/>
      <c r="B2008" s="217">
        <v>1</v>
      </c>
      <c r="C2008" s="522" t="s">
        <v>70</v>
      </c>
      <c r="D2008" s="4"/>
      <c r="E2008" s="4"/>
      <c r="F2008" s="221"/>
      <c r="G2008" s="126">
        <f>F2008/12*$C$3</f>
        <v>0</v>
      </c>
      <c r="H2008" s="186"/>
      <c r="I2008" s="730" t="e">
        <f t="shared" si="1482"/>
        <v>#DIV/0!</v>
      </c>
      <c r="J2008" s="1475"/>
      <c r="K2008" s="1475"/>
      <c r="L2008" s="125"/>
      <c r="M2008" s="125"/>
      <c r="N2008" s="125"/>
      <c r="O2008" s="125"/>
      <c r="P2008" s="125"/>
      <c r="Q2008" s="125"/>
      <c r="R2008" s="325"/>
      <c r="S2008" s="2832"/>
      <c r="T2008" s="325"/>
      <c r="U2008" s="766"/>
      <c r="V2008" s="325"/>
      <c r="W2008" s="325"/>
      <c r="X2008" s="325"/>
      <c r="Y2008" s="325"/>
      <c r="Z2008" s="325"/>
      <c r="AA2008" s="909"/>
      <c r="AB2008" s="957"/>
      <c r="AC2008" s="2257"/>
    </row>
    <row r="2009" spans="1:29" s="2225" customFormat="1" ht="86.25" x14ac:dyDescent="0.25">
      <c r="A2009" s="217"/>
      <c r="B2009" s="217">
        <v>1</v>
      </c>
      <c r="C2009" s="459" t="s">
        <v>466</v>
      </c>
      <c r="D2009" s="4"/>
      <c r="E2009" s="4"/>
      <c r="F2009" s="3132">
        <f>F1970</f>
        <v>0</v>
      </c>
      <c r="G2009" s="3132">
        <f>G1970</f>
        <v>0</v>
      </c>
      <c r="H2009" s="3132">
        <f>H1970</f>
        <v>0</v>
      </c>
      <c r="I2009" s="730" t="e">
        <f t="shared" si="1482"/>
        <v>#DIV/0!</v>
      </c>
      <c r="J2009" s="1475"/>
      <c r="K2009" s="1475"/>
      <c r="L2009" s="125"/>
      <c r="M2009" s="125"/>
      <c r="N2009" s="125"/>
      <c r="O2009" s="125"/>
      <c r="P2009" s="125"/>
      <c r="Q2009" s="125"/>
      <c r="R2009" s="325">
        <f t="shared" ref="R2009" si="1485">R1970</f>
        <v>0</v>
      </c>
      <c r="S2009" s="2832">
        <f t="shared" ref="S2009" si="1486">R2009/12*$C$3</f>
        <v>0</v>
      </c>
      <c r="T2009" s="325">
        <f t="shared" ref="T2009" si="1487">Z2009-Y2009-V2009-U2009</f>
        <v>0</v>
      </c>
      <c r="U2009" s="766"/>
      <c r="V2009" s="325"/>
      <c r="W2009" s="325">
        <f>T2009-S2009</f>
        <v>0</v>
      </c>
      <c r="X2009" s="325"/>
      <c r="Y2009" s="325"/>
      <c r="Z2009" s="325"/>
      <c r="AA2009" s="909"/>
      <c r="AB2009" s="957"/>
      <c r="AC2009" s="2257"/>
    </row>
    <row r="2010" spans="1:29" s="2225" customFormat="1" ht="29.25" x14ac:dyDescent="0.25">
      <c r="A2010" s="217">
        <v>1</v>
      </c>
      <c r="B2010" s="217">
        <v>1</v>
      </c>
      <c r="C2010" s="459" t="s">
        <v>256</v>
      </c>
      <c r="D2010" s="4"/>
      <c r="E2010" s="4"/>
      <c r="F2010" s="3132">
        <f>F1992+F1960</f>
        <v>0</v>
      </c>
      <c r="G2010" s="3132">
        <f>G1992+G1960</f>
        <v>0</v>
      </c>
      <c r="H2010" s="3132">
        <f>H1992+H1960</f>
        <v>1</v>
      </c>
      <c r="I2010" s="730" t="e">
        <f t="shared" si="1482"/>
        <v>#DIV/0!</v>
      </c>
      <c r="J2010" s="1475"/>
      <c r="K2010" s="1475"/>
      <c r="L2010" s="125"/>
      <c r="M2010" s="125"/>
      <c r="N2010" s="125"/>
      <c r="O2010" s="125"/>
      <c r="P2010" s="125"/>
      <c r="Q2010" s="125"/>
      <c r="R2010" s="325"/>
      <c r="S2010" s="2832"/>
      <c r="T2010" s="325"/>
      <c r="U2010" s="766"/>
      <c r="V2010" s="325"/>
      <c r="W2010" s="325"/>
      <c r="X2010" s="325"/>
      <c r="Y2010" s="325"/>
      <c r="Z2010" s="325"/>
      <c r="AA2010" s="913"/>
      <c r="AB2010" s="957"/>
      <c r="AC2010" s="2257"/>
    </row>
    <row r="2011" spans="1:29" s="2225" customFormat="1" ht="43.5" x14ac:dyDescent="0.25">
      <c r="A2011" s="217">
        <v>1</v>
      </c>
      <c r="B2011" s="217">
        <v>1</v>
      </c>
      <c r="C2011" s="459" t="s">
        <v>269</v>
      </c>
      <c r="D2011" s="4"/>
      <c r="E2011" s="4"/>
      <c r="F2011" s="530">
        <f>F1975</f>
        <v>0</v>
      </c>
      <c r="G2011" s="530">
        <f>G1975</f>
        <v>0</v>
      </c>
      <c r="H2011" s="530">
        <f>H1975</f>
        <v>0</v>
      </c>
      <c r="I2011" s="730" t="e">
        <f t="shared" si="1482"/>
        <v>#DIV/0!</v>
      </c>
      <c r="J2011" s="1475"/>
      <c r="K2011" s="1475"/>
      <c r="L2011" s="125"/>
      <c r="M2011" s="125"/>
      <c r="N2011" s="125"/>
      <c r="O2011" s="125"/>
      <c r="P2011" s="125"/>
      <c r="Q2011" s="125"/>
      <c r="R2011" s="325"/>
      <c r="S2011" s="2832"/>
      <c r="T2011" s="325"/>
      <c r="U2011" s="766"/>
      <c r="V2011" s="325"/>
      <c r="W2011" s="325"/>
      <c r="X2011" s="325"/>
      <c r="Y2011" s="325"/>
      <c r="Z2011" s="325"/>
      <c r="AA2011" s="913"/>
      <c r="AB2011" s="957"/>
      <c r="AC2011" s="2257"/>
    </row>
    <row r="2012" spans="1:29" s="2225" customFormat="1" ht="29.25" x14ac:dyDescent="0.25">
      <c r="A2012" s="217">
        <v>1</v>
      </c>
      <c r="B2012" s="217">
        <v>1</v>
      </c>
      <c r="C2012" s="459" t="s">
        <v>257</v>
      </c>
      <c r="D2012" s="4"/>
      <c r="E2012" s="4"/>
      <c r="F2012" s="530">
        <f>F1999+F1964</f>
        <v>0</v>
      </c>
      <c r="G2012" s="530">
        <f>G1999+G1964</f>
        <v>0</v>
      </c>
      <c r="H2012" s="530">
        <f>H1999+H1964</f>
        <v>2.0106382978723403</v>
      </c>
      <c r="I2012" s="730" t="e">
        <f t="shared" si="1482"/>
        <v>#DIV/0!</v>
      </c>
      <c r="J2012" s="1475"/>
      <c r="K2012" s="1475"/>
      <c r="L2012" s="125"/>
      <c r="M2012" s="125"/>
      <c r="N2012" s="125"/>
      <c r="O2012" s="125"/>
      <c r="P2012" s="125"/>
      <c r="Q2012" s="125"/>
      <c r="R2012" s="325"/>
      <c r="S2012" s="2832"/>
      <c r="T2012" s="325"/>
      <c r="U2012" s="766"/>
      <c r="V2012" s="325"/>
      <c r="W2012" s="325"/>
      <c r="X2012" s="325"/>
      <c r="Y2012" s="325"/>
      <c r="Z2012" s="325"/>
      <c r="AA2012" s="913"/>
      <c r="AB2012" s="957"/>
      <c r="AC2012" s="2257"/>
    </row>
    <row r="2013" spans="1:29" s="2225" customFormat="1" ht="29.25" x14ac:dyDescent="0.25">
      <c r="A2013" s="217">
        <v>1</v>
      </c>
      <c r="B2013" s="217">
        <v>1</v>
      </c>
      <c r="C2013" s="459" t="s">
        <v>258</v>
      </c>
      <c r="D2013" s="4"/>
      <c r="E2013" s="4"/>
      <c r="F2013" s="558">
        <f>F1968</f>
        <v>0</v>
      </c>
      <c r="G2013" s="558">
        <f>G1968</f>
        <v>0</v>
      </c>
      <c r="H2013" s="558">
        <f>H1968</f>
        <v>1</v>
      </c>
      <c r="I2013" s="730" t="e">
        <f t="shared" si="1482"/>
        <v>#DIV/0!</v>
      </c>
      <c r="J2013" s="1475"/>
      <c r="K2013" s="1475"/>
      <c r="L2013" s="125"/>
      <c r="M2013" s="125"/>
      <c r="N2013" s="125"/>
      <c r="O2013" s="125"/>
      <c r="P2013" s="125"/>
      <c r="Q2013" s="125"/>
      <c r="R2013" s="325"/>
      <c r="S2013" s="2265"/>
      <c r="T2013" s="3554">
        <f t="shared" ref="T2013:T2014" si="1488">Z2013-Y2013-V2013-U2013</f>
        <v>1.65245</v>
      </c>
      <c r="U2013" s="766"/>
      <c r="V2013" s="325"/>
      <c r="W2013" s="325"/>
      <c r="X2013" s="325"/>
      <c r="Y2013" s="325"/>
      <c r="Z2013" s="325">
        <v>1.65245</v>
      </c>
      <c r="AA2013" s="898"/>
      <c r="AB2013" s="957"/>
      <c r="AC2013" s="2257"/>
    </row>
    <row r="2014" spans="1:29" s="2225" customFormat="1" x14ac:dyDescent="0.25">
      <c r="A2014" s="217">
        <v>1</v>
      </c>
      <c r="B2014" s="217">
        <v>1</v>
      </c>
      <c r="C2014" s="460" t="s">
        <v>133</v>
      </c>
      <c r="D2014" s="4"/>
      <c r="E2014" s="4"/>
      <c r="F2014" s="558">
        <f>F2010+F2011+F2013+F1964*2.6+F2002/4.2+F2009*2.6+F2003*2.6</f>
        <v>0</v>
      </c>
      <c r="G2014" s="558">
        <f t="shared" ref="G2014:H2014" si="1489">G2010+G2011+G2013+G1964*2.6+G2002/4.2+G2009*2.6+G2003*2.6</f>
        <v>0</v>
      </c>
      <c r="H2014" s="558">
        <f t="shared" si="1489"/>
        <v>6.8619047619047615</v>
      </c>
      <c r="I2014" s="730" t="e">
        <f t="shared" si="1482"/>
        <v>#DIV/0!</v>
      </c>
      <c r="J2014" s="1475"/>
      <c r="K2014" s="1475"/>
      <c r="L2014" s="125"/>
      <c r="M2014" s="125"/>
      <c r="N2014" s="125"/>
      <c r="O2014" s="125"/>
      <c r="P2014" s="125"/>
      <c r="Q2014" s="125"/>
      <c r="R2014" s="325">
        <f>R2005+R2003+R1992+R1975+R1970+R1959+R1958</f>
        <v>0</v>
      </c>
      <c r="S2014" s="2832">
        <f t="shared" ref="S2014" si="1490">R2014/12*$C$3</f>
        <v>0</v>
      </c>
      <c r="T2014" s="3554">
        <f t="shared" si="1488"/>
        <v>9.0807199999999995</v>
      </c>
      <c r="U2014" s="766">
        <f t="shared" ref="U2014:Y2014" si="1491">U2005+U2003+U1992+U1975+U1970+U1959+U1958</f>
        <v>0</v>
      </c>
      <c r="V2014" s="325">
        <f t="shared" si="1491"/>
        <v>0</v>
      </c>
      <c r="W2014" s="325">
        <f t="shared" si="1491"/>
        <v>0</v>
      </c>
      <c r="X2014" s="325">
        <f t="shared" si="1491"/>
        <v>0</v>
      </c>
      <c r="Y2014" s="325">
        <f t="shared" si="1491"/>
        <v>0</v>
      </c>
      <c r="Z2014" s="325">
        <v>9.0807199999999995</v>
      </c>
      <c r="AA2014" s="898"/>
      <c r="AB2014" s="957"/>
      <c r="AC2014" s="2257"/>
    </row>
    <row r="2015" spans="1:29" s="2225" customFormat="1" x14ac:dyDescent="0.25">
      <c r="A2015" s="217">
        <v>1</v>
      </c>
      <c r="B2015" s="217">
        <v>1</v>
      </c>
      <c r="C2015" s="2" t="s">
        <v>28</v>
      </c>
      <c r="D2015" s="2"/>
      <c r="E2015" s="2"/>
      <c r="F2015" s="52"/>
      <c r="G2015" s="2494"/>
      <c r="H2015" s="2494"/>
      <c r="I2015" s="2494"/>
      <c r="J2015" s="2492"/>
      <c r="K2015" s="2492"/>
      <c r="L2015" s="2488"/>
      <c r="M2015" s="2488"/>
      <c r="N2015" s="2488"/>
      <c r="O2015" s="2488"/>
      <c r="P2015" s="2488"/>
      <c r="Q2015" s="2488"/>
      <c r="R2015" s="369"/>
      <c r="S2015" s="2550"/>
      <c r="T2015" s="369"/>
      <c r="U2015" s="1107"/>
      <c r="V2015" s="369"/>
      <c r="W2015" s="369"/>
      <c r="X2015" s="369"/>
      <c r="Y2015" s="369"/>
      <c r="Z2015" s="369"/>
      <c r="AA2015" s="2495"/>
      <c r="AB2015" s="902"/>
      <c r="AC2015" s="2257"/>
    </row>
    <row r="2016" spans="1:29" s="2225" customFormat="1" x14ac:dyDescent="0.25">
      <c r="A2016" s="217">
        <v>1</v>
      </c>
      <c r="B2016" s="217">
        <v>1</v>
      </c>
      <c r="C2016" s="1009" t="s">
        <v>63</v>
      </c>
      <c r="D2016" s="1009"/>
      <c r="E2016" s="145">
        <v>300</v>
      </c>
      <c r="F2016" s="225"/>
      <c r="G2016" s="126">
        <f>ROUND(F2016/12*$C$3,0)</f>
        <v>0</v>
      </c>
      <c r="H2016" s="126"/>
      <c r="I2016" s="126" t="e">
        <f>H2016/G2016*100</f>
        <v>#DIV/0!</v>
      </c>
      <c r="J2016" s="811"/>
      <c r="K2016" s="155" t="e">
        <f>N2016/H2016</f>
        <v>#DIV/0!</v>
      </c>
      <c r="L2016" s="156">
        <f>ROUND(F2016*J2016,0)</f>
        <v>0</v>
      </c>
      <c r="M2016" s="156">
        <f>ROUND(L2016/12*$C$3,0)</f>
        <v>0</v>
      </c>
      <c r="N2016" s="156"/>
      <c r="O2016" s="156" t="e">
        <f>N2016/M2016*100</f>
        <v>#DIV/0!</v>
      </c>
      <c r="P2016" s="156">
        <f>L2016/E2016</f>
        <v>0</v>
      </c>
      <c r="Q2016" s="156" t="e">
        <f>N2016/$C$3*12/P2016</f>
        <v>#DIV/0!</v>
      </c>
      <c r="R2016" s="325"/>
      <c r="S2016" s="2832"/>
      <c r="T2016" s="325"/>
      <c r="U2016" s="766"/>
      <c r="V2016" s="325"/>
      <c r="W2016" s="325"/>
      <c r="X2016" s="325"/>
      <c r="Y2016" s="325"/>
      <c r="Z2016" s="325"/>
      <c r="AA2016" s="925"/>
      <c r="AB2016" s="957"/>
      <c r="AC2016" s="2257"/>
    </row>
    <row r="2017" spans="1:29" s="2225" customFormat="1" x14ac:dyDescent="0.25">
      <c r="A2017" s="217">
        <v>1</v>
      </c>
      <c r="B2017" s="217">
        <v>1</v>
      </c>
      <c r="C2017" s="1009" t="s">
        <v>10</v>
      </c>
      <c r="D2017" s="1009"/>
      <c r="E2017" s="145">
        <v>300</v>
      </c>
      <c r="F2017" s="225"/>
      <c r="G2017" s="126">
        <f>ROUND(F2017/12*$C$3,0)</f>
        <v>0</v>
      </c>
      <c r="H2017" s="126"/>
      <c r="I2017" s="126" t="e">
        <f>H2017/G2017*100</f>
        <v>#DIV/0!</v>
      </c>
      <c r="J2017" s="811"/>
      <c r="K2017" s="155" t="e">
        <f>N2017/H2017</f>
        <v>#DIV/0!</v>
      </c>
      <c r="L2017" s="156">
        <f>ROUND(F2017*J2017,0)</f>
        <v>0</v>
      </c>
      <c r="M2017" s="156">
        <f>ROUND(L2017/12*$C$3,0)</f>
        <v>0</v>
      </c>
      <c r="N2017" s="156"/>
      <c r="O2017" s="156" t="e">
        <f>N2017/M2017*100</f>
        <v>#DIV/0!</v>
      </c>
      <c r="P2017" s="156">
        <f>L2017/E2017</f>
        <v>0</v>
      </c>
      <c r="Q2017" s="156" t="e">
        <f>N2017/$C$3*12/P2017</f>
        <v>#DIV/0!</v>
      </c>
      <c r="R2017" s="325"/>
      <c r="S2017" s="2832"/>
      <c r="T2017" s="325"/>
      <c r="U2017" s="766"/>
      <c r="V2017" s="325"/>
      <c r="W2017" s="325"/>
      <c r="X2017" s="325"/>
      <c r="Y2017" s="325"/>
      <c r="Z2017" s="325"/>
      <c r="AA2017" s="925"/>
      <c r="AB2017" s="957"/>
      <c r="AC2017" s="2257"/>
    </row>
    <row r="2018" spans="1:29" s="2225" customFormat="1" x14ac:dyDescent="0.25">
      <c r="A2018" s="217">
        <v>1</v>
      </c>
      <c r="B2018" s="217">
        <v>1</v>
      </c>
      <c r="C2018" s="1009" t="s">
        <v>6</v>
      </c>
      <c r="D2018" s="1009"/>
      <c r="E2018" s="145">
        <v>300</v>
      </c>
      <c r="F2018" s="225"/>
      <c r="G2018" s="126">
        <f>ROUND(F2018/12*$C$3,0)</f>
        <v>0</v>
      </c>
      <c r="H2018" s="126"/>
      <c r="I2018" s="126" t="e">
        <f>H2018/G2018*100</f>
        <v>#DIV/0!</v>
      </c>
      <c r="J2018" s="811"/>
      <c r="K2018" s="155" t="e">
        <f>N2018/H2018</f>
        <v>#DIV/0!</v>
      </c>
      <c r="L2018" s="156">
        <f>ROUND(F2018*J2018,0)</f>
        <v>0</v>
      </c>
      <c r="M2018" s="156">
        <f>ROUND(L2018/12*$C$3,0)</f>
        <v>0</v>
      </c>
      <c r="N2018" s="156"/>
      <c r="O2018" s="156" t="e">
        <f>N2018/M2018*100</f>
        <v>#DIV/0!</v>
      </c>
      <c r="P2018" s="156">
        <f>L2018/E2018</f>
        <v>0</v>
      </c>
      <c r="Q2018" s="156" t="e">
        <f>N2018/$C$3*12/P2018</f>
        <v>#DIV/0!</v>
      </c>
      <c r="R2018" s="325"/>
      <c r="S2018" s="2832"/>
      <c r="T2018" s="325"/>
      <c r="U2018" s="766"/>
      <c r="V2018" s="325"/>
      <c r="W2018" s="325"/>
      <c r="X2018" s="325"/>
      <c r="Y2018" s="325"/>
      <c r="Z2018" s="325"/>
      <c r="AA2018" s="925"/>
      <c r="AB2018" s="957"/>
      <c r="AC2018" s="2257"/>
    </row>
    <row r="2019" spans="1:29" s="2225" customFormat="1" x14ac:dyDescent="0.25">
      <c r="A2019" s="217">
        <v>1</v>
      </c>
      <c r="B2019" s="217">
        <v>1</v>
      </c>
      <c r="C2019" s="509" t="s">
        <v>13</v>
      </c>
      <c r="D2019" s="509"/>
      <c r="E2019" s="509"/>
      <c r="F2019" s="1957">
        <f>SUM(F2016:F2018)</f>
        <v>0</v>
      </c>
      <c r="G2019" s="1456">
        <f>SUM(G2016:G2018)</f>
        <v>0</v>
      </c>
      <c r="H2019" s="1456">
        <f>SUM(H2016:H2018)</f>
        <v>0</v>
      </c>
      <c r="I2019" s="1456" t="e">
        <f>H2019/G2019*100</f>
        <v>#DIV/0!</v>
      </c>
      <c r="J2019" s="1958">
        <f>IF(F2019=0,0,L2019/F2019)</f>
        <v>0</v>
      </c>
      <c r="K2019" s="199" t="e">
        <f>N2019/H2019</f>
        <v>#DIV/0!</v>
      </c>
      <c r="L2019" s="1456">
        <f>SUM(L2016:L2018)</f>
        <v>0</v>
      </c>
      <c r="M2019" s="1456">
        <f>SUM(M2016:M2018)</f>
        <v>0</v>
      </c>
      <c r="N2019" s="1456">
        <f>SUM(N2016:N2018)</f>
        <v>0</v>
      </c>
      <c r="O2019" s="156" t="e">
        <f>N2019/M2019*100</f>
        <v>#DIV/0!</v>
      </c>
      <c r="P2019" s="1240">
        <f>SUM(P2016:P2018)</f>
        <v>0</v>
      </c>
      <c r="Q2019" s="156" t="e">
        <f>N2019/$C$3*12/P2019</f>
        <v>#DIV/0!</v>
      </c>
      <c r="R2019" s="2497"/>
      <c r="S2019" s="2498"/>
      <c r="T2019" s="2497"/>
      <c r="U2019" s="2588"/>
      <c r="V2019" s="2497"/>
      <c r="W2019" s="2497"/>
      <c r="X2019" s="2497"/>
      <c r="Y2019" s="2497"/>
      <c r="Z2019" s="2497"/>
      <c r="AA2019" s="1895"/>
      <c r="AB2019" s="2589"/>
      <c r="AC2019" s="2257"/>
    </row>
    <row r="2020" spans="1:29" s="2225" customFormat="1" ht="30" x14ac:dyDescent="0.25">
      <c r="A2020" s="217">
        <v>1</v>
      </c>
      <c r="B2020" s="217">
        <v>1</v>
      </c>
      <c r="C2020" s="2" t="s">
        <v>122</v>
      </c>
      <c r="D2020" s="2"/>
      <c r="E2020" s="509"/>
      <c r="F2020" s="1957"/>
      <c r="G2020" s="1456"/>
      <c r="H2020" s="1456"/>
      <c r="I2020" s="1456"/>
      <c r="J2020" s="1958"/>
      <c r="K2020" s="199"/>
      <c r="L2020" s="1456"/>
      <c r="M2020" s="1456"/>
      <c r="N2020" s="1456"/>
      <c r="O2020" s="156"/>
      <c r="P2020" s="156"/>
      <c r="Q2020" s="156"/>
      <c r="R2020" s="2497"/>
      <c r="S2020" s="2498"/>
      <c r="T2020" s="2497"/>
      <c r="U2020" s="2588"/>
      <c r="V2020" s="2497"/>
      <c r="W2020" s="2497"/>
      <c r="X2020" s="2497"/>
      <c r="Y2020" s="2497"/>
      <c r="Z2020" s="2497"/>
      <c r="AA2020" s="1895"/>
      <c r="AB2020" s="2589"/>
      <c r="AC2020" s="2257"/>
    </row>
    <row r="2021" spans="1:29" s="2225" customFormat="1" x14ac:dyDescent="0.25">
      <c r="A2021" s="217">
        <v>1</v>
      </c>
      <c r="B2021" s="217">
        <v>1</v>
      </c>
      <c r="C2021" s="2223" t="s">
        <v>63</v>
      </c>
      <c r="D2021" s="2223"/>
      <c r="E2021" s="145">
        <v>240</v>
      </c>
      <c r="F2021" s="221"/>
      <c r="G2021" s="126">
        <f>ROUND(F2021/12*$C$3,0)</f>
        <v>0</v>
      </c>
      <c r="H2021" s="126"/>
      <c r="I2021" s="126" t="e">
        <f t="shared" ref="I2021:I2028" si="1492">H2021/G2021*100</f>
        <v>#DIV/0!</v>
      </c>
      <c r="J2021" s="1598"/>
      <c r="K2021" s="155" t="e">
        <f>N2021/H2021</f>
        <v>#DIV/0!</v>
      </c>
      <c r="L2021" s="156">
        <f>ROUND(F2021*J2021,0)</f>
        <v>0</v>
      </c>
      <c r="M2021" s="156">
        <f>ROUND(L2021/12*$C$3,0)</f>
        <v>0</v>
      </c>
      <c r="N2021" s="156"/>
      <c r="O2021" s="156" t="e">
        <f>N2021/M2021*100</f>
        <v>#DIV/0!</v>
      </c>
      <c r="P2021" s="156">
        <f>L2021/E2021</f>
        <v>0</v>
      </c>
      <c r="Q2021" s="156" t="e">
        <f>N2021/$C$3*12/P2021</f>
        <v>#DIV/0!</v>
      </c>
      <c r="R2021" s="325"/>
      <c r="S2021" s="2498"/>
      <c r="T2021" s="2497"/>
      <c r="U2021" s="2588"/>
      <c r="V2021" s="2497"/>
      <c r="W2021" s="2497"/>
      <c r="X2021" s="2497"/>
      <c r="Y2021" s="325"/>
      <c r="Z2021" s="325"/>
      <c r="AA2021" s="925"/>
      <c r="AB2021" s="957"/>
      <c r="AC2021" s="2257"/>
    </row>
    <row r="2022" spans="1:29" s="2225" customFormat="1" x14ac:dyDescent="0.25">
      <c r="A2022" s="217"/>
      <c r="B2022" s="217">
        <v>1</v>
      </c>
      <c r="C2022" s="2223" t="s">
        <v>44</v>
      </c>
      <c r="D2022" s="2223"/>
      <c r="E2022" s="1501">
        <v>240</v>
      </c>
      <c r="F2022" s="221"/>
      <c r="G2022" s="126">
        <f>ROUND(F2022/12*$C$3,0)</f>
        <v>0</v>
      </c>
      <c r="H2022" s="126"/>
      <c r="I2022" s="126" t="e">
        <f t="shared" si="1492"/>
        <v>#DIV/0!</v>
      </c>
      <c r="J2022" s="1598"/>
      <c r="K2022" s="155" t="e">
        <f>N2022/H2022</f>
        <v>#DIV/0!</v>
      </c>
      <c r="L2022" s="156">
        <f>ROUND(F2022*J2022,0)</f>
        <v>0</v>
      </c>
      <c r="M2022" s="156">
        <f>ROUND(L2022/12*$C$3,0)</f>
        <v>0</v>
      </c>
      <c r="N2022" s="156"/>
      <c r="O2022" s="156" t="e">
        <f>N2022/M2022*100</f>
        <v>#DIV/0!</v>
      </c>
      <c r="P2022" s="156">
        <f>L2022/E2022</f>
        <v>0</v>
      </c>
      <c r="Q2022" s="156" t="e">
        <f>N2022/$C$3*12/P2022</f>
        <v>#DIV/0!</v>
      </c>
      <c r="R2022" s="325"/>
      <c r="S2022" s="2498"/>
      <c r="T2022" s="2497"/>
      <c r="U2022" s="2588"/>
      <c r="V2022" s="2497"/>
      <c r="W2022" s="2497"/>
      <c r="X2022" s="2497"/>
      <c r="Y2022" s="325"/>
      <c r="Z2022" s="325"/>
      <c r="AA2022" s="925"/>
      <c r="AB2022" s="957"/>
      <c r="AC2022" s="2257"/>
    </row>
    <row r="2023" spans="1:29" s="150" customFormat="1" x14ac:dyDescent="0.25">
      <c r="A2023" s="837"/>
      <c r="B2023" s="217">
        <v>1</v>
      </c>
      <c r="C2023" s="509" t="s">
        <v>148</v>
      </c>
      <c r="D2023" s="1676"/>
      <c r="E2023" s="1676"/>
      <c r="F2023" s="245">
        <f>SUM(F2021:F2022)</f>
        <v>0</v>
      </c>
      <c r="G2023" s="730">
        <f>SUM(G2021:G2022)</f>
        <v>0</v>
      </c>
      <c r="H2023" s="283">
        <f>SUM(H2021:H2022)</f>
        <v>0</v>
      </c>
      <c r="I2023" s="283" t="e">
        <f t="shared" si="1492"/>
        <v>#DIV/0!</v>
      </c>
      <c r="J2023" s="283">
        <f>J2021</f>
        <v>0</v>
      </c>
      <c r="K2023" s="283" t="e">
        <f>K2021</f>
        <v>#DIV/0!</v>
      </c>
      <c r="L2023" s="283">
        <f>SUM(L2021:L2022)</f>
        <v>0</v>
      </c>
      <c r="M2023" s="283">
        <f>SUM(M2021:M2022)</f>
        <v>0</v>
      </c>
      <c r="N2023" s="283">
        <f>SUM(N2021:N2022)</f>
        <v>0</v>
      </c>
      <c r="O2023" s="1620" t="e">
        <f>N2023/M2023*100</f>
        <v>#DIV/0!</v>
      </c>
      <c r="P2023" s="1620">
        <f>SUM(P2021:P2022)</f>
        <v>0</v>
      </c>
      <c r="Q2023" s="1620" t="e">
        <f>N2023/$C$3*12/P2023</f>
        <v>#DIV/0!</v>
      </c>
      <c r="R2023" s="329"/>
      <c r="S2023" s="739"/>
      <c r="T2023" s="329"/>
      <c r="U2023" s="757"/>
      <c r="V2023" s="329"/>
      <c r="W2023" s="329"/>
      <c r="X2023" s="329"/>
      <c r="Y2023" s="329"/>
      <c r="Z2023" s="329"/>
      <c r="AA2023" s="890"/>
      <c r="AB2023" s="326"/>
      <c r="AC2023" s="2257"/>
    </row>
    <row r="2024" spans="1:29" s="2225" customFormat="1" ht="29.25" x14ac:dyDescent="0.25">
      <c r="A2024" s="217">
        <v>1</v>
      </c>
      <c r="B2024" s="217">
        <v>1</v>
      </c>
      <c r="C2024" s="690" t="s">
        <v>134</v>
      </c>
      <c r="D2024" s="690"/>
      <c r="E2024" s="690"/>
      <c r="F2024" s="1957">
        <f>SUM(F2023,F2019)</f>
        <v>0</v>
      </c>
      <c r="G2024" s="2500">
        <f>SUM(G2023,G2019)</f>
        <v>0</v>
      </c>
      <c r="H2024" s="2500">
        <f>SUM(H2023,H2019)</f>
        <v>0</v>
      </c>
      <c r="I2024" s="2500" t="e">
        <f t="shared" si="1492"/>
        <v>#DIV/0!</v>
      </c>
      <c r="J2024" s="2272" t="e">
        <f>L2024/F2024</f>
        <v>#DIV/0!</v>
      </c>
      <c r="K2024" s="2500" t="e">
        <f>N2024/H2024</f>
        <v>#DIV/0!</v>
      </c>
      <c r="L2024" s="2500">
        <f>SUM(L2023,L2019)</f>
        <v>0</v>
      </c>
      <c r="M2024" s="2500">
        <f>SUM(M2023,M2019)</f>
        <v>0</v>
      </c>
      <c r="N2024" s="2500">
        <f>SUM(N2023,N2019)</f>
        <v>0</v>
      </c>
      <c r="O2024" s="156" t="e">
        <f>N2024/M2024*100</f>
        <v>#DIV/0!</v>
      </c>
      <c r="P2024" s="2500">
        <f>SUM(P2023,P2019)</f>
        <v>0</v>
      </c>
      <c r="Q2024" s="156" t="e">
        <f>N2024/$C$3*12/P2024</f>
        <v>#DIV/0!</v>
      </c>
      <c r="R2024" s="2272"/>
      <c r="S2024" s="860">
        <f t="shared" ref="S2024" si="1493">R2024/12*$C$3</f>
        <v>0</v>
      </c>
      <c r="T2024" s="369">
        <f t="shared" ref="T2024" si="1494">Z2024-Y2024-V2024-U2024</f>
        <v>0</v>
      </c>
      <c r="U2024" s="2755"/>
      <c r="V2024" s="341"/>
      <c r="W2024" s="2489">
        <f>T2024-S2024</f>
        <v>0</v>
      </c>
      <c r="X2024" s="2489"/>
      <c r="Y2024" s="2272"/>
      <c r="Z2024" s="2272"/>
      <c r="AA2024" s="1901"/>
      <c r="AB2024" s="2584"/>
      <c r="AC2024" s="2257"/>
    </row>
    <row r="2025" spans="1:29" s="2225" customFormat="1" x14ac:dyDescent="0.25">
      <c r="A2025" s="217">
        <v>1</v>
      </c>
      <c r="B2025" s="217">
        <v>1</v>
      </c>
      <c r="C2025" s="690" t="s">
        <v>194</v>
      </c>
      <c r="D2025" s="690"/>
      <c r="E2025" s="690"/>
      <c r="F2025" s="279">
        <f>F2028</f>
        <v>0</v>
      </c>
      <c r="G2025" s="2500">
        <f>ROUND(F2025/12*$C$3,0)</f>
        <v>0</v>
      </c>
      <c r="H2025" s="279">
        <f>H2028</f>
        <v>0</v>
      </c>
      <c r="I2025" s="2500" t="e">
        <f t="shared" si="1492"/>
        <v>#DIV/0!</v>
      </c>
      <c r="J2025" s="1962"/>
      <c r="K2025" s="1223"/>
      <c r="L2025" s="2502"/>
      <c r="M2025" s="2502"/>
      <c r="N2025" s="2502"/>
      <c r="O2025" s="281"/>
      <c r="P2025" s="2502"/>
      <c r="Q2025" s="281"/>
      <c r="R2025" s="2386"/>
      <c r="S2025" s="2357"/>
      <c r="T2025" s="2833"/>
      <c r="U2025" s="2708"/>
      <c r="V2025" s="2707"/>
      <c r="W2025" s="2707"/>
      <c r="X2025" s="2707"/>
      <c r="Y2025" s="2386"/>
      <c r="Z2025" s="2386"/>
      <c r="AA2025" s="1901"/>
      <c r="AB2025" s="2709"/>
      <c r="AC2025" s="2257"/>
    </row>
    <row r="2026" spans="1:29" s="2225" customFormat="1" x14ac:dyDescent="0.25">
      <c r="A2026" s="217">
        <v>1</v>
      </c>
      <c r="B2026" s="217">
        <v>1</v>
      </c>
      <c r="C2026" s="684" t="s">
        <v>195</v>
      </c>
      <c r="D2026" s="684"/>
      <c r="E2026" s="684"/>
      <c r="F2026" s="223">
        <f>F2028-F2027</f>
        <v>0</v>
      </c>
      <c r="G2026" s="2501">
        <f>ROUND(F2026/12*$C$3,0)</f>
        <v>0</v>
      </c>
      <c r="H2026" s="223">
        <f>H2028-H2027</f>
        <v>0</v>
      </c>
      <c r="I2026" s="2501" t="e">
        <f t="shared" si="1492"/>
        <v>#DIV/0!</v>
      </c>
      <c r="J2026" s="1708"/>
      <c r="K2026" s="1223"/>
      <c r="L2026" s="2555"/>
      <c r="M2026" s="2555"/>
      <c r="N2026" s="2555"/>
      <c r="O2026" s="281"/>
      <c r="P2026" s="2555"/>
      <c r="Q2026" s="281"/>
      <c r="R2026" s="2556"/>
      <c r="S2026" s="2357"/>
      <c r="T2026" s="2710"/>
      <c r="U2026" s="2711"/>
      <c r="V2026" s="2710"/>
      <c r="W2026" s="2710"/>
      <c r="X2026" s="2710"/>
      <c r="Y2026" s="2556"/>
      <c r="Z2026" s="2556"/>
      <c r="AA2026" s="2503"/>
      <c r="AB2026" s="2686"/>
      <c r="AC2026" s="2257"/>
    </row>
    <row r="2027" spans="1:29" s="2225" customFormat="1" ht="30" x14ac:dyDescent="0.25">
      <c r="A2027" s="217">
        <v>1</v>
      </c>
      <c r="B2027" s="217">
        <v>1</v>
      </c>
      <c r="C2027" s="684" t="s">
        <v>196</v>
      </c>
      <c r="D2027" s="684"/>
      <c r="E2027" s="684"/>
      <c r="F2027" s="2132"/>
      <c r="G2027" s="2501">
        <f t="shared" ref="G2027:G2028" si="1495">ROUND(F2027/12*$C$3,0)</f>
        <v>0</v>
      </c>
      <c r="H2027" s="2132"/>
      <c r="I2027" s="2501" t="e">
        <f t="shared" si="1492"/>
        <v>#DIV/0!</v>
      </c>
      <c r="J2027" s="1598"/>
      <c r="K2027" s="1244"/>
      <c r="L2027" s="2555"/>
      <c r="M2027" s="2501"/>
      <c r="N2027" s="2501"/>
      <c r="O2027" s="281"/>
      <c r="P2027" s="2555"/>
      <c r="Q2027" s="281"/>
      <c r="R2027" s="2361"/>
      <c r="S2027" s="2357"/>
      <c r="T2027" s="2746"/>
      <c r="U2027" s="2747"/>
      <c r="V2027" s="2746"/>
      <c r="W2027" s="2746"/>
      <c r="X2027" s="2710"/>
      <c r="Y2027" s="2556"/>
      <c r="Z2027" s="2556"/>
      <c r="AA2027" s="2503"/>
      <c r="AB2027" s="2686"/>
      <c r="AC2027" s="2257"/>
    </row>
    <row r="2028" spans="1:29" s="2225" customFormat="1" ht="30" thickBot="1" x14ac:dyDescent="0.3">
      <c r="A2028" s="217"/>
      <c r="B2028" s="217">
        <v>1</v>
      </c>
      <c r="C2028" s="690" t="s">
        <v>201</v>
      </c>
      <c r="D2028" s="690"/>
      <c r="E2028" s="690"/>
      <c r="F2028" s="2132"/>
      <c r="G2028" s="2834">
        <f t="shared" si="1495"/>
        <v>0</v>
      </c>
      <c r="H2028" s="2132"/>
      <c r="I2028" s="2500" t="e">
        <f t="shared" si="1492"/>
        <v>#DIV/0!</v>
      </c>
      <c r="J2028" s="2835"/>
      <c r="K2028" s="1137"/>
      <c r="L2028" s="2713"/>
      <c r="M2028" s="2559"/>
      <c r="N2028" s="2559"/>
      <c r="O2028" s="1784"/>
      <c r="P2028" s="2713"/>
      <c r="Q2028" s="1784"/>
      <c r="R2028" s="2766"/>
      <c r="S2028" s="2265">
        <f t="shared" ref="S2028" si="1496">R2028/12*$C$3</f>
        <v>0</v>
      </c>
      <c r="T2028" s="2748">
        <f t="shared" ref="T2028" si="1497">Z2028-Y2028-V2028-U2028</f>
        <v>0</v>
      </c>
      <c r="U2028" s="2749"/>
      <c r="V2028" s="2748"/>
      <c r="W2028" s="2748">
        <f>T2028-S2028</f>
        <v>0</v>
      </c>
      <c r="X2028" s="2715"/>
      <c r="Y2028" s="2560"/>
      <c r="Z2028" s="2560"/>
      <c r="AA2028" s="2836"/>
      <c r="AB2028" s="2717"/>
      <c r="AC2028" s="2257"/>
    </row>
    <row r="2029" spans="1:29" s="2225" customFormat="1" ht="15.75" thickBot="1" x14ac:dyDescent="0.3">
      <c r="A2029" s="217">
        <v>1</v>
      </c>
      <c r="B2029" s="217">
        <v>1</v>
      </c>
      <c r="C2029" s="668" t="s">
        <v>273</v>
      </c>
      <c r="D2029" s="2562"/>
      <c r="E2029" s="2562"/>
      <c r="F2029" s="2837"/>
      <c r="G2029" s="1980"/>
      <c r="H2029" s="1980"/>
      <c r="I2029" s="2838"/>
      <c r="J2029" s="1979"/>
      <c r="K2029" s="1979"/>
      <c r="L2029" s="1980"/>
      <c r="M2029" s="1980"/>
      <c r="N2029" s="1980">
        <f>SUM(N2024,N1956)</f>
        <v>0</v>
      </c>
      <c r="O2029" s="1980"/>
      <c r="P2029" s="1980"/>
      <c r="Q2029" s="1980"/>
      <c r="R2029" s="1979">
        <f t="shared" ref="R2029:Z2029" si="1498">R2028+R2024+R2014+R1956</f>
        <v>0</v>
      </c>
      <c r="S2029" s="2565">
        <f t="shared" si="1498"/>
        <v>0</v>
      </c>
      <c r="T2029" s="1979">
        <f t="shared" si="1498"/>
        <v>9.0807199999999995</v>
      </c>
      <c r="U2029" s="2750">
        <f t="shared" si="1498"/>
        <v>0</v>
      </c>
      <c r="V2029" s="1979">
        <f t="shared" si="1498"/>
        <v>0</v>
      </c>
      <c r="W2029" s="1979">
        <f t="shared" si="1498"/>
        <v>0</v>
      </c>
      <c r="X2029" s="1979">
        <f t="shared" si="1498"/>
        <v>0</v>
      </c>
      <c r="Y2029" s="1979">
        <f t="shared" si="1498"/>
        <v>0</v>
      </c>
      <c r="Z2029" s="1979">
        <f t="shared" si="1498"/>
        <v>9.0807199999999995</v>
      </c>
      <c r="AA2029" s="2567"/>
      <c r="AB2029" s="2751"/>
      <c r="AC2029" s="2257"/>
    </row>
    <row r="2030" spans="1:29" s="2225" customFormat="1" ht="15.75" thickBot="1" x14ac:dyDescent="0.3">
      <c r="A2030" s="217"/>
      <c r="B2030" s="217"/>
      <c r="C2030" s="3408"/>
      <c r="D2030" s="2562"/>
      <c r="E2030" s="2562"/>
      <c r="F2030" s="2837"/>
      <c r="G2030" s="1980"/>
      <c r="H2030" s="1980"/>
      <c r="I2030" s="2838"/>
      <c r="J2030" s="1979"/>
      <c r="K2030" s="1979"/>
      <c r="L2030" s="1980"/>
      <c r="M2030" s="1980"/>
      <c r="N2030" s="1980"/>
      <c r="O2030" s="1980"/>
      <c r="P2030" s="1980"/>
      <c r="Q2030" s="1980"/>
      <c r="R2030" s="1979"/>
      <c r="S2030" s="2565"/>
      <c r="T2030" s="1979"/>
      <c r="U2030" s="2750"/>
      <c r="V2030" s="1979"/>
      <c r="W2030" s="1979"/>
      <c r="X2030" s="1979"/>
      <c r="Y2030" s="1979"/>
      <c r="Z2030" s="1979"/>
      <c r="AA2030" s="3405"/>
      <c r="AB2030" s="3406"/>
      <c r="AC2030" s="2257"/>
    </row>
    <row r="2031" spans="1:29" x14ac:dyDescent="0.25">
      <c r="A2031" s="217">
        <v>1</v>
      </c>
      <c r="B2031" s="217">
        <v>1</v>
      </c>
      <c r="C2031" s="2042" t="s">
        <v>171</v>
      </c>
      <c r="D2031" s="2042"/>
      <c r="E2031" s="2042"/>
      <c r="F2031" s="1872"/>
      <c r="G2031" s="2044"/>
      <c r="H2031" s="3407"/>
      <c r="I2031" s="2044"/>
      <c r="J2031" s="2841"/>
      <c r="K2031" s="2841"/>
      <c r="L2031" s="2044"/>
      <c r="M2031" s="2044"/>
      <c r="N2031" s="2044"/>
      <c r="O2031" s="2044"/>
      <c r="P2031" s="2044"/>
      <c r="Q2031" s="2044"/>
      <c r="R2031" s="375">
        <f t="shared" ref="R2031:S2031" si="1499">R2029</f>
        <v>0</v>
      </c>
      <c r="S2031" s="2851">
        <f t="shared" si="1499"/>
        <v>0</v>
      </c>
      <c r="T2031" s="375">
        <f t="shared" ref="T2031:Z2031" si="1500">T2029</f>
        <v>9.0807199999999995</v>
      </c>
      <c r="U2031" s="760">
        <f t="shared" si="1500"/>
        <v>0</v>
      </c>
      <c r="V2031" s="375">
        <f>V2029</f>
        <v>0</v>
      </c>
      <c r="W2031" s="375">
        <f t="shared" si="1500"/>
        <v>0</v>
      </c>
      <c r="X2031" s="375">
        <f>X2029</f>
        <v>0</v>
      </c>
      <c r="Y2031" s="375">
        <f t="shared" si="1500"/>
        <v>0</v>
      </c>
      <c r="Z2031" s="375">
        <f t="shared" si="1500"/>
        <v>9.0807199999999995</v>
      </c>
      <c r="AA2031" s="2839"/>
      <c r="AB2031" s="849"/>
      <c r="AC2031" s="2257"/>
    </row>
    <row r="2032" spans="1:29" ht="29.25" x14ac:dyDescent="0.25">
      <c r="A2032" s="217">
        <v>1</v>
      </c>
      <c r="B2032" s="217">
        <v>1</v>
      </c>
      <c r="C2032" s="2089" t="s">
        <v>76</v>
      </c>
      <c r="D2032" s="2089"/>
      <c r="E2032" s="2089"/>
      <c r="F2032" s="1876">
        <f>F1956</f>
        <v>0</v>
      </c>
      <c r="G2032" s="2065">
        <f>G1956</f>
        <v>0</v>
      </c>
      <c r="H2032" s="2065">
        <f>H1956</f>
        <v>0</v>
      </c>
      <c r="I2032" s="2065" t="e">
        <f>H2032/G2032*100</f>
        <v>#DIV/0!</v>
      </c>
      <c r="J2032" s="1881" t="e">
        <f>L2032/F2032</f>
        <v>#DIV/0!</v>
      </c>
      <c r="K2032" s="1881" t="e">
        <f>N2032/H2032</f>
        <v>#DIV/0!</v>
      </c>
      <c r="L2032" s="2065">
        <f>L1956</f>
        <v>0</v>
      </c>
      <c r="M2032" s="2065">
        <f>M1956</f>
        <v>0</v>
      </c>
      <c r="N2032" s="2065">
        <f>N1956</f>
        <v>0</v>
      </c>
      <c r="O2032" s="1878" t="e">
        <f>N2032/M2032*100</f>
        <v>#DIV/0!</v>
      </c>
      <c r="P2032" s="2065">
        <f>P1956</f>
        <v>0</v>
      </c>
      <c r="Q2032" s="1878" t="e">
        <f>N2032/$C$3*12/P2032</f>
        <v>#DIV/0!</v>
      </c>
      <c r="R2032" s="2723">
        <f t="shared" ref="R2032:Z2032" si="1501">R1956</f>
        <v>0</v>
      </c>
      <c r="S2032" s="2777">
        <f t="shared" si="1501"/>
        <v>0</v>
      </c>
      <c r="T2032" s="2723">
        <f t="shared" si="1501"/>
        <v>0</v>
      </c>
      <c r="U2032" s="1028">
        <f t="shared" si="1501"/>
        <v>0</v>
      </c>
      <c r="V2032" s="2723">
        <f t="shared" si="1501"/>
        <v>0</v>
      </c>
      <c r="W2032" s="2723">
        <f t="shared" si="1501"/>
        <v>0</v>
      </c>
      <c r="X2032" s="2723">
        <f t="shared" si="1501"/>
        <v>0</v>
      </c>
      <c r="Y2032" s="2723">
        <f t="shared" si="1501"/>
        <v>0</v>
      </c>
      <c r="Z2032" s="2723">
        <f t="shared" si="1501"/>
        <v>0</v>
      </c>
      <c r="AA2032" s="946"/>
      <c r="AB2032" s="919"/>
      <c r="AC2032" s="2257"/>
    </row>
    <row r="2033" spans="1:246" s="837" customFormat="1" x14ac:dyDescent="0.25">
      <c r="A2033" s="217">
        <v>1</v>
      </c>
      <c r="B2033" s="217">
        <v>1</v>
      </c>
      <c r="C2033" s="175" t="s">
        <v>318</v>
      </c>
      <c r="D2033" s="175"/>
      <c r="E2033" s="176"/>
      <c r="F2033" s="1886"/>
      <c r="G2033" s="732"/>
      <c r="H2033" s="732"/>
      <c r="I2033" s="732"/>
      <c r="J2033" s="2525"/>
      <c r="K2033" s="2525"/>
      <c r="L2033" s="2526"/>
      <c r="M2033" s="2526"/>
      <c r="N2033" s="2526"/>
      <c r="O2033" s="2526"/>
      <c r="P2033" s="2526"/>
      <c r="Q2033" s="2526"/>
      <c r="R2033" s="2777">
        <f>R1958</f>
        <v>0</v>
      </c>
      <c r="S2033" s="2777">
        <f t="shared" ref="S2033:Z2033" si="1502">S1958</f>
        <v>0</v>
      </c>
      <c r="T2033" s="2777">
        <f t="shared" si="1502"/>
        <v>0</v>
      </c>
      <c r="U2033" s="2778">
        <f t="shared" si="1502"/>
        <v>0</v>
      </c>
      <c r="V2033" s="2777">
        <f t="shared" si="1502"/>
        <v>0</v>
      </c>
      <c r="W2033" s="2777">
        <f t="shared" si="1502"/>
        <v>0</v>
      </c>
      <c r="X2033" s="2779">
        <f t="shared" si="1502"/>
        <v>0</v>
      </c>
      <c r="Y2033" s="2779">
        <f t="shared" si="1502"/>
        <v>0</v>
      </c>
      <c r="Z2033" s="2777">
        <f t="shared" si="1502"/>
        <v>0</v>
      </c>
      <c r="AA2033" s="909"/>
      <c r="AB2033" s="2593"/>
      <c r="AC2033" s="2257"/>
      <c r="AD2033" s="154"/>
      <c r="AE2033" s="154"/>
      <c r="AF2033" s="154"/>
      <c r="AG2033" s="154"/>
      <c r="AH2033" s="154"/>
      <c r="AI2033" s="154"/>
      <c r="AJ2033" s="154"/>
      <c r="AK2033" s="154"/>
      <c r="AL2033" s="154"/>
      <c r="AM2033" s="154"/>
      <c r="AN2033" s="154"/>
      <c r="AO2033" s="154"/>
      <c r="AP2033" s="154"/>
      <c r="AQ2033" s="154"/>
      <c r="AR2033" s="154"/>
      <c r="AS2033" s="154"/>
      <c r="AT2033" s="154"/>
      <c r="AU2033" s="154"/>
      <c r="AV2033" s="154"/>
      <c r="AW2033" s="154"/>
      <c r="AX2033" s="154"/>
      <c r="AY2033" s="154"/>
      <c r="AZ2033" s="154"/>
      <c r="BA2033" s="154"/>
      <c r="BB2033" s="154"/>
      <c r="BC2033" s="154"/>
      <c r="BD2033" s="154"/>
      <c r="BE2033" s="154"/>
      <c r="BF2033" s="154"/>
      <c r="BG2033" s="154"/>
      <c r="BH2033" s="154"/>
      <c r="BI2033" s="154"/>
      <c r="BJ2033" s="154"/>
      <c r="BK2033" s="154"/>
      <c r="BL2033" s="154"/>
      <c r="BM2033" s="154"/>
      <c r="BN2033" s="154"/>
      <c r="BO2033" s="154"/>
      <c r="BP2033" s="154"/>
      <c r="BQ2033" s="154"/>
      <c r="BR2033" s="154"/>
      <c r="BS2033" s="154"/>
      <c r="BT2033" s="154"/>
      <c r="BU2033" s="154"/>
      <c r="BV2033" s="154"/>
      <c r="BW2033" s="154"/>
      <c r="BX2033" s="154"/>
      <c r="BY2033" s="154"/>
      <c r="BZ2033" s="154"/>
      <c r="CA2033" s="154"/>
      <c r="CB2033" s="154"/>
      <c r="CC2033" s="154"/>
      <c r="CD2033" s="154"/>
      <c r="CE2033" s="154"/>
      <c r="CF2033" s="154"/>
      <c r="CG2033" s="154"/>
      <c r="CH2033" s="154"/>
      <c r="CI2033" s="154"/>
      <c r="CJ2033" s="154"/>
      <c r="CK2033" s="154"/>
      <c r="CL2033" s="154"/>
      <c r="CM2033" s="154"/>
      <c r="CN2033" s="154"/>
      <c r="CO2033" s="154"/>
      <c r="CP2033" s="154"/>
      <c r="CQ2033" s="154"/>
      <c r="CR2033" s="154"/>
      <c r="CS2033" s="154"/>
      <c r="CT2033" s="154"/>
      <c r="CU2033" s="154"/>
      <c r="CV2033" s="154"/>
      <c r="CW2033" s="154"/>
      <c r="CX2033" s="154"/>
      <c r="CY2033" s="154"/>
      <c r="CZ2033" s="154"/>
      <c r="DA2033" s="154"/>
      <c r="DB2033" s="154"/>
      <c r="DC2033" s="154"/>
      <c r="DD2033" s="154"/>
      <c r="DE2033" s="154"/>
      <c r="DF2033" s="154"/>
      <c r="DG2033" s="154"/>
      <c r="DH2033" s="154"/>
      <c r="DI2033" s="154"/>
      <c r="DJ2033" s="154"/>
      <c r="DK2033" s="154"/>
      <c r="DL2033" s="154"/>
      <c r="DM2033" s="154"/>
      <c r="DN2033" s="154"/>
      <c r="DO2033" s="154"/>
      <c r="DP2033" s="154"/>
      <c r="DQ2033" s="154"/>
      <c r="DR2033" s="154"/>
      <c r="DS2033" s="154"/>
      <c r="DT2033" s="154"/>
      <c r="DU2033" s="154"/>
      <c r="DV2033" s="154"/>
      <c r="DW2033" s="154"/>
      <c r="DX2033" s="154"/>
      <c r="DY2033" s="154"/>
      <c r="DZ2033" s="154"/>
      <c r="EA2033" s="154"/>
      <c r="EB2033" s="154"/>
      <c r="EC2033" s="154"/>
      <c r="ED2033" s="154"/>
      <c r="EE2033" s="154"/>
      <c r="EF2033" s="154"/>
      <c r="EG2033" s="154"/>
      <c r="EH2033" s="154"/>
      <c r="EI2033" s="154"/>
      <c r="EJ2033" s="154"/>
      <c r="EK2033" s="154"/>
      <c r="EL2033" s="154"/>
      <c r="EM2033" s="154"/>
      <c r="EN2033" s="154"/>
      <c r="EO2033" s="154"/>
      <c r="EP2033" s="154"/>
      <c r="EQ2033" s="154"/>
      <c r="ER2033" s="154"/>
      <c r="ES2033" s="154"/>
      <c r="ET2033" s="154"/>
      <c r="EU2033" s="154"/>
      <c r="EV2033" s="154"/>
      <c r="EW2033" s="154"/>
      <c r="EX2033" s="154"/>
      <c r="EY2033" s="154"/>
      <c r="EZ2033" s="154"/>
      <c r="FA2033" s="154"/>
      <c r="FB2033" s="154"/>
      <c r="FC2033" s="154"/>
      <c r="FD2033" s="154"/>
      <c r="FE2033" s="154"/>
      <c r="FF2033" s="154"/>
      <c r="FG2033" s="154"/>
      <c r="FH2033" s="154"/>
      <c r="FI2033" s="154"/>
      <c r="FJ2033" s="154"/>
      <c r="FK2033" s="154"/>
      <c r="FL2033" s="154"/>
      <c r="FM2033" s="154"/>
      <c r="FN2033" s="154"/>
      <c r="FO2033" s="154"/>
      <c r="FP2033" s="154"/>
      <c r="FQ2033" s="154"/>
      <c r="FR2033" s="154"/>
      <c r="FS2033" s="154"/>
      <c r="FT2033" s="154"/>
      <c r="FU2033" s="154"/>
      <c r="FV2033" s="154"/>
      <c r="FW2033" s="154"/>
      <c r="FX2033" s="154"/>
      <c r="FY2033" s="154"/>
      <c r="FZ2033" s="154"/>
      <c r="GA2033" s="154"/>
      <c r="GB2033" s="154"/>
      <c r="GC2033" s="154"/>
      <c r="GD2033" s="154"/>
      <c r="GE2033" s="154"/>
      <c r="GF2033" s="154"/>
      <c r="GG2033" s="154"/>
      <c r="GH2033" s="154"/>
      <c r="GI2033" s="154"/>
      <c r="GJ2033" s="154"/>
      <c r="GK2033" s="154"/>
      <c r="GL2033" s="154"/>
      <c r="GM2033" s="154"/>
      <c r="GN2033" s="154"/>
      <c r="GO2033" s="154"/>
      <c r="GP2033" s="154"/>
      <c r="GQ2033" s="154"/>
      <c r="GR2033" s="154"/>
      <c r="GS2033" s="154"/>
      <c r="GT2033" s="154"/>
      <c r="GU2033" s="154"/>
      <c r="GV2033" s="154"/>
      <c r="GW2033" s="154"/>
      <c r="GX2033" s="154"/>
      <c r="GY2033" s="154"/>
      <c r="GZ2033" s="154"/>
      <c r="HA2033" s="154"/>
      <c r="HB2033" s="154"/>
      <c r="HC2033" s="154"/>
      <c r="HD2033" s="154"/>
      <c r="HE2033" s="154"/>
      <c r="HF2033" s="154"/>
      <c r="HG2033" s="154"/>
      <c r="HH2033" s="154"/>
      <c r="HI2033" s="154"/>
      <c r="HJ2033" s="154"/>
      <c r="HK2033" s="154"/>
      <c r="HL2033" s="154"/>
      <c r="HM2033" s="154"/>
      <c r="HN2033" s="154"/>
      <c r="HO2033" s="154"/>
      <c r="HP2033" s="154"/>
      <c r="HQ2033" s="154"/>
      <c r="HR2033" s="154"/>
      <c r="HS2033" s="154"/>
      <c r="HT2033" s="154"/>
      <c r="HU2033" s="154"/>
      <c r="HV2033" s="154"/>
      <c r="HW2033" s="154"/>
      <c r="HX2033" s="154"/>
      <c r="HY2033" s="154"/>
      <c r="HZ2033" s="154"/>
      <c r="IA2033" s="154"/>
      <c r="IB2033" s="154"/>
      <c r="IC2033" s="154"/>
      <c r="ID2033" s="154"/>
      <c r="IE2033" s="154"/>
      <c r="IF2033" s="154"/>
      <c r="IG2033" s="154"/>
      <c r="IH2033" s="154"/>
      <c r="II2033" s="154"/>
      <c r="IJ2033" s="154"/>
      <c r="IK2033" s="154"/>
      <c r="IL2033" s="154"/>
    </row>
    <row r="2034" spans="1:246" s="837" customFormat="1" x14ac:dyDescent="0.25">
      <c r="A2034" s="217"/>
      <c r="B2034" s="217">
        <v>1</v>
      </c>
      <c r="C2034" s="569" t="s">
        <v>283</v>
      </c>
      <c r="D2034" s="175"/>
      <c r="E2034" s="176"/>
      <c r="F2034" s="1886"/>
      <c r="G2034" s="732"/>
      <c r="H2034" s="732"/>
      <c r="I2034" s="732"/>
      <c r="J2034" s="2525"/>
      <c r="K2034" s="2525"/>
      <c r="L2034" s="2526"/>
      <c r="M2034" s="2526"/>
      <c r="N2034" s="2526"/>
      <c r="O2034" s="2526"/>
      <c r="P2034" s="2526"/>
      <c r="Q2034" s="2526"/>
      <c r="R2034" s="2777">
        <f t="shared" ref="R2034:Z2034" si="1503">R1959</f>
        <v>0</v>
      </c>
      <c r="S2034" s="2777">
        <f t="shared" si="1503"/>
        <v>0</v>
      </c>
      <c r="T2034" s="2777">
        <f t="shared" si="1503"/>
        <v>0</v>
      </c>
      <c r="U2034" s="2778">
        <f t="shared" si="1503"/>
        <v>0</v>
      </c>
      <c r="V2034" s="2777">
        <f t="shared" si="1503"/>
        <v>0</v>
      </c>
      <c r="W2034" s="2777">
        <f t="shared" si="1503"/>
        <v>0</v>
      </c>
      <c r="X2034" s="2779">
        <f t="shared" si="1503"/>
        <v>0</v>
      </c>
      <c r="Y2034" s="2779">
        <f t="shared" si="1503"/>
        <v>0</v>
      </c>
      <c r="Z2034" s="2777">
        <f t="shared" si="1503"/>
        <v>0</v>
      </c>
      <c r="AA2034" s="909"/>
      <c r="AB2034" s="2593"/>
      <c r="AC2034" s="2257"/>
      <c r="AD2034" s="154"/>
      <c r="AE2034" s="154"/>
      <c r="AF2034" s="154"/>
      <c r="AG2034" s="154"/>
      <c r="AH2034" s="154"/>
      <c r="AI2034" s="154"/>
      <c r="AJ2034" s="154"/>
      <c r="AK2034" s="154"/>
      <c r="AL2034" s="154"/>
      <c r="AM2034" s="154"/>
      <c r="AN2034" s="154"/>
      <c r="AO2034" s="154"/>
      <c r="AP2034" s="154"/>
      <c r="AQ2034" s="154"/>
      <c r="AR2034" s="154"/>
      <c r="AS2034" s="154"/>
      <c r="AT2034" s="154"/>
      <c r="AU2034" s="154"/>
      <c r="AV2034" s="154"/>
      <c r="AW2034" s="154"/>
      <c r="AX2034" s="154"/>
      <c r="AY2034" s="154"/>
      <c r="AZ2034" s="154"/>
      <c r="BA2034" s="154"/>
      <c r="BB2034" s="154"/>
      <c r="BC2034" s="154"/>
      <c r="BD2034" s="154"/>
      <c r="BE2034" s="154"/>
      <c r="BF2034" s="154"/>
      <c r="BG2034" s="154"/>
      <c r="BH2034" s="154"/>
      <c r="BI2034" s="154"/>
      <c r="BJ2034" s="154"/>
      <c r="BK2034" s="154"/>
      <c r="BL2034" s="154"/>
      <c r="BM2034" s="154"/>
      <c r="BN2034" s="154"/>
      <c r="BO2034" s="154"/>
      <c r="BP2034" s="154"/>
      <c r="BQ2034" s="154"/>
      <c r="BR2034" s="154"/>
      <c r="BS2034" s="154"/>
      <c r="BT2034" s="154"/>
      <c r="BU2034" s="154"/>
      <c r="BV2034" s="154"/>
      <c r="BW2034" s="154"/>
      <c r="BX2034" s="154"/>
      <c r="BY2034" s="154"/>
      <c r="BZ2034" s="154"/>
      <c r="CA2034" s="154"/>
      <c r="CB2034" s="154"/>
      <c r="CC2034" s="154"/>
      <c r="CD2034" s="154"/>
      <c r="CE2034" s="154"/>
      <c r="CF2034" s="154"/>
      <c r="CG2034" s="154"/>
      <c r="CH2034" s="154"/>
      <c r="CI2034" s="154"/>
      <c r="CJ2034" s="154"/>
      <c r="CK2034" s="154"/>
      <c r="CL2034" s="154"/>
      <c r="CM2034" s="154"/>
      <c r="CN2034" s="154"/>
      <c r="CO2034" s="154"/>
      <c r="CP2034" s="154"/>
      <c r="CQ2034" s="154"/>
      <c r="CR2034" s="154"/>
      <c r="CS2034" s="154"/>
      <c r="CT2034" s="154"/>
      <c r="CU2034" s="154"/>
      <c r="CV2034" s="154"/>
      <c r="CW2034" s="154"/>
      <c r="CX2034" s="154"/>
      <c r="CY2034" s="154"/>
      <c r="CZ2034" s="154"/>
      <c r="DA2034" s="154"/>
      <c r="DB2034" s="154"/>
      <c r="DC2034" s="154"/>
      <c r="DD2034" s="154"/>
      <c r="DE2034" s="154"/>
      <c r="DF2034" s="154"/>
      <c r="DG2034" s="154"/>
      <c r="DH2034" s="154"/>
      <c r="DI2034" s="154"/>
      <c r="DJ2034" s="154"/>
      <c r="DK2034" s="154"/>
      <c r="DL2034" s="154"/>
      <c r="DM2034" s="154"/>
      <c r="DN2034" s="154"/>
      <c r="DO2034" s="154"/>
      <c r="DP2034" s="154"/>
      <c r="DQ2034" s="154"/>
      <c r="DR2034" s="154"/>
      <c r="DS2034" s="154"/>
      <c r="DT2034" s="154"/>
      <c r="DU2034" s="154"/>
      <c r="DV2034" s="154"/>
      <c r="DW2034" s="154"/>
      <c r="DX2034" s="154"/>
      <c r="DY2034" s="154"/>
      <c r="DZ2034" s="154"/>
      <c r="EA2034" s="154"/>
      <c r="EB2034" s="154"/>
      <c r="EC2034" s="154"/>
      <c r="ED2034" s="154"/>
      <c r="EE2034" s="154"/>
      <c r="EF2034" s="154"/>
      <c r="EG2034" s="154"/>
      <c r="EH2034" s="154"/>
      <c r="EI2034" s="154"/>
      <c r="EJ2034" s="154"/>
      <c r="EK2034" s="154"/>
      <c r="EL2034" s="154"/>
      <c r="EM2034" s="154"/>
      <c r="EN2034" s="154"/>
      <c r="EO2034" s="154"/>
      <c r="EP2034" s="154"/>
      <c r="EQ2034" s="154"/>
      <c r="ER2034" s="154"/>
      <c r="ES2034" s="154"/>
      <c r="ET2034" s="154"/>
      <c r="EU2034" s="154"/>
      <c r="EV2034" s="154"/>
      <c r="EW2034" s="154"/>
      <c r="EX2034" s="154"/>
      <c r="EY2034" s="154"/>
      <c r="EZ2034" s="154"/>
      <c r="FA2034" s="154"/>
      <c r="FB2034" s="154"/>
      <c r="FC2034" s="154"/>
      <c r="FD2034" s="154"/>
      <c r="FE2034" s="154"/>
      <c r="FF2034" s="154"/>
      <c r="FG2034" s="154"/>
      <c r="FH2034" s="154"/>
      <c r="FI2034" s="154"/>
      <c r="FJ2034" s="154"/>
      <c r="FK2034" s="154"/>
      <c r="FL2034" s="154"/>
      <c r="FM2034" s="154"/>
      <c r="FN2034" s="154"/>
      <c r="FO2034" s="154"/>
      <c r="FP2034" s="154"/>
      <c r="FQ2034" s="154"/>
      <c r="FR2034" s="154"/>
      <c r="FS2034" s="154"/>
      <c r="FT2034" s="154"/>
      <c r="FU2034" s="154"/>
      <c r="FV2034" s="154"/>
      <c r="FW2034" s="154"/>
      <c r="FX2034" s="154"/>
      <c r="FY2034" s="154"/>
      <c r="FZ2034" s="154"/>
      <c r="GA2034" s="154"/>
      <c r="GB2034" s="154"/>
      <c r="GC2034" s="154"/>
      <c r="GD2034" s="154"/>
      <c r="GE2034" s="154"/>
      <c r="GF2034" s="154"/>
      <c r="GG2034" s="154"/>
      <c r="GH2034" s="154"/>
      <c r="GI2034" s="154"/>
      <c r="GJ2034" s="154"/>
      <c r="GK2034" s="154"/>
      <c r="GL2034" s="154"/>
      <c r="GM2034" s="154"/>
      <c r="GN2034" s="154"/>
      <c r="GO2034" s="154"/>
      <c r="GP2034" s="154"/>
      <c r="GQ2034" s="154"/>
      <c r="GR2034" s="154"/>
      <c r="GS2034" s="154"/>
      <c r="GT2034" s="154"/>
      <c r="GU2034" s="154"/>
      <c r="GV2034" s="154"/>
      <c r="GW2034" s="154"/>
      <c r="GX2034" s="154"/>
      <c r="GY2034" s="154"/>
      <c r="GZ2034" s="154"/>
      <c r="HA2034" s="154"/>
      <c r="HB2034" s="154"/>
      <c r="HC2034" s="154"/>
      <c r="HD2034" s="154"/>
      <c r="HE2034" s="154"/>
      <c r="HF2034" s="154"/>
      <c r="HG2034" s="154"/>
      <c r="HH2034" s="154"/>
      <c r="HI2034" s="154"/>
      <c r="HJ2034" s="154"/>
      <c r="HK2034" s="154"/>
      <c r="HL2034" s="154"/>
      <c r="HM2034" s="154"/>
      <c r="HN2034" s="154"/>
      <c r="HO2034" s="154"/>
      <c r="HP2034" s="154"/>
      <c r="HQ2034" s="154"/>
      <c r="HR2034" s="154"/>
      <c r="HS2034" s="154"/>
      <c r="HT2034" s="154"/>
      <c r="HU2034" s="154"/>
      <c r="HV2034" s="154"/>
      <c r="HW2034" s="154"/>
      <c r="HX2034" s="154"/>
      <c r="HY2034" s="154"/>
      <c r="HZ2034" s="154"/>
      <c r="IA2034" s="154"/>
      <c r="IB2034" s="154"/>
      <c r="IC2034" s="154"/>
      <c r="ID2034" s="154"/>
      <c r="IE2034" s="154"/>
      <c r="IF2034" s="154"/>
      <c r="IG2034" s="154"/>
      <c r="IH2034" s="154"/>
      <c r="II2034" s="154"/>
      <c r="IJ2034" s="154"/>
      <c r="IK2034" s="154"/>
      <c r="IL2034" s="154"/>
    </row>
    <row r="2035" spans="1:246" s="837" customFormat="1" ht="29.25" x14ac:dyDescent="0.25">
      <c r="A2035" s="217">
        <v>1</v>
      </c>
      <c r="B2035" s="217">
        <v>1</v>
      </c>
      <c r="C2035" s="562" t="s">
        <v>266</v>
      </c>
      <c r="D2035" s="176"/>
      <c r="E2035" s="176"/>
      <c r="F2035" s="1886">
        <f t="shared" ref="F2035:I2052" si="1504">F1960</f>
        <v>0</v>
      </c>
      <c r="G2035" s="732">
        <f t="shared" si="1504"/>
        <v>0</v>
      </c>
      <c r="H2035" s="732">
        <f t="shared" si="1504"/>
        <v>1</v>
      </c>
      <c r="I2035" s="2065" t="e">
        <f t="shared" si="1504"/>
        <v>#DIV/0!</v>
      </c>
      <c r="J2035" s="2525"/>
      <c r="K2035" s="2525"/>
      <c r="L2035" s="2526"/>
      <c r="M2035" s="2526"/>
      <c r="N2035" s="2526"/>
      <c r="O2035" s="2526"/>
      <c r="P2035" s="2526"/>
      <c r="Q2035" s="2526"/>
      <c r="R2035" s="2777">
        <f t="shared" ref="R2035:Z2035" si="1505">R1960</f>
        <v>0</v>
      </c>
      <c r="S2035" s="2777">
        <f t="shared" si="1505"/>
        <v>0</v>
      </c>
      <c r="T2035" s="2777">
        <f t="shared" si="1505"/>
        <v>0</v>
      </c>
      <c r="U2035" s="2778">
        <f t="shared" si="1505"/>
        <v>0</v>
      </c>
      <c r="V2035" s="2777">
        <f t="shared" si="1505"/>
        <v>0</v>
      </c>
      <c r="W2035" s="2777">
        <f t="shared" si="1505"/>
        <v>0</v>
      </c>
      <c r="X2035" s="2779">
        <f t="shared" si="1505"/>
        <v>0</v>
      </c>
      <c r="Y2035" s="2779">
        <f t="shared" si="1505"/>
        <v>0</v>
      </c>
      <c r="Z2035" s="2777">
        <f t="shared" si="1505"/>
        <v>0</v>
      </c>
      <c r="AA2035" s="909"/>
      <c r="AB2035" s="2593"/>
      <c r="AC2035" s="2257"/>
      <c r="AD2035" s="154"/>
      <c r="AE2035" s="154"/>
      <c r="AF2035" s="154"/>
      <c r="AG2035" s="154"/>
      <c r="AH2035" s="154"/>
      <c r="AI2035" s="154"/>
      <c r="AJ2035" s="154"/>
      <c r="AK2035" s="154"/>
      <c r="AL2035" s="154"/>
      <c r="AM2035" s="154"/>
      <c r="AN2035" s="154"/>
      <c r="AO2035" s="154"/>
      <c r="AP2035" s="154"/>
      <c r="AQ2035" s="154"/>
      <c r="AR2035" s="154"/>
      <c r="AS2035" s="154"/>
      <c r="AT2035" s="154"/>
      <c r="AU2035" s="154"/>
      <c r="AV2035" s="154"/>
      <c r="AW2035" s="154"/>
      <c r="AX2035" s="154"/>
      <c r="AY2035" s="154"/>
      <c r="AZ2035" s="154"/>
      <c r="BA2035" s="154"/>
      <c r="BB2035" s="154"/>
      <c r="BC2035" s="154"/>
      <c r="BD2035" s="154"/>
      <c r="BE2035" s="154"/>
      <c r="BF2035" s="154"/>
      <c r="BG2035" s="154"/>
      <c r="BH2035" s="154"/>
      <c r="BI2035" s="154"/>
      <c r="BJ2035" s="154"/>
      <c r="BK2035" s="154"/>
      <c r="BL2035" s="154"/>
      <c r="BM2035" s="154"/>
      <c r="BN2035" s="154"/>
      <c r="BO2035" s="154"/>
      <c r="BP2035" s="154"/>
      <c r="BQ2035" s="154"/>
      <c r="BR2035" s="154"/>
      <c r="BS2035" s="154"/>
      <c r="BT2035" s="154"/>
      <c r="BU2035" s="154"/>
      <c r="BV2035" s="154"/>
      <c r="BW2035" s="154"/>
      <c r="BX2035" s="154"/>
      <c r="BY2035" s="154"/>
      <c r="BZ2035" s="154"/>
      <c r="CA2035" s="154"/>
      <c r="CB2035" s="154"/>
      <c r="CC2035" s="154"/>
      <c r="CD2035" s="154"/>
      <c r="CE2035" s="154"/>
      <c r="CF2035" s="154"/>
      <c r="CG2035" s="154"/>
      <c r="CH2035" s="154"/>
      <c r="CI2035" s="154"/>
      <c r="CJ2035" s="154"/>
      <c r="CK2035" s="154"/>
      <c r="CL2035" s="154"/>
      <c r="CM2035" s="154"/>
      <c r="CN2035" s="154"/>
      <c r="CO2035" s="154"/>
      <c r="CP2035" s="154"/>
      <c r="CQ2035" s="154"/>
      <c r="CR2035" s="154"/>
      <c r="CS2035" s="154"/>
      <c r="CT2035" s="154"/>
      <c r="CU2035" s="154"/>
      <c r="CV2035" s="154"/>
      <c r="CW2035" s="154"/>
      <c r="CX2035" s="154"/>
      <c r="CY2035" s="154"/>
      <c r="CZ2035" s="154"/>
      <c r="DA2035" s="154"/>
      <c r="DB2035" s="154"/>
      <c r="DC2035" s="154"/>
      <c r="DD2035" s="154"/>
      <c r="DE2035" s="154"/>
      <c r="DF2035" s="154"/>
      <c r="DG2035" s="154"/>
      <c r="DH2035" s="154"/>
      <c r="DI2035" s="154"/>
      <c r="DJ2035" s="154"/>
      <c r="DK2035" s="154"/>
      <c r="DL2035" s="154"/>
      <c r="DM2035" s="154"/>
      <c r="DN2035" s="154"/>
      <c r="DO2035" s="154"/>
      <c r="DP2035" s="154"/>
      <c r="DQ2035" s="154"/>
      <c r="DR2035" s="154"/>
      <c r="DS2035" s="154"/>
      <c r="DT2035" s="154"/>
      <c r="DU2035" s="154"/>
      <c r="DV2035" s="154"/>
      <c r="DW2035" s="154"/>
      <c r="DX2035" s="154"/>
      <c r="DY2035" s="154"/>
      <c r="DZ2035" s="154"/>
      <c r="EA2035" s="154"/>
      <c r="EB2035" s="154"/>
      <c r="EC2035" s="154"/>
      <c r="ED2035" s="154"/>
      <c r="EE2035" s="154"/>
      <c r="EF2035" s="154"/>
      <c r="EG2035" s="154"/>
      <c r="EH2035" s="154"/>
      <c r="EI2035" s="154"/>
      <c r="EJ2035" s="154"/>
      <c r="EK2035" s="154"/>
      <c r="EL2035" s="154"/>
      <c r="EM2035" s="154"/>
      <c r="EN2035" s="154"/>
      <c r="EO2035" s="154"/>
      <c r="EP2035" s="154"/>
      <c r="EQ2035" s="154"/>
      <c r="ER2035" s="154"/>
      <c r="ES2035" s="154"/>
      <c r="ET2035" s="154"/>
      <c r="EU2035" s="154"/>
      <c r="EV2035" s="154"/>
      <c r="EW2035" s="154"/>
      <c r="EX2035" s="154"/>
      <c r="EY2035" s="154"/>
      <c r="EZ2035" s="154"/>
      <c r="FA2035" s="154"/>
      <c r="FB2035" s="154"/>
      <c r="FC2035" s="154"/>
      <c r="FD2035" s="154"/>
      <c r="FE2035" s="154"/>
      <c r="FF2035" s="154"/>
      <c r="FG2035" s="154"/>
      <c r="FH2035" s="154"/>
      <c r="FI2035" s="154"/>
      <c r="FJ2035" s="154"/>
      <c r="FK2035" s="154"/>
      <c r="FL2035" s="154"/>
      <c r="FM2035" s="154"/>
      <c r="FN2035" s="154"/>
      <c r="FO2035" s="154"/>
      <c r="FP2035" s="154"/>
      <c r="FQ2035" s="154"/>
      <c r="FR2035" s="154"/>
      <c r="FS2035" s="154"/>
      <c r="FT2035" s="154"/>
      <c r="FU2035" s="154"/>
      <c r="FV2035" s="154"/>
      <c r="FW2035" s="154"/>
      <c r="FX2035" s="154"/>
      <c r="FY2035" s="154"/>
      <c r="FZ2035" s="154"/>
      <c r="GA2035" s="154"/>
      <c r="GB2035" s="154"/>
      <c r="GC2035" s="154"/>
      <c r="GD2035" s="154"/>
      <c r="GE2035" s="154"/>
      <c r="GF2035" s="154"/>
      <c r="GG2035" s="154"/>
      <c r="GH2035" s="154"/>
      <c r="GI2035" s="154"/>
      <c r="GJ2035" s="154"/>
      <c r="GK2035" s="154"/>
      <c r="GL2035" s="154"/>
      <c r="GM2035" s="154"/>
      <c r="GN2035" s="154"/>
      <c r="GO2035" s="154"/>
      <c r="GP2035" s="154"/>
      <c r="GQ2035" s="154"/>
      <c r="GR2035" s="154"/>
      <c r="GS2035" s="154"/>
      <c r="GT2035" s="154"/>
      <c r="GU2035" s="154"/>
      <c r="GV2035" s="154"/>
      <c r="GW2035" s="154"/>
      <c r="GX2035" s="154"/>
      <c r="GY2035" s="154"/>
      <c r="GZ2035" s="154"/>
      <c r="HA2035" s="154"/>
      <c r="HB2035" s="154"/>
      <c r="HC2035" s="154"/>
      <c r="HD2035" s="154"/>
      <c r="HE2035" s="154"/>
      <c r="HF2035" s="154"/>
      <c r="HG2035" s="154"/>
      <c r="HH2035" s="154"/>
      <c r="HI2035" s="154"/>
      <c r="HJ2035" s="154"/>
      <c r="HK2035" s="154"/>
      <c r="HL2035" s="154"/>
      <c r="HM2035" s="154"/>
      <c r="HN2035" s="154"/>
      <c r="HO2035" s="154"/>
      <c r="HP2035" s="154"/>
      <c r="HQ2035" s="154"/>
      <c r="HR2035" s="154"/>
      <c r="HS2035" s="154"/>
      <c r="HT2035" s="154"/>
      <c r="HU2035" s="154"/>
      <c r="HV2035" s="154"/>
      <c r="HW2035" s="154"/>
      <c r="HX2035" s="154"/>
      <c r="HY2035" s="154"/>
      <c r="HZ2035" s="154"/>
      <c r="IA2035" s="154"/>
      <c r="IB2035" s="154"/>
      <c r="IC2035" s="154"/>
      <c r="ID2035" s="154"/>
      <c r="IE2035" s="154"/>
      <c r="IF2035" s="154"/>
      <c r="IG2035" s="154"/>
      <c r="IH2035" s="154"/>
      <c r="II2035" s="154"/>
      <c r="IJ2035" s="154"/>
      <c r="IK2035" s="154"/>
      <c r="IL2035" s="154"/>
    </row>
    <row r="2036" spans="1:246" s="837" customFormat="1" ht="30" x14ac:dyDescent="0.25">
      <c r="A2036" s="217"/>
      <c r="B2036" s="217">
        <v>1</v>
      </c>
      <c r="C2036" s="563" t="s">
        <v>433</v>
      </c>
      <c r="D2036" s="176"/>
      <c r="E2036" s="176"/>
      <c r="F2036" s="1886">
        <f t="shared" si="1504"/>
        <v>0</v>
      </c>
      <c r="G2036" s="732">
        <f t="shared" si="1504"/>
        <v>0</v>
      </c>
      <c r="H2036" s="732">
        <f t="shared" si="1504"/>
        <v>1</v>
      </c>
      <c r="I2036" s="2065" t="e">
        <f t="shared" si="1504"/>
        <v>#DIV/0!</v>
      </c>
      <c r="J2036" s="2525"/>
      <c r="K2036" s="2525"/>
      <c r="L2036" s="2526"/>
      <c r="M2036" s="2526"/>
      <c r="N2036" s="2526"/>
      <c r="O2036" s="2526"/>
      <c r="P2036" s="2526"/>
      <c r="Q2036" s="2526"/>
      <c r="R2036" s="2777">
        <f t="shared" ref="R2036:Z2036" si="1506">R1961</f>
        <v>0</v>
      </c>
      <c r="S2036" s="2777">
        <f t="shared" si="1506"/>
        <v>0</v>
      </c>
      <c r="T2036" s="2777">
        <f t="shared" si="1506"/>
        <v>0</v>
      </c>
      <c r="U2036" s="2778">
        <f t="shared" si="1506"/>
        <v>0</v>
      </c>
      <c r="V2036" s="2777">
        <f t="shared" si="1506"/>
        <v>0</v>
      </c>
      <c r="W2036" s="2777">
        <f t="shared" si="1506"/>
        <v>0</v>
      </c>
      <c r="X2036" s="2779">
        <f t="shared" si="1506"/>
        <v>0</v>
      </c>
      <c r="Y2036" s="2779">
        <f t="shared" si="1506"/>
        <v>0</v>
      </c>
      <c r="Z2036" s="2777">
        <f t="shared" si="1506"/>
        <v>0</v>
      </c>
      <c r="AA2036" s="909"/>
      <c r="AB2036" s="2593"/>
      <c r="AC2036" s="2257"/>
      <c r="AD2036" s="154"/>
      <c r="AE2036" s="154"/>
      <c r="AF2036" s="154"/>
      <c r="AG2036" s="154"/>
      <c r="AH2036" s="154"/>
      <c r="AI2036" s="154"/>
      <c r="AJ2036" s="154"/>
      <c r="AK2036" s="154"/>
      <c r="AL2036" s="154"/>
      <c r="AM2036" s="154"/>
      <c r="AN2036" s="154"/>
      <c r="AO2036" s="154"/>
      <c r="AP2036" s="154"/>
      <c r="AQ2036" s="154"/>
      <c r="AR2036" s="154"/>
      <c r="AS2036" s="154"/>
      <c r="AT2036" s="154"/>
      <c r="AU2036" s="154"/>
      <c r="AV2036" s="154"/>
      <c r="AW2036" s="154"/>
      <c r="AX2036" s="154"/>
      <c r="AY2036" s="154"/>
      <c r="AZ2036" s="154"/>
      <c r="BA2036" s="154"/>
      <c r="BB2036" s="154"/>
      <c r="BC2036" s="154"/>
      <c r="BD2036" s="154"/>
      <c r="BE2036" s="154"/>
      <c r="BF2036" s="154"/>
      <c r="BG2036" s="154"/>
      <c r="BH2036" s="154"/>
      <c r="BI2036" s="154"/>
      <c r="BJ2036" s="154"/>
      <c r="BK2036" s="154"/>
      <c r="BL2036" s="154"/>
      <c r="BM2036" s="154"/>
      <c r="BN2036" s="154"/>
      <c r="BO2036" s="154"/>
      <c r="BP2036" s="154"/>
      <c r="BQ2036" s="154"/>
      <c r="BR2036" s="154"/>
      <c r="BS2036" s="154"/>
      <c r="BT2036" s="154"/>
      <c r="BU2036" s="154"/>
      <c r="BV2036" s="154"/>
      <c r="BW2036" s="154"/>
      <c r="BX2036" s="154"/>
      <c r="BY2036" s="154"/>
      <c r="BZ2036" s="154"/>
      <c r="CA2036" s="154"/>
      <c r="CB2036" s="154"/>
      <c r="CC2036" s="154"/>
      <c r="CD2036" s="154"/>
      <c r="CE2036" s="154"/>
      <c r="CF2036" s="154"/>
      <c r="CG2036" s="154"/>
      <c r="CH2036" s="154"/>
      <c r="CI2036" s="154"/>
      <c r="CJ2036" s="154"/>
      <c r="CK2036" s="154"/>
      <c r="CL2036" s="154"/>
      <c r="CM2036" s="154"/>
      <c r="CN2036" s="154"/>
      <c r="CO2036" s="154"/>
      <c r="CP2036" s="154"/>
      <c r="CQ2036" s="154"/>
      <c r="CR2036" s="154"/>
      <c r="CS2036" s="154"/>
      <c r="CT2036" s="154"/>
      <c r="CU2036" s="154"/>
      <c r="CV2036" s="154"/>
      <c r="CW2036" s="154"/>
      <c r="CX2036" s="154"/>
      <c r="CY2036" s="154"/>
      <c r="CZ2036" s="154"/>
      <c r="DA2036" s="154"/>
      <c r="DB2036" s="154"/>
      <c r="DC2036" s="154"/>
      <c r="DD2036" s="154"/>
      <c r="DE2036" s="154"/>
      <c r="DF2036" s="154"/>
      <c r="DG2036" s="154"/>
      <c r="DH2036" s="154"/>
      <c r="DI2036" s="154"/>
      <c r="DJ2036" s="154"/>
      <c r="DK2036" s="154"/>
      <c r="DL2036" s="154"/>
      <c r="DM2036" s="154"/>
      <c r="DN2036" s="154"/>
      <c r="DO2036" s="154"/>
      <c r="DP2036" s="154"/>
      <c r="DQ2036" s="154"/>
      <c r="DR2036" s="154"/>
      <c r="DS2036" s="154"/>
      <c r="DT2036" s="154"/>
      <c r="DU2036" s="154"/>
      <c r="DV2036" s="154"/>
      <c r="DW2036" s="154"/>
      <c r="DX2036" s="154"/>
      <c r="DY2036" s="154"/>
      <c r="DZ2036" s="154"/>
      <c r="EA2036" s="154"/>
      <c r="EB2036" s="154"/>
      <c r="EC2036" s="154"/>
      <c r="ED2036" s="154"/>
      <c r="EE2036" s="154"/>
      <c r="EF2036" s="154"/>
      <c r="EG2036" s="154"/>
      <c r="EH2036" s="154"/>
      <c r="EI2036" s="154"/>
      <c r="EJ2036" s="154"/>
      <c r="EK2036" s="154"/>
      <c r="EL2036" s="154"/>
      <c r="EM2036" s="154"/>
      <c r="EN2036" s="154"/>
      <c r="EO2036" s="154"/>
      <c r="EP2036" s="154"/>
      <c r="EQ2036" s="154"/>
      <c r="ER2036" s="154"/>
      <c r="ES2036" s="154"/>
      <c r="ET2036" s="154"/>
      <c r="EU2036" s="154"/>
      <c r="EV2036" s="154"/>
      <c r="EW2036" s="154"/>
      <c r="EX2036" s="154"/>
      <c r="EY2036" s="154"/>
      <c r="EZ2036" s="154"/>
      <c r="FA2036" s="154"/>
      <c r="FB2036" s="154"/>
      <c r="FC2036" s="154"/>
      <c r="FD2036" s="154"/>
      <c r="FE2036" s="154"/>
      <c r="FF2036" s="154"/>
      <c r="FG2036" s="154"/>
      <c r="FH2036" s="154"/>
      <c r="FI2036" s="154"/>
      <c r="FJ2036" s="154"/>
      <c r="FK2036" s="154"/>
      <c r="FL2036" s="154"/>
      <c r="FM2036" s="154"/>
      <c r="FN2036" s="154"/>
      <c r="FO2036" s="154"/>
      <c r="FP2036" s="154"/>
      <c r="FQ2036" s="154"/>
      <c r="FR2036" s="154"/>
      <c r="FS2036" s="154"/>
      <c r="FT2036" s="154"/>
      <c r="FU2036" s="154"/>
      <c r="FV2036" s="154"/>
      <c r="FW2036" s="154"/>
      <c r="FX2036" s="154"/>
      <c r="FY2036" s="154"/>
      <c r="FZ2036" s="154"/>
      <c r="GA2036" s="154"/>
      <c r="GB2036" s="154"/>
      <c r="GC2036" s="154"/>
      <c r="GD2036" s="154"/>
      <c r="GE2036" s="154"/>
      <c r="GF2036" s="154"/>
      <c r="GG2036" s="154"/>
      <c r="GH2036" s="154"/>
      <c r="GI2036" s="154"/>
      <c r="GJ2036" s="154"/>
      <c r="GK2036" s="154"/>
      <c r="GL2036" s="154"/>
      <c r="GM2036" s="154"/>
      <c r="GN2036" s="154"/>
      <c r="GO2036" s="154"/>
      <c r="GP2036" s="154"/>
      <c r="GQ2036" s="154"/>
      <c r="GR2036" s="154"/>
      <c r="GS2036" s="154"/>
      <c r="GT2036" s="154"/>
      <c r="GU2036" s="154"/>
      <c r="GV2036" s="154"/>
      <c r="GW2036" s="154"/>
      <c r="GX2036" s="154"/>
      <c r="GY2036" s="154"/>
      <c r="GZ2036" s="154"/>
      <c r="HA2036" s="154"/>
      <c r="HB2036" s="154"/>
      <c r="HC2036" s="154"/>
      <c r="HD2036" s="154"/>
      <c r="HE2036" s="154"/>
      <c r="HF2036" s="154"/>
      <c r="HG2036" s="154"/>
      <c r="HH2036" s="154"/>
      <c r="HI2036" s="154"/>
      <c r="HJ2036" s="154"/>
      <c r="HK2036" s="154"/>
      <c r="HL2036" s="154"/>
      <c r="HM2036" s="154"/>
      <c r="HN2036" s="154"/>
      <c r="HO2036" s="154"/>
      <c r="HP2036" s="154"/>
      <c r="HQ2036" s="154"/>
      <c r="HR2036" s="154"/>
      <c r="HS2036" s="154"/>
      <c r="HT2036" s="154"/>
      <c r="HU2036" s="154"/>
      <c r="HV2036" s="154"/>
      <c r="HW2036" s="154"/>
      <c r="HX2036" s="154"/>
      <c r="HY2036" s="154"/>
      <c r="HZ2036" s="154"/>
      <c r="IA2036" s="154"/>
      <c r="IB2036" s="154"/>
      <c r="IC2036" s="154"/>
      <c r="ID2036" s="154"/>
      <c r="IE2036" s="154"/>
      <c r="IF2036" s="154"/>
      <c r="IG2036" s="154"/>
      <c r="IH2036" s="154"/>
      <c r="II2036" s="154"/>
      <c r="IJ2036" s="154"/>
      <c r="IK2036" s="154"/>
      <c r="IL2036" s="154"/>
    </row>
    <row r="2037" spans="1:246" s="837" customFormat="1" ht="75" x14ac:dyDescent="0.25">
      <c r="A2037" s="217"/>
      <c r="B2037" s="217">
        <v>1</v>
      </c>
      <c r="C2037" s="564" t="s">
        <v>434</v>
      </c>
      <c r="D2037" s="176"/>
      <c r="E2037" s="176"/>
      <c r="F2037" s="1886">
        <f t="shared" si="1504"/>
        <v>0</v>
      </c>
      <c r="G2037" s="732">
        <f t="shared" si="1504"/>
        <v>0</v>
      </c>
      <c r="H2037" s="732">
        <f t="shared" si="1504"/>
        <v>0</v>
      </c>
      <c r="I2037" s="2065" t="e">
        <f t="shared" si="1504"/>
        <v>#DIV/0!</v>
      </c>
      <c r="J2037" s="2525"/>
      <c r="K2037" s="2525"/>
      <c r="L2037" s="2526"/>
      <c r="M2037" s="2526"/>
      <c r="N2037" s="2526"/>
      <c r="O2037" s="2526"/>
      <c r="P2037" s="2526"/>
      <c r="Q2037" s="2526"/>
      <c r="R2037" s="2777">
        <f t="shared" ref="R2037:Z2037" si="1507">R1962</f>
        <v>0</v>
      </c>
      <c r="S2037" s="2777">
        <f t="shared" si="1507"/>
        <v>0</v>
      </c>
      <c r="T2037" s="2777">
        <f t="shared" si="1507"/>
        <v>0</v>
      </c>
      <c r="U2037" s="2778">
        <f t="shared" si="1507"/>
        <v>0</v>
      </c>
      <c r="V2037" s="2777">
        <f t="shared" si="1507"/>
        <v>0</v>
      </c>
      <c r="W2037" s="2777">
        <f t="shared" si="1507"/>
        <v>0</v>
      </c>
      <c r="X2037" s="2779">
        <f t="shared" si="1507"/>
        <v>0</v>
      </c>
      <c r="Y2037" s="2779">
        <f t="shared" si="1507"/>
        <v>0</v>
      </c>
      <c r="Z2037" s="2777">
        <f t="shared" si="1507"/>
        <v>0</v>
      </c>
      <c r="AA2037" s="909"/>
      <c r="AB2037" s="2593"/>
      <c r="AC2037" s="2257"/>
      <c r="AD2037" s="154"/>
      <c r="AE2037" s="154"/>
      <c r="AF2037" s="154"/>
      <c r="AG2037" s="154"/>
      <c r="AH2037" s="154"/>
      <c r="AI2037" s="154"/>
      <c r="AJ2037" s="154"/>
      <c r="AK2037" s="154"/>
      <c r="AL2037" s="154"/>
      <c r="AM2037" s="154"/>
      <c r="AN2037" s="154"/>
      <c r="AO2037" s="154"/>
      <c r="AP2037" s="154"/>
      <c r="AQ2037" s="154"/>
      <c r="AR2037" s="154"/>
      <c r="AS2037" s="154"/>
      <c r="AT2037" s="154"/>
      <c r="AU2037" s="154"/>
      <c r="AV2037" s="154"/>
      <c r="AW2037" s="154"/>
      <c r="AX2037" s="154"/>
      <c r="AY2037" s="154"/>
      <c r="AZ2037" s="154"/>
      <c r="BA2037" s="154"/>
      <c r="BB2037" s="154"/>
      <c r="BC2037" s="154"/>
      <c r="BD2037" s="154"/>
      <c r="BE2037" s="154"/>
      <c r="BF2037" s="154"/>
      <c r="BG2037" s="154"/>
      <c r="BH2037" s="154"/>
      <c r="BI2037" s="154"/>
      <c r="BJ2037" s="154"/>
      <c r="BK2037" s="154"/>
      <c r="BL2037" s="154"/>
      <c r="BM2037" s="154"/>
      <c r="BN2037" s="154"/>
      <c r="BO2037" s="154"/>
      <c r="BP2037" s="154"/>
      <c r="BQ2037" s="154"/>
      <c r="BR2037" s="154"/>
      <c r="BS2037" s="154"/>
      <c r="BT2037" s="154"/>
      <c r="BU2037" s="154"/>
      <c r="BV2037" s="154"/>
      <c r="BW2037" s="154"/>
      <c r="BX2037" s="154"/>
      <c r="BY2037" s="154"/>
      <c r="BZ2037" s="154"/>
      <c r="CA2037" s="154"/>
      <c r="CB2037" s="154"/>
      <c r="CC2037" s="154"/>
      <c r="CD2037" s="154"/>
      <c r="CE2037" s="154"/>
      <c r="CF2037" s="154"/>
      <c r="CG2037" s="154"/>
      <c r="CH2037" s="154"/>
      <c r="CI2037" s="154"/>
      <c r="CJ2037" s="154"/>
      <c r="CK2037" s="154"/>
      <c r="CL2037" s="154"/>
      <c r="CM2037" s="154"/>
      <c r="CN2037" s="154"/>
      <c r="CO2037" s="154"/>
      <c r="CP2037" s="154"/>
      <c r="CQ2037" s="154"/>
      <c r="CR2037" s="154"/>
      <c r="CS2037" s="154"/>
      <c r="CT2037" s="154"/>
      <c r="CU2037" s="154"/>
      <c r="CV2037" s="154"/>
      <c r="CW2037" s="154"/>
      <c r="CX2037" s="154"/>
      <c r="CY2037" s="154"/>
      <c r="CZ2037" s="154"/>
      <c r="DA2037" s="154"/>
      <c r="DB2037" s="154"/>
      <c r="DC2037" s="154"/>
      <c r="DD2037" s="154"/>
      <c r="DE2037" s="154"/>
      <c r="DF2037" s="154"/>
      <c r="DG2037" s="154"/>
      <c r="DH2037" s="154"/>
      <c r="DI2037" s="154"/>
      <c r="DJ2037" s="154"/>
      <c r="DK2037" s="154"/>
      <c r="DL2037" s="154"/>
      <c r="DM2037" s="154"/>
      <c r="DN2037" s="154"/>
      <c r="DO2037" s="154"/>
      <c r="DP2037" s="154"/>
      <c r="DQ2037" s="154"/>
      <c r="DR2037" s="154"/>
      <c r="DS2037" s="154"/>
      <c r="DT2037" s="154"/>
      <c r="DU2037" s="154"/>
      <c r="DV2037" s="154"/>
      <c r="DW2037" s="154"/>
      <c r="DX2037" s="154"/>
      <c r="DY2037" s="154"/>
      <c r="DZ2037" s="154"/>
      <c r="EA2037" s="154"/>
      <c r="EB2037" s="154"/>
      <c r="EC2037" s="154"/>
      <c r="ED2037" s="154"/>
      <c r="EE2037" s="154"/>
      <c r="EF2037" s="154"/>
      <c r="EG2037" s="154"/>
      <c r="EH2037" s="154"/>
      <c r="EI2037" s="154"/>
      <c r="EJ2037" s="154"/>
      <c r="EK2037" s="154"/>
      <c r="EL2037" s="154"/>
      <c r="EM2037" s="154"/>
      <c r="EN2037" s="154"/>
      <c r="EO2037" s="154"/>
      <c r="EP2037" s="154"/>
      <c r="EQ2037" s="154"/>
      <c r="ER2037" s="154"/>
      <c r="ES2037" s="154"/>
      <c r="ET2037" s="154"/>
      <c r="EU2037" s="154"/>
      <c r="EV2037" s="154"/>
      <c r="EW2037" s="154"/>
      <c r="EX2037" s="154"/>
      <c r="EY2037" s="154"/>
      <c r="EZ2037" s="154"/>
      <c r="FA2037" s="154"/>
      <c r="FB2037" s="154"/>
      <c r="FC2037" s="154"/>
      <c r="FD2037" s="154"/>
      <c r="FE2037" s="154"/>
      <c r="FF2037" s="154"/>
      <c r="FG2037" s="154"/>
      <c r="FH2037" s="154"/>
      <c r="FI2037" s="154"/>
      <c r="FJ2037" s="154"/>
      <c r="FK2037" s="154"/>
      <c r="FL2037" s="154"/>
      <c r="FM2037" s="154"/>
      <c r="FN2037" s="154"/>
      <c r="FO2037" s="154"/>
      <c r="FP2037" s="154"/>
      <c r="FQ2037" s="154"/>
      <c r="FR2037" s="154"/>
      <c r="FS2037" s="154"/>
      <c r="FT2037" s="154"/>
      <c r="FU2037" s="154"/>
      <c r="FV2037" s="154"/>
      <c r="FW2037" s="154"/>
      <c r="FX2037" s="154"/>
      <c r="FY2037" s="154"/>
      <c r="FZ2037" s="154"/>
      <c r="GA2037" s="154"/>
      <c r="GB2037" s="154"/>
      <c r="GC2037" s="154"/>
      <c r="GD2037" s="154"/>
      <c r="GE2037" s="154"/>
      <c r="GF2037" s="154"/>
      <c r="GG2037" s="154"/>
      <c r="GH2037" s="154"/>
      <c r="GI2037" s="154"/>
      <c r="GJ2037" s="154"/>
      <c r="GK2037" s="154"/>
      <c r="GL2037" s="154"/>
      <c r="GM2037" s="154"/>
      <c r="GN2037" s="154"/>
      <c r="GO2037" s="154"/>
      <c r="GP2037" s="154"/>
      <c r="GQ2037" s="154"/>
      <c r="GR2037" s="154"/>
      <c r="GS2037" s="154"/>
      <c r="GT2037" s="154"/>
      <c r="GU2037" s="154"/>
      <c r="GV2037" s="154"/>
      <c r="GW2037" s="154"/>
      <c r="GX2037" s="154"/>
      <c r="GY2037" s="154"/>
      <c r="GZ2037" s="154"/>
      <c r="HA2037" s="154"/>
      <c r="HB2037" s="154"/>
      <c r="HC2037" s="154"/>
      <c r="HD2037" s="154"/>
      <c r="HE2037" s="154"/>
      <c r="HF2037" s="154"/>
      <c r="HG2037" s="154"/>
      <c r="HH2037" s="154"/>
      <c r="HI2037" s="154"/>
      <c r="HJ2037" s="154"/>
      <c r="HK2037" s="154"/>
      <c r="HL2037" s="154"/>
      <c r="HM2037" s="154"/>
      <c r="HN2037" s="154"/>
      <c r="HO2037" s="154"/>
      <c r="HP2037" s="154"/>
      <c r="HQ2037" s="154"/>
      <c r="HR2037" s="154"/>
      <c r="HS2037" s="154"/>
      <c r="HT2037" s="154"/>
      <c r="HU2037" s="154"/>
      <c r="HV2037" s="154"/>
      <c r="HW2037" s="154"/>
      <c r="HX2037" s="154"/>
      <c r="HY2037" s="154"/>
      <c r="HZ2037" s="154"/>
      <c r="IA2037" s="154"/>
      <c r="IB2037" s="154"/>
      <c r="IC2037" s="154"/>
      <c r="ID2037" s="154"/>
      <c r="IE2037" s="154"/>
      <c r="IF2037" s="154"/>
      <c r="IG2037" s="154"/>
      <c r="IH2037" s="154"/>
      <c r="II2037" s="154"/>
      <c r="IJ2037" s="154"/>
      <c r="IK2037" s="154"/>
      <c r="IL2037" s="154"/>
    </row>
    <row r="2038" spans="1:246" s="837" customFormat="1" ht="45" x14ac:dyDescent="0.25">
      <c r="A2038" s="217"/>
      <c r="B2038" s="217">
        <v>1</v>
      </c>
      <c r="C2038" s="565" t="s">
        <v>435</v>
      </c>
      <c r="D2038" s="176"/>
      <c r="E2038" s="176"/>
      <c r="F2038" s="1886">
        <f t="shared" si="1504"/>
        <v>0</v>
      </c>
      <c r="G2038" s="732">
        <f t="shared" si="1504"/>
        <v>0</v>
      </c>
      <c r="H2038" s="732">
        <f t="shared" si="1504"/>
        <v>0</v>
      </c>
      <c r="I2038" s="2065" t="e">
        <f t="shared" si="1504"/>
        <v>#DIV/0!</v>
      </c>
      <c r="J2038" s="2525"/>
      <c r="K2038" s="2525"/>
      <c r="L2038" s="2526"/>
      <c r="M2038" s="2526"/>
      <c r="N2038" s="2526"/>
      <c r="O2038" s="2526"/>
      <c r="P2038" s="2526"/>
      <c r="Q2038" s="2526"/>
      <c r="R2038" s="2777">
        <f t="shared" ref="R2038:Z2038" si="1508">R1963</f>
        <v>0</v>
      </c>
      <c r="S2038" s="2777">
        <f t="shared" si="1508"/>
        <v>0</v>
      </c>
      <c r="T2038" s="2777">
        <f t="shared" si="1508"/>
        <v>0</v>
      </c>
      <c r="U2038" s="2778">
        <f t="shared" si="1508"/>
        <v>0</v>
      </c>
      <c r="V2038" s="2777">
        <f t="shared" si="1508"/>
        <v>0</v>
      </c>
      <c r="W2038" s="2777">
        <f t="shared" si="1508"/>
        <v>0</v>
      </c>
      <c r="X2038" s="2779">
        <f t="shared" si="1508"/>
        <v>0</v>
      </c>
      <c r="Y2038" s="2779">
        <f t="shared" si="1508"/>
        <v>0</v>
      </c>
      <c r="Z2038" s="2777">
        <f t="shared" si="1508"/>
        <v>0</v>
      </c>
      <c r="AA2038" s="909"/>
      <c r="AB2038" s="2593"/>
      <c r="AC2038" s="2257"/>
      <c r="AD2038" s="154"/>
      <c r="AE2038" s="154"/>
      <c r="AF2038" s="154"/>
      <c r="AG2038" s="154"/>
      <c r="AH2038" s="154"/>
      <c r="AI2038" s="154"/>
      <c r="AJ2038" s="154"/>
      <c r="AK2038" s="154"/>
      <c r="AL2038" s="154"/>
      <c r="AM2038" s="154"/>
      <c r="AN2038" s="154"/>
      <c r="AO2038" s="154"/>
      <c r="AP2038" s="154"/>
      <c r="AQ2038" s="154"/>
      <c r="AR2038" s="154"/>
      <c r="AS2038" s="154"/>
      <c r="AT2038" s="154"/>
      <c r="AU2038" s="154"/>
      <c r="AV2038" s="154"/>
      <c r="AW2038" s="154"/>
      <c r="AX2038" s="154"/>
      <c r="AY2038" s="154"/>
      <c r="AZ2038" s="154"/>
      <c r="BA2038" s="154"/>
      <c r="BB2038" s="154"/>
      <c r="BC2038" s="154"/>
      <c r="BD2038" s="154"/>
      <c r="BE2038" s="154"/>
      <c r="BF2038" s="154"/>
      <c r="BG2038" s="154"/>
      <c r="BH2038" s="154"/>
      <c r="BI2038" s="154"/>
      <c r="BJ2038" s="154"/>
      <c r="BK2038" s="154"/>
      <c r="BL2038" s="154"/>
      <c r="BM2038" s="154"/>
      <c r="BN2038" s="154"/>
      <c r="BO2038" s="154"/>
      <c r="BP2038" s="154"/>
      <c r="BQ2038" s="154"/>
      <c r="BR2038" s="154"/>
      <c r="BS2038" s="154"/>
      <c r="BT2038" s="154"/>
      <c r="BU2038" s="154"/>
      <c r="BV2038" s="154"/>
      <c r="BW2038" s="154"/>
      <c r="BX2038" s="154"/>
      <c r="BY2038" s="154"/>
      <c r="BZ2038" s="154"/>
      <c r="CA2038" s="154"/>
      <c r="CB2038" s="154"/>
      <c r="CC2038" s="154"/>
      <c r="CD2038" s="154"/>
      <c r="CE2038" s="154"/>
      <c r="CF2038" s="154"/>
      <c r="CG2038" s="154"/>
      <c r="CH2038" s="154"/>
      <c r="CI2038" s="154"/>
      <c r="CJ2038" s="154"/>
      <c r="CK2038" s="154"/>
      <c r="CL2038" s="154"/>
      <c r="CM2038" s="154"/>
      <c r="CN2038" s="154"/>
      <c r="CO2038" s="154"/>
      <c r="CP2038" s="154"/>
      <c r="CQ2038" s="154"/>
      <c r="CR2038" s="154"/>
      <c r="CS2038" s="154"/>
      <c r="CT2038" s="154"/>
      <c r="CU2038" s="154"/>
      <c r="CV2038" s="154"/>
      <c r="CW2038" s="154"/>
      <c r="CX2038" s="154"/>
      <c r="CY2038" s="154"/>
      <c r="CZ2038" s="154"/>
      <c r="DA2038" s="154"/>
      <c r="DB2038" s="154"/>
      <c r="DC2038" s="154"/>
      <c r="DD2038" s="154"/>
      <c r="DE2038" s="154"/>
      <c r="DF2038" s="154"/>
      <c r="DG2038" s="154"/>
      <c r="DH2038" s="154"/>
      <c r="DI2038" s="154"/>
      <c r="DJ2038" s="154"/>
      <c r="DK2038" s="154"/>
      <c r="DL2038" s="154"/>
      <c r="DM2038" s="154"/>
      <c r="DN2038" s="154"/>
      <c r="DO2038" s="154"/>
      <c r="DP2038" s="154"/>
      <c r="DQ2038" s="154"/>
      <c r="DR2038" s="154"/>
      <c r="DS2038" s="154"/>
      <c r="DT2038" s="154"/>
      <c r="DU2038" s="154"/>
      <c r="DV2038" s="154"/>
      <c r="DW2038" s="154"/>
      <c r="DX2038" s="154"/>
      <c r="DY2038" s="154"/>
      <c r="DZ2038" s="154"/>
      <c r="EA2038" s="154"/>
      <c r="EB2038" s="154"/>
      <c r="EC2038" s="154"/>
      <c r="ED2038" s="154"/>
      <c r="EE2038" s="154"/>
      <c r="EF2038" s="154"/>
      <c r="EG2038" s="154"/>
      <c r="EH2038" s="154"/>
      <c r="EI2038" s="154"/>
      <c r="EJ2038" s="154"/>
      <c r="EK2038" s="154"/>
      <c r="EL2038" s="154"/>
      <c r="EM2038" s="154"/>
      <c r="EN2038" s="154"/>
      <c r="EO2038" s="154"/>
      <c r="EP2038" s="154"/>
      <c r="EQ2038" s="154"/>
      <c r="ER2038" s="154"/>
      <c r="ES2038" s="154"/>
      <c r="ET2038" s="154"/>
      <c r="EU2038" s="154"/>
      <c r="EV2038" s="154"/>
      <c r="EW2038" s="154"/>
      <c r="EX2038" s="154"/>
      <c r="EY2038" s="154"/>
      <c r="EZ2038" s="154"/>
      <c r="FA2038" s="154"/>
      <c r="FB2038" s="154"/>
      <c r="FC2038" s="154"/>
      <c r="FD2038" s="154"/>
      <c r="FE2038" s="154"/>
      <c r="FF2038" s="154"/>
      <c r="FG2038" s="154"/>
      <c r="FH2038" s="154"/>
      <c r="FI2038" s="154"/>
      <c r="FJ2038" s="154"/>
      <c r="FK2038" s="154"/>
      <c r="FL2038" s="154"/>
      <c r="FM2038" s="154"/>
      <c r="FN2038" s="154"/>
      <c r="FO2038" s="154"/>
      <c r="FP2038" s="154"/>
      <c r="FQ2038" s="154"/>
      <c r="FR2038" s="154"/>
      <c r="FS2038" s="154"/>
      <c r="FT2038" s="154"/>
      <c r="FU2038" s="154"/>
      <c r="FV2038" s="154"/>
      <c r="FW2038" s="154"/>
      <c r="FX2038" s="154"/>
      <c r="FY2038" s="154"/>
      <c r="FZ2038" s="154"/>
      <c r="GA2038" s="154"/>
      <c r="GB2038" s="154"/>
      <c r="GC2038" s="154"/>
      <c r="GD2038" s="154"/>
      <c r="GE2038" s="154"/>
      <c r="GF2038" s="154"/>
      <c r="GG2038" s="154"/>
      <c r="GH2038" s="154"/>
      <c r="GI2038" s="154"/>
      <c r="GJ2038" s="154"/>
      <c r="GK2038" s="154"/>
      <c r="GL2038" s="154"/>
      <c r="GM2038" s="154"/>
      <c r="GN2038" s="154"/>
      <c r="GO2038" s="154"/>
      <c r="GP2038" s="154"/>
      <c r="GQ2038" s="154"/>
      <c r="GR2038" s="154"/>
      <c r="GS2038" s="154"/>
      <c r="GT2038" s="154"/>
      <c r="GU2038" s="154"/>
      <c r="GV2038" s="154"/>
      <c r="GW2038" s="154"/>
      <c r="GX2038" s="154"/>
      <c r="GY2038" s="154"/>
      <c r="GZ2038" s="154"/>
      <c r="HA2038" s="154"/>
      <c r="HB2038" s="154"/>
      <c r="HC2038" s="154"/>
      <c r="HD2038" s="154"/>
      <c r="HE2038" s="154"/>
      <c r="HF2038" s="154"/>
      <c r="HG2038" s="154"/>
      <c r="HH2038" s="154"/>
      <c r="HI2038" s="154"/>
      <c r="HJ2038" s="154"/>
      <c r="HK2038" s="154"/>
      <c r="HL2038" s="154"/>
      <c r="HM2038" s="154"/>
      <c r="HN2038" s="154"/>
      <c r="HO2038" s="154"/>
      <c r="HP2038" s="154"/>
      <c r="HQ2038" s="154"/>
      <c r="HR2038" s="154"/>
      <c r="HS2038" s="154"/>
      <c r="HT2038" s="154"/>
      <c r="HU2038" s="154"/>
      <c r="HV2038" s="154"/>
      <c r="HW2038" s="154"/>
      <c r="HX2038" s="154"/>
      <c r="HY2038" s="154"/>
      <c r="HZ2038" s="154"/>
      <c r="IA2038" s="154"/>
      <c r="IB2038" s="154"/>
      <c r="IC2038" s="154"/>
      <c r="ID2038" s="154"/>
      <c r="IE2038" s="154"/>
      <c r="IF2038" s="154"/>
      <c r="IG2038" s="154"/>
      <c r="IH2038" s="154"/>
      <c r="II2038" s="154"/>
      <c r="IJ2038" s="154"/>
      <c r="IK2038" s="154"/>
      <c r="IL2038" s="154"/>
    </row>
    <row r="2039" spans="1:246" s="837" customFormat="1" ht="30" x14ac:dyDescent="0.25">
      <c r="A2039" s="217"/>
      <c r="B2039" s="217">
        <v>1</v>
      </c>
      <c r="C2039" s="565" t="s">
        <v>130</v>
      </c>
      <c r="D2039" s="176"/>
      <c r="E2039" s="176"/>
      <c r="F2039" s="1886">
        <f t="shared" si="1504"/>
        <v>0</v>
      </c>
      <c r="G2039" s="732">
        <f t="shared" si="1504"/>
        <v>0</v>
      </c>
      <c r="H2039" s="732">
        <f t="shared" si="1504"/>
        <v>1</v>
      </c>
      <c r="I2039" s="2065" t="e">
        <f t="shared" si="1504"/>
        <v>#DIV/0!</v>
      </c>
      <c r="J2039" s="2525"/>
      <c r="K2039" s="2525"/>
      <c r="L2039" s="2526"/>
      <c r="M2039" s="2526"/>
      <c r="N2039" s="2526"/>
      <c r="O2039" s="2526"/>
      <c r="P2039" s="2526"/>
      <c r="Q2039" s="2526"/>
      <c r="R2039" s="2777">
        <f t="shared" ref="R2039:Z2039" si="1509">R1964</f>
        <v>0</v>
      </c>
      <c r="S2039" s="2777">
        <f t="shared" si="1509"/>
        <v>0</v>
      </c>
      <c r="T2039" s="2777">
        <f t="shared" si="1509"/>
        <v>0</v>
      </c>
      <c r="U2039" s="2778">
        <f t="shared" si="1509"/>
        <v>0</v>
      </c>
      <c r="V2039" s="2777">
        <f t="shared" si="1509"/>
        <v>0</v>
      </c>
      <c r="W2039" s="2777">
        <f t="shared" si="1509"/>
        <v>0</v>
      </c>
      <c r="X2039" s="2779">
        <f t="shared" si="1509"/>
        <v>0</v>
      </c>
      <c r="Y2039" s="2779">
        <f t="shared" si="1509"/>
        <v>0</v>
      </c>
      <c r="Z2039" s="2777">
        <f t="shared" si="1509"/>
        <v>0</v>
      </c>
      <c r="AA2039" s="909"/>
      <c r="AB2039" s="2593"/>
      <c r="AC2039" s="2257"/>
      <c r="AD2039" s="154"/>
      <c r="AE2039" s="154"/>
      <c r="AF2039" s="154"/>
      <c r="AG2039" s="154"/>
      <c r="AH2039" s="154"/>
      <c r="AI2039" s="154"/>
      <c r="AJ2039" s="154"/>
      <c r="AK2039" s="154"/>
      <c r="AL2039" s="154"/>
      <c r="AM2039" s="154"/>
      <c r="AN2039" s="154"/>
      <c r="AO2039" s="154"/>
      <c r="AP2039" s="154"/>
      <c r="AQ2039" s="154"/>
      <c r="AR2039" s="154"/>
      <c r="AS2039" s="154"/>
      <c r="AT2039" s="154"/>
      <c r="AU2039" s="154"/>
      <c r="AV2039" s="154"/>
      <c r="AW2039" s="154"/>
      <c r="AX2039" s="154"/>
      <c r="AY2039" s="154"/>
      <c r="AZ2039" s="154"/>
      <c r="BA2039" s="154"/>
      <c r="BB2039" s="154"/>
      <c r="BC2039" s="154"/>
      <c r="BD2039" s="154"/>
      <c r="BE2039" s="154"/>
      <c r="BF2039" s="154"/>
      <c r="BG2039" s="154"/>
      <c r="BH2039" s="154"/>
      <c r="BI2039" s="154"/>
      <c r="BJ2039" s="154"/>
      <c r="BK2039" s="154"/>
      <c r="BL2039" s="154"/>
      <c r="BM2039" s="154"/>
      <c r="BN2039" s="154"/>
      <c r="BO2039" s="154"/>
      <c r="BP2039" s="154"/>
      <c r="BQ2039" s="154"/>
      <c r="BR2039" s="154"/>
      <c r="BS2039" s="154"/>
      <c r="BT2039" s="154"/>
      <c r="BU2039" s="154"/>
      <c r="BV2039" s="154"/>
      <c r="BW2039" s="154"/>
      <c r="BX2039" s="154"/>
      <c r="BY2039" s="154"/>
      <c r="BZ2039" s="154"/>
      <c r="CA2039" s="154"/>
      <c r="CB2039" s="154"/>
      <c r="CC2039" s="154"/>
      <c r="CD2039" s="154"/>
      <c r="CE2039" s="154"/>
      <c r="CF2039" s="154"/>
      <c r="CG2039" s="154"/>
      <c r="CH2039" s="154"/>
      <c r="CI2039" s="154"/>
      <c r="CJ2039" s="154"/>
      <c r="CK2039" s="154"/>
      <c r="CL2039" s="154"/>
      <c r="CM2039" s="154"/>
      <c r="CN2039" s="154"/>
      <c r="CO2039" s="154"/>
      <c r="CP2039" s="154"/>
      <c r="CQ2039" s="154"/>
      <c r="CR2039" s="154"/>
      <c r="CS2039" s="154"/>
      <c r="CT2039" s="154"/>
      <c r="CU2039" s="154"/>
      <c r="CV2039" s="154"/>
      <c r="CW2039" s="154"/>
      <c r="CX2039" s="154"/>
      <c r="CY2039" s="154"/>
      <c r="CZ2039" s="154"/>
      <c r="DA2039" s="154"/>
      <c r="DB2039" s="154"/>
      <c r="DC2039" s="154"/>
      <c r="DD2039" s="154"/>
      <c r="DE2039" s="154"/>
      <c r="DF2039" s="154"/>
      <c r="DG2039" s="154"/>
      <c r="DH2039" s="154"/>
      <c r="DI2039" s="154"/>
      <c r="DJ2039" s="154"/>
      <c r="DK2039" s="154"/>
      <c r="DL2039" s="154"/>
      <c r="DM2039" s="154"/>
      <c r="DN2039" s="154"/>
      <c r="DO2039" s="154"/>
      <c r="DP2039" s="154"/>
      <c r="DQ2039" s="154"/>
      <c r="DR2039" s="154"/>
      <c r="DS2039" s="154"/>
      <c r="DT2039" s="154"/>
      <c r="DU2039" s="154"/>
      <c r="DV2039" s="154"/>
      <c r="DW2039" s="154"/>
      <c r="DX2039" s="154"/>
      <c r="DY2039" s="154"/>
      <c r="DZ2039" s="154"/>
      <c r="EA2039" s="154"/>
      <c r="EB2039" s="154"/>
      <c r="EC2039" s="154"/>
      <c r="ED2039" s="154"/>
      <c r="EE2039" s="154"/>
      <c r="EF2039" s="154"/>
      <c r="EG2039" s="154"/>
      <c r="EH2039" s="154"/>
      <c r="EI2039" s="154"/>
      <c r="EJ2039" s="154"/>
      <c r="EK2039" s="154"/>
      <c r="EL2039" s="154"/>
      <c r="EM2039" s="154"/>
      <c r="EN2039" s="154"/>
      <c r="EO2039" s="154"/>
      <c r="EP2039" s="154"/>
      <c r="EQ2039" s="154"/>
      <c r="ER2039" s="154"/>
      <c r="ES2039" s="154"/>
      <c r="ET2039" s="154"/>
      <c r="EU2039" s="154"/>
      <c r="EV2039" s="154"/>
      <c r="EW2039" s="154"/>
      <c r="EX2039" s="154"/>
      <c r="EY2039" s="154"/>
      <c r="EZ2039" s="154"/>
      <c r="FA2039" s="154"/>
      <c r="FB2039" s="154"/>
      <c r="FC2039" s="154"/>
      <c r="FD2039" s="154"/>
      <c r="FE2039" s="154"/>
      <c r="FF2039" s="154"/>
      <c r="FG2039" s="154"/>
      <c r="FH2039" s="154"/>
      <c r="FI2039" s="154"/>
      <c r="FJ2039" s="154"/>
      <c r="FK2039" s="154"/>
      <c r="FL2039" s="154"/>
      <c r="FM2039" s="154"/>
      <c r="FN2039" s="154"/>
      <c r="FO2039" s="154"/>
      <c r="FP2039" s="154"/>
      <c r="FQ2039" s="154"/>
      <c r="FR2039" s="154"/>
      <c r="FS2039" s="154"/>
      <c r="FT2039" s="154"/>
      <c r="FU2039" s="154"/>
      <c r="FV2039" s="154"/>
      <c r="FW2039" s="154"/>
      <c r="FX2039" s="154"/>
      <c r="FY2039" s="154"/>
      <c r="FZ2039" s="154"/>
      <c r="GA2039" s="154"/>
      <c r="GB2039" s="154"/>
      <c r="GC2039" s="154"/>
      <c r="GD2039" s="154"/>
      <c r="GE2039" s="154"/>
      <c r="GF2039" s="154"/>
      <c r="GG2039" s="154"/>
      <c r="GH2039" s="154"/>
      <c r="GI2039" s="154"/>
      <c r="GJ2039" s="154"/>
      <c r="GK2039" s="154"/>
      <c r="GL2039" s="154"/>
      <c r="GM2039" s="154"/>
      <c r="GN2039" s="154"/>
      <c r="GO2039" s="154"/>
      <c r="GP2039" s="154"/>
      <c r="GQ2039" s="154"/>
      <c r="GR2039" s="154"/>
      <c r="GS2039" s="154"/>
      <c r="GT2039" s="154"/>
      <c r="GU2039" s="154"/>
      <c r="GV2039" s="154"/>
      <c r="GW2039" s="154"/>
      <c r="GX2039" s="154"/>
      <c r="GY2039" s="154"/>
      <c r="GZ2039" s="154"/>
      <c r="HA2039" s="154"/>
      <c r="HB2039" s="154"/>
      <c r="HC2039" s="154"/>
      <c r="HD2039" s="154"/>
      <c r="HE2039" s="154"/>
      <c r="HF2039" s="154"/>
      <c r="HG2039" s="154"/>
      <c r="HH2039" s="154"/>
      <c r="HI2039" s="154"/>
      <c r="HJ2039" s="154"/>
      <c r="HK2039" s="154"/>
      <c r="HL2039" s="154"/>
      <c r="HM2039" s="154"/>
      <c r="HN2039" s="154"/>
      <c r="HO2039" s="154"/>
      <c r="HP2039" s="154"/>
      <c r="HQ2039" s="154"/>
      <c r="HR2039" s="154"/>
      <c r="HS2039" s="154"/>
      <c r="HT2039" s="154"/>
      <c r="HU2039" s="154"/>
      <c r="HV2039" s="154"/>
      <c r="HW2039" s="154"/>
      <c r="HX2039" s="154"/>
      <c r="HY2039" s="154"/>
      <c r="HZ2039" s="154"/>
      <c r="IA2039" s="154"/>
      <c r="IB2039" s="154"/>
      <c r="IC2039" s="154"/>
      <c r="ID2039" s="154"/>
      <c r="IE2039" s="154"/>
      <c r="IF2039" s="154"/>
      <c r="IG2039" s="154"/>
      <c r="IH2039" s="154"/>
      <c r="II2039" s="154"/>
      <c r="IJ2039" s="154"/>
      <c r="IK2039" s="154"/>
      <c r="IL2039" s="154"/>
    </row>
    <row r="2040" spans="1:246" s="837" customFormat="1" x14ac:dyDescent="0.25">
      <c r="A2040" s="217"/>
      <c r="B2040" s="217">
        <v>1</v>
      </c>
      <c r="C2040" s="565" t="s">
        <v>219</v>
      </c>
      <c r="D2040" s="176"/>
      <c r="E2040" s="176"/>
      <c r="F2040" s="1886">
        <f t="shared" si="1504"/>
        <v>0</v>
      </c>
      <c r="G2040" s="732">
        <f t="shared" si="1504"/>
        <v>0</v>
      </c>
      <c r="H2040" s="732">
        <f t="shared" si="1504"/>
        <v>1</v>
      </c>
      <c r="I2040" s="2065" t="e">
        <f t="shared" si="1504"/>
        <v>#DIV/0!</v>
      </c>
      <c r="J2040" s="2525"/>
      <c r="K2040" s="2525"/>
      <c r="L2040" s="2526"/>
      <c r="M2040" s="2526"/>
      <c r="N2040" s="2526"/>
      <c r="O2040" s="2526"/>
      <c r="P2040" s="2526"/>
      <c r="Q2040" s="2526"/>
      <c r="R2040" s="2777">
        <f t="shared" ref="R2040:Z2040" si="1510">R1965</f>
        <v>0</v>
      </c>
      <c r="S2040" s="2777">
        <f t="shared" si="1510"/>
        <v>0</v>
      </c>
      <c r="T2040" s="2777">
        <f t="shared" si="1510"/>
        <v>0</v>
      </c>
      <c r="U2040" s="2778">
        <f t="shared" si="1510"/>
        <v>0</v>
      </c>
      <c r="V2040" s="2777">
        <f t="shared" si="1510"/>
        <v>0</v>
      </c>
      <c r="W2040" s="2777">
        <f t="shared" si="1510"/>
        <v>0</v>
      </c>
      <c r="X2040" s="2779">
        <f t="shared" si="1510"/>
        <v>0</v>
      </c>
      <c r="Y2040" s="2779">
        <f t="shared" si="1510"/>
        <v>0</v>
      </c>
      <c r="Z2040" s="2777">
        <f t="shared" si="1510"/>
        <v>0</v>
      </c>
      <c r="AA2040" s="909"/>
      <c r="AB2040" s="2593"/>
      <c r="AC2040" s="2257"/>
      <c r="AD2040" s="154"/>
      <c r="AE2040" s="154"/>
      <c r="AF2040" s="154"/>
      <c r="AG2040" s="154"/>
      <c r="AH2040" s="154"/>
      <c r="AI2040" s="154"/>
      <c r="AJ2040" s="154"/>
      <c r="AK2040" s="154"/>
      <c r="AL2040" s="154"/>
      <c r="AM2040" s="154"/>
      <c r="AN2040" s="154"/>
      <c r="AO2040" s="154"/>
      <c r="AP2040" s="154"/>
      <c r="AQ2040" s="154"/>
      <c r="AR2040" s="154"/>
      <c r="AS2040" s="154"/>
      <c r="AT2040" s="154"/>
      <c r="AU2040" s="154"/>
      <c r="AV2040" s="154"/>
      <c r="AW2040" s="154"/>
      <c r="AX2040" s="154"/>
      <c r="AY2040" s="154"/>
      <c r="AZ2040" s="154"/>
      <c r="BA2040" s="154"/>
      <c r="BB2040" s="154"/>
      <c r="BC2040" s="154"/>
      <c r="BD2040" s="154"/>
      <c r="BE2040" s="154"/>
      <c r="BF2040" s="154"/>
      <c r="BG2040" s="154"/>
      <c r="BH2040" s="154"/>
      <c r="BI2040" s="154"/>
      <c r="BJ2040" s="154"/>
      <c r="BK2040" s="154"/>
      <c r="BL2040" s="154"/>
      <c r="BM2040" s="154"/>
      <c r="BN2040" s="154"/>
      <c r="BO2040" s="154"/>
      <c r="BP2040" s="154"/>
      <c r="BQ2040" s="154"/>
      <c r="BR2040" s="154"/>
      <c r="BS2040" s="154"/>
      <c r="BT2040" s="154"/>
      <c r="BU2040" s="154"/>
      <c r="BV2040" s="154"/>
      <c r="BW2040" s="154"/>
      <c r="BX2040" s="154"/>
      <c r="BY2040" s="154"/>
      <c r="BZ2040" s="154"/>
      <c r="CA2040" s="154"/>
      <c r="CB2040" s="154"/>
      <c r="CC2040" s="154"/>
      <c r="CD2040" s="154"/>
      <c r="CE2040" s="154"/>
      <c r="CF2040" s="154"/>
      <c r="CG2040" s="154"/>
      <c r="CH2040" s="154"/>
      <c r="CI2040" s="154"/>
      <c r="CJ2040" s="154"/>
      <c r="CK2040" s="154"/>
      <c r="CL2040" s="154"/>
      <c r="CM2040" s="154"/>
      <c r="CN2040" s="154"/>
      <c r="CO2040" s="154"/>
      <c r="CP2040" s="154"/>
      <c r="CQ2040" s="154"/>
      <c r="CR2040" s="154"/>
      <c r="CS2040" s="154"/>
      <c r="CT2040" s="154"/>
      <c r="CU2040" s="154"/>
      <c r="CV2040" s="154"/>
      <c r="CW2040" s="154"/>
      <c r="CX2040" s="154"/>
      <c r="CY2040" s="154"/>
      <c r="CZ2040" s="154"/>
      <c r="DA2040" s="154"/>
      <c r="DB2040" s="154"/>
      <c r="DC2040" s="154"/>
      <c r="DD2040" s="154"/>
      <c r="DE2040" s="154"/>
      <c r="DF2040" s="154"/>
      <c r="DG2040" s="154"/>
      <c r="DH2040" s="154"/>
      <c r="DI2040" s="154"/>
      <c r="DJ2040" s="154"/>
      <c r="DK2040" s="154"/>
      <c r="DL2040" s="154"/>
      <c r="DM2040" s="154"/>
      <c r="DN2040" s="154"/>
      <c r="DO2040" s="154"/>
      <c r="DP2040" s="154"/>
      <c r="DQ2040" s="154"/>
      <c r="DR2040" s="154"/>
      <c r="DS2040" s="154"/>
      <c r="DT2040" s="154"/>
      <c r="DU2040" s="154"/>
      <c r="DV2040" s="154"/>
      <c r="DW2040" s="154"/>
      <c r="DX2040" s="154"/>
      <c r="DY2040" s="154"/>
      <c r="DZ2040" s="154"/>
      <c r="EA2040" s="154"/>
      <c r="EB2040" s="154"/>
      <c r="EC2040" s="154"/>
      <c r="ED2040" s="154"/>
      <c r="EE2040" s="154"/>
      <c r="EF2040" s="154"/>
      <c r="EG2040" s="154"/>
      <c r="EH2040" s="154"/>
      <c r="EI2040" s="154"/>
      <c r="EJ2040" s="154"/>
      <c r="EK2040" s="154"/>
      <c r="EL2040" s="154"/>
      <c r="EM2040" s="154"/>
      <c r="EN2040" s="154"/>
      <c r="EO2040" s="154"/>
      <c r="EP2040" s="154"/>
      <c r="EQ2040" s="154"/>
      <c r="ER2040" s="154"/>
      <c r="ES2040" s="154"/>
      <c r="ET2040" s="154"/>
      <c r="EU2040" s="154"/>
      <c r="EV2040" s="154"/>
      <c r="EW2040" s="154"/>
      <c r="EX2040" s="154"/>
      <c r="EY2040" s="154"/>
      <c r="EZ2040" s="154"/>
      <c r="FA2040" s="154"/>
      <c r="FB2040" s="154"/>
      <c r="FC2040" s="154"/>
      <c r="FD2040" s="154"/>
      <c r="FE2040" s="154"/>
      <c r="FF2040" s="154"/>
      <c r="FG2040" s="154"/>
      <c r="FH2040" s="154"/>
      <c r="FI2040" s="154"/>
      <c r="FJ2040" s="154"/>
      <c r="FK2040" s="154"/>
      <c r="FL2040" s="154"/>
      <c r="FM2040" s="154"/>
      <c r="FN2040" s="154"/>
      <c r="FO2040" s="154"/>
      <c r="FP2040" s="154"/>
      <c r="FQ2040" s="154"/>
      <c r="FR2040" s="154"/>
      <c r="FS2040" s="154"/>
      <c r="FT2040" s="154"/>
      <c r="FU2040" s="154"/>
      <c r="FV2040" s="154"/>
      <c r="FW2040" s="154"/>
      <c r="FX2040" s="154"/>
      <c r="FY2040" s="154"/>
      <c r="FZ2040" s="154"/>
      <c r="GA2040" s="154"/>
      <c r="GB2040" s="154"/>
      <c r="GC2040" s="154"/>
      <c r="GD2040" s="154"/>
      <c r="GE2040" s="154"/>
      <c r="GF2040" s="154"/>
      <c r="GG2040" s="154"/>
      <c r="GH2040" s="154"/>
      <c r="GI2040" s="154"/>
      <c r="GJ2040" s="154"/>
      <c r="GK2040" s="154"/>
      <c r="GL2040" s="154"/>
      <c r="GM2040" s="154"/>
      <c r="GN2040" s="154"/>
      <c r="GO2040" s="154"/>
      <c r="GP2040" s="154"/>
      <c r="GQ2040" s="154"/>
      <c r="GR2040" s="154"/>
      <c r="GS2040" s="154"/>
      <c r="GT2040" s="154"/>
      <c r="GU2040" s="154"/>
      <c r="GV2040" s="154"/>
      <c r="GW2040" s="154"/>
      <c r="GX2040" s="154"/>
      <c r="GY2040" s="154"/>
      <c r="GZ2040" s="154"/>
      <c r="HA2040" s="154"/>
      <c r="HB2040" s="154"/>
      <c r="HC2040" s="154"/>
      <c r="HD2040" s="154"/>
      <c r="HE2040" s="154"/>
      <c r="HF2040" s="154"/>
      <c r="HG2040" s="154"/>
      <c r="HH2040" s="154"/>
      <c r="HI2040" s="154"/>
      <c r="HJ2040" s="154"/>
      <c r="HK2040" s="154"/>
      <c r="HL2040" s="154"/>
      <c r="HM2040" s="154"/>
      <c r="HN2040" s="154"/>
      <c r="HO2040" s="154"/>
      <c r="HP2040" s="154"/>
      <c r="HQ2040" s="154"/>
      <c r="HR2040" s="154"/>
      <c r="HS2040" s="154"/>
      <c r="HT2040" s="154"/>
      <c r="HU2040" s="154"/>
      <c r="HV2040" s="154"/>
      <c r="HW2040" s="154"/>
      <c r="HX2040" s="154"/>
      <c r="HY2040" s="154"/>
      <c r="HZ2040" s="154"/>
      <c r="IA2040" s="154"/>
      <c r="IB2040" s="154"/>
      <c r="IC2040" s="154"/>
      <c r="ID2040" s="154"/>
      <c r="IE2040" s="154"/>
      <c r="IF2040" s="154"/>
      <c r="IG2040" s="154"/>
      <c r="IH2040" s="154"/>
      <c r="II2040" s="154"/>
      <c r="IJ2040" s="154"/>
      <c r="IK2040" s="154"/>
      <c r="IL2040" s="154"/>
    </row>
    <row r="2041" spans="1:246" s="837" customFormat="1" ht="45" x14ac:dyDescent="0.25">
      <c r="A2041" s="217"/>
      <c r="B2041" s="217">
        <v>1</v>
      </c>
      <c r="C2041" s="565" t="s">
        <v>436</v>
      </c>
      <c r="D2041" s="176"/>
      <c r="E2041" s="176"/>
      <c r="F2041" s="1886">
        <f t="shared" si="1504"/>
        <v>0</v>
      </c>
      <c r="G2041" s="732">
        <f t="shared" si="1504"/>
        <v>0</v>
      </c>
      <c r="H2041" s="732">
        <f t="shared" si="1504"/>
        <v>0</v>
      </c>
      <c r="I2041" s="2065" t="e">
        <f t="shared" si="1504"/>
        <v>#DIV/0!</v>
      </c>
      <c r="J2041" s="2525"/>
      <c r="K2041" s="2525"/>
      <c r="L2041" s="2526"/>
      <c r="M2041" s="2526"/>
      <c r="N2041" s="2526"/>
      <c r="O2041" s="2526"/>
      <c r="P2041" s="2526"/>
      <c r="Q2041" s="2526"/>
      <c r="R2041" s="2777">
        <f t="shared" ref="R2041:Z2041" si="1511">R1966</f>
        <v>0</v>
      </c>
      <c r="S2041" s="2777">
        <f t="shared" si="1511"/>
        <v>0</v>
      </c>
      <c r="T2041" s="2777">
        <f t="shared" si="1511"/>
        <v>0</v>
      </c>
      <c r="U2041" s="2778">
        <f t="shared" si="1511"/>
        <v>0</v>
      </c>
      <c r="V2041" s="2777">
        <f t="shared" si="1511"/>
        <v>0</v>
      </c>
      <c r="W2041" s="2777">
        <f t="shared" si="1511"/>
        <v>0</v>
      </c>
      <c r="X2041" s="2779">
        <f t="shared" si="1511"/>
        <v>0</v>
      </c>
      <c r="Y2041" s="2779">
        <f t="shared" si="1511"/>
        <v>0</v>
      </c>
      <c r="Z2041" s="2777">
        <f t="shared" si="1511"/>
        <v>0</v>
      </c>
      <c r="AA2041" s="909"/>
      <c r="AB2041" s="2593"/>
      <c r="AC2041" s="2257"/>
      <c r="AD2041" s="154"/>
      <c r="AE2041" s="154"/>
      <c r="AF2041" s="154"/>
      <c r="AG2041" s="154"/>
      <c r="AH2041" s="154"/>
      <c r="AI2041" s="154"/>
      <c r="AJ2041" s="154"/>
      <c r="AK2041" s="154"/>
      <c r="AL2041" s="154"/>
      <c r="AM2041" s="154"/>
      <c r="AN2041" s="154"/>
      <c r="AO2041" s="154"/>
      <c r="AP2041" s="154"/>
      <c r="AQ2041" s="154"/>
      <c r="AR2041" s="154"/>
      <c r="AS2041" s="154"/>
      <c r="AT2041" s="154"/>
      <c r="AU2041" s="154"/>
      <c r="AV2041" s="154"/>
      <c r="AW2041" s="154"/>
      <c r="AX2041" s="154"/>
      <c r="AY2041" s="154"/>
      <c r="AZ2041" s="154"/>
      <c r="BA2041" s="154"/>
      <c r="BB2041" s="154"/>
      <c r="BC2041" s="154"/>
      <c r="BD2041" s="154"/>
      <c r="BE2041" s="154"/>
      <c r="BF2041" s="154"/>
      <c r="BG2041" s="154"/>
      <c r="BH2041" s="154"/>
      <c r="BI2041" s="154"/>
      <c r="BJ2041" s="154"/>
      <c r="BK2041" s="154"/>
      <c r="BL2041" s="154"/>
      <c r="BM2041" s="154"/>
      <c r="BN2041" s="154"/>
      <c r="BO2041" s="154"/>
      <c r="BP2041" s="154"/>
      <c r="BQ2041" s="154"/>
      <c r="BR2041" s="154"/>
      <c r="BS2041" s="154"/>
      <c r="BT2041" s="154"/>
      <c r="BU2041" s="154"/>
      <c r="BV2041" s="154"/>
      <c r="BW2041" s="154"/>
      <c r="BX2041" s="154"/>
      <c r="BY2041" s="154"/>
      <c r="BZ2041" s="154"/>
      <c r="CA2041" s="154"/>
      <c r="CB2041" s="154"/>
      <c r="CC2041" s="154"/>
      <c r="CD2041" s="154"/>
      <c r="CE2041" s="154"/>
      <c r="CF2041" s="154"/>
      <c r="CG2041" s="154"/>
      <c r="CH2041" s="154"/>
      <c r="CI2041" s="154"/>
      <c r="CJ2041" s="154"/>
      <c r="CK2041" s="154"/>
      <c r="CL2041" s="154"/>
      <c r="CM2041" s="154"/>
      <c r="CN2041" s="154"/>
      <c r="CO2041" s="154"/>
      <c r="CP2041" s="154"/>
      <c r="CQ2041" s="154"/>
      <c r="CR2041" s="154"/>
      <c r="CS2041" s="154"/>
      <c r="CT2041" s="154"/>
      <c r="CU2041" s="154"/>
      <c r="CV2041" s="154"/>
      <c r="CW2041" s="154"/>
      <c r="CX2041" s="154"/>
      <c r="CY2041" s="154"/>
      <c r="CZ2041" s="154"/>
      <c r="DA2041" s="154"/>
      <c r="DB2041" s="154"/>
      <c r="DC2041" s="154"/>
      <c r="DD2041" s="154"/>
      <c r="DE2041" s="154"/>
      <c r="DF2041" s="154"/>
      <c r="DG2041" s="154"/>
      <c r="DH2041" s="154"/>
      <c r="DI2041" s="154"/>
      <c r="DJ2041" s="154"/>
      <c r="DK2041" s="154"/>
      <c r="DL2041" s="154"/>
      <c r="DM2041" s="154"/>
      <c r="DN2041" s="154"/>
      <c r="DO2041" s="154"/>
      <c r="DP2041" s="154"/>
      <c r="DQ2041" s="154"/>
      <c r="DR2041" s="154"/>
      <c r="DS2041" s="154"/>
      <c r="DT2041" s="154"/>
      <c r="DU2041" s="154"/>
      <c r="DV2041" s="154"/>
      <c r="DW2041" s="154"/>
      <c r="DX2041" s="154"/>
      <c r="DY2041" s="154"/>
      <c r="DZ2041" s="154"/>
      <c r="EA2041" s="154"/>
      <c r="EB2041" s="154"/>
      <c r="EC2041" s="154"/>
      <c r="ED2041" s="154"/>
      <c r="EE2041" s="154"/>
      <c r="EF2041" s="154"/>
      <c r="EG2041" s="154"/>
      <c r="EH2041" s="154"/>
      <c r="EI2041" s="154"/>
      <c r="EJ2041" s="154"/>
      <c r="EK2041" s="154"/>
      <c r="EL2041" s="154"/>
      <c r="EM2041" s="154"/>
      <c r="EN2041" s="154"/>
      <c r="EO2041" s="154"/>
      <c r="EP2041" s="154"/>
      <c r="EQ2041" s="154"/>
      <c r="ER2041" s="154"/>
      <c r="ES2041" s="154"/>
      <c r="ET2041" s="154"/>
      <c r="EU2041" s="154"/>
      <c r="EV2041" s="154"/>
      <c r="EW2041" s="154"/>
      <c r="EX2041" s="154"/>
      <c r="EY2041" s="154"/>
      <c r="EZ2041" s="154"/>
      <c r="FA2041" s="154"/>
      <c r="FB2041" s="154"/>
      <c r="FC2041" s="154"/>
      <c r="FD2041" s="154"/>
      <c r="FE2041" s="154"/>
      <c r="FF2041" s="154"/>
      <c r="FG2041" s="154"/>
      <c r="FH2041" s="154"/>
      <c r="FI2041" s="154"/>
      <c r="FJ2041" s="154"/>
      <c r="FK2041" s="154"/>
      <c r="FL2041" s="154"/>
      <c r="FM2041" s="154"/>
      <c r="FN2041" s="154"/>
      <c r="FO2041" s="154"/>
      <c r="FP2041" s="154"/>
      <c r="FQ2041" s="154"/>
      <c r="FR2041" s="154"/>
      <c r="FS2041" s="154"/>
      <c r="FT2041" s="154"/>
      <c r="FU2041" s="154"/>
      <c r="FV2041" s="154"/>
      <c r="FW2041" s="154"/>
      <c r="FX2041" s="154"/>
      <c r="FY2041" s="154"/>
      <c r="FZ2041" s="154"/>
      <c r="GA2041" s="154"/>
      <c r="GB2041" s="154"/>
      <c r="GC2041" s="154"/>
      <c r="GD2041" s="154"/>
      <c r="GE2041" s="154"/>
      <c r="GF2041" s="154"/>
      <c r="GG2041" s="154"/>
      <c r="GH2041" s="154"/>
      <c r="GI2041" s="154"/>
      <c r="GJ2041" s="154"/>
      <c r="GK2041" s="154"/>
      <c r="GL2041" s="154"/>
      <c r="GM2041" s="154"/>
      <c r="GN2041" s="154"/>
      <c r="GO2041" s="154"/>
      <c r="GP2041" s="154"/>
      <c r="GQ2041" s="154"/>
      <c r="GR2041" s="154"/>
      <c r="GS2041" s="154"/>
      <c r="GT2041" s="154"/>
      <c r="GU2041" s="154"/>
      <c r="GV2041" s="154"/>
      <c r="GW2041" s="154"/>
      <c r="GX2041" s="154"/>
      <c r="GY2041" s="154"/>
      <c r="GZ2041" s="154"/>
      <c r="HA2041" s="154"/>
      <c r="HB2041" s="154"/>
      <c r="HC2041" s="154"/>
      <c r="HD2041" s="154"/>
      <c r="HE2041" s="154"/>
      <c r="HF2041" s="154"/>
      <c r="HG2041" s="154"/>
      <c r="HH2041" s="154"/>
      <c r="HI2041" s="154"/>
      <c r="HJ2041" s="154"/>
      <c r="HK2041" s="154"/>
      <c r="HL2041" s="154"/>
      <c r="HM2041" s="154"/>
      <c r="HN2041" s="154"/>
      <c r="HO2041" s="154"/>
      <c r="HP2041" s="154"/>
      <c r="HQ2041" s="154"/>
      <c r="HR2041" s="154"/>
      <c r="HS2041" s="154"/>
      <c r="HT2041" s="154"/>
      <c r="HU2041" s="154"/>
      <c r="HV2041" s="154"/>
      <c r="HW2041" s="154"/>
      <c r="HX2041" s="154"/>
      <c r="HY2041" s="154"/>
      <c r="HZ2041" s="154"/>
      <c r="IA2041" s="154"/>
      <c r="IB2041" s="154"/>
      <c r="IC2041" s="154"/>
      <c r="ID2041" s="154"/>
      <c r="IE2041" s="154"/>
      <c r="IF2041" s="154"/>
      <c r="IG2041" s="154"/>
      <c r="IH2041" s="154"/>
      <c r="II2041" s="154"/>
      <c r="IJ2041" s="154"/>
      <c r="IK2041" s="154"/>
      <c r="IL2041" s="154"/>
    </row>
    <row r="2042" spans="1:246" s="837" customFormat="1" ht="75" x14ac:dyDescent="0.25">
      <c r="A2042" s="217"/>
      <c r="B2042" s="217">
        <v>1</v>
      </c>
      <c r="C2042" s="565" t="s">
        <v>461</v>
      </c>
      <c r="D2042" s="176"/>
      <c r="E2042" s="176"/>
      <c r="F2042" s="1886">
        <f t="shared" si="1504"/>
        <v>0</v>
      </c>
      <c r="G2042" s="732">
        <f t="shared" si="1504"/>
        <v>0</v>
      </c>
      <c r="H2042" s="732">
        <f t="shared" si="1504"/>
        <v>0</v>
      </c>
      <c r="I2042" s="2065" t="e">
        <f t="shared" si="1504"/>
        <v>#DIV/0!</v>
      </c>
      <c r="J2042" s="2525"/>
      <c r="K2042" s="2525"/>
      <c r="L2042" s="2526"/>
      <c r="M2042" s="2526"/>
      <c r="N2042" s="2526"/>
      <c r="O2042" s="2526"/>
      <c r="P2042" s="2526"/>
      <c r="Q2042" s="2526"/>
      <c r="R2042" s="2777"/>
      <c r="S2042" s="2777"/>
      <c r="T2042" s="2777"/>
      <c r="U2042" s="2778"/>
      <c r="V2042" s="2777"/>
      <c r="W2042" s="2777"/>
      <c r="X2042" s="2779"/>
      <c r="Y2042" s="2779"/>
      <c r="Z2042" s="2777"/>
      <c r="AA2042" s="909"/>
      <c r="AB2042" s="2593"/>
      <c r="AC2042" s="2257"/>
      <c r="AD2042" s="154"/>
      <c r="AE2042" s="154"/>
      <c r="AF2042" s="154"/>
      <c r="AG2042" s="154"/>
      <c r="AH2042" s="154"/>
      <c r="AI2042" s="154"/>
      <c r="AJ2042" s="154"/>
      <c r="AK2042" s="154"/>
      <c r="AL2042" s="154"/>
      <c r="AM2042" s="154"/>
      <c r="AN2042" s="154"/>
      <c r="AO2042" s="154"/>
      <c r="AP2042" s="154"/>
      <c r="AQ2042" s="154"/>
      <c r="AR2042" s="154"/>
      <c r="AS2042" s="154"/>
      <c r="AT2042" s="154"/>
      <c r="AU2042" s="154"/>
      <c r="AV2042" s="154"/>
      <c r="AW2042" s="154"/>
      <c r="AX2042" s="154"/>
      <c r="AY2042" s="154"/>
      <c r="AZ2042" s="154"/>
      <c r="BA2042" s="154"/>
      <c r="BB2042" s="154"/>
      <c r="BC2042" s="154"/>
      <c r="BD2042" s="154"/>
      <c r="BE2042" s="154"/>
      <c r="BF2042" s="154"/>
      <c r="BG2042" s="154"/>
      <c r="BH2042" s="154"/>
      <c r="BI2042" s="154"/>
      <c r="BJ2042" s="154"/>
      <c r="BK2042" s="154"/>
      <c r="BL2042" s="154"/>
      <c r="BM2042" s="154"/>
      <c r="BN2042" s="154"/>
      <c r="BO2042" s="154"/>
      <c r="BP2042" s="154"/>
      <c r="BQ2042" s="154"/>
      <c r="BR2042" s="154"/>
      <c r="BS2042" s="154"/>
      <c r="BT2042" s="154"/>
      <c r="BU2042" s="154"/>
      <c r="BV2042" s="154"/>
      <c r="BW2042" s="154"/>
      <c r="BX2042" s="154"/>
      <c r="BY2042" s="154"/>
      <c r="BZ2042" s="154"/>
      <c r="CA2042" s="154"/>
      <c r="CB2042" s="154"/>
      <c r="CC2042" s="154"/>
      <c r="CD2042" s="154"/>
      <c r="CE2042" s="154"/>
      <c r="CF2042" s="154"/>
      <c r="CG2042" s="154"/>
      <c r="CH2042" s="154"/>
      <c r="CI2042" s="154"/>
      <c r="CJ2042" s="154"/>
      <c r="CK2042" s="154"/>
      <c r="CL2042" s="154"/>
      <c r="CM2042" s="154"/>
      <c r="CN2042" s="154"/>
      <c r="CO2042" s="154"/>
      <c r="CP2042" s="154"/>
      <c r="CQ2042" s="154"/>
      <c r="CR2042" s="154"/>
      <c r="CS2042" s="154"/>
      <c r="CT2042" s="154"/>
      <c r="CU2042" s="154"/>
      <c r="CV2042" s="154"/>
      <c r="CW2042" s="154"/>
      <c r="CX2042" s="154"/>
      <c r="CY2042" s="154"/>
      <c r="CZ2042" s="154"/>
      <c r="DA2042" s="154"/>
      <c r="DB2042" s="154"/>
      <c r="DC2042" s="154"/>
      <c r="DD2042" s="154"/>
      <c r="DE2042" s="154"/>
      <c r="DF2042" s="154"/>
      <c r="DG2042" s="154"/>
      <c r="DH2042" s="154"/>
      <c r="DI2042" s="154"/>
      <c r="DJ2042" s="154"/>
      <c r="DK2042" s="154"/>
      <c r="DL2042" s="154"/>
      <c r="DM2042" s="154"/>
      <c r="DN2042" s="154"/>
      <c r="DO2042" s="154"/>
      <c r="DP2042" s="154"/>
      <c r="DQ2042" s="154"/>
      <c r="DR2042" s="154"/>
      <c r="DS2042" s="154"/>
      <c r="DT2042" s="154"/>
      <c r="DU2042" s="154"/>
      <c r="DV2042" s="154"/>
      <c r="DW2042" s="154"/>
      <c r="DX2042" s="154"/>
      <c r="DY2042" s="154"/>
      <c r="DZ2042" s="154"/>
      <c r="EA2042" s="154"/>
      <c r="EB2042" s="154"/>
      <c r="EC2042" s="154"/>
      <c r="ED2042" s="154"/>
      <c r="EE2042" s="154"/>
      <c r="EF2042" s="154"/>
      <c r="EG2042" s="154"/>
      <c r="EH2042" s="154"/>
      <c r="EI2042" s="154"/>
      <c r="EJ2042" s="154"/>
      <c r="EK2042" s="154"/>
      <c r="EL2042" s="154"/>
      <c r="EM2042" s="154"/>
      <c r="EN2042" s="154"/>
      <c r="EO2042" s="154"/>
      <c r="EP2042" s="154"/>
      <c r="EQ2042" s="154"/>
      <c r="ER2042" s="154"/>
      <c r="ES2042" s="154"/>
      <c r="ET2042" s="154"/>
      <c r="EU2042" s="154"/>
      <c r="EV2042" s="154"/>
      <c r="EW2042" s="154"/>
      <c r="EX2042" s="154"/>
      <c r="EY2042" s="154"/>
      <c r="EZ2042" s="154"/>
      <c r="FA2042" s="154"/>
      <c r="FB2042" s="154"/>
      <c r="FC2042" s="154"/>
      <c r="FD2042" s="154"/>
      <c r="FE2042" s="154"/>
      <c r="FF2042" s="154"/>
      <c r="FG2042" s="154"/>
      <c r="FH2042" s="154"/>
      <c r="FI2042" s="154"/>
      <c r="FJ2042" s="154"/>
      <c r="FK2042" s="154"/>
      <c r="FL2042" s="154"/>
      <c r="FM2042" s="154"/>
      <c r="FN2042" s="154"/>
      <c r="FO2042" s="154"/>
      <c r="FP2042" s="154"/>
      <c r="FQ2042" s="154"/>
      <c r="FR2042" s="154"/>
      <c r="FS2042" s="154"/>
      <c r="FT2042" s="154"/>
      <c r="FU2042" s="154"/>
      <c r="FV2042" s="154"/>
      <c r="FW2042" s="154"/>
      <c r="FX2042" s="154"/>
      <c r="FY2042" s="154"/>
      <c r="FZ2042" s="154"/>
      <c r="GA2042" s="154"/>
      <c r="GB2042" s="154"/>
      <c r="GC2042" s="154"/>
      <c r="GD2042" s="154"/>
      <c r="GE2042" s="154"/>
      <c r="GF2042" s="154"/>
      <c r="GG2042" s="154"/>
      <c r="GH2042" s="154"/>
      <c r="GI2042" s="154"/>
      <c r="GJ2042" s="154"/>
      <c r="GK2042" s="154"/>
      <c r="GL2042" s="154"/>
      <c r="GM2042" s="154"/>
      <c r="GN2042" s="154"/>
      <c r="GO2042" s="154"/>
      <c r="GP2042" s="154"/>
      <c r="GQ2042" s="154"/>
      <c r="GR2042" s="154"/>
      <c r="GS2042" s="154"/>
      <c r="GT2042" s="154"/>
      <c r="GU2042" s="154"/>
      <c r="GV2042" s="154"/>
      <c r="GW2042" s="154"/>
      <c r="GX2042" s="154"/>
      <c r="GY2042" s="154"/>
      <c r="GZ2042" s="154"/>
      <c r="HA2042" s="154"/>
      <c r="HB2042" s="154"/>
      <c r="HC2042" s="154"/>
      <c r="HD2042" s="154"/>
      <c r="HE2042" s="154"/>
      <c r="HF2042" s="154"/>
      <c r="HG2042" s="154"/>
      <c r="HH2042" s="154"/>
      <c r="HI2042" s="154"/>
      <c r="HJ2042" s="154"/>
      <c r="HK2042" s="154"/>
      <c r="HL2042" s="154"/>
      <c r="HM2042" s="154"/>
      <c r="HN2042" s="154"/>
      <c r="HO2042" s="154"/>
      <c r="HP2042" s="154"/>
      <c r="HQ2042" s="154"/>
      <c r="HR2042" s="154"/>
      <c r="HS2042" s="154"/>
      <c r="HT2042" s="154"/>
      <c r="HU2042" s="154"/>
      <c r="HV2042" s="154"/>
      <c r="HW2042" s="154"/>
      <c r="HX2042" s="154"/>
      <c r="HY2042" s="154"/>
      <c r="HZ2042" s="154"/>
      <c r="IA2042" s="154"/>
      <c r="IB2042" s="154"/>
      <c r="IC2042" s="154"/>
      <c r="ID2042" s="154"/>
      <c r="IE2042" s="154"/>
      <c r="IF2042" s="154"/>
      <c r="IG2042" s="154"/>
      <c r="IH2042" s="154"/>
      <c r="II2042" s="154"/>
      <c r="IJ2042" s="154"/>
      <c r="IK2042" s="154"/>
      <c r="IL2042" s="154"/>
    </row>
    <row r="2043" spans="1:246" s="837" customFormat="1" ht="29.25" x14ac:dyDescent="0.25">
      <c r="A2043" s="217"/>
      <c r="B2043" s="217">
        <v>1</v>
      </c>
      <c r="C2043" s="562" t="s">
        <v>334</v>
      </c>
      <c r="D2043" s="176"/>
      <c r="E2043" s="176"/>
      <c r="F2043" s="1886">
        <f t="shared" si="1504"/>
        <v>0</v>
      </c>
      <c r="G2043" s="732">
        <f t="shared" si="1504"/>
        <v>0</v>
      </c>
      <c r="H2043" s="732">
        <f t="shared" si="1504"/>
        <v>1</v>
      </c>
      <c r="I2043" s="2065" t="e">
        <f t="shared" si="1504"/>
        <v>#DIV/0!</v>
      </c>
      <c r="J2043" s="2525"/>
      <c r="K2043" s="2525"/>
      <c r="L2043" s="2526"/>
      <c r="M2043" s="2526"/>
      <c r="N2043" s="2526"/>
      <c r="O2043" s="2526"/>
      <c r="P2043" s="2526"/>
      <c r="Q2043" s="2526"/>
      <c r="R2043" s="2777"/>
      <c r="S2043" s="2777"/>
      <c r="T2043" s="2777"/>
      <c r="U2043" s="2778"/>
      <c r="V2043" s="2777"/>
      <c r="W2043" s="2777"/>
      <c r="X2043" s="2779"/>
      <c r="Y2043" s="2779"/>
      <c r="Z2043" s="2777"/>
      <c r="AA2043" s="909"/>
      <c r="AB2043" s="2593"/>
      <c r="AC2043" s="2257"/>
      <c r="AD2043" s="154"/>
      <c r="AE2043" s="154"/>
      <c r="AF2043" s="154"/>
      <c r="AG2043" s="154"/>
      <c r="AH2043" s="154"/>
      <c r="AI2043" s="154"/>
      <c r="AJ2043" s="154"/>
      <c r="AK2043" s="154"/>
      <c r="AL2043" s="154"/>
      <c r="AM2043" s="154"/>
      <c r="AN2043" s="154"/>
      <c r="AO2043" s="154"/>
      <c r="AP2043" s="154"/>
      <c r="AQ2043" s="154"/>
      <c r="AR2043" s="154"/>
      <c r="AS2043" s="154"/>
      <c r="AT2043" s="154"/>
      <c r="AU2043" s="154"/>
      <c r="AV2043" s="154"/>
      <c r="AW2043" s="154"/>
      <c r="AX2043" s="154"/>
      <c r="AY2043" s="154"/>
      <c r="AZ2043" s="154"/>
      <c r="BA2043" s="154"/>
      <c r="BB2043" s="154"/>
      <c r="BC2043" s="154"/>
      <c r="BD2043" s="154"/>
      <c r="BE2043" s="154"/>
      <c r="BF2043" s="154"/>
      <c r="BG2043" s="154"/>
      <c r="BH2043" s="154"/>
      <c r="BI2043" s="154"/>
      <c r="BJ2043" s="154"/>
      <c r="BK2043" s="154"/>
      <c r="BL2043" s="154"/>
      <c r="BM2043" s="154"/>
      <c r="BN2043" s="154"/>
      <c r="BO2043" s="154"/>
      <c r="BP2043" s="154"/>
      <c r="BQ2043" s="154"/>
      <c r="BR2043" s="154"/>
      <c r="BS2043" s="154"/>
      <c r="BT2043" s="154"/>
      <c r="BU2043" s="154"/>
      <c r="BV2043" s="154"/>
      <c r="BW2043" s="154"/>
      <c r="BX2043" s="154"/>
      <c r="BY2043" s="154"/>
      <c r="BZ2043" s="154"/>
      <c r="CA2043" s="154"/>
      <c r="CB2043" s="154"/>
      <c r="CC2043" s="154"/>
      <c r="CD2043" s="154"/>
      <c r="CE2043" s="154"/>
      <c r="CF2043" s="154"/>
      <c r="CG2043" s="154"/>
      <c r="CH2043" s="154"/>
      <c r="CI2043" s="154"/>
      <c r="CJ2043" s="154"/>
      <c r="CK2043" s="154"/>
      <c r="CL2043" s="154"/>
      <c r="CM2043" s="154"/>
      <c r="CN2043" s="154"/>
      <c r="CO2043" s="154"/>
      <c r="CP2043" s="154"/>
      <c r="CQ2043" s="154"/>
      <c r="CR2043" s="154"/>
      <c r="CS2043" s="154"/>
      <c r="CT2043" s="154"/>
      <c r="CU2043" s="154"/>
      <c r="CV2043" s="154"/>
      <c r="CW2043" s="154"/>
      <c r="CX2043" s="154"/>
      <c r="CY2043" s="154"/>
      <c r="CZ2043" s="154"/>
      <c r="DA2043" s="154"/>
      <c r="DB2043" s="154"/>
      <c r="DC2043" s="154"/>
      <c r="DD2043" s="154"/>
      <c r="DE2043" s="154"/>
      <c r="DF2043" s="154"/>
      <c r="DG2043" s="154"/>
      <c r="DH2043" s="154"/>
      <c r="DI2043" s="154"/>
      <c r="DJ2043" s="154"/>
      <c r="DK2043" s="154"/>
      <c r="DL2043" s="154"/>
      <c r="DM2043" s="154"/>
      <c r="DN2043" s="154"/>
      <c r="DO2043" s="154"/>
      <c r="DP2043" s="154"/>
      <c r="DQ2043" s="154"/>
      <c r="DR2043" s="154"/>
      <c r="DS2043" s="154"/>
      <c r="DT2043" s="154"/>
      <c r="DU2043" s="154"/>
      <c r="DV2043" s="154"/>
      <c r="DW2043" s="154"/>
      <c r="DX2043" s="154"/>
      <c r="DY2043" s="154"/>
      <c r="DZ2043" s="154"/>
      <c r="EA2043" s="154"/>
      <c r="EB2043" s="154"/>
      <c r="EC2043" s="154"/>
      <c r="ED2043" s="154"/>
      <c r="EE2043" s="154"/>
      <c r="EF2043" s="154"/>
      <c r="EG2043" s="154"/>
      <c r="EH2043" s="154"/>
      <c r="EI2043" s="154"/>
      <c r="EJ2043" s="154"/>
      <c r="EK2043" s="154"/>
      <c r="EL2043" s="154"/>
      <c r="EM2043" s="154"/>
      <c r="EN2043" s="154"/>
      <c r="EO2043" s="154"/>
      <c r="EP2043" s="154"/>
      <c r="EQ2043" s="154"/>
      <c r="ER2043" s="154"/>
      <c r="ES2043" s="154"/>
      <c r="ET2043" s="154"/>
      <c r="EU2043" s="154"/>
      <c r="EV2043" s="154"/>
      <c r="EW2043" s="154"/>
      <c r="EX2043" s="154"/>
      <c r="EY2043" s="154"/>
      <c r="EZ2043" s="154"/>
      <c r="FA2043" s="154"/>
      <c r="FB2043" s="154"/>
      <c r="FC2043" s="154"/>
      <c r="FD2043" s="154"/>
      <c r="FE2043" s="154"/>
      <c r="FF2043" s="154"/>
      <c r="FG2043" s="154"/>
      <c r="FH2043" s="154"/>
      <c r="FI2043" s="154"/>
      <c r="FJ2043" s="154"/>
      <c r="FK2043" s="154"/>
      <c r="FL2043" s="154"/>
      <c r="FM2043" s="154"/>
      <c r="FN2043" s="154"/>
      <c r="FO2043" s="154"/>
      <c r="FP2043" s="154"/>
      <c r="FQ2043" s="154"/>
      <c r="FR2043" s="154"/>
      <c r="FS2043" s="154"/>
      <c r="FT2043" s="154"/>
      <c r="FU2043" s="154"/>
      <c r="FV2043" s="154"/>
      <c r="FW2043" s="154"/>
      <c r="FX2043" s="154"/>
      <c r="FY2043" s="154"/>
      <c r="FZ2043" s="154"/>
      <c r="GA2043" s="154"/>
      <c r="GB2043" s="154"/>
      <c r="GC2043" s="154"/>
      <c r="GD2043" s="154"/>
      <c r="GE2043" s="154"/>
      <c r="GF2043" s="154"/>
      <c r="GG2043" s="154"/>
      <c r="GH2043" s="154"/>
      <c r="GI2043" s="154"/>
      <c r="GJ2043" s="154"/>
      <c r="GK2043" s="154"/>
      <c r="GL2043" s="154"/>
      <c r="GM2043" s="154"/>
      <c r="GN2043" s="154"/>
      <c r="GO2043" s="154"/>
      <c r="GP2043" s="154"/>
      <c r="GQ2043" s="154"/>
      <c r="GR2043" s="154"/>
      <c r="GS2043" s="154"/>
      <c r="GT2043" s="154"/>
      <c r="GU2043" s="154"/>
      <c r="GV2043" s="154"/>
      <c r="GW2043" s="154"/>
      <c r="GX2043" s="154"/>
      <c r="GY2043" s="154"/>
      <c r="GZ2043" s="154"/>
      <c r="HA2043" s="154"/>
      <c r="HB2043" s="154"/>
      <c r="HC2043" s="154"/>
      <c r="HD2043" s="154"/>
      <c r="HE2043" s="154"/>
      <c r="HF2043" s="154"/>
      <c r="HG2043" s="154"/>
      <c r="HH2043" s="154"/>
      <c r="HI2043" s="154"/>
      <c r="HJ2043" s="154"/>
      <c r="HK2043" s="154"/>
      <c r="HL2043" s="154"/>
      <c r="HM2043" s="154"/>
      <c r="HN2043" s="154"/>
      <c r="HO2043" s="154"/>
      <c r="HP2043" s="154"/>
      <c r="HQ2043" s="154"/>
      <c r="HR2043" s="154"/>
      <c r="HS2043" s="154"/>
      <c r="HT2043" s="154"/>
      <c r="HU2043" s="154"/>
      <c r="HV2043" s="154"/>
      <c r="HW2043" s="154"/>
      <c r="HX2043" s="154"/>
      <c r="HY2043" s="154"/>
      <c r="HZ2043" s="154"/>
      <c r="IA2043" s="154"/>
      <c r="IB2043" s="154"/>
      <c r="IC2043" s="154"/>
      <c r="ID2043" s="154"/>
      <c r="IE2043" s="154"/>
      <c r="IF2043" s="154"/>
      <c r="IG2043" s="154"/>
      <c r="IH2043" s="154"/>
      <c r="II2043" s="154"/>
      <c r="IJ2043" s="154"/>
      <c r="IK2043" s="154"/>
      <c r="IL2043" s="154"/>
    </row>
    <row r="2044" spans="1:246" s="837" customFormat="1" ht="29.25" x14ac:dyDescent="0.25">
      <c r="A2044" s="217"/>
      <c r="B2044" s="217">
        <v>1</v>
      </c>
      <c r="C2044" s="566" t="s">
        <v>191</v>
      </c>
      <c r="D2044" s="291"/>
      <c r="E2044" s="291"/>
      <c r="F2044" s="1889">
        <f t="shared" si="1504"/>
        <v>0</v>
      </c>
      <c r="G2044" s="1888">
        <f t="shared" si="1504"/>
        <v>0</v>
      </c>
      <c r="H2044" s="1888">
        <f t="shared" si="1504"/>
        <v>0</v>
      </c>
      <c r="I2044" s="2065">
        <f t="shared" si="1504"/>
        <v>0</v>
      </c>
      <c r="J2044" s="2525"/>
      <c r="K2044" s="2525"/>
      <c r="L2044" s="2526"/>
      <c r="M2044" s="2526"/>
      <c r="N2044" s="2526"/>
      <c r="O2044" s="2526"/>
      <c r="P2044" s="2526"/>
      <c r="Q2044" s="2526"/>
      <c r="R2044" s="2777">
        <f t="shared" ref="R2044:Z2045" si="1512">R1969</f>
        <v>0</v>
      </c>
      <c r="S2044" s="2777">
        <f t="shared" si="1512"/>
        <v>0</v>
      </c>
      <c r="T2044" s="2777">
        <f t="shared" si="1512"/>
        <v>7.4282699999999995</v>
      </c>
      <c r="U2044" s="2778">
        <f t="shared" si="1512"/>
        <v>0</v>
      </c>
      <c r="V2044" s="2777">
        <f t="shared" si="1512"/>
        <v>0</v>
      </c>
      <c r="W2044" s="2777">
        <f t="shared" si="1512"/>
        <v>0</v>
      </c>
      <c r="X2044" s="2779">
        <f t="shared" si="1512"/>
        <v>0</v>
      </c>
      <c r="Y2044" s="2779">
        <f t="shared" si="1512"/>
        <v>0</v>
      </c>
      <c r="Z2044" s="2777">
        <f t="shared" si="1512"/>
        <v>7.4282699999999995</v>
      </c>
      <c r="AA2044" s="909"/>
      <c r="AB2044" s="2593"/>
      <c r="AC2044" s="2257"/>
      <c r="AD2044" s="154"/>
      <c r="AE2044" s="154"/>
      <c r="AF2044" s="154"/>
      <c r="AG2044" s="154"/>
      <c r="AH2044" s="154"/>
      <c r="AI2044" s="154"/>
      <c r="AJ2044" s="154"/>
      <c r="AK2044" s="154"/>
      <c r="AL2044" s="154"/>
      <c r="AM2044" s="154"/>
      <c r="AN2044" s="154"/>
      <c r="AO2044" s="154"/>
      <c r="AP2044" s="154"/>
      <c r="AQ2044" s="154"/>
      <c r="AR2044" s="154"/>
      <c r="AS2044" s="154"/>
      <c r="AT2044" s="154"/>
      <c r="AU2044" s="154"/>
      <c r="AV2044" s="154"/>
      <c r="AW2044" s="154"/>
      <c r="AX2044" s="154"/>
      <c r="AY2044" s="154"/>
      <c r="AZ2044" s="154"/>
      <c r="BA2044" s="154"/>
      <c r="BB2044" s="154"/>
      <c r="BC2044" s="154"/>
      <c r="BD2044" s="154"/>
      <c r="BE2044" s="154"/>
      <c r="BF2044" s="154"/>
      <c r="BG2044" s="154"/>
      <c r="BH2044" s="154"/>
      <c r="BI2044" s="154"/>
      <c r="BJ2044" s="154"/>
      <c r="BK2044" s="154"/>
      <c r="BL2044" s="154"/>
      <c r="BM2044" s="154"/>
      <c r="BN2044" s="154"/>
      <c r="BO2044" s="154"/>
      <c r="BP2044" s="154"/>
      <c r="BQ2044" s="154"/>
      <c r="BR2044" s="154"/>
      <c r="BS2044" s="154"/>
      <c r="BT2044" s="154"/>
      <c r="BU2044" s="154"/>
      <c r="BV2044" s="154"/>
      <c r="BW2044" s="154"/>
      <c r="BX2044" s="154"/>
      <c r="BY2044" s="154"/>
      <c r="BZ2044" s="154"/>
      <c r="CA2044" s="154"/>
      <c r="CB2044" s="154"/>
      <c r="CC2044" s="154"/>
      <c r="CD2044" s="154"/>
      <c r="CE2044" s="154"/>
      <c r="CF2044" s="154"/>
      <c r="CG2044" s="154"/>
      <c r="CH2044" s="154"/>
      <c r="CI2044" s="154"/>
      <c r="CJ2044" s="154"/>
      <c r="CK2044" s="154"/>
      <c r="CL2044" s="154"/>
      <c r="CM2044" s="154"/>
      <c r="CN2044" s="154"/>
      <c r="CO2044" s="154"/>
      <c r="CP2044" s="154"/>
      <c r="CQ2044" s="154"/>
      <c r="CR2044" s="154"/>
      <c r="CS2044" s="154"/>
      <c r="CT2044" s="154"/>
      <c r="CU2044" s="154"/>
      <c r="CV2044" s="154"/>
      <c r="CW2044" s="154"/>
      <c r="CX2044" s="154"/>
      <c r="CY2044" s="154"/>
      <c r="CZ2044" s="154"/>
      <c r="DA2044" s="154"/>
      <c r="DB2044" s="154"/>
      <c r="DC2044" s="154"/>
      <c r="DD2044" s="154"/>
      <c r="DE2044" s="154"/>
      <c r="DF2044" s="154"/>
      <c r="DG2044" s="154"/>
      <c r="DH2044" s="154"/>
      <c r="DI2044" s="154"/>
      <c r="DJ2044" s="154"/>
      <c r="DK2044" s="154"/>
      <c r="DL2044" s="154"/>
      <c r="DM2044" s="154"/>
      <c r="DN2044" s="154"/>
      <c r="DO2044" s="154"/>
      <c r="DP2044" s="154"/>
      <c r="DQ2044" s="154"/>
      <c r="DR2044" s="154"/>
      <c r="DS2044" s="154"/>
      <c r="DT2044" s="154"/>
      <c r="DU2044" s="154"/>
      <c r="DV2044" s="154"/>
      <c r="DW2044" s="154"/>
      <c r="DX2044" s="154"/>
      <c r="DY2044" s="154"/>
      <c r="DZ2044" s="154"/>
      <c r="EA2044" s="154"/>
      <c r="EB2044" s="154"/>
      <c r="EC2044" s="154"/>
      <c r="ED2044" s="154"/>
      <c r="EE2044" s="154"/>
      <c r="EF2044" s="154"/>
      <c r="EG2044" s="154"/>
      <c r="EH2044" s="154"/>
      <c r="EI2044" s="154"/>
      <c r="EJ2044" s="154"/>
      <c r="EK2044" s="154"/>
      <c r="EL2044" s="154"/>
      <c r="EM2044" s="154"/>
      <c r="EN2044" s="154"/>
      <c r="EO2044" s="154"/>
      <c r="EP2044" s="154"/>
      <c r="EQ2044" s="154"/>
      <c r="ER2044" s="154"/>
      <c r="ES2044" s="154"/>
      <c r="ET2044" s="154"/>
      <c r="EU2044" s="154"/>
      <c r="EV2044" s="154"/>
      <c r="EW2044" s="154"/>
      <c r="EX2044" s="154"/>
      <c r="EY2044" s="154"/>
      <c r="EZ2044" s="154"/>
      <c r="FA2044" s="154"/>
      <c r="FB2044" s="154"/>
      <c r="FC2044" s="154"/>
      <c r="FD2044" s="154"/>
      <c r="FE2044" s="154"/>
      <c r="FF2044" s="154"/>
      <c r="FG2044" s="154"/>
      <c r="FH2044" s="154"/>
      <c r="FI2044" s="154"/>
      <c r="FJ2044" s="154"/>
      <c r="FK2044" s="154"/>
      <c r="FL2044" s="154"/>
      <c r="FM2044" s="154"/>
      <c r="FN2044" s="154"/>
      <c r="FO2044" s="154"/>
      <c r="FP2044" s="154"/>
      <c r="FQ2044" s="154"/>
      <c r="FR2044" s="154"/>
      <c r="FS2044" s="154"/>
      <c r="FT2044" s="154"/>
      <c r="FU2044" s="154"/>
      <c r="FV2044" s="154"/>
      <c r="FW2044" s="154"/>
      <c r="FX2044" s="154"/>
      <c r="FY2044" s="154"/>
      <c r="FZ2044" s="154"/>
      <c r="GA2044" s="154"/>
      <c r="GB2044" s="154"/>
      <c r="GC2044" s="154"/>
      <c r="GD2044" s="154"/>
      <c r="GE2044" s="154"/>
      <c r="GF2044" s="154"/>
      <c r="GG2044" s="154"/>
      <c r="GH2044" s="154"/>
      <c r="GI2044" s="154"/>
      <c r="GJ2044" s="154"/>
      <c r="GK2044" s="154"/>
      <c r="GL2044" s="154"/>
      <c r="GM2044" s="154"/>
      <c r="GN2044" s="154"/>
      <c r="GO2044" s="154"/>
      <c r="GP2044" s="154"/>
      <c r="GQ2044" s="154"/>
      <c r="GR2044" s="154"/>
      <c r="GS2044" s="154"/>
      <c r="GT2044" s="154"/>
      <c r="GU2044" s="154"/>
      <c r="GV2044" s="154"/>
      <c r="GW2044" s="154"/>
      <c r="GX2044" s="154"/>
      <c r="GY2044" s="154"/>
      <c r="GZ2044" s="154"/>
      <c r="HA2044" s="154"/>
      <c r="HB2044" s="154"/>
      <c r="HC2044" s="154"/>
      <c r="HD2044" s="154"/>
      <c r="HE2044" s="154"/>
      <c r="HF2044" s="154"/>
      <c r="HG2044" s="154"/>
      <c r="HH2044" s="154"/>
      <c r="HI2044" s="154"/>
      <c r="HJ2044" s="154"/>
      <c r="HK2044" s="154"/>
      <c r="HL2044" s="154"/>
      <c r="HM2044" s="154"/>
      <c r="HN2044" s="154"/>
      <c r="HO2044" s="154"/>
      <c r="HP2044" s="154"/>
      <c r="HQ2044" s="154"/>
      <c r="HR2044" s="154"/>
      <c r="HS2044" s="154"/>
      <c r="HT2044" s="154"/>
      <c r="HU2044" s="154"/>
      <c r="HV2044" s="154"/>
      <c r="HW2044" s="154"/>
      <c r="HX2044" s="154"/>
      <c r="HY2044" s="154"/>
      <c r="HZ2044" s="154"/>
      <c r="IA2044" s="154"/>
      <c r="IB2044" s="154"/>
      <c r="IC2044" s="154"/>
      <c r="ID2044" s="154"/>
      <c r="IE2044" s="154"/>
      <c r="IF2044" s="154"/>
      <c r="IG2044" s="154"/>
      <c r="IH2044" s="154"/>
      <c r="II2044" s="154"/>
      <c r="IJ2044" s="154"/>
      <c r="IK2044" s="154"/>
      <c r="IL2044" s="154"/>
    </row>
    <row r="2045" spans="1:246" s="837" customFormat="1" ht="110.25" x14ac:dyDescent="0.25">
      <c r="A2045" s="217"/>
      <c r="B2045" s="217">
        <v>1</v>
      </c>
      <c r="C2045" s="570" t="s">
        <v>462</v>
      </c>
      <c r="D2045" s="176"/>
      <c r="E2045" s="176"/>
      <c r="F2045" s="1886">
        <f t="shared" si="1504"/>
        <v>0</v>
      </c>
      <c r="G2045" s="732">
        <f t="shared" si="1504"/>
        <v>0</v>
      </c>
      <c r="H2045" s="732">
        <f t="shared" si="1504"/>
        <v>0</v>
      </c>
      <c r="I2045" s="2065" t="e">
        <f t="shared" si="1504"/>
        <v>#DIV/0!</v>
      </c>
      <c r="J2045" s="2525"/>
      <c r="K2045" s="2525"/>
      <c r="L2045" s="2526"/>
      <c r="M2045" s="2526"/>
      <c r="N2045" s="2526"/>
      <c r="O2045" s="2526"/>
      <c r="P2045" s="2526"/>
      <c r="Q2045" s="2526"/>
      <c r="R2045" s="2777">
        <f t="shared" si="1512"/>
        <v>0</v>
      </c>
      <c r="S2045" s="2777">
        <f t="shared" ref="S2045:Z2045" si="1513">S1970</f>
        <v>0</v>
      </c>
      <c r="T2045" s="2777">
        <f t="shared" si="1513"/>
        <v>0</v>
      </c>
      <c r="U2045" s="2778">
        <f t="shared" si="1513"/>
        <v>0</v>
      </c>
      <c r="V2045" s="2777">
        <f t="shared" si="1513"/>
        <v>0</v>
      </c>
      <c r="W2045" s="2777">
        <f t="shared" si="1513"/>
        <v>0</v>
      </c>
      <c r="X2045" s="2779">
        <f t="shared" si="1513"/>
        <v>0</v>
      </c>
      <c r="Y2045" s="2779">
        <f t="shared" si="1513"/>
        <v>0</v>
      </c>
      <c r="Z2045" s="2777">
        <f t="shared" si="1513"/>
        <v>0</v>
      </c>
      <c r="AA2045" s="909"/>
      <c r="AB2045" s="2593"/>
      <c r="AC2045" s="2257"/>
      <c r="AD2045" s="154"/>
      <c r="AE2045" s="154"/>
      <c r="AF2045" s="154"/>
      <c r="AG2045" s="154"/>
      <c r="AH2045" s="154"/>
      <c r="AI2045" s="154"/>
      <c r="AJ2045" s="154"/>
      <c r="AK2045" s="154"/>
      <c r="AL2045" s="154"/>
      <c r="AM2045" s="154"/>
      <c r="AN2045" s="154"/>
      <c r="AO2045" s="154"/>
      <c r="AP2045" s="154"/>
      <c r="AQ2045" s="154"/>
      <c r="AR2045" s="154"/>
      <c r="AS2045" s="154"/>
      <c r="AT2045" s="154"/>
      <c r="AU2045" s="154"/>
      <c r="AV2045" s="154"/>
      <c r="AW2045" s="154"/>
      <c r="AX2045" s="154"/>
      <c r="AY2045" s="154"/>
      <c r="AZ2045" s="154"/>
      <c r="BA2045" s="154"/>
      <c r="BB2045" s="154"/>
      <c r="BC2045" s="154"/>
      <c r="BD2045" s="154"/>
      <c r="BE2045" s="154"/>
      <c r="BF2045" s="154"/>
      <c r="BG2045" s="154"/>
      <c r="BH2045" s="154"/>
      <c r="BI2045" s="154"/>
      <c r="BJ2045" s="154"/>
      <c r="BK2045" s="154"/>
      <c r="BL2045" s="154"/>
      <c r="BM2045" s="154"/>
      <c r="BN2045" s="154"/>
      <c r="BO2045" s="154"/>
      <c r="BP2045" s="154"/>
      <c r="BQ2045" s="154"/>
      <c r="BR2045" s="154"/>
      <c r="BS2045" s="154"/>
      <c r="BT2045" s="154"/>
      <c r="BU2045" s="154"/>
      <c r="BV2045" s="154"/>
      <c r="BW2045" s="154"/>
      <c r="BX2045" s="154"/>
      <c r="BY2045" s="154"/>
      <c r="BZ2045" s="154"/>
      <c r="CA2045" s="154"/>
      <c r="CB2045" s="154"/>
      <c r="CC2045" s="154"/>
      <c r="CD2045" s="154"/>
      <c r="CE2045" s="154"/>
      <c r="CF2045" s="154"/>
      <c r="CG2045" s="154"/>
      <c r="CH2045" s="154"/>
      <c r="CI2045" s="154"/>
      <c r="CJ2045" s="154"/>
      <c r="CK2045" s="154"/>
      <c r="CL2045" s="154"/>
      <c r="CM2045" s="154"/>
      <c r="CN2045" s="154"/>
      <c r="CO2045" s="154"/>
      <c r="CP2045" s="154"/>
      <c r="CQ2045" s="154"/>
      <c r="CR2045" s="154"/>
      <c r="CS2045" s="154"/>
      <c r="CT2045" s="154"/>
      <c r="CU2045" s="154"/>
      <c r="CV2045" s="154"/>
      <c r="CW2045" s="154"/>
      <c r="CX2045" s="154"/>
      <c r="CY2045" s="154"/>
      <c r="CZ2045" s="154"/>
      <c r="DA2045" s="154"/>
      <c r="DB2045" s="154"/>
      <c r="DC2045" s="154"/>
      <c r="DD2045" s="154"/>
      <c r="DE2045" s="154"/>
      <c r="DF2045" s="154"/>
      <c r="DG2045" s="154"/>
      <c r="DH2045" s="154"/>
      <c r="DI2045" s="154"/>
      <c r="DJ2045" s="154"/>
      <c r="DK2045" s="154"/>
      <c r="DL2045" s="154"/>
      <c r="DM2045" s="154"/>
      <c r="DN2045" s="154"/>
      <c r="DO2045" s="154"/>
      <c r="DP2045" s="154"/>
      <c r="DQ2045" s="154"/>
      <c r="DR2045" s="154"/>
      <c r="DS2045" s="154"/>
      <c r="DT2045" s="154"/>
      <c r="DU2045" s="154"/>
      <c r="DV2045" s="154"/>
      <c r="DW2045" s="154"/>
      <c r="DX2045" s="154"/>
      <c r="DY2045" s="154"/>
      <c r="DZ2045" s="154"/>
      <c r="EA2045" s="154"/>
      <c r="EB2045" s="154"/>
      <c r="EC2045" s="154"/>
      <c r="ED2045" s="154"/>
      <c r="EE2045" s="154"/>
      <c r="EF2045" s="154"/>
      <c r="EG2045" s="154"/>
      <c r="EH2045" s="154"/>
      <c r="EI2045" s="154"/>
      <c r="EJ2045" s="154"/>
      <c r="EK2045" s="154"/>
      <c r="EL2045" s="154"/>
      <c r="EM2045" s="154"/>
      <c r="EN2045" s="154"/>
      <c r="EO2045" s="154"/>
      <c r="EP2045" s="154"/>
      <c r="EQ2045" s="154"/>
      <c r="ER2045" s="154"/>
      <c r="ES2045" s="154"/>
      <c r="ET2045" s="154"/>
      <c r="EU2045" s="154"/>
      <c r="EV2045" s="154"/>
      <c r="EW2045" s="154"/>
      <c r="EX2045" s="154"/>
      <c r="EY2045" s="154"/>
      <c r="EZ2045" s="154"/>
      <c r="FA2045" s="154"/>
      <c r="FB2045" s="154"/>
      <c r="FC2045" s="154"/>
      <c r="FD2045" s="154"/>
      <c r="FE2045" s="154"/>
      <c r="FF2045" s="154"/>
      <c r="FG2045" s="154"/>
      <c r="FH2045" s="154"/>
      <c r="FI2045" s="154"/>
      <c r="FJ2045" s="154"/>
      <c r="FK2045" s="154"/>
      <c r="FL2045" s="154"/>
      <c r="FM2045" s="154"/>
      <c r="FN2045" s="154"/>
      <c r="FO2045" s="154"/>
      <c r="FP2045" s="154"/>
      <c r="FQ2045" s="154"/>
      <c r="FR2045" s="154"/>
      <c r="FS2045" s="154"/>
      <c r="FT2045" s="154"/>
      <c r="FU2045" s="154"/>
      <c r="FV2045" s="154"/>
      <c r="FW2045" s="154"/>
      <c r="FX2045" s="154"/>
      <c r="FY2045" s="154"/>
      <c r="FZ2045" s="154"/>
      <c r="GA2045" s="154"/>
      <c r="GB2045" s="154"/>
      <c r="GC2045" s="154"/>
      <c r="GD2045" s="154"/>
      <c r="GE2045" s="154"/>
      <c r="GF2045" s="154"/>
      <c r="GG2045" s="154"/>
      <c r="GH2045" s="154"/>
      <c r="GI2045" s="154"/>
      <c r="GJ2045" s="154"/>
      <c r="GK2045" s="154"/>
      <c r="GL2045" s="154"/>
      <c r="GM2045" s="154"/>
      <c r="GN2045" s="154"/>
      <c r="GO2045" s="154"/>
      <c r="GP2045" s="154"/>
      <c r="GQ2045" s="154"/>
      <c r="GR2045" s="154"/>
      <c r="GS2045" s="154"/>
      <c r="GT2045" s="154"/>
      <c r="GU2045" s="154"/>
      <c r="GV2045" s="154"/>
      <c r="GW2045" s="154"/>
      <c r="GX2045" s="154"/>
      <c r="GY2045" s="154"/>
      <c r="GZ2045" s="154"/>
      <c r="HA2045" s="154"/>
      <c r="HB2045" s="154"/>
      <c r="HC2045" s="154"/>
      <c r="HD2045" s="154"/>
      <c r="HE2045" s="154"/>
      <c r="HF2045" s="154"/>
      <c r="HG2045" s="154"/>
      <c r="HH2045" s="154"/>
      <c r="HI2045" s="154"/>
      <c r="HJ2045" s="154"/>
      <c r="HK2045" s="154"/>
      <c r="HL2045" s="154"/>
      <c r="HM2045" s="154"/>
      <c r="HN2045" s="154"/>
      <c r="HO2045" s="154"/>
      <c r="HP2045" s="154"/>
      <c r="HQ2045" s="154"/>
      <c r="HR2045" s="154"/>
      <c r="HS2045" s="154"/>
      <c r="HT2045" s="154"/>
      <c r="HU2045" s="154"/>
      <c r="HV2045" s="154"/>
      <c r="HW2045" s="154"/>
      <c r="HX2045" s="154"/>
      <c r="HY2045" s="154"/>
      <c r="HZ2045" s="154"/>
      <c r="IA2045" s="154"/>
      <c r="IB2045" s="154"/>
      <c r="IC2045" s="154"/>
      <c r="ID2045" s="154"/>
      <c r="IE2045" s="154"/>
      <c r="IF2045" s="154"/>
      <c r="IG2045" s="154"/>
      <c r="IH2045" s="154"/>
      <c r="II2045" s="154"/>
      <c r="IJ2045" s="154"/>
      <c r="IK2045" s="154"/>
      <c r="IL2045" s="154"/>
    </row>
    <row r="2046" spans="1:246" s="837" customFormat="1" ht="15.75" x14ac:dyDescent="0.25">
      <c r="A2046" s="217"/>
      <c r="B2046" s="217">
        <v>1</v>
      </c>
      <c r="C2046" s="3152" t="s">
        <v>563</v>
      </c>
      <c r="D2046" s="176"/>
      <c r="E2046" s="176"/>
      <c r="F2046" s="1886">
        <f t="shared" si="1504"/>
        <v>0</v>
      </c>
      <c r="G2046" s="732">
        <f t="shared" si="1504"/>
        <v>0</v>
      </c>
      <c r="H2046" s="732">
        <f t="shared" si="1504"/>
        <v>0</v>
      </c>
      <c r="I2046" s="2065" t="e">
        <f t="shared" si="1504"/>
        <v>#DIV/0!</v>
      </c>
      <c r="J2046" s="2525"/>
      <c r="K2046" s="2525"/>
      <c r="L2046" s="2526"/>
      <c r="M2046" s="2526"/>
      <c r="N2046" s="2526"/>
      <c r="O2046" s="2526"/>
      <c r="P2046" s="2526"/>
      <c r="Q2046" s="2526"/>
      <c r="R2046" s="2777"/>
      <c r="S2046" s="2777"/>
      <c r="T2046" s="2777"/>
      <c r="U2046" s="2778"/>
      <c r="V2046" s="2777"/>
      <c r="W2046" s="2777"/>
      <c r="X2046" s="2779"/>
      <c r="Y2046" s="2779"/>
      <c r="Z2046" s="2777"/>
      <c r="AA2046" s="909"/>
      <c r="AB2046" s="2593"/>
      <c r="AC2046" s="2257"/>
      <c r="AD2046" s="154"/>
      <c r="AE2046" s="154"/>
      <c r="AF2046" s="154"/>
      <c r="AG2046" s="154"/>
      <c r="AH2046" s="154"/>
      <c r="AI2046" s="154"/>
      <c r="AJ2046" s="154"/>
      <c r="AK2046" s="154"/>
      <c r="AL2046" s="154"/>
      <c r="AM2046" s="154"/>
      <c r="AN2046" s="154"/>
      <c r="AO2046" s="154"/>
      <c r="AP2046" s="154"/>
      <c r="AQ2046" s="154"/>
      <c r="AR2046" s="154"/>
      <c r="AS2046" s="154"/>
      <c r="AT2046" s="154"/>
      <c r="AU2046" s="154"/>
      <c r="AV2046" s="154"/>
      <c r="AW2046" s="154"/>
      <c r="AX2046" s="154"/>
      <c r="AY2046" s="154"/>
      <c r="AZ2046" s="154"/>
      <c r="BA2046" s="154"/>
      <c r="BB2046" s="154"/>
      <c r="BC2046" s="154"/>
      <c r="BD2046" s="154"/>
      <c r="BE2046" s="154"/>
      <c r="BF2046" s="154"/>
      <c r="BG2046" s="154"/>
      <c r="BH2046" s="154"/>
      <c r="BI2046" s="154"/>
      <c r="BJ2046" s="154"/>
      <c r="BK2046" s="154"/>
      <c r="BL2046" s="154"/>
      <c r="BM2046" s="154"/>
      <c r="BN2046" s="154"/>
      <c r="BO2046" s="154"/>
      <c r="BP2046" s="154"/>
      <c r="BQ2046" s="154"/>
      <c r="BR2046" s="154"/>
      <c r="BS2046" s="154"/>
      <c r="BT2046" s="154"/>
      <c r="BU2046" s="154"/>
      <c r="BV2046" s="154"/>
      <c r="BW2046" s="154"/>
      <c r="BX2046" s="154"/>
      <c r="BY2046" s="154"/>
      <c r="BZ2046" s="154"/>
      <c r="CA2046" s="154"/>
      <c r="CB2046" s="154"/>
      <c r="CC2046" s="154"/>
      <c r="CD2046" s="154"/>
      <c r="CE2046" s="154"/>
      <c r="CF2046" s="154"/>
      <c r="CG2046" s="154"/>
      <c r="CH2046" s="154"/>
      <c r="CI2046" s="154"/>
      <c r="CJ2046" s="154"/>
      <c r="CK2046" s="154"/>
      <c r="CL2046" s="154"/>
      <c r="CM2046" s="154"/>
      <c r="CN2046" s="154"/>
      <c r="CO2046" s="154"/>
      <c r="CP2046" s="154"/>
      <c r="CQ2046" s="154"/>
      <c r="CR2046" s="154"/>
      <c r="CS2046" s="154"/>
      <c r="CT2046" s="154"/>
      <c r="CU2046" s="154"/>
      <c r="CV2046" s="154"/>
      <c r="CW2046" s="154"/>
      <c r="CX2046" s="154"/>
      <c r="CY2046" s="154"/>
      <c r="CZ2046" s="154"/>
      <c r="DA2046" s="154"/>
      <c r="DB2046" s="154"/>
      <c r="DC2046" s="154"/>
      <c r="DD2046" s="154"/>
      <c r="DE2046" s="154"/>
      <c r="DF2046" s="154"/>
      <c r="DG2046" s="154"/>
      <c r="DH2046" s="154"/>
      <c r="DI2046" s="154"/>
      <c r="DJ2046" s="154"/>
      <c r="DK2046" s="154"/>
      <c r="DL2046" s="154"/>
      <c r="DM2046" s="154"/>
      <c r="DN2046" s="154"/>
      <c r="DO2046" s="154"/>
      <c r="DP2046" s="154"/>
      <c r="DQ2046" s="154"/>
      <c r="DR2046" s="154"/>
      <c r="DS2046" s="154"/>
      <c r="DT2046" s="154"/>
      <c r="DU2046" s="154"/>
      <c r="DV2046" s="154"/>
      <c r="DW2046" s="154"/>
      <c r="DX2046" s="154"/>
      <c r="DY2046" s="154"/>
      <c r="DZ2046" s="154"/>
      <c r="EA2046" s="154"/>
      <c r="EB2046" s="154"/>
      <c r="EC2046" s="154"/>
      <c r="ED2046" s="154"/>
      <c r="EE2046" s="154"/>
      <c r="EF2046" s="154"/>
      <c r="EG2046" s="154"/>
      <c r="EH2046" s="154"/>
      <c r="EI2046" s="154"/>
      <c r="EJ2046" s="154"/>
      <c r="EK2046" s="154"/>
      <c r="EL2046" s="154"/>
      <c r="EM2046" s="154"/>
      <c r="EN2046" s="154"/>
      <c r="EO2046" s="154"/>
      <c r="EP2046" s="154"/>
      <c r="EQ2046" s="154"/>
      <c r="ER2046" s="154"/>
      <c r="ES2046" s="154"/>
      <c r="ET2046" s="154"/>
      <c r="EU2046" s="154"/>
      <c r="EV2046" s="154"/>
      <c r="EW2046" s="154"/>
      <c r="EX2046" s="154"/>
      <c r="EY2046" s="154"/>
      <c r="EZ2046" s="154"/>
      <c r="FA2046" s="154"/>
      <c r="FB2046" s="154"/>
      <c r="FC2046" s="154"/>
      <c r="FD2046" s="154"/>
      <c r="FE2046" s="154"/>
      <c r="FF2046" s="154"/>
      <c r="FG2046" s="154"/>
      <c r="FH2046" s="154"/>
      <c r="FI2046" s="154"/>
      <c r="FJ2046" s="154"/>
      <c r="FK2046" s="154"/>
      <c r="FL2046" s="154"/>
      <c r="FM2046" s="154"/>
      <c r="FN2046" s="154"/>
      <c r="FO2046" s="154"/>
      <c r="FP2046" s="154"/>
      <c r="FQ2046" s="154"/>
      <c r="FR2046" s="154"/>
      <c r="FS2046" s="154"/>
      <c r="FT2046" s="154"/>
      <c r="FU2046" s="154"/>
      <c r="FV2046" s="154"/>
      <c r="FW2046" s="154"/>
      <c r="FX2046" s="154"/>
      <c r="FY2046" s="154"/>
      <c r="FZ2046" s="154"/>
      <c r="GA2046" s="154"/>
      <c r="GB2046" s="154"/>
      <c r="GC2046" s="154"/>
      <c r="GD2046" s="154"/>
      <c r="GE2046" s="154"/>
      <c r="GF2046" s="154"/>
      <c r="GG2046" s="154"/>
      <c r="GH2046" s="154"/>
      <c r="GI2046" s="154"/>
      <c r="GJ2046" s="154"/>
      <c r="GK2046" s="154"/>
      <c r="GL2046" s="154"/>
      <c r="GM2046" s="154"/>
      <c r="GN2046" s="154"/>
      <c r="GO2046" s="154"/>
      <c r="GP2046" s="154"/>
      <c r="GQ2046" s="154"/>
      <c r="GR2046" s="154"/>
      <c r="GS2046" s="154"/>
      <c r="GT2046" s="154"/>
      <c r="GU2046" s="154"/>
      <c r="GV2046" s="154"/>
      <c r="GW2046" s="154"/>
      <c r="GX2046" s="154"/>
      <c r="GY2046" s="154"/>
      <c r="GZ2046" s="154"/>
      <c r="HA2046" s="154"/>
      <c r="HB2046" s="154"/>
      <c r="HC2046" s="154"/>
      <c r="HD2046" s="154"/>
      <c r="HE2046" s="154"/>
      <c r="HF2046" s="154"/>
      <c r="HG2046" s="154"/>
      <c r="HH2046" s="154"/>
      <c r="HI2046" s="154"/>
      <c r="HJ2046" s="154"/>
      <c r="HK2046" s="154"/>
      <c r="HL2046" s="154"/>
      <c r="HM2046" s="154"/>
      <c r="HN2046" s="154"/>
      <c r="HO2046" s="154"/>
      <c r="HP2046" s="154"/>
      <c r="HQ2046" s="154"/>
      <c r="HR2046" s="154"/>
      <c r="HS2046" s="154"/>
      <c r="HT2046" s="154"/>
      <c r="HU2046" s="154"/>
      <c r="HV2046" s="154"/>
      <c r="HW2046" s="154"/>
      <c r="HX2046" s="154"/>
      <c r="HY2046" s="154"/>
      <c r="HZ2046" s="154"/>
      <c r="IA2046" s="154"/>
      <c r="IB2046" s="154"/>
      <c r="IC2046" s="154"/>
      <c r="ID2046" s="154"/>
      <c r="IE2046" s="154"/>
      <c r="IF2046" s="154"/>
      <c r="IG2046" s="154"/>
      <c r="IH2046" s="154"/>
      <c r="II2046" s="154"/>
      <c r="IJ2046" s="154"/>
      <c r="IK2046" s="154"/>
      <c r="IL2046" s="154"/>
    </row>
    <row r="2047" spans="1:246" s="837" customFormat="1" ht="15.75" x14ac:dyDescent="0.25">
      <c r="A2047" s="217"/>
      <c r="B2047" s="217">
        <v>1</v>
      </c>
      <c r="C2047" s="3152" t="s">
        <v>564</v>
      </c>
      <c r="D2047" s="176"/>
      <c r="E2047" s="176"/>
      <c r="F2047" s="1886">
        <f t="shared" si="1504"/>
        <v>0</v>
      </c>
      <c r="G2047" s="732">
        <f t="shared" si="1504"/>
        <v>0</v>
      </c>
      <c r="H2047" s="732">
        <f t="shared" si="1504"/>
        <v>0</v>
      </c>
      <c r="I2047" s="2065" t="e">
        <f t="shared" si="1504"/>
        <v>#DIV/0!</v>
      </c>
      <c r="J2047" s="2525"/>
      <c r="K2047" s="2525"/>
      <c r="L2047" s="2526"/>
      <c r="M2047" s="2526"/>
      <c r="N2047" s="2526"/>
      <c r="O2047" s="2526"/>
      <c r="P2047" s="2526"/>
      <c r="Q2047" s="2526"/>
      <c r="R2047" s="2777"/>
      <c r="S2047" s="2777"/>
      <c r="T2047" s="2777"/>
      <c r="U2047" s="2778"/>
      <c r="V2047" s="2777"/>
      <c r="W2047" s="2777"/>
      <c r="X2047" s="2779"/>
      <c r="Y2047" s="2779"/>
      <c r="Z2047" s="2777"/>
      <c r="AA2047" s="909"/>
      <c r="AB2047" s="2593"/>
      <c r="AC2047" s="2257"/>
      <c r="AD2047" s="154"/>
      <c r="AE2047" s="154"/>
      <c r="AF2047" s="154"/>
      <c r="AG2047" s="154"/>
      <c r="AH2047" s="154"/>
      <c r="AI2047" s="154"/>
      <c r="AJ2047" s="154"/>
      <c r="AK2047" s="154"/>
      <c r="AL2047" s="154"/>
      <c r="AM2047" s="154"/>
      <c r="AN2047" s="154"/>
      <c r="AO2047" s="154"/>
      <c r="AP2047" s="154"/>
      <c r="AQ2047" s="154"/>
      <c r="AR2047" s="154"/>
      <c r="AS2047" s="154"/>
      <c r="AT2047" s="154"/>
      <c r="AU2047" s="154"/>
      <c r="AV2047" s="154"/>
      <c r="AW2047" s="154"/>
      <c r="AX2047" s="154"/>
      <c r="AY2047" s="154"/>
      <c r="AZ2047" s="154"/>
      <c r="BA2047" s="154"/>
      <c r="BB2047" s="154"/>
      <c r="BC2047" s="154"/>
      <c r="BD2047" s="154"/>
      <c r="BE2047" s="154"/>
      <c r="BF2047" s="154"/>
      <c r="BG2047" s="154"/>
      <c r="BH2047" s="154"/>
      <c r="BI2047" s="154"/>
      <c r="BJ2047" s="154"/>
      <c r="BK2047" s="154"/>
      <c r="BL2047" s="154"/>
      <c r="BM2047" s="154"/>
      <c r="BN2047" s="154"/>
      <c r="BO2047" s="154"/>
      <c r="BP2047" s="154"/>
      <c r="BQ2047" s="154"/>
      <c r="BR2047" s="154"/>
      <c r="BS2047" s="154"/>
      <c r="BT2047" s="154"/>
      <c r="BU2047" s="154"/>
      <c r="BV2047" s="154"/>
      <c r="BW2047" s="154"/>
      <c r="BX2047" s="154"/>
      <c r="BY2047" s="154"/>
      <c r="BZ2047" s="154"/>
      <c r="CA2047" s="154"/>
      <c r="CB2047" s="154"/>
      <c r="CC2047" s="154"/>
      <c r="CD2047" s="154"/>
      <c r="CE2047" s="154"/>
      <c r="CF2047" s="154"/>
      <c r="CG2047" s="154"/>
      <c r="CH2047" s="154"/>
      <c r="CI2047" s="154"/>
      <c r="CJ2047" s="154"/>
      <c r="CK2047" s="154"/>
      <c r="CL2047" s="154"/>
      <c r="CM2047" s="154"/>
      <c r="CN2047" s="154"/>
      <c r="CO2047" s="154"/>
      <c r="CP2047" s="154"/>
      <c r="CQ2047" s="154"/>
      <c r="CR2047" s="154"/>
      <c r="CS2047" s="154"/>
      <c r="CT2047" s="154"/>
      <c r="CU2047" s="154"/>
      <c r="CV2047" s="154"/>
      <c r="CW2047" s="154"/>
      <c r="CX2047" s="154"/>
      <c r="CY2047" s="154"/>
      <c r="CZ2047" s="154"/>
      <c r="DA2047" s="154"/>
      <c r="DB2047" s="154"/>
      <c r="DC2047" s="154"/>
      <c r="DD2047" s="154"/>
      <c r="DE2047" s="154"/>
      <c r="DF2047" s="154"/>
      <c r="DG2047" s="154"/>
      <c r="DH2047" s="154"/>
      <c r="DI2047" s="154"/>
      <c r="DJ2047" s="154"/>
      <c r="DK2047" s="154"/>
      <c r="DL2047" s="154"/>
      <c r="DM2047" s="154"/>
      <c r="DN2047" s="154"/>
      <c r="DO2047" s="154"/>
      <c r="DP2047" s="154"/>
      <c r="DQ2047" s="154"/>
      <c r="DR2047" s="154"/>
      <c r="DS2047" s="154"/>
      <c r="DT2047" s="154"/>
      <c r="DU2047" s="154"/>
      <c r="DV2047" s="154"/>
      <c r="DW2047" s="154"/>
      <c r="DX2047" s="154"/>
      <c r="DY2047" s="154"/>
      <c r="DZ2047" s="154"/>
      <c r="EA2047" s="154"/>
      <c r="EB2047" s="154"/>
      <c r="EC2047" s="154"/>
      <c r="ED2047" s="154"/>
      <c r="EE2047" s="154"/>
      <c r="EF2047" s="154"/>
      <c r="EG2047" s="154"/>
      <c r="EH2047" s="154"/>
      <c r="EI2047" s="154"/>
      <c r="EJ2047" s="154"/>
      <c r="EK2047" s="154"/>
      <c r="EL2047" s="154"/>
      <c r="EM2047" s="154"/>
      <c r="EN2047" s="154"/>
      <c r="EO2047" s="154"/>
      <c r="EP2047" s="154"/>
      <c r="EQ2047" s="154"/>
      <c r="ER2047" s="154"/>
      <c r="ES2047" s="154"/>
      <c r="ET2047" s="154"/>
      <c r="EU2047" s="154"/>
      <c r="EV2047" s="154"/>
      <c r="EW2047" s="154"/>
      <c r="EX2047" s="154"/>
      <c r="EY2047" s="154"/>
      <c r="EZ2047" s="154"/>
      <c r="FA2047" s="154"/>
      <c r="FB2047" s="154"/>
      <c r="FC2047" s="154"/>
      <c r="FD2047" s="154"/>
      <c r="FE2047" s="154"/>
      <c r="FF2047" s="154"/>
      <c r="FG2047" s="154"/>
      <c r="FH2047" s="154"/>
      <c r="FI2047" s="154"/>
      <c r="FJ2047" s="154"/>
      <c r="FK2047" s="154"/>
      <c r="FL2047" s="154"/>
      <c r="FM2047" s="154"/>
      <c r="FN2047" s="154"/>
      <c r="FO2047" s="154"/>
      <c r="FP2047" s="154"/>
      <c r="FQ2047" s="154"/>
      <c r="FR2047" s="154"/>
      <c r="FS2047" s="154"/>
      <c r="FT2047" s="154"/>
      <c r="FU2047" s="154"/>
      <c r="FV2047" s="154"/>
      <c r="FW2047" s="154"/>
      <c r="FX2047" s="154"/>
      <c r="FY2047" s="154"/>
      <c r="FZ2047" s="154"/>
      <c r="GA2047" s="154"/>
      <c r="GB2047" s="154"/>
      <c r="GC2047" s="154"/>
      <c r="GD2047" s="154"/>
      <c r="GE2047" s="154"/>
      <c r="GF2047" s="154"/>
      <c r="GG2047" s="154"/>
      <c r="GH2047" s="154"/>
      <c r="GI2047" s="154"/>
      <c r="GJ2047" s="154"/>
      <c r="GK2047" s="154"/>
      <c r="GL2047" s="154"/>
      <c r="GM2047" s="154"/>
      <c r="GN2047" s="154"/>
      <c r="GO2047" s="154"/>
      <c r="GP2047" s="154"/>
      <c r="GQ2047" s="154"/>
      <c r="GR2047" s="154"/>
      <c r="GS2047" s="154"/>
      <c r="GT2047" s="154"/>
      <c r="GU2047" s="154"/>
      <c r="GV2047" s="154"/>
      <c r="GW2047" s="154"/>
      <c r="GX2047" s="154"/>
      <c r="GY2047" s="154"/>
      <c r="GZ2047" s="154"/>
      <c r="HA2047" s="154"/>
      <c r="HB2047" s="154"/>
      <c r="HC2047" s="154"/>
      <c r="HD2047" s="154"/>
      <c r="HE2047" s="154"/>
      <c r="HF2047" s="154"/>
      <c r="HG2047" s="154"/>
      <c r="HH2047" s="154"/>
      <c r="HI2047" s="154"/>
      <c r="HJ2047" s="154"/>
      <c r="HK2047" s="154"/>
      <c r="HL2047" s="154"/>
      <c r="HM2047" s="154"/>
      <c r="HN2047" s="154"/>
      <c r="HO2047" s="154"/>
      <c r="HP2047" s="154"/>
      <c r="HQ2047" s="154"/>
      <c r="HR2047" s="154"/>
      <c r="HS2047" s="154"/>
      <c r="HT2047" s="154"/>
      <c r="HU2047" s="154"/>
      <c r="HV2047" s="154"/>
      <c r="HW2047" s="154"/>
      <c r="HX2047" s="154"/>
      <c r="HY2047" s="154"/>
      <c r="HZ2047" s="154"/>
      <c r="IA2047" s="154"/>
      <c r="IB2047" s="154"/>
      <c r="IC2047" s="154"/>
      <c r="ID2047" s="154"/>
      <c r="IE2047" s="154"/>
      <c r="IF2047" s="154"/>
      <c r="IG2047" s="154"/>
      <c r="IH2047" s="154"/>
      <c r="II2047" s="154"/>
      <c r="IJ2047" s="154"/>
      <c r="IK2047" s="154"/>
      <c r="IL2047" s="154"/>
    </row>
    <row r="2048" spans="1:246" s="837" customFormat="1" ht="31.5" x14ac:dyDescent="0.25">
      <c r="A2048" s="217"/>
      <c r="B2048" s="217">
        <v>1</v>
      </c>
      <c r="C2048" s="3152" t="s">
        <v>565</v>
      </c>
      <c r="D2048" s="176"/>
      <c r="E2048" s="176"/>
      <c r="F2048" s="1886">
        <f t="shared" si="1504"/>
        <v>0</v>
      </c>
      <c r="G2048" s="732">
        <f t="shared" si="1504"/>
        <v>0</v>
      </c>
      <c r="H2048" s="732">
        <f t="shared" si="1504"/>
        <v>0</v>
      </c>
      <c r="I2048" s="2065" t="e">
        <f t="shared" si="1504"/>
        <v>#DIV/0!</v>
      </c>
      <c r="J2048" s="2525"/>
      <c r="K2048" s="2525"/>
      <c r="L2048" s="2526"/>
      <c r="M2048" s="2526"/>
      <c r="N2048" s="2526"/>
      <c r="O2048" s="2526"/>
      <c r="P2048" s="2526"/>
      <c r="Q2048" s="2526"/>
      <c r="R2048" s="2777"/>
      <c r="S2048" s="2777"/>
      <c r="T2048" s="2777"/>
      <c r="U2048" s="2778"/>
      <c r="V2048" s="2777"/>
      <c r="W2048" s="2777"/>
      <c r="X2048" s="2779"/>
      <c r="Y2048" s="2779"/>
      <c r="Z2048" s="2777"/>
      <c r="AA2048" s="909"/>
      <c r="AB2048" s="2593"/>
      <c r="AC2048" s="2257"/>
      <c r="AD2048" s="154"/>
      <c r="AE2048" s="154"/>
      <c r="AF2048" s="154"/>
      <c r="AG2048" s="154"/>
      <c r="AH2048" s="154"/>
      <c r="AI2048" s="154"/>
      <c r="AJ2048" s="154"/>
      <c r="AK2048" s="154"/>
      <c r="AL2048" s="154"/>
      <c r="AM2048" s="154"/>
      <c r="AN2048" s="154"/>
      <c r="AO2048" s="154"/>
      <c r="AP2048" s="154"/>
      <c r="AQ2048" s="154"/>
      <c r="AR2048" s="154"/>
      <c r="AS2048" s="154"/>
      <c r="AT2048" s="154"/>
      <c r="AU2048" s="154"/>
      <c r="AV2048" s="154"/>
      <c r="AW2048" s="154"/>
      <c r="AX2048" s="154"/>
      <c r="AY2048" s="154"/>
      <c r="AZ2048" s="154"/>
      <c r="BA2048" s="154"/>
      <c r="BB2048" s="154"/>
      <c r="BC2048" s="154"/>
      <c r="BD2048" s="154"/>
      <c r="BE2048" s="154"/>
      <c r="BF2048" s="154"/>
      <c r="BG2048" s="154"/>
      <c r="BH2048" s="154"/>
      <c r="BI2048" s="154"/>
      <c r="BJ2048" s="154"/>
      <c r="BK2048" s="154"/>
      <c r="BL2048" s="154"/>
      <c r="BM2048" s="154"/>
      <c r="BN2048" s="154"/>
      <c r="BO2048" s="154"/>
      <c r="BP2048" s="154"/>
      <c r="BQ2048" s="154"/>
      <c r="BR2048" s="154"/>
      <c r="BS2048" s="154"/>
      <c r="BT2048" s="154"/>
      <c r="BU2048" s="154"/>
      <c r="BV2048" s="154"/>
      <c r="BW2048" s="154"/>
      <c r="BX2048" s="154"/>
      <c r="BY2048" s="154"/>
      <c r="BZ2048" s="154"/>
      <c r="CA2048" s="154"/>
      <c r="CB2048" s="154"/>
      <c r="CC2048" s="154"/>
      <c r="CD2048" s="154"/>
      <c r="CE2048" s="154"/>
      <c r="CF2048" s="154"/>
      <c r="CG2048" s="154"/>
      <c r="CH2048" s="154"/>
      <c r="CI2048" s="154"/>
      <c r="CJ2048" s="154"/>
      <c r="CK2048" s="154"/>
      <c r="CL2048" s="154"/>
      <c r="CM2048" s="154"/>
      <c r="CN2048" s="154"/>
      <c r="CO2048" s="154"/>
      <c r="CP2048" s="154"/>
      <c r="CQ2048" s="154"/>
      <c r="CR2048" s="154"/>
      <c r="CS2048" s="154"/>
      <c r="CT2048" s="154"/>
      <c r="CU2048" s="154"/>
      <c r="CV2048" s="154"/>
      <c r="CW2048" s="154"/>
      <c r="CX2048" s="154"/>
      <c r="CY2048" s="154"/>
      <c r="CZ2048" s="154"/>
      <c r="DA2048" s="154"/>
      <c r="DB2048" s="154"/>
      <c r="DC2048" s="154"/>
      <c r="DD2048" s="154"/>
      <c r="DE2048" s="154"/>
      <c r="DF2048" s="154"/>
      <c r="DG2048" s="154"/>
      <c r="DH2048" s="154"/>
      <c r="DI2048" s="154"/>
      <c r="DJ2048" s="154"/>
      <c r="DK2048" s="154"/>
      <c r="DL2048" s="154"/>
      <c r="DM2048" s="154"/>
      <c r="DN2048" s="154"/>
      <c r="DO2048" s="154"/>
      <c r="DP2048" s="154"/>
      <c r="DQ2048" s="154"/>
      <c r="DR2048" s="154"/>
      <c r="DS2048" s="154"/>
      <c r="DT2048" s="154"/>
      <c r="DU2048" s="154"/>
      <c r="DV2048" s="154"/>
      <c r="DW2048" s="154"/>
      <c r="DX2048" s="154"/>
      <c r="DY2048" s="154"/>
      <c r="DZ2048" s="154"/>
      <c r="EA2048" s="154"/>
      <c r="EB2048" s="154"/>
      <c r="EC2048" s="154"/>
      <c r="ED2048" s="154"/>
      <c r="EE2048" s="154"/>
      <c r="EF2048" s="154"/>
      <c r="EG2048" s="154"/>
      <c r="EH2048" s="154"/>
      <c r="EI2048" s="154"/>
      <c r="EJ2048" s="154"/>
      <c r="EK2048" s="154"/>
      <c r="EL2048" s="154"/>
      <c r="EM2048" s="154"/>
      <c r="EN2048" s="154"/>
      <c r="EO2048" s="154"/>
      <c r="EP2048" s="154"/>
      <c r="EQ2048" s="154"/>
      <c r="ER2048" s="154"/>
      <c r="ES2048" s="154"/>
      <c r="ET2048" s="154"/>
      <c r="EU2048" s="154"/>
      <c r="EV2048" s="154"/>
      <c r="EW2048" s="154"/>
      <c r="EX2048" s="154"/>
      <c r="EY2048" s="154"/>
      <c r="EZ2048" s="154"/>
      <c r="FA2048" s="154"/>
      <c r="FB2048" s="154"/>
      <c r="FC2048" s="154"/>
      <c r="FD2048" s="154"/>
      <c r="FE2048" s="154"/>
      <c r="FF2048" s="154"/>
      <c r="FG2048" s="154"/>
      <c r="FH2048" s="154"/>
      <c r="FI2048" s="154"/>
      <c r="FJ2048" s="154"/>
      <c r="FK2048" s="154"/>
      <c r="FL2048" s="154"/>
      <c r="FM2048" s="154"/>
      <c r="FN2048" s="154"/>
      <c r="FO2048" s="154"/>
      <c r="FP2048" s="154"/>
      <c r="FQ2048" s="154"/>
      <c r="FR2048" s="154"/>
      <c r="FS2048" s="154"/>
      <c r="FT2048" s="154"/>
      <c r="FU2048" s="154"/>
      <c r="FV2048" s="154"/>
      <c r="FW2048" s="154"/>
      <c r="FX2048" s="154"/>
      <c r="FY2048" s="154"/>
      <c r="FZ2048" s="154"/>
      <c r="GA2048" s="154"/>
      <c r="GB2048" s="154"/>
      <c r="GC2048" s="154"/>
      <c r="GD2048" s="154"/>
      <c r="GE2048" s="154"/>
      <c r="GF2048" s="154"/>
      <c r="GG2048" s="154"/>
      <c r="GH2048" s="154"/>
      <c r="GI2048" s="154"/>
      <c r="GJ2048" s="154"/>
      <c r="GK2048" s="154"/>
      <c r="GL2048" s="154"/>
      <c r="GM2048" s="154"/>
      <c r="GN2048" s="154"/>
      <c r="GO2048" s="154"/>
      <c r="GP2048" s="154"/>
      <c r="GQ2048" s="154"/>
      <c r="GR2048" s="154"/>
      <c r="GS2048" s="154"/>
      <c r="GT2048" s="154"/>
      <c r="GU2048" s="154"/>
      <c r="GV2048" s="154"/>
      <c r="GW2048" s="154"/>
      <c r="GX2048" s="154"/>
      <c r="GY2048" s="154"/>
      <c r="GZ2048" s="154"/>
      <c r="HA2048" s="154"/>
      <c r="HB2048" s="154"/>
      <c r="HC2048" s="154"/>
      <c r="HD2048" s="154"/>
      <c r="HE2048" s="154"/>
      <c r="HF2048" s="154"/>
      <c r="HG2048" s="154"/>
      <c r="HH2048" s="154"/>
      <c r="HI2048" s="154"/>
      <c r="HJ2048" s="154"/>
      <c r="HK2048" s="154"/>
      <c r="HL2048" s="154"/>
      <c r="HM2048" s="154"/>
      <c r="HN2048" s="154"/>
      <c r="HO2048" s="154"/>
      <c r="HP2048" s="154"/>
      <c r="HQ2048" s="154"/>
      <c r="HR2048" s="154"/>
      <c r="HS2048" s="154"/>
      <c r="HT2048" s="154"/>
      <c r="HU2048" s="154"/>
      <c r="HV2048" s="154"/>
      <c r="HW2048" s="154"/>
      <c r="HX2048" s="154"/>
      <c r="HY2048" s="154"/>
      <c r="HZ2048" s="154"/>
      <c r="IA2048" s="154"/>
      <c r="IB2048" s="154"/>
      <c r="IC2048" s="154"/>
      <c r="ID2048" s="154"/>
      <c r="IE2048" s="154"/>
      <c r="IF2048" s="154"/>
      <c r="IG2048" s="154"/>
      <c r="IH2048" s="154"/>
      <c r="II2048" s="154"/>
      <c r="IJ2048" s="154"/>
      <c r="IK2048" s="154"/>
      <c r="IL2048" s="154"/>
    </row>
    <row r="2049" spans="1:246" s="837" customFormat="1" ht="15.75" x14ac:dyDescent="0.25">
      <c r="A2049" s="217"/>
      <c r="B2049" s="217"/>
      <c r="C2049" s="3152" t="s">
        <v>670</v>
      </c>
      <c r="D2049" s="176"/>
      <c r="E2049" s="176"/>
      <c r="F2049" s="1886">
        <f t="shared" si="1504"/>
        <v>0</v>
      </c>
      <c r="G2049" s="732">
        <f t="shared" si="1504"/>
        <v>0</v>
      </c>
      <c r="H2049" s="732">
        <f t="shared" si="1504"/>
        <v>0</v>
      </c>
      <c r="I2049" s="2065">
        <f t="shared" si="1504"/>
        <v>0</v>
      </c>
      <c r="J2049" s="2525"/>
      <c r="K2049" s="2525"/>
      <c r="L2049" s="2526"/>
      <c r="M2049" s="2526"/>
      <c r="N2049" s="2526"/>
      <c r="O2049" s="2526"/>
      <c r="P2049" s="2526"/>
      <c r="Q2049" s="2526"/>
      <c r="R2049" s="2777"/>
      <c r="S2049" s="2777"/>
      <c r="T2049" s="2777"/>
      <c r="U2049" s="2778"/>
      <c r="V2049" s="2777"/>
      <c r="W2049" s="2777"/>
      <c r="X2049" s="2779"/>
      <c r="Y2049" s="2779"/>
      <c r="Z2049" s="2777"/>
      <c r="AA2049" s="909"/>
      <c r="AB2049" s="2593"/>
      <c r="AC2049" s="2257"/>
      <c r="AD2049" s="154"/>
      <c r="AE2049" s="154"/>
      <c r="AF2049" s="154"/>
      <c r="AG2049" s="154"/>
      <c r="AH2049" s="154"/>
      <c r="AI2049" s="154"/>
      <c r="AJ2049" s="154"/>
      <c r="AK2049" s="154"/>
      <c r="AL2049" s="154"/>
      <c r="AM2049" s="154"/>
      <c r="AN2049" s="154"/>
      <c r="AO2049" s="154"/>
      <c r="AP2049" s="154"/>
      <c r="AQ2049" s="154"/>
      <c r="AR2049" s="154"/>
      <c r="AS2049" s="154"/>
      <c r="AT2049" s="154"/>
      <c r="AU2049" s="154"/>
      <c r="AV2049" s="154"/>
      <c r="AW2049" s="154"/>
      <c r="AX2049" s="154"/>
      <c r="AY2049" s="154"/>
      <c r="AZ2049" s="154"/>
      <c r="BA2049" s="154"/>
      <c r="BB2049" s="154"/>
      <c r="BC2049" s="154"/>
      <c r="BD2049" s="154"/>
      <c r="BE2049" s="154"/>
      <c r="BF2049" s="154"/>
      <c r="BG2049" s="154"/>
      <c r="BH2049" s="154"/>
      <c r="BI2049" s="154"/>
      <c r="BJ2049" s="154"/>
      <c r="BK2049" s="154"/>
      <c r="BL2049" s="154"/>
      <c r="BM2049" s="154"/>
      <c r="BN2049" s="154"/>
      <c r="BO2049" s="154"/>
      <c r="BP2049" s="154"/>
      <c r="BQ2049" s="154"/>
      <c r="BR2049" s="154"/>
      <c r="BS2049" s="154"/>
      <c r="BT2049" s="154"/>
      <c r="BU2049" s="154"/>
      <c r="BV2049" s="154"/>
      <c r="BW2049" s="154"/>
      <c r="BX2049" s="154"/>
      <c r="BY2049" s="154"/>
      <c r="BZ2049" s="154"/>
      <c r="CA2049" s="154"/>
      <c r="CB2049" s="154"/>
      <c r="CC2049" s="154"/>
      <c r="CD2049" s="154"/>
      <c r="CE2049" s="154"/>
      <c r="CF2049" s="154"/>
      <c r="CG2049" s="154"/>
      <c r="CH2049" s="154"/>
      <c r="CI2049" s="154"/>
      <c r="CJ2049" s="154"/>
      <c r="CK2049" s="154"/>
      <c r="CL2049" s="154"/>
      <c r="CM2049" s="154"/>
      <c r="CN2049" s="154"/>
      <c r="CO2049" s="154"/>
      <c r="CP2049" s="154"/>
      <c r="CQ2049" s="154"/>
      <c r="CR2049" s="154"/>
      <c r="CS2049" s="154"/>
      <c r="CT2049" s="154"/>
      <c r="CU2049" s="154"/>
      <c r="CV2049" s="154"/>
      <c r="CW2049" s="154"/>
      <c r="CX2049" s="154"/>
      <c r="CY2049" s="154"/>
      <c r="CZ2049" s="154"/>
      <c r="DA2049" s="154"/>
      <c r="DB2049" s="154"/>
      <c r="DC2049" s="154"/>
      <c r="DD2049" s="154"/>
      <c r="DE2049" s="154"/>
      <c r="DF2049" s="154"/>
      <c r="DG2049" s="154"/>
      <c r="DH2049" s="154"/>
      <c r="DI2049" s="154"/>
      <c r="DJ2049" s="154"/>
      <c r="DK2049" s="154"/>
      <c r="DL2049" s="154"/>
      <c r="DM2049" s="154"/>
      <c r="DN2049" s="154"/>
      <c r="DO2049" s="154"/>
      <c r="DP2049" s="154"/>
      <c r="DQ2049" s="154"/>
      <c r="DR2049" s="154"/>
      <c r="DS2049" s="154"/>
      <c r="DT2049" s="154"/>
      <c r="DU2049" s="154"/>
      <c r="DV2049" s="154"/>
      <c r="DW2049" s="154"/>
      <c r="DX2049" s="154"/>
      <c r="DY2049" s="154"/>
      <c r="DZ2049" s="154"/>
      <c r="EA2049" s="154"/>
      <c r="EB2049" s="154"/>
      <c r="EC2049" s="154"/>
      <c r="ED2049" s="154"/>
      <c r="EE2049" s="154"/>
      <c r="EF2049" s="154"/>
      <c r="EG2049" s="154"/>
      <c r="EH2049" s="154"/>
      <c r="EI2049" s="154"/>
      <c r="EJ2049" s="154"/>
      <c r="EK2049" s="154"/>
      <c r="EL2049" s="154"/>
      <c r="EM2049" s="154"/>
      <c r="EN2049" s="154"/>
      <c r="EO2049" s="154"/>
      <c r="EP2049" s="154"/>
      <c r="EQ2049" s="154"/>
      <c r="ER2049" s="154"/>
      <c r="ES2049" s="154"/>
      <c r="ET2049" s="154"/>
      <c r="EU2049" s="154"/>
      <c r="EV2049" s="154"/>
      <c r="EW2049" s="154"/>
      <c r="EX2049" s="154"/>
      <c r="EY2049" s="154"/>
      <c r="EZ2049" s="154"/>
      <c r="FA2049" s="154"/>
      <c r="FB2049" s="154"/>
      <c r="FC2049" s="154"/>
      <c r="FD2049" s="154"/>
      <c r="FE2049" s="154"/>
      <c r="FF2049" s="154"/>
      <c r="FG2049" s="154"/>
      <c r="FH2049" s="154"/>
      <c r="FI2049" s="154"/>
      <c r="FJ2049" s="154"/>
      <c r="FK2049" s="154"/>
      <c r="FL2049" s="154"/>
      <c r="FM2049" s="154"/>
      <c r="FN2049" s="154"/>
      <c r="FO2049" s="154"/>
      <c r="FP2049" s="154"/>
      <c r="FQ2049" s="154"/>
      <c r="FR2049" s="154"/>
      <c r="FS2049" s="154"/>
      <c r="FT2049" s="154"/>
      <c r="FU2049" s="154"/>
      <c r="FV2049" s="154"/>
      <c r="FW2049" s="154"/>
      <c r="FX2049" s="154"/>
      <c r="FY2049" s="154"/>
      <c r="FZ2049" s="154"/>
      <c r="GA2049" s="154"/>
      <c r="GB2049" s="154"/>
      <c r="GC2049" s="154"/>
      <c r="GD2049" s="154"/>
      <c r="GE2049" s="154"/>
      <c r="GF2049" s="154"/>
      <c r="GG2049" s="154"/>
      <c r="GH2049" s="154"/>
      <c r="GI2049" s="154"/>
      <c r="GJ2049" s="154"/>
      <c r="GK2049" s="154"/>
      <c r="GL2049" s="154"/>
      <c r="GM2049" s="154"/>
      <c r="GN2049" s="154"/>
      <c r="GO2049" s="154"/>
      <c r="GP2049" s="154"/>
      <c r="GQ2049" s="154"/>
      <c r="GR2049" s="154"/>
      <c r="GS2049" s="154"/>
      <c r="GT2049" s="154"/>
      <c r="GU2049" s="154"/>
      <c r="GV2049" s="154"/>
      <c r="GW2049" s="154"/>
      <c r="GX2049" s="154"/>
      <c r="GY2049" s="154"/>
      <c r="GZ2049" s="154"/>
      <c r="HA2049" s="154"/>
      <c r="HB2049" s="154"/>
      <c r="HC2049" s="154"/>
      <c r="HD2049" s="154"/>
      <c r="HE2049" s="154"/>
      <c r="HF2049" s="154"/>
      <c r="HG2049" s="154"/>
      <c r="HH2049" s="154"/>
      <c r="HI2049" s="154"/>
      <c r="HJ2049" s="154"/>
      <c r="HK2049" s="154"/>
      <c r="HL2049" s="154"/>
      <c r="HM2049" s="154"/>
      <c r="HN2049" s="154"/>
      <c r="HO2049" s="154"/>
      <c r="HP2049" s="154"/>
      <c r="HQ2049" s="154"/>
      <c r="HR2049" s="154"/>
      <c r="HS2049" s="154"/>
      <c r="HT2049" s="154"/>
      <c r="HU2049" s="154"/>
      <c r="HV2049" s="154"/>
      <c r="HW2049" s="154"/>
      <c r="HX2049" s="154"/>
      <c r="HY2049" s="154"/>
      <c r="HZ2049" s="154"/>
      <c r="IA2049" s="154"/>
      <c r="IB2049" s="154"/>
      <c r="IC2049" s="154"/>
      <c r="ID2049" s="154"/>
      <c r="IE2049" s="154"/>
      <c r="IF2049" s="154"/>
      <c r="IG2049" s="154"/>
      <c r="IH2049" s="154"/>
      <c r="II2049" s="154"/>
      <c r="IJ2049" s="154"/>
      <c r="IK2049" s="154"/>
      <c r="IL2049" s="154"/>
    </row>
    <row r="2050" spans="1:246" s="837" customFormat="1" ht="45" x14ac:dyDescent="0.25">
      <c r="A2050" s="217"/>
      <c r="B2050" s="217">
        <v>1</v>
      </c>
      <c r="C2050" s="564" t="s">
        <v>437</v>
      </c>
      <c r="D2050" s="176"/>
      <c r="E2050" s="176"/>
      <c r="F2050" s="1886">
        <f t="shared" si="1504"/>
        <v>0</v>
      </c>
      <c r="G2050" s="732">
        <f t="shared" si="1504"/>
        <v>0</v>
      </c>
      <c r="H2050" s="732">
        <f t="shared" si="1504"/>
        <v>0</v>
      </c>
      <c r="I2050" s="2065" t="e">
        <f t="shared" si="1504"/>
        <v>#DIV/0!</v>
      </c>
      <c r="J2050" s="2525"/>
      <c r="K2050" s="2525"/>
      <c r="L2050" s="2526"/>
      <c r="M2050" s="2526"/>
      <c r="N2050" s="2526"/>
      <c r="O2050" s="2526"/>
      <c r="P2050" s="2526"/>
      <c r="Q2050" s="2526"/>
      <c r="R2050" s="2777">
        <f t="shared" ref="R2050:R2051" si="1514">R1975</f>
        <v>0</v>
      </c>
      <c r="S2050" s="2777">
        <f t="shared" ref="S2050:Z2050" si="1515">S1975</f>
        <v>0</v>
      </c>
      <c r="T2050" s="2777">
        <f t="shared" si="1515"/>
        <v>0</v>
      </c>
      <c r="U2050" s="2778">
        <f t="shared" si="1515"/>
        <v>0</v>
      </c>
      <c r="V2050" s="2777">
        <f t="shared" si="1515"/>
        <v>0</v>
      </c>
      <c r="W2050" s="2777">
        <f t="shared" si="1515"/>
        <v>0</v>
      </c>
      <c r="X2050" s="2779">
        <f t="shared" si="1515"/>
        <v>0</v>
      </c>
      <c r="Y2050" s="2779">
        <f t="shared" si="1515"/>
        <v>0</v>
      </c>
      <c r="Z2050" s="2777">
        <f t="shared" si="1515"/>
        <v>0</v>
      </c>
      <c r="AA2050" s="909"/>
      <c r="AB2050" s="2593"/>
      <c r="AC2050" s="2257"/>
      <c r="AD2050" s="154"/>
      <c r="AE2050" s="154"/>
      <c r="AF2050" s="154"/>
      <c r="AG2050" s="154"/>
      <c r="AH2050" s="154"/>
      <c r="AI2050" s="154"/>
      <c r="AJ2050" s="154"/>
      <c r="AK2050" s="154"/>
      <c r="AL2050" s="154"/>
      <c r="AM2050" s="154"/>
      <c r="AN2050" s="154"/>
      <c r="AO2050" s="154"/>
      <c r="AP2050" s="154"/>
      <c r="AQ2050" s="154"/>
      <c r="AR2050" s="154"/>
      <c r="AS2050" s="154"/>
      <c r="AT2050" s="154"/>
      <c r="AU2050" s="154"/>
      <c r="AV2050" s="154"/>
      <c r="AW2050" s="154"/>
      <c r="AX2050" s="154"/>
      <c r="AY2050" s="154"/>
      <c r="AZ2050" s="154"/>
      <c r="BA2050" s="154"/>
      <c r="BB2050" s="154"/>
      <c r="BC2050" s="154"/>
      <c r="BD2050" s="154"/>
      <c r="BE2050" s="154"/>
      <c r="BF2050" s="154"/>
      <c r="BG2050" s="154"/>
      <c r="BH2050" s="154"/>
      <c r="BI2050" s="154"/>
      <c r="BJ2050" s="154"/>
      <c r="BK2050" s="154"/>
      <c r="BL2050" s="154"/>
      <c r="BM2050" s="154"/>
      <c r="BN2050" s="154"/>
      <c r="BO2050" s="154"/>
      <c r="BP2050" s="154"/>
      <c r="BQ2050" s="154"/>
      <c r="BR2050" s="154"/>
      <c r="BS2050" s="154"/>
      <c r="BT2050" s="154"/>
      <c r="BU2050" s="154"/>
      <c r="BV2050" s="154"/>
      <c r="BW2050" s="154"/>
      <c r="BX2050" s="154"/>
      <c r="BY2050" s="154"/>
      <c r="BZ2050" s="154"/>
      <c r="CA2050" s="154"/>
      <c r="CB2050" s="154"/>
      <c r="CC2050" s="154"/>
      <c r="CD2050" s="154"/>
      <c r="CE2050" s="154"/>
      <c r="CF2050" s="154"/>
      <c r="CG2050" s="154"/>
      <c r="CH2050" s="154"/>
      <c r="CI2050" s="154"/>
      <c r="CJ2050" s="154"/>
      <c r="CK2050" s="154"/>
      <c r="CL2050" s="154"/>
      <c r="CM2050" s="154"/>
      <c r="CN2050" s="154"/>
      <c r="CO2050" s="154"/>
      <c r="CP2050" s="154"/>
      <c r="CQ2050" s="154"/>
      <c r="CR2050" s="154"/>
      <c r="CS2050" s="154"/>
      <c r="CT2050" s="154"/>
      <c r="CU2050" s="154"/>
      <c r="CV2050" s="154"/>
      <c r="CW2050" s="154"/>
      <c r="CX2050" s="154"/>
      <c r="CY2050" s="154"/>
      <c r="CZ2050" s="154"/>
      <c r="DA2050" s="154"/>
      <c r="DB2050" s="154"/>
      <c r="DC2050" s="154"/>
      <c r="DD2050" s="154"/>
      <c r="DE2050" s="154"/>
      <c r="DF2050" s="154"/>
      <c r="DG2050" s="154"/>
      <c r="DH2050" s="154"/>
      <c r="DI2050" s="154"/>
      <c r="DJ2050" s="154"/>
      <c r="DK2050" s="154"/>
      <c r="DL2050" s="154"/>
      <c r="DM2050" s="154"/>
      <c r="DN2050" s="154"/>
      <c r="DO2050" s="154"/>
      <c r="DP2050" s="154"/>
      <c r="DQ2050" s="154"/>
      <c r="DR2050" s="154"/>
      <c r="DS2050" s="154"/>
      <c r="DT2050" s="154"/>
      <c r="DU2050" s="154"/>
      <c r="DV2050" s="154"/>
      <c r="DW2050" s="154"/>
      <c r="DX2050" s="154"/>
      <c r="DY2050" s="154"/>
      <c r="DZ2050" s="154"/>
      <c r="EA2050" s="154"/>
      <c r="EB2050" s="154"/>
      <c r="EC2050" s="154"/>
      <c r="ED2050" s="154"/>
      <c r="EE2050" s="154"/>
      <c r="EF2050" s="154"/>
      <c r="EG2050" s="154"/>
      <c r="EH2050" s="154"/>
      <c r="EI2050" s="154"/>
      <c r="EJ2050" s="154"/>
      <c r="EK2050" s="154"/>
      <c r="EL2050" s="154"/>
      <c r="EM2050" s="154"/>
      <c r="EN2050" s="154"/>
      <c r="EO2050" s="154"/>
      <c r="EP2050" s="154"/>
      <c r="EQ2050" s="154"/>
      <c r="ER2050" s="154"/>
      <c r="ES2050" s="154"/>
      <c r="ET2050" s="154"/>
      <c r="EU2050" s="154"/>
      <c r="EV2050" s="154"/>
      <c r="EW2050" s="154"/>
      <c r="EX2050" s="154"/>
      <c r="EY2050" s="154"/>
      <c r="EZ2050" s="154"/>
      <c r="FA2050" s="154"/>
      <c r="FB2050" s="154"/>
      <c r="FC2050" s="154"/>
      <c r="FD2050" s="154"/>
      <c r="FE2050" s="154"/>
      <c r="FF2050" s="154"/>
      <c r="FG2050" s="154"/>
      <c r="FH2050" s="154"/>
      <c r="FI2050" s="154"/>
      <c r="FJ2050" s="154"/>
      <c r="FK2050" s="154"/>
      <c r="FL2050" s="154"/>
      <c r="FM2050" s="154"/>
      <c r="FN2050" s="154"/>
      <c r="FO2050" s="154"/>
      <c r="FP2050" s="154"/>
      <c r="FQ2050" s="154"/>
      <c r="FR2050" s="154"/>
      <c r="FS2050" s="154"/>
      <c r="FT2050" s="154"/>
      <c r="FU2050" s="154"/>
      <c r="FV2050" s="154"/>
      <c r="FW2050" s="154"/>
      <c r="FX2050" s="154"/>
      <c r="FY2050" s="154"/>
      <c r="FZ2050" s="154"/>
      <c r="GA2050" s="154"/>
      <c r="GB2050" s="154"/>
      <c r="GC2050" s="154"/>
      <c r="GD2050" s="154"/>
      <c r="GE2050" s="154"/>
      <c r="GF2050" s="154"/>
      <c r="GG2050" s="154"/>
      <c r="GH2050" s="154"/>
      <c r="GI2050" s="154"/>
      <c r="GJ2050" s="154"/>
      <c r="GK2050" s="154"/>
      <c r="GL2050" s="154"/>
      <c r="GM2050" s="154"/>
      <c r="GN2050" s="154"/>
      <c r="GO2050" s="154"/>
      <c r="GP2050" s="154"/>
      <c r="GQ2050" s="154"/>
      <c r="GR2050" s="154"/>
      <c r="GS2050" s="154"/>
      <c r="GT2050" s="154"/>
      <c r="GU2050" s="154"/>
      <c r="GV2050" s="154"/>
      <c r="GW2050" s="154"/>
      <c r="GX2050" s="154"/>
      <c r="GY2050" s="154"/>
      <c r="GZ2050" s="154"/>
      <c r="HA2050" s="154"/>
      <c r="HB2050" s="154"/>
      <c r="HC2050" s="154"/>
      <c r="HD2050" s="154"/>
      <c r="HE2050" s="154"/>
      <c r="HF2050" s="154"/>
      <c r="HG2050" s="154"/>
      <c r="HH2050" s="154"/>
      <c r="HI2050" s="154"/>
      <c r="HJ2050" s="154"/>
      <c r="HK2050" s="154"/>
      <c r="HL2050" s="154"/>
      <c r="HM2050" s="154"/>
      <c r="HN2050" s="154"/>
      <c r="HO2050" s="154"/>
      <c r="HP2050" s="154"/>
      <c r="HQ2050" s="154"/>
      <c r="HR2050" s="154"/>
      <c r="HS2050" s="154"/>
      <c r="HT2050" s="154"/>
      <c r="HU2050" s="154"/>
      <c r="HV2050" s="154"/>
      <c r="HW2050" s="154"/>
      <c r="HX2050" s="154"/>
      <c r="HY2050" s="154"/>
      <c r="HZ2050" s="154"/>
      <c r="IA2050" s="154"/>
      <c r="IB2050" s="154"/>
      <c r="IC2050" s="154"/>
      <c r="ID2050" s="154"/>
      <c r="IE2050" s="154"/>
      <c r="IF2050" s="154"/>
      <c r="IG2050" s="154"/>
      <c r="IH2050" s="154"/>
      <c r="II2050" s="154"/>
      <c r="IJ2050" s="154"/>
      <c r="IK2050" s="154"/>
      <c r="IL2050" s="154"/>
    </row>
    <row r="2051" spans="1:246" s="837" customFormat="1" ht="30" x14ac:dyDescent="0.25">
      <c r="A2051" s="217"/>
      <c r="B2051" s="217">
        <v>1</v>
      </c>
      <c r="C2051" s="565" t="s">
        <v>267</v>
      </c>
      <c r="D2051" s="176"/>
      <c r="E2051" s="176"/>
      <c r="F2051" s="1886">
        <f t="shared" si="1504"/>
        <v>0</v>
      </c>
      <c r="G2051" s="732">
        <f t="shared" si="1504"/>
        <v>0</v>
      </c>
      <c r="H2051" s="732">
        <f t="shared" si="1504"/>
        <v>0</v>
      </c>
      <c r="I2051" s="2065" t="e">
        <f t="shared" si="1504"/>
        <v>#DIV/0!</v>
      </c>
      <c r="J2051" s="2525"/>
      <c r="K2051" s="2525"/>
      <c r="L2051" s="2526"/>
      <c r="M2051" s="2526"/>
      <c r="N2051" s="2526"/>
      <c r="O2051" s="2526"/>
      <c r="P2051" s="2526"/>
      <c r="Q2051" s="2526"/>
      <c r="R2051" s="2777">
        <f t="shared" si="1514"/>
        <v>0</v>
      </c>
      <c r="S2051" s="2777">
        <f t="shared" ref="S2051:Z2051" si="1516">S1976</f>
        <v>0</v>
      </c>
      <c r="T2051" s="2777">
        <f t="shared" si="1516"/>
        <v>0</v>
      </c>
      <c r="U2051" s="2778">
        <f t="shared" si="1516"/>
        <v>0</v>
      </c>
      <c r="V2051" s="2777">
        <f t="shared" si="1516"/>
        <v>0</v>
      </c>
      <c r="W2051" s="2777">
        <f t="shared" si="1516"/>
        <v>0</v>
      </c>
      <c r="X2051" s="2779">
        <f t="shared" si="1516"/>
        <v>0</v>
      </c>
      <c r="Y2051" s="2779">
        <f t="shared" si="1516"/>
        <v>0</v>
      </c>
      <c r="Z2051" s="2777">
        <f t="shared" si="1516"/>
        <v>0</v>
      </c>
      <c r="AA2051" s="909"/>
      <c r="AB2051" s="2593"/>
      <c r="AC2051" s="2257"/>
      <c r="AD2051" s="154"/>
      <c r="AE2051" s="154"/>
      <c r="AF2051" s="154"/>
      <c r="AG2051" s="154"/>
      <c r="AH2051" s="154"/>
      <c r="AI2051" s="154"/>
      <c r="AJ2051" s="154"/>
      <c r="AK2051" s="154"/>
      <c r="AL2051" s="154"/>
      <c r="AM2051" s="154"/>
      <c r="AN2051" s="154"/>
      <c r="AO2051" s="154"/>
      <c r="AP2051" s="154"/>
      <c r="AQ2051" s="154"/>
      <c r="AR2051" s="154"/>
      <c r="AS2051" s="154"/>
      <c r="AT2051" s="154"/>
      <c r="AU2051" s="154"/>
      <c r="AV2051" s="154"/>
      <c r="AW2051" s="154"/>
      <c r="AX2051" s="154"/>
      <c r="AY2051" s="154"/>
      <c r="AZ2051" s="154"/>
      <c r="BA2051" s="154"/>
      <c r="BB2051" s="154"/>
      <c r="BC2051" s="154"/>
      <c r="BD2051" s="154"/>
      <c r="BE2051" s="154"/>
      <c r="BF2051" s="154"/>
      <c r="BG2051" s="154"/>
      <c r="BH2051" s="154"/>
      <c r="BI2051" s="154"/>
      <c r="BJ2051" s="154"/>
      <c r="BK2051" s="154"/>
      <c r="BL2051" s="154"/>
      <c r="BM2051" s="154"/>
      <c r="BN2051" s="154"/>
      <c r="BO2051" s="154"/>
      <c r="BP2051" s="154"/>
      <c r="BQ2051" s="154"/>
      <c r="BR2051" s="154"/>
      <c r="BS2051" s="154"/>
      <c r="BT2051" s="154"/>
      <c r="BU2051" s="154"/>
      <c r="BV2051" s="154"/>
      <c r="BW2051" s="154"/>
      <c r="BX2051" s="154"/>
      <c r="BY2051" s="154"/>
      <c r="BZ2051" s="154"/>
      <c r="CA2051" s="154"/>
      <c r="CB2051" s="154"/>
      <c r="CC2051" s="154"/>
      <c r="CD2051" s="154"/>
      <c r="CE2051" s="154"/>
      <c r="CF2051" s="154"/>
      <c r="CG2051" s="154"/>
      <c r="CH2051" s="154"/>
      <c r="CI2051" s="154"/>
      <c r="CJ2051" s="154"/>
      <c r="CK2051" s="154"/>
      <c r="CL2051" s="154"/>
      <c r="CM2051" s="154"/>
      <c r="CN2051" s="154"/>
      <c r="CO2051" s="154"/>
      <c r="CP2051" s="154"/>
      <c r="CQ2051" s="154"/>
      <c r="CR2051" s="154"/>
      <c r="CS2051" s="154"/>
      <c r="CT2051" s="154"/>
      <c r="CU2051" s="154"/>
      <c r="CV2051" s="154"/>
      <c r="CW2051" s="154"/>
      <c r="CX2051" s="154"/>
      <c r="CY2051" s="154"/>
      <c r="CZ2051" s="154"/>
      <c r="DA2051" s="154"/>
      <c r="DB2051" s="154"/>
      <c r="DC2051" s="154"/>
      <c r="DD2051" s="154"/>
      <c r="DE2051" s="154"/>
      <c r="DF2051" s="154"/>
      <c r="DG2051" s="154"/>
      <c r="DH2051" s="154"/>
      <c r="DI2051" s="154"/>
      <c r="DJ2051" s="154"/>
      <c r="DK2051" s="154"/>
      <c r="DL2051" s="154"/>
      <c r="DM2051" s="154"/>
      <c r="DN2051" s="154"/>
      <c r="DO2051" s="154"/>
      <c r="DP2051" s="154"/>
      <c r="DQ2051" s="154"/>
      <c r="DR2051" s="154"/>
      <c r="DS2051" s="154"/>
      <c r="DT2051" s="154"/>
      <c r="DU2051" s="154"/>
      <c r="DV2051" s="154"/>
      <c r="DW2051" s="154"/>
      <c r="DX2051" s="154"/>
      <c r="DY2051" s="154"/>
      <c r="DZ2051" s="154"/>
      <c r="EA2051" s="154"/>
      <c r="EB2051" s="154"/>
      <c r="EC2051" s="154"/>
      <c r="ED2051" s="154"/>
      <c r="EE2051" s="154"/>
      <c r="EF2051" s="154"/>
      <c r="EG2051" s="154"/>
      <c r="EH2051" s="154"/>
      <c r="EI2051" s="154"/>
      <c r="EJ2051" s="154"/>
      <c r="EK2051" s="154"/>
      <c r="EL2051" s="154"/>
      <c r="EM2051" s="154"/>
      <c r="EN2051" s="154"/>
      <c r="EO2051" s="154"/>
      <c r="EP2051" s="154"/>
      <c r="EQ2051" s="154"/>
      <c r="ER2051" s="154"/>
      <c r="ES2051" s="154"/>
      <c r="ET2051" s="154"/>
      <c r="EU2051" s="154"/>
      <c r="EV2051" s="154"/>
      <c r="EW2051" s="154"/>
      <c r="EX2051" s="154"/>
      <c r="EY2051" s="154"/>
      <c r="EZ2051" s="154"/>
      <c r="FA2051" s="154"/>
      <c r="FB2051" s="154"/>
      <c r="FC2051" s="154"/>
      <c r="FD2051" s="154"/>
      <c r="FE2051" s="154"/>
      <c r="FF2051" s="154"/>
      <c r="FG2051" s="154"/>
      <c r="FH2051" s="154"/>
      <c r="FI2051" s="154"/>
      <c r="FJ2051" s="154"/>
      <c r="FK2051" s="154"/>
      <c r="FL2051" s="154"/>
      <c r="FM2051" s="154"/>
      <c r="FN2051" s="154"/>
      <c r="FO2051" s="154"/>
      <c r="FP2051" s="154"/>
      <c r="FQ2051" s="154"/>
      <c r="FR2051" s="154"/>
      <c r="FS2051" s="154"/>
      <c r="FT2051" s="154"/>
      <c r="FU2051" s="154"/>
      <c r="FV2051" s="154"/>
      <c r="FW2051" s="154"/>
      <c r="FX2051" s="154"/>
      <c r="FY2051" s="154"/>
      <c r="FZ2051" s="154"/>
      <c r="GA2051" s="154"/>
      <c r="GB2051" s="154"/>
      <c r="GC2051" s="154"/>
      <c r="GD2051" s="154"/>
      <c r="GE2051" s="154"/>
      <c r="GF2051" s="154"/>
      <c r="GG2051" s="154"/>
      <c r="GH2051" s="154"/>
      <c r="GI2051" s="154"/>
      <c r="GJ2051" s="154"/>
      <c r="GK2051" s="154"/>
      <c r="GL2051" s="154"/>
      <c r="GM2051" s="154"/>
      <c r="GN2051" s="154"/>
      <c r="GO2051" s="154"/>
      <c r="GP2051" s="154"/>
      <c r="GQ2051" s="154"/>
      <c r="GR2051" s="154"/>
      <c r="GS2051" s="154"/>
      <c r="GT2051" s="154"/>
      <c r="GU2051" s="154"/>
      <c r="GV2051" s="154"/>
      <c r="GW2051" s="154"/>
      <c r="GX2051" s="154"/>
      <c r="GY2051" s="154"/>
      <c r="GZ2051" s="154"/>
      <c r="HA2051" s="154"/>
      <c r="HB2051" s="154"/>
      <c r="HC2051" s="154"/>
      <c r="HD2051" s="154"/>
      <c r="HE2051" s="154"/>
      <c r="HF2051" s="154"/>
      <c r="HG2051" s="154"/>
      <c r="HH2051" s="154"/>
      <c r="HI2051" s="154"/>
      <c r="HJ2051" s="154"/>
      <c r="HK2051" s="154"/>
      <c r="HL2051" s="154"/>
      <c r="HM2051" s="154"/>
      <c r="HN2051" s="154"/>
      <c r="HO2051" s="154"/>
      <c r="HP2051" s="154"/>
      <c r="HQ2051" s="154"/>
      <c r="HR2051" s="154"/>
      <c r="HS2051" s="154"/>
      <c r="HT2051" s="154"/>
      <c r="HU2051" s="154"/>
      <c r="HV2051" s="154"/>
      <c r="HW2051" s="154"/>
      <c r="HX2051" s="154"/>
      <c r="HY2051" s="154"/>
      <c r="HZ2051" s="154"/>
      <c r="IA2051" s="154"/>
      <c r="IB2051" s="154"/>
      <c r="IC2051" s="154"/>
      <c r="ID2051" s="154"/>
      <c r="IE2051" s="154"/>
      <c r="IF2051" s="154"/>
      <c r="IG2051" s="154"/>
      <c r="IH2051" s="154"/>
      <c r="II2051" s="154"/>
      <c r="IJ2051" s="154"/>
      <c r="IK2051" s="154"/>
      <c r="IL2051" s="154"/>
    </row>
    <row r="2052" spans="1:246" s="837" customFormat="1" ht="30" x14ac:dyDescent="0.25">
      <c r="A2052" s="217"/>
      <c r="B2052" s="217">
        <v>1</v>
      </c>
      <c r="C2052" s="565" t="s">
        <v>438</v>
      </c>
      <c r="D2052" s="176"/>
      <c r="E2052" s="176"/>
      <c r="F2052" s="1886">
        <f t="shared" si="1504"/>
        <v>0</v>
      </c>
      <c r="G2052" s="732">
        <f t="shared" si="1504"/>
        <v>0</v>
      </c>
      <c r="H2052" s="732">
        <f t="shared" si="1504"/>
        <v>0</v>
      </c>
      <c r="I2052" s="2065" t="e">
        <f t="shared" si="1504"/>
        <v>#DIV/0!</v>
      </c>
      <c r="J2052" s="2525"/>
      <c r="K2052" s="2525"/>
      <c r="L2052" s="2526"/>
      <c r="M2052" s="2526"/>
      <c r="N2052" s="2526"/>
      <c r="O2052" s="2526"/>
      <c r="P2052" s="2526"/>
      <c r="Q2052" s="2526"/>
      <c r="R2052" s="2777">
        <f t="shared" ref="R2052:Z2052" si="1517">R1977</f>
        <v>0</v>
      </c>
      <c r="S2052" s="2777">
        <f t="shared" si="1517"/>
        <v>0</v>
      </c>
      <c r="T2052" s="2777">
        <f t="shared" si="1517"/>
        <v>0</v>
      </c>
      <c r="U2052" s="2778">
        <f t="shared" si="1517"/>
        <v>0</v>
      </c>
      <c r="V2052" s="2777">
        <f t="shared" si="1517"/>
        <v>0</v>
      </c>
      <c r="W2052" s="2777">
        <f t="shared" si="1517"/>
        <v>0</v>
      </c>
      <c r="X2052" s="2779">
        <f t="shared" si="1517"/>
        <v>0</v>
      </c>
      <c r="Y2052" s="2779">
        <f t="shared" si="1517"/>
        <v>0</v>
      </c>
      <c r="Z2052" s="2777">
        <f t="shared" si="1517"/>
        <v>0</v>
      </c>
      <c r="AA2052" s="909"/>
      <c r="AB2052" s="2593"/>
      <c r="AC2052" s="2257"/>
      <c r="AD2052" s="154"/>
      <c r="AE2052" s="154"/>
      <c r="AF2052" s="154"/>
      <c r="AG2052" s="154"/>
      <c r="AH2052" s="154"/>
      <c r="AI2052" s="154"/>
      <c r="AJ2052" s="154"/>
      <c r="AK2052" s="154"/>
      <c r="AL2052" s="154"/>
      <c r="AM2052" s="154"/>
      <c r="AN2052" s="154"/>
      <c r="AO2052" s="154"/>
      <c r="AP2052" s="154"/>
      <c r="AQ2052" s="154"/>
      <c r="AR2052" s="154"/>
      <c r="AS2052" s="154"/>
      <c r="AT2052" s="154"/>
      <c r="AU2052" s="154"/>
      <c r="AV2052" s="154"/>
      <c r="AW2052" s="154"/>
      <c r="AX2052" s="154"/>
      <c r="AY2052" s="154"/>
      <c r="AZ2052" s="154"/>
      <c r="BA2052" s="154"/>
      <c r="BB2052" s="154"/>
      <c r="BC2052" s="154"/>
      <c r="BD2052" s="154"/>
      <c r="BE2052" s="154"/>
      <c r="BF2052" s="154"/>
      <c r="BG2052" s="154"/>
      <c r="BH2052" s="154"/>
      <c r="BI2052" s="154"/>
      <c r="BJ2052" s="154"/>
      <c r="BK2052" s="154"/>
      <c r="BL2052" s="154"/>
      <c r="BM2052" s="154"/>
      <c r="BN2052" s="154"/>
      <c r="BO2052" s="154"/>
      <c r="BP2052" s="154"/>
      <c r="BQ2052" s="154"/>
      <c r="BR2052" s="154"/>
      <c r="BS2052" s="154"/>
      <c r="BT2052" s="154"/>
      <c r="BU2052" s="154"/>
      <c r="BV2052" s="154"/>
      <c r="BW2052" s="154"/>
      <c r="BX2052" s="154"/>
      <c r="BY2052" s="154"/>
      <c r="BZ2052" s="154"/>
      <c r="CA2052" s="154"/>
      <c r="CB2052" s="154"/>
      <c r="CC2052" s="154"/>
      <c r="CD2052" s="154"/>
      <c r="CE2052" s="154"/>
      <c r="CF2052" s="154"/>
      <c r="CG2052" s="154"/>
      <c r="CH2052" s="154"/>
      <c r="CI2052" s="154"/>
      <c r="CJ2052" s="154"/>
      <c r="CK2052" s="154"/>
      <c r="CL2052" s="154"/>
      <c r="CM2052" s="154"/>
      <c r="CN2052" s="154"/>
      <c r="CO2052" s="154"/>
      <c r="CP2052" s="154"/>
      <c r="CQ2052" s="154"/>
      <c r="CR2052" s="154"/>
      <c r="CS2052" s="154"/>
      <c r="CT2052" s="154"/>
      <c r="CU2052" s="154"/>
      <c r="CV2052" s="154"/>
      <c r="CW2052" s="154"/>
      <c r="CX2052" s="154"/>
      <c r="CY2052" s="154"/>
      <c r="CZ2052" s="154"/>
      <c r="DA2052" s="154"/>
      <c r="DB2052" s="154"/>
      <c r="DC2052" s="154"/>
      <c r="DD2052" s="154"/>
      <c r="DE2052" s="154"/>
      <c r="DF2052" s="154"/>
      <c r="DG2052" s="154"/>
      <c r="DH2052" s="154"/>
      <c r="DI2052" s="154"/>
      <c r="DJ2052" s="154"/>
      <c r="DK2052" s="154"/>
      <c r="DL2052" s="154"/>
      <c r="DM2052" s="154"/>
      <c r="DN2052" s="154"/>
      <c r="DO2052" s="154"/>
      <c r="DP2052" s="154"/>
      <c r="DQ2052" s="154"/>
      <c r="DR2052" s="154"/>
      <c r="DS2052" s="154"/>
      <c r="DT2052" s="154"/>
      <c r="DU2052" s="154"/>
      <c r="DV2052" s="154"/>
      <c r="DW2052" s="154"/>
      <c r="DX2052" s="154"/>
      <c r="DY2052" s="154"/>
      <c r="DZ2052" s="154"/>
      <c r="EA2052" s="154"/>
      <c r="EB2052" s="154"/>
      <c r="EC2052" s="154"/>
      <c r="ED2052" s="154"/>
      <c r="EE2052" s="154"/>
      <c r="EF2052" s="154"/>
      <c r="EG2052" s="154"/>
      <c r="EH2052" s="154"/>
      <c r="EI2052" s="154"/>
      <c r="EJ2052" s="154"/>
      <c r="EK2052" s="154"/>
      <c r="EL2052" s="154"/>
      <c r="EM2052" s="154"/>
      <c r="EN2052" s="154"/>
      <c r="EO2052" s="154"/>
      <c r="EP2052" s="154"/>
      <c r="EQ2052" s="154"/>
      <c r="ER2052" s="154"/>
      <c r="ES2052" s="154"/>
      <c r="ET2052" s="154"/>
      <c r="EU2052" s="154"/>
      <c r="EV2052" s="154"/>
      <c r="EW2052" s="154"/>
      <c r="EX2052" s="154"/>
      <c r="EY2052" s="154"/>
      <c r="EZ2052" s="154"/>
      <c r="FA2052" s="154"/>
      <c r="FB2052" s="154"/>
      <c r="FC2052" s="154"/>
      <c r="FD2052" s="154"/>
      <c r="FE2052" s="154"/>
      <c r="FF2052" s="154"/>
      <c r="FG2052" s="154"/>
      <c r="FH2052" s="154"/>
      <c r="FI2052" s="154"/>
      <c r="FJ2052" s="154"/>
      <c r="FK2052" s="154"/>
      <c r="FL2052" s="154"/>
      <c r="FM2052" s="154"/>
      <c r="FN2052" s="154"/>
      <c r="FO2052" s="154"/>
      <c r="FP2052" s="154"/>
      <c r="FQ2052" s="154"/>
      <c r="FR2052" s="154"/>
      <c r="FS2052" s="154"/>
      <c r="FT2052" s="154"/>
      <c r="FU2052" s="154"/>
      <c r="FV2052" s="154"/>
      <c r="FW2052" s="154"/>
      <c r="FX2052" s="154"/>
      <c r="FY2052" s="154"/>
      <c r="FZ2052" s="154"/>
      <c r="GA2052" s="154"/>
      <c r="GB2052" s="154"/>
      <c r="GC2052" s="154"/>
      <c r="GD2052" s="154"/>
      <c r="GE2052" s="154"/>
      <c r="GF2052" s="154"/>
      <c r="GG2052" s="154"/>
      <c r="GH2052" s="154"/>
      <c r="GI2052" s="154"/>
      <c r="GJ2052" s="154"/>
      <c r="GK2052" s="154"/>
      <c r="GL2052" s="154"/>
      <c r="GM2052" s="154"/>
      <c r="GN2052" s="154"/>
      <c r="GO2052" s="154"/>
      <c r="GP2052" s="154"/>
      <c r="GQ2052" s="154"/>
      <c r="GR2052" s="154"/>
      <c r="GS2052" s="154"/>
      <c r="GT2052" s="154"/>
      <c r="GU2052" s="154"/>
      <c r="GV2052" s="154"/>
      <c r="GW2052" s="154"/>
      <c r="GX2052" s="154"/>
      <c r="GY2052" s="154"/>
      <c r="GZ2052" s="154"/>
      <c r="HA2052" s="154"/>
      <c r="HB2052" s="154"/>
      <c r="HC2052" s="154"/>
      <c r="HD2052" s="154"/>
      <c r="HE2052" s="154"/>
      <c r="HF2052" s="154"/>
      <c r="HG2052" s="154"/>
      <c r="HH2052" s="154"/>
      <c r="HI2052" s="154"/>
      <c r="HJ2052" s="154"/>
      <c r="HK2052" s="154"/>
      <c r="HL2052" s="154"/>
      <c r="HM2052" s="154"/>
      <c r="HN2052" s="154"/>
      <c r="HO2052" s="154"/>
      <c r="HP2052" s="154"/>
      <c r="HQ2052" s="154"/>
      <c r="HR2052" s="154"/>
      <c r="HS2052" s="154"/>
      <c r="HT2052" s="154"/>
      <c r="HU2052" s="154"/>
      <c r="HV2052" s="154"/>
      <c r="HW2052" s="154"/>
      <c r="HX2052" s="154"/>
      <c r="HY2052" s="154"/>
      <c r="HZ2052" s="154"/>
      <c r="IA2052" s="154"/>
      <c r="IB2052" s="154"/>
      <c r="IC2052" s="154"/>
      <c r="ID2052" s="154"/>
      <c r="IE2052" s="154"/>
      <c r="IF2052" s="154"/>
      <c r="IG2052" s="154"/>
      <c r="IH2052" s="154"/>
      <c r="II2052" s="154"/>
      <c r="IJ2052" s="154"/>
      <c r="IK2052" s="154"/>
      <c r="IL2052" s="154"/>
    </row>
    <row r="2053" spans="1:246" s="837" customFormat="1" ht="30" x14ac:dyDescent="0.25">
      <c r="A2053" s="217"/>
      <c r="B2053" s="217">
        <v>1</v>
      </c>
      <c r="C2053" s="565" t="s">
        <v>671</v>
      </c>
      <c r="D2053" s="176"/>
      <c r="E2053" s="176"/>
      <c r="F2053" s="1886">
        <f t="shared" ref="F2053:I2053" si="1518">F1978</f>
        <v>0</v>
      </c>
      <c r="G2053" s="732">
        <f t="shared" si="1518"/>
        <v>0</v>
      </c>
      <c r="H2053" s="732">
        <f t="shared" si="1518"/>
        <v>0</v>
      </c>
      <c r="I2053" s="2065" t="e">
        <f t="shared" si="1518"/>
        <v>#DIV/0!</v>
      </c>
      <c r="J2053" s="2525"/>
      <c r="K2053" s="2525"/>
      <c r="L2053" s="2526"/>
      <c r="M2053" s="2526"/>
      <c r="N2053" s="2526"/>
      <c r="O2053" s="2526"/>
      <c r="P2053" s="2526"/>
      <c r="Q2053" s="2526"/>
      <c r="R2053" s="2777">
        <f t="shared" ref="R2053:Z2053" si="1519">R1978</f>
        <v>0</v>
      </c>
      <c r="S2053" s="2777">
        <f t="shared" si="1519"/>
        <v>0</v>
      </c>
      <c r="T2053" s="2777">
        <f t="shared" si="1519"/>
        <v>0</v>
      </c>
      <c r="U2053" s="2778">
        <f t="shared" si="1519"/>
        <v>0</v>
      </c>
      <c r="V2053" s="2777">
        <f t="shared" si="1519"/>
        <v>0</v>
      </c>
      <c r="W2053" s="2777">
        <f t="shared" si="1519"/>
        <v>0</v>
      </c>
      <c r="X2053" s="2779">
        <f t="shared" si="1519"/>
        <v>0</v>
      </c>
      <c r="Y2053" s="2779">
        <f t="shared" si="1519"/>
        <v>0</v>
      </c>
      <c r="Z2053" s="2777">
        <f t="shared" si="1519"/>
        <v>0</v>
      </c>
      <c r="AA2053" s="909"/>
      <c r="AB2053" s="2593"/>
      <c r="AC2053" s="2257"/>
      <c r="AD2053" s="154"/>
      <c r="AE2053" s="154"/>
      <c r="AF2053" s="154"/>
      <c r="AG2053" s="154"/>
      <c r="AH2053" s="154"/>
      <c r="AI2053" s="154"/>
      <c r="AJ2053" s="154"/>
      <c r="AK2053" s="154"/>
      <c r="AL2053" s="154"/>
      <c r="AM2053" s="154"/>
      <c r="AN2053" s="154"/>
      <c r="AO2053" s="154"/>
      <c r="AP2053" s="154"/>
      <c r="AQ2053" s="154"/>
      <c r="AR2053" s="154"/>
      <c r="AS2053" s="154"/>
      <c r="AT2053" s="154"/>
      <c r="AU2053" s="154"/>
      <c r="AV2053" s="154"/>
      <c r="AW2053" s="154"/>
      <c r="AX2053" s="154"/>
      <c r="AY2053" s="154"/>
      <c r="AZ2053" s="154"/>
      <c r="BA2053" s="154"/>
      <c r="BB2053" s="154"/>
      <c r="BC2053" s="154"/>
      <c r="BD2053" s="154"/>
      <c r="BE2053" s="154"/>
      <c r="BF2053" s="154"/>
      <c r="BG2053" s="154"/>
      <c r="BH2053" s="154"/>
      <c r="BI2053" s="154"/>
      <c r="BJ2053" s="154"/>
      <c r="BK2053" s="154"/>
      <c r="BL2053" s="154"/>
      <c r="BM2053" s="154"/>
      <c r="BN2053" s="154"/>
      <c r="BO2053" s="154"/>
      <c r="BP2053" s="154"/>
      <c r="BQ2053" s="154"/>
      <c r="BR2053" s="154"/>
      <c r="BS2053" s="154"/>
      <c r="BT2053" s="154"/>
      <c r="BU2053" s="154"/>
      <c r="BV2053" s="154"/>
      <c r="BW2053" s="154"/>
      <c r="BX2053" s="154"/>
      <c r="BY2053" s="154"/>
      <c r="BZ2053" s="154"/>
      <c r="CA2053" s="154"/>
      <c r="CB2053" s="154"/>
      <c r="CC2053" s="154"/>
      <c r="CD2053" s="154"/>
      <c r="CE2053" s="154"/>
      <c r="CF2053" s="154"/>
      <c r="CG2053" s="154"/>
      <c r="CH2053" s="154"/>
      <c r="CI2053" s="154"/>
      <c r="CJ2053" s="154"/>
      <c r="CK2053" s="154"/>
      <c r="CL2053" s="154"/>
      <c r="CM2053" s="154"/>
      <c r="CN2053" s="154"/>
      <c r="CO2053" s="154"/>
      <c r="CP2053" s="154"/>
      <c r="CQ2053" s="154"/>
      <c r="CR2053" s="154"/>
      <c r="CS2053" s="154"/>
      <c r="CT2053" s="154"/>
      <c r="CU2053" s="154"/>
      <c r="CV2053" s="154"/>
      <c r="CW2053" s="154"/>
      <c r="CX2053" s="154"/>
      <c r="CY2053" s="154"/>
      <c r="CZ2053" s="154"/>
      <c r="DA2053" s="154"/>
      <c r="DB2053" s="154"/>
      <c r="DC2053" s="154"/>
      <c r="DD2053" s="154"/>
      <c r="DE2053" s="154"/>
      <c r="DF2053" s="154"/>
      <c r="DG2053" s="154"/>
      <c r="DH2053" s="154"/>
      <c r="DI2053" s="154"/>
      <c r="DJ2053" s="154"/>
      <c r="DK2053" s="154"/>
      <c r="DL2053" s="154"/>
      <c r="DM2053" s="154"/>
      <c r="DN2053" s="154"/>
      <c r="DO2053" s="154"/>
      <c r="DP2053" s="154"/>
      <c r="DQ2053" s="154"/>
      <c r="DR2053" s="154"/>
      <c r="DS2053" s="154"/>
      <c r="DT2053" s="154"/>
      <c r="DU2053" s="154"/>
      <c r="DV2053" s="154"/>
      <c r="DW2053" s="154"/>
      <c r="DX2053" s="154"/>
      <c r="DY2053" s="154"/>
      <c r="DZ2053" s="154"/>
      <c r="EA2053" s="154"/>
      <c r="EB2053" s="154"/>
      <c r="EC2053" s="154"/>
      <c r="ED2053" s="154"/>
      <c r="EE2053" s="154"/>
      <c r="EF2053" s="154"/>
      <c r="EG2053" s="154"/>
      <c r="EH2053" s="154"/>
      <c r="EI2053" s="154"/>
      <c r="EJ2053" s="154"/>
      <c r="EK2053" s="154"/>
      <c r="EL2053" s="154"/>
      <c r="EM2053" s="154"/>
      <c r="EN2053" s="154"/>
      <c r="EO2053" s="154"/>
      <c r="EP2053" s="154"/>
      <c r="EQ2053" s="154"/>
      <c r="ER2053" s="154"/>
      <c r="ES2053" s="154"/>
      <c r="ET2053" s="154"/>
      <c r="EU2053" s="154"/>
      <c r="EV2053" s="154"/>
      <c r="EW2053" s="154"/>
      <c r="EX2053" s="154"/>
      <c r="EY2053" s="154"/>
      <c r="EZ2053" s="154"/>
      <c r="FA2053" s="154"/>
      <c r="FB2053" s="154"/>
      <c r="FC2053" s="154"/>
      <c r="FD2053" s="154"/>
      <c r="FE2053" s="154"/>
      <c r="FF2053" s="154"/>
      <c r="FG2053" s="154"/>
      <c r="FH2053" s="154"/>
      <c r="FI2053" s="154"/>
      <c r="FJ2053" s="154"/>
      <c r="FK2053" s="154"/>
      <c r="FL2053" s="154"/>
      <c r="FM2053" s="154"/>
      <c r="FN2053" s="154"/>
      <c r="FO2053" s="154"/>
      <c r="FP2053" s="154"/>
      <c r="FQ2053" s="154"/>
      <c r="FR2053" s="154"/>
      <c r="FS2053" s="154"/>
      <c r="FT2053" s="154"/>
      <c r="FU2053" s="154"/>
      <c r="FV2053" s="154"/>
      <c r="FW2053" s="154"/>
      <c r="FX2053" s="154"/>
      <c r="FY2053" s="154"/>
      <c r="FZ2053" s="154"/>
      <c r="GA2053" s="154"/>
      <c r="GB2053" s="154"/>
      <c r="GC2053" s="154"/>
      <c r="GD2053" s="154"/>
      <c r="GE2053" s="154"/>
      <c r="GF2053" s="154"/>
      <c r="GG2053" s="154"/>
      <c r="GH2053" s="154"/>
      <c r="GI2053" s="154"/>
      <c r="GJ2053" s="154"/>
      <c r="GK2053" s="154"/>
      <c r="GL2053" s="154"/>
      <c r="GM2053" s="154"/>
      <c r="GN2053" s="154"/>
      <c r="GO2053" s="154"/>
      <c r="GP2053" s="154"/>
      <c r="GQ2053" s="154"/>
      <c r="GR2053" s="154"/>
      <c r="GS2053" s="154"/>
      <c r="GT2053" s="154"/>
      <c r="GU2053" s="154"/>
      <c r="GV2053" s="154"/>
      <c r="GW2053" s="154"/>
      <c r="GX2053" s="154"/>
      <c r="GY2053" s="154"/>
      <c r="GZ2053" s="154"/>
      <c r="HA2053" s="154"/>
      <c r="HB2053" s="154"/>
      <c r="HC2053" s="154"/>
      <c r="HD2053" s="154"/>
      <c r="HE2053" s="154"/>
      <c r="HF2053" s="154"/>
      <c r="HG2053" s="154"/>
      <c r="HH2053" s="154"/>
      <c r="HI2053" s="154"/>
      <c r="HJ2053" s="154"/>
      <c r="HK2053" s="154"/>
      <c r="HL2053" s="154"/>
      <c r="HM2053" s="154"/>
      <c r="HN2053" s="154"/>
      <c r="HO2053" s="154"/>
      <c r="HP2053" s="154"/>
      <c r="HQ2053" s="154"/>
      <c r="HR2053" s="154"/>
      <c r="HS2053" s="154"/>
      <c r="HT2053" s="154"/>
      <c r="HU2053" s="154"/>
      <c r="HV2053" s="154"/>
      <c r="HW2053" s="154"/>
      <c r="HX2053" s="154"/>
      <c r="HY2053" s="154"/>
      <c r="HZ2053" s="154"/>
      <c r="IA2053" s="154"/>
      <c r="IB2053" s="154"/>
      <c r="IC2053" s="154"/>
      <c r="ID2053" s="154"/>
      <c r="IE2053" s="154"/>
      <c r="IF2053" s="154"/>
      <c r="IG2053" s="154"/>
      <c r="IH2053" s="154"/>
      <c r="II2053" s="154"/>
      <c r="IJ2053" s="154"/>
      <c r="IK2053" s="154"/>
      <c r="IL2053" s="154"/>
    </row>
    <row r="2054" spans="1:246" s="837" customFormat="1" ht="30" x14ac:dyDescent="0.25">
      <c r="A2054" s="217"/>
      <c r="B2054" s="217"/>
      <c r="C2054" s="565" t="s">
        <v>672</v>
      </c>
      <c r="D2054" s="176"/>
      <c r="E2054" s="176"/>
      <c r="F2054" s="1886">
        <f t="shared" ref="F2054:I2054" si="1520">F1979</f>
        <v>0</v>
      </c>
      <c r="G2054" s="732">
        <f t="shared" si="1520"/>
        <v>0</v>
      </c>
      <c r="H2054" s="732">
        <f t="shared" si="1520"/>
        <v>0</v>
      </c>
      <c r="I2054" s="2065">
        <f t="shared" si="1520"/>
        <v>0</v>
      </c>
      <c r="J2054" s="2525"/>
      <c r="K2054" s="2525"/>
      <c r="L2054" s="2526"/>
      <c r="M2054" s="2526"/>
      <c r="N2054" s="2526"/>
      <c r="O2054" s="2526"/>
      <c r="P2054" s="2526"/>
      <c r="Q2054" s="2526"/>
      <c r="R2054" s="2777">
        <f t="shared" ref="R2054:Z2054" si="1521">R1979</f>
        <v>0</v>
      </c>
      <c r="S2054" s="2777">
        <f t="shared" si="1521"/>
        <v>0</v>
      </c>
      <c r="T2054" s="2777">
        <f t="shared" si="1521"/>
        <v>0</v>
      </c>
      <c r="U2054" s="2778">
        <f t="shared" si="1521"/>
        <v>0</v>
      </c>
      <c r="V2054" s="2777">
        <f t="shared" si="1521"/>
        <v>0</v>
      </c>
      <c r="W2054" s="2777">
        <f t="shared" si="1521"/>
        <v>0</v>
      </c>
      <c r="X2054" s="2779">
        <f t="shared" si="1521"/>
        <v>0</v>
      </c>
      <c r="Y2054" s="2779">
        <f t="shared" si="1521"/>
        <v>0</v>
      </c>
      <c r="Z2054" s="2777">
        <f t="shared" si="1521"/>
        <v>0</v>
      </c>
      <c r="AA2054" s="909"/>
      <c r="AB2054" s="2593"/>
      <c r="AC2054" s="2257"/>
      <c r="AD2054" s="154"/>
      <c r="AE2054" s="154"/>
      <c r="AF2054" s="154"/>
      <c r="AG2054" s="154"/>
      <c r="AH2054" s="154"/>
      <c r="AI2054" s="154"/>
      <c r="AJ2054" s="154"/>
      <c r="AK2054" s="154"/>
      <c r="AL2054" s="154"/>
      <c r="AM2054" s="154"/>
      <c r="AN2054" s="154"/>
      <c r="AO2054" s="154"/>
      <c r="AP2054" s="154"/>
      <c r="AQ2054" s="154"/>
      <c r="AR2054" s="154"/>
      <c r="AS2054" s="154"/>
      <c r="AT2054" s="154"/>
      <c r="AU2054" s="154"/>
      <c r="AV2054" s="154"/>
      <c r="AW2054" s="154"/>
      <c r="AX2054" s="154"/>
      <c r="AY2054" s="154"/>
      <c r="AZ2054" s="154"/>
      <c r="BA2054" s="154"/>
      <c r="BB2054" s="154"/>
      <c r="BC2054" s="154"/>
      <c r="BD2054" s="154"/>
      <c r="BE2054" s="154"/>
      <c r="BF2054" s="154"/>
      <c r="BG2054" s="154"/>
      <c r="BH2054" s="154"/>
      <c r="BI2054" s="154"/>
      <c r="BJ2054" s="154"/>
      <c r="BK2054" s="154"/>
      <c r="BL2054" s="154"/>
      <c r="BM2054" s="154"/>
      <c r="BN2054" s="154"/>
      <c r="BO2054" s="154"/>
      <c r="BP2054" s="154"/>
      <c r="BQ2054" s="154"/>
      <c r="BR2054" s="154"/>
      <c r="BS2054" s="154"/>
      <c r="BT2054" s="154"/>
      <c r="BU2054" s="154"/>
      <c r="BV2054" s="154"/>
      <c r="BW2054" s="154"/>
      <c r="BX2054" s="154"/>
      <c r="BY2054" s="154"/>
      <c r="BZ2054" s="154"/>
      <c r="CA2054" s="154"/>
      <c r="CB2054" s="154"/>
      <c r="CC2054" s="154"/>
      <c r="CD2054" s="154"/>
      <c r="CE2054" s="154"/>
      <c r="CF2054" s="154"/>
      <c r="CG2054" s="154"/>
      <c r="CH2054" s="154"/>
      <c r="CI2054" s="154"/>
      <c r="CJ2054" s="154"/>
      <c r="CK2054" s="154"/>
      <c r="CL2054" s="154"/>
      <c r="CM2054" s="154"/>
      <c r="CN2054" s="154"/>
      <c r="CO2054" s="154"/>
      <c r="CP2054" s="154"/>
      <c r="CQ2054" s="154"/>
      <c r="CR2054" s="154"/>
      <c r="CS2054" s="154"/>
      <c r="CT2054" s="154"/>
      <c r="CU2054" s="154"/>
      <c r="CV2054" s="154"/>
      <c r="CW2054" s="154"/>
      <c r="CX2054" s="154"/>
      <c r="CY2054" s="154"/>
      <c r="CZ2054" s="154"/>
      <c r="DA2054" s="154"/>
      <c r="DB2054" s="154"/>
      <c r="DC2054" s="154"/>
      <c r="DD2054" s="154"/>
      <c r="DE2054" s="154"/>
      <c r="DF2054" s="154"/>
      <c r="DG2054" s="154"/>
      <c r="DH2054" s="154"/>
      <c r="DI2054" s="154"/>
      <c r="DJ2054" s="154"/>
      <c r="DK2054" s="154"/>
      <c r="DL2054" s="154"/>
      <c r="DM2054" s="154"/>
      <c r="DN2054" s="154"/>
      <c r="DO2054" s="154"/>
      <c r="DP2054" s="154"/>
      <c r="DQ2054" s="154"/>
      <c r="DR2054" s="154"/>
      <c r="DS2054" s="154"/>
      <c r="DT2054" s="154"/>
      <c r="DU2054" s="154"/>
      <c r="DV2054" s="154"/>
      <c r="DW2054" s="154"/>
      <c r="DX2054" s="154"/>
      <c r="DY2054" s="154"/>
      <c r="DZ2054" s="154"/>
      <c r="EA2054" s="154"/>
      <c r="EB2054" s="154"/>
      <c r="EC2054" s="154"/>
      <c r="ED2054" s="154"/>
      <c r="EE2054" s="154"/>
      <c r="EF2054" s="154"/>
      <c r="EG2054" s="154"/>
      <c r="EH2054" s="154"/>
      <c r="EI2054" s="154"/>
      <c r="EJ2054" s="154"/>
      <c r="EK2054" s="154"/>
      <c r="EL2054" s="154"/>
      <c r="EM2054" s="154"/>
      <c r="EN2054" s="154"/>
      <c r="EO2054" s="154"/>
      <c r="EP2054" s="154"/>
      <c r="EQ2054" s="154"/>
      <c r="ER2054" s="154"/>
      <c r="ES2054" s="154"/>
      <c r="ET2054" s="154"/>
      <c r="EU2054" s="154"/>
      <c r="EV2054" s="154"/>
      <c r="EW2054" s="154"/>
      <c r="EX2054" s="154"/>
      <c r="EY2054" s="154"/>
      <c r="EZ2054" s="154"/>
      <c r="FA2054" s="154"/>
      <c r="FB2054" s="154"/>
      <c r="FC2054" s="154"/>
      <c r="FD2054" s="154"/>
      <c r="FE2054" s="154"/>
      <c r="FF2054" s="154"/>
      <c r="FG2054" s="154"/>
      <c r="FH2054" s="154"/>
      <c r="FI2054" s="154"/>
      <c r="FJ2054" s="154"/>
      <c r="FK2054" s="154"/>
      <c r="FL2054" s="154"/>
      <c r="FM2054" s="154"/>
      <c r="FN2054" s="154"/>
      <c r="FO2054" s="154"/>
      <c r="FP2054" s="154"/>
      <c r="FQ2054" s="154"/>
      <c r="FR2054" s="154"/>
      <c r="FS2054" s="154"/>
      <c r="FT2054" s="154"/>
      <c r="FU2054" s="154"/>
      <c r="FV2054" s="154"/>
      <c r="FW2054" s="154"/>
      <c r="FX2054" s="154"/>
      <c r="FY2054" s="154"/>
      <c r="FZ2054" s="154"/>
      <c r="GA2054" s="154"/>
      <c r="GB2054" s="154"/>
      <c r="GC2054" s="154"/>
      <c r="GD2054" s="154"/>
      <c r="GE2054" s="154"/>
      <c r="GF2054" s="154"/>
      <c r="GG2054" s="154"/>
      <c r="GH2054" s="154"/>
      <c r="GI2054" s="154"/>
      <c r="GJ2054" s="154"/>
      <c r="GK2054" s="154"/>
      <c r="GL2054" s="154"/>
      <c r="GM2054" s="154"/>
      <c r="GN2054" s="154"/>
      <c r="GO2054" s="154"/>
      <c r="GP2054" s="154"/>
      <c r="GQ2054" s="154"/>
      <c r="GR2054" s="154"/>
      <c r="GS2054" s="154"/>
      <c r="GT2054" s="154"/>
      <c r="GU2054" s="154"/>
      <c r="GV2054" s="154"/>
      <c r="GW2054" s="154"/>
      <c r="GX2054" s="154"/>
      <c r="GY2054" s="154"/>
      <c r="GZ2054" s="154"/>
      <c r="HA2054" s="154"/>
      <c r="HB2054" s="154"/>
      <c r="HC2054" s="154"/>
      <c r="HD2054" s="154"/>
      <c r="HE2054" s="154"/>
      <c r="HF2054" s="154"/>
      <c r="HG2054" s="154"/>
      <c r="HH2054" s="154"/>
      <c r="HI2054" s="154"/>
      <c r="HJ2054" s="154"/>
      <c r="HK2054" s="154"/>
      <c r="HL2054" s="154"/>
      <c r="HM2054" s="154"/>
      <c r="HN2054" s="154"/>
      <c r="HO2054" s="154"/>
      <c r="HP2054" s="154"/>
      <c r="HQ2054" s="154"/>
      <c r="HR2054" s="154"/>
      <c r="HS2054" s="154"/>
      <c r="HT2054" s="154"/>
      <c r="HU2054" s="154"/>
      <c r="HV2054" s="154"/>
      <c r="HW2054" s="154"/>
      <c r="HX2054" s="154"/>
      <c r="HY2054" s="154"/>
      <c r="HZ2054" s="154"/>
      <c r="IA2054" s="154"/>
      <c r="IB2054" s="154"/>
      <c r="IC2054" s="154"/>
      <c r="ID2054" s="154"/>
      <c r="IE2054" s="154"/>
      <c r="IF2054" s="154"/>
      <c r="IG2054" s="154"/>
      <c r="IH2054" s="154"/>
      <c r="II2054" s="154"/>
      <c r="IJ2054" s="154"/>
      <c r="IK2054" s="154"/>
      <c r="IL2054" s="154"/>
    </row>
    <row r="2055" spans="1:246" s="837" customFormat="1" ht="60" x14ac:dyDescent="0.25">
      <c r="A2055" s="217"/>
      <c r="B2055" s="217"/>
      <c r="C2055" s="565" t="s">
        <v>673</v>
      </c>
      <c r="D2055" s="176"/>
      <c r="E2055" s="176"/>
      <c r="F2055" s="1886">
        <f t="shared" ref="F2055:I2055" si="1522">F1980</f>
        <v>0</v>
      </c>
      <c r="G2055" s="732">
        <f t="shared" si="1522"/>
        <v>0</v>
      </c>
      <c r="H2055" s="732">
        <f t="shared" si="1522"/>
        <v>0</v>
      </c>
      <c r="I2055" s="2065" t="e">
        <f t="shared" si="1522"/>
        <v>#DIV/0!</v>
      </c>
      <c r="J2055" s="2525"/>
      <c r="K2055" s="2525"/>
      <c r="L2055" s="2526"/>
      <c r="M2055" s="2526"/>
      <c r="N2055" s="2526"/>
      <c r="O2055" s="2526"/>
      <c r="P2055" s="2526"/>
      <c r="Q2055" s="2526"/>
      <c r="R2055" s="2777">
        <f t="shared" ref="R2055:Z2055" si="1523">R1980</f>
        <v>0</v>
      </c>
      <c r="S2055" s="2777">
        <f t="shared" si="1523"/>
        <v>0</v>
      </c>
      <c r="T2055" s="2777">
        <f t="shared" si="1523"/>
        <v>0</v>
      </c>
      <c r="U2055" s="2778">
        <f t="shared" si="1523"/>
        <v>0</v>
      </c>
      <c r="V2055" s="2777">
        <f t="shared" si="1523"/>
        <v>0</v>
      </c>
      <c r="W2055" s="2777">
        <f t="shared" si="1523"/>
        <v>0</v>
      </c>
      <c r="X2055" s="2779">
        <f t="shared" si="1523"/>
        <v>0</v>
      </c>
      <c r="Y2055" s="2779">
        <f t="shared" si="1523"/>
        <v>0</v>
      </c>
      <c r="Z2055" s="2777">
        <f t="shared" si="1523"/>
        <v>0</v>
      </c>
      <c r="AA2055" s="909"/>
      <c r="AB2055" s="2593"/>
      <c r="AC2055" s="2257"/>
      <c r="AD2055" s="154"/>
      <c r="AE2055" s="154"/>
      <c r="AF2055" s="154"/>
      <c r="AG2055" s="154"/>
      <c r="AH2055" s="154"/>
      <c r="AI2055" s="154"/>
      <c r="AJ2055" s="154"/>
      <c r="AK2055" s="154"/>
      <c r="AL2055" s="154"/>
      <c r="AM2055" s="154"/>
      <c r="AN2055" s="154"/>
      <c r="AO2055" s="154"/>
      <c r="AP2055" s="154"/>
      <c r="AQ2055" s="154"/>
      <c r="AR2055" s="154"/>
      <c r="AS2055" s="154"/>
      <c r="AT2055" s="154"/>
      <c r="AU2055" s="154"/>
      <c r="AV2055" s="154"/>
      <c r="AW2055" s="154"/>
      <c r="AX2055" s="154"/>
      <c r="AY2055" s="154"/>
      <c r="AZ2055" s="154"/>
      <c r="BA2055" s="154"/>
      <c r="BB2055" s="154"/>
      <c r="BC2055" s="154"/>
      <c r="BD2055" s="154"/>
      <c r="BE2055" s="154"/>
      <c r="BF2055" s="154"/>
      <c r="BG2055" s="154"/>
      <c r="BH2055" s="154"/>
      <c r="BI2055" s="154"/>
      <c r="BJ2055" s="154"/>
      <c r="BK2055" s="154"/>
      <c r="BL2055" s="154"/>
      <c r="BM2055" s="154"/>
      <c r="BN2055" s="154"/>
      <c r="BO2055" s="154"/>
      <c r="BP2055" s="154"/>
      <c r="BQ2055" s="154"/>
      <c r="BR2055" s="154"/>
      <c r="BS2055" s="154"/>
      <c r="BT2055" s="154"/>
      <c r="BU2055" s="154"/>
      <c r="BV2055" s="154"/>
      <c r="BW2055" s="154"/>
      <c r="BX2055" s="154"/>
      <c r="BY2055" s="154"/>
      <c r="BZ2055" s="154"/>
      <c r="CA2055" s="154"/>
      <c r="CB2055" s="154"/>
      <c r="CC2055" s="154"/>
      <c r="CD2055" s="154"/>
      <c r="CE2055" s="154"/>
      <c r="CF2055" s="154"/>
      <c r="CG2055" s="154"/>
      <c r="CH2055" s="154"/>
      <c r="CI2055" s="154"/>
      <c r="CJ2055" s="154"/>
      <c r="CK2055" s="154"/>
      <c r="CL2055" s="154"/>
      <c r="CM2055" s="154"/>
      <c r="CN2055" s="154"/>
      <c r="CO2055" s="154"/>
      <c r="CP2055" s="154"/>
      <c r="CQ2055" s="154"/>
      <c r="CR2055" s="154"/>
      <c r="CS2055" s="154"/>
      <c r="CT2055" s="154"/>
      <c r="CU2055" s="154"/>
      <c r="CV2055" s="154"/>
      <c r="CW2055" s="154"/>
      <c r="CX2055" s="154"/>
      <c r="CY2055" s="154"/>
      <c r="CZ2055" s="154"/>
      <c r="DA2055" s="154"/>
      <c r="DB2055" s="154"/>
      <c r="DC2055" s="154"/>
      <c r="DD2055" s="154"/>
      <c r="DE2055" s="154"/>
      <c r="DF2055" s="154"/>
      <c r="DG2055" s="154"/>
      <c r="DH2055" s="154"/>
      <c r="DI2055" s="154"/>
      <c r="DJ2055" s="154"/>
      <c r="DK2055" s="154"/>
      <c r="DL2055" s="154"/>
      <c r="DM2055" s="154"/>
      <c r="DN2055" s="154"/>
      <c r="DO2055" s="154"/>
      <c r="DP2055" s="154"/>
      <c r="DQ2055" s="154"/>
      <c r="DR2055" s="154"/>
      <c r="DS2055" s="154"/>
      <c r="DT2055" s="154"/>
      <c r="DU2055" s="154"/>
      <c r="DV2055" s="154"/>
      <c r="DW2055" s="154"/>
      <c r="DX2055" s="154"/>
      <c r="DY2055" s="154"/>
      <c r="DZ2055" s="154"/>
      <c r="EA2055" s="154"/>
      <c r="EB2055" s="154"/>
      <c r="EC2055" s="154"/>
      <c r="ED2055" s="154"/>
      <c r="EE2055" s="154"/>
      <c r="EF2055" s="154"/>
      <c r="EG2055" s="154"/>
      <c r="EH2055" s="154"/>
      <c r="EI2055" s="154"/>
      <c r="EJ2055" s="154"/>
      <c r="EK2055" s="154"/>
      <c r="EL2055" s="154"/>
      <c r="EM2055" s="154"/>
      <c r="EN2055" s="154"/>
      <c r="EO2055" s="154"/>
      <c r="EP2055" s="154"/>
      <c r="EQ2055" s="154"/>
      <c r="ER2055" s="154"/>
      <c r="ES2055" s="154"/>
      <c r="ET2055" s="154"/>
      <c r="EU2055" s="154"/>
      <c r="EV2055" s="154"/>
      <c r="EW2055" s="154"/>
      <c r="EX2055" s="154"/>
      <c r="EY2055" s="154"/>
      <c r="EZ2055" s="154"/>
      <c r="FA2055" s="154"/>
      <c r="FB2055" s="154"/>
      <c r="FC2055" s="154"/>
      <c r="FD2055" s="154"/>
      <c r="FE2055" s="154"/>
      <c r="FF2055" s="154"/>
      <c r="FG2055" s="154"/>
      <c r="FH2055" s="154"/>
      <c r="FI2055" s="154"/>
      <c r="FJ2055" s="154"/>
      <c r="FK2055" s="154"/>
      <c r="FL2055" s="154"/>
      <c r="FM2055" s="154"/>
      <c r="FN2055" s="154"/>
      <c r="FO2055" s="154"/>
      <c r="FP2055" s="154"/>
      <c r="FQ2055" s="154"/>
      <c r="FR2055" s="154"/>
      <c r="FS2055" s="154"/>
      <c r="FT2055" s="154"/>
      <c r="FU2055" s="154"/>
      <c r="FV2055" s="154"/>
      <c r="FW2055" s="154"/>
      <c r="FX2055" s="154"/>
      <c r="FY2055" s="154"/>
      <c r="FZ2055" s="154"/>
      <c r="GA2055" s="154"/>
      <c r="GB2055" s="154"/>
      <c r="GC2055" s="154"/>
      <c r="GD2055" s="154"/>
      <c r="GE2055" s="154"/>
      <c r="GF2055" s="154"/>
      <c r="GG2055" s="154"/>
      <c r="GH2055" s="154"/>
      <c r="GI2055" s="154"/>
      <c r="GJ2055" s="154"/>
      <c r="GK2055" s="154"/>
      <c r="GL2055" s="154"/>
      <c r="GM2055" s="154"/>
      <c r="GN2055" s="154"/>
      <c r="GO2055" s="154"/>
      <c r="GP2055" s="154"/>
      <c r="GQ2055" s="154"/>
      <c r="GR2055" s="154"/>
      <c r="GS2055" s="154"/>
      <c r="GT2055" s="154"/>
      <c r="GU2055" s="154"/>
      <c r="GV2055" s="154"/>
      <c r="GW2055" s="154"/>
      <c r="GX2055" s="154"/>
      <c r="GY2055" s="154"/>
      <c r="GZ2055" s="154"/>
      <c r="HA2055" s="154"/>
      <c r="HB2055" s="154"/>
      <c r="HC2055" s="154"/>
      <c r="HD2055" s="154"/>
      <c r="HE2055" s="154"/>
      <c r="HF2055" s="154"/>
      <c r="HG2055" s="154"/>
      <c r="HH2055" s="154"/>
      <c r="HI2055" s="154"/>
      <c r="HJ2055" s="154"/>
      <c r="HK2055" s="154"/>
      <c r="HL2055" s="154"/>
      <c r="HM2055" s="154"/>
      <c r="HN2055" s="154"/>
      <c r="HO2055" s="154"/>
      <c r="HP2055" s="154"/>
      <c r="HQ2055" s="154"/>
      <c r="HR2055" s="154"/>
      <c r="HS2055" s="154"/>
      <c r="HT2055" s="154"/>
      <c r="HU2055" s="154"/>
      <c r="HV2055" s="154"/>
      <c r="HW2055" s="154"/>
      <c r="HX2055" s="154"/>
      <c r="HY2055" s="154"/>
      <c r="HZ2055" s="154"/>
      <c r="IA2055" s="154"/>
      <c r="IB2055" s="154"/>
      <c r="IC2055" s="154"/>
      <c r="ID2055" s="154"/>
      <c r="IE2055" s="154"/>
      <c r="IF2055" s="154"/>
      <c r="IG2055" s="154"/>
      <c r="IH2055" s="154"/>
      <c r="II2055" s="154"/>
      <c r="IJ2055" s="154"/>
      <c r="IK2055" s="154"/>
      <c r="IL2055" s="154"/>
    </row>
    <row r="2056" spans="1:246" s="837" customFormat="1" x14ac:dyDescent="0.25">
      <c r="A2056" s="217"/>
      <c r="B2056" s="217"/>
      <c r="C2056" s="565" t="s">
        <v>674</v>
      </c>
      <c r="D2056" s="176"/>
      <c r="E2056" s="176"/>
      <c r="F2056" s="1886">
        <f t="shared" ref="F2056:I2056" si="1524">F1981</f>
        <v>0</v>
      </c>
      <c r="G2056" s="732">
        <f t="shared" si="1524"/>
        <v>0</v>
      </c>
      <c r="H2056" s="732">
        <f t="shared" si="1524"/>
        <v>0</v>
      </c>
      <c r="I2056" s="2065" t="e">
        <f t="shared" si="1524"/>
        <v>#DIV/0!</v>
      </c>
      <c r="J2056" s="2525"/>
      <c r="K2056" s="2525"/>
      <c r="L2056" s="2526"/>
      <c r="M2056" s="2526"/>
      <c r="N2056" s="2526"/>
      <c r="O2056" s="2526"/>
      <c r="P2056" s="2526"/>
      <c r="Q2056" s="2526"/>
      <c r="R2056" s="2777">
        <f t="shared" ref="R2056:Z2056" si="1525">R1981</f>
        <v>0</v>
      </c>
      <c r="S2056" s="2777">
        <f t="shared" si="1525"/>
        <v>0</v>
      </c>
      <c r="T2056" s="2777">
        <f t="shared" si="1525"/>
        <v>0</v>
      </c>
      <c r="U2056" s="2778">
        <f t="shared" si="1525"/>
        <v>0</v>
      </c>
      <c r="V2056" s="2777">
        <f t="shared" si="1525"/>
        <v>0</v>
      </c>
      <c r="W2056" s="2777">
        <f t="shared" si="1525"/>
        <v>0</v>
      </c>
      <c r="X2056" s="2779">
        <f t="shared" si="1525"/>
        <v>0</v>
      </c>
      <c r="Y2056" s="2779">
        <f t="shared" si="1525"/>
        <v>0</v>
      </c>
      <c r="Z2056" s="2777">
        <f t="shared" si="1525"/>
        <v>0</v>
      </c>
      <c r="AA2056" s="909"/>
      <c r="AB2056" s="2593"/>
      <c r="AC2056" s="2257"/>
      <c r="AD2056" s="154"/>
      <c r="AE2056" s="154"/>
      <c r="AF2056" s="154"/>
      <c r="AG2056" s="154"/>
      <c r="AH2056" s="154"/>
      <c r="AI2056" s="154"/>
      <c r="AJ2056" s="154"/>
      <c r="AK2056" s="154"/>
      <c r="AL2056" s="154"/>
      <c r="AM2056" s="154"/>
      <c r="AN2056" s="154"/>
      <c r="AO2056" s="154"/>
      <c r="AP2056" s="154"/>
      <c r="AQ2056" s="154"/>
      <c r="AR2056" s="154"/>
      <c r="AS2056" s="154"/>
      <c r="AT2056" s="154"/>
      <c r="AU2056" s="154"/>
      <c r="AV2056" s="154"/>
      <c r="AW2056" s="154"/>
      <c r="AX2056" s="154"/>
      <c r="AY2056" s="154"/>
      <c r="AZ2056" s="154"/>
      <c r="BA2056" s="154"/>
      <c r="BB2056" s="154"/>
      <c r="BC2056" s="154"/>
      <c r="BD2056" s="154"/>
      <c r="BE2056" s="154"/>
      <c r="BF2056" s="154"/>
      <c r="BG2056" s="154"/>
      <c r="BH2056" s="154"/>
      <c r="BI2056" s="154"/>
      <c r="BJ2056" s="154"/>
      <c r="BK2056" s="154"/>
      <c r="BL2056" s="154"/>
      <c r="BM2056" s="154"/>
      <c r="BN2056" s="154"/>
      <c r="BO2056" s="154"/>
      <c r="BP2056" s="154"/>
      <c r="BQ2056" s="154"/>
      <c r="BR2056" s="154"/>
      <c r="BS2056" s="154"/>
      <c r="BT2056" s="154"/>
      <c r="BU2056" s="154"/>
      <c r="BV2056" s="154"/>
      <c r="BW2056" s="154"/>
      <c r="BX2056" s="154"/>
      <c r="BY2056" s="154"/>
      <c r="BZ2056" s="154"/>
      <c r="CA2056" s="154"/>
      <c r="CB2056" s="154"/>
      <c r="CC2056" s="154"/>
      <c r="CD2056" s="154"/>
      <c r="CE2056" s="154"/>
      <c r="CF2056" s="154"/>
      <c r="CG2056" s="154"/>
      <c r="CH2056" s="154"/>
      <c r="CI2056" s="154"/>
      <c r="CJ2056" s="154"/>
      <c r="CK2056" s="154"/>
      <c r="CL2056" s="154"/>
      <c r="CM2056" s="154"/>
      <c r="CN2056" s="154"/>
      <c r="CO2056" s="154"/>
      <c r="CP2056" s="154"/>
      <c r="CQ2056" s="154"/>
      <c r="CR2056" s="154"/>
      <c r="CS2056" s="154"/>
      <c r="CT2056" s="154"/>
      <c r="CU2056" s="154"/>
      <c r="CV2056" s="154"/>
      <c r="CW2056" s="154"/>
      <c r="CX2056" s="154"/>
      <c r="CY2056" s="154"/>
      <c r="CZ2056" s="154"/>
      <c r="DA2056" s="154"/>
      <c r="DB2056" s="154"/>
      <c r="DC2056" s="154"/>
      <c r="DD2056" s="154"/>
      <c r="DE2056" s="154"/>
      <c r="DF2056" s="154"/>
      <c r="DG2056" s="154"/>
      <c r="DH2056" s="154"/>
      <c r="DI2056" s="154"/>
      <c r="DJ2056" s="154"/>
      <c r="DK2056" s="154"/>
      <c r="DL2056" s="154"/>
      <c r="DM2056" s="154"/>
      <c r="DN2056" s="154"/>
      <c r="DO2056" s="154"/>
      <c r="DP2056" s="154"/>
      <c r="DQ2056" s="154"/>
      <c r="DR2056" s="154"/>
      <c r="DS2056" s="154"/>
      <c r="DT2056" s="154"/>
      <c r="DU2056" s="154"/>
      <c r="DV2056" s="154"/>
      <c r="DW2056" s="154"/>
      <c r="DX2056" s="154"/>
      <c r="DY2056" s="154"/>
      <c r="DZ2056" s="154"/>
      <c r="EA2056" s="154"/>
      <c r="EB2056" s="154"/>
      <c r="EC2056" s="154"/>
      <c r="ED2056" s="154"/>
      <c r="EE2056" s="154"/>
      <c r="EF2056" s="154"/>
      <c r="EG2056" s="154"/>
      <c r="EH2056" s="154"/>
      <c r="EI2056" s="154"/>
      <c r="EJ2056" s="154"/>
      <c r="EK2056" s="154"/>
      <c r="EL2056" s="154"/>
      <c r="EM2056" s="154"/>
      <c r="EN2056" s="154"/>
      <c r="EO2056" s="154"/>
      <c r="EP2056" s="154"/>
      <c r="EQ2056" s="154"/>
      <c r="ER2056" s="154"/>
      <c r="ES2056" s="154"/>
      <c r="ET2056" s="154"/>
      <c r="EU2056" s="154"/>
      <c r="EV2056" s="154"/>
      <c r="EW2056" s="154"/>
      <c r="EX2056" s="154"/>
      <c r="EY2056" s="154"/>
      <c r="EZ2056" s="154"/>
      <c r="FA2056" s="154"/>
      <c r="FB2056" s="154"/>
      <c r="FC2056" s="154"/>
      <c r="FD2056" s="154"/>
      <c r="FE2056" s="154"/>
      <c r="FF2056" s="154"/>
      <c r="FG2056" s="154"/>
      <c r="FH2056" s="154"/>
      <c r="FI2056" s="154"/>
      <c r="FJ2056" s="154"/>
      <c r="FK2056" s="154"/>
      <c r="FL2056" s="154"/>
      <c r="FM2056" s="154"/>
      <c r="FN2056" s="154"/>
      <c r="FO2056" s="154"/>
      <c r="FP2056" s="154"/>
      <c r="FQ2056" s="154"/>
      <c r="FR2056" s="154"/>
      <c r="FS2056" s="154"/>
      <c r="FT2056" s="154"/>
      <c r="FU2056" s="154"/>
      <c r="FV2056" s="154"/>
      <c r="FW2056" s="154"/>
      <c r="FX2056" s="154"/>
      <c r="FY2056" s="154"/>
      <c r="FZ2056" s="154"/>
      <c r="GA2056" s="154"/>
      <c r="GB2056" s="154"/>
      <c r="GC2056" s="154"/>
      <c r="GD2056" s="154"/>
      <c r="GE2056" s="154"/>
      <c r="GF2056" s="154"/>
      <c r="GG2056" s="154"/>
      <c r="GH2056" s="154"/>
      <c r="GI2056" s="154"/>
      <c r="GJ2056" s="154"/>
      <c r="GK2056" s="154"/>
      <c r="GL2056" s="154"/>
      <c r="GM2056" s="154"/>
      <c r="GN2056" s="154"/>
      <c r="GO2056" s="154"/>
      <c r="GP2056" s="154"/>
      <c r="GQ2056" s="154"/>
      <c r="GR2056" s="154"/>
      <c r="GS2056" s="154"/>
      <c r="GT2056" s="154"/>
      <c r="GU2056" s="154"/>
      <c r="GV2056" s="154"/>
      <c r="GW2056" s="154"/>
      <c r="GX2056" s="154"/>
      <c r="GY2056" s="154"/>
      <c r="GZ2056" s="154"/>
      <c r="HA2056" s="154"/>
      <c r="HB2056" s="154"/>
      <c r="HC2056" s="154"/>
      <c r="HD2056" s="154"/>
      <c r="HE2056" s="154"/>
      <c r="HF2056" s="154"/>
      <c r="HG2056" s="154"/>
      <c r="HH2056" s="154"/>
      <c r="HI2056" s="154"/>
      <c r="HJ2056" s="154"/>
      <c r="HK2056" s="154"/>
      <c r="HL2056" s="154"/>
      <c r="HM2056" s="154"/>
      <c r="HN2056" s="154"/>
      <c r="HO2056" s="154"/>
      <c r="HP2056" s="154"/>
      <c r="HQ2056" s="154"/>
      <c r="HR2056" s="154"/>
      <c r="HS2056" s="154"/>
      <c r="HT2056" s="154"/>
      <c r="HU2056" s="154"/>
      <c r="HV2056" s="154"/>
      <c r="HW2056" s="154"/>
      <c r="HX2056" s="154"/>
      <c r="HY2056" s="154"/>
      <c r="HZ2056" s="154"/>
      <c r="IA2056" s="154"/>
      <c r="IB2056" s="154"/>
      <c r="IC2056" s="154"/>
      <c r="ID2056" s="154"/>
      <c r="IE2056" s="154"/>
      <c r="IF2056" s="154"/>
      <c r="IG2056" s="154"/>
      <c r="IH2056" s="154"/>
      <c r="II2056" s="154"/>
      <c r="IJ2056" s="154"/>
      <c r="IK2056" s="154"/>
      <c r="IL2056" s="154"/>
    </row>
    <row r="2057" spans="1:246" s="837" customFormat="1" x14ac:dyDescent="0.25">
      <c r="A2057" s="217"/>
      <c r="B2057" s="217"/>
      <c r="C2057" s="565" t="s">
        <v>675</v>
      </c>
      <c r="D2057" s="176"/>
      <c r="E2057" s="176"/>
      <c r="F2057" s="1886">
        <f t="shared" ref="F2057:I2057" si="1526">F1982</f>
        <v>0</v>
      </c>
      <c r="G2057" s="732">
        <f t="shared" si="1526"/>
        <v>0</v>
      </c>
      <c r="H2057" s="732">
        <f t="shared" si="1526"/>
        <v>0</v>
      </c>
      <c r="I2057" s="2065" t="e">
        <f t="shared" si="1526"/>
        <v>#DIV/0!</v>
      </c>
      <c r="J2057" s="2525"/>
      <c r="K2057" s="2525"/>
      <c r="L2057" s="2526"/>
      <c r="M2057" s="2526"/>
      <c r="N2057" s="2526"/>
      <c r="O2057" s="2526"/>
      <c r="P2057" s="2526"/>
      <c r="Q2057" s="2526"/>
      <c r="R2057" s="2777">
        <f t="shared" ref="R2057:Z2057" si="1527">R1982</f>
        <v>0</v>
      </c>
      <c r="S2057" s="2777">
        <f t="shared" si="1527"/>
        <v>0</v>
      </c>
      <c r="T2057" s="2777">
        <f t="shared" si="1527"/>
        <v>0</v>
      </c>
      <c r="U2057" s="2778">
        <f t="shared" si="1527"/>
        <v>0</v>
      </c>
      <c r="V2057" s="2777">
        <f t="shared" si="1527"/>
        <v>0</v>
      </c>
      <c r="W2057" s="2777">
        <f t="shared" si="1527"/>
        <v>0</v>
      </c>
      <c r="X2057" s="2779">
        <f t="shared" si="1527"/>
        <v>0</v>
      </c>
      <c r="Y2057" s="2779">
        <f t="shared" si="1527"/>
        <v>0</v>
      </c>
      <c r="Z2057" s="2777">
        <f t="shared" si="1527"/>
        <v>0</v>
      </c>
      <c r="AA2057" s="909"/>
      <c r="AB2057" s="2593"/>
      <c r="AC2057" s="2257"/>
      <c r="AD2057" s="154"/>
      <c r="AE2057" s="154"/>
      <c r="AF2057" s="154"/>
      <c r="AG2057" s="154"/>
      <c r="AH2057" s="154"/>
      <c r="AI2057" s="154"/>
      <c r="AJ2057" s="154"/>
      <c r="AK2057" s="154"/>
      <c r="AL2057" s="154"/>
      <c r="AM2057" s="154"/>
      <c r="AN2057" s="154"/>
      <c r="AO2057" s="154"/>
      <c r="AP2057" s="154"/>
      <c r="AQ2057" s="154"/>
      <c r="AR2057" s="154"/>
      <c r="AS2057" s="154"/>
      <c r="AT2057" s="154"/>
      <c r="AU2057" s="154"/>
      <c r="AV2057" s="154"/>
      <c r="AW2057" s="154"/>
      <c r="AX2057" s="154"/>
      <c r="AY2057" s="154"/>
      <c r="AZ2057" s="154"/>
      <c r="BA2057" s="154"/>
      <c r="BB2057" s="154"/>
      <c r="BC2057" s="154"/>
      <c r="BD2057" s="154"/>
      <c r="BE2057" s="154"/>
      <c r="BF2057" s="154"/>
      <c r="BG2057" s="154"/>
      <c r="BH2057" s="154"/>
      <c r="BI2057" s="154"/>
      <c r="BJ2057" s="154"/>
      <c r="BK2057" s="154"/>
      <c r="BL2057" s="154"/>
      <c r="BM2057" s="154"/>
      <c r="BN2057" s="154"/>
      <c r="BO2057" s="154"/>
      <c r="BP2057" s="154"/>
      <c r="BQ2057" s="154"/>
      <c r="BR2057" s="154"/>
      <c r="BS2057" s="154"/>
      <c r="BT2057" s="154"/>
      <c r="BU2057" s="154"/>
      <c r="BV2057" s="154"/>
      <c r="BW2057" s="154"/>
      <c r="BX2057" s="154"/>
      <c r="BY2057" s="154"/>
      <c r="BZ2057" s="154"/>
      <c r="CA2057" s="154"/>
      <c r="CB2057" s="154"/>
      <c r="CC2057" s="154"/>
      <c r="CD2057" s="154"/>
      <c r="CE2057" s="154"/>
      <c r="CF2057" s="154"/>
      <c r="CG2057" s="154"/>
      <c r="CH2057" s="154"/>
      <c r="CI2057" s="154"/>
      <c r="CJ2057" s="154"/>
      <c r="CK2057" s="154"/>
      <c r="CL2057" s="154"/>
      <c r="CM2057" s="154"/>
      <c r="CN2057" s="154"/>
      <c r="CO2057" s="154"/>
      <c r="CP2057" s="154"/>
      <c r="CQ2057" s="154"/>
      <c r="CR2057" s="154"/>
      <c r="CS2057" s="154"/>
      <c r="CT2057" s="154"/>
      <c r="CU2057" s="154"/>
      <c r="CV2057" s="154"/>
      <c r="CW2057" s="154"/>
      <c r="CX2057" s="154"/>
      <c r="CY2057" s="154"/>
      <c r="CZ2057" s="154"/>
      <c r="DA2057" s="154"/>
      <c r="DB2057" s="154"/>
      <c r="DC2057" s="154"/>
      <c r="DD2057" s="154"/>
      <c r="DE2057" s="154"/>
      <c r="DF2057" s="154"/>
      <c r="DG2057" s="154"/>
      <c r="DH2057" s="154"/>
      <c r="DI2057" s="154"/>
      <c r="DJ2057" s="154"/>
      <c r="DK2057" s="154"/>
      <c r="DL2057" s="154"/>
      <c r="DM2057" s="154"/>
      <c r="DN2057" s="154"/>
      <c r="DO2057" s="154"/>
      <c r="DP2057" s="154"/>
      <c r="DQ2057" s="154"/>
      <c r="DR2057" s="154"/>
      <c r="DS2057" s="154"/>
      <c r="DT2057" s="154"/>
      <c r="DU2057" s="154"/>
      <c r="DV2057" s="154"/>
      <c r="DW2057" s="154"/>
      <c r="DX2057" s="154"/>
      <c r="DY2057" s="154"/>
      <c r="DZ2057" s="154"/>
      <c r="EA2057" s="154"/>
      <c r="EB2057" s="154"/>
      <c r="EC2057" s="154"/>
      <c r="ED2057" s="154"/>
      <c r="EE2057" s="154"/>
      <c r="EF2057" s="154"/>
      <c r="EG2057" s="154"/>
      <c r="EH2057" s="154"/>
      <c r="EI2057" s="154"/>
      <c r="EJ2057" s="154"/>
      <c r="EK2057" s="154"/>
      <c r="EL2057" s="154"/>
      <c r="EM2057" s="154"/>
      <c r="EN2057" s="154"/>
      <c r="EO2057" s="154"/>
      <c r="EP2057" s="154"/>
      <c r="EQ2057" s="154"/>
      <c r="ER2057" s="154"/>
      <c r="ES2057" s="154"/>
      <c r="ET2057" s="154"/>
      <c r="EU2057" s="154"/>
      <c r="EV2057" s="154"/>
      <c r="EW2057" s="154"/>
      <c r="EX2057" s="154"/>
      <c r="EY2057" s="154"/>
      <c r="EZ2057" s="154"/>
      <c r="FA2057" s="154"/>
      <c r="FB2057" s="154"/>
      <c r="FC2057" s="154"/>
      <c r="FD2057" s="154"/>
      <c r="FE2057" s="154"/>
      <c r="FF2057" s="154"/>
      <c r="FG2057" s="154"/>
      <c r="FH2057" s="154"/>
      <c r="FI2057" s="154"/>
      <c r="FJ2057" s="154"/>
      <c r="FK2057" s="154"/>
      <c r="FL2057" s="154"/>
      <c r="FM2057" s="154"/>
      <c r="FN2057" s="154"/>
      <c r="FO2057" s="154"/>
      <c r="FP2057" s="154"/>
      <c r="FQ2057" s="154"/>
      <c r="FR2057" s="154"/>
      <c r="FS2057" s="154"/>
      <c r="FT2057" s="154"/>
      <c r="FU2057" s="154"/>
      <c r="FV2057" s="154"/>
      <c r="FW2057" s="154"/>
      <c r="FX2057" s="154"/>
      <c r="FY2057" s="154"/>
      <c r="FZ2057" s="154"/>
      <c r="GA2057" s="154"/>
      <c r="GB2057" s="154"/>
      <c r="GC2057" s="154"/>
      <c r="GD2057" s="154"/>
      <c r="GE2057" s="154"/>
      <c r="GF2057" s="154"/>
      <c r="GG2057" s="154"/>
      <c r="GH2057" s="154"/>
      <c r="GI2057" s="154"/>
      <c r="GJ2057" s="154"/>
      <c r="GK2057" s="154"/>
      <c r="GL2057" s="154"/>
      <c r="GM2057" s="154"/>
      <c r="GN2057" s="154"/>
      <c r="GO2057" s="154"/>
      <c r="GP2057" s="154"/>
      <c r="GQ2057" s="154"/>
      <c r="GR2057" s="154"/>
      <c r="GS2057" s="154"/>
      <c r="GT2057" s="154"/>
      <c r="GU2057" s="154"/>
      <c r="GV2057" s="154"/>
      <c r="GW2057" s="154"/>
      <c r="GX2057" s="154"/>
      <c r="GY2057" s="154"/>
      <c r="GZ2057" s="154"/>
      <c r="HA2057" s="154"/>
      <c r="HB2057" s="154"/>
      <c r="HC2057" s="154"/>
      <c r="HD2057" s="154"/>
      <c r="HE2057" s="154"/>
      <c r="HF2057" s="154"/>
      <c r="HG2057" s="154"/>
      <c r="HH2057" s="154"/>
      <c r="HI2057" s="154"/>
      <c r="HJ2057" s="154"/>
      <c r="HK2057" s="154"/>
      <c r="HL2057" s="154"/>
      <c r="HM2057" s="154"/>
      <c r="HN2057" s="154"/>
      <c r="HO2057" s="154"/>
      <c r="HP2057" s="154"/>
      <c r="HQ2057" s="154"/>
      <c r="HR2057" s="154"/>
      <c r="HS2057" s="154"/>
      <c r="HT2057" s="154"/>
      <c r="HU2057" s="154"/>
      <c r="HV2057" s="154"/>
      <c r="HW2057" s="154"/>
      <c r="HX2057" s="154"/>
      <c r="HY2057" s="154"/>
      <c r="HZ2057" s="154"/>
      <c r="IA2057" s="154"/>
      <c r="IB2057" s="154"/>
      <c r="IC2057" s="154"/>
      <c r="ID2057" s="154"/>
      <c r="IE2057" s="154"/>
      <c r="IF2057" s="154"/>
      <c r="IG2057" s="154"/>
      <c r="IH2057" s="154"/>
      <c r="II2057" s="154"/>
      <c r="IJ2057" s="154"/>
      <c r="IK2057" s="154"/>
      <c r="IL2057" s="154"/>
    </row>
    <row r="2058" spans="1:246" s="837" customFormat="1" ht="60" x14ac:dyDescent="0.25">
      <c r="A2058" s="217"/>
      <c r="B2058" s="217"/>
      <c r="C2058" s="565" t="s">
        <v>676</v>
      </c>
      <c r="D2058" s="176"/>
      <c r="E2058" s="176"/>
      <c r="F2058" s="1886">
        <f t="shared" ref="F2058:I2058" si="1528">F1983</f>
        <v>0</v>
      </c>
      <c r="G2058" s="732">
        <f t="shared" si="1528"/>
        <v>0</v>
      </c>
      <c r="H2058" s="732">
        <f t="shared" si="1528"/>
        <v>0</v>
      </c>
      <c r="I2058" s="2065">
        <f t="shared" si="1528"/>
        <v>0</v>
      </c>
      <c r="J2058" s="2525"/>
      <c r="K2058" s="2525"/>
      <c r="L2058" s="2526"/>
      <c r="M2058" s="2526"/>
      <c r="N2058" s="2526"/>
      <c r="O2058" s="2526"/>
      <c r="P2058" s="2526"/>
      <c r="Q2058" s="2526"/>
      <c r="R2058" s="2777">
        <f t="shared" ref="R2058:Z2058" si="1529">R1983</f>
        <v>0</v>
      </c>
      <c r="S2058" s="2777">
        <f t="shared" si="1529"/>
        <v>0</v>
      </c>
      <c r="T2058" s="2777">
        <f t="shared" si="1529"/>
        <v>0</v>
      </c>
      <c r="U2058" s="2778">
        <f t="shared" si="1529"/>
        <v>0</v>
      </c>
      <c r="V2058" s="2777">
        <f t="shared" si="1529"/>
        <v>0</v>
      </c>
      <c r="W2058" s="2777">
        <f t="shared" si="1529"/>
        <v>0</v>
      </c>
      <c r="X2058" s="2779">
        <f t="shared" si="1529"/>
        <v>0</v>
      </c>
      <c r="Y2058" s="2779">
        <f t="shared" si="1529"/>
        <v>0</v>
      </c>
      <c r="Z2058" s="2777">
        <f t="shared" si="1529"/>
        <v>0</v>
      </c>
      <c r="AA2058" s="909"/>
      <c r="AB2058" s="2593"/>
      <c r="AC2058" s="2257"/>
      <c r="AD2058" s="154"/>
      <c r="AE2058" s="154"/>
      <c r="AF2058" s="154"/>
      <c r="AG2058" s="154"/>
      <c r="AH2058" s="154"/>
      <c r="AI2058" s="154"/>
      <c r="AJ2058" s="154"/>
      <c r="AK2058" s="154"/>
      <c r="AL2058" s="154"/>
      <c r="AM2058" s="154"/>
      <c r="AN2058" s="154"/>
      <c r="AO2058" s="154"/>
      <c r="AP2058" s="154"/>
      <c r="AQ2058" s="154"/>
      <c r="AR2058" s="154"/>
      <c r="AS2058" s="154"/>
      <c r="AT2058" s="154"/>
      <c r="AU2058" s="154"/>
      <c r="AV2058" s="154"/>
      <c r="AW2058" s="154"/>
      <c r="AX2058" s="154"/>
      <c r="AY2058" s="154"/>
      <c r="AZ2058" s="154"/>
      <c r="BA2058" s="154"/>
      <c r="BB2058" s="154"/>
      <c r="BC2058" s="154"/>
      <c r="BD2058" s="154"/>
      <c r="BE2058" s="154"/>
      <c r="BF2058" s="154"/>
      <c r="BG2058" s="154"/>
      <c r="BH2058" s="154"/>
      <c r="BI2058" s="154"/>
      <c r="BJ2058" s="154"/>
      <c r="BK2058" s="154"/>
      <c r="BL2058" s="154"/>
      <c r="BM2058" s="154"/>
      <c r="BN2058" s="154"/>
      <c r="BO2058" s="154"/>
      <c r="BP2058" s="154"/>
      <c r="BQ2058" s="154"/>
      <c r="BR2058" s="154"/>
      <c r="BS2058" s="154"/>
      <c r="BT2058" s="154"/>
      <c r="BU2058" s="154"/>
      <c r="BV2058" s="154"/>
      <c r="BW2058" s="154"/>
      <c r="BX2058" s="154"/>
      <c r="BY2058" s="154"/>
      <c r="BZ2058" s="154"/>
      <c r="CA2058" s="154"/>
      <c r="CB2058" s="154"/>
      <c r="CC2058" s="154"/>
      <c r="CD2058" s="154"/>
      <c r="CE2058" s="154"/>
      <c r="CF2058" s="154"/>
      <c r="CG2058" s="154"/>
      <c r="CH2058" s="154"/>
      <c r="CI2058" s="154"/>
      <c r="CJ2058" s="154"/>
      <c r="CK2058" s="154"/>
      <c r="CL2058" s="154"/>
      <c r="CM2058" s="154"/>
      <c r="CN2058" s="154"/>
      <c r="CO2058" s="154"/>
      <c r="CP2058" s="154"/>
      <c r="CQ2058" s="154"/>
      <c r="CR2058" s="154"/>
      <c r="CS2058" s="154"/>
      <c r="CT2058" s="154"/>
      <c r="CU2058" s="154"/>
      <c r="CV2058" s="154"/>
      <c r="CW2058" s="154"/>
      <c r="CX2058" s="154"/>
      <c r="CY2058" s="154"/>
      <c r="CZ2058" s="154"/>
      <c r="DA2058" s="154"/>
      <c r="DB2058" s="154"/>
      <c r="DC2058" s="154"/>
      <c r="DD2058" s="154"/>
      <c r="DE2058" s="154"/>
      <c r="DF2058" s="154"/>
      <c r="DG2058" s="154"/>
      <c r="DH2058" s="154"/>
      <c r="DI2058" s="154"/>
      <c r="DJ2058" s="154"/>
      <c r="DK2058" s="154"/>
      <c r="DL2058" s="154"/>
      <c r="DM2058" s="154"/>
      <c r="DN2058" s="154"/>
      <c r="DO2058" s="154"/>
      <c r="DP2058" s="154"/>
      <c r="DQ2058" s="154"/>
      <c r="DR2058" s="154"/>
      <c r="DS2058" s="154"/>
      <c r="DT2058" s="154"/>
      <c r="DU2058" s="154"/>
      <c r="DV2058" s="154"/>
      <c r="DW2058" s="154"/>
      <c r="DX2058" s="154"/>
      <c r="DY2058" s="154"/>
      <c r="DZ2058" s="154"/>
      <c r="EA2058" s="154"/>
      <c r="EB2058" s="154"/>
      <c r="EC2058" s="154"/>
      <c r="ED2058" s="154"/>
      <c r="EE2058" s="154"/>
      <c r="EF2058" s="154"/>
      <c r="EG2058" s="154"/>
      <c r="EH2058" s="154"/>
      <c r="EI2058" s="154"/>
      <c r="EJ2058" s="154"/>
      <c r="EK2058" s="154"/>
      <c r="EL2058" s="154"/>
      <c r="EM2058" s="154"/>
      <c r="EN2058" s="154"/>
      <c r="EO2058" s="154"/>
      <c r="EP2058" s="154"/>
      <c r="EQ2058" s="154"/>
      <c r="ER2058" s="154"/>
      <c r="ES2058" s="154"/>
      <c r="ET2058" s="154"/>
      <c r="EU2058" s="154"/>
      <c r="EV2058" s="154"/>
      <c r="EW2058" s="154"/>
      <c r="EX2058" s="154"/>
      <c r="EY2058" s="154"/>
      <c r="EZ2058" s="154"/>
      <c r="FA2058" s="154"/>
      <c r="FB2058" s="154"/>
      <c r="FC2058" s="154"/>
      <c r="FD2058" s="154"/>
      <c r="FE2058" s="154"/>
      <c r="FF2058" s="154"/>
      <c r="FG2058" s="154"/>
      <c r="FH2058" s="154"/>
      <c r="FI2058" s="154"/>
      <c r="FJ2058" s="154"/>
      <c r="FK2058" s="154"/>
      <c r="FL2058" s="154"/>
      <c r="FM2058" s="154"/>
      <c r="FN2058" s="154"/>
      <c r="FO2058" s="154"/>
      <c r="FP2058" s="154"/>
      <c r="FQ2058" s="154"/>
      <c r="FR2058" s="154"/>
      <c r="FS2058" s="154"/>
      <c r="FT2058" s="154"/>
      <c r="FU2058" s="154"/>
      <c r="FV2058" s="154"/>
      <c r="FW2058" s="154"/>
      <c r="FX2058" s="154"/>
      <c r="FY2058" s="154"/>
      <c r="FZ2058" s="154"/>
      <c r="GA2058" s="154"/>
      <c r="GB2058" s="154"/>
      <c r="GC2058" s="154"/>
      <c r="GD2058" s="154"/>
      <c r="GE2058" s="154"/>
      <c r="GF2058" s="154"/>
      <c r="GG2058" s="154"/>
      <c r="GH2058" s="154"/>
      <c r="GI2058" s="154"/>
      <c r="GJ2058" s="154"/>
      <c r="GK2058" s="154"/>
      <c r="GL2058" s="154"/>
      <c r="GM2058" s="154"/>
      <c r="GN2058" s="154"/>
      <c r="GO2058" s="154"/>
      <c r="GP2058" s="154"/>
      <c r="GQ2058" s="154"/>
      <c r="GR2058" s="154"/>
      <c r="GS2058" s="154"/>
      <c r="GT2058" s="154"/>
      <c r="GU2058" s="154"/>
      <c r="GV2058" s="154"/>
      <c r="GW2058" s="154"/>
      <c r="GX2058" s="154"/>
      <c r="GY2058" s="154"/>
      <c r="GZ2058" s="154"/>
      <c r="HA2058" s="154"/>
      <c r="HB2058" s="154"/>
      <c r="HC2058" s="154"/>
      <c r="HD2058" s="154"/>
      <c r="HE2058" s="154"/>
      <c r="HF2058" s="154"/>
      <c r="HG2058" s="154"/>
      <c r="HH2058" s="154"/>
      <c r="HI2058" s="154"/>
      <c r="HJ2058" s="154"/>
      <c r="HK2058" s="154"/>
      <c r="HL2058" s="154"/>
      <c r="HM2058" s="154"/>
      <c r="HN2058" s="154"/>
      <c r="HO2058" s="154"/>
      <c r="HP2058" s="154"/>
      <c r="HQ2058" s="154"/>
      <c r="HR2058" s="154"/>
      <c r="HS2058" s="154"/>
      <c r="HT2058" s="154"/>
      <c r="HU2058" s="154"/>
      <c r="HV2058" s="154"/>
      <c r="HW2058" s="154"/>
      <c r="HX2058" s="154"/>
      <c r="HY2058" s="154"/>
      <c r="HZ2058" s="154"/>
      <c r="IA2058" s="154"/>
      <c r="IB2058" s="154"/>
      <c r="IC2058" s="154"/>
      <c r="ID2058" s="154"/>
      <c r="IE2058" s="154"/>
      <c r="IF2058" s="154"/>
      <c r="IG2058" s="154"/>
      <c r="IH2058" s="154"/>
      <c r="II2058" s="154"/>
      <c r="IJ2058" s="154"/>
      <c r="IK2058" s="154"/>
      <c r="IL2058" s="154"/>
    </row>
    <row r="2059" spans="1:246" s="837" customFormat="1" x14ac:dyDescent="0.25">
      <c r="A2059" s="217"/>
      <c r="B2059" s="217">
        <v>1</v>
      </c>
      <c r="C2059" s="565" t="s">
        <v>677</v>
      </c>
      <c r="D2059" s="176"/>
      <c r="E2059" s="176"/>
      <c r="F2059" s="1886">
        <f t="shared" ref="F2059:I2059" si="1530">F1984</f>
        <v>0</v>
      </c>
      <c r="G2059" s="732">
        <f t="shared" si="1530"/>
        <v>0</v>
      </c>
      <c r="H2059" s="732">
        <f t="shared" si="1530"/>
        <v>0</v>
      </c>
      <c r="I2059" s="2065">
        <f t="shared" si="1530"/>
        <v>0</v>
      </c>
      <c r="J2059" s="2525"/>
      <c r="K2059" s="2525"/>
      <c r="L2059" s="2526"/>
      <c r="M2059" s="2526"/>
      <c r="N2059" s="2526"/>
      <c r="O2059" s="2526"/>
      <c r="P2059" s="2526"/>
      <c r="Q2059" s="2526"/>
      <c r="R2059" s="2777">
        <f t="shared" ref="R2059:Z2059" si="1531">R1984</f>
        <v>0</v>
      </c>
      <c r="S2059" s="2777">
        <f t="shared" si="1531"/>
        <v>0</v>
      </c>
      <c r="T2059" s="2777">
        <f t="shared" si="1531"/>
        <v>0</v>
      </c>
      <c r="U2059" s="2778">
        <f t="shared" si="1531"/>
        <v>0</v>
      </c>
      <c r="V2059" s="2777">
        <f t="shared" si="1531"/>
        <v>0</v>
      </c>
      <c r="W2059" s="2777">
        <f t="shared" si="1531"/>
        <v>0</v>
      </c>
      <c r="X2059" s="2779">
        <f t="shared" si="1531"/>
        <v>0</v>
      </c>
      <c r="Y2059" s="2779">
        <f t="shared" si="1531"/>
        <v>0</v>
      </c>
      <c r="Z2059" s="2777">
        <f t="shared" si="1531"/>
        <v>0</v>
      </c>
      <c r="AA2059" s="909"/>
      <c r="AB2059" s="2593"/>
      <c r="AC2059" s="2257"/>
      <c r="AD2059" s="154"/>
      <c r="AE2059" s="154"/>
      <c r="AF2059" s="154"/>
      <c r="AG2059" s="154"/>
      <c r="AH2059" s="154"/>
      <c r="AI2059" s="154"/>
      <c r="AJ2059" s="154"/>
      <c r="AK2059" s="154"/>
      <c r="AL2059" s="154"/>
      <c r="AM2059" s="154"/>
      <c r="AN2059" s="154"/>
      <c r="AO2059" s="154"/>
      <c r="AP2059" s="154"/>
      <c r="AQ2059" s="154"/>
      <c r="AR2059" s="154"/>
      <c r="AS2059" s="154"/>
      <c r="AT2059" s="154"/>
      <c r="AU2059" s="154"/>
      <c r="AV2059" s="154"/>
      <c r="AW2059" s="154"/>
      <c r="AX2059" s="154"/>
      <c r="AY2059" s="154"/>
      <c r="AZ2059" s="154"/>
      <c r="BA2059" s="154"/>
      <c r="BB2059" s="154"/>
      <c r="BC2059" s="154"/>
      <c r="BD2059" s="154"/>
      <c r="BE2059" s="154"/>
      <c r="BF2059" s="154"/>
      <c r="BG2059" s="154"/>
      <c r="BH2059" s="154"/>
      <c r="BI2059" s="154"/>
      <c r="BJ2059" s="154"/>
      <c r="BK2059" s="154"/>
      <c r="BL2059" s="154"/>
      <c r="BM2059" s="154"/>
      <c r="BN2059" s="154"/>
      <c r="BO2059" s="154"/>
      <c r="BP2059" s="154"/>
      <c r="BQ2059" s="154"/>
      <c r="BR2059" s="154"/>
      <c r="BS2059" s="154"/>
      <c r="BT2059" s="154"/>
      <c r="BU2059" s="154"/>
      <c r="BV2059" s="154"/>
      <c r="BW2059" s="154"/>
      <c r="BX2059" s="154"/>
      <c r="BY2059" s="154"/>
      <c r="BZ2059" s="154"/>
      <c r="CA2059" s="154"/>
      <c r="CB2059" s="154"/>
      <c r="CC2059" s="154"/>
      <c r="CD2059" s="154"/>
      <c r="CE2059" s="154"/>
      <c r="CF2059" s="154"/>
      <c r="CG2059" s="154"/>
      <c r="CH2059" s="154"/>
      <c r="CI2059" s="154"/>
      <c r="CJ2059" s="154"/>
      <c r="CK2059" s="154"/>
      <c r="CL2059" s="154"/>
      <c r="CM2059" s="154"/>
      <c r="CN2059" s="154"/>
      <c r="CO2059" s="154"/>
      <c r="CP2059" s="154"/>
      <c r="CQ2059" s="154"/>
      <c r="CR2059" s="154"/>
      <c r="CS2059" s="154"/>
      <c r="CT2059" s="154"/>
      <c r="CU2059" s="154"/>
      <c r="CV2059" s="154"/>
      <c r="CW2059" s="154"/>
      <c r="CX2059" s="154"/>
      <c r="CY2059" s="154"/>
      <c r="CZ2059" s="154"/>
      <c r="DA2059" s="154"/>
      <c r="DB2059" s="154"/>
      <c r="DC2059" s="154"/>
      <c r="DD2059" s="154"/>
      <c r="DE2059" s="154"/>
      <c r="DF2059" s="154"/>
      <c r="DG2059" s="154"/>
      <c r="DH2059" s="154"/>
      <c r="DI2059" s="154"/>
      <c r="DJ2059" s="154"/>
      <c r="DK2059" s="154"/>
      <c r="DL2059" s="154"/>
      <c r="DM2059" s="154"/>
      <c r="DN2059" s="154"/>
      <c r="DO2059" s="154"/>
      <c r="DP2059" s="154"/>
      <c r="DQ2059" s="154"/>
      <c r="DR2059" s="154"/>
      <c r="DS2059" s="154"/>
      <c r="DT2059" s="154"/>
      <c r="DU2059" s="154"/>
      <c r="DV2059" s="154"/>
      <c r="DW2059" s="154"/>
      <c r="DX2059" s="154"/>
      <c r="DY2059" s="154"/>
      <c r="DZ2059" s="154"/>
      <c r="EA2059" s="154"/>
      <c r="EB2059" s="154"/>
      <c r="EC2059" s="154"/>
      <c r="ED2059" s="154"/>
      <c r="EE2059" s="154"/>
      <c r="EF2059" s="154"/>
      <c r="EG2059" s="154"/>
      <c r="EH2059" s="154"/>
      <c r="EI2059" s="154"/>
      <c r="EJ2059" s="154"/>
      <c r="EK2059" s="154"/>
      <c r="EL2059" s="154"/>
      <c r="EM2059" s="154"/>
      <c r="EN2059" s="154"/>
      <c r="EO2059" s="154"/>
      <c r="EP2059" s="154"/>
      <c r="EQ2059" s="154"/>
      <c r="ER2059" s="154"/>
      <c r="ES2059" s="154"/>
      <c r="ET2059" s="154"/>
      <c r="EU2059" s="154"/>
      <c r="EV2059" s="154"/>
      <c r="EW2059" s="154"/>
      <c r="EX2059" s="154"/>
      <c r="EY2059" s="154"/>
      <c r="EZ2059" s="154"/>
      <c r="FA2059" s="154"/>
      <c r="FB2059" s="154"/>
      <c r="FC2059" s="154"/>
      <c r="FD2059" s="154"/>
      <c r="FE2059" s="154"/>
      <c r="FF2059" s="154"/>
      <c r="FG2059" s="154"/>
      <c r="FH2059" s="154"/>
      <c r="FI2059" s="154"/>
      <c r="FJ2059" s="154"/>
      <c r="FK2059" s="154"/>
      <c r="FL2059" s="154"/>
      <c r="FM2059" s="154"/>
      <c r="FN2059" s="154"/>
      <c r="FO2059" s="154"/>
      <c r="FP2059" s="154"/>
      <c r="FQ2059" s="154"/>
      <c r="FR2059" s="154"/>
      <c r="FS2059" s="154"/>
      <c r="FT2059" s="154"/>
      <c r="FU2059" s="154"/>
      <c r="FV2059" s="154"/>
      <c r="FW2059" s="154"/>
      <c r="FX2059" s="154"/>
      <c r="FY2059" s="154"/>
      <c r="FZ2059" s="154"/>
      <c r="GA2059" s="154"/>
      <c r="GB2059" s="154"/>
      <c r="GC2059" s="154"/>
      <c r="GD2059" s="154"/>
      <c r="GE2059" s="154"/>
      <c r="GF2059" s="154"/>
      <c r="GG2059" s="154"/>
      <c r="GH2059" s="154"/>
      <c r="GI2059" s="154"/>
      <c r="GJ2059" s="154"/>
      <c r="GK2059" s="154"/>
      <c r="GL2059" s="154"/>
      <c r="GM2059" s="154"/>
      <c r="GN2059" s="154"/>
      <c r="GO2059" s="154"/>
      <c r="GP2059" s="154"/>
      <c r="GQ2059" s="154"/>
      <c r="GR2059" s="154"/>
      <c r="GS2059" s="154"/>
      <c r="GT2059" s="154"/>
      <c r="GU2059" s="154"/>
      <c r="GV2059" s="154"/>
      <c r="GW2059" s="154"/>
      <c r="GX2059" s="154"/>
      <c r="GY2059" s="154"/>
      <c r="GZ2059" s="154"/>
      <c r="HA2059" s="154"/>
      <c r="HB2059" s="154"/>
      <c r="HC2059" s="154"/>
      <c r="HD2059" s="154"/>
      <c r="HE2059" s="154"/>
      <c r="HF2059" s="154"/>
      <c r="HG2059" s="154"/>
      <c r="HH2059" s="154"/>
      <c r="HI2059" s="154"/>
      <c r="HJ2059" s="154"/>
      <c r="HK2059" s="154"/>
      <c r="HL2059" s="154"/>
      <c r="HM2059" s="154"/>
      <c r="HN2059" s="154"/>
      <c r="HO2059" s="154"/>
      <c r="HP2059" s="154"/>
      <c r="HQ2059" s="154"/>
      <c r="HR2059" s="154"/>
      <c r="HS2059" s="154"/>
      <c r="HT2059" s="154"/>
      <c r="HU2059" s="154"/>
      <c r="HV2059" s="154"/>
      <c r="HW2059" s="154"/>
      <c r="HX2059" s="154"/>
      <c r="HY2059" s="154"/>
      <c r="HZ2059" s="154"/>
      <c r="IA2059" s="154"/>
      <c r="IB2059" s="154"/>
      <c r="IC2059" s="154"/>
      <c r="ID2059" s="154"/>
      <c r="IE2059" s="154"/>
      <c r="IF2059" s="154"/>
      <c r="IG2059" s="154"/>
      <c r="IH2059" s="154"/>
      <c r="II2059" s="154"/>
      <c r="IJ2059" s="154"/>
      <c r="IK2059" s="154"/>
      <c r="IL2059" s="154"/>
    </row>
    <row r="2060" spans="1:246" s="837" customFormat="1" x14ac:dyDescent="0.25">
      <c r="A2060" s="217"/>
      <c r="B2060" s="217">
        <v>1</v>
      </c>
      <c r="C2060" s="564" t="s">
        <v>678</v>
      </c>
      <c r="D2060" s="176"/>
      <c r="E2060" s="176"/>
      <c r="F2060" s="1886">
        <f t="shared" ref="F2060:I2060" si="1532">F1985</f>
        <v>0</v>
      </c>
      <c r="G2060" s="732">
        <f t="shared" si="1532"/>
        <v>0</v>
      </c>
      <c r="H2060" s="732">
        <f t="shared" si="1532"/>
        <v>0</v>
      </c>
      <c r="I2060" s="2065">
        <f t="shared" si="1532"/>
        <v>0</v>
      </c>
      <c r="J2060" s="2525"/>
      <c r="K2060" s="2525"/>
      <c r="L2060" s="2526"/>
      <c r="M2060" s="2526"/>
      <c r="N2060" s="2526"/>
      <c r="O2060" s="2526"/>
      <c r="P2060" s="2526"/>
      <c r="Q2060" s="2526"/>
      <c r="R2060" s="2777">
        <f t="shared" ref="R2060:Z2060" si="1533">R1985</f>
        <v>0</v>
      </c>
      <c r="S2060" s="2777">
        <f t="shared" si="1533"/>
        <v>0</v>
      </c>
      <c r="T2060" s="2777">
        <f t="shared" si="1533"/>
        <v>0</v>
      </c>
      <c r="U2060" s="2778">
        <f t="shared" si="1533"/>
        <v>0</v>
      </c>
      <c r="V2060" s="2777">
        <f t="shared" si="1533"/>
        <v>0</v>
      </c>
      <c r="W2060" s="2777">
        <f t="shared" si="1533"/>
        <v>0</v>
      </c>
      <c r="X2060" s="2779">
        <f t="shared" si="1533"/>
        <v>0</v>
      </c>
      <c r="Y2060" s="2779">
        <f t="shared" si="1533"/>
        <v>0</v>
      </c>
      <c r="Z2060" s="2777">
        <f t="shared" si="1533"/>
        <v>0</v>
      </c>
      <c r="AA2060" s="909"/>
      <c r="AB2060" s="2593"/>
      <c r="AC2060" s="2257"/>
      <c r="AD2060" s="154"/>
      <c r="AE2060" s="154"/>
      <c r="AF2060" s="154"/>
      <c r="AG2060" s="154"/>
      <c r="AH2060" s="154"/>
      <c r="AI2060" s="154"/>
      <c r="AJ2060" s="154"/>
      <c r="AK2060" s="154"/>
      <c r="AL2060" s="154"/>
      <c r="AM2060" s="154"/>
      <c r="AN2060" s="154"/>
      <c r="AO2060" s="154"/>
      <c r="AP2060" s="154"/>
      <c r="AQ2060" s="154"/>
      <c r="AR2060" s="154"/>
      <c r="AS2060" s="154"/>
      <c r="AT2060" s="154"/>
      <c r="AU2060" s="154"/>
      <c r="AV2060" s="154"/>
      <c r="AW2060" s="154"/>
      <c r="AX2060" s="154"/>
      <c r="AY2060" s="154"/>
      <c r="AZ2060" s="154"/>
      <c r="BA2060" s="154"/>
      <c r="BB2060" s="154"/>
      <c r="BC2060" s="154"/>
      <c r="BD2060" s="154"/>
      <c r="BE2060" s="154"/>
      <c r="BF2060" s="154"/>
      <c r="BG2060" s="154"/>
      <c r="BH2060" s="154"/>
      <c r="BI2060" s="154"/>
      <c r="BJ2060" s="154"/>
      <c r="BK2060" s="154"/>
      <c r="BL2060" s="154"/>
      <c r="BM2060" s="154"/>
      <c r="BN2060" s="154"/>
      <c r="BO2060" s="154"/>
      <c r="BP2060" s="154"/>
      <c r="BQ2060" s="154"/>
      <c r="BR2060" s="154"/>
      <c r="BS2060" s="154"/>
      <c r="BT2060" s="154"/>
      <c r="BU2060" s="154"/>
      <c r="BV2060" s="154"/>
      <c r="BW2060" s="154"/>
      <c r="BX2060" s="154"/>
      <c r="BY2060" s="154"/>
      <c r="BZ2060" s="154"/>
      <c r="CA2060" s="154"/>
      <c r="CB2060" s="154"/>
      <c r="CC2060" s="154"/>
      <c r="CD2060" s="154"/>
      <c r="CE2060" s="154"/>
      <c r="CF2060" s="154"/>
      <c r="CG2060" s="154"/>
      <c r="CH2060" s="154"/>
      <c r="CI2060" s="154"/>
      <c r="CJ2060" s="154"/>
      <c r="CK2060" s="154"/>
      <c r="CL2060" s="154"/>
      <c r="CM2060" s="154"/>
      <c r="CN2060" s="154"/>
      <c r="CO2060" s="154"/>
      <c r="CP2060" s="154"/>
      <c r="CQ2060" s="154"/>
      <c r="CR2060" s="154"/>
      <c r="CS2060" s="154"/>
      <c r="CT2060" s="154"/>
      <c r="CU2060" s="154"/>
      <c r="CV2060" s="154"/>
      <c r="CW2060" s="154"/>
      <c r="CX2060" s="154"/>
      <c r="CY2060" s="154"/>
      <c r="CZ2060" s="154"/>
      <c r="DA2060" s="154"/>
      <c r="DB2060" s="154"/>
      <c r="DC2060" s="154"/>
      <c r="DD2060" s="154"/>
      <c r="DE2060" s="154"/>
      <c r="DF2060" s="154"/>
      <c r="DG2060" s="154"/>
      <c r="DH2060" s="154"/>
      <c r="DI2060" s="154"/>
      <c r="DJ2060" s="154"/>
      <c r="DK2060" s="154"/>
      <c r="DL2060" s="154"/>
      <c r="DM2060" s="154"/>
      <c r="DN2060" s="154"/>
      <c r="DO2060" s="154"/>
      <c r="DP2060" s="154"/>
      <c r="DQ2060" s="154"/>
      <c r="DR2060" s="154"/>
      <c r="DS2060" s="154"/>
      <c r="DT2060" s="154"/>
      <c r="DU2060" s="154"/>
      <c r="DV2060" s="154"/>
      <c r="DW2060" s="154"/>
      <c r="DX2060" s="154"/>
      <c r="DY2060" s="154"/>
      <c r="DZ2060" s="154"/>
      <c r="EA2060" s="154"/>
      <c r="EB2060" s="154"/>
      <c r="EC2060" s="154"/>
      <c r="ED2060" s="154"/>
      <c r="EE2060" s="154"/>
      <c r="EF2060" s="154"/>
      <c r="EG2060" s="154"/>
      <c r="EH2060" s="154"/>
      <c r="EI2060" s="154"/>
      <c r="EJ2060" s="154"/>
      <c r="EK2060" s="154"/>
      <c r="EL2060" s="154"/>
      <c r="EM2060" s="154"/>
      <c r="EN2060" s="154"/>
      <c r="EO2060" s="154"/>
      <c r="EP2060" s="154"/>
      <c r="EQ2060" s="154"/>
      <c r="ER2060" s="154"/>
      <c r="ES2060" s="154"/>
      <c r="ET2060" s="154"/>
      <c r="EU2060" s="154"/>
      <c r="EV2060" s="154"/>
      <c r="EW2060" s="154"/>
      <c r="EX2060" s="154"/>
      <c r="EY2060" s="154"/>
      <c r="EZ2060" s="154"/>
      <c r="FA2060" s="154"/>
      <c r="FB2060" s="154"/>
      <c r="FC2060" s="154"/>
      <c r="FD2060" s="154"/>
      <c r="FE2060" s="154"/>
      <c r="FF2060" s="154"/>
      <c r="FG2060" s="154"/>
      <c r="FH2060" s="154"/>
      <c r="FI2060" s="154"/>
      <c r="FJ2060" s="154"/>
      <c r="FK2060" s="154"/>
      <c r="FL2060" s="154"/>
      <c r="FM2060" s="154"/>
      <c r="FN2060" s="154"/>
      <c r="FO2060" s="154"/>
      <c r="FP2060" s="154"/>
      <c r="FQ2060" s="154"/>
      <c r="FR2060" s="154"/>
      <c r="FS2060" s="154"/>
      <c r="FT2060" s="154"/>
      <c r="FU2060" s="154"/>
      <c r="FV2060" s="154"/>
      <c r="FW2060" s="154"/>
      <c r="FX2060" s="154"/>
      <c r="FY2060" s="154"/>
      <c r="FZ2060" s="154"/>
      <c r="GA2060" s="154"/>
      <c r="GB2060" s="154"/>
      <c r="GC2060" s="154"/>
      <c r="GD2060" s="154"/>
      <c r="GE2060" s="154"/>
      <c r="GF2060" s="154"/>
      <c r="GG2060" s="154"/>
      <c r="GH2060" s="154"/>
      <c r="GI2060" s="154"/>
      <c r="GJ2060" s="154"/>
      <c r="GK2060" s="154"/>
      <c r="GL2060" s="154"/>
      <c r="GM2060" s="154"/>
      <c r="GN2060" s="154"/>
      <c r="GO2060" s="154"/>
      <c r="GP2060" s="154"/>
      <c r="GQ2060" s="154"/>
      <c r="GR2060" s="154"/>
      <c r="GS2060" s="154"/>
      <c r="GT2060" s="154"/>
      <c r="GU2060" s="154"/>
      <c r="GV2060" s="154"/>
      <c r="GW2060" s="154"/>
      <c r="GX2060" s="154"/>
      <c r="GY2060" s="154"/>
      <c r="GZ2060" s="154"/>
      <c r="HA2060" s="154"/>
      <c r="HB2060" s="154"/>
      <c r="HC2060" s="154"/>
      <c r="HD2060" s="154"/>
      <c r="HE2060" s="154"/>
      <c r="HF2060" s="154"/>
      <c r="HG2060" s="154"/>
      <c r="HH2060" s="154"/>
      <c r="HI2060" s="154"/>
      <c r="HJ2060" s="154"/>
      <c r="HK2060" s="154"/>
      <c r="HL2060" s="154"/>
      <c r="HM2060" s="154"/>
      <c r="HN2060" s="154"/>
      <c r="HO2060" s="154"/>
      <c r="HP2060" s="154"/>
      <c r="HQ2060" s="154"/>
      <c r="HR2060" s="154"/>
      <c r="HS2060" s="154"/>
      <c r="HT2060" s="154"/>
      <c r="HU2060" s="154"/>
      <c r="HV2060" s="154"/>
      <c r="HW2060" s="154"/>
      <c r="HX2060" s="154"/>
      <c r="HY2060" s="154"/>
      <c r="HZ2060" s="154"/>
      <c r="IA2060" s="154"/>
      <c r="IB2060" s="154"/>
      <c r="IC2060" s="154"/>
      <c r="ID2060" s="154"/>
      <c r="IE2060" s="154"/>
      <c r="IF2060" s="154"/>
      <c r="IG2060" s="154"/>
      <c r="IH2060" s="154"/>
      <c r="II2060" s="154"/>
      <c r="IJ2060" s="154"/>
      <c r="IK2060" s="154"/>
      <c r="IL2060" s="154"/>
    </row>
    <row r="2061" spans="1:246" s="837" customFormat="1" ht="45" x14ac:dyDescent="0.25">
      <c r="A2061" s="217"/>
      <c r="B2061" s="217">
        <v>1</v>
      </c>
      <c r="C2061" s="565" t="s">
        <v>685</v>
      </c>
      <c r="D2061" s="176"/>
      <c r="E2061" s="176"/>
      <c r="F2061" s="1886">
        <f t="shared" ref="F2061:I2080" si="1534">F1986</f>
        <v>0</v>
      </c>
      <c r="G2061" s="732">
        <f t="shared" si="1534"/>
        <v>0</v>
      </c>
      <c r="H2061" s="732">
        <f t="shared" si="1534"/>
        <v>0</v>
      </c>
      <c r="I2061" s="2065" t="e">
        <f t="shared" si="1534"/>
        <v>#DIV/0!</v>
      </c>
      <c r="J2061" s="2525"/>
      <c r="K2061" s="2525"/>
      <c r="L2061" s="2526"/>
      <c r="M2061" s="2526"/>
      <c r="N2061" s="2526"/>
      <c r="O2061" s="2526"/>
      <c r="P2061" s="2526"/>
      <c r="Q2061" s="2526"/>
      <c r="R2061" s="2777">
        <f t="shared" ref="R2061:Z2061" si="1535">R1986</f>
        <v>0</v>
      </c>
      <c r="S2061" s="2777">
        <f t="shared" si="1535"/>
        <v>0</v>
      </c>
      <c r="T2061" s="2777">
        <f t="shared" si="1535"/>
        <v>0</v>
      </c>
      <c r="U2061" s="2778">
        <f t="shared" si="1535"/>
        <v>0</v>
      </c>
      <c r="V2061" s="2777">
        <f t="shared" si="1535"/>
        <v>0</v>
      </c>
      <c r="W2061" s="2777">
        <f t="shared" si="1535"/>
        <v>0</v>
      </c>
      <c r="X2061" s="2779">
        <f t="shared" si="1535"/>
        <v>0</v>
      </c>
      <c r="Y2061" s="2779">
        <f t="shared" si="1535"/>
        <v>0</v>
      </c>
      <c r="Z2061" s="2777">
        <f t="shared" si="1535"/>
        <v>0</v>
      </c>
      <c r="AA2061" s="909"/>
      <c r="AB2061" s="2593"/>
      <c r="AC2061" s="2257"/>
      <c r="AD2061" s="154"/>
      <c r="AE2061" s="154"/>
      <c r="AF2061" s="154"/>
      <c r="AG2061" s="154"/>
      <c r="AH2061" s="154"/>
      <c r="AI2061" s="154"/>
      <c r="AJ2061" s="154"/>
      <c r="AK2061" s="154"/>
      <c r="AL2061" s="154"/>
      <c r="AM2061" s="154"/>
      <c r="AN2061" s="154"/>
      <c r="AO2061" s="154"/>
      <c r="AP2061" s="154"/>
      <c r="AQ2061" s="154"/>
      <c r="AR2061" s="154"/>
      <c r="AS2061" s="154"/>
      <c r="AT2061" s="154"/>
      <c r="AU2061" s="154"/>
      <c r="AV2061" s="154"/>
      <c r="AW2061" s="154"/>
      <c r="AX2061" s="154"/>
      <c r="AY2061" s="154"/>
      <c r="AZ2061" s="154"/>
      <c r="BA2061" s="154"/>
      <c r="BB2061" s="154"/>
      <c r="BC2061" s="154"/>
      <c r="BD2061" s="154"/>
      <c r="BE2061" s="154"/>
      <c r="BF2061" s="154"/>
      <c r="BG2061" s="154"/>
      <c r="BH2061" s="154"/>
      <c r="BI2061" s="154"/>
      <c r="BJ2061" s="154"/>
      <c r="BK2061" s="154"/>
      <c r="BL2061" s="154"/>
      <c r="BM2061" s="154"/>
      <c r="BN2061" s="154"/>
      <c r="BO2061" s="154"/>
      <c r="BP2061" s="154"/>
      <c r="BQ2061" s="154"/>
      <c r="BR2061" s="154"/>
      <c r="BS2061" s="154"/>
      <c r="BT2061" s="154"/>
      <c r="BU2061" s="154"/>
      <c r="BV2061" s="154"/>
      <c r="BW2061" s="154"/>
      <c r="BX2061" s="154"/>
      <c r="BY2061" s="154"/>
      <c r="BZ2061" s="154"/>
      <c r="CA2061" s="154"/>
      <c r="CB2061" s="154"/>
      <c r="CC2061" s="154"/>
      <c r="CD2061" s="154"/>
      <c r="CE2061" s="154"/>
      <c r="CF2061" s="154"/>
      <c r="CG2061" s="154"/>
      <c r="CH2061" s="154"/>
      <c r="CI2061" s="154"/>
      <c r="CJ2061" s="154"/>
      <c r="CK2061" s="154"/>
      <c r="CL2061" s="154"/>
      <c r="CM2061" s="154"/>
      <c r="CN2061" s="154"/>
      <c r="CO2061" s="154"/>
      <c r="CP2061" s="154"/>
      <c r="CQ2061" s="154"/>
      <c r="CR2061" s="154"/>
      <c r="CS2061" s="154"/>
      <c r="CT2061" s="154"/>
      <c r="CU2061" s="154"/>
      <c r="CV2061" s="154"/>
      <c r="CW2061" s="154"/>
      <c r="CX2061" s="154"/>
      <c r="CY2061" s="154"/>
      <c r="CZ2061" s="154"/>
      <c r="DA2061" s="154"/>
      <c r="DB2061" s="154"/>
      <c r="DC2061" s="154"/>
      <c r="DD2061" s="154"/>
      <c r="DE2061" s="154"/>
      <c r="DF2061" s="154"/>
      <c r="DG2061" s="154"/>
      <c r="DH2061" s="154"/>
      <c r="DI2061" s="154"/>
      <c r="DJ2061" s="154"/>
      <c r="DK2061" s="154"/>
      <c r="DL2061" s="154"/>
      <c r="DM2061" s="154"/>
      <c r="DN2061" s="154"/>
      <c r="DO2061" s="154"/>
      <c r="DP2061" s="154"/>
      <c r="DQ2061" s="154"/>
      <c r="DR2061" s="154"/>
      <c r="DS2061" s="154"/>
      <c r="DT2061" s="154"/>
      <c r="DU2061" s="154"/>
      <c r="DV2061" s="154"/>
      <c r="DW2061" s="154"/>
      <c r="DX2061" s="154"/>
      <c r="DY2061" s="154"/>
      <c r="DZ2061" s="154"/>
      <c r="EA2061" s="154"/>
      <c r="EB2061" s="154"/>
      <c r="EC2061" s="154"/>
      <c r="ED2061" s="154"/>
      <c r="EE2061" s="154"/>
      <c r="EF2061" s="154"/>
      <c r="EG2061" s="154"/>
      <c r="EH2061" s="154"/>
      <c r="EI2061" s="154"/>
      <c r="EJ2061" s="154"/>
      <c r="EK2061" s="154"/>
      <c r="EL2061" s="154"/>
      <c r="EM2061" s="154"/>
      <c r="EN2061" s="154"/>
      <c r="EO2061" s="154"/>
      <c r="EP2061" s="154"/>
      <c r="EQ2061" s="154"/>
      <c r="ER2061" s="154"/>
      <c r="ES2061" s="154"/>
      <c r="ET2061" s="154"/>
      <c r="EU2061" s="154"/>
      <c r="EV2061" s="154"/>
      <c r="EW2061" s="154"/>
      <c r="EX2061" s="154"/>
      <c r="EY2061" s="154"/>
      <c r="EZ2061" s="154"/>
      <c r="FA2061" s="154"/>
      <c r="FB2061" s="154"/>
      <c r="FC2061" s="154"/>
      <c r="FD2061" s="154"/>
      <c r="FE2061" s="154"/>
      <c r="FF2061" s="154"/>
      <c r="FG2061" s="154"/>
      <c r="FH2061" s="154"/>
      <c r="FI2061" s="154"/>
      <c r="FJ2061" s="154"/>
      <c r="FK2061" s="154"/>
      <c r="FL2061" s="154"/>
      <c r="FM2061" s="154"/>
      <c r="FN2061" s="154"/>
      <c r="FO2061" s="154"/>
      <c r="FP2061" s="154"/>
      <c r="FQ2061" s="154"/>
      <c r="FR2061" s="154"/>
      <c r="FS2061" s="154"/>
      <c r="FT2061" s="154"/>
      <c r="FU2061" s="154"/>
      <c r="FV2061" s="154"/>
      <c r="FW2061" s="154"/>
      <c r="FX2061" s="154"/>
      <c r="FY2061" s="154"/>
      <c r="FZ2061" s="154"/>
      <c r="GA2061" s="154"/>
      <c r="GB2061" s="154"/>
      <c r="GC2061" s="154"/>
      <c r="GD2061" s="154"/>
      <c r="GE2061" s="154"/>
      <c r="GF2061" s="154"/>
      <c r="GG2061" s="154"/>
      <c r="GH2061" s="154"/>
      <c r="GI2061" s="154"/>
      <c r="GJ2061" s="154"/>
      <c r="GK2061" s="154"/>
      <c r="GL2061" s="154"/>
      <c r="GM2061" s="154"/>
      <c r="GN2061" s="154"/>
      <c r="GO2061" s="154"/>
      <c r="GP2061" s="154"/>
      <c r="GQ2061" s="154"/>
      <c r="GR2061" s="154"/>
      <c r="GS2061" s="154"/>
      <c r="GT2061" s="154"/>
      <c r="GU2061" s="154"/>
      <c r="GV2061" s="154"/>
      <c r="GW2061" s="154"/>
      <c r="GX2061" s="154"/>
      <c r="GY2061" s="154"/>
      <c r="GZ2061" s="154"/>
      <c r="HA2061" s="154"/>
      <c r="HB2061" s="154"/>
      <c r="HC2061" s="154"/>
      <c r="HD2061" s="154"/>
      <c r="HE2061" s="154"/>
      <c r="HF2061" s="154"/>
      <c r="HG2061" s="154"/>
      <c r="HH2061" s="154"/>
      <c r="HI2061" s="154"/>
      <c r="HJ2061" s="154"/>
      <c r="HK2061" s="154"/>
      <c r="HL2061" s="154"/>
      <c r="HM2061" s="154"/>
      <c r="HN2061" s="154"/>
      <c r="HO2061" s="154"/>
      <c r="HP2061" s="154"/>
      <c r="HQ2061" s="154"/>
      <c r="HR2061" s="154"/>
      <c r="HS2061" s="154"/>
      <c r="HT2061" s="154"/>
      <c r="HU2061" s="154"/>
      <c r="HV2061" s="154"/>
      <c r="HW2061" s="154"/>
      <c r="HX2061" s="154"/>
      <c r="HY2061" s="154"/>
      <c r="HZ2061" s="154"/>
      <c r="IA2061" s="154"/>
      <c r="IB2061" s="154"/>
      <c r="IC2061" s="154"/>
      <c r="ID2061" s="154"/>
      <c r="IE2061" s="154"/>
      <c r="IF2061" s="154"/>
      <c r="IG2061" s="154"/>
      <c r="IH2061" s="154"/>
      <c r="II2061" s="154"/>
      <c r="IJ2061" s="154"/>
      <c r="IK2061" s="154"/>
      <c r="IL2061" s="154"/>
    </row>
    <row r="2062" spans="1:246" s="837" customFormat="1" ht="30" x14ac:dyDescent="0.25">
      <c r="A2062" s="217"/>
      <c r="B2062" s="217">
        <v>1</v>
      </c>
      <c r="C2062" s="565" t="s">
        <v>686</v>
      </c>
      <c r="D2062" s="176"/>
      <c r="E2062" s="176"/>
      <c r="F2062" s="1886">
        <f t="shared" si="1534"/>
        <v>0</v>
      </c>
      <c r="G2062" s="732">
        <f t="shared" si="1534"/>
        <v>0</v>
      </c>
      <c r="H2062" s="732">
        <f t="shared" si="1534"/>
        <v>0</v>
      </c>
      <c r="I2062" s="2065" t="e">
        <f t="shared" si="1534"/>
        <v>#DIV/0!</v>
      </c>
      <c r="J2062" s="2525"/>
      <c r="K2062" s="2525"/>
      <c r="L2062" s="2526"/>
      <c r="M2062" s="2526"/>
      <c r="N2062" s="2526"/>
      <c r="O2062" s="2526"/>
      <c r="P2062" s="2526"/>
      <c r="Q2062" s="2526"/>
      <c r="R2062" s="2777">
        <f t="shared" ref="R2062:Z2062" si="1536">R1987</f>
        <v>0</v>
      </c>
      <c r="S2062" s="2777">
        <f t="shared" si="1536"/>
        <v>0</v>
      </c>
      <c r="T2062" s="2777">
        <f t="shared" si="1536"/>
        <v>0</v>
      </c>
      <c r="U2062" s="2778">
        <f t="shared" si="1536"/>
        <v>0</v>
      </c>
      <c r="V2062" s="2777">
        <f t="shared" si="1536"/>
        <v>0</v>
      </c>
      <c r="W2062" s="2777">
        <f t="shared" si="1536"/>
        <v>0</v>
      </c>
      <c r="X2062" s="2779">
        <f t="shared" si="1536"/>
        <v>0</v>
      </c>
      <c r="Y2062" s="2779">
        <f t="shared" si="1536"/>
        <v>0</v>
      </c>
      <c r="Z2062" s="2777">
        <f t="shared" si="1536"/>
        <v>0</v>
      </c>
      <c r="AA2062" s="909"/>
      <c r="AB2062" s="2593"/>
      <c r="AC2062" s="2257"/>
      <c r="AD2062" s="154"/>
      <c r="AE2062" s="154"/>
      <c r="AF2062" s="154"/>
      <c r="AG2062" s="154"/>
      <c r="AH2062" s="154"/>
      <c r="AI2062" s="154"/>
      <c r="AJ2062" s="154"/>
      <c r="AK2062" s="154"/>
      <c r="AL2062" s="154"/>
      <c r="AM2062" s="154"/>
      <c r="AN2062" s="154"/>
      <c r="AO2062" s="154"/>
      <c r="AP2062" s="154"/>
      <c r="AQ2062" s="154"/>
      <c r="AR2062" s="154"/>
      <c r="AS2062" s="154"/>
      <c r="AT2062" s="154"/>
      <c r="AU2062" s="154"/>
      <c r="AV2062" s="154"/>
      <c r="AW2062" s="154"/>
      <c r="AX2062" s="154"/>
      <c r="AY2062" s="154"/>
      <c r="AZ2062" s="154"/>
      <c r="BA2062" s="154"/>
      <c r="BB2062" s="154"/>
      <c r="BC2062" s="154"/>
      <c r="BD2062" s="154"/>
      <c r="BE2062" s="154"/>
      <c r="BF2062" s="154"/>
      <c r="BG2062" s="154"/>
      <c r="BH2062" s="154"/>
      <c r="BI2062" s="154"/>
      <c r="BJ2062" s="154"/>
      <c r="BK2062" s="154"/>
      <c r="BL2062" s="154"/>
      <c r="BM2062" s="154"/>
      <c r="BN2062" s="154"/>
      <c r="BO2062" s="154"/>
      <c r="BP2062" s="154"/>
      <c r="BQ2062" s="154"/>
      <c r="BR2062" s="154"/>
      <c r="BS2062" s="154"/>
      <c r="BT2062" s="154"/>
      <c r="BU2062" s="154"/>
      <c r="BV2062" s="154"/>
      <c r="BW2062" s="154"/>
      <c r="BX2062" s="154"/>
      <c r="BY2062" s="154"/>
      <c r="BZ2062" s="154"/>
      <c r="CA2062" s="154"/>
      <c r="CB2062" s="154"/>
      <c r="CC2062" s="154"/>
      <c r="CD2062" s="154"/>
      <c r="CE2062" s="154"/>
      <c r="CF2062" s="154"/>
      <c r="CG2062" s="154"/>
      <c r="CH2062" s="154"/>
      <c r="CI2062" s="154"/>
      <c r="CJ2062" s="154"/>
      <c r="CK2062" s="154"/>
      <c r="CL2062" s="154"/>
      <c r="CM2062" s="154"/>
      <c r="CN2062" s="154"/>
      <c r="CO2062" s="154"/>
      <c r="CP2062" s="154"/>
      <c r="CQ2062" s="154"/>
      <c r="CR2062" s="154"/>
      <c r="CS2062" s="154"/>
      <c r="CT2062" s="154"/>
      <c r="CU2062" s="154"/>
      <c r="CV2062" s="154"/>
      <c r="CW2062" s="154"/>
      <c r="CX2062" s="154"/>
      <c r="CY2062" s="154"/>
      <c r="CZ2062" s="154"/>
      <c r="DA2062" s="154"/>
      <c r="DB2062" s="154"/>
      <c r="DC2062" s="154"/>
      <c r="DD2062" s="154"/>
      <c r="DE2062" s="154"/>
      <c r="DF2062" s="154"/>
      <c r="DG2062" s="154"/>
      <c r="DH2062" s="154"/>
      <c r="DI2062" s="154"/>
      <c r="DJ2062" s="154"/>
      <c r="DK2062" s="154"/>
      <c r="DL2062" s="154"/>
      <c r="DM2062" s="154"/>
      <c r="DN2062" s="154"/>
      <c r="DO2062" s="154"/>
      <c r="DP2062" s="154"/>
      <c r="DQ2062" s="154"/>
      <c r="DR2062" s="154"/>
      <c r="DS2062" s="154"/>
      <c r="DT2062" s="154"/>
      <c r="DU2062" s="154"/>
      <c r="DV2062" s="154"/>
      <c r="DW2062" s="154"/>
      <c r="DX2062" s="154"/>
      <c r="DY2062" s="154"/>
      <c r="DZ2062" s="154"/>
      <c r="EA2062" s="154"/>
      <c r="EB2062" s="154"/>
      <c r="EC2062" s="154"/>
      <c r="ED2062" s="154"/>
      <c r="EE2062" s="154"/>
      <c r="EF2062" s="154"/>
      <c r="EG2062" s="154"/>
      <c r="EH2062" s="154"/>
      <c r="EI2062" s="154"/>
      <c r="EJ2062" s="154"/>
      <c r="EK2062" s="154"/>
      <c r="EL2062" s="154"/>
      <c r="EM2062" s="154"/>
      <c r="EN2062" s="154"/>
      <c r="EO2062" s="154"/>
      <c r="EP2062" s="154"/>
      <c r="EQ2062" s="154"/>
      <c r="ER2062" s="154"/>
      <c r="ES2062" s="154"/>
      <c r="ET2062" s="154"/>
      <c r="EU2062" s="154"/>
      <c r="EV2062" s="154"/>
      <c r="EW2062" s="154"/>
      <c r="EX2062" s="154"/>
      <c r="EY2062" s="154"/>
      <c r="EZ2062" s="154"/>
      <c r="FA2062" s="154"/>
      <c r="FB2062" s="154"/>
      <c r="FC2062" s="154"/>
      <c r="FD2062" s="154"/>
      <c r="FE2062" s="154"/>
      <c r="FF2062" s="154"/>
      <c r="FG2062" s="154"/>
      <c r="FH2062" s="154"/>
      <c r="FI2062" s="154"/>
      <c r="FJ2062" s="154"/>
      <c r="FK2062" s="154"/>
      <c r="FL2062" s="154"/>
      <c r="FM2062" s="154"/>
      <c r="FN2062" s="154"/>
      <c r="FO2062" s="154"/>
      <c r="FP2062" s="154"/>
      <c r="FQ2062" s="154"/>
      <c r="FR2062" s="154"/>
      <c r="FS2062" s="154"/>
      <c r="FT2062" s="154"/>
      <c r="FU2062" s="154"/>
      <c r="FV2062" s="154"/>
      <c r="FW2062" s="154"/>
      <c r="FX2062" s="154"/>
      <c r="FY2062" s="154"/>
      <c r="FZ2062" s="154"/>
      <c r="GA2062" s="154"/>
      <c r="GB2062" s="154"/>
      <c r="GC2062" s="154"/>
      <c r="GD2062" s="154"/>
      <c r="GE2062" s="154"/>
      <c r="GF2062" s="154"/>
      <c r="GG2062" s="154"/>
      <c r="GH2062" s="154"/>
      <c r="GI2062" s="154"/>
      <c r="GJ2062" s="154"/>
      <c r="GK2062" s="154"/>
      <c r="GL2062" s="154"/>
      <c r="GM2062" s="154"/>
      <c r="GN2062" s="154"/>
      <c r="GO2062" s="154"/>
      <c r="GP2062" s="154"/>
      <c r="GQ2062" s="154"/>
      <c r="GR2062" s="154"/>
      <c r="GS2062" s="154"/>
      <c r="GT2062" s="154"/>
      <c r="GU2062" s="154"/>
      <c r="GV2062" s="154"/>
      <c r="GW2062" s="154"/>
      <c r="GX2062" s="154"/>
      <c r="GY2062" s="154"/>
      <c r="GZ2062" s="154"/>
      <c r="HA2062" s="154"/>
      <c r="HB2062" s="154"/>
      <c r="HC2062" s="154"/>
      <c r="HD2062" s="154"/>
      <c r="HE2062" s="154"/>
      <c r="HF2062" s="154"/>
      <c r="HG2062" s="154"/>
      <c r="HH2062" s="154"/>
      <c r="HI2062" s="154"/>
      <c r="HJ2062" s="154"/>
      <c r="HK2062" s="154"/>
      <c r="HL2062" s="154"/>
      <c r="HM2062" s="154"/>
      <c r="HN2062" s="154"/>
      <c r="HO2062" s="154"/>
      <c r="HP2062" s="154"/>
      <c r="HQ2062" s="154"/>
      <c r="HR2062" s="154"/>
      <c r="HS2062" s="154"/>
      <c r="HT2062" s="154"/>
      <c r="HU2062" s="154"/>
      <c r="HV2062" s="154"/>
      <c r="HW2062" s="154"/>
      <c r="HX2062" s="154"/>
      <c r="HY2062" s="154"/>
      <c r="HZ2062" s="154"/>
      <c r="IA2062" s="154"/>
      <c r="IB2062" s="154"/>
      <c r="IC2062" s="154"/>
      <c r="ID2062" s="154"/>
      <c r="IE2062" s="154"/>
      <c r="IF2062" s="154"/>
      <c r="IG2062" s="154"/>
      <c r="IH2062" s="154"/>
      <c r="II2062" s="154"/>
      <c r="IJ2062" s="154"/>
      <c r="IK2062" s="154"/>
      <c r="IL2062" s="154"/>
    </row>
    <row r="2063" spans="1:246" s="837" customFormat="1" ht="45" x14ac:dyDescent="0.25">
      <c r="A2063" s="217"/>
      <c r="B2063" s="217">
        <v>1</v>
      </c>
      <c r="C2063" s="565" t="s">
        <v>268</v>
      </c>
      <c r="D2063" s="176"/>
      <c r="E2063" s="176"/>
      <c r="F2063" s="1886">
        <f t="shared" si="1534"/>
        <v>0</v>
      </c>
      <c r="G2063" s="732">
        <f t="shared" si="1534"/>
        <v>0</v>
      </c>
      <c r="H2063" s="732">
        <f t="shared" si="1534"/>
        <v>0</v>
      </c>
      <c r="I2063" s="2065" t="e">
        <f t="shared" si="1534"/>
        <v>#DIV/0!</v>
      </c>
      <c r="J2063" s="2525"/>
      <c r="K2063" s="2525"/>
      <c r="L2063" s="2526"/>
      <c r="M2063" s="2526"/>
      <c r="N2063" s="2526"/>
      <c r="O2063" s="2526"/>
      <c r="P2063" s="2526"/>
      <c r="Q2063" s="2526"/>
      <c r="R2063" s="2777">
        <f t="shared" ref="R2063:Z2063" si="1537">R1988</f>
        <v>0</v>
      </c>
      <c r="S2063" s="2777">
        <f t="shared" si="1537"/>
        <v>0</v>
      </c>
      <c r="T2063" s="2777">
        <f t="shared" si="1537"/>
        <v>0</v>
      </c>
      <c r="U2063" s="2778">
        <f t="shared" si="1537"/>
        <v>0</v>
      </c>
      <c r="V2063" s="2777">
        <f t="shared" si="1537"/>
        <v>0</v>
      </c>
      <c r="W2063" s="2777">
        <f t="shared" si="1537"/>
        <v>0</v>
      </c>
      <c r="X2063" s="2779">
        <f t="shared" si="1537"/>
        <v>0</v>
      </c>
      <c r="Y2063" s="2779">
        <f t="shared" si="1537"/>
        <v>0</v>
      </c>
      <c r="Z2063" s="2777">
        <f t="shared" si="1537"/>
        <v>0</v>
      </c>
      <c r="AA2063" s="909"/>
      <c r="AB2063" s="2593"/>
      <c r="AC2063" s="2257"/>
      <c r="AD2063" s="154"/>
      <c r="AE2063" s="154"/>
      <c r="AF2063" s="154"/>
      <c r="AG2063" s="154"/>
      <c r="AH2063" s="154"/>
      <c r="AI2063" s="154"/>
      <c r="AJ2063" s="154"/>
      <c r="AK2063" s="154"/>
      <c r="AL2063" s="154"/>
      <c r="AM2063" s="154"/>
      <c r="AN2063" s="154"/>
      <c r="AO2063" s="154"/>
      <c r="AP2063" s="154"/>
      <c r="AQ2063" s="154"/>
      <c r="AR2063" s="154"/>
      <c r="AS2063" s="154"/>
      <c r="AT2063" s="154"/>
      <c r="AU2063" s="154"/>
      <c r="AV2063" s="154"/>
      <c r="AW2063" s="154"/>
      <c r="AX2063" s="154"/>
      <c r="AY2063" s="154"/>
      <c r="AZ2063" s="154"/>
      <c r="BA2063" s="154"/>
      <c r="BB2063" s="154"/>
      <c r="BC2063" s="154"/>
      <c r="BD2063" s="154"/>
      <c r="BE2063" s="154"/>
      <c r="BF2063" s="154"/>
      <c r="BG2063" s="154"/>
      <c r="BH2063" s="154"/>
      <c r="BI2063" s="154"/>
      <c r="BJ2063" s="154"/>
      <c r="BK2063" s="154"/>
      <c r="BL2063" s="154"/>
      <c r="BM2063" s="154"/>
      <c r="BN2063" s="154"/>
      <c r="BO2063" s="154"/>
      <c r="BP2063" s="154"/>
      <c r="BQ2063" s="154"/>
      <c r="BR2063" s="154"/>
      <c r="BS2063" s="154"/>
      <c r="BT2063" s="154"/>
      <c r="BU2063" s="154"/>
      <c r="BV2063" s="154"/>
      <c r="BW2063" s="154"/>
      <c r="BX2063" s="154"/>
      <c r="BY2063" s="154"/>
      <c r="BZ2063" s="154"/>
      <c r="CA2063" s="154"/>
      <c r="CB2063" s="154"/>
      <c r="CC2063" s="154"/>
      <c r="CD2063" s="154"/>
      <c r="CE2063" s="154"/>
      <c r="CF2063" s="154"/>
      <c r="CG2063" s="154"/>
      <c r="CH2063" s="154"/>
      <c r="CI2063" s="154"/>
      <c r="CJ2063" s="154"/>
      <c r="CK2063" s="154"/>
      <c r="CL2063" s="154"/>
      <c r="CM2063" s="154"/>
      <c r="CN2063" s="154"/>
      <c r="CO2063" s="154"/>
      <c r="CP2063" s="154"/>
      <c r="CQ2063" s="154"/>
      <c r="CR2063" s="154"/>
      <c r="CS2063" s="154"/>
      <c r="CT2063" s="154"/>
      <c r="CU2063" s="154"/>
      <c r="CV2063" s="154"/>
      <c r="CW2063" s="154"/>
      <c r="CX2063" s="154"/>
      <c r="CY2063" s="154"/>
      <c r="CZ2063" s="154"/>
      <c r="DA2063" s="154"/>
      <c r="DB2063" s="154"/>
      <c r="DC2063" s="154"/>
      <c r="DD2063" s="154"/>
      <c r="DE2063" s="154"/>
      <c r="DF2063" s="154"/>
      <c r="DG2063" s="154"/>
      <c r="DH2063" s="154"/>
      <c r="DI2063" s="154"/>
      <c r="DJ2063" s="154"/>
      <c r="DK2063" s="154"/>
      <c r="DL2063" s="154"/>
      <c r="DM2063" s="154"/>
      <c r="DN2063" s="154"/>
      <c r="DO2063" s="154"/>
      <c r="DP2063" s="154"/>
      <c r="DQ2063" s="154"/>
      <c r="DR2063" s="154"/>
      <c r="DS2063" s="154"/>
      <c r="DT2063" s="154"/>
      <c r="DU2063" s="154"/>
      <c r="DV2063" s="154"/>
      <c r="DW2063" s="154"/>
      <c r="DX2063" s="154"/>
      <c r="DY2063" s="154"/>
      <c r="DZ2063" s="154"/>
      <c r="EA2063" s="154"/>
      <c r="EB2063" s="154"/>
      <c r="EC2063" s="154"/>
      <c r="ED2063" s="154"/>
      <c r="EE2063" s="154"/>
      <c r="EF2063" s="154"/>
      <c r="EG2063" s="154"/>
      <c r="EH2063" s="154"/>
      <c r="EI2063" s="154"/>
      <c r="EJ2063" s="154"/>
      <c r="EK2063" s="154"/>
      <c r="EL2063" s="154"/>
      <c r="EM2063" s="154"/>
      <c r="EN2063" s="154"/>
      <c r="EO2063" s="154"/>
      <c r="EP2063" s="154"/>
      <c r="EQ2063" s="154"/>
      <c r="ER2063" s="154"/>
      <c r="ES2063" s="154"/>
      <c r="ET2063" s="154"/>
      <c r="EU2063" s="154"/>
      <c r="EV2063" s="154"/>
      <c r="EW2063" s="154"/>
      <c r="EX2063" s="154"/>
      <c r="EY2063" s="154"/>
      <c r="EZ2063" s="154"/>
      <c r="FA2063" s="154"/>
      <c r="FB2063" s="154"/>
      <c r="FC2063" s="154"/>
      <c r="FD2063" s="154"/>
      <c r="FE2063" s="154"/>
      <c r="FF2063" s="154"/>
      <c r="FG2063" s="154"/>
      <c r="FH2063" s="154"/>
      <c r="FI2063" s="154"/>
      <c r="FJ2063" s="154"/>
      <c r="FK2063" s="154"/>
      <c r="FL2063" s="154"/>
      <c r="FM2063" s="154"/>
      <c r="FN2063" s="154"/>
      <c r="FO2063" s="154"/>
      <c r="FP2063" s="154"/>
      <c r="FQ2063" s="154"/>
      <c r="FR2063" s="154"/>
      <c r="FS2063" s="154"/>
      <c r="FT2063" s="154"/>
      <c r="FU2063" s="154"/>
      <c r="FV2063" s="154"/>
      <c r="FW2063" s="154"/>
      <c r="FX2063" s="154"/>
      <c r="FY2063" s="154"/>
      <c r="FZ2063" s="154"/>
      <c r="GA2063" s="154"/>
      <c r="GB2063" s="154"/>
      <c r="GC2063" s="154"/>
      <c r="GD2063" s="154"/>
      <c r="GE2063" s="154"/>
      <c r="GF2063" s="154"/>
      <c r="GG2063" s="154"/>
      <c r="GH2063" s="154"/>
      <c r="GI2063" s="154"/>
      <c r="GJ2063" s="154"/>
      <c r="GK2063" s="154"/>
      <c r="GL2063" s="154"/>
      <c r="GM2063" s="154"/>
      <c r="GN2063" s="154"/>
      <c r="GO2063" s="154"/>
      <c r="GP2063" s="154"/>
      <c r="GQ2063" s="154"/>
      <c r="GR2063" s="154"/>
      <c r="GS2063" s="154"/>
      <c r="GT2063" s="154"/>
      <c r="GU2063" s="154"/>
      <c r="GV2063" s="154"/>
      <c r="GW2063" s="154"/>
      <c r="GX2063" s="154"/>
      <c r="GY2063" s="154"/>
      <c r="GZ2063" s="154"/>
      <c r="HA2063" s="154"/>
      <c r="HB2063" s="154"/>
      <c r="HC2063" s="154"/>
      <c r="HD2063" s="154"/>
      <c r="HE2063" s="154"/>
      <c r="HF2063" s="154"/>
      <c r="HG2063" s="154"/>
      <c r="HH2063" s="154"/>
      <c r="HI2063" s="154"/>
      <c r="HJ2063" s="154"/>
      <c r="HK2063" s="154"/>
      <c r="HL2063" s="154"/>
      <c r="HM2063" s="154"/>
      <c r="HN2063" s="154"/>
      <c r="HO2063" s="154"/>
      <c r="HP2063" s="154"/>
      <c r="HQ2063" s="154"/>
      <c r="HR2063" s="154"/>
      <c r="HS2063" s="154"/>
      <c r="HT2063" s="154"/>
      <c r="HU2063" s="154"/>
      <c r="HV2063" s="154"/>
      <c r="HW2063" s="154"/>
      <c r="HX2063" s="154"/>
      <c r="HY2063" s="154"/>
      <c r="HZ2063" s="154"/>
      <c r="IA2063" s="154"/>
      <c r="IB2063" s="154"/>
      <c r="IC2063" s="154"/>
      <c r="ID2063" s="154"/>
      <c r="IE2063" s="154"/>
      <c r="IF2063" s="154"/>
      <c r="IG2063" s="154"/>
      <c r="IH2063" s="154"/>
      <c r="II2063" s="154"/>
      <c r="IJ2063" s="154"/>
      <c r="IK2063" s="154"/>
      <c r="IL2063" s="154"/>
    </row>
    <row r="2064" spans="1:246" s="837" customFormat="1" ht="45" x14ac:dyDescent="0.25">
      <c r="A2064" s="217"/>
      <c r="B2064" s="217">
        <v>1</v>
      </c>
      <c r="C2064" s="565" t="s">
        <v>679</v>
      </c>
      <c r="D2064" s="176"/>
      <c r="E2064" s="176"/>
      <c r="F2064" s="1886">
        <f t="shared" si="1534"/>
        <v>0</v>
      </c>
      <c r="G2064" s="732">
        <f t="shared" si="1534"/>
        <v>0</v>
      </c>
      <c r="H2064" s="732">
        <f t="shared" si="1534"/>
        <v>0</v>
      </c>
      <c r="I2064" s="2065" t="e">
        <f t="shared" si="1534"/>
        <v>#DIV/0!</v>
      </c>
      <c r="J2064" s="2525"/>
      <c r="K2064" s="2525"/>
      <c r="L2064" s="2526"/>
      <c r="M2064" s="2526"/>
      <c r="N2064" s="2526"/>
      <c r="O2064" s="2526"/>
      <c r="P2064" s="2526"/>
      <c r="Q2064" s="2526"/>
      <c r="R2064" s="2777">
        <f t="shared" ref="R2064:Z2064" si="1538">R1989</f>
        <v>0</v>
      </c>
      <c r="S2064" s="2777">
        <f t="shared" si="1538"/>
        <v>0</v>
      </c>
      <c r="T2064" s="2777">
        <f t="shared" si="1538"/>
        <v>0</v>
      </c>
      <c r="U2064" s="2778">
        <f t="shared" si="1538"/>
        <v>0</v>
      </c>
      <c r="V2064" s="2777">
        <f t="shared" si="1538"/>
        <v>0</v>
      </c>
      <c r="W2064" s="2777">
        <f t="shared" si="1538"/>
        <v>0</v>
      </c>
      <c r="X2064" s="2779">
        <f t="shared" si="1538"/>
        <v>0</v>
      </c>
      <c r="Y2064" s="2779">
        <f t="shared" si="1538"/>
        <v>0</v>
      </c>
      <c r="Z2064" s="2777">
        <f t="shared" si="1538"/>
        <v>0</v>
      </c>
      <c r="AA2064" s="909"/>
      <c r="AB2064" s="2593"/>
      <c r="AC2064" s="2257"/>
      <c r="AD2064" s="154"/>
      <c r="AE2064" s="154"/>
      <c r="AF2064" s="154"/>
      <c r="AG2064" s="154"/>
      <c r="AH2064" s="154"/>
      <c r="AI2064" s="154"/>
      <c r="AJ2064" s="154"/>
      <c r="AK2064" s="154"/>
      <c r="AL2064" s="154"/>
      <c r="AM2064" s="154"/>
      <c r="AN2064" s="154"/>
      <c r="AO2064" s="154"/>
      <c r="AP2064" s="154"/>
      <c r="AQ2064" s="154"/>
      <c r="AR2064" s="154"/>
      <c r="AS2064" s="154"/>
      <c r="AT2064" s="154"/>
      <c r="AU2064" s="154"/>
      <c r="AV2064" s="154"/>
      <c r="AW2064" s="154"/>
      <c r="AX2064" s="154"/>
      <c r="AY2064" s="154"/>
      <c r="AZ2064" s="154"/>
      <c r="BA2064" s="154"/>
      <c r="BB2064" s="154"/>
      <c r="BC2064" s="154"/>
      <c r="BD2064" s="154"/>
      <c r="BE2064" s="154"/>
      <c r="BF2064" s="154"/>
      <c r="BG2064" s="154"/>
      <c r="BH2064" s="154"/>
      <c r="BI2064" s="154"/>
      <c r="BJ2064" s="154"/>
      <c r="BK2064" s="154"/>
      <c r="BL2064" s="154"/>
      <c r="BM2064" s="154"/>
      <c r="BN2064" s="154"/>
      <c r="BO2064" s="154"/>
      <c r="BP2064" s="154"/>
      <c r="BQ2064" s="154"/>
      <c r="BR2064" s="154"/>
      <c r="BS2064" s="154"/>
      <c r="BT2064" s="154"/>
      <c r="BU2064" s="154"/>
      <c r="BV2064" s="154"/>
      <c r="BW2064" s="154"/>
      <c r="BX2064" s="154"/>
      <c r="BY2064" s="154"/>
      <c r="BZ2064" s="154"/>
      <c r="CA2064" s="154"/>
      <c r="CB2064" s="154"/>
      <c r="CC2064" s="154"/>
      <c r="CD2064" s="154"/>
      <c r="CE2064" s="154"/>
      <c r="CF2064" s="154"/>
      <c r="CG2064" s="154"/>
      <c r="CH2064" s="154"/>
      <c r="CI2064" s="154"/>
      <c r="CJ2064" s="154"/>
      <c r="CK2064" s="154"/>
      <c r="CL2064" s="154"/>
      <c r="CM2064" s="154"/>
      <c r="CN2064" s="154"/>
      <c r="CO2064" s="154"/>
      <c r="CP2064" s="154"/>
      <c r="CQ2064" s="154"/>
      <c r="CR2064" s="154"/>
      <c r="CS2064" s="154"/>
      <c r="CT2064" s="154"/>
      <c r="CU2064" s="154"/>
      <c r="CV2064" s="154"/>
      <c r="CW2064" s="154"/>
      <c r="CX2064" s="154"/>
      <c r="CY2064" s="154"/>
      <c r="CZ2064" s="154"/>
      <c r="DA2064" s="154"/>
      <c r="DB2064" s="154"/>
      <c r="DC2064" s="154"/>
      <c r="DD2064" s="154"/>
      <c r="DE2064" s="154"/>
      <c r="DF2064" s="154"/>
      <c r="DG2064" s="154"/>
      <c r="DH2064" s="154"/>
      <c r="DI2064" s="154"/>
      <c r="DJ2064" s="154"/>
      <c r="DK2064" s="154"/>
      <c r="DL2064" s="154"/>
      <c r="DM2064" s="154"/>
      <c r="DN2064" s="154"/>
      <c r="DO2064" s="154"/>
      <c r="DP2064" s="154"/>
      <c r="DQ2064" s="154"/>
      <c r="DR2064" s="154"/>
      <c r="DS2064" s="154"/>
      <c r="DT2064" s="154"/>
      <c r="DU2064" s="154"/>
      <c r="DV2064" s="154"/>
      <c r="DW2064" s="154"/>
      <c r="DX2064" s="154"/>
      <c r="DY2064" s="154"/>
      <c r="DZ2064" s="154"/>
      <c r="EA2064" s="154"/>
      <c r="EB2064" s="154"/>
      <c r="EC2064" s="154"/>
      <c r="ED2064" s="154"/>
      <c r="EE2064" s="154"/>
      <c r="EF2064" s="154"/>
      <c r="EG2064" s="154"/>
      <c r="EH2064" s="154"/>
      <c r="EI2064" s="154"/>
      <c r="EJ2064" s="154"/>
      <c r="EK2064" s="154"/>
      <c r="EL2064" s="154"/>
      <c r="EM2064" s="154"/>
      <c r="EN2064" s="154"/>
      <c r="EO2064" s="154"/>
      <c r="EP2064" s="154"/>
      <c r="EQ2064" s="154"/>
      <c r="ER2064" s="154"/>
      <c r="ES2064" s="154"/>
      <c r="ET2064" s="154"/>
      <c r="EU2064" s="154"/>
      <c r="EV2064" s="154"/>
      <c r="EW2064" s="154"/>
      <c r="EX2064" s="154"/>
      <c r="EY2064" s="154"/>
      <c r="EZ2064" s="154"/>
      <c r="FA2064" s="154"/>
      <c r="FB2064" s="154"/>
      <c r="FC2064" s="154"/>
      <c r="FD2064" s="154"/>
      <c r="FE2064" s="154"/>
      <c r="FF2064" s="154"/>
      <c r="FG2064" s="154"/>
      <c r="FH2064" s="154"/>
      <c r="FI2064" s="154"/>
      <c r="FJ2064" s="154"/>
      <c r="FK2064" s="154"/>
      <c r="FL2064" s="154"/>
      <c r="FM2064" s="154"/>
      <c r="FN2064" s="154"/>
      <c r="FO2064" s="154"/>
      <c r="FP2064" s="154"/>
      <c r="FQ2064" s="154"/>
      <c r="FR2064" s="154"/>
      <c r="FS2064" s="154"/>
      <c r="FT2064" s="154"/>
      <c r="FU2064" s="154"/>
      <c r="FV2064" s="154"/>
      <c r="FW2064" s="154"/>
      <c r="FX2064" s="154"/>
      <c r="FY2064" s="154"/>
      <c r="FZ2064" s="154"/>
      <c r="GA2064" s="154"/>
      <c r="GB2064" s="154"/>
      <c r="GC2064" s="154"/>
      <c r="GD2064" s="154"/>
      <c r="GE2064" s="154"/>
      <c r="GF2064" s="154"/>
      <c r="GG2064" s="154"/>
      <c r="GH2064" s="154"/>
      <c r="GI2064" s="154"/>
      <c r="GJ2064" s="154"/>
      <c r="GK2064" s="154"/>
      <c r="GL2064" s="154"/>
      <c r="GM2064" s="154"/>
      <c r="GN2064" s="154"/>
      <c r="GO2064" s="154"/>
      <c r="GP2064" s="154"/>
      <c r="GQ2064" s="154"/>
      <c r="GR2064" s="154"/>
      <c r="GS2064" s="154"/>
      <c r="GT2064" s="154"/>
      <c r="GU2064" s="154"/>
      <c r="GV2064" s="154"/>
      <c r="GW2064" s="154"/>
      <c r="GX2064" s="154"/>
      <c r="GY2064" s="154"/>
      <c r="GZ2064" s="154"/>
      <c r="HA2064" s="154"/>
      <c r="HB2064" s="154"/>
      <c r="HC2064" s="154"/>
      <c r="HD2064" s="154"/>
      <c r="HE2064" s="154"/>
      <c r="HF2064" s="154"/>
      <c r="HG2064" s="154"/>
      <c r="HH2064" s="154"/>
      <c r="HI2064" s="154"/>
      <c r="HJ2064" s="154"/>
      <c r="HK2064" s="154"/>
      <c r="HL2064" s="154"/>
      <c r="HM2064" s="154"/>
      <c r="HN2064" s="154"/>
      <c r="HO2064" s="154"/>
      <c r="HP2064" s="154"/>
      <c r="HQ2064" s="154"/>
      <c r="HR2064" s="154"/>
      <c r="HS2064" s="154"/>
      <c r="HT2064" s="154"/>
      <c r="HU2064" s="154"/>
      <c r="HV2064" s="154"/>
      <c r="HW2064" s="154"/>
      <c r="HX2064" s="154"/>
      <c r="HY2064" s="154"/>
      <c r="HZ2064" s="154"/>
      <c r="IA2064" s="154"/>
      <c r="IB2064" s="154"/>
      <c r="IC2064" s="154"/>
      <c r="ID2064" s="154"/>
      <c r="IE2064" s="154"/>
      <c r="IF2064" s="154"/>
      <c r="IG2064" s="154"/>
      <c r="IH2064" s="154"/>
      <c r="II2064" s="154"/>
      <c r="IJ2064" s="154"/>
      <c r="IK2064" s="154"/>
      <c r="IL2064" s="154"/>
    </row>
    <row r="2065" spans="1:246" s="837" customFormat="1" ht="75" x14ac:dyDescent="0.25">
      <c r="A2065" s="217"/>
      <c r="B2065" s="217">
        <v>1</v>
      </c>
      <c r="C2065" s="565" t="s">
        <v>680</v>
      </c>
      <c r="D2065" s="176"/>
      <c r="E2065" s="176"/>
      <c r="F2065" s="1886">
        <f t="shared" si="1534"/>
        <v>0</v>
      </c>
      <c r="G2065" s="732">
        <f t="shared" si="1534"/>
        <v>0</v>
      </c>
      <c r="H2065" s="732">
        <f t="shared" si="1534"/>
        <v>0</v>
      </c>
      <c r="I2065" s="2065" t="e">
        <f t="shared" si="1534"/>
        <v>#DIV/0!</v>
      </c>
      <c r="J2065" s="2525"/>
      <c r="K2065" s="2525"/>
      <c r="L2065" s="2526"/>
      <c r="M2065" s="2526"/>
      <c r="N2065" s="2526"/>
      <c r="O2065" s="2526"/>
      <c r="P2065" s="2526"/>
      <c r="Q2065" s="2526"/>
      <c r="R2065" s="2777">
        <f t="shared" ref="R2065:Z2065" si="1539">R1990</f>
        <v>0</v>
      </c>
      <c r="S2065" s="2777">
        <f t="shared" si="1539"/>
        <v>0</v>
      </c>
      <c r="T2065" s="2777">
        <f t="shared" si="1539"/>
        <v>0</v>
      </c>
      <c r="U2065" s="2778">
        <f t="shared" si="1539"/>
        <v>0</v>
      </c>
      <c r="V2065" s="2777">
        <f t="shared" si="1539"/>
        <v>0</v>
      </c>
      <c r="W2065" s="2777">
        <f t="shared" si="1539"/>
        <v>0</v>
      </c>
      <c r="X2065" s="2779">
        <f t="shared" si="1539"/>
        <v>0</v>
      </c>
      <c r="Y2065" s="2779">
        <f t="shared" si="1539"/>
        <v>0</v>
      </c>
      <c r="Z2065" s="2777">
        <f t="shared" si="1539"/>
        <v>0</v>
      </c>
      <c r="AA2065" s="909"/>
      <c r="AB2065" s="2593"/>
      <c r="AC2065" s="2257"/>
      <c r="AD2065" s="154"/>
      <c r="AE2065" s="154"/>
      <c r="AF2065" s="154"/>
      <c r="AG2065" s="154"/>
      <c r="AH2065" s="154"/>
      <c r="AI2065" s="154"/>
      <c r="AJ2065" s="154"/>
      <c r="AK2065" s="154"/>
      <c r="AL2065" s="154"/>
      <c r="AM2065" s="154"/>
      <c r="AN2065" s="154"/>
      <c r="AO2065" s="154"/>
      <c r="AP2065" s="154"/>
      <c r="AQ2065" s="154"/>
      <c r="AR2065" s="154"/>
      <c r="AS2065" s="154"/>
      <c r="AT2065" s="154"/>
      <c r="AU2065" s="154"/>
      <c r="AV2065" s="154"/>
      <c r="AW2065" s="154"/>
      <c r="AX2065" s="154"/>
      <c r="AY2065" s="154"/>
      <c r="AZ2065" s="154"/>
      <c r="BA2065" s="154"/>
      <c r="BB2065" s="154"/>
      <c r="BC2065" s="154"/>
      <c r="BD2065" s="154"/>
      <c r="BE2065" s="154"/>
      <c r="BF2065" s="154"/>
      <c r="BG2065" s="154"/>
      <c r="BH2065" s="154"/>
      <c r="BI2065" s="154"/>
      <c r="BJ2065" s="154"/>
      <c r="BK2065" s="154"/>
      <c r="BL2065" s="154"/>
      <c r="BM2065" s="154"/>
      <c r="BN2065" s="154"/>
      <c r="BO2065" s="154"/>
      <c r="BP2065" s="154"/>
      <c r="BQ2065" s="154"/>
      <c r="BR2065" s="154"/>
      <c r="BS2065" s="154"/>
      <c r="BT2065" s="154"/>
      <c r="BU2065" s="154"/>
      <c r="BV2065" s="154"/>
      <c r="BW2065" s="154"/>
      <c r="BX2065" s="154"/>
      <c r="BY2065" s="154"/>
      <c r="BZ2065" s="154"/>
      <c r="CA2065" s="154"/>
      <c r="CB2065" s="154"/>
      <c r="CC2065" s="154"/>
      <c r="CD2065" s="154"/>
      <c r="CE2065" s="154"/>
      <c r="CF2065" s="154"/>
      <c r="CG2065" s="154"/>
      <c r="CH2065" s="154"/>
      <c r="CI2065" s="154"/>
      <c r="CJ2065" s="154"/>
      <c r="CK2065" s="154"/>
      <c r="CL2065" s="154"/>
      <c r="CM2065" s="154"/>
      <c r="CN2065" s="154"/>
      <c r="CO2065" s="154"/>
      <c r="CP2065" s="154"/>
      <c r="CQ2065" s="154"/>
      <c r="CR2065" s="154"/>
      <c r="CS2065" s="154"/>
      <c r="CT2065" s="154"/>
      <c r="CU2065" s="154"/>
      <c r="CV2065" s="154"/>
      <c r="CW2065" s="154"/>
      <c r="CX2065" s="154"/>
      <c r="CY2065" s="154"/>
      <c r="CZ2065" s="154"/>
      <c r="DA2065" s="154"/>
      <c r="DB2065" s="154"/>
      <c r="DC2065" s="154"/>
      <c r="DD2065" s="154"/>
      <c r="DE2065" s="154"/>
      <c r="DF2065" s="154"/>
      <c r="DG2065" s="154"/>
      <c r="DH2065" s="154"/>
      <c r="DI2065" s="154"/>
      <c r="DJ2065" s="154"/>
      <c r="DK2065" s="154"/>
      <c r="DL2065" s="154"/>
      <c r="DM2065" s="154"/>
      <c r="DN2065" s="154"/>
      <c r="DO2065" s="154"/>
      <c r="DP2065" s="154"/>
      <c r="DQ2065" s="154"/>
      <c r="DR2065" s="154"/>
      <c r="DS2065" s="154"/>
      <c r="DT2065" s="154"/>
      <c r="DU2065" s="154"/>
      <c r="DV2065" s="154"/>
      <c r="DW2065" s="154"/>
      <c r="DX2065" s="154"/>
      <c r="DY2065" s="154"/>
      <c r="DZ2065" s="154"/>
      <c r="EA2065" s="154"/>
      <c r="EB2065" s="154"/>
      <c r="EC2065" s="154"/>
      <c r="ED2065" s="154"/>
      <c r="EE2065" s="154"/>
      <c r="EF2065" s="154"/>
      <c r="EG2065" s="154"/>
      <c r="EH2065" s="154"/>
      <c r="EI2065" s="154"/>
      <c r="EJ2065" s="154"/>
      <c r="EK2065" s="154"/>
      <c r="EL2065" s="154"/>
      <c r="EM2065" s="154"/>
      <c r="EN2065" s="154"/>
      <c r="EO2065" s="154"/>
      <c r="EP2065" s="154"/>
      <c r="EQ2065" s="154"/>
      <c r="ER2065" s="154"/>
      <c r="ES2065" s="154"/>
      <c r="ET2065" s="154"/>
      <c r="EU2065" s="154"/>
      <c r="EV2065" s="154"/>
      <c r="EW2065" s="154"/>
      <c r="EX2065" s="154"/>
      <c r="EY2065" s="154"/>
      <c r="EZ2065" s="154"/>
      <c r="FA2065" s="154"/>
      <c r="FB2065" s="154"/>
      <c r="FC2065" s="154"/>
      <c r="FD2065" s="154"/>
      <c r="FE2065" s="154"/>
      <c r="FF2065" s="154"/>
      <c r="FG2065" s="154"/>
      <c r="FH2065" s="154"/>
      <c r="FI2065" s="154"/>
      <c r="FJ2065" s="154"/>
      <c r="FK2065" s="154"/>
      <c r="FL2065" s="154"/>
      <c r="FM2065" s="154"/>
      <c r="FN2065" s="154"/>
      <c r="FO2065" s="154"/>
      <c r="FP2065" s="154"/>
      <c r="FQ2065" s="154"/>
      <c r="FR2065" s="154"/>
      <c r="FS2065" s="154"/>
      <c r="FT2065" s="154"/>
      <c r="FU2065" s="154"/>
      <c r="FV2065" s="154"/>
      <c r="FW2065" s="154"/>
      <c r="FX2065" s="154"/>
      <c r="FY2065" s="154"/>
      <c r="FZ2065" s="154"/>
      <c r="GA2065" s="154"/>
      <c r="GB2065" s="154"/>
      <c r="GC2065" s="154"/>
      <c r="GD2065" s="154"/>
      <c r="GE2065" s="154"/>
      <c r="GF2065" s="154"/>
      <c r="GG2065" s="154"/>
      <c r="GH2065" s="154"/>
      <c r="GI2065" s="154"/>
      <c r="GJ2065" s="154"/>
      <c r="GK2065" s="154"/>
      <c r="GL2065" s="154"/>
      <c r="GM2065" s="154"/>
      <c r="GN2065" s="154"/>
      <c r="GO2065" s="154"/>
      <c r="GP2065" s="154"/>
      <c r="GQ2065" s="154"/>
      <c r="GR2065" s="154"/>
      <c r="GS2065" s="154"/>
      <c r="GT2065" s="154"/>
      <c r="GU2065" s="154"/>
      <c r="GV2065" s="154"/>
      <c r="GW2065" s="154"/>
      <c r="GX2065" s="154"/>
      <c r="GY2065" s="154"/>
      <c r="GZ2065" s="154"/>
      <c r="HA2065" s="154"/>
      <c r="HB2065" s="154"/>
      <c r="HC2065" s="154"/>
      <c r="HD2065" s="154"/>
      <c r="HE2065" s="154"/>
      <c r="HF2065" s="154"/>
      <c r="HG2065" s="154"/>
      <c r="HH2065" s="154"/>
      <c r="HI2065" s="154"/>
      <c r="HJ2065" s="154"/>
      <c r="HK2065" s="154"/>
      <c r="HL2065" s="154"/>
      <c r="HM2065" s="154"/>
      <c r="HN2065" s="154"/>
      <c r="HO2065" s="154"/>
      <c r="HP2065" s="154"/>
      <c r="HQ2065" s="154"/>
      <c r="HR2065" s="154"/>
      <c r="HS2065" s="154"/>
      <c r="HT2065" s="154"/>
      <c r="HU2065" s="154"/>
      <c r="HV2065" s="154"/>
      <c r="HW2065" s="154"/>
      <c r="HX2065" s="154"/>
      <c r="HY2065" s="154"/>
      <c r="HZ2065" s="154"/>
      <c r="IA2065" s="154"/>
      <c r="IB2065" s="154"/>
      <c r="IC2065" s="154"/>
      <c r="ID2065" s="154"/>
      <c r="IE2065" s="154"/>
      <c r="IF2065" s="154"/>
      <c r="IG2065" s="154"/>
      <c r="IH2065" s="154"/>
      <c r="II2065" s="154"/>
      <c r="IJ2065" s="154"/>
      <c r="IK2065" s="154"/>
      <c r="IL2065" s="154"/>
    </row>
    <row r="2066" spans="1:246" s="837" customFormat="1" ht="60" x14ac:dyDescent="0.25">
      <c r="A2066" s="217"/>
      <c r="B2066" s="217">
        <v>1</v>
      </c>
      <c r="C2066" s="564" t="s">
        <v>681</v>
      </c>
      <c r="D2066" s="176"/>
      <c r="E2066" s="176"/>
      <c r="F2066" s="1886">
        <f t="shared" si="1534"/>
        <v>0</v>
      </c>
      <c r="G2066" s="732">
        <f t="shared" si="1534"/>
        <v>0</v>
      </c>
      <c r="H2066" s="732">
        <f t="shared" si="1534"/>
        <v>0</v>
      </c>
      <c r="I2066" s="2065" t="e">
        <f t="shared" si="1534"/>
        <v>#DIV/0!</v>
      </c>
      <c r="J2066" s="2525"/>
      <c r="K2066" s="2525"/>
      <c r="L2066" s="2526"/>
      <c r="M2066" s="2526"/>
      <c r="N2066" s="2526"/>
      <c r="O2066" s="2526"/>
      <c r="P2066" s="2526"/>
      <c r="Q2066" s="2526"/>
      <c r="R2066" s="2777">
        <f t="shared" ref="R2066:Z2067" si="1540">R1991</f>
        <v>0</v>
      </c>
      <c r="S2066" s="2777">
        <f t="shared" si="1540"/>
        <v>0</v>
      </c>
      <c r="T2066" s="2777">
        <f t="shared" si="1540"/>
        <v>0</v>
      </c>
      <c r="U2066" s="2778">
        <f t="shared" si="1540"/>
        <v>0</v>
      </c>
      <c r="V2066" s="2777">
        <f t="shared" si="1540"/>
        <v>0</v>
      </c>
      <c r="W2066" s="2777">
        <f t="shared" si="1540"/>
        <v>0</v>
      </c>
      <c r="X2066" s="2779">
        <f t="shared" si="1540"/>
        <v>0</v>
      </c>
      <c r="Y2066" s="2779">
        <f t="shared" si="1540"/>
        <v>0</v>
      </c>
      <c r="Z2066" s="2777">
        <f t="shared" si="1540"/>
        <v>0</v>
      </c>
      <c r="AA2066" s="909"/>
      <c r="AB2066" s="2593"/>
      <c r="AC2066" s="2257"/>
      <c r="AD2066" s="154"/>
      <c r="AE2066" s="154"/>
      <c r="AF2066" s="154"/>
      <c r="AG2066" s="154"/>
      <c r="AH2066" s="154"/>
      <c r="AI2066" s="154"/>
      <c r="AJ2066" s="154"/>
      <c r="AK2066" s="154"/>
      <c r="AL2066" s="154"/>
      <c r="AM2066" s="154"/>
      <c r="AN2066" s="154"/>
      <c r="AO2066" s="154"/>
      <c r="AP2066" s="154"/>
      <c r="AQ2066" s="154"/>
      <c r="AR2066" s="154"/>
      <c r="AS2066" s="154"/>
      <c r="AT2066" s="154"/>
      <c r="AU2066" s="154"/>
      <c r="AV2066" s="154"/>
      <c r="AW2066" s="154"/>
      <c r="AX2066" s="154"/>
      <c r="AY2066" s="154"/>
      <c r="AZ2066" s="154"/>
      <c r="BA2066" s="154"/>
      <c r="BB2066" s="154"/>
      <c r="BC2066" s="154"/>
      <c r="BD2066" s="154"/>
      <c r="BE2066" s="154"/>
      <c r="BF2066" s="154"/>
      <c r="BG2066" s="154"/>
      <c r="BH2066" s="154"/>
      <c r="BI2066" s="154"/>
      <c r="BJ2066" s="154"/>
      <c r="BK2066" s="154"/>
      <c r="BL2066" s="154"/>
      <c r="BM2066" s="154"/>
      <c r="BN2066" s="154"/>
      <c r="BO2066" s="154"/>
      <c r="BP2066" s="154"/>
      <c r="BQ2066" s="154"/>
      <c r="BR2066" s="154"/>
      <c r="BS2066" s="154"/>
      <c r="BT2066" s="154"/>
      <c r="BU2066" s="154"/>
      <c r="BV2066" s="154"/>
      <c r="BW2066" s="154"/>
      <c r="BX2066" s="154"/>
      <c r="BY2066" s="154"/>
      <c r="BZ2066" s="154"/>
      <c r="CA2066" s="154"/>
      <c r="CB2066" s="154"/>
      <c r="CC2066" s="154"/>
      <c r="CD2066" s="154"/>
      <c r="CE2066" s="154"/>
      <c r="CF2066" s="154"/>
      <c r="CG2066" s="154"/>
      <c r="CH2066" s="154"/>
      <c r="CI2066" s="154"/>
      <c r="CJ2066" s="154"/>
      <c r="CK2066" s="154"/>
      <c r="CL2066" s="154"/>
      <c r="CM2066" s="154"/>
      <c r="CN2066" s="154"/>
      <c r="CO2066" s="154"/>
      <c r="CP2066" s="154"/>
      <c r="CQ2066" s="154"/>
      <c r="CR2066" s="154"/>
      <c r="CS2066" s="154"/>
      <c r="CT2066" s="154"/>
      <c r="CU2066" s="154"/>
      <c r="CV2066" s="154"/>
      <c r="CW2066" s="154"/>
      <c r="CX2066" s="154"/>
      <c r="CY2066" s="154"/>
      <c r="CZ2066" s="154"/>
      <c r="DA2066" s="154"/>
      <c r="DB2066" s="154"/>
      <c r="DC2066" s="154"/>
      <c r="DD2066" s="154"/>
      <c r="DE2066" s="154"/>
      <c r="DF2066" s="154"/>
      <c r="DG2066" s="154"/>
      <c r="DH2066" s="154"/>
      <c r="DI2066" s="154"/>
      <c r="DJ2066" s="154"/>
      <c r="DK2066" s="154"/>
      <c r="DL2066" s="154"/>
      <c r="DM2066" s="154"/>
      <c r="DN2066" s="154"/>
      <c r="DO2066" s="154"/>
      <c r="DP2066" s="154"/>
      <c r="DQ2066" s="154"/>
      <c r="DR2066" s="154"/>
      <c r="DS2066" s="154"/>
      <c r="DT2066" s="154"/>
      <c r="DU2066" s="154"/>
      <c r="DV2066" s="154"/>
      <c r="DW2066" s="154"/>
      <c r="DX2066" s="154"/>
      <c r="DY2066" s="154"/>
      <c r="DZ2066" s="154"/>
      <c r="EA2066" s="154"/>
      <c r="EB2066" s="154"/>
      <c r="EC2066" s="154"/>
      <c r="ED2066" s="154"/>
      <c r="EE2066" s="154"/>
      <c r="EF2066" s="154"/>
      <c r="EG2066" s="154"/>
      <c r="EH2066" s="154"/>
      <c r="EI2066" s="154"/>
      <c r="EJ2066" s="154"/>
      <c r="EK2066" s="154"/>
      <c r="EL2066" s="154"/>
      <c r="EM2066" s="154"/>
      <c r="EN2066" s="154"/>
      <c r="EO2066" s="154"/>
      <c r="EP2066" s="154"/>
      <c r="EQ2066" s="154"/>
      <c r="ER2066" s="154"/>
      <c r="ES2066" s="154"/>
      <c r="ET2066" s="154"/>
      <c r="EU2066" s="154"/>
      <c r="EV2066" s="154"/>
      <c r="EW2066" s="154"/>
      <c r="EX2066" s="154"/>
      <c r="EY2066" s="154"/>
      <c r="EZ2066" s="154"/>
      <c r="FA2066" s="154"/>
      <c r="FB2066" s="154"/>
      <c r="FC2066" s="154"/>
      <c r="FD2066" s="154"/>
      <c r="FE2066" s="154"/>
      <c r="FF2066" s="154"/>
      <c r="FG2066" s="154"/>
      <c r="FH2066" s="154"/>
      <c r="FI2066" s="154"/>
      <c r="FJ2066" s="154"/>
      <c r="FK2066" s="154"/>
      <c r="FL2066" s="154"/>
      <c r="FM2066" s="154"/>
      <c r="FN2066" s="154"/>
      <c r="FO2066" s="154"/>
      <c r="FP2066" s="154"/>
      <c r="FQ2066" s="154"/>
      <c r="FR2066" s="154"/>
      <c r="FS2066" s="154"/>
      <c r="FT2066" s="154"/>
      <c r="FU2066" s="154"/>
      <c r="FV2066" s="154"/>
      <c r="FW2066" s="154"/>
      <c r="FX2066" s="154"/>
      <c r="FY2066" s="154"/>
      <c r="FZ2066" s="154"/>
      <c r="GA2066" s="154"/>
      <c r="GB2066" s="154"/>
      <c r="GC2066" s="154"/>
      <c r="GD2066" s="154"/>
      <c r="GE2066" s="154"/>
      <c r="GF2066" s="154"/>
      <c r="GG2066" s="154"/>
      <c r="GH2066" s="154"/>
      <c r="GI2066" s="154"/>
      <c r="GJ2066" s="154"/>
      <c r="GK2066" s="154"/>
      <c r="GL2066" s="154"/>
      <c r="GM2066" s="154"/>
      <c r="GN2066" s="154"/>
      <c r="GO2066" s="154"/>
      <c r="GP2066" s="154"/>
      <c r="GQ2066" s="154"/>
      <c r="GR2066" s="154"/>
      <c r="GS2066" s="154"/>
      <c r="GT2066" s="154"/>
      <c r="GU2066" s="154"/>
      <c r="GV2066" s="154"/>
      <c r="GW2066" s="154"/>
      <c r="GX2066" s="154"/>
      <c r="GY2066" s="154"/>
      <c r="GZ2066" s="154"/>
      <c r="HA2066" s="154"/>
      <c r="HB2066" s="154"/>
      <c r="HC2066" s="154"/>
      <c r="HD2066" s="154"/>
      <c r="HE2066" s="154"/>
      <c r="HF2066" s="154"/>
      <c r="HG2066" s="154"/>
      <c r="HH2066" s="154"/>
      <c r="HI2066" s="154"/>
      <c r="HJ2066" s="154"/>
      <c r="HK2066" s="154"/>
      <c r="HL2066" s="154"/>
      <c r="HM2066" s="154"/>
      <c r="HN2066" s="154"/>
      <c r="HO2066" s="154"/>
      <c r="HP2066" s="154"/>
      <c r="HQ2066" s="154"/>
      <c r="HR2066" s="154"/>
      <c r="HS2066" s="154"/>
      <c r="HT2066" s="154"/>
      <c r="HU2066" s="154"/>
      <c r="HV2066" s="154"/>
      <c r="HW2066" s="154"/>
      <c r="HX2066" s="154"/>
      <c r="HY2066" s="154"/>
      <c r="HZ2066" s="154"/>
      <c r="IA2066" s="154"/>
      <c r="IB2066" s="154"/>
      <c r="IC2066" s="154"/>
      <c r="ID2066" s="154"/>
      <c r="IE2066" s="154"/>
      <c r="IF2066" s="154"/>
      <c r="IG2066" s="154"/>
      <c r="IH2066" s="154"/>
      <c r="II2066" s="154"/>
      <c r="IJ2066" s="154"/>
      <c r="IK2066" s="154"/>
      <c r="IL2066" s="154"/>
    </row>
    <row r="2067" spans="1:246" s="837" customFormat="1" ht="29.25" x14ac:dyDescent="0.25">
      <c r="A2067" s="217"/>
      <c r="B2067" s="217">
        <v>1</v>
      </c>
      <c r="C2067" s="562" t="s">
        <v>304</v>
      </c>
      <c r="D2067" s="176"/>
      <c r="E2067" s="176"/>
      <c r="F2067" s="1886">
        <f t="shared" si="1534"/>
        <v>0</v>
      </c>
      <c r="G2067" s="732">
        <f t="shared" si="1534"/>
        <v>0</v>
      </c>
      <c r="H2067" s="732">
        <f t="shared" si="1534"/>
        <v>0</v>
      </c>
      <c r="I2067" s="2065" t="e">
        <f t="shared" si="1534"/>
        <v>#DIV/0!</v>
      </c>
      <c r="J2067" s="2525"/>
      <c r="K2067" s="2525"/>
      <c r="L2067" s="2526"/>
      <c r="M2067" s="2526"/>
      <c r="N2067" s="2526"/>
      <c r="O2067" s="2526"/>
      <c r="P2067" s="2526"/>
      <c r="Q2067" s="2526"/>
      <c r="R2067" s="2777">
        <f t="shared" si="1540"/>
        <v>0</v>
      </c>
      <c r="S2067" s="2777">
        <f t="shared" ref="S2067:Z2067" si="1541">S1992</f>
        <v>0</v>
      </c>
      <c r="T2067" s="2777">
        <f t="shared" si="1541"/>
        <v>0</v>
      </c>
      <c r="U2067" s="2778">
        <f t="shared" si="1541"/>
        <v>0</v>
      </c>
      <c r="V2067" s="2777">
        <f t="shared" si="1541"/>
        <v>0</v>
      </c>
      <c r="W2067" s="2777">
        <f t="shared" si="1541"/>
        <v>0</v>
      </c>
      <c r="X2067" s="2779">
        <f t="shared" si="1541"/>
        <v>0</v>
      </c>
      <c r="Y2067" s="2779">
        <f t="shared" si="1541"/>
        <v>0</v>
      </c>
      <c r="Z2067" s="2777">
        <f t="shared" si="1541"/>
        <v>0</v>
      </c>
      <c r="AA2067" s="909"/>
      <c r="AB2067" s="2593"/>
      <c r="AC2067" s="2257"/>
      <c r="AD2067" s="154"/>
      <c r="AE2067" s="154"/>
      <c r="AF2067" s="154"/>
      <c r="AG2067" s="154"/>
      <c r="AH2067" s="154"/>
      <c r="AI2067" s="154"/>
      <c r="AJ2067" s="154"/>
      <c r="AK2067" s="154"/>
      <c r="AL2067" s="154"/>
      <c r="AM2067" s="154"/>
      <c r="AN2067" s="154"/>
      <c r="AO2067" s="154"/>
      <c r="AP2067" s="154"/>
      <c r="AQ2067" s="154"/>
      <c r="AR2067" s="154"/>
      <c r="AS2067" s="154"/>
      <c r="AT2067" s="154"/>
      <c r="AU2067" s="154"/>
      <c r="AV2067" s="154"/>
      <c r="AW2067" s="154"/>
      <c r="AX2067" s="154"/>
      <c r="AY2067" s="154"/>
      <c r="AZ2067" s="154"/>
      <c r="BA2067" s="154"/>
      <c r="BB2067" s="154"/>
      <c r="BC2067" s="154"/>
      <c r="BD2067" s="154"/>
      <c r="BE2067" s="154"/>
      <c r="BF2067" s="154"/>
      <c r="BG2067" s="154"/>
      <c r="BH2067" s="154"/>
      <c r="BI2067" s="154"/>
      <c r="BJ2067" s="154"/>
      <c r="BK2067" s="154"/>
      <c r="BL2067" s="154"/>
      <c r="BM2067" s="154"/>
      <c r="BN2067" s="154"/>
      <c r="BO2067" s="154"/>
      <c r="BP2067" s="154"/>
      <c r="BQ2067" s="154"/>
      <c r="BR2067" s="154"/>
      <c r="BS2067" s="154"/>
      <c r="BT2067" s="154"/>
      <c r="BU2067" s="154"/>
      <c r="BV2067" s="154"/>
      <c r="BW2067" s="154"/>
      <c r="BX2067" s="154"/>
      <c r="BY2067" s="154"/>
      <c r="BZ2067" s="154"/>
      <c r="CA2067" s="154"/>
      <c r="CB2067" s="154"/>
      <c r="CC2067" s="154"/>
      <c r="CD2067" s="154"/>
      <c r="CE2067" s="154"/>
      <c r="CF2067" s="154"/>
      <c r="CG2067" s="154"/>
      <c r="CH2067" s="154"/>
      <c r="CI2067" s="154"/>
      <c r="CJ2067" s="154"/>
      <c r="CK2067" s="154"/>
      <c r="CL2067" s="154"/>
      <c r="CM2067" s="154"/>
      <c r="CN2067" s="154"/>
      <c r="CO2067" s="154"/>
      <c r="CP2067" s="154"/>
      <c r="CQ2067" s="154"/>
      <c r="CR2067" s="154"/>
      <c r="CS2067" s="154"/>
      <c r="CT2067" s="154"/>
      <c r="CU2067" s="154"/>
      <c r="CV2067" s="154"/>
      <c r="CW2067" s="154"/>
      <c r="CX2067" s="154"/>
      <c r="CY2067" s="154"/>
      <c r="CZ2067" s="154"/>
      <c r="DA2067" s="154"/>
      <c r="DB2067" s="154"/>
      <c r="DC2067" s="154"/>
      <c r="DD2067" s="154"/>
      <c r="DE2067" s="154"/>
      <c r="DF2067" s="154"/>
      <c r="DG2067" s="154"/>
      <c r="DH2067" s="154"/>
      <c r="DI2067" s="154"/>
      <c r="DJ2067" s="154"/>
      <c r="DK2067" s="154"/>
      <c r="DL2067" s="154"/>
      <c r="DM2067" s="154"/>
      <c r="DN2067" s="154"/>
      <c r="DO2067" s="154"/>
      <c r="DP2067" s="154"/>
      <c r="DQ2067" s="154"/>
      <c r="DR2067" s="154"/>
      <c r="DS2067" s="154"/>
      <c r="DT2067" s="154"/>
      <c r="DU2067" s="154"/>
      <c r="DV2067" s="154"/>
      <c r="DW2067" s="154"/>
      <c r="DX2067" s="154"/>
      <c r="DY2067" s="154"/>
      <c r="DZ2067" s="154"/>
      <c r="EA2067" s="154"/>
      <c r="EB2067" s="154"/>
      <c r="EC2067" s="154"/>
      <c r="ED2067" s="154"/>
      <c r="EE2067" s="154"/>
      <c r="EF2067" s="154"/>
      <c r="EG2067" s="154"/>
      <c r="EH2067" s="154"/>
      <c r="EI2067" s="154"/>
      <c r="EJ2067" s="154"/>
      <c r="EK2067" s="154"/>
      <c r="EL2067" s="154"/>
      <c r="EM2067" s="154"/>
      <c r="EN2067" s="154"/>
      <c r="EO2067" s="154"/>
      <c r="EP2067" s="154"/>
      <c r="EQ2067" s="154"/>
      <c r="ER2067" s="154"/>
      <c r="ES2067" s="154"/>
      <c r="ET2067" s="154"/>
      <c r="EU2067" s="154"/>
      <c r="EV2067" s="154"/>
      <c r="EW2067" s="154"/>
      <c r="EX2067" s="154"/>
      <c r="EY2067" s="154"/>
      <c r="EZ2067" s="154"/>
      <c r="FA2067" s="154"/>
      <c r="FB2067" s="154"/>
      <c r="FC2067" s="154"/>
      <c r="FD2067" s="154"/>
      <c r="FE2067" s="154"/>
      <c r="FF2067" s="154"/>
      <c r="FG2067" s="154"/>
      <c r="FH2067" s="154"/>
      <c r="FI2067" s="154"/>
      <c r="FJ2067" s="154"/>
      <c r="FK2067" s="154"/>
      <c r="FL2067" s="154"/>
      <c r="FM2067" s="154"/>
      <c r="FN2067" s="154"/>
      <c r="FO2067" s="154"/>
      <c r="FP2067" s="154"/>
      <c r="FQ2067" s="154"/>
      <c r="FR2067" s="154"/>
      <c r="FS2067" s="154"/>
      <c r="FT2067" s="154"/>
      <c r="FU2067" s="154"/>
      <c r="FV2067" s="154"/>
      <c r="FW2067" s="154"/>
      <c r="FX2067" s="154"/>
      <c r="FY2067" s="154"/>
      <c r="FZ2067" s="154"/>
      <c r="GA2067" s="154"/>
      <c r="GB2067" s="154"/>
      <c r="GC2067" s="154"/>
      <c r="GD2067" s="154"/>
      <c r="GE2067" s="154"/>
      <c r="GF2067" s="154"/>
      <c r="GG2067" s="154"/>
      <c r="GH2067" s="154"/>
      <c r="GI2067" s="154"/>
      <c r="GJ2067" s="154"/>
      <c r="GK2067" s="154"/>
      <c r="GL2067" s="154"/>
      <c r="GM2067" s="154"/>
      <c r="GN2067" s="154"/>
      <c r="GO2067" s="154"/>
      <c r="GP2067" s="154"/>
      <c r="GQ2067" s="154"/>
      <c r="GR2067" s="154"/>
      <c r="GS2067" s="154"/>
      <c r="GT2067" s="154"/>
      <c r="GU2067" s="154"/>
      <c r="GV2067" s="154"/>
      <c r="GW2067" s="154"/>
      <c r="GX2067" s="154"/>
      <c r="GY2067" s="154"/>
      <c r="GZ2067" s="154"/>
      <c r="HA2067" s="154"/>
      <c r="HB2067" s="154"/>
      <c r="HC2067" s="154"/>
      <c r="HD2067" s="154"/>
      <c r="HE2067" s="154"/>
      <c r="HF2067" s="154"/>
      <c r="HG2067" s="154"/>
      <c r="HH2067" s="154"/>
      <c r="HI2067" s="154"/>
      <c r="HJ2067" s="154"/>
      <c r="HK2067" s="154"/>
      <c r="HL2067" s="154"/>
      <c r="HM2067" s="154"/>
      <c r="HN2067" s="154"/>
      <c r="HO2067" s="154"/>
      <c r="HP2067" s="154"/>
      <c r="HQ2067" s="154"/>
      <c r="HR2067" s="154"/>
      <c r="HS2067" s="154"/>
      <c r="HT2067" s="154"/>
      <c r="HU2067" s="154"/>
      <c r="HV2067" s="154"/>
      <c r="HW2067" s="154"/>
      <c r="HX2067" s="154"/>
      <c r="HY2067" s="154"/>
      <c r="HZ2067" s="154"/>
      <c r="IA2067" s="154"/>
      <c r="IB2067" s="154"/>
      <c r="IC2067" s="154"/>
      <c r="ID2067" s="154"/>
      <c r="IE2067" s="154"/>
      <c r="IF2067" s="154"/>
      <c r="IG2067" s="154"/>
      <c r="IH2067" s="154"/>
      <c r="II2067" s="154"/>
      <c r="IJ2067" s="154"/>
      <c r="IK2067" s="154"/>
      <c r="IL2067" s="154"/>
    </row>
    <row r="2068" spans="1:246" s="837" customFormat="1" x14ac:dyDescent="0.25">
      <c r="A2068" s="217"/>
      <c r="B2068" s="217">
        <v>1</v>
      </c>
      <c r="C2068" s="565" t="s">
        <v>297</v>
      </c>
      <c r="D2068" s="176"/>
      <c r="E2068" s="176"/>
      <c r="F2068" s="1886">
        <f t="shared" si="1534"/>
        <v>0</v>
      </c>
      <c r="G2068" s="732">
        <f t="shared" si="1534"/>
        <v>0</v>
      </c>
      <c r="H2068" s="732">
        <f t="shared" si="1534"/>
        <v>0</v>
      </c>
      <c r="I2068" s="2065">
        <f t="shared" si="1534"/>
        <v>0</v>
      </c>
      <c r="J2068" s="2525"/>
      <c r="K2068" s="2525"/>
      <c r="L2068" s="2526"/>
      <c r="M2068" s="2526"/>
      <c r="N2068" s="2526"/>
      <c r="O2068" s="2526"/>
      <c r="P2068" s="2526"/>
      <c r="Q2068" s="2526"/>
      <c r="R2068" s="2777">
        <f t="shared" ref="R2068:Z2068" si="1542">R1993</f>
        <v>0</v>
      </c>
      <c r="S2068" s="2777">
        <f t="shared" si="1542"/>
        <v>0</v>
      </c>
      <c r="T2068" s="2777">
        <f t="shared" si="1542"/>
        <v>0</v>
      </c>
      <c r="U2068" s="2778">
        <f t="shared" si="1542"/>
        <v>0</v>
      </c>
      <c r="V2068" s="2777">
        <f t="shared" si="1542"/>
        <v>0</v>
      </c>
      <c r="W2068" s="2777">
        <f t="shared" si="1542"/>
        <v>0</v>
      </c>
      <c r="X2068" s="2779">
        <f t="shared" si="1542"/>
        <v>0</v>
      </c>
      <c r="Y2068" s="2779">
        <f t="shared" si="1542"/>
        <v>0</v>
      </c>
      <c r="Z2068" s="2777">
        <f t="shared" si="1542"/>
        <v>0</v>
      </c>
      <c r="AA2068" s="909"/>
      <c r="AB2068" s="2593"/>
      <c r="AC2068" s="2257"/>
      <c r="AD2068" s="154"/>
      <c r="AE2068" s="154"/>
      <c r="AF2068" s="154"/>
      <c r="AG2068" s="154"/>
      <c r="AH2068" s="154"/>
      <c r="AI2068" s="154"/>
      <c r="AJ2068" s="154"/>
      <c r="AK2068" s="154"/>
      <c r="AL2068" s="154"/>
      <c r="AM2068" s="154"/>
      <c r="AN2068" s="154"/>
      <c r="AO2068" s="154"/>
      <c r="AP2068" s="154"/>
      <c r="AQ2068" s="154"/>
      <c r="AR2068" s="154"/>
      <c r="AS2068" s="154"/>
      <c r="AT2068" s="154"/>
      <c r="AU2068" s="154"/>
      <c r="AV2068" s="154"/>
      <c r="AW2068" s="154"/>
      <c r="AX2068" s="154"/>
      <c r="AY2068" s="154"/>
      <c r="AZ2068" s="154"/>
      <c r="BA2068" s="154"/>
      <c r="BB2068" s="154"/>
      <c r="BC2068" s="154"/>
      <c r="BD2068" s="154"/>
      <c r="BE2068" s="154"/>
      <c r="BF2068" s="154"/>
      <c r="BG2068" s="154"/>
      <c r="BH2068" s="154"/>
      <c r="BI2068" s="154"/>
      <c r="BJ2068" s="154"/>
      <c r="BK2068" s="154"/>
      <c r="BL2068" s="154"/>
      <c r="BM2068" s="154"/>
      <c r="BN2068" s="154"/>
      <c r="BO2068" s="154"/>
      <c r="BP2068" s="154"/>
      <c r="BQ2068" s="154"/>
      <c r="BR2068" s="154"/>
      <c r="BS2068" s="154"/>
      <c r="BT2068" s="154"/>
      <c r="BU2068" s="154"/>
      <c r="BV2068" s="154"/>
      <c r="BW2068" s="154"/>
      <c r="BX2068" s="154"/>
      <c r="BY2068" s="154"/>
      <c r="BZ2068" s="154"/>
      <c r="CA2068" s="154"/>
      <c r="CB2068" s="154"/>
      <c r="CC2068" s="154"/>
      <c r="CD2068" s="154"/>
      <c r="CE2068" s="154"/>
      <c r="CF2068" s="154"/>
      <c r="CG2068" s="154"/>
      <c r="CH2068" s="154"/>
      <c r="CI2068" s="154"/>
      <c r="CJ2068" s="154"/>
      <c r="CK2068" s="154"/>
      <c r="CL2068" s="154"/>
      <c r="CM2068" s="154"/>
      <c r="CN2068" s="154"/>
      <c r="CO2068" s="154"/>
      <c r="CP2068" s="154"/>
      <c r="CQ2068" s="154"/>
      <c r="CR2068" s="154"/>
      <c r="CS2068" s="154"/>
      <c r="CT2068" s="154"/>
      <c r="CU2068" s="154"/>
      <c r="CV2068" s="154"/>
      <c r="CW2068" s="154"/>
      <c r="CX2068" s="154"/>
      <c r="CY2068" s="154"/>
      <c r="CZ2068" s="154"/>
      <c r="DA2068" s="154"/>
      <c r="DB2068" s="154"/>
      <c r="DC2068" s="154"/>
      <c r="DD2068" s="154"/>
      <c r="DE2068" s="154"/>
      <c r="DF2068" s="154"/>
      <c r="DG2068" s="154"/>
      <c r="DH2068" s="154"/>
      <c r="DI2068" s="154"/>
      <c r="DJ2068" s="154"/>
      <c r="DK2068" s="154"/>
      <c r="DL2068" s="154"/>
      <c r="DM2068" s="154"/>
      <c r="DN2068" s="154"/>
      <c r="DO2068" s="154"/>
      <c r="DP2068" s="154"/>
      <c r="DQ2068" s="154"/>
      <c r="DR2068" s="154"/>
      <c r="DS2068" s="154"/>
      <c r="DT2068" s="154"/>
      <c r="DU2068" s="154"/>
      <c r="DV2068" s="154"/>
      <c r="DW2068" s="154"/>
      <c r="DX2068" s="154"/>
      <c r="DY2068" s="154"/>
      <c r="DZ2068" s="154"/>
      <c r="EA2068" s="154"/>
      <c r="EB2068" s="154"/>
      <c r="EC2068" s="154"/>
      <c r="ED2068" s="154"/>
      <c r="EE2068" s="154"/>
      <c r="EF2068" s="154"/>
      <c r="EG2068" s="154"/>
      <c r="EH2068" s="154"/>
      <c r="EI2068" s="154"/>
      <c r="EJ2068" s="154"/>
      <c r="EK2068" s="154"/>
      <c r="EL2068" s="154"/>
      <c r="EM2068" s="154"/>
      <c r="EN2068" s="154"/>
      <c r="EO2068" s="154"/>
      <c r="EP2068" s="154"/>
      <c r="EQ2068" s="154"/>
      <c r="ER2068" s="154"/>
      <c r="ES2068" s="154"/>
      <c r="ET2068" s="154"/>
      <c r="EU2068" s="154"/>
      <c r="EV2068" s="154"/>
      <c r="EW2068" s="154"/>
      <c r="EX2068" s="154"/>
      <c r="EY2068" s="154"/>
      <c r="EZ2068" s="154"/>
      <c r="FA2068" s="154"/>
      <c r="FB2068" s="154"/>
      <c r="FC2068" s="154"/>
      <c r="FD2068" s="154"/>
      <c r="FE2068" s="154"/>
      <c r="FF2068" s="154"/>
      <c r="FG2068" s="154"/>
      <c r="FH2068" s="154"/>
      <c r="FI2068" s="154"/>
      <c r="FJ2068" s="154"/>
      <c r="FK2068" s="154"/>
      <c r="FL2068" s="154"/>
      <c r="FM2068" s="154"/>
      <c r="FN2068" s="154"/>
      <c r="FO2068" s="154"/>
      <c r="FP2068" s="154"/>
      <c r="FQ2068" s="154"/>
      <c r="FR2068" s="154"/>
      <c r="FS2068" s="154"/>
      <c r="FT2068" s="154"/>
      <c r="FU2068" s="154"/>
      <c r="FV2068" s="154"/>
      <c r="FW2068" s="154"/>
      <c r="FX2068" s="154"/>
      <c r="FY2068" s="154"/>
      <c r="FZ2068" s="154"/>
      <c r="GA2068" s="154"/>
      <c r="GB2068" s="154"/>
      <c r="GC2068" s="154"/>
      <c r="GD2068" s="154"/>
      <c r="GE2068" s="154"/>
      <c r="GF2068" s="154"/>
      <c r="GG2068" s="154"/>
      <c r="GH2068" s="154"/>
      <c r="GI2068" s="154"/>
      <c r="GJ2068" s="154"/>
      <c r="GK2068" s="154"/>
      <c r="GL2068" s="154"/>
      <c r="GM2068" s="154"/>
      <c r="GN2068" s="154"/>
      <c r="GO2068" s="154"/>
      <c r="GP2068" s="154"/>
      <c r="GQ2068" s="154"/>
      <c r="GR2068" s="154"/>
      <c r="GS2068" s="154"/>
      <c r="GT2068" s="154"/>
      <c r="GU2068" s="154"/>
      <c r="GV2068" s="154"/>
      <c r="GW2068" s="154"/>
      <c r="GX2068" s="154"/>
      <c r="GY2068" s="154"/>
      <c r="GZ2068" s="154"/>
      <c r="HA2068" s="154"/>
      <c r="HB2068" s="154"/>
      <c r="HC2068" s="154"/>
      <c r="HD2068" s="154"/>
      <c r="HE2068" s="154"/>
      <c r="HF2068" s="154"/>
      <c r="HG2068" s="154"/>
      <c r="HH2068" s="154"/>
      <c r="HI2068" s="154"/>
      <c r="HJ2068" s="154"/>
      <c r="HK2068" s="154"/>
      <c r="HL2068" s="154"/>
      <c r="HM2068" s="154"/>
      <c r="HN2068" s="154"/>
      <c r="HO2068" s="154"/>
      <c r="HP2068" s="154"/>
      <c r="HQ2068" s="154"/>
      <c r="HR2068" s="154"/>
      <c r="HS2068" s="154"/>
      <c r="HT2068" s="154"/>
      <c r="HU2068" s="154"/>
      <c r="HV2068" s="154"/>
      <c r="HW2068" s="154"/>
      <c r="HX2068" s="154"/>
      <c r="HY2068" s="154"/>
      <c r="HZ2068" s="154"/>
      <c r="IA2068" s="154"/>
      <c r="IB2068" s="154"/>
      <c r="IC2068" s="154"/>
      <c r="ID2068" s="154"/>
      <c r="IE2068" s="154"/>
      <c r="IF2068" s="154"/>
      <c r="IG2068" s="154"/>
      <c r="IH2068" s="154"/>
      <c r="II2068" s="154"/>
      <c r="IJ2068" s="154"/>
      <c r="IK2068" s="154"/>
      <c r="IL2068" s="154"/>
    </row>
    <row r="2069" spans="1:246" s="837" customFormat="1" ht="30" x14ac:dyDescent="0.25">
      <c r="A2069" s="217"/>
      <c r="B2069" s="217">
        <v>1</v>
      </c>
      <c r="C2069" s="564" t="s">
        <v>423</v>
      </c>
      <c r="D2069" s="176"/>
      <c r="E2069" s="176"/>
      <c r="F2069" s="1886">
        <f t="shared" si="1534"/>
        <v>0</v>
      </c>
      <c r="G2069" s="732">
        <f t="shared" si="1534"/>
        <v>0</v>
      </c>
      <c r="H2069" s="732">
        <f t="shared" si="1534"/>
        <v>0</v>
      </c>
      <c r="I2069" s="2065" t="e">
        <f t="shared" si="1534"/>
        <v>#DIV/0!</v>
      </c>
      <c r="J2069" s="2525"/>
      <c r="K2069" s="2525"/>
      <c r="L2069" s="2526"/>
      <c r="M2069" s="2526"/>
      <c r="N2069" s="2526"/>
      <c r="O2069" s="2526"/>
      <c r="P2069" s="2526"/>
      <c r="Q2069" s="2526"/>
      <c r="R2069" s="2777">
        <f t="shared" ref="R2069:Z2069" si="1543">R1994</f>
        <v>0</v>
      </c>
      <c r="S2069" s="2777">
        <f t="shared" si="1543"/>
        <v>0</v>
      </c>
      <c r="T2069" s="2777">
        <f t="shared" si="1543"/>
        <v>0</v>
      </c>
      <c r="U2069" s="2778">
        <f t="shared" si="1543"/>
        <v>0</v>
      </c>
      <c r="V2069" s="2777">
        <f t="shared" si="1543"/>
        <v>0</v>
      </c>
      <c r="W2069" s="2777">
        <f t="shared" si="1543"/>
        <v>0</v>
      </c>
      <c r="X2069" s="2779">
        <f t="shared" si="1543"/>
        <v>0</v>
      </c>
      <c r="Y2069" s="2779">
        <f t="shared" si="1543"/>
        <v>0</v>
      </c>
      <c r="Z2069" s="2777">
        <f t="shared" si="1543"/>
        <v>0</v>
      </c>
      <c r="AA2069" s="909"/>
      <c r="AB2069" s="2593"/>
      <c r="AC2069" s="2257"/>
      <c r="AD2069" s="154"/>
      <c r="AE2069" s="154"/>
      <c r="AF2069" s="154"/>
      <c r="AG2069" s="154"/>
      <c r="AH2069" s="154"/>
      <c r="AI2069" s="154"/>
      <c r="AJ2069" s="154"/>
      <c r="AK2069" s="154"/>
      <c r="AL2069" s="154"/>
      <c r="AM2069" s="154"/>
      <c r="AN2069" s="154"/>
      <c r="AO2069" s="154"/>
      <c r="AP2069" s="154"/>
      <c r="AQ2069" s="154"/>
      <c r="AR2069" s="154"/>
      <c r="AS2069" s="154"/>
      <c r="AT2069" s="154"/>
      <c r="AU2069" s="154"/>
      <c r="AV2069" s="154"/>
      <c r="AW2069" s="154"/>
      <c r="AX2069" s="154"/>
      <c r="AY2069" s="154"/>
      <c r="AZ2069" s="154"/>
      <c r="BA2069" s="154"/>
      <c r="BB2069" s="154"/>
      <c r="BC2069" s="154"/>
      <c r="BD2069" s="154"/>
      <c r="BE2069" s="154"/>
      <c r="BF2069" s="154"/>
      <c r="BG2069" s="154"/>
      <c r="BH2069" s="154"/>
      <c r="BI2069" s="154"/>
      <c r="BJ2069" s="154"/>
      <c r="BK2069" s="154"/>
      <c r="BL2069" s="154"/>
      <c r="BM2069" s="154"/>
      <c r="BN2069" s="154"/>
      <c r="BO2069" s="154"/>
      <c r="BP2069" s="154"/>
      <c r="BQ2069" s="154"/>
      <c r="BR2069" s="154"/>
      <c r="BS2069" s="154"/>
      <c r="BT2069" s="154"/>
      <c r="BU2069" s="154"/>
      <c r="BV2069" s="154"/>
      <c r="BW2069" s="154"/>
      <c r="BX2069" s="154"/>
      <c r="BY2069" s="154"/>
      <c r="BZ2069" s="154"/>
      <c r="CA2069" s="154"/>
      <c r="CB2069" s="154"/>
      <c r="CC2069" s="154"/>
      <c r="CD2069" s="154"/>
      <c r="CE2069" s="154"/>
      <c r="CF2069" s="154"/>
      <c r="CG2069" s="154"/>
      <c r="CH2069" s="154"/>
      <c r="CI2069" s="154"/>
      <c r="CJ2069" s="154"/>
      <c r="CK2069" s="154"/>
      <c r="CL2069" s="154"/>
      <c r="CM2069" s="154"/>
      <c r="CN2069" s="154"/>
      <c r="CO2069" s="154"/>
      <c r="CP2069" s="154"/>
      <c r="CQ2069" s="154"/>
      <c r="CR2069" s="154"/>
      <c r="CS2069" s="154"/>
      <c r="CT2069" s="154"/>
      <c r="CU2069" s="154"/>
      <c r="CV2069" s="154"/>
      <c r="CW2069" s="154"/>
      <c r="CX2069" s="154"/>
      <c r="CY2069" s="154"/>
      <c r="CZ2069" s="154"/>
      <c r="DA2069" s="154"/>
      <c r="DB2069" s="154"/>
      <c r="DC2069" s="154"/>
      <c r="DD2069" s="154"/>
      <c r="DE2069" s="154"/>
      <c r="DF2069" s="154"/>
      <c r="DG2069" s="154"/>
      <c r="DH2069" s="154"/>
      <c r="DI2069" s="154"/>
      <c r="DJ2069" s="154"/>
      <c r="DK2069" s="154"/>
      <c r="DL2069" s="154"/>
      <c r="DM2069" s="154"/>
      <c r="DN2069" s="154"/>
      <c r="DO2069" s="154"/>
      <c r="DP2069" s="154"/>
      <c r="DQ2069" s="154"/>
      <c r="DR2069" s="154"/>
      <c r="DS2069" s="154"/>
      <c r="DT2069" s="154"/>
      <c r="DU2069" s="154"/>
      <c r="DV2069" s="154"/>
      <c r="DW2069" s="154"/>
      <c r="DX2069" s="154"/>
      <c r="DY2069" s="154"/>
      <c r="DZ2069" s="154"/>
      <c r="EA2069" s="154"/>
      <c r="EB2069" s="154"/>
      <c r="EC2069" s="154"/>
      <c r="ED2069" s="154"/>
      <c r="EE2069" s="154"/>
      <c r="EF2069" s="154"/>
      <c r="EG2069" s="154"/>
      <c r="EH2069" s="154"/>
      <c r="EI2069" s="154"/>
      <c r="EJ2069" s="154"/>
      <c r="EK2069" s="154"/>
      <c r="EL2069" s="154"/>
      <c r="EM2069" s="154"/>
      <c r="EN2069" s="154"/>
      <c r="EO2069" s="154"/>
      <c r="EP2069" s="154"/>
      <c r="EQ2069" s="154"/>
      <c r="ER2069" s="154"/>
      <c r="ES2069" s="154"/>
      <c r="ET2069" s="154"/>
      <c r="EU2069" s="154"/>
      <c r="EV2069" s="154"/>
      <c r="EW2069" s="154"/>
      <c r="EX2069" s="154"/>
      <c r="EY2069" s="154"/>
      <c r="EZ2069" s="154"/>
      <c r="FA2069" s="154"/>
      <c r="FB2069" s="154"/>
      <c r="FC2069" s="154"/>
      <c r="FD2069" s="154"/>
      <c r="FE2069" s="154"/>
      <c r="FF2069" s="154"/>
      <c r="FG2069" s="154"/>
      <c r="FH2069" s="154"/>
      <c r="FI2069" s="154"/>
      <c r="FJ2069" s="154"/>
      <c r="FK2069" s="154"/>
      <c r="FL2069" s="154"/>
      <c r="FM2069" s="154"/>
      <c r="FN2069" s="154"/>
      <c r="FO2069" s="154"/>
      <c r="FP2069" s="154"/>
      <c r="FQ2069" s="154"/>
      <c r="FR2069" s="154"/>
      <c r="FS2069" s="154"/>
      <c r="FT2069" s="154"/>
      <c r="FU2069" s="154"/>
      <c r="FV2069" s="154"/>
      <c r="FW2069" s="154"/>
      <c r="FX2069" s="154"/>
      <c r="FY2069" s="154"/>
      <c r="FZ2069" s="154"/>
      <c r="GA2069" s="154"/>
      <c r="GB2069" s="154"/>
      <c r="GC2069" s="154"/>
      <c r="GD2069" s="154"/>
      <c r="GE2069" s="154"/>
      <c r="GF2069" s="154"/>
      <c r="GG2069" s="154"/>
      <c r="GH2069" s="154"/>
      <c r="GI2069" s="154"/>
      <c r="GJ2069" s="154"/>
      <c r="GK2069" s="154"/>
      <c r="GL2069" s="154"/>
      <c r="GM2069" s="154"/>
      <c r="GN2069" s="154"/>
      <c r="GO2069" s="154"/>
      <c r="GP2069" s="154"/>
      <c r="GQ2069" s="154"/>
      <c r="GR2069" s="154"/>
      <c r="GS2069" s="154"/>
      <c r="GT2069" s="154"/>
      <c r="GU2069" s="154"/>
      <c r="GV2069" s="154"/>
      <c r="GW2069" s="154"/>
      <c r="GX2069" s="154"/>
      <c r="GY2069" s="154"/>
      <c r="GZ2069" s="154"/>
      <c r="HA2069" s="154"/>
      <c r="HB2069" s="154"/>
      <c r="HC2069" s="154"/>
      <c r="HD2069" s="154"/>
      <c r="HE2069" s="154"/>
      <c r="HF2069" s="154"/>
      <c r="HG2069" s="154"/>
      <c r="HH2069" s="154"/>
      <c r="HI2069" s="154"/>
      <c r="HJ2069" s="154"/>
      <c r="HK2069" s="154"/>
      <c r="HL2069" s="154"/>
      <c r="HM2069" s="154"/>
      <c r="HN2069" s="154"/>
      <c r="HO2069" s="154"/>
      <c r="HP2069" s="154"/>
      <c r="HQ2069" s="154"/>
      <c r="HR2069" s="154"/>
      <c r="HS2069" s="154"/>
      <c r="HT2069" s="154"/>
      <c r="HU2069" s="154"/>
      <c r="HV2069" s="154"/>
      <c r="HW2069" s="154"/>
      <c r="HX2069" s="154"/>
      <c r="HY2069" s="154"/>
      <c r="HZ2069" s="154"/>
      <c r="IA2069" s="154"/>
      <c r="IB2069" s="154"/>
      <c r="IC2069" s="154"/>
      <c r="ID2069" s="154"/>
      <c r="IE2069" s="154"/>
      <c r="IF2069" s="154"/>
      <c r="IG2069" s="154"/>
      <c r="IH2069" s="154"/>
      <c r="II2069" s="154"/>
      <c r="IJ2069" s="154"/>
      <c r="IK2069" s="154"/>
      <c r="IL2069" s="154"/>
    </row>
    <row r="2070" spans="1:246" s="837" customFormat="1" x14ac:dyDescent="0.25">
      <c r="A2070" s="217"/>
      <c r="B2070" s="217">
        <v>1</v>
      </c>
      <c r="C2070" s="176" t="s">
        <v>424</v>
      </c>
      <c r="D2070" s="176"/>
      <c r="E2070" s="176"/>
      <c r="F2070" s="1886">
        <f t="shared" si="1534"/>
        <v>0</v>
      </c>
      <c r="G2070" s="732">
        <f t="shared" si="1534"/>
        <v>0</v>
      </c>
      <c r="H2070" s="732">
        <f t="shared" si="1534"/>
        <v>0</v>
      </c>
      <c r="I2070" s="2065">
        <f t="shared" si="1534"/>
        <v>0</v>
      </c>
      <c r="J2070" s="2525"/>
      <c r="K2070" s="2525"/>
      <c r="L2070" s="2526"/>
      <c r="M2070" s="2526"/>
      <c r="N2070" s="2526"/>
      <c r="O2070" s="2526"/>
      <c r="P2070" s="2526"/>
      <c r="Q2070" s="2526"/>
      <c r="R2070" s="2777">
        <f t="shared" ref="R2070:Z2070" si="1544">R1995</f>
        <v>0</v>
      </c>
      <c r="S2070" s="2777">
        <f t="shared" si="1544"/>
        <v>0</v>
      </c>
      <c r="T2070" s="2777">
        <f t="shared" si="1544"/>
        <v>0</v>
      </c>
      <c r="U2070" s="2778">
        <f t="shared" si="1544"/>
        <v>0</v>
      </c>
      <c r="V2070" s="2777">
        <f t="shared" si="1544"/>
        <v>0</v>
      </c>
      <c r="W2070" s="2777">
        <f t="shared" si="1544"/>
        <v>0</v>
      </c>
      <c r="X2070" s="2779">
        <f t="shared" si="1544"/>
        <v>0</v>
      </c>
      <c r="Y2070" s="2779">
        <f t="shared" si="1544"/>
        <v>0</v>
      </c>
      <c r="Z2070" s="2777">
        <f t="shared" si="1544"/>
        <v>0</v>
      </c>
      <c r="AA2070" s="909"/>
      <c r="AB2070" s="2593"/>
      <c r="AC2070" s="2257"/>
      <c r="AD2070" s="154"/>
      <c r="AE2070" s="154"/>
      <c r="AF2070" s="154"/>
      <c r="AG2070" s="154"/>
      <c r="AH2070" s="154"/>
      <c r="AI2070" s="154"/>
      <c r="AJ2070" s="154"/>
      <c r="AK2070" s="154"/>
      <c r="AL2070" s="154"/>
      <c r="AM2070" s="154"/>
      <c r="AN2070" s="154"/>
      <c r="AO2070" s="154"/>
      <c r="AP2070" s="154"/>
      <c r="AQ2070" s="154"/>
      <c r="AR2070" s="154"/>
      <c r="AS2070" s="154"/>
      <c r="AT2070" s="154"/>
      <c r="AU2070" s="154"/>
      <c r="AV2070" s="154"/>
      <c r="AW2070" s="154"/>
      <c r="AX2070" s="154"/>
      <c r="AY2070" s="154"/>
      <c r="AZ2070" s="154"/>
      <c r="BA2070" s="154"/>
      <c r="BB2070" s="154"/>
      <c r="BC2070" s="154"/>
      <c r="BD2070" s="154"/>
      <c r="BE2070" s="154"/>
      <c r="BF2070" s="154"/>
      <c r="BG2070" s="154"/>
      <c r="BH2070" s="154"/>
      <c r="BI2070" s="154"/>
      <c r="BJ2070" s="154"/>
      <c r="BK2070" s="154"/>
      <c r="BL2070" s="154"/>
      <c r="BM2070" s="154"/>
      <c r="BN2070" s="154"/>
      <c r="BO2070" s="154"/>
      <c r="BP2070" s="154"/>
      <c r="BQ2070" s="154"/>
      <c r="BR2070" s="154"/>
      <c r="BS2070" s="154"/>
      <c r="BT2070" s="154"/>
      <c r="BU2070" s="154"/>
      <c r="BV2070" s="154"/>
      <c r="BW2070" s="154"/>
      <c r="BX2070" s="154"/>
      <c r="BY2070" s="154"/>
      <c r="BZ2070" s="154"/>
      <c r="CA2070" s="154"/>
      <c r="CB2070" s="154"/>
      <c r="CC2070" s="154"/>
      <c r="CD2070" s="154"/>
      <c r="CE2070" s="154"/>
      <c r="CF2070" s="154"/>
      <c r="CG2070" s="154"/>
      <c r="CH2070" s="154"/>
      <c r="CI2070" s="154"/>
      <c r="CJ2070" s="154"/>
      <c r="CK2070" s="154"/>
      <c r="CL2070" s="154"/>
      <c r="CM2070" s="154"/>
      <c r="CN2070" s="154"/>
      <c r="CO2070" s="154"/>
      <c r="CP2070" s="154"/>
      <c r="CQ2070" s="154"/>
      <c r="CR2070" s="154"/>
      <c r="CS2070" s="154"/>
      <c r="CT2070" s="154"/>
      <c r="CU2070" s="154"/>
      <c r="CV2070" s="154"/>
      <c r="CW2070" s="154"/>
      <c r="CX2070" s="154"/>
      <c r="CY2070" s="154"/>
      <c r="CZ2070" s="154"/>
      <c r="DA2070" s="154"/>
      <c r="DB2070" s="154"/>
      <c r="DC2070" s="154"/>
      <c r="DD2070" s="154"/>
      <c r="DE2070" s="154"/>
      <c r="DF2070" s="154"/>
      <c r="DG2070" s="154"/>
      <c r="DH2070" s="154"/>
      <c r="DI2070" s="154"/>
      <c r="DJ2070" s="154"/>
      <c r="DK2070" s="154"/>
      <c r="DL2070" s="154"/>
      <c r="DM2070" s="154"/>
      <c r="DN2070" s="154"/>
      <c r="DO2070" s="154"/>
      <c r="DP2070" s="154"/>
      <c r="DQ2070" s="154"/>
      <c r="DR2070" s="154"/>
      <c r="DS2070" s="154"/>
      <c r="DT2070" s="154"/>
      <c r="DU2070" s="154"/>
      <c r="DV2070" s="154"/>
      <c r="DW2070" s="154"/>
      <c r="DX2070" s="154"/>
      <c r="DY2070" s="154"/>
      <c r="DZ2070" s="154"/>
      <c r="EA2070" s="154"/>
      <c r="EB2070" s="154"/>
      <c r="EC2070" s="154"/>
      <c r="ED2070" s="154"/>
      <c r="EE2070" s="154"/>
      <c r="EF2070" s="154"/>
      <c r="EG2070" s="154"/>
      <c r="EH2070" s="154"/>
      <c r="EI2070" s="154"/>
      <c r="EJ2070" s="154"/>
      <c r="EK2070" s="154"/>
      <c r="EL2070" s="154"/>
      <c r="EM2070" s="154"/>
      <c r="EN2070" s="154"/>
      <c r="EO2070" s="154"/>
      <c r="EP2070" s="154"/>
      <c r="EQ2070" s="154"/>
      <c r="ER2070" s="154"/>
      <c r="ES2070" s="154"/>
      <c r="ET2070" s="154"/>
      <c r="EU2070" s="154"/>
      <c r="EV2070" s="154"/>
      <c r="EW2070" s="154"/>
      <c r="EX2070" s="154"/>
      <c r="EY2070" s="154"/>
      <c r="EZ2070" s="154"/>
      <c r="FA2070" s="154"/>
      <c r="FB2070" s="154"/>
      <c r="FC2070" s="154"/>
      <c r="FD2070" s="154"/>
      <c r="FE2070" s="154"/>
      <c r="FF2070" s="154"/>
      <c r="FG2070" s="154"/>
      <c r="FH2070" s="154"/>
      <c r="FI2070" s="154"/>
      <c r="FJ2070" s="154"/>
      <c r="FK2070" s="154"/>
      <c r="FL2070" s="154"/>
      <c r="FM2070" s="154"/>
      <c r="FN2070" s="154"/>
      <c r="FO2070" s="154"/>
      <c r="FP2070" s="154"/>
      <c r="FQ2070" s="154"/>
      <c r="FR2070" s="154"/>
      <c r="FS2070" s="154"/>
      <c r="FT2070" s="154"/>
      <c r="FU2070" s="154"/>
      <c r="FV2070" s="154"/>
      <c r="FW2070" s="154"/>
      <c r="FX2070" s="154"/>
      <c r="FY2070" s="154"/>
      <c r="FZ2070" s="154"/>
      <c r="GA2070" s="154"/>
      <c r="GB2070" s="154"/>
      <c r="GC2070" s="154"/>
      <c r="GD2070" s="154"/>
      <c r="GE2070" s="154"/>
      <c r="GF2070" s="154"/>
      <c r="GG2070" s="154"/>
      <c r="GH2070" s="154"/>
      <c r="GI2070" s="154"/>
      <c r="GJ2070" s="154"/>
      <c r="GK2070" s="154"/>
      <c r="GL2070" s="154"/>
      <c r="GM2070" s="154"/>
      <c r="GN2070" s="154"/>
      <c r="GO2070" s="154"/>
      <c r="GP2070" s="154"/>
      <c r="GQ2070" s="154"/>
      <c r="GR2070" s="154"/>
      <c r="GS2070" s="154"/>
      <c r="GT2070" s="154"/>
      <c r="GU2070" s="154"/>
      <c r="GV2070" s="154"/>
      <c r="GW2070" s="154"/>
      <c r="GX2070" s="154"/>
      <c r="GY2070" s="154"/>
      <c r="GZ2070" s="154"/>
      <c r="HA2070" s="154"/>
      <c r="HB2070" s="154"/>
      <c r="HC2070" s="154"/>
      <c r="HD2070" s="154"/>
      <c r="HE2070" s="154"/>
      <c r="HF2070" s="154"/>
      <c r="HG2070" s="154"/>
      <c r="HH2070" s="154"/>
      <c r="HI2070" s="154"/>
      <c r="HJ2070" s="154"/>
      <c r="HK2070" s="154"/>
      <c r="HL2070" s="154"/>
      <c r="HM2070" s="154"/>
      <c r="HN2070" s="154"/>
      <c r="HO2070" s="154"/>
      <c r="HP2070" s="154"/>
      <c r="HQ2070" s="154"/>
      <c r="HR2070" s="154"/>
      <c r="HS2070" s="154"/>
      <c r="HT2070" s="154"/>
      <c r="HU2070" s="154"/>
      <c r="HV2070" s="154"/>
      <c r="HW2070" s="154"/>
      <c r="HX2070" s="154"/>
      <c r="HY2070" s="154"/>
      <c r="HZ2070" s="154"/>
      <c r="IA2070" s="154"/>
      <c r="IB2070" s="154"/>
      <c r="IC2070" s="154"/>
      <c r="ID2070" s="154"/>
      <c r="IE2070" s="154"/>
      <c r="IF2070" s="154"/>
      <c r="IG2070" s="154"/>
      <c r="IH2070" s="154"/>
      <c r="II2070" s="154"/>
      <c r="IJ2070" s="154"/>
      <c r="IK2070" s="154"/>
      <c r="IL2070" s="154"/>
    </row>
    <row r="2071" spans="1:246" s="837" customFormat="1" ht="30" x14ac:dyDescent="0.25">
      <c r="A2071" s="217"/>
      <c r="B2071" s="217">
        <v>1</v>
      </c>
      <c r="C2071" s="565" t="s">
        <v>425</v>
      </c>
      <c r="D2071" s="176"/>
      <c r="E2071" s="176"/>
      <c r="F2071" s="1886">
        <f t="shared" si="1534"/>
        <v>0</v>
      </c>
      <c r="G2071" s="732">
        <f t="shared" si="1534"/>
        <v>0</v>
      </c>
      <c r="H2071" s="732">
        <f t="shared" si="1534"/>
        <v>0</v>
      </c>
      <c r="I2071" s="2065" t="e">
        <f t="shared" si="1534"/>
        <v>#DIV/0!</v>
      </c>
      <c r="J2071" s="2525"/>
      <c r="K2071" s="2525"/>
      <c r="L2071" s="2526"/>
      <c r="M2071" s="2526"/>
      <c r="N2071" s="2526"/>
      <c r="O2071" s="2526"/>
      <c r="P2071" s="2526"/>
      <c r="Q2071" s="2526"/>
      <c r="R2071" s="2777">
        <f t="shared" ref="R2071:Z2071" si="1545">R1996</f>
        <v>0</v>
      </c>
      <c r="S2071" s="2777">
        <f t="shared" si="1545"/>
        <v>0</v>
      </c>
      <c r="T2071" s="2777">
        <f t="shared" si="1545"/>
        <v>0</v>
      </c>
      <c r="U2071" s="2778">
        <f t="shared" si="1545"/>
        <v>0</v>
      </c>
      <c r="V2071" s="2777">
        <f t="shared" si="1545"/>
        <v>0</v>
      </c>
      <c r="W2071" s="2777">
        <f t="shared" si="1545"/>
        <v>0</v>
      </c>
      <c r="X2071" s="2779">
        <f t="shared" si="1545"/>
        <v>0</v>
      </c>
      <c r="Y2071" s="2779">
        <f t="shared" si="1545"/>
        <v>0</v>
      </c>
      <c r="Z2071" s="2777">
        <f t="shared" si="1545"/>
        <v>0</v>
      </c>
      <c r="AA2071" s="909"/>
      <c r="AB2071" s="2593"/>
      <c r="AC2071" s="2257"/>
      <c r="AD2071" s="154"/>
      <c r="AE2071" s="154"/>
      <c r="AF2071" s="154"/>
      <c r="AG2071" s="154"/>
      <c r="AH2071" s="154"/>
      <c r="AI2071" s="154"/>
      <c r="AJ2071" s="154"/>
      <c r="AK2071" s="154"/>
      <c r="AL2071" s="154"/>
      <c r="AM2071" s="154"/>
      <c r="AN2071" s="154"/>
      <c r="AO2071" s="154"/>
      <c r="AP2071" s="154"/>
      <c r="AQ2071" s="154"/>
      <c r="AR2071" s="154"/>
      <c r="AS2071" s="154"/>
      <c r="AT2071" s="154"/>
      <c r="AU2071" s="154"/>
      <c r="AV2071" s="154"/>
      <c r="AW2071" s="154"/>
      <c r="AX2071" s="154"/>
      <c r="AY2071" s="154"/>
      <c r="AZ2071" s="154"/>
      <c r="BA2071" s="154"/>
      <c r="BB2071" s="154"/>
      <c r="BC2071" s="154"/>
      <c r="BD2071" s="154"/>
      <c r="BE2071" s="154"/>
      <c r="BF2071" s="154"/>
      <c r="BG2071" s="154"/>
      <c r="BH2071" s="154"/>
      <c r="BI2071" s="154"/>
      <c r="BJ2071" s="154"/>
      <c r="BK2071" s="154"/>
      <c r="BL2071" s="154"/>
      <c r="BM2071" s="154"/>
      <c r="BN2071" s="154"/>
      <c r="BO2071" s="154"/>
      <c r="BP2071" s="154"/>
      <c r="BQ2071" s="154"/>
      <c r="BR2071" s="154"/>
      <c r="BS2071" s="154"/>
      <c r="BT2071" s="154"/>
      <c r="BU2071" s="154"/>
      <c r="BV2071" s="154"/>
      <c r="BW2071" s="154"/>
      <c r="BX2071" s="154"/>
      <c r="BY2071" s="154"/>
      <c r="BZ2071" s="154"/>
      <c r="CA2071" s="154"/>
      <c r="CB2071" s="154"/>
      <c r="CC2071" s="154"/>
      <c r="CD2071" s="154"/>
      <c r="CE2071" s="154"/>
      <c r="CF2071" s="154"/>
      <c r="CG2071" s="154"/>
      <c r="CH2071" s="154"/>
      <c r="CI2071" s="154"/>
      <c r="CJ2071" s="154"/>
      <c r="CK2071" s="154"/>
      <c r="CL2071" s="154"/>
      <c r="CM2071" s="154"/>
      <c r="CN2071" s="154"/>
      <c r="CO2071" s="154"/>
      <c r="CP2071" s="154"/>
      <c r="CQ2071" s="154"/>
      <c r="CR2071" s="154"/>
      <c r="CS2071" s="154"/>
      <c r="CT2071" s="154"/>
      <c r="CU2071" s="154"/>
      <c r="CV2071" s="154"/>
      <c r="CW2071" s="154"/>
      <c r="CX2071" s="154"/>
      <c r="CY2071" s="154"/>
      <c r="CZ2071" s="154"/>
      <c r="DA2071" s="154"/>
      <c r="DB2071" s="154"/>
      <c r="DC2071" s="154"/>
      <c r="DD2071" s="154"/>
      <c r="DE2071" s="154"/>
      <c r="DF2071" s="154"/>
      <c r="DG2071" s="154"/>
      <c r="DH2071" s="154"/>
      <c r="DI2071" s="154"/>
      <c r="DJ2071" s="154"/>
      <c r="DK2071" s="154"/>
      <c r="DL2071" s="154"/>
      <c r="DM2071" s="154"/>
      <c r="DN2071" s="154"/>
      <c r="DO2071" s="154"/>
      <c r="DP2071" s="154"/>
      <c r="DQ2071" s="154"/>
      <c r="DR2071" s="154"/>
      <c r="DS2071" s="154"/>
      <c r="DT2071" s="154"/>
      <c r="DU2071" s="154"/>
      <c r="DV2071" s="154"/>
      <c r="DW2071" s="154"/>
      <c r="DX2071" s="154"/>
      <c r="DY2071" s="154"/>
      <c r="DZ2071" s="154"/>
      <c r="EA2071" s="154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  <c r="EU2071" s="154"/>
      <c r="EV2071" s="154"/>
      <c r="EW2071" s="154"/>
      <c r="EX2071" s="154"/>
      <c r="EY2071" s="154"/>
      <c r="EZ2071" s="154"/>
      <c r="FA2071" s="154"/>
      <c r="FB2071" s="154"/>
      <c r="FC2071" s="154"/>
      <c r="FD2071" s="154"/>
      <c r="FE2071" s="154"/>
      <c r="FF2071" s="154"/>
      <c r="FG2071" s="154"/>
      <c r="FH2071" s="154"/>
      <c r="FI2071" s="154"/>
      <c r="FJ2071" s="154"/>
      <c r="FK2071" s="154"/>
      <c r="FL2071" s="154"/>
      <c r="FM2071" s="154"/>
      <c r="FN2071" s="154"/>
      <c r="FO2071" s="154"/>
      <c r="FP2071" s="154"/>
      <c r="FQ2071" s="154"/>
      <c r="FR2071" s="154"/>
      <c r="FS2071" s="154"/>
      <c r="FT2071" s="154"/>
      <c r="FU2071" s="154"/>
      <c r="FV2071" s="154"/>
      <c r="FW2071" s="154"/>
      <c r="FX2071" s="154"/>
      <c r="FY2071" s="154"/>
      <c r="FZ2071" s="154"/>
      <c r="GA2071" s="154"/>
      <c r="GB2071" s="154"/>
      <c r="GC2071" s="154"/>
      <c r="GD2071" s="154"/>
      <c r="GE2071" s="154"/>
      <c r="GF2071" s="154"/>
      <c r="GG2071" s="154"/>
      <c r="GH2071" s="154"/>
      <c r="GI2071" s="154"/>
      <c r="GJ2071" s="154"/>
      <c r="GK2071" s="154"/>
      <c r="GL2071" s="154"/>
      <c r="GM2071" s="154"/>
      <c r="GN2071" s="154"/>
      <c r="GO2071" s="154"/>
      <c r="GP2071" s="154"/>
      <c r="GQ2071" s="154"/>
      <c r="GR2071" s="154"/>
      <c r="GS2071" s="154"/>
      <c r="GT2071" s="154"/>
      <c r="GU2071" s="154"/>
      <c r="GV2071" s="154"/>
      <c r="GW2071" s="154"/>
      <c r="GX2071" s="154"/>
      <c r="GY2071" s="154"/>
      <c r="GZ2071" s="154"/>
      <c r="HA2071" s="154"/>
      <c r="HB2071" s="154"/>
      <c r="HC2071" s="154"/>
      <c r="HD2071" s="154"/>
      <c r="HE2071" s="154"/>
      <c r="HF2071" s="154"/>
      <c r="HG2071" s="154"/>
      <c r="HH2071" s="154"/>
      <c r="HI2071" s="154"/>
      <c r="HJ2071" s="154"/>
      <c r="HK2071" s="154"/>
      <c r="HL2071" s="154"/>
      <c r="HM2071" s="154"/>
      <c r="HN2071" s="154"/>
      <c r="HO2071" s="154"/>
      <c r="HP2071" s="154"/>
      <c r="HQ2071" s="154"/>
      <c r="HR2071" s="154"/>
      <c r="HS2071" s="154"/>
      <c r="HT2071" s="154"/>
      <c r="HU2071" s="154"/>
      <c r="HV2071" s="154"/>
      <c r="HW2071" s="154"/>
      <c r="HX2071" s="154"/>
      <c r="HY2071" s="154"/>
      <c r="HZ2071" s="154"/>
      <c r="IA2071" s="154"/>
      <c r="IB2071" s="154"/>
      <c r="IC2071" s="154"/>
      <c r="ID2071" s="154"/>
      <c r="IE2071" s="154"/>
      <c r="IF2071" s="154"/>
      <c r="IG2071" s="154"/>
      <c r="IH2071" s="154"/>
      <c r="II2071" s="154"/>
      <c r="IJ2071" s="154"/>
      <c r="IK2071" s="154"/>
      <c r="IL2071" s="154"/>
    </row>
    <row r="2072" spans="1:246" s="837" customFormat="1" ht="60" x14ac:dyDescent="0.25">
      <c r="A2072" s="217">
        <v>1</v>
      </c>
      <c r="B2072" s="217">
        <v>1</v>
      </c>
      <c r="C2072" s="565" t="s">
        <v>427</v>
      </c>
      <c r="D2072" s="176"/>
      <c r="E2072" s="176"/>
      <c r="F2072" s="1886">
        <f t="shared" si="1534"/>
        <v>0</v>
      </c>
      <c r="G2072" s="732">
        <f t="shared" si="1534"/>
        <v>0</v>
      </c>
      <c r="H2072" s="732">
        <f t="shared" si="1534"/>
        <v>0</v>
      </c>
      <c r="I2072" s="2065">
        <f t="shared" si="1534"/>
        <v>0</v>
      </c>
      <c r="J2072" s="2525"/>
      <c r="K2072" s="2525"/>
      <c r="L2072" s="2526"/>
      <c r="M2072" s="2526"/>
      <c r="N2072" s="2526"/>
      <c r="O2072" s="2526"/>
      <c r="P2072" s="2526"/>
      <c r="Q2072" s="2526"/>
      <c r="R2072" s="2777">
        <f t="shared" ref="R2072:Z2072" si="1546">R1997</f>
        <v>0</v>
      </c>
      <c r="S2072" s="2777">
        <f t="shared" si="1546"/>
        <v>0</v>
      </c>
      <c r="T2072" s="2777">
        <f t="shared" si="1546"/>
        <v>0</v>
      </c>
      <c r="U2072" s="2778">
        <f t="shared" si="1546"/>
        <v>0</v>
      </c>
      <c r="V2072" s="2777">
        <f t="shared" si="1546"/>
        <v>0</v>
      </c>
      <c r="W2072" s="2777">
        <f t="shared" si="1546"/>
        <v>0</v>
      </c>
      <c r="X2072" s="2779">
        <f t="shared" si="1546"/>
        <v>0</v>
      </c>
      <c r="Y2072" s="2779">
        <f t="shared" si="1546"/>
        <v>0</v>
      </c>
      <c r="Z2072" s="2777">
        <f t="shared" si="1546"/>
        <v>0</v>
      </c>
      <c r="AA2072" s="909"/>
      <c r="AB2072" s="2593"/>
      <c r="AC2072" s="2257"/>
      <c r="AD2072" s="154"/>
      <c r="AE2072" s="154"/>
      <c r="AF2072" s="154"/>
      <c r="AG2072" s="154"/>
      <c r="AH2072" s="154"/>
      <c r="AI2072" s="154"/>
      <c r="AJ2072" s="154"/>
      <c r="AK2072" s="154"/>
      <c r="AL2072" s="154"/>
      <c r="AM2072" s="154"/>
      <c r="AN2072" s="154"/>
      <c r="AO2072" s="154"/>
      <c r="AP2072" s="154"/>
      <c r="AQ2072" s="154"/>
      <c r="AR2072" s="154"/>
      <c r="AS2072" s="154"/>
      <c r="AT2072" s="154"/>
      <c r="AU2072" s="154"/>
      <c r="AV2072" s="154"/>
      <c r="AW2072" s="154"/>
      <c r="AX2072" s="154"/>
      <c r="AY2072" s="154"/>
      <c r="AZ2072" s="154"/>
      <c r="BA2072" s="154"/>
      <c r="BB2072" s="154"/>
      <c r="BC2072" s="154"/>
      <c r="BD2072" s="154"/>
      <c r="BE2072" s="154"/>
      <c r="BF2072" s="154"/>
      <c r="BG2072" s="154"/>
      <c r="BH2072" s="154"/>
      <c r="BI2072" s="154"/>
      <c r="BJ2072" s="154"/>
      <c r="BK2072" s="154"/>
      <c r="BL2072" s="154"/>
      <c r="BM2072" s="154"/>
      <c r="BN2072" s="154"/>
      <c r="BO2072" s="154"/>
      <c r="BP2072" s="154"/>
      <c r="BQ2072" s="154"/>
      <c r="BR2072" s="154"/>
      <c r="BS2072" s="154"/>
      <c r="BT2072" s="154"/>
      <c r="BU2072" s="154"/>
      <c r="BV2072" s="154"/>
      <c r="BW2072" s="154"/>
      <c r="BX2072" s="154"/>
      <c r="BY2072" s="154"/>
      <c r="BZ2072" s="154"/>
      <c r="CA2072" s="154"/>
      <c r="CB2072" s="154"/>
      <c r="CC2072" s="154"/>
      <c r="CD2072" s="154"/>
      <c r="CE2072" s="154"/>
      <c r="CF2072" s="154"/>
      <c r="CG2072" s="154"/>
      <c r="CH2072" s="154"/>
      <c r="CI2072" s="154"/>
      <c r="CJ2072" s="154"/>
      <c r="CK2072" s="154"/>
      <c r="CL2072" s="154"/>
      <c r="CM2072" s="154"/>
      <c r="CN2072" s="154"/>
      <c r="CO2072" s="154"/>
      <c r="CP2072" s="154"/>
      <c r="CQ2072" s="154"/>
      <c r="CR2072" s="154"/>
      <c r="CS2072" s="154"/>
      <c r="CT2072" s="154"/>
      <c r="CU2072" s="154"/>
      <c r="CV2072" s="154"/>
      <c r="CW2072" s="154"/>
      <c r="CX2072" s="154"/>
      <c r="CY2072" s="154"/>
      <c r="CZ2072" s="154"/>
      <c r="DA2072" s="154"/>
      <c r="DB2072" s="154"/>
      <c r="DC2072" s="154"/>
      <c r="DD2072" s="154"/>
      <c r="DE2072" s="154"/>
      <c r="DF2072" s="154"/>
      <c r="DG2072" s="154"/>
      <c r="DH2072" s="154"/>
      <c r="DI2072" s="154"/>
      <c r="DJ2072" s="154"/>
      <c r="DK2072" s="154"/>
      <c r="DL2072" s="154"/>
      <c r="DM2072" s="154"/>
      <c r="DN2072" s="154"/>
      <c r="DO2072" s="154"/>
      <c r="DP2072" s="154"/>
      <c r="DQ2072" s="154"/>
      <c r="DR2072" s="154"/>
      <c r="DS2072" s="154"/>
      <c r="DT2072" s="154"/>
      <c r="DU2072" s="154"/>
      <c r="DV2072" s="154"/>
      <c r="DW2072" s="154"/>
      <c r="DX2072" s="154"/>
      <c r="DY2072" s="154"/>
      <c r="DZ2072" s="154"/>
      <c r="EA2072" s="154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  <c r="EU2072" s="154"/>
      <c r="EV2072" s="154"/>
      <c r="EW2072" s="154"/>
      <c r="EX2072" s="154"/>
      <c r="EY2072" s="154"/>
      <c r="EZ2072" s="154"/>
      <c r="FA2072" s="154"/>
      <c r="FB2072" s="154"/>
      <c r="FC2072" s="154"/>
      <c r="FD2072" s="154"/>
      <c r="FE2072" s="154"/>
      <c r="FF2072" s="154"/>
      <c r="FG2072" s="154"/>
      <c r="FH2072" s="154"/>
      <c r="FI2072" s="154"/>
      <c r="FJ2072" s="154"/>
      <c r="FK2072" s="154"/>
      <c r="FL2072" s="154"/>
      <c r="FM2072" s="154"/>
      <c r="FN2072" s="154"/>
      <c r="FO2072" s="154"/>
      <c r="FP2072" s="154"/>
      <c r="FQ2072" s="154"/>
      <c r="FR2072" s="154"/>
      <c r="FS2072" s="154"/>
      <c r="FT2072" s="154"/>
      <c r="FU2072" s="154"/>
      <c r="FV2072" s="154"/>
      <c r="FW2072" s="154"/>
      <c r="FX2072" s="154"/>
      <c r="FY2072" s="154"/>
      <c r="FZ2072" s="154"/>
      <c r="GA2072" s="154"/>
      <c r="GB2072" s="154"/>
      <c r="GC2072" s="154"/>
      <c r="GD2072" s="154"/>
      <c r="GE2072" s="154"/>
      <c r="GF2072" s="154"/>
      <c r="GG2072" s="154"/>
      <c r="GH2072" s="154"/>
      <c r="GI2072" s="154"/>
      <c r="GJ2072" s="154"/>
      <c r="GK2072" s="154"/>
      <c r="GL2072" s="154"/>
      <c r="GM2072" s="154"/>
      <c r="GN2072" s="154"/>
      <c r="GO2072" s="154"/>
      <c r="GP2072" s="154"/>
      <c r="GQ2072" s="154"/>
      <c r="GR2072" s="154"/>
      <c r="GS2072" s="154"/>
      <c r="GT2072" s="154"/>
      <c r="GU2072" s="154"/>
      <c r="GV2072" s="154"/>
      <c r="GW2072" s="154"/>
      <c r="GX2072" s="154"/>
      <c r="GY2072" s="154"/>
      <c r="GZ2072" s="154"/>
      <c r="HA2072" s="154"/>
      <c r="HB2072" s="154"/>
      <c r="HC2072" s="154"/>
      <c r="HD2072" s="154"/>
      <c r="HE2072" s="154"/>
      <c r="HF2072" s="154"/>
      <c r="HG2072" s="154"/>
      <c r="HH2072" s="154"/>
      <c r="HI2072" s="154"/>
      <c r="HJ2072" s="154"/>
      <c r="HK2072" s="154"/>
      <c r="HL2072" s="154"/>
      <c r="HM2072" s="154"/>
      <c r="HN2072" s="154"/>
      <c r="HO2072" s="154"/>
      <c r="HP2072" s="154"/>
      <c r="HQ2072" s="154"/>
      <c r="HR2072" s="154"/>
      <c r="HS2072" s="154"/>
      <c r="HT2072" s="154"/>
      <c r="HU2072" s="154"/>
      <c r="HV2072" s="154"/>
      <c r="HW2072" s="154"/>
      <c r="HX2072" s="154"/>
      <c r="HY2072" s="154"/>
      <c r="HZ2072" s="154"/>
      <c r="IA2072" s="154"/>
      <c r="IB2072" s="154"/>
      <c r="IC2072" s="154"/>
      <c r="ID2072" s="154"/>
      <c r="IE2072" s="154"/>
      <c r="IF2072" s="154"/>
      <c r="IG2072" s="154"/>
      <c r="IH2072" s="154"/>
      <c r="II2072" s="154"/>
      <c r="IJ2072" s="154"/>
      <c r="IK2072" s="154"/>
      <c r="IL2072" s="154"/>
    </row>
    <row r="2073" spans="1:246" s="837" customFormat="1" ht="45" x14ac:dyDescent="0.25">
      <c r="A2073" s="217"/>
      <c r="B2073" s="217">
        <v>1</v>
      </c>
      <c r="C2073" s="565" t="s">
        <v>428</v>
      </c>
      <c r="D2073" s="176"/>
      <c r="E2073" s="176"/>
      <c r="F2073" s="1886">
        <f t="shared" si="1534"/>
        <v>0</v>
      </c>
      <c r="G2073" s="732">
        <f t="shared" si="1534"/>
        <v>0</v>
      </c>
      <c r="H2073" s="732">
        <f t="shared" si="1534"/>
        <v>0</v>
      </c>
      <c r="I2073" s="2065">
        <f t="shared" si="1534"/>
        <v>0</v>
      </c>
      <c r="J2073" s="2525"/>
      <c r="K2073" s="2525"/>
      <c r="L2073" s="2526"/>
      <c r="M2073" s="2526"/>
      <c r="N2073" s="2526"/>
      <c r="O2073" s="2526"/>
      <c r="P2073" s="2526"/>
      <c r="Q2073" s="2526"/>
      <c r="R2073" s="2777">
        <f t="shared" ref="R2073:Z2073" si="1547">R1998</f>
        <v>0</v>
      </c>
      <c r="S2073" s="2777">
        <f t="shared" si="1547"/>
        <v>0</v>
      </c>
      <c r="T2073" s="2777">
        <f t="shared" si="1547"/>
        <v>0</v>
      </c>
      <c r="U2073" s="2778">
        <f t="shared" si="1547"/>
        <v>0</v>
      </c>
      <c r="V2073" s="2777">
        <f t="shared" si="1547"/>
        <v>0</v>
      </c>
      <c r="W2073" s="2777">
        <f t="shared" si="1547"/>
        <v>0</v>
      </c>
      <c r="X2073" s="2779">
        <f t="shared" si="1547"/>
        <v>0</v>
      </c>
      <c r="Y2073" s="2779">
        <f t="shared" si="1547"/>
        <v>0</v>
      </c>
      <c r="Z2073" s="2777">
        <f t="shared" si="1547"/>
        <v>0</v>
      </c>
      <c r="AA2073" s="909"/>
      <c r="AB2073" s="2593"/>
      <c r="AC2073" s="2257"/>
      <c r="AD2073" s="154"/>
      <c r="AE2073" s="154"/>
      <c r="AF2073" s="154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</row>
    <row r="2074" spans="1:246" s="837" customFormat="1" ht="30" x14ac:dyDescent="0.25">
      <c r="A2074" s="217"/>
      <c r="B2074" s="217">
        <v>1</v>
      </c>
      <c r="C2074" s="563" t="s">
        <v>305</v>
      </c>
      <c r="D2074" s="176"/>
      <c r="E2074" s="176"/>
      <c r="F2074" s="1886">
        <f t="shared" si="1534"/>
        <v>0</v>
      </c>
      <c r="G2074" s="732">
        <f t="shared" si="1534"/>
        <v>0</v>
      </c>
      <c r="H2074" s="732">
        <f t="shared" si="1534"/>
        <v>1.0106382978723405</v>
      </c>
      <c r="I2074" s="2065" t="e">
        <f t="shared" si="1534"/>
        <v>#DIV/0!</v>
      </c>
      <c r="J2074" s="2525"/>
      <c r="K2074" s="2525"/>
      <c r="L2074" s="2526"/>
      <c r="M2074" s="2526"/>
      <c r="N2074" s="2526"/>
      <c r="O2074" s="2526"/>
      <c r="P2074" s="2526"/>
      <c r="Q2074" s="2526"/>
      <c r="R2074" s="2777">
        <f t="shared" ref="R2074:Z2074" si="1548">R1999</f>
        <v>0</v>
      </c>
      <c r="S2074" s="2777">
        <f t="shared" si="1548"/>
        <v>0</v>
      </c>
      <c r="T2074" s="2777">
        <f t="shared" si="1548"/>
        <v>0</v>
      </c>
      <c r="U2074" s="2778">
        <f t="shared" si="1548"/>
        <v>0</v>
      </c>
      <c r="V2074" s="2777">
        <f t="shared" si="1548"/>
        <v>0</v>
      </c>
      <c r="W2074" s="2777">
        <f t="shared" si="1548"/>
        <v>0</v>
      </c>
      <c r="X2074" s="2779">
        <f t="shared" si="1548"/>
        <v>0</v>
      </c>
      <c r="Y2074" s="2779">
        <f t="shared" si="1548"/>
        <v>0</v>
      </c>
      <c r="Z2074" s="2777">
        <f t="shared" si="1548"/>
        <v>0</v>
      </c>
      <c r="AA2074" s="909"/>
      <c r="AB2074" s="2593"/>
      <c r="AC2074" s="2257"/>
      <c r="AD2074" s="154"/>
      <c r="AE2074" s="154"/>
      <c r="AF2074" s="154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</row>
    <row r="2075" spans="1:246" s="837" customFormat="1" x14ac:dyDescent="0.25">
      <c r="A2075" s="217"/>
      <c r="B2075" s="217">
        <v>1</v>
      </c>
      <c r="C2075" s="562" t="s">
        <v>313</v>
      </c>
      <c r="D2075" s="176"/>
      <c r="E2075" s="176"/>
      <c r="F2075" s="1886">
        <f t="shared" si="1534"/>
        <v>0</v>
      </c>
      <c r="G2075" s="732">
        <f t="shared" si="1534"/>
        <v>0</v>
      </c>
      <c r="H2075" s="732">
        <f t="shared" si="1534"/>
        <v>0</v>
      </c>
      <c r="I2075" s="2065">
        <f t="shared" si="1534"/>
        <v>0</v>
      </c>
      <c r="J2075" s="2525"/>
      <c r="K2075" s="2525"/>
      <c r="L2075" s="2526"/>
      <c r="M2075" s="2526"/>
      <c r="N2075" s="2526"/>
      <c r="O2075" s="2526"/>
      <c r="P2075" s="2526"/>
      <c r="Q2075" s="2526"/>
      <c r="R2075" s="2777">
        <f t="shared" ref="R2075:Z2075" si="1549">R2000</f>
        <v>0</v>
      </c>
      <c r="S2075" s="2777">
        <f t="shared" si="1549"/>
        <v>0</v>
      </c>
      <c r="T2075" s="2777">
        <f t="shared" si="1549"/>
        <v>0</v>
      </c>
      <c r="U2075" s="2778">
        <f t="shared" si="1549"/>
        <v>0</v>
      </c>
      <c r="V2075" s="2777">
        <f t="shared" si="1549"/>
        <v>0</v>
      </c>
      <c r="W2075" s="2777">
        <f t="shared" si="1549"/>
        <v>0</v>
      </c>
      <c r="X2075" s="2779">
        <f t="shared" si="1549"/>
        <v>0</v>
      </c>
      <c r="Y2075" s="2779">
        <f t="shared" si="1549"/>
        <v>0</v>
      </c>
      <c r="Z2075" s="2777">
        <f t="shared" si="1549"/>
        <v>0</v>
      </c>
      <c r="AA2075" s="909"/>
      <c r="AB2075" s="2593"/>
      <c r="AC2075" s="2257"/>
      <c r="AD2075" s="154"/>
      <c r="AE2075" s="154"/>
      <c r="AF2075" s="154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</row>
    <row r="2076" spans="1:246" s="837" customFormat="1" ht="29.25" x14ac:dyDescent="0.25">
      <c r="A2076" s="217"/>
      <c r="B2076" s="217">
        <v>1</v>
      </c>
      <c r="C2076" s="562" t="s">
        <v>314</v>
      </c>
      <c r="D2076" s="176"/>
      <c r="E2076" s="176"/>
      <c r="F2076" s="1886">
        <f t="shared" si="1534"/>
        <v>0</v>
      </c>
      <c r="G2076" s="732">
        <f t="shared" si="1534"/>
        <v>0</v>
      </c>
      <c r="H2076" s="732">
        <f t="shared" si="1534"/>
        <v>1.0106382978723405</v>
      </c>
      <c r="I2076" s="2065" t="e">
        <f t="shared" si="1534"/>
        <v>#DIV/0!</v>
      </c>
      <c r="J2076" s="2525"/>
      <c r="K2076" s="2525"/>
      <c r="L2076" s="2526"/>
      <c r="M2076" s="2526"/>
      <c r="N2076" s="2526"/>
      <c r="O2076" s="2526"/>
      <c r="P2076" s="2526"/>
      <c r="Q2076" s="2526"/>
      <c r="R2076" s="2777">
        <f t="shared" ref="R2076:Z2076" si="1550">R2001</f>
        <v>0</v>
      </c>
      <c r="S2076" s="2777">
        <f t="shared" si="1550"/>
        <v>0</v>
      </c>
      <c r="T2076" s="2777">
        <f t="shared" si="1550"/>
        <v>0</v>
      </c>
      <c r="U2076" s="2778">
        <f t="shared" si="1550"/>
        <v>0</v>
      </c>
      <c r="V2076" s="2777">
        <f t="shared" si="1550"/>
        <v>0</v>
      </c>
      <c r="W2076" s="2777">
        <f t="shared" si="1550"/>
        <v>0</v>
      </c>
      <c r="X2076" s="2779">
        <f t="shared" si="1550"/>
        <v>0</v>
      </c>
      <c r="Y2076" s="2779">
        <f t="shared" si="1550"/>
        <v>0</v>
      </c>
      <c r="Z2076" s="2777">
        <f t="shared" si="1550"/>
        <v>0</v>
      </c>
      <c r="AA2076" s="909"/>
      <c r="AB2076" s="2593"/>
      <c r="AC2076" s="2257"/>
      <c r="AD2076" s="154"/>
      <c r="AE2076" s="154"/>
      <c r="AF2076" s="154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</row>
    <row r="2077" spans="1:246" s="837" customFormat="1" x14ac:dyDescent="0.25">
      <c r="A2077" s="217"/>
      <c r="B2077" s="217">
        <v>1</v>
      </c>
      <c r="C2077" s="565" t="s">
        <v>315</v>
      </c>
      <c r="D2077" s="176"/>
      <c r="E2077" s="176"/>
      <c r="F2077" s="1886">
        <f t="shared" si="1534"/>
        <v>0</v>
      </c>
      <c r="G2077" s="732">
        <f t="shared" si="1534"/>
        <v>0</v>
      </c>
      <c r="H2077" s="732">
        <f t="shared" si="1534"/>
        <v>9.5</v>
      </c>
      <c r="I2077" s="2065" t="e">
        <f t="shared" si="1534"/>
        <v>#DIV/0!</v>
      </c>
      <c r="J2077" s="2525"/>
      <c r="K2077" s="2525"/>
      <c r="L2077" s="2526"/>
      <c r="M2077" s="2526"/>
      <c r="N2077" s="2526"/>
      <c r="O2077" s="2526"/>
      <c r="P2077" s="2526"/>
      <c r="Q2077" s="2526"/>
      <c r="R2077" s="2777">
        <f t="shared" ref="R2077:Z2078" si="1551">R2002</f>
        <v>0</v>
      </c>
      <c r="S2077" s="2777">
        <f t="shared" si="1551"/>
        <v>0</v>
      </c>
      <c r="T2077" s="2777">
        <f t="shared" si="1551"/>
        <v>0</v>
      </c>
      <c r="U2077" s="2778">
        <f t="shared" si="1551"/>
        <v>0</v>
      </c>
      <c r="V2077" s="2777">
        <f t="shared" si="1551"/>
        <v>0</v>
      </c>
      <c r="W2077" s="2777">
        <f t="shared" si="1551"/>
        <v>0</v>
      </c>
      <c r="X2077" s="2779">
        <f t="shared" si="1551"/>
        <v>0</v>
      </c>
      <c r="Y2077" s="2779">
        <f t="shared" si="1551"/>
        <v>0</v>
      </c>
      <c r="Z2077" s="2777">
        <f t="shared" si="1551"/>
        <v>0</v>
      </c>
      <c r="AA2077" s="909"/>
      <c r="AB2077" s="2593"/>
      <c r="AC2077" s="2257"/>
      <c r="AD2077" s="154"/>
      <c r="AE2077" s="154"/>
      <c r="AF2077" s="154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</row>
    <row r="2078" spans="1:246" s="837" customFormat="1" ht="30" x14ac:dyDescent="0.25">
      <c r="A2078" s="217"/>
      <c r="B2078" s="217"/>
      <c r="C2078" s="565" t="s">
        <v>682</v>
      </c>
      <c r="D2078" s="3480"/>
      <c r="E2078" s="176"/>
      <c r="F2078" s="1886">
        <f t="shared" si="1534"/>
        <v>0</v>
      </c>
      <c r="G2078" s="732">
        <f t="shared" si="1534"/>
        <v>0</v>
      </c>
      <c r="H2078" s="732">
        <f t="shared" si="1534"/>
        <v>0</v>
      </c>
      <c r="I2078" s="2065" t="e">
        <f t="shared" si="1534"/>
        <v>#DIV/0!</v>
      </c>
      <c r="J2078" s="2525"/>
      <c r="K2078" s="2525"/>
      <c r="L2078" s="2526"/>
      <c r="M2078" s="2526"/>
      <c r="N2078" s="2526"/>
      <c r="O2078" s="2526"/>
      <c r="P2078" s="2526"/>
      <c r="Q2078" s="2526"/>
      <c r="R2078" s="2777">
        <f t="shared" si="1551"/>
        <v>0</v>
      </c>
      <c r="S2078" s="2777">
        <f t="shared" si="1551"/>
        <v>0</v>
      </c>
      <c r="T2078" s="2777">
        <f t="shared" si="1551"/>
        <v>0</v>
      </c>
      <c r="U2078" s="2778">
        <f t="shared" si="1551"/>
        <v>0</v>
      </c>
      <c r="V2078" s="2777">
        <f t="shared" si="1551"/>
        <v>0</v>
      </c>
      <c r="W2078" s="2777">
        <f t="shared" si="1551"/>
        <v>0</v>
      </c>
      <c r="X2078" s="2779">
        <f t="shared" si="1551"/>
        <v>0</v>
      </c>
      <c r="Y2078" s="2779">
        <f t="shared" si="1551"/>
        <v>0</v>
      </c>
      <c r="Z2078" s="2777">
        <f t="shared" si="1551"/>
        <v>0</v>
      </c>
      <c r="AA2078" s="909"/>
      <c r="AB2078" s="2593"/>
      <c r="AC2078" s="2257"/>
      <c r="AD2078" s="154"/>
      <c r="AE2078" s="154"/>
      <c r="AF2078" s="154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</row>
    <row r="2079" spans="1:246" s="837" customFormat="1" ht="86.25" x14ac:dyDescent="0.25">
      <c r="A2079" s="217"/>
      <c r="B2079" s="217">
        <v>1</v>
      </c>
      <c r="C2079" s="562" t="s">
        <v>306</v>
      </c>
      <c r="D2079" s="2081"/>
      <c r="E2079" s="291"/>
      <c r="F2079" s="1889">
        <f t="shared" si="1534"/>
        <v>0</v>
      </c>
      <c r="G2079" s="1888">
        <f t="shared" si="1534"/>
        <v>0</v>
      </c>
      <c r="H2079" s="1888">
        <f t="shared" si="1534"/>
        <v>0</v>
      </c>
      <c r="I2079" s="2065">
        <f t="shared" si="1534"/>
        <v>0</v>
      </c>
      <c r="J2079" s="2525"/>
      <c r="K2079" s="2525"/>
      <c r="L2079" s="2526"/>
      <c r="M2079" s="2526"/>
      <c r="N2079" s="2526"/>
      <c r="O2079" s="2526"/>
      <c r="P2079" s="2526"/>
      <c r="Q2079" s="2526"/>
      <c r="R2079" s="2777">
        <f t="shared" ref="R2079:Z2079" si="1552">R2004</f>
        <v>0</v>
      </c>
      <c r="S2079" s="2777">
        <f t="shared" si="1552"/>
        <v>0</v>
      </c>
      <c r="T2079" s="2777">
        <f t="shared" si="1552"/>
        <v>0</v>
      </c>
      <c r="U2079" s="2778">
        <f t="shared" si="1552"/>
        <v>0</v>
      </c>
      <c r="V2079" s="2777">
        <f t="shared" si="1552"/>
        <v>0</v>
      </c>
      <c r="W2079" s="2777">
        <f t="shared" si="1552"/>
        <v>0</v>
      </c>
      <c r="X2079" s="2777">
        <f t="shared" si="1552"/>
        <v>0</v>
      </c>
      <c r="Y2079" s="2777">
        <f t="shared" si="1552"/>
        <v>0</v>
      </c>
      <c r="Z2079" s="2777">
        <f t="shared" si="1552"/>
        <v>0</v>
      </c>
      <c r="AA2079" s="913"/>
      <c r="AB2079" s="2593"/>
      <c r="AC2079" s="2257"/>
      <c r="AD2079" s="154"/>
      <c r="AE2079" s="154"/>
      <c r="AF2079" s="154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</row>
    <row r="2080" spans="1:246" s="837" customFormat="1" x14ac:dyDescent="0.25">
      <c r="A2080" s="217"/>
      <c r="B2080" s="217">
        <v>1</v>
      </c>
      <c r="C2080" s="562" t="s">
        <v>214</v>
      </c>
      <c r="D2080" s="175"/>
      <c r="E2080" s="176"/>
      <c r="F2080" s="1886">
        <f t="shared" si="1534"/>
        <v>0</v>
      </c>
      <c r="G2080" s="732">
        <f t="shared" si="1534"/>
        <v>0</v>
      </c>
      <c r="H2080" s="732">
        <f t="shared" si="1534"/>
        <v>0</v>
      </c>
      <c r="I2080" s="2065" t="e">
        <f t="shared" si="1534"/>
        <v>#DIV/0!</v>
      </c>
      <c r="J2080" s="2525"/>
      <c r="K2080" s="2525"/>
      <c r="L2080" s="2526"/>
      <c r="M2080" s="2526"/>
      <c r="N2080" s="2526"/>
      <c r="O2080" s="2526"/>
      <c r="P2080" s="2526"/>
      <c r="Q2080" s="2526"/>
      <c r="R2080" s="2777">
        <f t="shared" ref="R2080:Z2080" si="1553">R2005</f>
        <v>0</v>
      </c>
      <c r="S2080" s="2777">
        <f t="shared" si="1553"/>
        <v>0</v>
      </c>
      <c r="T2080" s="2777">
        <f t="shared" si="1553"/>
        <v>0</v>
      </c>
      <c r="U2080" s="2778">
        <f t="shared" si="1553"/>
        <v>0</v>
      </c>
      <c r="V2080" s="2777">
        <f t="shared" si="1553"/>
        <v>0</v>
      </c>
      <c r="W2080" s="2777">
        <f t="shared" si="1553"/>
        <v>0</v>
      </c>
      <c r="X2080" s="2779">
        <f t="shared" si="1553"/>
        <v>0</v>
      </c>
      <c r="Y2080" s="2779">
        <f t="shared" si="1553"/>
        <v>0</v>
      </c>
      <c r="Z2080" s="2777">
        <f t="shared" si="1553"/>
        <v>0</v>
      </c>
      <c r="AA2080" s="909"/>
      <c r="AB2080" s="2593"/>
      <c r="AC2080" s="2257"/>
      <c r="AD2080" s="154"/>
      <c r="AE2080" s="154"/>
      <c r="AF2080" s="154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</row>
    <row r="2081" spans="1:246" s="837" customFormat="1" ht="86.25" x14ac:dyDescent="0.25">
      <c r="A2081" s="217"/>
      <c r="B2081" s="217">
        <v>1</v>
      </c>
      <c r="C2081" s="572" t="s">
        <v>466</v>
      </c>
      <c r="D2081" s="175"/>
      <c r="E2081" s="176"/>
      <c r="F2081" s="1889">
        <f t="shared" ref="F2081:I2086" si="1554">F2009</f>
        <v>0</v>
      </c>
      <c r="G2081" s="1888">
        <f t="shared" si="1554"/>
        <v>0</v>
      </c>
      <c r="H2081" s="1888">
        <f t="shared" si="1554"/>
        <v>0</v>
      </c>
      <c r="I2081" s="2065" t="e">
        <f t="shared" si="1554"/>
        <v>#DIV/0!</v>
      </c>
      <c r="J2081" s="2525"/>
      <c r="K2081" s="2525"/>
      <c r="L2081" s="2526"/>
      <c r="M2081" s="2526"/>
      <c r="N2081" s="2526"/>
      <c r="O2081" s="2526"/>
      <c r="P2081" s="2526"/>
      <c r="Q2081" s="2526"/>
      <c r="R2081" s="2777">
        <f t="shared" ref="R2081:Z2081" si="1555">R2009</f>
        <v>0</v>
      </c>
      <c r="S2081" s="2777">
        <f t="shared" si="1555"/>
        <v>0</v>
      </c>
      <c r="T2081" s="2777">
        <f t="shared" si="1555"/>
        <v>0</v>
      </c>
      <c r="U2081" s="2778">
        <f t="shared" si="1555"/>
        <v>0</v>
      </c>
      <c r="V2081" s="2777">
        <f t="shared" si="1555"/>
        <v>0</v>
      </c>
      <c r="W2081" s="2777">
        <f t="shared" si="1555"/>
        <v>0</v>
      </c>
      <c r="X2081" s="2779">
        <f t="shared" si="1555"/>
        <v>0</v>
      </c>
      <c r="Y2081" s="2779">
        <f t="shared" si="1555"/>
        <v>0</v>
      </c>
      <c r="Z2081" s="2777">
        <f t="shared" si="1555"/>
        <v>0</v>
      </c>
      <c r="AA2081" s="909"/>
      <c r="AB2081" s="2593"/>
      <c r="AC2081" s="2257"/>
      <c r="AD2081" s="154"/>
      <c r="AE2081" s="154"/>
      <c r="AF2081" s="154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</row>
    <row r="2082" spans="1:246" s="837" customFormat="1" ht="29.25" x14ac:dyDescent="0.25">
      <c r="A2082" s="217"/>
      <c r="B2082" s="217">
        <v>1</v>
      </c>
      <c r="C2082" s="572" t="s">
        <v>256</v>
      </c>
      <c r="D2082" s="176"/>
      <c r="E2082" s="176"/>
      <c r="F2082" s="1889">
        <f t="shared" si="1554"/>
        <v>0</v>
      </c>
      <c r="G2082" s="1888">
        <f t="shared" si="1554"/>
        <v>0</v>
      </c>
      <c r="H2082" s="1888">
        <f t="shared" si="1554"/>
        <v>1</v>
      </c>
      <c r="I2082" s="2065" t="e">
        <f t="shared" si="1554"/>
        <v>#DIV/0!</v>
      </c>
      <c r="J2082" s="2525"/>
      <c r="K2082" s="2525"/>
      <c r="L2082" s="2526"/>
      <c r="M2082" s="2526"/>
      <c r="N2082" s="2526"/>
      <c r="O2082" s="2526"/>
      <c r="P2082" s="2526"/>
      <c r="Q2082" s="2526"/>
      <c r="R2082" s="2777">
        <f t="shared" ref="R2082:Z2082" si="1556">R2010</f>
        <v>0</v>
      </c>
      <c r="S2082" s="2777">
        <f t="shared" si="1556"/>
        <v>0</v>
      </c>
      <c r="T2082" s="2777">
        <f t="shared" si="1556"/>
        <v>0</v>
      </c>
      <c r="U2082" s="2778">
        <f t="shared" si="1556"/>
        <v>0</v>
      </c>
      <c r="V2082" s="2777">
        <f t="shared" si="1556"/>
        <v>0</v>
      </c>
      <c r="W2082" s="2777">
        <f t="shared" si="1556"/>
        <v>0</v>
      </c>
      <c r="X2082" s="2779">
        <f t="shared" si="1556"/>
        <v>0</v>
      </c>
      <c r="Y2082" s="2779">
        <f t="shared" si="1556"/>
        <v>0</v>
      </c>
      <c r="Z2082" s="2777">
        <f t="shared" si="1556"/>
        <v>0</v>
      </c>
      <c r="AA2082" s="913"/>
      <c r="AB2082" s="2593"/>
      <c r="AC2082" s="2257"/>
      <c r="AD2082" s="154"/>
      <c r="AE2082" s="154"/>
      <c r="AF2082" s="154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</row>
    <row r="2083" spans="1:246" s="837" customFormat="1" ht="43.5" x14ac:dyDescent="0.25">
      <c r="A2083" s="217"/>
      <c r="B2083" s="217">
        <v>1</v>
      </c>
      <c r="C2083" s="572" t="s">
        <v>269</v>
      </c>
      <c r="D2083" s="176"/>
      <c r="E2083" s="176"/>
      <c r="F2083" s="1889">
        <f t="shared" si="1554"/>
        <v>0</v>
      </c>
      <c r="G2083" s="1888">
        <f t="shared" si="1554"/>
        <v>0</v>
      </c>
      <c r="H2083" s="1888">
        <f t="shared" si="1554"/>
        <v>0</v>
      </c>
      <c r="I2083" s="2065" t="e">
        <f t="shared" si="1554"/>
        <v>#DIV/0!</v>
      </c>
      <c r="J2083" s="2525"/>
      <c r="K2083" s="2525"/>
      <c r="L2083" s="2526"/>
      <c r="M2083" s="2526"/>
      <c r="N2083" s="2526"/>
      <c r="O2083" s="2526"/>
      <c r="P2083" s="2526"/>
      <c r="Q2083" s="2526"/>
      <c r="R2083" s="2777">
        <f t="shared" ref="R2083:Z2083" si="1557">R2011</f>
        <v>0</v>
      </c>
      <c r="S2083" s="2777">
        <f t="shared" si="1557"/>
        <v>0</v>
      </c>
      <c r="T2083" s="2777">
        <f t="shared" si="1557"/>
        <v>0</v>
      </c>
      <c r="U2083" s="2778">
        <f t="shared" si="1557"/>
        <v>0</v>
      </c>
      <c r="V2083" s="2777">
        <f t="shared" si="1557"/>
        <v>0</v>
      </c>
      <c r="W2083" s="2777">
        <f t="shared" si="1557"/>
        <v>0</v>
      </c>
      <c r="X2083" s="2779">
        <f t="shared" si="1557"/>
        <v>0</v>
      </c>
      <c r="Y2083" s="2779">
        <f t="shared" si="1557"/>
        <v>0</v>
      </c>
      <c r="Z2083" s="2777">
        <f t="shared" si="1557"/>
        <v>0</v>
      </c>
      <c r="AA2083" s="913"/>
      <c r="AB2083" s="2593"/>
      <c r="AC2083" s="2257"/>
      <c r="AD2083" s="154"/>
      <c r="AE2083" s="154"/>
      <c r="AF2083" s="154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</row>
    <row r="2084" spans="1:246" s="837" customFormat="1" ht="29.25" x14ac:dyDescent="0.25">
      <c r="A2084" s="217"/>
      <c r="B2084" s="217">
        <v>1</v>
      </c>
      <c r="C2084" s="572" t="s">
        <v>257</v>
      </c>
      <c r="D2084" s="176"/>
      <c r="E2084" s="176"/>
      <c r="F2084" s="1889">
        <f t="shared" si="1554"/>
        <v>0</v>
      </c>
      <c r="G2084" s="1888">
        <f t="shared" si="1554"/>
        <v>0</v>
      </c>
      <c r="H2084" s="1888">
        <f t="shared" si="1554"/>
        <v>2.0106382978723403</v>
      </c>
      <c r="I2084" s="2065" t="e">
        <f t="shared" si="1554"/>
        <v>#DIV/0!</v>
      </c>
      <c r="J2084" s="2525"/>
      <c r="K2084" s="2525"/>
      <c r="L2084" s="2526"/>
      <c r="M2084" s="2526"/>
      <c r="N2084" s="2526"/>
      <c r="O2084" s="2526"/>
      <c r="P2084" s="2526"/>
      <c r="Q2084" s="2526"/>
      <c r="R2084" s="2777">
        <f t="shared" ref="R2084:Z2084" si="1558">R2012</f>
        <v>0</v>
      </c>
      <c r="S2084" s="2777">
        <f t="shared" si="1558"/>
        <v>0</v>
      </c>
      <c r="T2084" s="2777">
        <f t="shared" si="1558"/>
        <v>0</v>
      </c>
      <c r="U2084" s="2778">
        <f t="shared" si="1558"/>
        <v>0</v>
      </c>
      <c r="V2084" s="2777">
        <f t="shared" si="1558"/>
        <v>0</v>
      </c>
      <c r="W2084" s="2777">
        <f t="shared" si="1558"/>
        <v>0</v>
      </c>
      <c r="X2084" s="2779">
        <f t="shared" si="1558"/>
        <v>0</v>
      </c>
      <c r="Y2084" s="2779">
        <f t="shared" si="1558"/>
        <v>0</v>
      </c>
      <c r="Z2084" s="2777">
        <f t="shared" si="1558"/>
        <v>0</v>
      </c>
      <c r="AA2084" s="913"/>
      <c r="AB2084" s="2593"/>
      <c r="AC2084" s="2257"/>
      <c r="AD2084" s="154"/>
      <c r="AE2084" s="154"/>
      <c r="AF2084" s="154"/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</row>
    <row r="2085" spans="1:246" s="837" customFormat="1" ht="29.25" x14ac:dyDescent="0.25">
      <c r="A2085" s="217"/>
      <c r="B2085" s="217">
        <v>1</v>
      </c>
      <c r="C2085" s="572" t="s">
        <v>258</v>
      </c>
      <c r="D2085" s="176"/>
      <c r="E2085" s="176"/>
      <c r="F2085" s="1889">
        <f t="shared" si="1554"/>
        <v>0</v>
      </c>
      <c r="G2085" s="1888">
        <f t="shared" si="1554"/>
        <v>0</v>
      </c>
      <c r="H2085" s="1888">
        <f t="shared" si="1554"/>
        <v>1</v>
      </c>
      <c r="I2085" s="2065" t="e">
        <f t="shared" si="1554"/>
        <v>#DIV/0!</v>
      </c>
      <c r="J2085" s="2525"/>
      <c r="K2085" s="2525"/>
      <c r="L2085" s="2526"/>
      <c r="M2085" s="2526"/>
      <c r="N2085" s="2526"/>
      <c r="O2085" s="2526"/>
      <c r="P2085" s="2526"/>
      <c r="Q2085" s="2526"/>
      <c r="R2085" s="2777">
        <f t="shared" ref="R2085:Z2085" si="1559">R2013</f>
        <v>0</v>
      </c>
      <c r="S2085" s="2777">
        <f t="shared" si="1559"/>
        <v>0</v>
      </c>
      <c r="T2085" s="2777">
        <f t="shared" si="1559"/>
        <v>1.65245</v>
      </c>
      <c r="U2085" s="2778">
        <f t="shared" si="1559"/>
        <v>0</v>
      </c>
      <c r="V2085" s="2777">
        <f t="shared" si="1559"/>
        <v>0</v>
      </c>
      <c r="W2085" s="2777">
        <f t="shared" si="1559"/>
        <v>0</v>
      </c>
      <c r="X2085" s="2779">
        <f t="shared" si="1559"/>
        <v>0</v>
      </c>
      <c r="Y2085" s="2779">
        <f t="shared" si="1559"/>
        <v>0</v>
      </c>
      <c r="Z2085" s="2777">
        <f t="shared" si="1559"/>
        <v>1.65245</v>
      </c>
      <c r="AA2085" s="913"/>
      <c r="AB2085" s="2593"/>
      <c r="AC2085" s="2257"/>
      <c r="AD2085" s="154"/>
      <c r="AE2085" s="154"/>
      <c r="AF2085" s="154"/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</row>
    <row r="2086" spans="1:246" s="837" customFormat="1" x14ac:dyDescent="0.25">
      <c r="A2086" s="217"/>
      <c r="B2086" s="217">
        <v>1</v>
      </c>
      <c r="C2086" s="573" t="s">
        <v>133</v>
      </c>
      <c r="D2086" s="176"/>
      <c r="E2086" s="176"/>
      <c r="F2086" s="1889">
        <f t="shared" si="1554"/>
        <v>0</v>
      </c>
      <c r="G2086" s="1888">
        <f t="shared" si="1554"/>
        <v>0</v>
      </c>
      <c r="H2086" s="1888">
        <f t="shared" si="1554"/>
        <v>6.8619047619047615</v>
      </c>
      <c r="I2086" s="2065" t="e">
        <f t="shared" si="1554"/>
        <v>#DIV/0!</v>
      </c>
      <c r="J2086" s="2525"/>
      <c r="K2086" s="2525"/>
      <c r="L2086" s="2526"/>
      <c r="M2086" s="2526"/>
      <c r="N2086" s="2526"/>
      <c r="O2086" s="2526"/>
      <c r="P2086" s="2526"/>
      <c r="Q2086" s="2526"/>
      <c r="R2086" s="2777">
        <f t="shared" ref="R2086:Z2086" si="1560">R2014</f>
        <v>0</v>
      </c>
      <c r="S2086" s="2777">
        <f t="shared" si="1560"/>
        <v>0</v>
      </c>
      <c r="T2086" s="2777">
        <f t="shared" si="1560"/>
        <v>9.0807199999999995</v>
      </c>
      <c r="U2086" s="2778">
        <f t="shared" si="1560"/>
        <v>0</v>
      </c>
      <c r="V2086" s="2777">
        <f t="shared" si="1560"/>
        <v>0</v>
      </c>
      <c r="W2086" s="2777">
        <f t="shared" si="1560"/>
        <v>0</v>
      </c>
      <c r="X2086" s="2779">
        <f t="shared" si="1560"/>
        <v>0</v>
      </c>
      <c r="Y2086" s="2779">
        <f t="shared" si="1560"/>
        <v>0</v>
      </c>
      <c r="Z2086" s="2777">
        <f t="shared" si="1560"/>
        <v>9.0807199999999995</v>
      </c>
      <c r="AA2086" s="913"/>
      <c r="AB2086" s="2593"/>
      <c r="AC2086" s="2257"/>
      <c r="AD2086" s="154"/>
      <c r="AE2086" s="154"/>
      <c r="AF2086" s="154"/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</row>
    <row r="2087" spans="1:246" x14ac:dyDescent="0.25">
      <c r="A2087" s="217">
        <v>1</v>
      </c>
      <c r="B2087" s="217">
        <v>1</v>
      </c>
      <c r="C2087" s="2187" t="s">
        <v>65</v>
      </c>
      <c r="D2087" s="2187"/>
      <c r="E2087" s="2187"/>
      <c r="F2087" s="1876">
        <f>SUM(F2019,)</f>
        <v>0</v>
      </c>
      <c r="G2087" s="2065">
        <f>SUM(G2019,)</f>
        <v>0</v>
      </c>
      <c r="H2087" s="2065">
        <f>SUM(H2019,)</f>
        <v>0</v>
      </c>
      <c r="I2087" s="2065" t="e">
        <f t="shared" ref="I2087:I2093" si="1561">H2087/G2087*100</f>
        <v>#DIV/0!</v>
      </c>
      <c r="J2087" s="1881" t="e">
        <f>SUM(L2087/F2087)</f>
        <v>#DIV/0!</v>
      </c>
      <c r="K2087" s="1881" t="e">
        <f>N2087/H2087</f>
        <v>#DIV/0!</v>
      </c>
      <c r="L2087" s="2065">
        <f>SUM(L2019,)</f>
        <v>0</v>
      </c>
      <c r="M2087" s="2065">
        <f>SUM(M2019,)</f>
        <v>0</v>
      </c>
      <c r="N2087" s="2065">
        <f>SUM(N2019,)</f>
        <v>0</v>
      </c>
      <c r="O2087" s="1878" t="e">
        <f>N2087/M2087*100</f>
        <v>#DIV/0!</v>
      </c>
      <c r="P2087" s="2065">
        <f>SUM(P2019,)</f>
        <v>0</v>
      </c>
      <c r="Q2087" s="1878" t="e">
        <f>N2087/$C$3*12/P2087</f>
        <v>#DIV/0!</v>
      </c>
      <c r="R2087" s="2723">
        <f t="shared" ref="R2087:Z2087" si="1562">SUM(R2019,)</f>
        <v>0</v>
      </c>
      <c r="S2087" s="2777">
        <f t="shared" si="1562"/>
        <v>0</v>
      </c>
      <c r="T2087" s="2723">
        <f t="shared" si="1562"/>
        <v>0</v>
      </c>
      <c r="U2087" s="1028">
        <f t="shared" si="1562"/>
        <v>0</v>
      </c>
      <c r="V2087" s="2723">
        <f t="shared" si="1562"/>
        <v>0</v>
      </c>
      <c r="W2087" s="2723">
        <f t="shared" si="1562"/>
        <v>0</v>
      </c>
      <c r="X2087" s="2723">
        <f t="shared" si="1562"/>
        <v>0</v>
      </c>
      <c r="Y2087" s="2723">
        <f t="shared" si="1562"/>
        <v>0</v>
      </c>
      <c r="Z2087" s="2723">
        <f t="shared" si="1562"/>
        <v>0</v>
      </c>
      <c r="AA2087" s="946"/>
      <c r="AB2087" s="919"/>
      <c r="AC2087" s="2257"/>
    </row>
    <row r="2088" spans="1:246" ht="30" x14ac:dyDescent="0.25">
      <c r="A2088" s="217">
        <v>1</v>
      </c>
      <c r="B2088" s="217">
        <v>1</v>
      </c>
      <c r="C2088" s="2110" t="s">
        <v>16</v>
      </c>
      <c r="D2088" s="2110"/>
      <c r="E2088" s="2110"/>
      <c r="F2088" s="1883">
        <f>F2023</f>
        <v>0</v>
      </c>
      <c r="G2088" s="2630">
        <f>G2023</f>
        <v>0</v>
      </c>
      <c r="H2088" s="2630">
        <f>H2023</f>
        <v>0</v>
      </c>
      <c r="I2088" s="2630" t="e">
        <f t="shared" si="1561"/>
        <v>#DIV/0!</v>
      </c>
      <c r="J2088" s="1881" t="e">
        <f>SUM(L2088/F2088)</f>
        <v>#DIV/0!</v>
      </c>
      <c r="K2088" s="1881" t="e">
        <f>N2088/H2088</f>
        <v>#DIV/0!</v>
      </c>
      <c r="L2088" s="2630">
        <f>L2023</f>
        <v>0</v>
      </c>
      <c r="M2088" s="2630">
        <f>M2023</f>
        <v>0</v>
      </c>
      <c r="N2088" s="2630">
        <f>N2023</f>
        <v>0</v>
      </c>
      <c r="O2088" s="1878" t="e">
        <f>N2088/M2088*100</f>
        <v>#DIV/0!</v>
      </c>
      <c r="P2088" s="2630">
        <f>P2023</f>
        <v>0</v>
      </c>
      <c r="Q2088" s="1878" t="e">
        <f>N2088/$C$3*12/P2088</f>
        <v>#DIV/0!</v>
      </c>
      <c r="R2088" s="2634">
        <f t="shared" ref="R2088:Z2088" si="1563">R2023</f>
        <v>0</v>
      </c>
      <c r="S2088" s="2777">
        <f t="shared" si="1563"/>
        <v>0</v>
      </c>
      <c r="T2088" s="2634">
        <f t="shared" si="1563"/>
        <v>0</v>
      </c>
      <c r="U2088" s="2635">
        <f t="shared" si="1563"/>
        <v>0</v>
      </c>
      <c r="V2088" s="2634">
        <f t="shared" si="1563"/>
        <v>0</v>
      </c>
      <c r="W2088" s="2634">
        <f t="shared" si="1563"/>
        <v>0</v>
      </c>
      <c r="X2088" s="2634">
        <f t="shared" si="1563"/>
        <v>0</v>
      </c>
      <c r="Y2088" s="2634">
        <f t="shared" si="1563"/>
        <v>0</v>
      </c>
      <c r="Z2088" s="2634">
        <f t="shared" si="1563"/>
        <v>0</v>
      </c>
      <c r="AA2088" s="906"/>
      <c r="AB2088" s="2636"/>
      <c r="AC2088" s="2257"/>
    </row>
    <row r="2089" spans="1:246" ht="29.25" x14ac:dyDescent="0.25">
      <c r="A2089" s="217">
        <v>1</v>
      </c>
      <c r="B2089" s="217">
        <v>1</v>
      </c>
      <c r="C2089" s="703" t="s">
        <v>135</v>
      </c>
      <c r="D2089" s="703"/>
      <c r="E2089" s="703"/>
      <c r="F2089" s="1876">
        <f>SUM(F2024)</f>
        <v>0</v>
      </c>
      <c r="G2089" s="1998">
        <f>SUM(G2024)</f>
        <v>0</v>
      </c>
      <c r="H2089" s="1998">
        <f>SUM(H2024)</f>
        <v>0</v>
      </c>
      <c r="I2089" s="1998" t="e">
        <f t="shared" si="1561"/>
        <v>#DIV/0!</v>
      </c>
      <c r="J2089" s="1881" t="e">
        <f>SUM(L2089/F2089)</f>
        <v>#DIV/0!</v>
      </c>
      <c r="K2089" s="1881" t="e">
        <f>N2089/H2089</f>
        <v>#DIV/0!</v>
      </c>
      <c r="L2089" s="1998">
        <f>SUM(L2024)</f>
        <v>0</v>
      </c>
      <c r="M2089" s="1998">
        <f>SUM(M2024)</f>
        <v>0</v>
      </c>
      <c r="N2089" s="1998">
        <f>SUM(N2024)</f>
        <v>0</v>
      </c>
      <c r="O2089" s="1878" t="e">
        <f>N2089/M2089*100</f>
        <v>#DIV/0!</v>
      </c>
      <c r="P2089" s="1998">
        <f>SUM(P2024)</f>
        <v>0</v>
      </c>
      <c r="Q2089" s="1878" t="e">
        <f>N2089/$C$3*12/P2089</f>
        <v>#DIV/0!</v>
      </c>
      <c r="R2089" s="2627">
        <f t="shared" ref="R2089:Z2089" si="1564">SUM(R2024)</f>
        <v>0</v>
      </c>
      <c r="S2089" s="2777">
        <f t="shared" si="1564"/>
        <v>0</v>
      </c>
      <c r="T2089" s="2627">
        <f t="shared" si="1564"/>
        <v>0</v>
      </c>
      <c r="U2089" s="2628">
        <f t="shared" si="1564"/>
        <v>0</v>
      </c>
      <c r="V2089" s="2627">
        <f t="shared" si="1564"/>
        <v>0</v>
      </c>
      <c r="W2089" s="2627">
        <f t="shared" si="1564"/>
        <v>0</v>
      </c>
      <c r="X2089" s="2627">
        <f t="shared" si="1564"/>
        <v>0</v>
      </c>
      <c r="Y2089" s="2627">
        <f t="shared" si="1564"/>
        <v>0</v>
      </c>
      <c r="Z2089" s="2627">
        <f t="shared" si="1564"/>
        <v>0</v>
      </c>
      <c r="AA2089" s="904"/>
      <c r="AB2089" s="905"/>
      <c r="AC2089" s="2257"/>
      <c r="AD2089" s="217"/>
      <c r="AE2089" s="217"/>
      <c r="AF2089" s="217"/>
      <c r="AG2089" s="217"/>
      <c r="AH2089" s="217"/>
      <c r="AI2089" s="217"/>
      <c r="AJ2089" s="217"/>
      <c r="AK2089" s="217"/>
      <c r="AL2089" s="217"/>
      <c r="AM2089" s="217"/>
      <c r="AN2089" s="217"/>
      <c r="AO2089" s="217"/>
      <c r="AP2089" s="217"/>
      <c r="AQ2089" s="217"/>
      <c r="AR2089" s="217"/>
      <c r="AS2089" s="217"/>
      <c r="AT2089" s="217"/>
      <c r="AU2089" s="217"/>
      <c r="AV2089" s="217"/>
      <c r="AW2089" s="217"/>
      <c r="AX2089" s="217"/>
      <c r="AY2089" s="217"/>
      <c r="AZ2089" s="217"/>
      <c r="BA2089" s="217"/>
      <c r="BB2089" s="217"/>
      <c r="BC2089" s="217"/>
      <c r="BD2089" s="217"/>
      <c r="BE2089" s="217"/>
      <c r="BF2089" s="217"/>
      <c r="BG2089" s="217"/>
      <c r="BH2089" s="217"/>
      <c r="BI2089" s="217"/>
      <c r="BJ2089" s="217"/>
      <c r="BK2089" s="217"/>
      <c r="BL2089" s="217"/>
      <c r="BM2089" s="217"/>
      <c r="BN2089" s="217"/>
      <c r="BO2089" s="217"/>
      <c r="BP2089" s="217"/>
      <c r="BQ2089" s="217"/>
      <c r="BR2089" s="217"/>
      <c r="BS2089" s="217"/>
      <c r="BT2089" s="217"/>
      <c r="BU2089" s="217"/>
      <c r="BV2089" s="217"/>
      <c r="BW2089" s="217"/>
      <c r="BX2089" s="217"/>
      <c r="BY2089" s="217"/>
      <c r="BZ2089" s="217"/>
      <c r="CA2089" s="217"/>
      <c r="CB2089" s="217"/>
      <c r="CC2089" s="217"/>
      <c r="CD2089" s="217"/>
      <c r="CE2089" s="217"/>
      <c r="CF2089" s="217"/>
      <c r="CG2089" s="217"/>
      <c r="CH2089" s="217"/>
      <c r="CI2089" s="217"/>
      <c r="CJ2089" s="217"/>
      <c r="CK2089" s="217"/>
      <c r="CL2089" s="217"/>
      <c r="CM2089" s="217"/>
      <c r="CN2089" s="217"/>
      <c r="CO2089" s="217"/>
      <c r="CP2089" s="217"/>
      <c r="CQ2089" s="217"/>
      <c r="CR2089" s="217"/>
      <c r="CS2089" s="217"/>
      <c r="CT2089" s="217"/>
      <c r="CU2089" s="217"/>
      <c r="CV2089" s="217"/>
      <c r="CW2089" s="217"/>
      <c r="CX2089" s="217"/>
      <c r="CY2089" s="217"/>
      <c r="CZ2089" s="217"/>
      <c r="DA2089" s="217"/>
      <c r="DB2089" s="217"/>
      <c r="DC2089" s="217"/>
      <c r="DD2089" s="217"/>
      <c r="DE2089" s="217"/>
      <c r="DF2089" s="217"/>
      <c r="DG2089" s="217"/>
      <c r="DH2089" s="217"/>
      <c r="DI2089" s="217"/>
      <c r="DJ2089" s="217"/>
      <c r="DK2089" s="217"/>
      <c r="DL2089" s="217"/>
      <c r="DM2089" s="217"/>
      <c r="DN2089" s="217"/>
      <c r="DO2089" s="217"/>
      <c r="DP2089" s="217"/>
      <c r="DQ2089" s="217"/>
      <c r="DR2089" s="217"/>
      <c r="DS2089" s="217"/>
      <c r="DT2089" s="217"/>
      <c r="DU2089" s="217"/>
      <c r="DV2089" s="217"/>
      <c r="DW2089" s="217"/>
      <c r="DX2089" s="217"/>
      <c r="DY2089" s="217"/>
      <c r="DZ2089" s="217"/>
      <c r="EA2089" s="217"/>
      <c r="EB2089" s="217"/>
      <c r="EC2089" s="217"/>
      <c r="ED2089" s="217"/>
      <c r="EE2089" s="217"/>
      <c r="EF2089" s="217"/>
      <c r="EG2089" s="217"/>
      <c r="EH2089" s="217"/>
      <c r="EI2089" s="217"/>
      <c r="EJ2089" s="217"/>
      <c r="EK2089" s="217"/>
      <c r="EL2089" s="217"/>
      <c r="EM2089" s="217"/>
      <c r="EN2089" s="217"/>
      <c r="EO2089" s="217"/>
      <c r="EP2089" s="217"/>
      <c r="EQ2089" s="217"/>
      <c r="ER2089" s="217"/>
      <c r="ES2089" s="217"/>
      <c r="ET2089" s="217"/>
      <c r="EU2089" s="217"/>
      <c r="EV2089" s="217"/>
      <c r="EW2089" s="217"/>
      <c r="EX2089" s="217"/>
      <c r="EY2089" s="217"/>
      <c r="EZ2089" s="217"/>
      <c r="FA2089" s="217"/>
      <c r="FB2089" s="217"/>
      <c r="FC2089" s="217"/>
      <c r="FD2089" s="217"/>
      <c r="FE2089" s="217"/>
      <c r="FF2089" s="217"/>
      <c r="FG2089" s="217"/>
      <c r="FH2089" s="217"/>
      <c r="FI2089" s="217"/>
      <c r="FJ2089" s="217"/>
      <c r="FK2089" s="217"/>
      <c r="FL2089" s="217"/>
      <c r="FM2089" s="217"/>
      <c r="FN2089" s="217"/>
      <c r="FO2089" s="217"/>
      <c r="FP2089" s="217"/>
      <c r="FQ2089" s="217"/>
      <c r="FR2089" s="217"/>
      <c r="FS2089" s="217"/>
      <c r="FT2089" s="217"/>
      <c r="FU2089" s="217"/>
      <c r="FV2089" s="217"/>
      <c r="FW2089" s="217"/>
      <c r="FX2089" s="217"/>
      <c r="FY2089" s="217"/>
      <c r="FZ2089" s="217"/>
      <c r="GA2089" s="217"/>
      <c r="GB2089" s="217"/>
      <c r="GC2089" s="217"/>
      <c r="GD2089" s="217"/>
      <c r="GE2089" s="217"/>
      <c r="GF2089" s="217"/>
      <c r="GG2089" s="217"/>
      <c r="GH2089" s="217"/>
      <c r="GI2089" s="217"/>
      <c r="GJ2089" s="217"/>
      <c r="GK2089" s="217"/>
      <c r="GL2089" s="217"/>
      <c r="GM2089" s="217"/>
      <c r="GN2089" s="217"/>
      <c r="GO2089" s="217"/>
      <c r="GP2089" s="217"/>
      <c r="GQ2089" s="217"/>
      <c r="GR2089" s="217"/>
      <c r="GS2089" s="217"/>
      <c r="GT2089" s="217"/>
      <c r="GU2089" s="217"/>
      <c r="GV2089" s="217"/>
      <c r="GW2089" s="217"/>
      <c r="GX2089" s="217"/>
      <c r="GY2089" s="217"/>
      <c r="GZ2089" s="217"/>
      <c r="HA2089" s="217"/>
      <c r="HB2089" s="217"/>
      <c r="HC2089" s="217"/>
      <c r="HD2089" s="217"/>
      <c r="HE2089" s="217"/>
      <c r="HF2089" s="217"/>
      <c r="HG2089" s="217"/>
      <c r="HH2089" s="217"/>
      <c r="HI2089" s="217"/>
      <c r="HJ2089" s="217"/>
      <c r="HK2089" s="217"/>
      <c r="HL2089" s="217"/>
      <c r="HM2089" s="217"/>
      <c r="HN2089" s="217"/>
      <c r="HO2089" s="217"/>
      <c r="HP2089" s="217"/>
      <c r="HQ2089" s="217"/>
      <c r="HR2089" s="217"/>
      <c r="HS2089" s="217"/>
      <c r="HT2089" s="217"/>
      <c r="HU2089" s="217"/>
      <c r="HV2089" s="217"/>
      <c r="HW2089" s="217"/>
      <c r="HX2089" s="217"/>
      <c r="HY2089" s="217"/>
      <c r="HZ2089" s="217"/>
      <c r="IA2089" s="217"/>
      <c r="IB2089" s="217"/>
      <c r="IC2089" s="217"/>
      <c r="ID2089" s="217"/>
      <c r="IE2089" s="217"/>
      <c r="IF2089" s="217"/>
      <c r="IG2089" s="217"/>
      <c r="IH2089" s="217"/>
      <c r="II2089" s="217"/>
      <c r="IJ2089" s="217"/>
      <c r="IK2089" s="217"/>
      <c r="IL2089" s="217"/>
    </row>
    <row r="2090" spans="1:246" x14ac:dyDescent="0.25">
      <c r="A2090" s="2840">
        <v>1</v>
      </c>
      <c r="B2090" s="217">
        <v>1</v>
      </c>
      <c r="C2090" s="714" t="s">
        <v>194</v>
      </c>
      <c r="D2090" s="714"/>
      <c r="E2090" s="714"/>
      <c r="F2090" s="1872">
        <f t="shared" ref="F2090:H2093" si="1565">F2025</f>
        <v>0</v>
      </c>
      <c r="G2090" s="1995">
        <f t="shared" si="1565"/>
        <v>0</v>
      </c>
      <c r="H2090" s="1995">
        <f t="shared" si="1565"/>
        <v>0</v>
      </c>
      <c r="I2090" s="1995" t="e">
        <f t="shared" si="1561"/>
        <v>#DIV/0!</v>
      </c>
      <c r="J2090" s="2841"/>
      <c r="K2090" s="2841"/>
      <c r="L2090" s="1995"/>
      <c r="M2090" s="1995"/>
      <c r="N2090" s="1995"/>
      <c r="O2090" s="2186"/>
      <c r="P2090" s="1995"/>
      <c r="Q2090" s="2186"/>
      <c r="R2090" s="2621">
        <f t="shared" ref="R2090:Z2090" si="1566">R2025</f>
        <v>0</v>
      </c>
      <c r="S2090" s="2777">
        <f t="shared" si="1566"/>
        <v>0</v>
      </c>
      <c r="T2090" s="2621">
        <f t="shared" si="1566"/>
        <v>0</v>
      </c>
      <c r="U2090" s="2842">
        <f t="shared" si="1566"/>
        <v>0</v>
      </c>
      <c r="V2090" s="2621">
        <f t="shared" si="1566"/>
        <v>0</v>
      </c>
      <c r="W2090" s="2621">
        <f t="shared" si="1566"/>
        <v>0</v>
      </c>
      <c r="X2090" s="2621">
        <f t="shared" si="1566"/>
        <v>0</v>
      </c>
      <c r="Y2090" s="2621">
        <f t="shared" si="1566"/>
        <v>0</v>
      </c>
      <c r="Z2090" s="2621">
        <f t="shared" si="1566"/>
        <v>0</v>
      </c>
      <c r="AA2090" s="1495"/>
      <c r="AB2090" s="2843"/>
      <c r="AC2090" s="2257"/>
      <c r="AD2090" s="217"/>
      <c r="AE2090" s="217"/>
      <c r="AF2090" s="217"/>
      <c r="AG2090" s="217"/>
      <c r="AH2090" s="217"/>
      <c r="AI2090" s="217"/>
      <c r="AJ2090" s="217"/>
      <c r="AK2090" s="217"/>
      <c r="AL2090" s="217"/>
      <c r="AM2090" s="217"/>
      <c r="AN2090" s="217"/>
      <c r="AO2090" s="217"/>
      <c r="AP2090" s="217"/>
      <c r="AQ2090" s="217"/>
      <c r="AR2090" s="217"/>
      <c r="AS2090" s="217"/>
      <c r="AT2090" s="217"/>
      <c r="AU2090" s="217"/>
      <c r="AV2090" s="217"/>
      <c r="AW2090" s="217"/>
      <c r="AX2090" s="217"/>
      <c r="AY2090" s="217"/>
      <c r="AZ2090" s="217"/>
      <c r="BA2090" s="217"/>
      <c r="BB2090" s="217"/>
      <c r="BC2090" s="217"/>
      <c r="BD2090" s="217"/>
      <c r="BE2090" s="217"/>
      <c r="BF2090" s="217"/>
      <c r="BG2090" s="217"/>
      <c r="BH2090" s="217"/>
      <c r="BI2090" s="217"/>
      <c r="BJ2090" s="217"/>
      <c r="BK2090" s="217"/>
      <c r="BL2090" s="217"/>
      <c r="BM2090" s="217"/>
      <c r="BN2090" s="217"/>
      <c r="BO2090" s="217"/>
      <c r="BP2090" s="217"/>
      <c r="BQ2090" s="217"/>
      <c r="BR2090" s="217"/>
      <c r="BS2090" s="217"/>
      <c r="BT2090" s="217"/>
      <c r="BU2090" s="217"/>
      <c r="BV2090" s="217"/>
      <c r="BW2090" s="217"/>
      <c r="BX2090" s="217"/>
      <c r="BY2090" s="217"/>
      <c r="BZ2090" s="217"/>
      <c r="CA2090" s="217"/>
      <c r="CB2090" s="217"/>
      <c r="CC2090" s="217"/>
      <c r="CD2090" s="217"/>
      <c r="CE2090" s="217"/>
      <c r="CF2090" s="217"/>
      <c r="CG2090" s="217"/>
      <c r="CH2090" s="217"/>
      <c r="CI2090" s="217"/>
      <c r="CJ2090" s="217"/>
      <c r="CK2090" s="217"/>
      <c r="CL2090" s="217"/>
      <c r="CM2090" s="217"/>
      <c r="CN2090" s="217"/>
      <c r="CO2090" s="217"/>
      <c r="CP2090" s="217"/>
      <c r="CQ2090" s="217"/>
      <c r="CR2090" s="217"/>
      <c r="CS2090" s="217"/>
      <c r="CT2090" s="217"/>
      <c r="CU2090" s="217"/>
      <c r="CV2090" s="217"/>
      <c r="CW2090" s="217"/>
      <c r="CX2090" s="217"/>
      <c r="CY2090" s="217"/>
      <c r="CZ2090" s="217"/>
      <c r="DA2090" s="217"/>
      <c r="DB2090" s="217"/>
      <c r="DC2090" s="217"/>
      <c r="DD2090" s="217"/>
      <c r="DE2090" s="217"/>
      <c r="DF2090" s="217"/>
      <c r="DG2090" s="217"/>
      <c r="DH2090" s="217"/>
      <c r="DI2090" s="217"/>
      <c r="DJ2090" s="217"/>
      <c r="DK2090" s="217"/>
      <c r="DL2090" s="217"/>
      <c r="DM2090" s="217"/>
      <c r="DN2090" s="217"/>
      <c r="DO2090" s="217"/>
      <c r="DP2090" s="217"/>
      <c r="DQ2090" s="217"/>
      <c r="DR2090" s="217"/>
      <c r="DS2090" s="217"/>
      <c r="DT2090" s="217"/>
      <c r="DU2090" s="217"/>
      <c r="DV2090" s="217"/>
      <c r="DW2090" s="217"/>
      <c r="DX2090" s="217"/>
      <c r="DY2090" s="217"/>
      <c r="DZ2090" s="217"/>
      <c r="EA2090" s="217"/>
      <c r="EB2090" s="217"/>
      <c r="EC2090" s="217"/>
      <c r="ED2090" s="217"/>
      <c r="EE2090" s="217"/>
      <c r="EF2090" s="217"/>
      <c r="EG2090" s="217"/>
      <c r="EH2090" s="217"/>
      <c r="EI2090" s="217"/>
      <c r="EJ2090" s="217"/>
      <c r="EK2090" s="217"/>
      <c r="EL2090" s="217"/>
      <c r="EM2090" s="217"/>
      <c r="EN2090" s="217"/>
      <c r="EO2090" s="217"/>
      <c r="EP2090" s="217"/>
      <c r="EQ2090" s="217"/>
      <c r="ER2090" s="217"/>
      <c r="ES2090" s="217"/>
      <c r="ET2090" s="217"/>
      <c r="EU2090" s="217"/>
      <c r="EV2090" s="217"/>
      <c r="EW2090" s="217"/>
      <c r="EX2090" s="217"/>
      <c r="EY2090" s="217"/>
      <c r="EZ2090" s="217"/>
      <c r="FA2090" s="217"/>
      <c r="FB2090" s="217"/>
      <c r="FC2090" s="217"/>
      <c r="FD2090" s="217"/>
      <c r="FE2090" s="217"/>
      <c r="FF2090" s="217"/>
      <c r="FG2090" s="217"/>
      <c r="FH2090" s="217"/>
      <c r="FI2090" s="217"/>
      <c r="FJ2090" s="217"/>
      <c r="FK2090" s="217"/>
      <c r="FL2090" s="217"/>
      <c r="FM2090" s="217"/>
      <c r="FN2090" s="217"/>
      <c r="FO2090" s="217"/>
      <c r="FP2090" s="217"/>
      <c r="FQ2090" s="217"/>
      <c r="FR2090" s="217"/>
      <c r="FS2090" s="217"/>
      <c r="FT2090" s="217"/>
      <c r="FU2090" s="217"/>
      <c r="FV2090" s="217"/>
      <c r="FW2090" s="217"/>
      <c r="FX2090" s="217"/>
      <c r="FY2090" s="217"/>
      <c r="FZ2090" s="217"/>
      <c r="GA2090" s="217"/>
      <c r="GB2090" s="217"/>
      <c r="GC2090" s="217"/>
      <c r="GD2090" s="217"/>
      <c r="GE2090" s="217"/>
      <c r="GF2090" s="217"/>
      <c r="GG2090" s="217"/>
      <c r="GH2090" s="217"/>
      <c r="GI2090" s="217"/>
      <c r="GJ2090" s="217"/>
      <c r="GK2090" s="217"/>
      <c r="GL2090" s="217"/>
      <c r="GM2090" s="217"/>
      <c r="GN2090" s="217"/>
      <c r="GO2090" s="217"/>
      <c r="GP2090" s="217"/>
      <c r="GQ2090" s="217"/>
      <c r="GR2090" s="217"/>
      <c r="GS2090" s="217"/>
      <c r="GT2090" s="217"/>
      <c r="GU2090" s="217"/>
      <c r="GV2090" s="217"/>
      <c r="GW2090" s="217"/>
      <c r="GX2090" s="217"/>
      <c r="GY2090" s="217"/>
      <c r="GZ2090" s="217"/>
      <c r="HA2090" s="217"/>
      <c r="HB2090" s="217"/>
      <c r="HC2090" s="217"/>
      <c r="HD2090" s="217"/>
      <c r="HE2090" s="217"/>
      <c r="HF2090" s="217"/>
      <c r="HG2090" s="217"/>
      <c r="HH2090" s="217"/>
      <c r="HI2090" s="217"/>
      <c r="HJ2090" s="217"/>
      <c r="HK2090" s="217"/>
      <c r="HL2090" s="217"/>
      <c r="HM2090" s="217"/>
      <c r="HN2090" s="217"/>
      <c r="HO2090" s="217"/>
      <c r="HP2090" s="217"/>
      <c r="HQ2090" s="217"/>
      <c r="HR2090" s="217"/>
      <c r="HS2090" s="217"/>
      <c r="HT2090" s="217"/>
      <c r="HU2090" s="217"/>
      <c r="HV2090" s="217"/>
      <c r="HW2090" s="217"/>
      <c r="HX2090" s="217"/>
      <c r="HY2090" s="217"/>
      <c r="HZ2090" s="217"/>
      <c r="IA2090" s="217"/>
      <c r="IB2090" s="217"/>
      <c r="IC2090" s="217"/>
      <c r="ID2090" s="217"/>
      <c r="IE2090" s="217"/>
      <c r="IF2090" s="217"/>
      <c r="IG2090" s="217"/>
      <c r="IH2090" s="217"/>
      <c r="II2090" s="217"/>
      <c r="IJ2090" s="217"/>
      <c r="IK2090" s="217"/>
      <c r="IL2090" s="217"/>
    </row>
    <row r="2091" spans="1:246" x14ac:dyDescent="0.25">
      <c r="A2091" s="217">
        <v>1</v>
      </c>
      <c r="B2091" s="217">
        <v>1</v>
      </c>
      <c r="C2091" s="709" t="s">
        <v>195</v>
      </c>
      <c r="D2091" s="709"/>
      <c r="E2091" s="709"/>
      <c r="F2091" s="1883">
        <f t="shared" si="1565"/>
        <v>0</v>
      </c>
      <c r="G2091" s="2630">
        <f t="shared" si="1565"/>
        <v>0</v>
      </c>
      <c r="H2091" s="2630">
        <f t="shared" si="1565"/>
        <v>0</v>
      </c>
      <c r="I2091" s="2630" t="e">
        <f t="shared" si="1561"/>
        <v>#DIV/0!</v>
      </c>
      <c r="J2091" s="2728"/>
      <c r="K2091" s="2728"/>
      <c r="L2091" s="2630"/>
      <c r="M2091" s="2630"/>
      <c r="N2091" s="2630"/>
      <c r="O2091" s="1878"/>
      <c r="P2091" s="2630"/>
      <c r="Q2091" s="1878"/>
      <c r="R2091" s="2634">
        <f t="shared" ref="R2091:Z2091" si="1567">R2026</f>
        <v>0</v>
      </c>
      <c r="S2091" s="2777">
        <f t="shared" si="1567"/>
        <v>0</v>
      </c>
      <c r="T2091" s="2634">
        <f t="shared" si="1567"/>
        <v>0</v>
      </c>
      <c r="U2091" s="2635">
        <f t="shared" si="1567"/>
        <v>0</v>
      </c>
      <c r="V2091" s="2634">
        <f t="shared" si="1567"/>
        <v>0</v>
      </c>
      <c r="W2091" s="2634">
        <f t="shared" si="1567"/>
        <v>0</v>
      </c>
      <c r="X2091" s="2634">
        <f t="shared" si="1567"/>
        <v>0</v>
      </c>
      <c r="Y2091" s="2634">
        <f t="shared" si="1567"/>
        <v>0</v>
      </c>
      <c r="Z2091" s="2634">
        <f t="shared" si="1567"/>
        <v>0</v>
      </c>
      <c r="AA2091" s="906"/>
      <c r="AB2091" s="2636"/>
      <c r="AC2091" s="2257"/>
      <c r="AD2091" s="217"/>
      <c r="AE2091" s="217"/>
      <c r="AF2091" s="217"/>
      <c r="AG2091" s="217"/>
      <c r="AH2091" s="217"/>
      <c r="AI2091" s="217"/>
      <c r="AJ2091" s="217"/>
      <c r="AK2091" s="217"/>
      <c r="AL2091" s="217"/>
      <c r="AM2091" s="217"/>
      <c r="AN2091" s="217"/>
      <c r="AO2091" s="217"/>
      <c r="AP2091" s="217"/>
      <c r="AQ2091" s="217"/>
      <c r="AR2091" s="217"/>
      <c r="AS2091" s="217"/>
      <c r="AT2091" s="217"/>
      <c r="AU2091" s="217"/>
      <c r="AV2091" s="217"/>
      <c r="AW2091" s="217"/>
      <c r="AX2091" s="217"/>
      <c r="AY2091" s="217"/>
      <c r="AZ2091" s="217"/>
      <c r="BA2091" s="217"/>
      <c r="BB2091" s="217"/>
      <c r="BC2091" s="217"/>
      <c r="BD2091" s="217"/>
      <c r="BE2091" s="217"/>
      <c r="BF2091" s="217"/>
      <c r="BG2091" s="217"/>
      <c r="BH2091" s="217"/>
      <c r="BI2091" s="217"/>
      <c r="BJ2091" s="217"/>
      <c r="BK2091" s="217"/>
      <c r="BL2091" s="217"/>
      <c r="BM2091" s="217"/>
      <c r="BN2091" s="217"/>
      <c r="BO2091" s="217"/>
      <c r="BP2091" s="217"/>
      <c r="BQ2091" s="217"/>
      <c r="BR2091" s="217"/>
      <c r="BS2091" s="217"/>
      <c r="BT2091" s="217"/>
      <c r="BU2091" s="217"/>
      <c r="BV2091" s="217"/>
      <c r="BW2091" s="217"/>
      <c r="BX2091" s="217"/>
      <c r="BY2091" s="217"/>
      <c r="BZ2091" s="217"/>
      <c r="CA2091" s="217"/>
      <c r="CB2091" s="217"/>
      <c r="CC2091" s="217"/>
      <c r="CD2091" s="217"/>
      <c r="CE2091" s="217"/>
      <c r="CF2091" s="217"/>
      <c r="CG2091" s="217"/>
      <c r="CH2091" s="217"/>
      <c r="CI2091" s="217"/>
      <c r="CJ2091" s="217"/>
      <c r="CK2091" s="217"/>
      <c r="CL2091" s="217"/>
      <c r="CM2091" s="217"/>
      <c r="CN2091" s="217"/>
      <c r="CO2091" s="217"/>
      <c r="CP2091" s="217"/>
      <c r="CQ2091" s="217"/>
      <c r="CR2091" s="217"/>
      <c r="CS2091" s="217"/>
      <c r="CT2091" s="217"/>
      <c r="CU2091" s="217"/>
      <c r="CV2091" s="217"/>
      <c r="CW2091" s="217"/>
      <c r="CX2091" s="217"/>
      <c r="CY2091" s="217"/>
      <c r="CZ2091" s="217"/>
      <c r="DA2091" s="217"/>
      <c r="DB2091" s="217"/>
      <c r="DC2091" s="217"/>
      <c r="DD2091" s="217"/>
      <c r="DE2091" s="217"/>
      <c r="DF2091" s="217"/>
      <c r="DG2091" s="217"/>
      <c r="DH2091" s="217"/>
      <c r="DI2091" s="217"/>
      <c r="DJ2091" s="217"/>
      <c r="DK2091" s="217"/>
      <c r="DL2091" s="217"/>
      <c r="DM2091" s="217"/>
      <c r="DN2091" s="217"/>
      <c r="DO2091" s="217"/>
      <c r="DP2091" s="217"/>
      <c r="DQ2091" s="217"/>
      <c r="DR2091" s="217"/>
      <c r="DS2091" s="217"/>
      <c r="DT2091" s="217"/>
      <c r="DU2091" s="217"/>
      <c r="DV2091" s="217"/>
      <c r="DW2091" s="217"/>
      <c r="DX2091" s="217"/>
      <c r="DY2091" s="217"/>
      <c r="DZ2091" s="217"/>
      <c r="EA2091" s="217"/>
      <c r="EB2091" s="217"/>
      <c r="EC2091" s="217"/>
      <c r="ED2091" s="217"/>
      <c r="EE2091" s="217"/>
      <c r="EF2091" s="217"/>
      <c r="EG2091" s="217"/>
      <c r="EH2091" s="217"/>
      <c r="EI2091" s="217"/>
      <c r="EJ2091" s="217"/>
      <c r="EK2091" s="217"/>
      <c r="EL2091" s="217"/>
      <c r="EM2091" s="217"/>
      <c r="EN2091" s="217"/>
      <c r="EO2091" s="217"/>
      <c r="EP2091" s="217"/>
      <c r="EQ2091" s="217"/>
      <c r="ER2091" s="217"/>
      <c r="ES2091" s="217"/>
      <c r="ET2091" s="217"/>
      <c r="EU2091" s="217"/>
      <c r="EV2091" s="217"/>
      <c r="EW2091" s="217"/>
      <c r="EX2091" s="217"/>
      <c r="EY2091" s="217"/>
      <c r="EZ2091" s="217"/>
      <c r="FA2091" s="217"/>
      <c r="FB2091" s="217"/>
      <c r="FC2091" s="217"/>
      <c r="FD2091" s="217"/>
      <c r="FE2091" s="217"/>
      <c r="FF2091" s="217"/>
      <c r="FG2091" s="217"/>
      <c r="FH2091" s="217"/>
      <c r="FI2091" s="217"/>
      <c r="FJ2091" s="217"/>
      <c r="FK2091" s="217"/>
      <c r="FL2091" s="217"/>
      <c r="FM2091" s="217"/>
      <c r="FN2091" s="217"/>
      <c r="FO2091" s="217"/>
      <c r="FP2091" s="217"/>
      <c r="FQ2091" s="217"/>
      <c r="FR2091" s="217"/>
      <c r="FS2091" s="217"/>
      <c r="FT2091" s="217"/>
      <c r="FU2091" s="217"/>
      <c r="FV2091" s="217"/>
      <c r="FW2091" s="217"/>
      <c r="FX2091" s="217"/>
      <c r="FY2091" s="217"/>
      <c r="FZ2091" s="217"/>
      <c r="GA2091" s="217"/>
      <c r="GB2091" s="217"/>
      <c r="GC2091" s="217"/>
      <c r="GD2091" s="217"/>
      <c r="GE2091" s="217"/>
      <c r="GF2091" s="217"/>
      <c r="GG2091" s="217"/>
      <c r="GH2091" s="217"/>
      <c r="GI2091" s="217"/>
      <c r="GJ2091" s="217"/>
      <c r="GK2091" s="217"/>
      <c r="GL2091" s="217"/>
      <c r="GM2091" s="217"/>
      <c r="GN2091" s="217"/>
      <c r="GO2091" s="217"/>
      <c r="GP2091" s="217"/>
      <c r="GQ2091" s="217"/>
      <c r="GR2091" s="217"/>
      <c r="GS2091" s="217"/>
      <c r="GT2091" s="217"/>
      <c r="GU2091" s="217"/>
      <c r="GV2091" s="217"/>
      <c r="GW2091" s="217"/>
      <c r="GX2091" s="217"/>
      <c r="GY2091" s="217"/>
      <c r="GZ2091" s="217"/>
      <c r="HA2091" s="217"/>
      <c r="HB2091" s="217"/>
      <c r="HC2091" s="217"/>
      <c r="HD2091" s="217"/>
      <c r="HE2091" s="217"/>
      <c r="HF2091" s="217"/>
      <c r="HG2091" s="217"/>
      <c r="HH2091" s="217"/>
      <c r="HI2091" s="217"/>
      <c r="HJ2091" s="217"/>
      <c r="HK2091" s="217"/>
      <c r="HL2091" s="217"/>
      <c r="HM2091" s="217"/>
      <c r="HN2091" s="217"/>
      <c r="HO2091" s="217"/>
      <c r="HP2091" s="217"/>
      <c r="HQ2091" s="217"/>
      <c r="HR2091" s="217"/>
      <c r="HS2091" s="217"/>
      <c r="HT2091" s="217"/>
      <c r="HU2091" s="217"/>
      <c r="HV2091" s="217"/>
      <c r="HW2091" s="217"/>
      <c r="HX2091" s="217"/>
      <c r="HY2091" s="217"/>
      <c r="HZ2091" s="217"/>
      <c r="IA2091" s="217"/>
      <c r="IB2091" s="217"/>
      <c r="IC2091" s="217"/>
      <c r="ID2091" s="217"/>
      <c r="IE2091" s="217"/>
      <c r="IF2091" s="217"/>
      <c r="IG2091" s="217"/>
      <c r="IH2091" s="217"/>
      <c r="II2091" s="217"/>
      <c r="IJ2091" s="217"/>
      <c r="IK2091" s="217"/>
      <c r="IL2091" s="217"/>
    </row>
    <row r="2092" spans="1:246" ht="30" x14ac:dyDescent="0.25">
      <c r="A2092" s="217">
        <v>1</v>
      </c>
      <c r="B2092" s="217">
        <v>1</v>
      </c>
      <c r="C2092" s="705" t="s">
        <v>196</v>
      </c>
      <c r="D2092" s="2687"/>
      <c r="E2092" s="2687"/>
      <c r="F2092" s="2004">
        <f t="shared" si="1565"/>
        <v>0</v>
      </c>
      <c r="G2092" s="2645">
        <f t="shared" si="1565"/>
        <v>0</v>
      </c>
      <c r="H2092" s="2645">
        <f t="shared" si="1565"/>
        <v>0</v>
      </c>
      <c r="I2092" s="2645" t="e">
        <f t="shared" si="1561"/>
        <v>#DIV/0!</v>
      </c>
      <c r="J2092" s="2109"/>
      <c r="K2092" s="2109"/>
      <c r="L2092" s="2645"/>
      <c r="M2092" s="2630"/>
      <c r="N2092" s="2645"/>
      <c r="O2092" s="1907"/>
      <c r="P2092" s="2645"/>
      <c r="Q2092" s="1907"/>
      <c r="R2092" s="2634">
        <f t="shared" ref="R2092:Z2092" si="1568">R2027</f>
        <v>0</v>
      </c>
      <c r="S2092" s="2777">
        <f t="shared" si="1568"/>
        <v>0</v>
      </c>
      <c r="T2092" s="2634">
        <f t="shared" si="1568"/>
        <v>0</v>
      </c>
      <c r="U2092" s="2635">
        <f t="shared" si="1568"/>
        <v>0</v>
      </c>
      <c r="V2092" s="2634">
        <f t="shared" si="1568"/>
        <v>0</v>
      </c>
      <c r="W2092" s="2647">
        <f t="shared" si="1568"/>
        <v>0</v>
      </c>
      <c r="X2092" s="2647">
        <f t="shared" si="1568"/>
        <v>0</v>
      </c>
      <c r="Y2092" s="2647">
        <f t="shared" si="1568"/>
        <v>0</v>
      </c>
      <c r="Z2092" s="2647">
        <f t="shared" si="1568"/>
        <v>0</v>
      </c>
      <c r="AA2092" s="1520"/>
      <c r="AB2092" s="2649"/>
      <c r="AC2092" s="2257"/>
      <c r="AD2092" s="217"/>
      <c r="AE2092" s="217"/>
      <c r="AF2092" s="217"/>
      <c r="AG2092" s="217"/>
      <c r="AH2092" s="217"/>
      <c r="AI2092" s="217"/>
      <c r="AJ2092" s="217"/>
      <c r="AK2092" s="217"/>
      <c r="AL2092" s="217"/>
      <c r="AM2092" s="217"/>
      <c r="AN2092" s="217"/>
      <c r="AO2092" s="217"/>
      <c r="AP2092" s="217"/>
      <c r="AQ2092" s="217"/>
      <c r="AR2092" s="217"/>
      <c r="AS2092" s="217"/>
      <c r="AT2092" s="217"/>
      <c r="AU2092" s="217"/>
      <c r="AV2092" s="217"/>
      <c r="AW2092" s="217"/>
      <c r="AX2092" s="217"/>
      <c r="AY2092" s="217"/>
      <c r="AZ2092" s="217"/>
      <c r="BA2092" s="217"/>
      <c r="BB2092" s="217"/>
      <c r="BC2092" s="217"/>
      <c r="BD2092" s="217"/>
      <c r="BE2092" s="217"/>
      <c r="BF2092" s="217"/>
      <c r="BG2092" s="217"/>
      <c r="BH2092" s="217"/>
      <c r="BI2092" s="217"/>
      <c r="BJ2092" s="217"/>
      <c r="BK2092" s="217"/>
      <c r="BL2092" s="217"/>
      <c r="BM2092" s="217"/>
      <c r="BN2092" s="217"/>
      <c r="BO2092" s="217"/>
      <c r="BP2092" s="217"/>
      <c r="BQ2092" s="217"/>
      <c r="BR2092" s="217"/>
      <c r="BS2092" s="217"/>
      <c r="BT2092" s="217"/>
      <c r="BU2092" s="217"/>
      <c r="BV2092" s="217"/>
      <c r="BW2092" s="217"/>
      <c r="BX2092" s="217"/>
      <c r="BY2092" s="217"/>
      <c r="BZ2092" s="217"/>
      <c r="CA2092" s="217"/>
      <c r="CB2092" s="217"/>
      <c r="CC2092" s="217"/>
      <c r="CD2092" s="217"/>
      <c r="CE2092" s="217"/>
      <c r="CF2092" s="217"/>
      <c r="CG2092" s="217"/>
      <c r="CH2092" s="217"/>
      <c r="CI2092" s="217"/>
      <c r="CJ2092" s="217"/>
      <c r="CK2092" s="217"/>
      <c r="CL2092" s="217"/>
      <c r="CM2092" s="217"/>
      <c r="CN2092" s="217"/>
      <c r="CO2092" s="217"/>
      <c r="CP2092" s="217"/>
      <c r="CQ2092" s="217"/>
      <c r="CR2092" s="217"/>
      <c r="CS2092" s="217"/>
      <c r="CT2092" s="217"/>
      <c r="CU2092" s="217"/>
      <c r="CV2092" s="217"/>
      <c r="CW2092" s="217"/>
      <c r="CX2092" s="217"/>
      <c r="CY2092" s="217"/>
      <c r="CZ2092" s="217"/>
      <c r="DA2092" s="217"/>
      <c r="DB2092" s="217"/>
      <c r="DC2092" s="217"/>
      <c r="DD2092" s="217"/>
      <c r="DE2092" s="217"/>
      <c r="DF2092" s="217"/>
      <c r="DG2092" s="217"/>
      <c r="DH2092" s="217"/>
      <c r="DI2092" s="217"/>
      <c r="DJ2092" s="217"/>
      <c r="DK2092" s="217"/>
      <c r="DL2092" s="217"/>
      <c r="DM2092" s="217"/>
      <c r="DN2092" s="217"/>
      <c r="DO2092" s="217"/>
      <c r="DP2092" s="217"/>
      <c r="DQ2092" s="217"/>
      <c r="DR2092" s="217"/>
      <c r="DS2092" s="217"/>
      <c r="DT2092" s="217"/>
      <c r="DU2092" s="217"/>
      <c r="DV2092" s="217"/>
      <c r="DW2092" s="217"/>
      <c r="DX2092" s="217"/>
      <c r="DY2092" s="217"/>
      <c r="DZ2092" s="217"/>
      <c r="EA2092" s="217"/>
      <c r="EB2092" s="217"/>
      <c r="EC2092" s="217"/>
      <c r="ED2092" s="217"/>
      <c r="EE2092" s="217"/>
      <c r="EF2092" s="217"/>
      <c r="EG2092" s="217"/>
      <c r="EH2092" s="217"/>
      <c r="EI2092" s="217"/>
      <c r="EJ2092" s="217"/>
      <c r="EK2092" s="217"/>
      <c r="EL2092" s="217"/>
      <c r="EM2092" s="217"/>
      <c r="EN2092" s="217"/>
      <c r="EO2092" s="217"/>
      <c r="EP2092" s="217"/>
      <c r="EQ2092" s="217"/>
      <c r="ER2092" s="217"/>
      <c r="ES2092" s="217"/>
      <c r="ET2092" s="217"/>
      <c r="EU2092" s="217"/>
      <c r="EV2092" s="217"/>
      <c r="EW2092" s="217"/>
      <c r="EX2092" s="217"/>
      <c r="EY2092" s="217"/>
      <c r="EZ2092" s="217"/>
      <c r="FA2092" s="217"/>
      <c r="FB2092" s="217"/>
      <c r="FC2092" s="217"/>
      <c r="FD2092" s="217"/>
      <c r="FE2092" s="217"/>
      <c r="FF2092" s="217"/>
      <c r="FG2092" s="217"/>
      <c r="FH2092" s="217"/>
      <c r="FI2092" s="217"/>
      <c r="FJ2092" s="217"/>
      <c r="FK2092" s="217"/>
      <c r="FL2092" s="217"/>
      <c r="FM2092" s="217"/>
      <c r="FN2092" s="217"/>
      <c r="FO2092" s="217"/>
      <c r="FP2092" s="217"/>
      <c r="FQ2092" s="217"/>
      <c r="FR2092" s="217"/>
      <c r="FS2092" s="217"/>
      <c r="FT2092" s="217"/>
      <c r="FU2092" s="217"/>
      <c r="FV2092" s="217"/>
      <c r="FW2092" s="217"/>
      <c r="FX2092" s="217"/>
      <c r="FY2092" s="217"/>
      <c r="FZ2092" s="217"/>
      <c r="GA2092" s="217"/>
      <c r="GB2092" s="217"/>
      <c r="GC2092" s="217"/>
      <c r="GD2092" s="217"/>
      <c r="GE2092" s="217"/>
      <c r="GF2092" s="217"/>
      <c r="GG2092" s="217"/>
      <c r="GH2092" s="217"/>
      <c r="GI2092" s="217"/>
      <c r="GJ2092" s="217"/>
      <c r="GK2092" s="217"/>
      <c r="GL2092" s="217"/>
      <c r="GM2092" s="217"/>
      <c r="GN2092" s="217"/>
      <c r="GO2092" s="217"/>
      <c r="GP2092" s="217"/>
      <c r="GQ2092" s="217"/>
      <c r="GR2092" s="217"/>
      <c r="GS2092" s="217"/>
      <c r="GT2092" s="217"/>
      <c r="GU2092" s="217"/>
      <c r="GV2092" s="217"/>
      <c r="GW2092" s="217"/>
      <c r="GX2092" s="217"/>
      <c r="GY2092" s="217"/>
      <c r="GZ2092" s="217"/>
      <c r="HA2092" s="217"/>
      <c r="HB2092" s="217"/>
      <c r="HC2092" s="217"/>
      <c r="HD2092" s="217"/>
      <c r="HE2092" s="217"/>
      <c r="HF2092" s="217"/>
      <c r="HG2092" s="217"/>
      <c r="HH2092" s="217"/>
      <c r="HI2092" s="217"/>
      <c r="HJ2092" s="217"/>
      <c r="HK2092" s="217"/>
      <c r="HL2092" s="217"/>
      <c r="HM2092" s="217"/>
      <c r="HN2092" s="217"/>
      <c r="HO2092" s="217"/>
      <c r="HP2092" s="217"/>
      <c r="HQ2092" s="217"/>
      <c r="HR2092" s="217"/>
      <c r="HS2092" s="217"/>
      <c r="HT2092" s="217"/>
      <c r="HU2092" s="217"/>
      <c r="HV2092" s="217"/>
      <c r="HW2092" s="217"/>
      <c r="HX2092" s="217"/>
      <c r="HY2092" s="217"/>
      <c r="HZ2092" s="217"/>
      <c r="IA2092" s="217"/>
      <c r="IB2092" s="217"/>
      <c r="IC2092" s="217"/>
      <c r="ID2092" s="217"/>
      <c r="IE2092" s="217"/>
      <c r="IF2092" s="217"/>
      <c r="IG2092" s="217"/>
      <c r="IH2092" s="217"/>
      <c r="II2092" s="217"/>
      <c r="IJ2092" s="217"/>
      <c r="IK2092" s="217"/>
      <c r="IL2092" s="217"/>
    </row>
    <row r="2093" spans="1:246" ht="30" thickBot="1" x14ac:dyDescent="0.3">
      <c r="B2093" s="217">
        <v>1</v>
      </c>
      <c r="C2093" s="695" t="s">
        <v>201</v>
      </c>
      <c r="D2093" s="2844"/>
      <c r="E2093" s="2845"/>
      <c r="F2093" s="2846">
        <f t="shared" si="1565"/>
        <v>0</v>
      </c>
      <c r="G2093" s="2652">
        <f t="shared" si="1565"/>
        <v>0</v>
      </c>
      <c r="H2093" s="2652">
        <f t="shared" si="1565"/>
        <v>0</v>
      </c>
      <c r="I2093" s="2652" t="e">
        <f t="shared" si="1561"/>
        <v>#DIV/0!</v>
      </c>
      <c r="J2093" s="2119"/>
      <c r="K2093" s="2119"/>
      <c r="L2093" s="2652"/>
      <c r="M2093" s="2652"/>
      <c r="N2093" s="2652"/>
      <c r="O2093" s="1923"/>
      <c r="P2093" s="2652"/>
      <c r="Q2093" s="1923"/>
      <c r="R2093" s="2653">
        <f t="shared" ref="R2093:Z2093" si="1569">R2028</f>
        <v>0</v>
      </c>
      <c r="S2093" s="2847">
        <f t="shared" si="1569"/>
        <v>0</v>
      </c>
      <c r="T2093" s="2653">
        <f t="shared" si="1569"/>
        <v>0</v>
      </c>
      <c r="U2093" s="2655">
        <f t="shared" si="1569"/>
        <v>0</v>
      </c>
      <c r="V2093" s="2653">
        <f t="shared" si="1569"/>
        <v>0</v>
      </c>
      <c r="W2093" s="2653">
        <f t="shared" si="1569"/>
        <v>0</v>
      </c>
      <c r="X2093" s="2653">
        <f t="shared" si="1569"/>
        <v>0</v>
      </c>
      <c r="Y2093" s="2653">
        <f t="shared" si="1569"/>
        <v>0</v>
      </c>
      <c r="Z2093" s="2653">
        <f t="shared" si="1569"/>
        <v>0</v>
      </c>
      <c r="AA2093" s="2848"/>
      <c r="AB2093" s="2658"/>
      <c r="AC2093" s="2257"/>
      <c r="AD2093" s="217"/>
      <c r="AE2093" s="217"/>
      <c r="AF2093" s="217"/>
      <c r="AG2093" s="217"/>
      <c r="AH2093" s="217"/>
      <c r="AI2093" s="217"/>
      <c r="AJ2093" s="217"/>
      <c r="AK2093" s="217"/>
      <c r="AL2093" s="217"/>
      <c r="AM2093" s="217"/>
      <c r="AN2093" s="217"/>
      <c r="AO2093" s="217"/>
      <c r="AP2093" s="217"/>
      <c r="AQ2093" s="217"/>
      <c r="AR2093" s="217"/>
      <c r="AS2093" s="217"/>
      <c r="AT2093" s="217"/>
      <c r="AU2093" s="217"/>
      <c r="AV2093" s="217"/>
      <c r="AW2093" s="217"/>
      <c r="AX2093" s="217"/>
      <c r="AY2093" s="217"/>
      <c r="AZ2093" s="217"/>
      <c r="BA2093" s="217"/>
      <c r="BB2093" s="217"/>
      <c r="BC2093" s="217"/>
      <c r="BD2093" s="217"/>
      <c r="BE2093" s="217"/>
      <c r="BF2093" s="217"/>
      <c r="BG2093" s="217"/>
      <c r="BH2093" s="217"/>
      <c r="BI2093" s="217"/>
      <c r="BJ2093" s="217"/>
      <c r="BK2093" s="217"/>
      <c r="BL2093" s="217"/>
      <c r="BM2093" s="217"/>
      <c r="BN2093" s="217"/>
      <c r="BO2093" s="217"/>
      <c r="BP2093" s="217"/>
      <c r="BQ2093" s="217"/>
      <c r="BR2093" s="217"/>
      <c r="BS2093" s="217"/>
      <c r="BT2093" s="217"/>
      <c r="BU2093" s="217"/>
      <c r="BV2093" s="217"/>
      <c r="BW2093" s="217"/>
      <c r="BX2093" s="217"/>
      <c r="BY2093" s="217"/>
      <c r="BZ2093" s="217"/>
      <c r="CA2093" s="217"/>
      <c r="CB2093" s="217"/>
      <c r="CC2093" s="217"/>
      <c r="CD2093" s="217"/>
      <c r="CE2093" s="217"/>
      <c r="CF2093" s="217"/>
      <c r="CG2093" s="217"/>
      <c r="CH2093" s="217"/>
      <c r="CI2093" s="217"/>
      <c r="CJ2093" s="217"/>
      <c r="CK2093" s="217"/>
      <c r="CL2093" s="217"/>
      <c r="CM2093" s="217"/>
      <c r="CN2093" s="217"/>
      <c r="CO2093" s="217"/>
      <c r="CP2093" s="217"/>
      <c r="CQ2093" s="217"/>
      <c r="CR2093" s="217"/>
      <c r="CS2093" s="217"/>
      <c r="CT2093" s="217"/>
      <c r="CU2093" s="217"/>
      <c r="CV2093" s="217"/>
      <c r="CW2093" s="217"/>
      <c r="CX2093" s="217"/>
      <c r="CY2093" s="217"/>
      <c r="CZ2093" s="217"/>
      <c r="DA2093" s="217"/>
      <c r="DB2093" s="217"/>
      <c r="DC2093" s="217"/>
      <c r="DD2093" s="217"/>
      <c r="DE2093" s="217"/>
      <c r="DF2093" s="217"/>
      <c r="DG2093" s="217"/>
      <c r="DH2093" s="217"/>
      <c r="DI2093" s="217"/>
      <c r="DJ2093" s="217"/>
      <c r="DK2093" s="217"/>
      <c r="DL2093" s="217"/>
      <c r="DM2093" s="217"/>
      <c r="DN2093" s="217"/>
      <c r="DO2093" s="217"/>
      <c r="DP2093" s="217"/>
      <c r="DQ2093" s="217"/>
      <c r="DR2093" s="217"/>
      <c r="DS2093" s="217"/>
      <c r="DT2093" s="217"/>
      <c r="DU2093" s="217"/>
      <c r="DV2093" s="217"/>
      <c r="DW2093" s="217"/>
      <c r="DX2093" s="217"/>
      <c r="DY2093" s="217"/>
      <c r="DZ2093" s="217"/>
      <c r="EA2093" s="217"/>
      <c r="EB2093" s="217"/>
      <c r="EC2093" s="217"/>
      <c r="ED2093" s="217"/>
      <c r="EE2093" s="217"/>
      <c r="EF2093" s="217"/>
      <c r="EG2093" s="217"/>
      <c r="EH2093" s="217"/>
      <c r="EI2093" s="217"/>
      <c r="EJ2093" s="217"/>
      <c r="EK2093" s="217"/>
      <c r="EL2093" s="217"/>
      <c r="EM2093" s="217"/>
      <c r="EN2093" s="217"/>
      <c r="EO2093" s="217"/>
      <c r="EP2093" s="217"/>
      <c r="EQ2093" s="217"/>
      <c r="ER2093" s="217"/>
      <c r="ES2093" s="217"/>
      <c r="ET2093" s="217"/>
      <c r="EU2093" s="217"/>
      <c r="EV2093" s="217"/>
      <c r="EW2093" s="217"/>
      <c r="EX2093" s="217"/>
      <c r="EY2093" s="217"/>
      <c r="EZ2093" s="217"/>
      <c r="FA2093" s="217"/>
      <c r="FB2093" s="217"/>
      <c r="FC2093" s="217"/>
      <c r="FD2093" s="217"/>
      <c r="FE2093" s="217"/>
      <c r="FF2093" s="217"/>
      <c r="FG2093" s="217"/>
      <c r="FH2093" s="217"/>
      <c r="FI2093" s="217"/>
      <c r="FJ2093" s="217"/>
      <c r="FK2093" s="217"/>
      <c r="FL2093" s="217"/>
      <c r="FM2093" s="217"/>
      <c r="FN2093" s="217"/>
      <c r="FO2093" s="217"/>
      <c r="FP2093" s="217"/>
      <c r="FQ2093" s="217"/>
      <c r="FR2093" s="217"/>
      <c r="FS2093" s="217"/>
      <c r="FT2093" s="217"/>
      <c r="FU2093" s="217"/>
      <c r="FV2093" s="217"/>
      <c r="FW2093" s="217"/>
      <c r="FX2093" s="217"/>
      <c r="FY2093" s="217"/>
      <c r="FZ2093" s="217"/>
      <c r="GA2093" s="217"/>
      <c r="GB2093" s="217"/>
      <c r="GC2093" s="217"/>
      <c r="GD2093" s="217"/>
      <c r="GE2093" s="217"/>
      <c r="GF2093" s="217"/>
      <c r="GG2093" s="217"/>
      <c r="GH2093" s="217"/>
      <c r="GI2093" s="217"/>
      <c r="GJ2093" s="217"/>
      <c r="GK2093" s="217"/>
      <c r="GL2093" s="217"/>
      <c r="GM2093" s="217"/>
      <c r="GN2093" s="217"/>
      <c r="GO2093" s="217"/>
      <c r="GP2093" s="217"/>
      <c r="GQ2093" s="217"/>
      <c r="GR2093" s="217"/>
      <c r="GS2093" s="217"/>
      <c r="GT2093" s="217"/>
      <c r="GU2093" s="217"/>
      <c r="GV2093" s="217"/>
      <c r="GW2093" s="217"/>
      <c r="GX2093" s="217"/>
      <c r="GY2093" s="217"/>
      <c r="GZ2093" s="217"/>
      <c r="HA2093" s="217"/>
      <c r="HB2093" s="217"/>
      <c r="HC2093" s="217"/>
      <c r="HD2093" s="217"/>
      <c r="HE2093" s="217"/>
      <c r="HF2093" s="217"/>
      <c r="HG2093" s="217"/>
      <c r="HH2093" s="217"/>
      <c r="HI2093" s="217"/>
      <c r="HJ2093" s="217"/>
      <c r="HK2093" s="217"/>
      <c r="HL2093" s="217"/>
      <c r="HM2093" s="217"/>
      <c r="HN2093" s="217"/>
      <c r="HO2093" s="217"/>
      <c r="HP2093" s="217"/>
      <c r="HQ2093" s="217"/>
      <c r="HR2093" s="217"/>
      <c r="HS2093" s="217"/>
      <c r="HT2093" s="217"/>
      <c r="HU2093" s="217"/>
      <c r="HV2093" s="217"/>
      <c r="HW2093" s="217"/>
      <c r="HX2093" s="217"/>
      <c r="HY2093" s="217"/>
      <c r="HZ2093" s="217"/>
      <c r="IA2093" s="217"/>
      <c r="IB2093" s="217"/>
      <c r="IC2093" s="217"/>
      <c r="ID2093" s="217"/>
      <c r="IE2093" s="217"/>
      <c r="IF2093" s="217"/>
      <c r="IG2093" s="217"/>
      <c r="IH2093" s="217"/>
      <c r="II2093" s="217"/>
      <c r="IJ2093" s="217"/>
      <c r="IK2093" s="217"/>
      <c r="IL2093" s="217"/>
    </row>
    <row r="2094" spans="1:246" x14ac:dyDescent="0.25">
      <c r="A2094" s="217">
        <v>1</v>
      </c>
      <c r="B2094" s="217">
        <v>1</v>
      </c>
      <c r="C2094" s="2849" t="s">
        <v>82</v>
      </c>
      <c r="D2094" s="2546"/>
      <c r="E2094" s="2546"/>
      <c r="F2094" s="279"/>
      <c r="G2094" s="1254"/>
      <c r="H2094" s="1254"/>
      <c r="I2094" s="1254"/>
      <c r="J2094" s="1787"/>
      <c r="K2094" s="1787"/>
      <c r="L2094" s="1787"/>
      <c r="M2094" s="1787"/>
      <c r="N2094" s="1787"/>
      <c r="O2094" s="1787"/>
      <c r="P2094" s="1787"/>
      <c r="Q2094" s="1787"/>
      <c r="R2094" s="331"/>
      <c r="S2094" s="2522"/>
      <c r="T2094" s="331"/>
      <c r="U2094" s="1250"/>
      <c r="V2094" s="331"/>
      <c r="W2094" s="331"/>
      <c r="X2094" s="3040"/>
      <c r="Y2094" s="3040"/>
      <c r="Z2094" s="331"/>
      <c r="AA2094" s="1255"/>
      <c r="AB2094" s="2515"/>
      <c r="AC2094" s="2257"/>
      <c r="AD2094" s="217"/>
      <c r="AE2094" s="217"/>
      <c r="AF2094" s="217"/>
      <c r="AG2094" s="217"/>
      <c r="AH2094" s="217"/>
      <c r="AI2094" s="217"/>
      <c r="AJ2094" s="217"/>
      <c r="AK2094" s="217"/>
      <c r="AL2094" s="217"/>
      <c r="AM2094" s="217"/>
      <c r="AN2094" s="217"/>
      <c r="AO2094" s="217"/>
      <c r="AP2094" s="217"/>
      <c r="AQ2094" s="217"/>
      <c r="AR2094" s="217"/>
      <c r="AS2094" s="217"/>
      <c r="AT2094" s="217"/>
      <c r="AU2094" s="217"/>
      <c r="AV2094" s="217"/>
      <c r="AW2094" s="217"/>
      <c r="AX2094" s="217"/>
      <c r="AY2094" s="217"/>
      <c r="AZ2094" s="217"/>
      <c r="BA2094" s="217"/>
      <c r="BB2094" s="217"/>
      <c r="BC2094" s="217"/>
      <c r="BD2094" s="217"/>
      <c r="BE2094" s="217"/>
      <c r="BF2094" s="217"/>
      <c r="BG2094" s="217"/>
      <c r="BH2094" s="217"/>
      <c r="BI2094" s="217"/>
      <c r="BJ2094" s="217"/>
      <c r="BK2094" s="217"/>
      <c r="BL2094" s="217"/>
      <c r="BM2094" s="217"/>
      <c r="BN2094" s="217"/>
      <c r="BO2094" s="217"/>
      <c r="BP2094" s="217"/>
      <c r="BQ2094" s="217"/>
      <c r="BR2094" s="217"/>
      <c r="BS2094" s="217"/>
      <c r="BT2094" s="217"/>
      <c r="BU2094" s="217"/>
      <c r="BV2094" s="217"/>
      <c r="BW2094" s="217"/>
      <c r="BX2094" s="217"/>
      <c r="BY2094" s="217"/>
      <c r="BZ2094" s="217"/>
      <c r="CA2094" s="217"/>
      <c r="CB2094" s="217"/>
      <c r="CC2094" s="217"/>
      <c r="CD2094" s="217"/>
      <c r="CE2094" s="217"/>
      <c r="CF2094" s="217"/>
      <c r="CG2094" s="217"/>
      <c r="CH2094" s="217"/>
      <c r="CI2094" s="217"/>
      <c r="CJ2094" s="217"/>
      <c r="CK2094" s="217"/>
      <c r="CL2094" s="217"/>
      <c r="CM2094" s="217"/>
      <c r="CN2094" s="217"/>
      <c r="CO2094" s="217"/>
      <c r="CP2094" s="217"/>
      <c r="CQ2094" s="217"/>
      <c r="CR2094" s="217"/>
      <c r="CS2094" s="217"/>
      <c r="CT2094" s="217"/>
      <c r="CU2094" s="217"/>
      <c r="CV2094" s="217"/>
      <c r="CW2094" s="217"/>
      <c r="CX2094" s="217"/>
      <c r="CY2094" s="217"/>
      <c r="CZ2094" s="217"/>
      <c r="DA2094" s="217"/>
      <c r="DB2094" s="217"/>
      <c r="DC2094" s="217"/>
      <c r="DD2094" s="217"/>
      <c r="DE2094" s="217"/>
      <c r="DF2094" s="217"/>
      <c r="DG2094" s="217"/>
      <c r="DH2094" s="217"/>
      <c r="DI2094" s="217"/>
      <c r="DJ2094" s="217"/>
      <c r="DK2094" s="217"/>
      <c r="DL2094" s="217"/>
      <c r="DM2094" s="217"/>
      <c r="DN2094" s="217"/>
      <c r="DO2094" s="217"/>
      <c r="DP2094" s="217"/>
      <c r="DQ2094" s="217"/>
      <c r="DR2094" s="217"/>
      <c r="DS2094" s="217"/>
      <c r="DT2094" s="217"/>
      <c r="DU2094" s="217"/>
      <c r="DV2094" s="217"/>
      <c r="DW2094" s="217"/>
      <c r="DX2094" s="217"/>
      <c r="DY2094" s="217"/>
      <c r="DZ2094" s="217"/>
      <c r="EA2094" s="217"/>
      <c r="EB2094" s="217"/>
      <c r="EC2094" s="217"/>
      <c r="ED2094" s="217"/>
      <c r="EE2094" s="217"/>
      <c r="EF2094" s="217"/>
      <c r="EG2094" s="217"/>
      <c r="EH2094" s="217"/>
      <c r="EI2094" s="217"/>
      <c r="EJ2094" s="217"/>
      <c r="EK2094" s="217"/>
      <c r="EL2094" s="217"/>
      <c r="EM2094" s="217"/>
      <c r="EN2094" s="217"/>
      <c r="EO2094" s="217"/>
      <c r="EP2094" s="217"/>
      <c r="EQ2094" s="217"/>
      <c r="ER2094" s="217"/>
      <c r="ES2094" s="217"/>
      <c r="ET2094" s="217"/>
      <c r="EU2094" s="217"/>
      <c r="EV2094" s="217"/>
      <c r="EW2094" s="217"/>
      <c r="EX2094" s="217"/>
      <c r="EY2094" s="217"/>
      <c r="EZ2094" s="217"/>
      <c r="FA2094" s="217"/>
      <c r="FB2094" s="217"/>
      <c r="FC2094" s="217"/>
      <c r="FD2094" s="217"/>
      <c r="FE2094" s="217"/>
      <c r="FF2094" s="217"/>
      <c r="FG2094" s="217"/>
      <c r="FH2094" s="217"/>
      <c r="FI2094" s="217"/>
      <c r="FJ2094" s="217"/>
      <c r="FK2094" s="217"/>
      <c r="FL2094" s="217"/>
      <c r="FM2094" s="217"/>
      <c r="FN2094" s="217"/>
      <c r="FO2094" s="217"/>
      <c r="FP2094" s="217"/>
      <c r="FQ2094" s="217"/>
      <c r="FR2094" s="217"/>
      <c r="FS2094" s="217"/>
      <c r="FT2094" s="217"/>
      <c r="FU2094" s="217"/>
      <c r="FV2094" s="217"/>
      <c r="FW2094" s="217"/>
      <c r="FX2094" s="217"/>
      <c r="FY2094" s="217"/>
      <c r="FZ2094" s="217"/>
      <c r="GA2094" s="217"/>
      <c r="GB2094" s="217"/>
      <c r="GC2094" s="217"/>
      <c r="GD2094" s="217"/>
      <c r="GE2094" s="217"/>
      <c r="GF2094" s="217"/>
      <c r="GG2094" s="217"/>
      <c r="GH2094" s="217"/>
      <c r="GI2094" s="217"/>
      <c r="GJ2094" s="217"/>
      <c r="GK2094" s="217"/>
      <c r="GL2094" s="217"/>
      <c r="GM2094" s="217"/>
      <c r="GN2094" s="217"/>
      <c r="GO2094" s="217"/>
      <c r="GP2094" s="217"/>
      <c r="GQ2094" s="217"/>
      <c r="GR2094" s="217"/>
      <c r="GS2094" s="217"/>
      <c r="GT2094" s="217"/>
      <c r="GU2094" s="217"/>
      <c r="GV2094" s="217"/>
      <c r="GW2094" s="217"/>
      <c r="GX2094" s="217"/>
      <c r="GY2094" s="217"/>
      <c r="GZ2094" s="217"/>
      <c r="HA2094" s="217"/>
      <c r="HB2094" s="217"/>
      <c r="HC2094" s="217"/>
      <c r="HD2094" s="217"/>
      <c r="HE2094" s="217"/>
      <c r="HF2094" s="217"/>
      <c r="HG2094" s="217"/>
      <c r="HH2094" s="217"/>
      <c r="HI2094" s="217"/>
      <c r="HJ2094" s="217"/>
      <c r="HK2094" s="217"/>
      <c r="HL2094" s="217"/>
      <c r="HM2094" s="217"/>
      <c r="HN2094" s="217"/>
      <c r="HO2094" s="217"/>
      <c r="HP2094" s="217"/>
      <c r="HQ2094" s="217"/>
      <c r="HR2094" s="217"/>
      <c r="HS2094" s="217"/>
      <c r="HT2094" s="217"/>
      <c r="HU2094" s="217"/>
      <c r="HV2094" s="217"/>
      <c r="HW2094" s="217"/>
      <c r="HX2094" s="217"/>
      <c r="HY2094" s="217"/>
      <c r="HZ2094" s="217"/>
      <c r="IA2094" s="217"/>
      <c r="IB2094" s="217"/>
      <c r="IC2094" s="217"/>
      <c r="ID2094" s="217"/>
      <c r="IE2094" s="217"/>
      <c r="IF2094" s="217"/>
      <c r="IG2094" s="217"/>
      <c r="IH2094" s="217"/>
      <c r="II2094" s="217"/>
      <c r="IJ2094" s="217"/>
      <c r="IK2094" s="217"/>
      <c r="IL2094" s="217"/>
    </row>
    <row r="2095" spans="1:246" ht="47.25" x14ac:dyDescent="0.25">
      <c r="A2095" s="217">
        <v>1</v>
      </c>
      <c r="B2095" s="217">
        <v>1</v>
      </c>
      <c r="C2095" s="1826" t="s">
        <v>391</v>
      </c>
      <c r="D2095" s="689"/>
      <c r="E2095" s="689"/>
      <c r="F2095" s="225"/>
      <c r="G2095" s="2016"/>
      <c r="H2095" s="2016"/>
      <c r="I2095" s="2016"/>
      <c r="J2095" s="2016"/>
      <c r="K2095" s="2016"/>
      <c r="L2095" s="2072"/>
      <c r="M2095" s="2072"/>
      <c r="N2095" s="2072"/>
      <c r="O2095" s="2072"/>
      <c r="P2095" s="2072"/>
      <c r="Q2095" s="2072"/>
      <c r="R2095" s="369"/>
      <c r="S2095" s="2236"/>
      <c r="T2095" s="369"/>
      <c r="U2095" s="1107"/>
      <c r="V2095" s="369"/>
      <c r="W2095" s="369"/>
      <c r="X2095" s="3035"/>
      <c r="Y2095" s="3035"/>
      <c r="Z2095" s="369"/>
      <c r="AA2095" s="2073"/>
      <c r="AB2095" s="2236"/>
      <c r="AC2095" s="2257"/>
      <c r="AD2095" s="217"/>
      <c r="AE2095" s="217"/>
      <c r="AF2095" s="217"/>
      <c r="AG2095" s="217"/>
      <c r="AH2095" s="217"/>
      <c r="AI2095" s="217"/>
      <c r="AJ2095" s="217"/>
      <c r="AK2095" s="217"/>
      <c r="AL2095" s="217"/>
      <c r="AM2095" s="217"/>
      <c r="AN2095" s="217"/>
      <c r="AO2095" s="217"/>
      <c r="AP2095" s="217"/>
      <c r="AQ2095" s="217"/>
      <c r="AR2095" s="217"/>
      <c r="AS2095" s="217"/>
      <c r="AT2095" s="217"/>
      <c r="AU2095" s="217"/>
      <c r="AV2095" s="217"/>
      <c r="AW2095" s="217"/>
      <c r="AX2095" s="217"/>
      <c r="AY2095" s="217"/>
      <c r="AZ2095" s="217"/>
      <c r="BA2095" s="217"/>
      <c r="BB2095" s="217"/>
      <c r="BC2095" s="217"/>
      <c r="BD2095" s="217"/>
      <c r="BE2095" s="217"/>
      <c r="BF2095" s="217"/>
      <c r="BG2095" s="217"/>
      <c r="BH2095" s="217"/>
      <c r="BI2095" s="217"/>
      <c r="BJ2095" s="217"/>
      <c r="BK2095" s="217"/>
      <c r="BL2095" s="217"/>
      <c r="BM2095" s="217"/>
      <c r="BN2095" s="217"/>
      <c r="BO2095" s="217"/>
      <c r="BP2095" s="217"/>
      <c r="BQ2095" s="217"/>
      <c r="BR2095" s="217"/>
      <c r="BS2095" s="217"/>
      <c r="BT2095" s="217"/>
      <c r="BU2095" s="217"/>
      <c r="BV2095" s="217"/>
      <c r="BW2095" s="217"/>
      <c r="BX2095" s="217"/>
      <c r="BY2095" s="217"/>
      <c r="BZ2095" s="217"/>
      <c r="CA2095" s="217"/>
      <c r="CB2095" s="217"/>
      <c r="CC2095" s="217"/>
      <c r="CD2095" s="217"/>
      <c r="CE2095" s="217"/>
      <c r="CF2095" s="217"/>
      <c r="CG2095" s="217"/>
      <c r="CH2095" s="217"/>
      <c r="CI2095" s="217"/>
      <c r="CJ2095" s="217"/>
      <c r="CK2095" s="217"/>
      <c r="CL2095" s="217"/>
      <c r="CM2095" s="217"/>
      <c r="CN2095" s="217"/>
      <c r="CO2095" s="217"/>
      <c r="CP2095" s="217"/>
      <c r="CQ2095" s="217"/>
      <c r="CR2095" s="217"/>
      <c r="CS2095" s="217"/>
      <c r="CT2095" s="217"/>
      <c r="CU2095" s="217"/>
      <c r="CV2095" s="217"/>
      <c r="CW2095" s="217"/>
      <c r="CX2095" s="217"/>
      <c r="CY2095" s="217"/>
      <c r="CZ2095" s="217"/>
      <c r="DA2095" s="217"/>
      <c r="DB2095" s="217"/>
      <c r="DC2095" s="217"/>
      <c r="DD2095" s="217"/>
      <c r="DE2095" s="217"/>
      <c r="DF2095" s="217"/>
      <c r="DG2095" s="217"/>
      <c r="DH2095" s="217"/>
      <c r="DI2095" s="217"/>
      <c r="DJ2095" s="217"/>
      <c r="DK2095" s="217"/>
      <c r="DL2095" s="217"/>
      <c r="DM2095" s="217"/>
      <c r="DN2095" s="217"/>
      <c r="DO2095" s="217"/>
      <c r="DP2095" s="217"/>
      <c r="DQ2095" s="217"/>
      <c r="DR2095" s="217"/>
      <c r="DS2095" s="217"/>
      <c r="DT2095" s="217"/>
      <c r="DU2095" s="217"/>
      <c r="DV2095" s="217"/>
      <c r="DW2095" s="217"/>
      <c r="DX2095" s="217"/>
      <c r="DY2095" s="217"/>
      <c r="DZ2095" s="217"/>
      <c r="EA2095" s="217"/>
      <c r="EB2095" s="217"/>
      <c r="EC2095" s="217"/>
      <c r="ED2095" s="217"/>
      <c r="EE2095" s="217"/>
      <c r="EF2095" s="217"/>
      <c r="EG2095" s="217"/>
      <c r="EH2095" s="217"/>
      <c r="EI2095" s="217"/>
      <c r="EJ2095" s="217"/>
      <c r="EK2095" s="217"/>
      <c r="EL2095" s="217"/>
      <c r="EM2095" s="217"/>
      <c r="EN2095" s="217"/>
      <c r="EO2095" s="217"/>
      <c r="EP2095" s="217"/>
      <c r="EQ2095" s="217"/>
      <c r="ER2095" s="217"/>
      <c r="ES2095" s="217"/>
      <c r="ET2095" s="217"/>
      <c r="EU2095" s="217"/>
      <c r="EV2095" s="217"/>
      <c r="EW2095" s="217"/>
      <c r="EX2095" s="217"/>
      <c r="EY2095" s="217"/>
      <c r="EZ2095" s="217"/>
      <c r="FA2095" s="217"/>
      <c r="FB2095" s="217"/>
      <c r="FC2095" s="217"/>
      <c r="FD2095" s="217"/>
      <c r="FE2095" s="217"/>
      <c r="FF2095" s="217"/>
      <c r="FG2095" s="217"/>
      <c r="FH2095" s="217"/>
      <c r="FI2095" s="217"/>
      <c r="FJ2095" s="217"/>
      <c r="FK2095" s="217"/>
      <c r="FL2095" s="217"/>
      <c r="FM2095" s="217"/>
      <c r="FN2095" s="217"/>
      <c r="FO2095" s="217"/>
      <c r="FP2095" s="217"/>
      <c r="FQ2095" s="217"/>
      <c r="FR2095" s="217"/>
      <c r="FS2095" s="217"/>
      <c r="FT2095" s="217"/>
      <c r="FU2095" s="217"/>
      <c r="FV2095" s="217"/>
      <c r="FW2095" s="217"/>
      <c r="FX2095" s="217"/>
      <c r="FY2095" s="217"/>
      <c r="FZ2095" s="217"/>
      <c r="GA2095" s="217"/>
      <c r="GB2095" s="217"/>
      <c r="GC2095" s="217"/>
      <c r="GD2095" s="217"/>
      <c r="GE2095" s="217"/>
      <c r="GF2095" s="217"/>
      <c r="GG2095" s="217"/>
      <c r="GH2095" s="217"/>
      <c r="GI2095" s="217"/>
      <c r="GJ2095" s="217"/>
      <c r="GK2095" s="217"/>
      <c r="GL2095" s="217"/>
      <c r="GM2095" s="217"/>
      <c r="GN2095" s="217"/>
      <c r="GO2095" s="217"/>
      <c r="GP2095" s="217"/>
      <c r="GQ2095" s="217"/>
      <c r="GR2095" s="217"/>
      <c r="GS2095" s="217"/>
      <c r="GT2095" s="217"/>
      <c r="GU2095" s="217"/>
      <c r="GV2095" s="217"/>
      <c r="GW2095" s="217"/>
      <c r="GX2095" s="217"/>
      <c r="GY2095" s="217"/>
      <c r="GZ2095" s="217"/>
      <c r="HA2095" s="217"/>
      <c r="HB2095" s="217"/>
      <c r="HC2095" s="217"/>
      <c r="HD2095" s="217"/>
      <c r="HE2095" s="217"/>
      <c r="HF2095" s="217"/>
      <c r="HG2095" s="217"/>
      <c r="HH2095" s="217"/>
      <c r="HI2095" s="217"/>
      <c r="HJ2095" s="217"/>
      <c r="HK2095" s="217"/>
      <c r="HL2095" s="217"/>
      <c r="HM2095" s="217"/>
      <c r="HN2095" s="217"/>
      <c r="HO2095" s="217"/>
      <c r="HP2095" s="217"/>
      <c r="HQ2095" s="217"/>
      <c r="HR2095" s="217"/>
      <c r="HS2095" s="217"/>
      <c r="HT2095" s="217"/>
      <c r="HU2095" s="217"/>
      <c r="HV2095" s="217"/>
      <c r="HW2095" s="217"/>
      <c r="HX2095" s="217"/>
      <c r="HY2095" s="217"/>
      <c r="HZ2095" s="217"/>
      <c r="IA2095" s="217"/>
      <c r="IB2095" s="217"/>
      <c r="IC2095" s="217"/>
      <c r="ID2095" s="217"/>
      <c r="IE2095" s="217"/>
      <c r="IF2095" s="217"/>
      <c r="IG2095" s="217"/>
      <c r="IH2095" s="217"/>
      <c r="II2095" s="217"/>
      <c r="IJ2095" s="217"/>
      <c r="IK2095" s="217"/>
      <c r="IL2095" s="217"/>
    </row>
    <row r="2096" spans="1:246" ht="26.25" x14ac:dyDescent="0.25">
      <c r="B2096" s="217">
        <v>1</v>
      </c>
      <c r="C2096" s="3281" t="s">
        <v>572</v>
      </c>
      <c r="D2096" s="689"/>
      <c r="E2096" s="689"/>
      <c r="F2096" s="225"/>
      <c r="G2096" s="2016"/>
      <c r="H2096" s="2016"/>
      <c r="I2096" s="2016"/>
      <c r="J2096" s="2016"/>
      <c r="K2096" s="2016"/>
      <c r="L2096" s="2072"/>
      <c r="M2096" s="2072"/>
      <c r="N2096" s="2072"/>
      <c r="O2096" s="2072"/>
      <c r="P2096" s="2072"/>
      <c r="Q2096" s="2072"/>
      <c r="R2096" s="369"/>
      <c r="S2096" s="2236"/>
      <c r="T2096" s="369"/>
      <c r="U2096" s="1107"/>
      <c r="V2096" s="369"/>
      <c r="W2096" s="369"/>
      <c r="X2096" s="3035"/>
      <c r="Y2096" s="3035"/>
      <c r="Z2096" s="369"/>
      <c r="AA2096" s="2073"/>
      <c r="AB2096" s="2236"/>
      <c r="AC2096" s="2257"/>
      <c r="AD2096" s="217"/>
      <c r="AE2096" s="217"/>
      <c r="AF2096" s="217"/>
      <c r="AG2096" s="217"/>
      <c r="AH2096" s="217"/>
      <c r="AI2096" s="217"/>
      <c r="AJ2096" s="217"/>
      <c r="AK2096" s="217"/>
      <c r="AL2096" s="217"/>
      <c r="AM2096" s="217"/>
      <c r="AN2096" s="217"/>
      <c r="AO2096" s="217"/>
      <c r="AP2096" s="217"/>
      <c r="AQ2096" s="217"/>
      <c r="AR2096" s="217"/>
      <c r="AS2096" s="217"/>
      <c r="AT2096" s="217"/>
      <c r="AU2096" s="217"/>
      <c r="AV2096" s="217"/>
      <c r="AW2096" s="217"/>
      <c r="AX2096" s="217"/>
      <c r="AY2096" s="217"/>
      <c r="AZ2096" s="217"/>
      <c r="BA2096" s="217"/>
      <c r="BB2096" s="217"/>
      <c r="BC2096" s="217"/>
      <c r="BD2096" s="217"/>
      <c r="BE2096" s="217"/>
      <c r="BF2096" s="217"/>
      <c r="BG2096" s="217"/>
      <c r="BH2096" s="217"/>
      <c r="BI2096" s="217"/>
      <c r="BJ2096" s="217"/>
      <c r="BK2096" s="217"/>
      <c r="BL2096" s="217"/>
      <c r="BM2096" s="217"/>
      <c r="BN2096" s="217"/>
      <c r="BO2096" s="217"/>
      <c r="BP2096" s="217"/>
      <c r="BQ2096" s="217"/>
      <c r="BR2096" s="217"/>
      <c r="BS2096" s="217"/>
      <c r="BT2096" s="217"/>
      <c r="BU2096" s="217"/>
      <c r="BV2096" s="217"/>
      <c r="BW2096" s="217"/>
      <c r="BX2096" s="217"/>
      <c r="BY2096" s="217"/>
      <c r="BZ2096" s="217"/>
      <c r="CA2096" s="217"/>
      <c r="CB2096" s="217"/>
      <c r="CC2096" s="217"/>
      <c r="CD2096" s="217"/>
      <c r="CE2096" s="217"/>
      <c r="CF2096" s="217"/>
      <c r="CG2096" s="217"/>
      <c r="CH2096" s="217"/>
      <c r="CI2096" s="217"/>
      <c r="CJ2096" s="217"/>
      <c r="CK2096" s="217"/>
      <c r="CL2096" s="217"/>
      <c r="CM2096" s="217"/>
      <c r="CN2096" s="217"/>
      <c r="CO2096" s="217"/>
      <c r="CP2096" s="217"/>
      <c r="CQ2096" s="217"/>
      <c r="CR2096" s="217"/>
      <c r="CS2096" s="217"/>
      <c r="CT2096" s="217"/>
      <c r="CU2096" s="217"/>
      <c r="CV2096" s="217"/>
      <c r="CW2096" s="217"/>
      <c r="CX2096" s="217"/>
      <c r="CY2096" s="217"/>
      <c r="CZ2096" s="217"/>
      <c r="DA2096" s="217"/>
      <c r="DB2096" s="217"/>
      <c r="DC2096" s="217"/>
      <c r="DD2096" s="217"/>
      <c r="DE2096" s="217"/>
      <c r="DF2096" s="217"/>
      <c r="DG2096" s="217"/>
      <c r="DH2096" s="217"/>
      <c r="DI2096" s="217"/>
      <c r="DJ2096" s="217"/>
      <c r="DK2096" s="217"/>
      <c r="DL2096" s="217"/>
      <c r="DM2096" s="217"/>
      <c r="DN2096" s="217"/>
      <c r="DO2096" s="217"/>
      <c r="DP2096" s="217"/>
      <c r="DQ2096" s="217"/>
      <c r="DR2096" s="217"/>
      <c r="DS2096" s="217"/>
      <c r="DT2096" s="217"/>
      <c r="DU2096" s="217"/>
      <c r="DV2096" s="217"/>
      <c r="DW2096" s="217"/>
      <c r="DX2096" s="217"/>
      <c r="DY2096" s="217"/>
      <c r="DZ2096" s="217"/>
      <c r="EA2096" s="217"/>
      <c r="EB2096" s="217"/>
      <c r="EC2096" s="217"/>
      <c r="ED2096" s="217"/>
      <c r="EE2096" s="217"/>
      <c r="EF2096" s="217"/>
      <c r="EG2096" s="217"/>
      <c r="EH2096" s="217"/>
      <c r="EI2096" s="217"/>
      <c r="EJ2096" s="217"/>
      <c r="EK2096" s="217"/>
      <c r="EL2096" s="217"/>
      <c r="EM2096" s="217"/>
      <c r="EN2096" s="217"/>
      <c r="EO2096" s="217"/>
      <c r="EP2096" s="217"/>
      <c r="EQ2096" s="217"/>
      <c r="ER2096" s="217"/>
      <c r="ES2096" s="217"/>
      <c r="ET2096" s="217"/>
      <c r="EU2096" s="217"/>
      <c r="EV2096" s="217"/>
      <c r="EW2096" s="217"/>
      <c r="EX2096" s="217"/>
      <c r="EY2096" s="217"/>
      <c r="EZ2096" s="217"/>
      <c r="FA2096" s="217"/>
      <c r="FB2096" s="217"/>
      <c r="FC2096" s="217"/>
      <c r="FD2096" s="217"/>
      <c r="FE2096" s="217"/>
      <c r="FF2096" s="217"/>
      <c r="FG2096" s="217"/>
      <c r="FH2096" s="217"/>
      <c r="FI2096" s="217"/>
      <c r="FJ2096" s="217"/>
      <c r="FK2096" s="217"/>
      <c r="FL2096" s="217"/>
      <c r="FM2096" s="217"/>
      <c r="FN2096" s="217"/>
      <c r="FO2096" s="217"/>
      <c r="FP2096" s="217"/>
      <c r="FQ2096" s="217"/>
      <c r="FR2096" s="217"/>
      <c r="FS2096" s="217"/>
      <c r="FT2096" s="217"/>
      <c r="FU2096" s="217"/>
      <c r="FV2096" s="217"/>
      <c r="FW2096" s="217"/>
      <c r="FX2096" s="217"/>
      <c r="FY2096" s="217"/>
      <c r="FZ2096" s="217"/>
      <c r="GA2096" s="217"/>
      <c r="GB2096" s="217"/>
      <c r="GC2096" s="217"/>
      <c r="GD2096" s="217"/>
      <c r="GE2096" s="217"/>
      <c r="GF2096" s="217"/>
      <c r="GG2096" s="217"/>
      <c r="GH2096" s="217"/>
      <c r="GI2096" s="217"/>
      <c r="GJ2096" s="217"/>
      <c r="GK2096" s="217"/>
      <c r="GL2096" s="217"/>
      <c r="GM2096" s="217"/>
      <c r="GN2096" s="217"/>
      <c r="GO2096" s="217"/>
      <c r="GP2096" s="217"/>
      <c r="GQ2096" s="217"/>
      <c r="GR2096" s="217"/>
      <c r="GS2096" s="217"/>
      <c r="GT2096" s="217"/>
      <c r="GU2096" s="217"/>
      <c r="GV2096" s="217"/>
      <c r="GW2096" s="217"/>
      <c r="GX2096" s="217"/>
      <c r="GY2096" s="217"/>
      <c r="GZ2096" s="217"/>
      <c r="HA2096" s="217"/>
      <c r="HB2096" s="217"/>
      <c r="HC2096" s="217"/>
      <c r="HD2096" s="217"/>
      <c r="HE2096" s="217"/>
      <c r="HF2096" s="217"/>
      <c r="HG2096" s="217"/>
      <c r="HH2096" s="217"/>
      <c r="HI2096" s="217"/>
      <c r="HJ2096" s="217"/>
      <c r="HK2096" s="217"/>
      <c r="HL2096" s="217"/>
      <c r="HM2096" s="217"/>
      <c r="HN2096" s="217"/>
      <c r="HO2096" s="217"/>
      <c r="HP2096" s="217"/>
      <c r="HQ2096" s="217"/>
      <c r="HR2096" s="217"/>
      <c r="HS2096" s="217"/>
      <c r="HT2096" s="217"/>
      <c r="HU2096" s="217"/>
      <c r="HV2096" s="217"/>
      <c r="HW2096" s="217"/>
      <c r="HX2096" s="217"/>
      <c r="HY2096" s="217"/>
      <c r="HZ2096" s="217"/>
      <c r="IA2096" s="217"/>
      <c r="IB2096" s="217"/>
      <c r="IC2096" s="217"/>
      <c r="ID2096" s="217"/>
      <c r="IE2096" s="217"/>
      <c r="IF2096" s="217"/>
      <c r="IG2096" s="217"/>
      <c r="IH2096" s="217"/>
      <c r="II2096" s="217"/>
      <c r="IJ2096" s="217"/>
      <c r="IK2096" s="217"/>
      <c r="IL2096" s="217"/>
    </row>
    <row r="2097" spans="1:29" s="2225" customFormat="1" x14ac:dyDescent="0.25">
      <c r="A2097" s="217">
        <v>1</v>
      </c>
      <c r="B2097" s="217">
        <v>1</v>
      </c>
      <c r="C2097" s="1933" t="s">
        <v>5</v>
      </c>
      <c r="D2097" s="1933"/>
      <c r="E2097" s="1933"/>
      <c r="F2097" s="255"/>
      <c r="G2097" s="1244"/>
      <c r="H2097" s="1244"/>
      <c r="I2097" s="1244"/>
      <c r="J2097" s="1244"/>
      <c r="K2097" s="1244"/>
      <c r="L2097" s="1935"/>
      <c r="M2097" s="1935"/>
      <c r="N2097" s="1935"/>
      <c r="O2097" s="1935"/>
      <c r="P2097" s="1935"/>
      <c r="Q2097" s="1935"/>
      <c r="R2097" s="2361"/>
      <c r="S2097" s="1246"/>
      <c r="T2097" s="2361"/>
      <c r="U2097" s="2677"/>
      <c r="V2097" s="2361"/>
      <c r="W2097" s="2361"/>
      <c r="X2097" s="2361"/>
      <c r="Y2097" s="2361"/>
      <c r="Z2097" s="2361"/>
      <c r="AA2097" s="1246"/>
      <c r="AB2097" s="1246"/>
      <c r="AC2097" s="2257"/>
    </row>
    <row r="2098" spans="1:29" s="2225" customFormat="1" x14ac:dyDescent="0.25">
      <c r="A2098" s="217">
        <v>1</v>
      </c>
      <c r="B2098" s="217">
        <v>1</v>
      </c>
      <c r="C2098" s="3" t="s">
        <v>23</v>
      </c>
      <c r="D2098" s="1066" t="s">
        <v>226</v>
      </c>
      <c r="E2098" s="1935">
        <v>340</v>
      </c>
      <c r="F2098" s="52"/>
      <c r="G2098" s="126">
        <f t="shared" ref="G2098:G2103" si="1570">ROUND(F2098/12*$C$3,0)</f>
        <v>0</v>
      </c>
      <c r="H2098" s="126"/>
      <c r="I2098" s="126" t="e">
        <f t="shared" ref="I2098:I2104" si="1571">H2098/G2098*100</f>
        <v>#DIV/0!</v>
      </c>
      <c r="J2098" s="1939"/>
      <c r="K2098" s="155" t="e">
        <f t="shared" ref="K2098:K2104" si="1572">N2098/H2098</f>
        <v>#DIV/0!</v>
      </c>
      <c r="L2098" s="156">
        <f t="shared" ref="L2098:L2103" si="1573">ROUND(F2098*J2098,0)</f>
        <v>0</v>
      </c>
      <c r="M2098" s="156">
        <f t="shared" ref="M2098:M2103" si="1574">ROUND(L2098/12*$C$3,0)</f>
        <v>0</v>
      </c>
      <c r="N2098" s="156"/>
      <c r="O2098" s="156" t="e">
        <f t="shared" ref="O2098:O2104" si="1575">N2098/M2098*100</f>
        <v>#DIV/0!</v>
      </c>
      <c r="P2098" s="156">
        <f t="shared" ref="P2098:P2103" si="1576">ROUND(L2098/E2098,0)</f>
        <v>0</v>
      </c>
      <c r="Q2098" s="156" t="e">
        <f t="shared" ref="Q2098:Q2104" si="1577">N2098/$C$3*12/P2098</f>
        <v>#DIV/0!</v>
      </c>
      <c r="R2098" s="325"/>
      <c r="S2098" s="741"/>
      <c r="T2098" s="325"/>
      <c r="U2098" s="766"/>
      <c r="V2098" s="325"/>
      <c r="W2098" s="325"/>
      <c r="X2098" s="325"/>
      <c r="Y2098" s="325"/>
      <c r="Z2098" s="325"/>
      <c r="AA2098" s="925"/>
      <c r="AB2098" s="937"/>
      <c r="AC2098" s="2257"/>
    </row>
    <row r="2099" spans="1:29" s="2225" customFormat="1" x14ac:dyDescent="0.25">
      <c r="A2099" s="217">
        <v>1</v>
      </c>
      <c r="B2099" s="217">
        <v>1</v>
      </c>
      <c r="C2099" s="3" t="s">
        <v>24</v>
      </c>
      <c r="D2099" s="1066" t="s">
        <v>226</v>
      </c>
      <c r="E2099" s="1935">
        <v>300</v>
      </c>
      <c r="F2099" s="52"/>
      <c r="G2099" s="126">
        <f t="shared" si="1570"/>
        <v>0</v>
      </c>
      <c r="H2099" s="126"/>
      <c r="I2099" s="126" t="e">
        <f t="shared" si="1571"/>
        <v>#DIV/0!</v>
      </c>
      <c r="J2099" s="1939"/>
      <c r="K2099" s="155" t="e">
        <f t="shared" si="1572"/>
        <v>#DIV/0!</v>
      </c>
      <c r="L2099" s="156">
        <f t="shared" si="1573"/>
        <v>0</v>
      </c>
      <c r="M2099" s="156">
        <f t="shared" si="1574"/>
        <v>0</v>
      </c>
      <c r="N2099" s="156"/>
      <c r="O2099" s="156" t="e">
        <f t="shared" si="1575"/>
        <v>#DIV/0!</v>
      </c>
      <c r="P2099" s="156">
        <f t="shared" si="1576"/>
        <v>0</v>
      </c>
      <c r="Q2099" s="156" t="e">
        <f t="shared" si="1577"/>
        <v>#DIV/0!</v>
      </c>
      <c r="R2099" s="325"/>
      <c r="S2099" s="2356"/>
      <c r="T2099" s="325"/>
      <c r="U2099" s="766"/>
      <c r="V2099" s="325"/>
      <c r="W2099" s="325"/>
      <c r="X2099" s="325"/>
      <c r="Y2099" s="325"/>
      <c r="Z2099" s="325"/>
      <c r="AA2099" s="925"/>
      <c r="AB2099" s="957"/>
      <c r="AC2099" s="2257"/>
    </row>
    <row r="2100" spans="1:29" s="2225" customFormat="1" x14ac:dyDescent="0.25">
      <c r="A2100" s="217"/>
      <c r="B2100" s="217">
        <v>1</v>
      </c>
      <c r="C2100" s="3" t="s">
        <v>22</v>
      </c>
      <c r="D2100" s="1066" t="s">
        <v>226</v>
      </c>
      <c r="E2100" s="1935">
        <v>340</v>
      </c>
      <c r="F2100" s="52"/>
      <c r="G2100" s="126">
        <f t="shared" si="1570"/>
        <v>0</v>
      </c>
      <c r="H2100" s="126"/>
      <c r="I2100" s="126" t="e">
        <f t="shared" si="1571"/>
        <v>#DIV/0!</v>
      </c>
      <c r="K2100" s="155" t="e">
        <f t="shared" si="1572"/>
        <v>#DIV/0!</v>
      </c>
      <c r="L2100" s="156">
        <f t="shared" si="1573"/>
        <v>0</v>
      </c>
      <c r="M2100" s="156">
        <f t="shared" si="1574"/>
        <v>0</v>
      </c>
      <c r="N2100" s="156"/>
      <c r="O2100" s="156" t="e">
        <f t="shared" si="1575"/>
        <v>#DIV/0!</v>
      </c>
      <c r="P2100" s="156">
        <f t="shared" si="1576"/>
        <v>0</v>
      </c>
      <c r="Q2100" s="156" t="e">
        <f t="shared" si="1577"/>
        <v>#DIV/0!</v>
      </c>
      <c r="R2100" s="325"/>
      <c r="S2100" s="2356"/>
      <c r="T2100" s="325"/>
      <c r="U2100" s="766"/>
      <c r="V2100" s="325"/>
      <c r="W2100" s="325"/>
      <c r="X2100" s="325"/>
      <c r="Y2100" s="325"/>
      <c r="Z2100" s="325"/>
      <c r="AA2100" s="925"/>
      <c r="AB2100" s="957"/>
      <c r="AC2100" s="2257"/>
    </row>
    <row r="2101" spans="1:29" s="2225" customFormat="1" x14ac:dyDescent="0.25">
      <c r="A2101" s="217">
        <v>1</v>
      </c>
      <c r="B2101" s="217">
        <v>1</v>
      </c>
      <c r="C2101" s="3" t="s">
        <v>63</v>
      </c>
      <c r="D2101" s="1066" t="s">
        <v>226</v>
      </c>
      <c r="E2101" s="1935">
        <v>320</v>
      </c>
      <c r="F2101" s="52"/>
      <c r="G2101" s="126">
        <f t="shared" si="1570"/>
        <v>0</v>
      </c>
      <c r="H2101" s="126"/>
      <c r="I2101" s="126" t="e">
        <f t="shared" si="1571"/>
        <v>#DIV/0!</v>
      </c>
      <c r="J2101" s="1939"/>
      <c r="K2101" s="155" t="e">
        <f t="shared" si="1572"/>
        <v>#DIV/0!</v>
      </c>
      <c r="L2101" s="156">
        <f t="shared" si="1573"/>
        <v>0</v>
      </c>
      <c r="M2101" s="156">
        <f t="shared" si="1574"/>
        <v>0</v>
      </c>
      <c r="N2101" s="156"/>
      <c r="O2101" s="156" t="e">
        <f t="shared" si="1575"/>
        <v>#DIV/0!</v>
      </c>
      <c r="P2101" s="156">
        <f t="shared" si="1576"/>
        <v>0</v>
      </c>
      <c r="Q2101" s="156" t="e">
        <f t="shared" si="1577"/>
        <v>#DIV/0!</v>
      </c>
      <c r="R2101" s="325"/>
      <c r="S2101" s="2356"/>
      <c r="T2101" s="325"/>
      <c r="U2101" s="766"/>
      <c r="V2101" s="325"/>
      <c r="W2101" s="325"/>
      <c r="X2101" s="325"/>
      <c r="Y2101" s="325"/>
      <c r="Z2101" s="325"/>
      <c r="AA2101" s="925"/>
      <c r="AB2101" s="957"/>
      <c r="AC2101" s="2257"/>
    </row>
    <row r="2102" spans="1:29" s="2225" customFormat="1" x14ac:dyDescent="0.25">
      <c r="A2102" s="217">
        <v>1</v>
      </c>
      <c r="B2102" s="217">
        <v>1</v>
      </c>
      <c r="C2102" s="3" t="s">
        <v>10</v>
      </c>
      <c r="D2102" s="1066" t="s">
        <v>226</v>
      </c>
      <c r="E2102" s="1935">
        <v>340</v>
      </c>
      <c r="F2102" s="52"/>
      <c r="G2102" s="126">
        <f t="shared" si="1570"/>
        <v>0</v>
      </c>
      <c r="H2102" s="126"/>
      <c r="I2102" s="126" t="e">
        <f t="shared" si="1571"/>
        <v>#DIV/0!</v>
      </c>
      <c r="J2102" s="1939"/>
      <c r="K2102" s="155" t="e">
        <f t="shared" si="1572"/>
        <v>#DIV/0!</v>
      </c>
      <c r="L2102" s="156">
        <f t="shared" si="1573"/>
        <v>0</v>
      </c>
      <c r="M2102" s="156">
        <f t="shared" si="1574"/>
        <v>0</v>
      </c>
      <c r="N2102" s="156"/>
      <c r="O2102" s="156" t="e">
        <f t="shared" si="1575"/>
        <v>#DIV/0!</v>
      </c>
      <c r="P2102" s="156">
        <f t="shared" si="1576"/>
        <v>0</v>
      </c>
      <c r="Q2102" s="156" t="e">
        <f t="shared" si="1577"/>
        <v>#DIV/0!</v>
      </c>
      <c r="R2102" s="325"/>
      <c r="S2102" s="2356"/>
      <c r="T2102" s="325"/>
      <c r="U2102" s="766"/>
      <c r="V2102" s="325"/>
      <c r="W2102" s="325"/>
      <c r="X2102" s="325"/>
      <c r="Y2102" s="325"/>
      <c r="Z2102" s="325"/>
      <c r="AA2102" s="925"/>
      <c r="AB2102" s="957"/>
      <c r="AC2102" s="2257"/>
    </row>
    <row r="2103" spans="1:29" s="2225" customFormat="1" x14ac:dyDescent="0.25">
      <c r="A2103" s="217">
        <v>1</v>
      </c>
      <c r="B2103" s="217">
        <v>1</v>
      </c>
      <c r="C2103" s="3" t="s">
        <v>6</v>
      </c>
      <c r="D2103" s="1066" t="s">
        <v>226</v>
      </c>
      <c r="E2103" s="1935">
        <v>340</v>
      </c>
      <c r="F2103" s="225"/>
      <c r="G2103" s="126">
        <f t="shared" si="1570"/>
        <v>0</v>
      </c>
      <c r="H2103" s="126"/>
      <c r="I2103" s="126" t="e">
        <f t="shared" si="1571"/>
        <v>#DIV/0!</v>
      </c>
      <c r="J2103" s="369"/>
      <c r="K2103" s="155" t="e">
        <f t="shared" si="1572"/>
        <v>#DIV/0!</v>
      </c>
      <c r="L2103" s="156">
        <f t="shared" si="1573"/>
        <v>0</v>
      </c>
      <c r="M2103" s="156">
        <f t="shared" si="1574"/>
        <v>0</v>
      </c>
      <c r="N2103" s="156"/>
      <c r="O2103" s="156" t="e">
        <f t="shared" si="1575"/>
        <v>#DIV/0!</v>
      </c>
      <c r="P2103" s="156">
        <f t="shared" si="1576"/>
        <v>0</v>
      </c>
      <c r="Q2103" s="156" t="e">
        <f t="shared" si="1577"/>
        <v>#DIV/0!</v>
      </c>
      <c r="R2103" s="325"/>
      <c r="S2103" s="2487"/>
      <c r="T2103" s="325"/>
      <c r="U2103" s="766"/>
      <c r="V2103" s="325"/>
      <c r="W2103" s="325"/>
      <c r="X2103" s="325"/>
      <c r="Y2103" s="325"/>
      <c r="Z2103" s="325"/>
      <c r="AA2103" s="925"/>
      <c r="AB2103" s="957"/>
      <c r="AC2103" s="2257"/>
    </row>
    <row r="2104" spans="1:29" s="2225" customFormat="1" ht="29.25" x14ac:dyDescent="0.25">
      <c r="A2104" s="217">
        <v>1</v>
      </c>
      <c r="B2104" s="217">
        <v>1</v>
      </c>
      <c r="C2104" s="1329" t="s">
        <v>7</v>
      </c>
      <c r="D2104" s="2954"/>
      <c r="E2104" s="1329"/>
      <c r="F2104" s="83">
        <f>SUM(F2098:F2103)</f>
        <v>0</v>
      </c>
      <c r="G2104" s="2488">
        <f>SUM(G2098:G2103)</f>
        <v>0</v>
      </c>
      <c r="H2104" s="2488">
        <f>SUM(H2098:H2103)</f>
        <v>0</v>
      </c>
      <c r="I2104" s="2488" t="e">
        <f t="shared" si="1571"/>
        <v>#DIV/0!</v>
      </c>
      <c r="J2104" s="1958">
        <f>IF(F2104=0,0,L2104/F2104)</f>
        <v>0</v>
      </c>
      <c r="K2104" s="199" t="e">
        <f t="shared" si="1572"/>
        <v>#DIV/0!</v>
      </c>
      <c r="L2104" s="2488">
        <f>SUM(L2098:L2103)</f>
        <v>0</v>
      </c>
      <c r="M2104" s="2488">
        <f>SUM(M2098:M2103)</f>
        <v>0</v>
      </c>
      <c r="N2104" s="2488">
        <f>SUM(N2098:N2103)</f>
        <v>0</v>
      </c>
      <c r="O2104" s="156" t="e">
        <f t="shared" si="1575"/>
        <v>#DIV/0!</v>
      </c>
      <c r="P2104" s="2488">
        <f>SUM(P2098:P2103)</f>
        <v>0</v>
      </c>
      <c r="Q2104" s="156" t="e">
        <f t="shared" si="1577"/>
        <v>#DIV/0!</v>
      </c>
      <c r="R2104" s="2489"/>
      <c r="S2104" s="860">
        <f t="shared" ref="S2104:S2106" si="1578">R2104/12*$C$3</f>
        <v>0</v>
      </c>
      <c r="T2104" s="2489">
        <f>Z2104-Y2104-V2104-U2104</f>
        <v>0</v>
      </c>
      <c r="U2104" s="2702"/>
      <c r="V2104" s="2489"/>
      <c r="W2104" s="2489">
        <f>T2104-S2104</f>
        <v>0</v>
      </c>
      <c r="X2104" s="2489"/>
      <c r="Y2104" s="2489"/>
      <c r="Z2104" s="2489"/>
      <c r="AA2104" s="2490"/>
      <c r="AB2104" s="2553"/>
      <c r="AC2104" s="2257"/>
    </row>
    <row r="2105" spans="1:29" s="2225" customFormat="1" x14ac:dyDescent="0.25">
      <c r="A2105" s="217">
        <v>1</v>
      </c>
      <c r="B2105" s="217">
        <v>1</v>
      </c>
      <c r="C2105" s="1838" t="s">
        <v>14</v>
      </c>
      <c r="D2105" s="1838"/>
      <c r="E2105" s="2491"/>
      <c r="F2105" s="83"/>
      <c r="G2105" s="2488"/>
      <c r="H2105" s="2488"/>
      <c r="I2105" s="2488"/>
      <c r="J2105" s="2492"/>
      <c r="K2105" s="2492"/>
      <c r="L2105" s="2488"/>
      <c r="M2105" s="2488"/>
      <c r="N2105" s="2488"/>
      <c r="O2105" s="2488"/>
      <c r="P2105" s="2488"/>
      <c r="Q2105" s="2488"/>
      <c r="R2105" s="2361"/>
      <c r="S2105" s="2355">
        <f t="shared" si="1578"/>
        <v>0</v>
      </c>
      <c r="T2105" s="2361">
        <f t="shared" ref="T2105:T2107" si="1579">Z2105-Y2105-V2105-U2105</f>
        <v>0</v>
      </c>
      <c r="U2105" s="2677"/>
      <c r="V2105" s="2361"/>
      <c r="W2105" s="2361">
        <f>T2105-S2105</f>
        <v>0</v>
      </c>
      <c r="X2105" s="2361"/>
      <c r="Y2105" s="2361"/>
      <c r="Z2105" s="2361"/>
      <c r="AA2105" s="2490"/>
      <c r="AB2105" s="2678"/>
      <c r="AC2105" s="2257"/>
    </row>
    <row r="2106" spans="1:29" s="2225" customFormat="1" x14ac:dyDescent="0.25">
      <c r="A2106" s="217">
        <v>1</v>
      </c>
      <c r="B2106" s="217">
        <v>1</v>
      </c>
      <c r="C2106" s="455" t="s">
        <v>318</v>
      </c>
      <c r="D2106" s="520"/>
      <c r="E2106" s="1619"/>
      <c r="F2106" s="259"/>
      <c r="G2106" s="512"/>
      <c r="H2106" s="512"/>
      <c r="I2106" s="512"/>
      <c r="J2106" s="811"/>
      <c r="K2106" s="811"/>
      <c r="L2106" s="1442"/>
      <c r="M2106" s="1442"/>
      <c r="N2106" s="1442"/>
      <c r="O2106" s="1442"/>
      <c r="P2106" s="1442"/>
      <c r="Q2106" s="1442"/>
      <c r="R2106" s="369"/>
      <c r="S2106" s="2265">
        <f t="shared" si="1578"/>
        <v>0</v>
      </c>
      <c r="T2106" s="369">
        <f t="shared" si="1579"/>
        <v>0</v>
      </c>
      <c r="U2106" s="1107"/>
      <c r="V2106" s="369"/>
      <c r="W2106" s="369">
        <f>T2106-S2106</f>
        <v>0</v>
      </c>
      <c r="X2106" s="369"/>
      <c r="Y2106" s="369"/>
      <c r="Z2106" s="369"/>
      <c r="AA2106" s="898"/>
      <c r="AB2106" s="902"/>
      <c r="AC2106" s="2257"/>
    </row>
    <row r="2107" spans="1:29" s="2225" customFormat="1" x14ac:dyDescent="0.25">
      <c r="A2107" s="217"/>
      <c r="B2107" s="217">
        <v>1</v>
      </c>
      <c r="C2107" s="455" t="s">
        <v>283</v>
      </c>
      <c r="D2107" s="520"/>
      <c r="E2107" s="1619"/>
      <c r="F2107" s="259"/>
      <c r="G2107" s="512"/>
      <c r="H2107" s="512"/>
      <c r="I2107" s="512"/>
      <c r="J2107" s="811"/>
      <c r="K2107" s="811"/>
      <c r="L2107" s="1442"/>
      <c r="M2107" s="1442"/>
      <c r="N2107" s="1442"/>
      <c r="O2107" s="1442"/>
      <c r="P2107" s="1442"/>
      <c r="Q2107" s="1442"/>
      <c r="R2107" s="369"/>
      <c r="S2107" s="860">
        <f>R2107/12*$C$3</f>
        <v>0</v>
      </c>
      <c r="T2107" s="369">
        <f t="shared" si="1579"/>
        <v>0</v>
      </c>
      <c r="U2107" s="1107"/>
      <c r="V2107" s="369"/>
      <c r="W2107" s="369">
        <f>T2107-S2107</f>
        <v>0</v>
      </c>
      <c r="X2107" s="369"/>
      <c r="Y2107" s="369"/>
      <c r="Z2107" s="369"/>
      <c r="AA2107" s="898"/>
      <c r="AB2107" s="902"/>
      <c r="AC2107" s="2257"/>
    </row>
    <row r="2108" spans="1:29" s="2225" customFormat="1" ht="29.25" x14ac:dyDescent="0.25">
      <c r="A2108" s="217">
        <v>1</v>
      </c>
      <c r="B2108" s="217">
        <v>1</v>
      </c>
      <c r="C2108" s="2220" t="s">
        <v>266</v>
      </c>
      <c r="D2108" s="4"/>
      <c r="E2108" s="4"/>
      <c r="F2108" s="551">
        <f>+F2109+F2110+F2111</f>
        <v>0</v>
      </c>
      <c r="G2108" s="551">
        <f t="shared" ref="G2108:H2108" si="1580">+G2109+G2110+G2111</f>
        <v>0</v>
      </c>
      <c r="H2108" s="551">
        <f t="shared" si="1580"/>
        <v>0</v>
      </c>
      <c r="I2108" s="186" t="e">
        <f t="shared" ref="I2108:I2114" si="1581">H2108/G2108*100</f>
        <v>#DIV/0!</v>
      </c>
      <c r="J2108" s="1475"/>
      <c r="K2108" s="1475"/>
      <c r="L2108" s="125"/>
      <c r="M2108" s="125"/>
      <c r="N2108" s="125"/>
      <c r="O2108" s="125"/>
      <c r="P2108" s="125"/>
      <c r="Q2108" s="125"/>
      <c r="R2108" s="325"/>
      <c r="S2108" s="2356"/>
      <c r="T2108" s="325"/>
      <c r="U2108" s="766"/>
      <c r="V2108" s="325"/>
      <c r="W2108" s="325"/>
      <c r="X2108" s="325"/>
      <c r="Y2108" s="325"/>
      <c r="Z2108" s="325"/>
      <c r="AA2108" s="909"/>
      <c r="AB2108" s="957"/>
      <c r="AC2108" s="2257"/>
    </row>
    <row r="2109" spans="1:29" s="2225" customFormat="1" ht="30" x14ac:dyDescent="0.25">
      <c r="A2109" s="217"/>
      <c r="B2109" s="217">
        <v>1</v>
      </c>
      <c r="C2109" s="457" t="s">
        <v>667</v>
      </c>
      <c r="D2109" s="4"/>
      <c r="E2109" s="4"/>
      <c r="F2109" s="552"/>
      <c r="G2109" s="126">
        <f t="shared" ref="G2109:G2111" si="1582">ROUND(F2109/12*$C$3,0)</f>
        <v>0</v>
      </c>
      <c r="H2109" s="186"/>
      <c r="I2109" s="186" t="e">
        <f t="shared" si="1581"/>
        <v>#DIV/0!</v>
      </c>
      <c r="J2109" s="1475"/>
      <c r="K2109" s="1475"/>
      <c r="L2109" s="125"/>
      <c r="M2109" s="125"/>
      <c r="N2109" s="125"/>
      <c r="O2109" s="125"/>
      <c r="P2109" s="125"/>
      <c r="Q2109" s="125"/>
      <c r="R2109" s="325"/>
      <c r="S2109" s="2356"/>
      <c r="T2109" s="325"/>
      <c r="U2109" s="766"/>
      <c r="V2109" s="325"/>
      <c r="W2109" s="325"/>
      <c r="X2109" s="325"/>
      <c r="Y2109" s="325"/>
      <c r="Z2109" s="325"/>
      <c r="AA2109" s="909"/>
      <c r="AB2109" s="957"/>
      <c r="AC2109" s="2257"/>
    </row>
    <row r="2110" spans="1:29" s="2225" customFormat="1" ht="60" x14ac:dyDescent="0.25">
      <c r="A2110" s="217"/>
      <c r="B2110" s="217">
        <v>1</v>
      </c>
      <c r="C2110" s="310" t="s">
        <v>668</v>
      </c>
      <c r="D2110" s="4"/>
      <c r="E2110" s="4"/>
      <c r="F2110" s="552"/>
      <c r="G2110" s="126">
        <f t="shared" si="1582"/>
        <v>0</v>
      </c>
      <c r="H2110" s="186"/>
      <c r="I2110" s="186" t="e">
        <f t="shared" si="1581"/>
        <v>#DIV/0!</v>
      </c>
      <c r="J2110" s="1475"/>
      <c r="K2110" s="1475"/>
      <c r="L2110" s="125"/>
      <c r="M2110" s="125"/>
      <c r="N2110" s="125"/>
      <c r="O2110" s="125"/>
      <c r="P2110" s="125"/>
      <c r="Q2110" s="125"/>
      <c r="R2110" s="325"/>
      <c r="S2110" s="2356"/>
      <c r="T2110" s="325"/>
      <c r="U2110" s="766"/>
      <c r="V2110" s="325"/>
      <c r="W2110" s="325"/>
      <c r="X2110" s="325"/>
      <c r="Y2110" s="325"/>
      <c r="Z2110" s="325"/>
      <c r="AA2110" s="909"/>
      <c r="AB2110" s="957"/>
      <c r="AC2110" s="2257"/>
    </row>
    <row r="2111" spans="1:29" s="2225" customFormat="1" ht="45" x14ac:dyDescent="0.25">
      <c r="A2111" s="217"/>
      <c r="B2111" s="217">
        <v>1</v>
      </c>
      <c r="C2111" s="310" t="s">
        <v>669</v>
      </c>
      <c r="D2111" s="4"/>
      <c r="E2111" s="4"/>
      <c r="F2111" s="552"/>
      <c r="G2111" s="126">
        <f t="shared" si="1582"/>
        <v>0</v>
      </c>
      <c r="H2111" s="186"/>
      <c r="I2111" s="186" t="e">
        <f t="shared" si="1581"/>
        <v>#DIV/0!</v>
      </c>
      <c r="J2111" s="1475"/>
      <c r="K2111" s="1475"/>
      <c r="L2111" s="125"/>
      <c r="M2111" s="125"/>
      <c r="N2111" s="125"/>
      <c r="O2111" s="125"/>
      <c r="P2111" s="125"/>
      <c r="Q2111" s="125"/>
      <c r="R2111" s="325"/>
      <c r="S2111" s="2356"/>
      <c r="T2111" s="325"/>
      <c r="U2111" s="766"/>
      <c r="V2111" s="325"/>
      <c r="W2111" s="325"/>
      <c r="X2111" s="325"/>
      <c r="Y2111" s="325"/>
      <c r="Z2111" s="325"/>
      <c r="AA2111" s="909"/>
      <c r="AB2111" s="957"/>
      <c r="AC2111" s="2257"/>
    </row>
    <row r="2112" spans="1:29" s="2225" customFormat="1" ht="29.25" x14ac:dyDescent="0.25">
      <c r="A2112" s="217"/>
      <c r="B2112" s="217">
        <v>1</v>
      </c>
      <c r="C2112" s="284" t="s">
        <v>130</v>
      </c>
      <c r="D2112" s="4"/>
      <c r="E2112" s="4"/>
      <c r="F2112" s="551">
        <f>F2113+F2114+F2115</f>
        <v>0</v>
      </c>
      <c r="G2112" s="730">
        <f t="shared" ref="G2112:H2112" si="1583">G2113+G2114+G2115</f>
        <v>0</v>
      </c>
      <c r="H2112" s="730">
        <f t="shared" si="1583"/>
        <v>1</v>
      </c>
      <c r="I2112" s="730" t="e">
        <f t="shared" si="1581"/>
        <v>#DIV/0!</v>
      </c>
      <c r="J2112" s="1475"/>
      <c r="K2112" s="1475"/>
      <c r="L2112" s="125"/>
      <c r="M2112" s="125"/>
      <c r="N2112" s="125"/>
      <c r="O2112" s="125"/>
      <c r="P2112" s="125"/>
      <c r="Q2112" s="125"/>
      <c r="R2112" s="325"/>
      <c r="S2112" s="2356"/>
      <c r="T2112" s="325"/>
      <c r="U2112" s="766"/>
      <c r="V2112" s="325"/>
      <c r="W2112" s="325"/>
      <c r="X2112" s="325"/>
      <c r="Y2112" s="325"/>
      <c r="Z2112" s="325"/>
      <c r="AA2112" s="909"/>
      <c r="AB2112" s="957"/>
      <c r="AC2112" s="2257"/>
    </row>
    <row r="2113" spans="1:29" s="2225" customFormat="1" x14ac:dyDescent="0.25">
      <c r="A2113" s="217"/>
      <c r="B2113" s="217">
        <v>1</v>
      </c>
      <c r="C2113" s="310" t="s">
        <v>219</v>
      </c>
      <c r="D2113" s="4"/>
      <c r="E2113" s="4"/>
      <c r="F2113" s="552"/>
      <c r="G2113" s="126">
        <f t="shared" ref="G2113:G2116" si="1584">ROUND(F2113/12*$C$3,0)</f>
        <v>0</v>
      </c>
      <c r="H2113" s="186">
        <v>1</v>
      </c>
      <c r="I2113" s="186" t="e">
        <f t="shared" si="1581"/>
        <v>#DIV/0!</v>
      </c>
      <c r="J2113" s="1475"/>
      <c r="K2113" s="1475"/>
      <c r="L2113" s="125"/>
      <c r="M2113" s="125"/>
      <c r="N2113" s="125"/>
      <c r="O2113" s="125"/>
      <c r="P2113" s="125"/>
      <c r="Q2113" s="125"/>
      <c r="R2113" s="325"/>
      <c r="S2113" s="2356"/>
      <c r="T2113" s="325"/>
      <c r="U2113" s="766"/>
      <c r="V2113" s="325"/>
      <c r="W2113" s="325"/>
      <c r="X2113" s="325"/>
      <c r="Y2113" s="325"/>
      <c r="Z2113" s="325"/>
      <c r="AA2113" s="909"/>
      <c r="AB2113" s="957"/>
      <c r="AC2113" s="2257"/>
    </row>
    <row r="2114" spans="1:29" s="2225" customFormat="1" ht="45" x14ac:dyDescent="0.25">
      <c r="A2114" s="217"/>
      <c r="B2114" s="217">
        <v>1</v>
      </c>
      <c r="C2114" s="310" t="s">
        <v>436</v>
      </c>
      <c r="D2114" s="4"/>
      <c r="E2114" s="4"/>
      <c r="F2114" s="552"/>
      <c r="G2114" s="126">
        <f t="shared" si="1584"/>
        <v>0</v>
      </c>
      <c r="H2114" s="186"/>
      <c r="I2114" s="186" t="e">
        <f t="shared" si="1581"/>
        <v>#DIV/0!</v>
      </c>
      <c r="J2114" s="1475"/>
      <c r="K2114" s="1475"/>
      <c r="L2114" s="125"/>
      <c r="M2114" s="125"/>
      <c r="N2114" s="125"/>
      <c r="O2114" s="125"/>
      <c r="P2114" s="125"/>
      <c r="Q2114" s="125"/>
      <c r="R2114" s="325"/>
      <c r="S2114" s="2356"/>
      <c r="T2114" s="325"/>
      <c r="U2114" s="766"/>
      <c r="V2114" s="325"/>
      <c r="W2114" s="325"/>
      <c r="X2114" s="325"/>
      <c r="Y2114" s="325"/>
      <c r="Z2114" s="325"/>
      <c r="AA2114" s="909"/>
      <c r="AB2114" s="957"/>
      <c r="AC2114" s="2257"/>
    </row>
    <row r="2115" spans="1:29" s="2225" customFormat="1" ht="75" x14ac:dyDescent="0.25">
      <c r="A2115" s="217"/>
      <c r="B2115" s="217">
        <v>1</v>
      </c>
      <c r="C2115" s="310" t="s">
        <v>464</v>
      </c>
      <c r="D2115" s="4"/>
      <c r="E2115" s="4"/>
      <c r="F2115" s="552"/>
      <c r="G2115" s="126">
        <f t="shared" si="1584"/>
        <v>0</v>
      </c>
      <c r="H2115" s="186"/>
      <c r="I2115" s="186"/>
      <c r="J2115" s="1475"/>
      <c r="K2115" s="1475"/>
      <c r="L2115" s="125"/>
      <c r="M2115" s="125"/>
      <c r="N2115" s="125"/>
      <c r="O2115" s="125"/>
      <c r="P2115" s="125"/>
      <c r="Q2115" s="125"/>
      <c r="R2115" s="325"/>
      <c r="S2115" s="2356"/>
      <c r="T2115" s="325"/>
      <c r="U2115" s="766"/>
      <c r="V2115" s="325"/>
      <c r="W2115" s="325"/>
      <c r="X2115" s="325"/>
      <c r="Y2115" s="325"/>
      <c r="Z2115" s="325"/>
      <c r="AA2115" s="909"/>
      <c r="AB2115" s="957"/>
      <c r="AC2115" s="2257"/>
    </row>
    <row r="2116" spans="1:29" s="2225" customFormat="1" ht="29.25" x14ac:dyDescent="0.25">
      <c r="A2116" s="217"/>
      <c r="B2116" s="217">
        <v>1</v>
      </c>
      <c r="C2116" s="2220" t="s">
        <v>334</v>
      </c>
      <c r="D2116" s="4"/>
      <c r="E2116" s="4"/>
      <c r="F2116" s="552"/>
      <c r="G2116" s="126">
        <f t="shared" si="1584"/>
        <v>0</v>
      </c>
      <c r="H2116" s="186"/>
      <c r="I2116" s="186" t="e">
        <f>H2116/G2116*100</f>
        <v>#DIV/0!</v>
      </c>
      <c r="J2116" s="1475"/>
      <c r="K2116" s="1475"/>
      <c r="L2116" s="125"/>
      <c r="M2116" s="125"/>
      <c r="N2116" s="125"/>
      <c r="O2116" s="125"/>
      <c r="P2116" s="125"/>
      <c r="Q2116" s="125"/>
      <c r="R2116" s="325"/>
      <c r="S2116" s="2356"/>
      <c r="T2116" s="325"/>
      <c r="U2116" s="766"/>
      <c r="V2116" s="325"/>
      <c r="W2116" s="325"/>
      <c r="X2116" s="325"/>
      <c r="Y2116" s="325"/>
      <c r="Z2116" s="325"/>
      <c r="AA2116" s="909"/>
      <c r="AB2116" s="957"/>
      <c r="AC2116" s="2257"/>
    </row>
    <row r="2117" spans="1:29" s="2225" customFormat="1" x14ac:dyDescent="0.25">
      <c r="A2117" s="217"/>
      <c r="B2117" s="217">
        <v>1</v>
      </c>
      <c r="C2117" s="2" t="s">
        <v>28</v>
      </c>
      <c r="D2117" s="2"/>
      <c r="E2117" s="2"/>
      <c r="F2117" s="52"/>
      <c r="G2117" s="2494"/>
      <c r="H2117" s="2494"/>
      <c r="I2117" s="2494"/>
      <c r="J2117" s="2492"/>
      <c r="K2117" s="2492"/>
      <c r="L2117" s="2488"/>
      <c r="M2117" s="2488"/>
      <c r="N2117" s="2488"/>
      <c r="O2117" s="2488"/>
      <c r="P2117" s="2488"/>
      <c r="Q2117" s="2488"/>
      <c r="R2117" s="369"/>
      <c r="S2117" s="2764"/>
      <c r="T2117" s="369"/>
      <c r="U2117" s="1107"/>
      <c r="V2117" s="369"/>
      <c r="W2117" s="369"/>
      <c r="X2117" s="369"/>
      <c r="Y2117" s="369"/>
      <c r="Z2117" s="369"/>
      <c r="AA2117" s="2495"/>
      <c r="AB2117" s="902"/>
      <c r="AC2117" s="2257"/>
    </row>
    <row r="2118" spans="1:29" s="2225" customFormat="1" x14ac:dyDescent="0.25">
      <c r="A2118" s="217"/>
      <c r="B2118" s="217">
        <v>1</v>
      </c>
      <c r="C2118" s="3" t="s">
        <v>10</v>
      </c>
      <c r="D2118" s="3"/>
      <c r="E2118" s="2496">
        <v>300</v>
      </c>
      <c r="F2118" s="255"/>
      <c r="G2118" s="126">
        <f t="shared" ref="G2118" si="1585">ROUND(F2118/12*$C$3,0)</f>
        <v>0</v>
      </c>
      <c r="H2118" s="126"/>
      <c r="I2118" s="126" t="e">
        <f>H2118/G2118*100</f>
        <v>#DIV/0!</v>
      </c>
      <c r="J2118" s="811"/>
      <c r="K2118" s="155" t="e">
        <f>N2118/H2118</f>
        <v>#DIV/0!</v>
      </c>
      <c r="L2118" s="156">
        <f>ROUND(F2118*J2118,0)</f>
        <v>0</v>
      </c>
      <c r="M2118" s="156">
        <f>ROUND(L2118/12*$C$3,0)</f>
        <v>0</v>
      </c>
      <c r="N2118" s="156"/>
      <c r="O2118" s="156" t="e">
        <f>N2118/M2118*100</f>
        <v>#DIV/0!</v>
      </c>
      <c r="P2118" s="156">
        <f>ROUND(L2118/E2118,0)</f>
        <v>0</v>
      </c>
      <c r="Q2118" s="156" t="e">
        <f>N2118/$C$3*12/P2118</f>
        <v>#DIV/0!</v>
      </c>
      <c r="R2118" s="325"/>
      <c r="S2118" s="2356"/>
      <c r="T2118" s="325"/>
      <c r="U2118" s="766"/>
      <c r="V2118" s="325"/>
      <c r="W2118" s="325"/>
      <c r="X2118" s="325"/>
      <c r="Y2118" s="325"/>
      <c r="Z2118" s="325"/>
      <c r="AA2118" s="925"/>
      <c r="AB2118" s="957"/>
      <c r="AC2118" s="2257"/>
    </row>
    <row r="2119" spans="1:29" s="2225" customFormat="1" x14ac:dyDescent="0.25">
      <c r="A2119" s="217"/>
      <c r="B2119" s="217">
        <v>1</v>
      </c>
      <c r="C2119" s="509" t="s">
        <v>13</v>
      </c>
      <c r="D2119" s="509"/>
      <c r="E2119" s="509"/>
      <c r="F2119" s="1957">
        <f>SUM(F2118:F2118)</f>
        <v>0</v>
      </c>
      <c r="G2119" s="1456">
        <f>SUM(G2118:G2118)</f>
        <v>0</v>
      </c>
      <c r="H2119" s="1456">
        <f>SUM(H2118:H2118)</f>
        <v>0</v>
      </c>
      <c r="I2119" s="1456" t="e">
        <f>H2119/G2119*100</f>
        <v>#DIV/0!</v>
      </c>
      <c r="J2119" s="1958">
        <f>IF(F2119=0,0,L2119/F2119)</f>
        <v>0</v>
      </c>
      <c r="K2119" s="199" t="e">
        <f>N2119/H2119</f>
        <v>#DIV/0!</v>
      </c>
      <c r="L2119" s="1456">
        <f>SUM(L2118:L2118)</f>
        <v>0</v>
      </c>
      <c r="M2119" s="1456">
        <f>SUM(M2118:M2118)</f>
        <v>0</v>
      </c>
      <c r="N2119" s="1456">
        <f>SUM(N2118:N2118)</f>
        <v>0</v>
      </c>
      <c r="O2119" s="156" t="e">
        <f>N2119/M2119*100</f>
        <v>#DIV/0!</v>
      </c>
      <c r="P2119" s="1240">
        <f>SUM(P2118:P2118)</f>
        <v>0</v>
      </c>
      <c r="Q2119" s="156" t="e">
        <f>N2119/$C$3*12/P2119</f>
        <v>#DIV/0!</v>
      </c>
      <c r="R2119" s="2497"/>
      <c r="S2119" s="2592"/>
      <c r="T2119" s="2497"/>
      <c r="U2119" s="2588"/>
      <c r="V2119" s="2497"/>
      <c r="W2119" s="2497"/>
      <c r="X2119" s="2497"/>
      <c r="Y2119" s="2497"/>
      <c r="Z2119" s="2497"/>
      <c r="AA2119" s="1895"/>
      <c r="AB2119" s="2589"/>
      <c r="AC2119" s="2257"/>
    </row>
    <row r="2120" spans="1:29" s="2225" customFormat="1" ht="30" x14ac:dyDescent="0.25">
      <c r="A2120" s="217"/>
      <c r="B2120" s="217">
        <v>1</v>
      </c>
      <c r="C2120" s="2" t="s">
        <v>122</v>
      </c>
      <c r="D2120" s="2"/>
      <c r="E2120" s="509"/>
      <c r="F2120" s="1957"/>
      <c r="G2120" s="1456"/>
      <c r="H2120" s="1456"/>
      <c r="I2120" s="1456"/>
      <c r="J2120" s="1958"/>
      <c r="K2120" s="199"/>
      <c r="L2120" s="1456"/>
      <c r="M2120" s="1456"/>
      <c r="N2120" s="1456"/>
      <c r="O2120" s="156"/>
      <c r="P2120" s="156"/>
      <c r="Q2120" s="156"/>
      <c r="R2120" s="2497"/>
      <c r="S2120" s="2592"/>
      <c r="T2120" s="2497"/>
      <c r="U2120" s="2588"/>
      <c r="V2120" s="2497"/>
      <c r="W2120" s="2497"/>
      <c r="X2120" s="2497"/>
      <c r="Y2120" s="2497"/>
      <c r="Z2120" s="2497"/>
      <c r="AA2120" s="1895"/>
      <c r="AB2120" s="2589"/>
      <c r="AC2120" s="2257"/>
    </row>
    <row r="2121" spans="1:29" s="2225" customFormat="1" x14ac:dyDescent="0.25">
      <c r="A2121" s="217"/>
      <c r="B2121" s="217">
        <v>1</v>
      </c>
      <c r="C2121" s="2223" t="s">
        <v>63</v>
      </c>
      <c r="D2121" s="2223"/>
      <c r="E2121" s="1936">
        <v>240</v>
      </c>
      <c r="F2121" s="255"/>
      <c r="G2121" s="126">
        <f t="shared" ref="G2121:G2122" si="1586">ROUND(F2121/12*$C$3,0)</f>
        <v>0</v>
      </c>
      <c r="H2121" s="126"/>
      <c r="I2121" s="126" t="e">
        <f>H2121/G2121*100</f>
        <v>#DIV/0!</v>
      </c>
      <c r="J2121" s="1598"/>
      <c r="K2121" s="155" t="e">
        <f>N2121/H2121</f>
        <v>#DIV/0!</v>
      </c>
      <c r="L2121" s="156">
        <f>ROUND(F2121*J2121,0)</f>
        <v>0</v>
      </c>
      <c r="M2121" s="156">
        <f>ROUND(L2121/12*$C$3,0)</f>
        <v>0</v>
      </c>
      <c r="N2121" s="156"/>
      <c r="O2121" s="156" t="e">
        <f>N2121/M2121*100</f>
        <v>#DIV/0!</v>
      </c>
      <c r="P2121" s="156">
        <f>ROUND(L2121/E2121,0)</f>
        <v>0</v>
      </c>
      <c r="Q2121" s="156" t="e">
        <f>N2121/$C$3*12/P2121</f>
        <v>#DIV/0!</v>
      </c>
      <c r="R2121" s="325"/>
      <c r="S2121" s="2592"/>
      <c r="T2121" s="2497"/>
      <c r="U2121" s="2588"/>
      <c r="V2121" s="2497"/>
      <c r="W2121" s="2497"/>
      <c r="X2121" s="2497"/>
      <c r="Y2121" s="325"/>
      <c r="Z2121" s="325"/>
      <c r="AA2121" s="925"/>
      <c r="AB2121" s="957"/>
      <c r="AC2121" s="2257"/>
    </row>
    <row r="2122" spans="1:29" s="2225" customFormat="1" x14ac:dyDescent="0.25">
      <c r="A2122" s="217"/>
      <c r="B2122" s="217">
        <v>1</v>
      </c>
      <c r="C2122" s="2223" t="s">
        <v>44</v>
      </c>
      <c r="D2122" s="2223"/>
      <c r="E2122" s="1940">
        <v>240</v>
      </c>
      <c r="F2122" s="255"/>
      <c r="G2122" s="126">
        <f t="shared" si="1586"/>
        <v>0</v>
      </c>
      <c r="H2122" s="126"/>
      <c r="I2122" s="126" t="e">
        <f>H2122/G2122*100</f>
        <v>#DIV/0!</v>
      </c>
      <c r="J2122" s="1598"/>
      <c r="K2122" s="155" t="e">
        <f>N2122/H2122</f>
        <v>#DIV/0!</v>
      </c>
      <c r="L2122" s="156">
        <f>ROUND(F2122*J2122,0)</f>
        <v>0</v>
      </c>
      <c r="M2122" s="156">
        <f>ROUND(L2122/12*$C$3,0)</f>
        <v>0</v>
      </c>
      <c r="N2122" s="156"/>
      <c r="O2122" s="156" t="e">
        <f>N2122/M2122*100</f>
        <v>#DIV/0!</v>
      </c>
      <c r="P2122" s="156">
        <f>ROUND(L2122/E2122,0)</f>
        <v>0</v>
      </c>
      <c r="Q2122" s="156" t="e">
        <f>N2122/$C$3*12/P2122</f>
        <v>#DIV/0!</v>
      </c>
      <c r="R2122" s="325"/>
      <c r="S2122" s="2592"/>
      <c r="T2122" s="2497"/>
      <c r="U2122" s="2588"/>
      <c r="V2122" s="2497"/>
      <c r="W2122" s="2497"/>
      <c r="X2122" s="2497"/>
      <c r="Y2122" s="325"/>
      <c r="Z2122" s="325"/>
      <c r="AA2122" s="925"/>
      <c r="AB2122" s="957"/>
      <c r="AC2122" s="2257"/>
    </row>
    <row r="2123" spans="1:29" s="2225" customFormat="1" ht="15.75" thickBot="1" x14ac:dyDescent="0.3">
      <c r="A2123" s="217"/>
      <c r="B2123" s="217">
        <v>1</v>
      </c>
      <c r="C2123" s="1676" t="s">
        <v>148</v>
      </c>
      <c r="D2123" s="1676"/>
      <c r="E2123" s="1676"/>
      <c r="F2123" s="224">
        <f>SUM(F2121:F2122)</f>
        <v>0</v>
      </c>
      <c r="G2123" s="161">
        <f>SUM(G2121:G2122)</f>
        <v>0</v>
      </c>
      <c r="H2123" s="161">
        <f>SUM(H2121:H2122)</f>
        <v>0</v>
      </c>
      <c r="I2123" s="161" t="e">
        <f>H2123/G2123*100</f>
        <v>#DIV/0!</v>
      </c>
      <c r="J2123" s="161">
        <f>J2121</f>
        <v>0</v>
      </c>
      <c r="K2123" s="161" t="e">
        <f>K2121</f>
        <v>#DIV/0!</v>
      </c>
      <c r="L2123" s="161">
        <f>SUM(L2121:L2122)</f>
        <v>0</v>
      </c>
      <c r="M2123" s="161">
        <f>SUM(M2121:M2122)</f>
        <v>0</v>
      </c>
      <c r="N2123" s="161">
        <f>SUM(N2121:N2122)</f>
        <v>0</v>
      </c>
      <c r="O2123" s="1498" t="e">
        <f>SUM(O2121)</f>
        <v>#DIV/0!</v>
      </c>
      <c r="P2123" s="1498">
        <f>SUM(P2121:P2122)</f>
        <v>0</v>
      </c>
      <c r="Q2123" s="1498" t="e">
        <f>N2123/$C$3*12/P2123</f>
        <v>#DIV/0!</v>
      </c>
      <c r="R2123" s="3242"/>
      <c r="S2123" s="3299"/>
      <c r="T2123" s="3242"/>
      <c r="U2123" s="3253"/>
      <c r="V2123" s="3242"/>
      <c r="W2123" s="3242"/>
      <c r="X2123" s="3242"/>
      <c r="Y2123" s="3242"/>
      <c r="Z2123" s="3242"/>
      <c r="AA2123" s="898"/>
      <c r="AB2123" s="2587"/>
      <c r="AC2123" s="2257"/>
    </row>
    <row r="2124" spans="1:29" s="2225" customFormat="1" ht="30" thickBot="1" x14ac:dyDescent="0.3">
      <c r="A2124" s="217"/>
      <c r="B2124" s="217">
        <v>1</v>
      </c>
      <c r="C2124" s="1658" t="s">
        <v>134</v>
      </c>
      <c r="D2124" s="1658"/>
      <c r="E2124" s="1658"/>
      <c r="F2124" s="254">
        <f>SUM(F2123,F2119)</f>
        <v>0</v>
      </c>
      <c r="G2124" s="3247">
        <f>SUM(G2123,G2119)</f>
        <v>0</v>
      </c>
      <c r="H2124" s="3247">
        <f>SUM(H2123,H2119)</f>
        <v>0</v>
      </c>
      <c r="I2124" s="3247" t="e">
        <f>H2124/G2124*100</f>
        <v>#DIV/0!</v>
      </c>
      <c r="J2124" s="670" t="e">
        <f>L2124/F2124</f>
        <v>#DIV/0!</v>
      </c>
      <c r="K2124" s="670" t="e">
        <f>N2124/H2124</f>
        <v>#DIV/0!</v>
      </c>
      <c r="L2124" s="3247">
        <f>SUM(L2123,L2119)</f>
        <v>0</v>
      </c>
      <c r="M2124" s="3247">
        <f>SUM(M2123,M2119)</f>
        <v>0</v>
      </c>
      <c r="N2124" s="3247">
        <f>SUM(N2123,N2119)</f>
        <v>0</v>
      </c>
      <c r="O2124" s="1439" t="e">
        <f>N2124/M2124*100</f>
        <v>#DIV/0!</v>
      </c>
      <c r="P2124" s="3247">
        <f>SUM(P2123,P2119)</f>
        <v>0</v>
      </c>
      <c r="Q2124" s="1439" t="e">
        <f>N2124/$C$3*12/P2124</f>
        <v>#DIV/0!</v>
      </c>
      <c r="R2124" s="3249"/>
      <c r="S2124" s="3158">
        <f t="shared" ref="S2124" si="1587">R2124/12*$C$3</f>
        <v>0</v>
      </c>
      <c r="T2124" s="3250">
        <f t="shared" ref="T2124" si="1588">Z2124-Y2124-V2124-U2124</f>
        <v>0</v>
      </c>
      <c r="U2124" s="3251"/>
      <c r="V2124" s="3250"/>
      <c r="W2124" s="3250">
        <f>T2124-S2124</f>
        <v>0</v>
      </c>
      <c r="X2124" s="3250"/>
      <c r="Y2124" s="3249"/>
      <c r="Z2124" s="3249"/>
      <c r="AA2124" s="1901"/>
      <c r="AB2124" s="2584"/>
      <c r="AC2124" s="2257"/>
    </row>
    <row r="2125" spans="1:29" s="2225" customFormat="1" x14ac:dyDescent="0.25">
      <c r="A2125" s="217"/>
      <c r="B2125" s="217">
        <v>1</v>
      </c>
      <c r="C2125" s="2987"/>
      <c r="D2125" s="1608"/>
      <c r="E2125" s="1608"/>
      <c r="F2125" s="3136"/>
      <c r="G2125" s="129"/>
      <c r="H2125" s="2217"/>
      <c r="I2125" s="2217"/>
      <c r="J2125" s="1467"/>
      <c r="K2125" s="1467"/>
      <c r="L2125" s="1468"/>
      <c r="M2125" s="1468"/>
      <c r="N2125" s="1468"/>
      <c r="O2125" s="1468"/>
      <c r="P2125" s="1468"/>
      <c r="Q2125" s="1468"/>
      <c r="R2125" s="3244"/>
      <c r="S2125" s="3254"/>
      <c r="T2125" s="3244"/>
      <c r="U2125" s="3246"/>
      <c r="V2125" s="3244"/>
      <c r="W2125" s="3244"/>
      <c r="X2125" s="3244"/>
      <c r="Y2125" s="3244"/>
      <c r="Z2125" s="3244"/>
      <c r="AA2125" s="909"/>
      <c r="AB2125" s="957"/>
      <c r="AC2125" s="2257"/>
    </row>
    <row r="2126" spans="1:29" s="2225" customFormat="1" ht="30" x14ac:dyDescent="0.25">
      <c r="A2126" s="217"/>
      <c r="B2126" s="217">
        <v>1</v>
      </c>
      <c r="C2126" s="3255" t="s">
        <v>191</v>
      </c>
      <c r="D2126" s="4"/>
      <c r="E2126" s="4"/>
      <c r="F2126" s="552"/>
      <c r="G2126" s="186"/>
      <c r="H2126" s="186"/>
      <c r="I2126" s="186"/>
      <c r="J2126" s="1475"/>
      <c r="K2126" s="1475"/>
      <c r="L2126" s="125"/>
      <c r="M2126" s="125"/>
      <c r="N2126" s="125"/>
      <c r="O2126" s="125"/>
      <c r="P2126" s="125"/>
      <c r="Q2126" s="125"/>
      <c r="R2126" s="325"/>
      <c r="S2126" s="2356"/>
      <c r="T2126" s="369">
        <f t="shared" ref="T2126" si="1589">Z2126-Y2126-V2126-U2126</f>
        <v>2.9945999999999997</v>
      </c>
      <c r="U2126" s="766"/>
      <c r="V2126" s="325"/>
      <c r="W2126" s="325"/>
      <c r="X2126" s="325"/>
      <c r="Y2126" s="325"/>
      <c r="Z2126" s="325">
        <v>2.9945999999999997</v>
      </c>
      <c r="AA2126" s="909"/>
      <c r="AB2126" s="957"/>
      <c r="AC2126" s="2257"/>
    </row>
    <row r="2127" spans="1:29" s="2225" customFormat="1" ht="104.25" x14ac:dyDescent="0.25">
      <c r="A2127" s="217"/>
      <c r="B2127" s="217">
        <v>1</v>
      </c>
      <c r="C2127" s="310" t="s">
        <v>463</v>
      </c>
      <c r="D2127" s="4"/>
      <c r="E2127" s="4"/>
      <c r="F2127" s="552">
        <f>F2128+F2129+F2130+F2131</f>
        <v>0</v>
      </c>
      <c r="G2127" s="126">
        <f t="shared" ref="G2127:G2131" si="1590">ROUND(F2127/12*$C$3,0)</f>
        <v>0</v>
      </c>
      <c r="H2127" s="186"/>
      <c r="I2127" s="186" t="e">
        <f t="shared" ref="I2127:I2134" si="1591">H2127/G2127*100</f>
        <v>#DIV/0!</v>
      </c>
      <c r="J2127" s="1475"/>
      <c r="K2127" s="1475"/>
      <c r="L2127" s="125"/>
      <c r="M2127" s="125"/>
      <c r="N2127" s="125"/>
      <c r="O2127" s="125"/>
      <c r="P2127" s="125"/>
      <c r="Q2127" s="125"/>
      <c r="R2127" s="325"/>
      <c r="S2127" s="2265">
        <f t="shared" ref="S2127" si="1592">R2127/12*$C$3</f>
        <v>0</v>
      </c>
      <c r="T2127" s="325">
        <f t="shared" ref="T2127" si="1593">Z2127-Y2127-V2127-U2127</f>
        <v>0</v>
      </c>
      <c r="U2127" s="766"/>
      <c r="V2127" s="325"/>
      <c r="W2127" s="325">
        <f>T2127-S2127</f>
        <v>0</v>
      </c>
      <c r="X2127" s="325"/>
      <c r="Y2127" s="325"/>
      <c r="Z2127" s="325"/>
      <c r="AA2127" s="909"/>
      <c r="AB2127" s="957"/>
      <c r="AC2127" s="2257"/>
    </row>
    <row r="2128" spans="1:29" s="2225" customFormat="1" x14ac:dyDescent="0.25">
      <c r="A2128" s="217"/>
      <c r="B2128" s="217">
        <v>1</v>
      </c>
      <c r="C2128" s="310" t="s">
        <v>563</v>
      </c>
      <c r="D2128" s="4"/>
      <c r="E2128" s="4"/>
      <c r="F2128" s="552"/>
      <c r="G2128" s="126">
        <f t="shared" si="1590"/>
        <v>0</v>
      </c>
      <c r="H2128" s="186"/>
      <c r="I2128" s="186" t="e">
        <f t="shared" si="1591"/>
        <v>#DIV/0!</v>
      </c>
      <c r="J2128" s="1475"/>
      <c r="K2128" s="1475"/>
      <c r="L2128" s="125"/>
      <c r="M2128" s="125"/>
      <c r="N2128" s="125"/>
      <c r="O2128" s="125"/>
      <c r="P2128" s="125"/>
      <c r="Q2128" s="125"/>
      <c r="R2128" s="325"/>
      <c r="S2128" s="2265"/>
      <c r="T2128" s="325"/>
      <c r="U2128" s="766"/>
      <c r="V2128" s="325"/>
      <c r="W2128" s="325"/>
      <c r="X2128" s="325"/>
      <c r="Y2128" s="325"/>
      <c r="Z2128" s="325"/>
      <c r="AA2128" s="909"/>
      <c r="AB2128" s="957"/>
      <c r="AC2128" s="2257"/>
    </row>
    <row r="2129" spans="1:29" s="2225" customFormat="1" x14ac:dyDescent="0.25">
      <c r="A2129" s="217"/>
      <c r="B2129" s="217">
        <v>1</v>
      </c>
      <c r="C2129" s="310" t="s">
        <v>564</v>
      </c>
      <c r="D2129" s="4"/>
      <c r="E2129" s="4"/>
      <c r="F2129" s="552"/>
      <c r="G2129" s="126">
        <f t="shared" si="1590"/>
        <v>0</v>
      </c>
      <c r="H2129" s="186"/>
      <c r="I2129" s="186" t="e">
        <f t="shared" si="1591"/>
        <v>#DIV/0!</v>
      </c>
      <c r="J2129" s="1475"/>
      <c r="K2129" s="1475"/>
      <c r="L2129" s="125"/>
      <c r="M2129" s="125"/>
      <c r="N2129" s="125"/>
      <c r="O2129" s="125"/>
      <c r="P2129" s="125"/>
      <c r="Q2129" s="125"/>
      <c r="R2129" s="325"/>
      <c r="S2129" s="2265"/>
      <c r="T2129" s="325"/>
      <c r="U2129" s="766"/>
      <c r="V2129" s="325"/>
      <c r="W2129" s="325"/>
      <c r="X2129" s="325"/>
      <c r="Y2129" s="325"/>
      <c r="Z2129" s="325"/>
      <c r="AA2129" s="909"/>
      <c r="AB2129" s="957"/>
      <c r="AC2129" s="2257"/>
    </row>
    <row r="2130" spans="1:29" s="2225" customFormat="1" ht="30" x14ac:dyDescent="0.25">
      <c r="A2130" s="217"/>
      <c r="B2130" s="217">
        <v>1</v>
      </c>
      <c r="C2130" s="310" t="s">
        <v>565</v>
      </c>
      <c r="D2130" s="4"/>
      <c r="E2130" s="4"/>
      <c r="F2130" s="552"/>
      <c r="G2130" s="126">
        <f t="shared" si="1590"/>
        <v>0</v>
      </c>
      <c r="H2130" s="186"/>
      <c r="I2130" s="186" t="e">
        <f t="shared" si="1591"/>
        <v>#DIV/0!</v>
      </c>
      <c r="J2130" s="1475"/>
      <c r="K2130" s="1475"/>
      <c r="L2130" s="125"/>
      <c r="M2130" s="125"/>
      <c r="N2130" s="125"/>
      <c r="O2130" s="125"/>
      <c r="P2130" s="125"/>
      <c r="Q2130" s="125"/>
      <c r="R2130" s="325"/>
      <c r="S2130" s="2265"/>
      <c r="T2130" s="325"/>
      <c r="U2130" s="766"/>
      <c r="V2130" s="325"/>
      <c r="W2130" s="325"/>
      <c r="X2130" s="325"/>
      <c r="Y2130" s="325"/>
      <c r="Z2130" s="325"/>
      <c r="AA2130" s="909"/>
      <c r="AB2130" s="957"/>
      <c r="AC2130" s="2257"/>
    </row>
    <row r="2131" spans="1:29" s="2225" customFormat="1" x14ac:dyDescent="0.25">
      <c r="A2131" s="217"/>
      <c r="B2131" s="217"/>
      <c r="C2131" s="310" t="s">
        <v>670</v>
      </c>
      <c r="D2131" s="4"/>
      <c r="E2131" s="4"/>
      <c r="F2131" s="552"/>
      <c r="G2131" s="126">
        <f t="shared" si="1590"/>
        <v>0</v>
      </c>
      <c r="H2131" s="186"/>
      <c r="I2131" s="186" t="e">
        <f t="shared" si="1591"/>
        <v>#DIV/0!</v>
      </c>
      <c r="J2131" s="1475"/>
      <c r="K2131" s="1475"/>
      <c r="L2131" s="125"/>
      <c r="M2131" s="125"/>
      <c r="N2131" s="125"/>
      <c r="O2131" s="125"/>
      <c r="P2131" s="125"/>
      <c r="Q2131" s="125"/>
      <c r="R2131" s="325"/>
      <c r="S2131" s="2265"/>
      <c r="T2131" s="325"/>
      <c r="U2131" s="766"/>
      <c r="V2131" s="325"/>
      <c r="W2131" s="325"/>
      <c r="X2131" s="325"/>
      <c r="Y2131" s="325"/>
      <c r="Z2131" s="325"/>
      <c r="AA2131" s="909"/>
      <c r="AB2131" s="957"/>
      <c r="AC2131" s="2257"/>
    </row>
    <row r="2132" spans="1:29" s="2225" customFormat="1" ht="42.75" x14ac:dyDescent="0.25">
      <c r="A2132" s="217"/>
      <c r="B2132" s="217">
        <v>1</v>
      </c>
      <c r="C2132" s="3290" t="s">
        <v>437</v>
      </c>
      <c r="D2132" s="4"/>
      <c r="E2132" s="4"/>
      <c r="F2132" s="551">
        <f>F2133+F2145</f>
        <v>0</v>
      </c>
      <c r="G2132" s="551">
        <f t="shared" ref="G2132:H2132" si="1594">G2133+G2145</f>
        <v>0</v>
      </c>
      <c r="H2132" s="551">
        <f t="shared" si="1594"/>
        <v>0</v>
      </c>
      <c r="I2132" s="186" t="e">
        <f t="shared" si="1591"/>
        <v>#DIV/0!</v>
      </c>
      <c r="J2132" s="1475"/>
      <c r="K2132" s="1475"/>
      <c r="L2132" s="125"/>
      <c r="M2132" s="125"/>
      <c r="N2132" s="125"/>
      <c r="O2132" s="125"/>
      <c r="P2132" s="125"/>
      <c r="Q2132" s="125"/>
      <c r="R2132" s="325">
        <f t="shared" ref="R2132:Z2132" si="1595">R2133+R2145</f>
        <v>0</v>
      </c>
      <c r="S2132" s="2356">
        <f t="shared" si="1595"/>
        <v>0</v>
      </c>
      <c r="T2132" s="325">
        <f t="shared" si="1595"/>
        <v>0</v>
      </c>
      <c r="U2132" s="766">
        <f t="shared" si="1595"/>
        <v>0</v>
      </c>
      <c r="V2132" s="325">
        <f t="shared" si="1595"/>
        <v>0</v>
      </c>
      <c r="W2132" s="325">
        <f t="shared" si="1595"/>
        <v>0</v>
      </c>
      <c r="X2132" s="325">
        <f t="shared" si="1595"/>
        <v>0</v>
      </c>
      <c r="Y2132" s="325">
        <f t="shared" si="1595"/>
        <v>0</v>
      </c>
      <c r="Z2132" s="325">
        <f t="shared" si="1595"/>
        <v>0</v>
      </c>
      <c r="AA2132" s="909"/>
      <c r="AB2132" s="957"/>
      <c r="AC2132" s="2257"/>
    </row>
    <row r="2133" spans="1:29" s="2225" customFormat="1" ht="30" x14ac:dyDescent="0.25">
      <c r="A2133" s="217"/>
      <c r="B2133" s="217">
        <v>1</v>
      </c>
      <c r="C2133" s="457" t="s">
        <v>267</v>
      </c>
      <c r="D2133" s="4"/>
      <c r="E2133" s="4"/>
      <c r="F2133" s="551">
        <f>F2134+F2135+F2137+F2143+F2144</f>
        <v>0</v>
      </c>
      <c r="G2133" s="551">
        <f t="shared" ref="G2133:H2133" si="1596">G2134+G2135+G2137+G2143+G2144</f>
        <v>0</v>
      </c>
      <c r="H2133" s="551">
        <f t="shared" si="1596"/>
        <v>0</v>
      </c>
      <c r="I2133" s="186" t="e">
        <f t="shared" si="1591"/>
        <v>#DIV/0!</v>
      </c>
      <c r="J2133" s="1475"/>
      <c r="K2133" s="1475"/>
      <c r="L2133" s="125"/>
      <c r="M2133" s="125"/>
      <c r="N2133" s="125"/>
      <c r="O2133" s="125"/>
      <c r="P2133" s="125"/>
      <c r="Q2133" s="125"/>
      <c r="R2133" s="325">
        <f t="shared" ref="R2133:Z2133" si="1597">SUM(R2134:R2144)</f>
        <v>0</v>
      </c>
      <c r="S2133" s="2356">
        <f t="shared" si="1597"/>
        <v>0</v>
      </c>
      <c r="T2133" s="325">
        <f t="shared" si="1597"/>
        <v>0</v>
      </c>
      <c r="U2133" s="766">
        <f t="shared" si="1597"/>
        <v>0</v>
      </c>
      <c r="V2133" s="325">
        <f t="shared" si="1597"/>
        <v>0</v>
      </c>
      <c r="W2133" s="325">
        <f t="shared" si="1597"/>
        <v>0</v>
      </c>
      <c r="X2133" s="325">
        <f t="shared" si="1597"/>
        <v>0</v>
      </c>
      <c r="Y2133" s="325">
        <f t="shared" si="1597"/>
        <v>0</v>
      </c>
      <c r="Z2133" s="325">
        <f t="shared" si="1597"/>
        <v>0</v>
      </c>
      <c r="AA2133" s="909"/>
      <c r="AB2133" s="957"/>
      <c r="AC2133" s="2257"/>
    </row>
    <row r="2134" spans="1:29" s="2225" customFormat="1" ht="30" x14ac:dyDescent="0.25">
      <c r="A2134" s="217"/>
      <c r="B2134" s="217">
        <v>1</v>
      </c>
      <c r="C2134" s="310" t="s">
        <v>438</v>
      </c>
      <c r="D2134" s="4"/>
      <c r="E2134" s="4"/>
      <c r="F2134" s="552"/>
      <c r="G2134" s="126">
        <f t="shared" ref="G2134:G2140" si="1598">ROUND(F2134/12*$C$3,0)</f>
        <v>0</v>
      </c>
      <c r="H2134" s="186"/>
      <c r="I2134" s="186" t="e">
        <f t="shared" si="1591"/>
        <v>#DIV/0!</v>
      </c>
      <c r="J2134" s="1475"/>
      <c r="K2134" s="1475"/>
      <c r="L2134" s="125"/>
      <c r="M2134" s="125"/>
      <c r="N2134" s="125"/>
      <c r="O2134" s="125"/>
      <c r="P2134" s="125"/>
      <c r="Q2134" s="125"/>
      <c r="R2134" s="325"/>
      <c r="S2134" s="2356">
        <f t="shared" ref="S2134" si="1599">R2134/12*$C$3</f>
        <v>0</v>
      </c>
      <c r="T2134" s="325">
        <f t="shared" ref="T2134" si="1600">Z2134-Y2134-V2134-U2134</f>
        <v>0</v>
      </c>
      <c r="U2134" s="766"/>
      <c r="V2134" s="325"/>
      <c r="W2134" s="325">
        <f>T2134-S2134</f>
        <v>0</v>
      </c>
      <c r="X2134" s="325"/>
      <c r="Y2134" s="325"/>
      <c r="Z2134" s="325"/>
      <c r="AA2134" s="909"/>
      <c r="AB2134" s="957"/>
      <c r="AC2134" s="2257"/>
    </row>
    <row r="2135" spans="1:29" s="2225" customFormat="1" ht="30" x14ac:dyDescent="0.25">
      <c r="A2135" s="217"/>
      <c r="B2135" s="217">
        <v>1</v>
      </c>
      <c r="C2135" s="310" t="s">
        <v>671</v>
      </c>
      <c r="D2135" s="4"/>
      <c r="E2135" s="4"/>
      <c r="F2135" s="552"/>
      <c r="G2135" s="186">
        <f t="shared" si="1598"/>
        <v>0</v>
      </c>
      <c r="H2135" s="186"/>
      <c r="I2135" s="186"/>
      <c r="J2135" s="1475"/>
      <c r="K2135" s="1475"/>
      <c r="L2135" s="125"/>
      <c r="M2135" s="125"/>
      <c r="N2135" s="125"/>
      <c r="O2135" s="125"/>
      <c r="P2135" s="125"/>
      <c r="Q2135" s="125"/>
      <c r="R2135" s="325"/>
      <c r="S2135" s="2356">
        <f t="shared" ref="S2135" si="1601">R2135/12*$C$3</f>
        <v>0</v>
      </c>
      <c r="T2135" s="325">
        <f t="shared" ref="T2135" si="1602">Z2135-Y2135-V2135-U2135</f>
        <v>0</v>
      </c>
      <c r="U2135" s="766"/>
      <c r="V2135" s="325"/>
      <c r="W2135" s="325">
        <f>T2135-S2135</f>
        <v>0</v>
      </c>
      <c r="X2135" s="325"/>
      <c r="Y2135" s="325"/>
      <c r="Z2135" s="325"/>
      <c r="AA2135" s="909"/>
      <c r="AB2135" s="957"/>
      <c r="AC2135" s="2257"/>
    </row>
    <row r="2136" spans="1:29" s="2225" customFormat="1" ht="30" x14ac:dyDescent="0.25">
      <c r="A2136" s="217"/>
      <c r="B2136" s="217"/>
      <c r="C2136" s="310" t="s">
        <v>672</v>
      </c>
      <c r="D2136" s="4"/>
      <c r="E2136" s="4"/>
      <c r="F2136" s="3107"/>
      <c r="G2136" s="186">
        <f t="shared" si="1598"/>
        <v>0</v>
      </c>
      <c r="H2136" s="186"/>
      <c r="I2136" s="186"/>
      <c r="J2136" s="1475"/>
      <c r="K2136" s="1475"/>
      <c r="L2136" s="125"/>
      <c r="M2136" s="125"/>
      <c r="N2136" s="125"/>
      <c r="O2136" s="125"/>
      <c r="P2136" s="125"/>
      <c r="Q2136" s="125"/>
      <c r="R2136" s="325"/>
      <c r="S2136" s="2356"/>
      <c r="T2136" s="325">
        <f>Z2136</f>
        <v>0</v>
      </c>
      <c r="U2136" s="766"/>
      <c r="V2136" s="325"/>
      <c r="W2136" s="325"/>
      <c r="X2136" s="325"/>
      <c r="Y2136" s="325"/>
      <c r="Z2136" s="325"/>
      <c r="AA2136" s="909"/>
      <c r="AB2136" s="957"/>
      <c r="AC2136" s="2257"/>
    </row>
    <row r="2137" spans="1:29" s="2225" customFormat="1" ht="60" x14ac:dyDescent="0.25">
      <c r="A2137" s="217"/>
      <c r="B2137" s="217"/>
      <c r="C2137" s="310" t="s">
        <v>673</v>
      </c>
      <c r="D2137" s="4"/>
      <c r="E2137" s="4"/>
      <c r="F2137" s="3107">
        <f>F2138+F2139</f>
        <v>0</v>
      </c>
      <c r="G2137" s="186">
        <f t="shared" si="1598"/>
        <v>0</v>
      </c>
      <c r="H2137" s="186"/>
      <c r="I2137" s="186" t="e">
        <f>H2137/G2137*100</f>
        <v>#DIV/0!</v>
      </c>
      <c r="J2137" s="1475"/>
      <c r="K2137" s="1475"/>
      <c r="L2137" s="125"/>
      <c r="M2137" s="125"/>
      <c r="N2137" s="125"/>
      <c r="O2137" s="125"/>
      <c r="P2137" s="125"/>
      <c r="Q2137" s="125"/>
      <c r="R2137" s="325"/>
      <c r="S2137" s="2356">
        <f t="shared" ref="S2137" si="1603">R2137/12*$C$3</f>
        <v>0</v>
      </c>
      <c r="T2137" s="325">
        <f t="shared" ref="T2137" si="1604">Z2137-Y2137-V2137-U2137</f>
        <v>0</v>
      </c>
      <c r="U2137" s="766"/>
      <c r="V2137" s="325"/>
      <c r="W2137" s="325">
        <f>T2137-S2137</f>
        <v>0</v>
      </c>
      <c r="X2137" s="325"/>
      <c r="Y2137" s="325"/>
      <c r="Z2137" s="325"/>
      <c r="AA2137" s="909"/>
      <c r="AB2137" s="957"/>
      <c r="AC2137" s="2257"/>
    </row>
    <row r="2138" spans="1:29" s="2225" customFormat="1" x14ac:dyDescent="0.25">
      <c r="A2138" s="217"/>
      <c r="B2138" s="217"/>
      <c r="C2138" s="310" t="s">
        <v>674</v>
      </c>
      <c r="D2138" s="4"/>
      <c r="E2138" s="4"/>
      <c r="F2138" s="3107"/>
      <c r="G2138" s="186">
        <f t="shared" si="1598"/>
        <v>0</v>
      </c>
      <c r="H2138" s="186"/>
      <c r="I2138" s="186" t="e">
        <f>H2138/G2138*100</f>
        <v>#DIV/0!</v>
      </c>
      <c r="J2138" s="1475"/>
      <c r="K2138" s="1475"/>
      <c r="L2138" s="125"/>
      <c r="M2138" s="125"/>
      <c r="N2138" s="125"/>
      <c r="O2138" s="125"/>
      <c r="P2138" s="125"/>
      <c r="Q2138" s="125"/>
      <c r="R2138" s="325"/>
      <c r="S2138" s="2356"/>
      <c r="T2138" s="325"/>
      <c r="U2138" s="766"/>
      <c r="V2138" s="325"/>
      <c r="W2138" s="325"/>
      <c r="X2138" s="325"/>
      <c r="Y2138" s="325"/>
      <c r="Z2138" s="325"/>
      <c r="AA2138" s="909"/>
      <c r="AB2138" s="957"/>
      <c r="AC2138" s="2257"/>
    </row>
    <row r="2139" spans="1:29" s="2225" customFormat="1" x14ac:dyDescent="0.25">
      <c r="A2139" s="217"/>
      <c r="B2139" s="217"/>
      <c r="C2139" s="310" t="s">
        <v>675</v>
      </c>
      <c r="D2139" s="4"/>
      <c r="E2139" s="4"/>
      <c r="F2139" s="3107"/>
      <c r="G2139" s="186">
        <f t="shared" si="1598"/>
        <v>0</v>
      </c>
      <c r="H2139" s="186"/>
      <c r="I2139" s="186" t="e">
        <f>H2139/G2139*100</f>
        <v>#DIV/0!</v>
      </c>
      <c r="J2139" s="1475"/>
      <c r="K2139" s="1475"/>
      <c r="L2139" s="125"/>
      <c r="M2139" s="125"/>
      <c r="N2139" s="125"/>
      <c r="O2139" s="125"/>
      <c r="P2139" s="125"/>
      <c r="Q2139" s="125"/>
      <c r="R2139" s="325"/>
      <c r="S2139" s="2356"/>
      <c r="T2139" s="325"/>
      <c r="U2139" s="766"/>
      <c r="V2139" s="325"/>
      <c r="W2139" s="325"/>
      <c r="X2139" s="325"/>
      <c r="Y2139" s="325"/>
      <c r="Z2139" s="325"/>
      <c r="AA2139" s="909"/>
      <c r="AB2139" s="957"/>
      <c r="AC2139" s="2257"/>
    </row>
    <row r="2140" spans="1:29" s="2225" customFormat="1" ht="60" x14ac:dyDescent="0.25">
      <c r="A2140" s="217"/>
      <c r="B2140" s="217"/>
      <c r="C2140" s="310" t="s">
        <v>676</v>
      </c>
      <c r="D2140" s="4"/>
      <c r="E2140" s="4"/>
      <c r="F2140" s="2980"/>
      <c r="G2140" s="186">
        <f t="shared" si="1598"/>
        <v>0</v>
      </c>
      <c r="H2140" s="186"/>
      <c r="I2140" s="186"/>
      <c r="J2140" s="1475"/>
      <c r="K2140" s="1475"/>
      <c r="L2140" s="125"/>
      <c r="M2140" s="125"/>
      <c r="N2140" s="125"/>
      <c r="O2140" s="125"/>
      <c r="P2140" s="125"/>
      <c r="Q2140" s="125"/>
      <c r="R2140" s="325"/>
      <c r="S2140" s="2356"/>
      <c r="T2140" s="325"/>
      <c r="U2140" s="766"/>
      <c r="V2140" s="325"/>
      <c r="W2140" s="325"/>
      <c r="X2140" s="325"/>
      <c r="Y2140" s="325"/>
      <c r="Z2140" s="325"/>
      <c r="AA2140" s="909"/>
      <c r="AB2140" s="957"/>
      <c r="AC2140" s="2257"/>
    </row>
    <row r="2141" spans="1:29" s="2225" customFormat="1" x14ac:dyDescent="0.25">
      <c r="A2141" s="217"/>
      <c r="B2141" s="217">
        <v>1</v>
      </c>
      <c r="C2141" s="310" t="s">
        <v>677</v>
      </c>
      <c r="D2141" s="4"/>
      <c r="E2141" s="4"/>
      <c r="F2141" s="2980"/>
      <c r="G2141" s="126">
        <f t="shared" ref="G2141" si="1605">ROUND(F2141/12*$C$3,0)</f>
        <v>0</v>
      </c>
      <c r="H2141" s="186"/>
      <c r="I2141" s="186"/>
      <c r="J2141" s="1475"/>
      <c r="K2141" s="1475"/>
      <c r="L2141" s="125"/>
      <c r="M2141" s="125"/>
      <c r="N2141" s="125"/>
      <c r="O2141" s="125"/>
      <c r="P2141" s="125"/>
      <c r="Q2141" s="125"/>
      <c r="R2141" s="325"/>
      <c r="S2141" s="2356"/>
      <c r="T2141" s="325"/>
      <c r="U2141" s="766"/>
      <c r="V2141" s="325"/>
      <c r="W2141" s="325"/>
      <c r="X2141" s="325"/>
      <c r="Y2141" s="325"/>
      <c r="Z2141" s="325"/>
      <c r="AA2141" s="909"/>
      <c r="AB2141" s="957"/>
      <c r="AC2141" s="2257"/>
    </row>
    <row r="2142" spans="1:29" s="2225" customFormat="1" x14ac:dyDescent="0.25">
      <c r="A2142" s="217"/>
      <c r="B2142" s="217">
        <v>1</v>
      </c>
      <c r="C2142" s="310" t="s">
        <v>678</v>
      </c>
      <c r="D2142" s="4"/>
      <c r="E2142" s="4"/>
      <c r="F2142" s="2980"/>
      <c r="G2142" s="186"/>
      <c r="H2142" s="186"/>
      <c r="I2142" s="186"/>
      <c r="J2142" s="1475"/>
      <c r="K2142" s="1475"/>
      <c r="L2142" s="125"/>
      <c r="M2142" s="125"/>
      <c r="N2142" s="125"/>
      <c r="O2142" s="125"/>
      <c r="P2142" s="125"/>
      <c r="Q2142" s="125"/>
      <c r="R2142" s="325"/>
      <c r="S2142" s="2356"/>
      <c r="T2142" s="325">
        <f>Z2142-Y2142-V2142</f>
        <v>0</v>
      </c>
      <c r="U2142" s="766"/>
      <c r="V2142" s="325"/>
      <c r="W2142" s="325">
        <f>T2142-S2142</f>
        <v>0</v>
      </c>
      <c r="X2142" s="325"/>
      <c r="Y2142" s="325"/>
      <c r="Z2142" s="325"/>
      <c r="AA2142" s="909"/>
      <c r="AB2142" s="957"/>
      <c r="AC2142" s="2257"/>
    </row>
    <row r="2143" spans="1:29" s="2225" customFormat="1" ht="45" x14ac:dyDescent="0.25">
      <c r="A2143" s="217"/>
      <c r="B2143" s="217">
        <v>1</v>
      </c>
      <c r="C2143" s="310" t="s">
        <v>685</v>
      </c>
      <c r="D2143" s="4"/>
      <c r="E2143" s="4"/>
      <c r="F2143" s="552"/>
      <c r="G2143" s="186"/>
      <c r="H2143" s="186"/>
      <c r="I2143" s="186"/>
      <c r="J2143" s="1475"/>
      <c r="K2143" s="1475"/>
      <c r="L2143" s="125"/>
      <c r="M2143" s="125"/>
      <c r="N2143" s="125"/>
      <c r="O2143" s="125"/>
      <c r="P2143" s="125"/>
      <c r="Q2143" s="125"/>
      <c r="R2143" s="325"/>
      <c r="S2143" s="2356"/>
      <c r="T2143" s="325"/>
      <c r="U2143" s="766"/>
      <c r="V2143" s="325"/>
      <c r="W2143" s="325"/>
      <c r="X2143" s="325"/>
      <c r="Y2143" s="325"/>
      <c r="Z2143" s="325"/>
      <c r="AA2143" s="909"/>
      <c r="AB2143" s="957"/>
      <c r="AC2143" s="2257"/>
    </row>
    <row r="2144" spans="1:29" s="2225" customFormat="1" ht="30" x14ac:dyDescent="0.25">
      <c r="A2144" s="217"/>
      <c r="B2144" s="217">
        <v>1</v>
      </c>
      <c r="C2144" s="310" t="s">
        <v>686</v>
      </c>
      <c r="D2144" s="4"/>
      <c r="E2144" s="4"/>
      <c r="F2144" s="552"/>
      <c r="G2144" s="126">
        <f t="shared" ref="G2144" si="1606">ROUND(F2144/12*$C$3,0)</f>
        <v>0</v>
      </c>
      <c r="H2144" s="186"/>
      <c r="I2144" s="186" t="e">
        <f t="shared" ref="I2144:I2149" si="1607">H2144/G2144*100</f>
        <v>#DIV/0!</v>
      </c>
      <c r="J2144" s="1475"/>
      <c r="K2144" s="1475"/>
      <c r="L2144" s="125"/>
      <c r="M2144" s="125"/>
      <c r="N2144" s="125"/>
      <c r="O2144" s="125"/>
      <c r="P2144" s="125"/>
      <c r="Q2144" s="125"/>
      <c r="R2144" s="325"/>
      <c r="S2144" s="2356">
        <f t="shared" ref="S2144:S2149" si="1608">R2144/12*$C$3</f>
        <v>0</v>
      </c>
      <c r="T2144" s="325">
        <f t="shared" ref="T2144" si="1609">Z2144-Y2144-V2144-U2144</f>
        <v>0</v>
      </c>
      <c r="U2144" s="766"/>
      <c r="V2144" s="325"/>
      <c r="W2144" s="325">
        <f>T2144-S2144</f>
        <v>0</v>
      </c>
      <c r="X2144" s="325"/>
      <c r="Y2144" s="325"/>
      <c r="Z2144" s="325"/>
      <c r="AA2144" s="909"/>
      <c r="AB2144" s="957"/>
      <c r="AC2144" s="2257"/>
    </row>
    <row r="2145" spans="1:29" s="2225" customFormat="1" ht="45" x14ac:dyDescent="0.25">
      <c r="A2145" s="217"/>
      <c r="B2145" s="217">
        <v>1</v>
      </c>
      <c r="C2145" s="457" t="s">
        <v>268</v>
      </c>
      <c r="D2145" s="4"/>
      <c r="E2145" s="4"/>
      <c r="F2145" s="551">
        <f>SUM(F2146:F2148)</f>
        <v>0</v>
      </c>
      <c r="G2145" s="551">
        <f t="shared" ref="G2145:H2145" si="1610">SUM(G2146:G2148)</f>
        <v>0</v>
      </c>
      <c r="H2145" s="551">
        <f t="shared" si="1610"/>
        <v>0</v>
      </c>
      <c r="I2145" s="186" t="e">
        <f t="shared" si="1607"/>
        <v>#DIV/0!</v>
      </c>
      <c r="J2145" s="1475"/>
      <c r="K2145" s="1475"/>
      <c r="L2145" s="125"/>
      <c r="M2145" s="125"/>
      <c r="N2145" s="125"/>
      <c r="O2145" s="125"/>
      <c r="P2145" s="125"/>
      <c r="Q2145" s="125"/>
      <c r="R2145" s="325">
        <f t="shared" ref="R2145:Z2145" si="1611">SUM(R2146:R2148)</f>
        <v>0</v>
      </c>
      <c r="S2145" s="2356">
        <f t="shared" si="1611"/>
        <v>0</v>
      </c>
      <c r="T2145" s="325">
        <f t="shared" si="1611"/>
        <v>0</v>
      </c>
      <c r="U2145" s="766">
        <f t="shared" si="1611"/>
        <v>0</v>
      </c>
      <c r="V2145" s="325">
        <f t="shared" si="1611"/>
        <v>0</v>
      </c>
      <c r="W2145" s="325">
        <f t="shared" si="1611"/>
        <v>0</v>
      </c>
      <c r="X2145" s="325">
        <f t="shared" si="1611"/>
        <v>0</v>
      </c>
      <c r="Y2145" s="325">
        <f t="shared" si="1611"/>
        <v>0</v>
      </c>
      <c r="Z2145" s="325">
        <f t="shared" si="1611"/>
        <v>0</v>
      </c>
      <c r="AA2145" s="909"/>
      <c r="AB2145" s="957"/>
      <c r="AC2145" s="2257"/>
    </row>
    <row r="2146" spans="1:29" s="2225" customFormat="1" ht="45" x14ac:dyDescent="0.25">
      <c r="A2146" s="217"/>
      <c r="B2146" s="217">
        <v>1</v>
      </c>
      <c r="C2146" s="310" t="s">
        <v>679</v>
      </c>
      <c r="D2146" s="4"/>
      <c r="E2146" s="4"/>
      <c r="F2146" s="553"/>
      <c r="G2146" s="126">
        <f t="shared" ref="G2146:G2148" si="1612">ROUND(F2146/12*$C$3,0)</f>
        <v>0</v>
      </c>
      <c r="H2146" s="186"/>
      <c r="I2146" s="186" t="e">
        <f t="shared" si="1607"/>
        <v>#DIV/0!</v>
      </c>
      <c r="J2146" s="1475"/>
      <c r="K2146" s="1475"/>
      <c r="L2146" s="125"/>
      <c r="M2146" s="125"/>
      <c r="N2146" s="125"/>
      <c r="O2146" s="125"/>
      <c r="P2146" s="125"/>
      <c r="Q2146" s="125"/>
      <c r="R2146" s="325"/>
      <c r="S2146" s="2356">
        <f t="shared" si="1608"/>
        <v>0</v>
      </c>
      <c r="T2146" s="325">
        <f t="shared" ref="T2146:T2149" si="1613">Z2146-Y2146-V2146-U2146</f>
        <v>0</v>
      </c>
      <c r="U2146" s="766"/>
      <c r="V2146" s="325"/>
      <c r="W2146" s="325">
        <f t="shared" ref="W2146:W2149" si="1614">T2146-S2146</f>
        <v>0</v>
      </c>
      <c r="X2146" s="325"/>
      <c r="Y2146" s="325"/>
      <c r="Z2146" s="325"/>
      <c r="AA2146" s="909"/>
      <c r="AB2146" s="957"/>
      <c r="AC2146" s="2257"/>
    </row>
    <row r="2147" spans="1:29" s="2225" customFormat="1" ht="75" x14ac:dyDescent="0.25">
      <c r="A2147" s="217"/>
      <c r="B2147" s="217">
        <v>1</v>
      </c>
      <c r="C2147" s="310" t="s">
        <v>680</v>
      </c>
      <c r="D2147" s="4"/>
      <c r="E2147" s="4"/>
      <c r="F2147" s="174"/>
      <c r="G2147" s="126">
        <f t="shared" si="1612"/>
        <v>0</v>
      </c>
      <c r="H2147" s="186"/>
      <c r="I2147" s="186" t="e">
        <f t="shared" si="1607"/>
        <v>#DIV/0!</v>
      </c>
      <c r="J2147" s="1475"/>
      <c r="K2147" s="1475"/>
      <c r="L2147" s="125"/>
      <c r="M2147" s="125"/>
      <c r="N2147" s="125"/>
      <c r="O2147" s="125"/>
      <c r="P2147" s="125"/>
      <c r="Q2147" s="125"/>
      <c r="R2147" s="325"/>
      <c r="S2147" s="2356">
        <f t="shared" si="1608"/>
        <v>0</v>
      </c>
      <c r="T2147" s="325">
        <f t="shared" si="1613"/>
        <v>0</v>
      </c>
      <c r="U2147" s="766"/>
      <c r="V2147" s="325"/>
      <c r="W2147" s="325">
        <f t="shared" si="1614"/>
        <v>0</v>
      </c>
      <c r="X2147" s="325"/>
      <c r="Y2147" s="325"/>
      <c r="Z2147" s="325"/>
      <c r="AA2147" s="909"/>
      <c r="AB2147" s="957"/>
      <c r="AC2147" s="2257"/>
    </row>
    <row r="2148" spans="1:29" s="2225" customFormat="1" ht="60" x14ac:dyDescent="0.25">
      <c r="A2148" s="217"/>
      <c r="B2148" s="217">
        <v>1</v>
      </c>
      <c r="C2148" s="310" t="s">
        <v>681</v>
      </c>
      <c r="D2148" s="4"/>
      <c r="E2148" s="4"/>
      <c r="F2148" s="553"/>
      <c r="G2148" s="126">
        <f t="shared" si="1612"/>
        <v>0</v>
      </c>
      <c r="H2148" s="186"/>
      <c r="I2148" s="186" t="e">
        <f t="shared" si="1607"/>
        <v>#DIV/0!</v>
      </c>
      <c r="J2148" s="1475"/>
      <c r="K2148" s="1475"/>
      <c r="L2148" s="125"/>
      <c r="M2148" s="125"/>
      <c r="N2148" s="125"/>
      <c r="O2148" s="125"/>
      <c r="P2148" s="125"/>
      <c r="Q2148" s="125"/>
      <c r="R2148" s="325"/>
      <c r="S2148" s="2356">
        <f t="shared" si="1608"/>
        <v>0</v>
      </c>
      <c r="T2148" s="325">
        <f t="shared" si="1613"/>
        <v>0</v>
      </c>
      <c r="U2148" s="766"/>
      <c r="V2148" s="325"/>
      <c r="W2148" s="325">
        <f t="shared" si="1614"/>
        <v>0</v>
      </c>
      <c r="X2148" s="325"/>
      <c r="Y2148" s="325"/>
      <c r="Z2148" s="325"/>
      <c r="AA2148" s="909"/>
      <c r="AB2148" s="957"/>
      <c r="AC2148" s="2257"/>
    </row>
    <row r="2149" spans="1:29" s="2225" customFormat="1" ht="29.25" x14ac:dyDescent="0.25">
      <c r="A2149" s="217"/>
      <c r="B2149" s="217">
        <v>1</v>
      </c>
      <c r="C2149" s="2220" t="s">
        <v>304</v>
      </c>
      <c r="D2149" s="4"/>
      <c r="E2149" s="4"/>
      <c r="F2149" s="1011">
        <f>F2151</f>
        <v>0</v>
      </c>
      <c r="G2149" s="1011">
        <f t="shared" ref="G2149:H2149" si="1615">G2151</f>
        <v>0</v>
      </c>
      <c r="H2149" s="1011">
        <f t="shared" si="1615"/>
        <v>0</v>
      </c>
      <c r="I2149" s="186" t="e">
        <f t="shared" si="1607"/>
        <v>#DIV/0!</v>
      </c>
      <c r="J2149" s="1475"/>
      <c r="K2149" s="1475"/>
      <c r="L2149" s="125"/>
      <c r="M2149" s="125"/>
      <c r="N2149" s="125"/>
      <c r="O2149" s="125"/>
      <c r="P2149" s="125"/>
      <c r="Q2149" s="125"/>
      <c r="R2149" s="325"/>
      <c r="S2149" s="2356">
        <f t="shared" si="1608"/>
        <v>0</v>
      </c>
      <c r="T2149" s="325">
        <f t="shared" si="1613"/>
        <v>0</v>
      </c>
      <c r="U2149" s="766"/>
      <c r="V2149" s="325"/>
      <c r="W2149" s="325">
        <f t="shared" si="1614"/>
        <v>0</v>
      </c>
      <c r="X2149" s="325"/>
      <c r="Y2149" s="325"/>
      <c r="Z2149" s="325"/>
      <c r="AA2149" s="909"/>
      <c r="AB2149" s="957"/>
      <c r="AC2149" s="2257"/>
    </row>
    <row r="2150" spans="1:29" s="2225" customFormat="1" x14ac:dyDescent="0.25">
      <c r="A2150" s="217"/>
      <c r="B2150" s="217">
        <v>1</v>
      </c>
      <c r="C2150" s="310" t="s">
        <v>297</v>
      </c>
      <c r="D2150" s="4"/>
      <c r="E2150" s="4"/>
      <c r="F2150" s="553"/>
      <c r="G2150" s="553"/>
      <c r="H2150" s="553"/>
      <c r="I2150" s="186"/>
      <c r="J2150" s="1475"/>
      <c r="K2150" s="1475"/>
      <c r="L2150" s="125"/>
      <c r="M2150" s="125"/>
      <c r="N2150" s="125"/>
      <c r="O2150" s="125"/>
      <c r="P2150" s="125"/>
      <c r="Q2150" s="125"/>
      <c r="R2150" s="325"/>
      <c r="S2150" s="2356"/>
      <c r="T2150" s="325"/>
      <c r="U2150" s="766"/>
      <c r="V2150" s="325"/>
      <c r="W2150" s="325"/>
      <c r="X2150" s="325"/>
      <c r="Y2150" s="325"/>
      <c r="Z2150" s="325"/>
      <c r="AA2150" s="909"/>
      <c r="AB2150" s="957"/>
      <c r="AC2150" s="2257"/>
    </row>
    <row r="2151" spans="1:29" s="2225" customFormat="1" ht="30" x14ac:dyDescent="0.25">
      <c r="A2151" s="217">
        <v>1</v>
      </c>
      <c r="B2151" s="217">
        <v>1</v>
      </c>
      <c r="C2151" s="457" t="s">
        <v>423</v>
      </c>
      <c r="D2151" s="4"/>
      <c r="E2151" s="4"/>
      <c r="F2151" s="553">
        <f>F2152+F2153/4</f>
        <v>0</v>
      </c>
      <c r="G2151" s="553">
        <f t="shared" ref="G2151:H2151" si="1616">G2152+G2153/4</f>
        <v>0</v>
      </c>
      <c r="H2151" s="553">
        <f t="shared" si="1616"/>
        <v>0</v>
      </c>
      <c r="I2151" s="186" t="e">
        <f>H2151/G2151*100</f>
        <v>#DIV/0!</v>
      </c>
      <c r="J2151" s="1475"/>
      <c r="K2151" s="1475"/>
      <c r="L2151" s="125"/>
      <c r="M2151" s="125"/>
      <c r="N2151" s="125"/>
      <c r="O2151" s="125"/>
      <c r="P2151" s="125"/>
      <c r="Q2151" s="125"/>
      <c r="R2151" s="325"/>
      <c r="S2151" s="2356"/>
      <c r="T2151" s="325"/>
      <c r="U2151" s="766"/>
      <c r="V2151" s="325"/>
      <c r="W2151" s="325"/>
      <c r="X2151" s="325"/>
      <c r="Y2151" s="325"/>
      <c r="Z2151" s="325"/>
      <c r="AA2151" s="909"/>
      <c r="AB2151" s="957"/>
      <c r="AC2151" s="2257"/>
    </row>
    <row r="2152" spans="1:29" s="2225" customFormat="1" x14ac:dyDescent="0.25">
      <c r="A2152" s="217">
        <v>1</v>
      </c>
      <c r="B2152" s="217">
        <v>1</v>
      </c>
      <c r="C2152" s="310" t="s">
        <v>424</v>
      </c>
      <c r="D2152" s="4"/>
      <c r="E2152" s="4"/>
      <c r="F2152" s="532"/>
      <c r="G2152" s="126"/>
      <c r="H2152" s="186"/>
      <c r="I2152" s="186"/>
      <c r="J2152" s="1475"/>
      <c r="K2152" s="1475"/>
      <c r="L2152" s="125"/>
      <c r="M2152" s="125"/>
      <c r="N2152" s="125"/>
      <c r="O2152" s="125"/>
      <c r="P2152" s="125"/>
      <c r="Q2152" s="125"/>
      <c r="R2152" s="325"/>
      <c r="S2152" s="2356"/>
      <c r="T2152" s="325"/>
      <c r="U2152" s="766"/>
      <c r="V2152" s="325"/>
      <c r="W2152" s="325"/>
      <c r="X2152" s="325"/>
      <c r="Y2152" s="325"/>
      <c r="Z2152" s="325"/>
      <c r="AA2152" s="909"/>
      <c r="AB2152" s="957"/>
      <c r="AC2152" s="2257"/>
    </row>
    <row r="2153" spans="1:29" s="2225" customFormat="1" ht="30" x14ac:dyDescent="0.25">
      <c r="A2153" s="217">
        <v>1</v>
      </c>
      <c r="B2153" s="217">
        <v>1</v>
      </c>
      <c r="C2153" s="310" t="s">
        <v>425</v>
      </c>
      <c r="D2153" s="4"/>
      <c r="E2153" s="4"/>
      <c r="F2153" s="555"/>
      <c r="G2153" s="126">
        <f t="shared" ref="G2153" si="1617">ROUND(F2153/12*$C$3,0)</f>
        <v>0</v>
      </c>
      <c r="H2153" s="186"/>
      <c r="I2153" s="186" t="e">
        <f>H2153/G2153*100</f>
        <v>#DIV/0!</v>
      </c>
      <c r="J2153" s="1475"/>
      <c r="K2153" s="1475"/>
      <c r="L2153" s="125"/>
      <c r="M2153" s="125"/>
      <c r="N2153" s="125"/>
      <c r="O2153" s="125"/>
      <c r="P2153" s="125"/>
      <c r="Q2153" s="125"/>
      <c r="R2153" s="325"/>
      <c r="S2153" s="2356"/>
      <c r="T2153" s="325"/>
      <c r="U2153" s="766"/>
      <c r="V2153" s="325"/>
      <c r="W2153" s="325"/>
      <c r="X2153" s="325"/>
      <c r="Y2153" s="325"/>
      <c r="Z2153" s="325"/>
      <c r="AA2153" s="909"/>
      <c r="AB2153" s="957"/>
      <c r="AC2153" s="2257"/>
    </row>
    <row r="2154" spans="1:29" s="2225" customFormat="1" ht="60" x14ac:dyDescent="0.25">
      <c r="A2154" s="217"/>
      <c r="B2154" s="217">
        <v>1</v>
      </c>
      <c r="C2154" s="310" t="s">
        <v>427</v>
      </c>
      <c r="D2154" s="4"/>
      <c r="E2154" s="4"/>
      <c r="F2154" s="555"/>
      <c r="G2154" s="126"/>
      <c r="H2154" s="186"/>
      <c r="I2154" s="186"/>
      <c r="J2154" s="1475"/>
      <c r="K2154" s="1475"/>
      <c r="L2154" s="125"/>
      <c r="M2154" s="125"/>
      <c r="N2154" s="125"/>
      <c r="O2154" s="125"/>
      <c r="P2154" s="125"/>
      <c r="Q2154" s="125"/>
      <c r="R2154" s="325"/>
      <c r="S2154" s="2356"/>
      <c r="T2154" s="325"/>
      <c r="U2154" s="766"/>
      <c r="V2154" s="325"/>
      <c r="W2154" s="325"/>
      <c r="X2154" s="325"/>
      <c r="Y2154" s="325"/>
      <c r="Z2154" s="325"/>
      <c r="AA2154" s="909"/>
      <c r="AB2154" s="957"/>
      <c r="AC2154" s="2257"/>
    </row>
    <row r="2155" spans="1:29" s="2225" customFormat="1" ht="45" x14ac:dyDescent="0.25">
      <c r="A2155" s="217">
        <v>1</v>
      </c>
      <c r="B2155" s="217">
        <v>1</v>
      </c>
      <c r="C2155" s="309" t="s">
        <v>428</v>
      </c>
      <c r="D2155" s="4"/>
      <c r="E2155" s="4"/>
      <c r="F2155" s="1011"/>
      <c r="G2155" s="126"/>
      <c r="H2155" s="126"/>
      <c r="I2155" s="186"/>
      <c r="J2155" s="1475"/>
      <c r="K2155" s="1475"/>
      <c r="L2155" s="125"/>
      <c r="M2155" s="125"/>
      <c r="N2155" s="125"/>
      <c r="O2155" s="125"/>
      <c r="P2155" s="125"/>
      <c r="Q2155" s="125"/>
      <c r="R2155" s="325"/>
      <c r="S2155" s="2356"/>
      <c r="T2155" s="325"/>
      <c r="U2155" s="766"/>
      <c r="V2155" s="325"/>
      <c r="W2155" s="325"/>
      <c r="X2155" s="325"/>
      <c r="Y2155" s="325"/>
      <c r="Z2155" s="325"/>
      <c r="AA2155" s="925"/>
      <c r="AB2155" s="957"/>
      <c r="AC2155" s="2257"/>
    </row>
    <row r="2156" spans="1:29" s="2225" customFormat="1" ht="29.25" x14ac:dyDescent="0.25">
      <c r="A2156" s="217"/>
      <c r="B2156" s="217">
        <v>1</v>
      </c>
      <c r="C2156" s="509" t="s">
        <v>305</v>
      </c>
      <c r="D2156" s="168"/>
      <c r="E2156" s="4"/>
      <c r="F2156" s="174">
        <f>F2157+F2158+F2160</f>
        <v>0</v>
      </c>
      <c r="G2156" s="174">
        <f t="shared" ref="G2156:H2156" si="1618">G2157+G2158+G2160</f>
        <v>0</v>
      </c>
      <c r="H2156" s="174">
        <f t="shared" si="1618"/>
        <v>0</v>
      </c>
      <c r="I2156" s="186" t="e">
        <f>H2156/ROUND(G2156,0)*100</f>
        <v>#DIV/0!</v>
      </c>
      <c r="J2156" s="1475"/>
      <c r="K2156" s="1475"/>
      <c r="L2156" s="125"/>
      <c r="M2156" s="125"/>
      <c r="N2156" s="125"/>
      <c r="O2156" s="125"/>
      <c r="P2156" s="125"/>
      <c r="Q2156" s="125"/>
      <c r="R2156" s="325"/>
      <c r="S2156" s="2356"/>
      <c r="T2156" s="325"/>
      <c r="U2156" s="766"/>
      <c r="V2156" s="325"/>
      <c r="W2156" s="325"/>
      <c r="X2156" s="325"/>
      <c r="Y2156" s="325"/>
      <c r="Z2156" s="325"/>
      <c r="AA2156" s="925"/>
      <c r="AB2156" s="957"/>
      <c r="AC2156" s="2257"/>
    </row>
    <row r="2157" spans="1:29" s="2225" customFormat="1" x14ac:dyDescent="0.25">
      <c r="A2157" s="217">
        <v>1</v>
      </c>
      <c r="B2157" s="217">
        <v>1</v>
      </c>
      <c r="C2157" s="509" t="s">
        <v>313</v>
      </c>
      <c r="D2157" s="4"/>
      <c r="E2157" s="4"/>
      <c r="F2157" s="174"/>
      <c r="G2157" s="174"/>
      <c r="H2157" s="174"/>
      <c r="I2157" s="186"/>
      <c r="J2157" s="1475"/>
      <c r="K2157" s="1475"/>
      <c r="L2157" s="125"/>
      <c r="M2157" s="125"/>
      <c r="N2157" s="125"/>
      <c r="O2157" s="125"/>
      <c r="P2157" s="125"/>
      <c r="Q2157" s="125"/>
      <c r="R2157" s="325"/>
      <c r="S2157" s="2356"/>
      <c r="T2157" s="325"/>
      <c r="U2157" s="766"/>
      <c r="V2157" s="325"/>
      <c r="W2157" s="325"/>
      <c r="X2157" s="325"/>
      <c r="Y2157" s="325"/>
      <c r="Z2157" s="325"/>
      <c r="AA2157" s="925"/>
      <c r="AB2157" s="957"/>
      <c r="AC2157" s="2257"/>
    </row>
    <row r="2158" spans="1:29" s="2225" customFormat="1" x14ac:dyDescent="0.25">
      <c r="A2158" s="217">
        <v>1</v>
      </c>
      <c r="B2158" s="217">
        <v>1</v>
      </c>
      <c r="C2158" s="4" t="s">
        <v>314</v>
      </c>
      <c r="D2158" s="1227"/>
      <c r="E2158" s="4"/>
      <c r="F2158" s="174">
        <f>F2159/9.4</f>
        <v>0</v>
      </c>
      <c r="G2158" s="174">
        <f>G2159/9.4</f>
        <v>0</v>
      </c>
      <c r="H2158" s="174">
        <f>H2159/9.4</f>
        <v>0</v>
      </c>
      <c r="I2158" s="730" t="e">
        <f>H2158/ROUND(G2158,0)*100</f>
        <v>#DIV/0!</v>
      </c>
      <c r="J2158" s="1475"/>
      <c r="K2158" s="1475"/>
      <c r="L2158" s="125"/>
      <c r="M2158" s="125"/>
      <c r="N2158" s="125"/>
      <c r="O2158" s="125"/>
      <c r="P2158" s="125"/>
      <c r="Q2158" s="125"/>
      <c r="R2158" s="2272"/>
      <c r="S2158" s="2357">
        <f>R2158/12*$C$3</f>
        <v>0</v>
      </c>
      <c r="T2158" s="2272">
        <f>Z2158-Y2158</f>
        <v>0</v>
      </c>
      <c r="U2158" s="2583"/>
      <c r="V2158" s="2272"/>
      <c r="W2158" s="2272">
        <f>T2158-S2158</f>
        <v>0</v>
      </c>
      <c r="X2158" s="2272"/>
      <c r="Y2158" s="2272"/>
      <c r="Z2158" s="2272"/>
      <c r="AA2158" s="913"/>
      <c r="AB2158" s="2584"/>
      <c r="AC2158" s="2257"/>
    </row>
    <row r="2159" spans="1:29" s="2225" customFormat="1" x14ac:dyDescent="0.25">
      <c r="A2159" s="217">
        <v>1</v>
      </c>
      <c r="B2159" s="217">
        <v>1</v>
      </c>
      <c r="C2159" s="523" t="s">
        <v>315</v>
      </c>
      <c r="D2159" s="520"/>
      <c r="E2159" s="4"/>
      <c r="F2159" s="221"/>
      <c r="G2159" s="186">
        <f>(F2159/12*$C$3)</f>
        <v>0</v>
      </c>
      <c r="H2159" s="186"/>
      <c r="I2159" s="730" t="e">
        <f>H2159/ROUND(G2159,0)*100</f>
        <v>#DIV/0!</v>
      </c>
      <c r="J2159" s="1475"/>
      <c r="K2159" s="1475"/>
      <c r="L2159" s="125"/>
      <c r="M2159" s="125"/>
      <c r="N2159" s="125"/>
      <c r="O2159" s="125"/>
      <c r="P2159" s="125"/>
      <c r="Q2159" s="125"/>
      <c r="R2159" s="325"/>
      <c r="S2159" s="2356"/>
      <c r="T2159" s="325"/>
      <c r="U2159" s="766"/>
      <c r="V2159" s="325"/>
      <c r="W2159" s="325"/>
      <c r="X2159" s="325"/>
      <c r="Y2159" s="325"/>
      <c r="Z2159" s="325"/>
      <c r="AA2159" s="909"/>
      <c r="AB2159" s="957"/>
      <c r="AC2159" s="2257"/>
    </row>
    <row r="2160" spans="1:29" s="2225" customFormat="1" ht="30" x14ac:dyDescent="0.25">
      <c r="A2160" s="217">
        <v>1</v>
      </c>
      <c r="B2160" s="217">
        <v>1</v>
      </c>
      <c r="C2160" s="505" t="s">
        <v>682</v>
      </c>
      <c r="D2160" s="4"/>
      <c r="E2160" s="4"/>
      <c r="F2160" s="221"/>
      <c r="G2160" s="126">
        <f>(F2160/12*$C$3)</f>
        <v>0</v>
      </c>
      <c r="H2160" s="186"/>
      <c r="I2160" s="730" t="e">
        <f>H2160/ROUND(G2160,0)*100</f>
        <v>#DIV/0!</v>
      </c>
      <c r="J2160" s="1475"/>
      <c r="K2160" s="1475"/>
      <c r="L2160" s="125"/>
      <c r="M2160" s="125"/>
      <c r="N2160" s="125"/>
      <c r="O2160" s="125"/>
      <c r="P2160" s="125"/>
      <c r="Q2160" s="125"/>
      <c r="R2160" s="325"/>
      <c r="S2160" s="2356">
        <f t="shared" ref="S2160" si="1619">R2160/12*$C$3</f>
        <v>0</v>
      </c>
      <c r="T2160" s="325">
        <f t="shared" ref="T2160" si="1620">Z2160-Y2160-V2160-U2160</f>
        <v>0</v>
      </c>
      <c r="U2160" s="766"/>
      <c r="V2160" s="325"/>
      <c r="W2160" s="325">
        <f>T2160-S2160</f>
        <v>0</v>
      </c>
      <c r="X2160" s="325"/>
      <c r="Y2160" s="325"/>
      <c r="Z2160" s="325"/>
      <c r="AA2160" s="909"/>
      <c r="AB2160" s="957"/>
      <c r="AC2160" s="2257"/>
    </row>
    <row r="2161" spans="1:246" s="2225" customFormat="1" ht="86.25" x14ac:dyDescent="0.25">
      <c r="A2161" s="217"/>
      <c r="B2161" s="217">
        <v>1</v>
      </c>
      <c r="C2161" s="459" t="s">
        <v>466</v>
      </c>
      <c r="D2161" s="4"/>
      <c r="E2161" s="4"/>
      <c r="F2161" s="1011">
        <f>F2127</f>
        <v>0</v>
      </c>
      <c r="G2161" s="1011">
        <f>G2127</f>
        <v>0</v>
      </c>
      <c r="H2161" s="1011">
        <f>H2127</f>
        <v>0</v>
      </c>
      <c r="I2161" s="730" t="e">
        <f t="shared" ref="I2161:I2170" si="1621">H2161/G2161*100</f>
        <v>#DIV/0!</v>
      </c>
      <c r="J2161" s="1475"/>
      <c r="K2161" s="1475"/>
      <c r="L2161" s="125"/>
      <c r="M2161" s="125"/>
      <c r="N2161" s="125"/>
      <c r="O2161" s="125"/>
      <c r="P2161" s="125"/>
      <c r="Q2161" s="125"/>
      <c r="R2161" s="325">
        <f t="shared" ref="R2161:Z2161" si="1622">R2127</f>
        <v>0</v>
      </c>
      <c r="S2161" s="2356">
        <f t="shared" si="1622"/>
        <v>0</v>
      </c>
      <c r="T2161" s="325">
        <f t="shared" si="1622"/>
        <v>0</v>
      </c>
      <c r="U2161" s="766">
        <f t="shared" si="1622"/>
        <v>0</v>
      </c>
      <c r="V2161" s="325">
        <f t="shared" si="1622"/>
        <v>0</v>
      </c>
      <c r="W2161" s="325">
        <f t="shared" si="1622"/>
        <v>0</v>
      </c>
      <c r="X2161" s="325">
        <f t="shared" si="1622"/>
        <v>0</v>
      </c>
      <c r="Y2161" s="325">
        <f t="shared" si="1622"/>
        <v>0</v>
      </c>
      <c r="Z2161" s="325">
        <f t="shared" si="1622"/>
        <v>0</v>
      </c>
      <c r="AA2161" s="909"/>
      <c r="AB2161" s="957"/>
      <c r="AC2161" s="2257"/>
    </row>
    <row r="2162" spans="1:246" s="2225" customFormat="1" ht="29.25" x14ac:dyDescent="0.25">
      <c r="A2162" s="217">
        <v>1</v>
      </c>
      <c r="B2162" s="217">
        <v>1</v>
      </c>
      <c r="C2162" s="459" t="s">
        <v>256</v>
      </c>
      <c r="D2162" s="4"/>
      <c r="E2162" s="4"/>
      <c r="F2162" s="1011">
        <f>F2108+F2149</f>
        <v>0</v>
      </c>
      <c r="G2162" s="1011">
        <f>G2108+G2149</f>
        <v>0</v>
      </c>
      <c r="H2162" s="1011">
        <f>H2108+H2149</f>
        <v>0</v>
      </c>
      <c r="I2162" s="730" t="e">
        <f t="shared" si="1621"/>
        <v>#DIV/0!</v>
      </c>
      <c r="J2162" s="1475"/>
      <c r="K2162" s="1475"/>
      <c r="L2162" s="125"/>
      <c r="M2162" s="125"/>
      <c r="N2162" s="125"/>
      <c r="O2162" s="125"/>
      <c r="P2162" s="125"/>
      <c r="Q2162" s="125"/>
      <c r="R2162" s="325"/>
      <c r="S2162" s="2356"/>
      <c r="T2162" s="325"/>
      <c r="U2162" s="766"/>
      <c r="V2162" s="325"/>
      <c r="W2162" s="325"/>
      <c r="X2162" s="325"/>
      <c r="Y2162" s="325"/>
      <c r="Z2162" s="325"/>
      <c r="AA2162" s="913"/>
      <c r="AB2162" s="957"/>
      <c r="AC2162" s="2257"/>
    </row>
    <row r="2163" spans="1:246" s="2225" customFormat="1" ht="43.5" x14ac:dyDescent="0.25">
      <c r="A2163" s="217">
        <v>1</v>
      </c>
      <c r="B2163" s="217">
        <v>1</v>
      </c>
      <c r="C2163" s="459" t="s">
        <v>269</v>
      </c>
      <c r="D2163" s="4"/>
      <c r="E2163" s="4"/>
      <c r="F2163" s="3132">
        <f>F2132</f>
        <v>0</v>
      </c>
      <c r="G2163" s="3132">
        <f>G2132</f>
        <v>0</v>
      </c>
      <c r="H2163" s="3132">
        <f>H2132</f>
        <v>0</v>
      </c>
      <c r="I2163" s="730" t="e">
        <f t="shared" si="1621"/>
        <v>#DIV/0!</v>
      </c>
      <c r="J2163" s="1475"/>
      <c r="K2163" s="1475"/>
      <c r="L2163" s="125"/>
      <c r="M2163" s="125"/>
      <c r="N2163" s="125"/>
      <c r="O2163" s="125"/>
      <c r="P2163" s="125"/>
      <c r="Q2163" s="125"/>
      <c r="R2163" s="325"/>
      <c r="S2163" s="2356"/>
      <c r="T2163" s="325"/>
      <c r="U2163" s="766"/>
      <c r="V2163" s="325"/>
      <c r="W2163" s="325"/>
      <c r="X2163" s="325"/>
      <c r="Y2163" s="325"/>
      <c r="Z2163" s="325"/>
      <c r="AA2163" s="913"/>
      <c r="AB2163" s="957"/>
      <c r="AC2163" s="2257"/>
    </row>
    <row r="2164" spans="1:246" s="2225" customFormat="1" ht="29.25" x14ac:dyDescent="0.25">
      <c r="A2164" s="217">
        <v>1</v>
      </c>
      <c r="B2164" s="217">
        <v>1</v>
      </c>
      <c r="C2164" s="459" t="s">
        <v>257</v>
      </c>
      <c r="D2164" s="4"/>
      <c r="E2164" s="4"/>
      <c r="F2164" s="530">
        <f>F2156+F2112</f>
        <v>0</v>
      </c>
      <c r="G2164" s="530">
        <f>G2156+G2112</f>
        <v>0</v>
      </c>
      <c r="H2164" s="530">
        <f>H2156+H2112</f>
        <v>1</v>
      </c>
      <c r="I2164" s="730" t="e">
        <f t="shared" si="1621"/>
        <v>#DIV/0!</v>
      </c>
      <c r="J2164" s="1475"/>
      <c r="K2164" s="1475"/>
      <c r="L2164" s="125"/>
      <c r="M2164" s="125"/>
      <c r="N2164" s="125"/>
      <c r="O2164" s="125"/>
      <c r="P2164" s="125"/>
      <c r="Q2164" s="125"/>
      <c r="R2164" s="325"/>
      <c r="S2164" s="2356"/>
      <c r="T2164" s="325"/>
      <c r="U2164" s="766"/>
      <c r="V2164" s="325"/>
      <c r="W2164" s="325"/>
      <c r="X2164" s="325"/>
      <c r="Y2164" s="325"/>
      <c r="Z2164" s="325"/>
      <c r="AA2164" s="913"/>
      <c r="AB2164" s="957"/>
      <c r="AC2164" s="2257"/>
    </row>
    <row r="2165" spans="1:246" s="2225" customFormat="1" ht="29.25" x14ac:dyDescent="0.25">
      <c r="A2165" s="217">
        <v>1</v>
      </c>
      <c r="B2165" s="217">
        <v>1</v>
      </c>
      <c r="C2165" s="459" t="s">
        <v>258</v>
      </c>
      <c r="D2165" s="4"/>
      <c r="E2165" s="4"/>
      <c r="F2165" s="530">
        <f>F2116</f>
        <v>0</v>
      </c>
      <c r="G2165" s="530">
        <f>G2116</f>
        <v>0</v>
      </c>
      <c r="H2165" s="530">
        <f>H2116</f>
        <v>0</v>
      </c>
      <c r="I2165" s="730" t="e">
        <f t="shared" si="1621"/>
        <v>#DIV/0!</v>
      </c>
      <c r="J2165" s="1475"/>
      <c r="K2165" s="1475"/>
      <c r="L2165" s="125"/>
      <c r="M2165" s="125"/>
      <c r="N2165" s="125"/>
      <c r="O2165" s="125"/>
      <c r="P2165" s="125"/>
      <c r="Q2165" s="125"/>
      <c r="R2165" s="325"/>
      <c r="S2165" s="860"/>
      <c r="T2165" s="325"/>
      <c r="U2165" s="766"/>
      <c r="V2165" s="325"/>
      <c r="W2165" s="325"/>
      <c r="X2165" s="325"/>
      <c r="Y2165" s="325"/>
      <c r="Z2165" s="325"/>
      <c r="AA2165" s="913"/>
      <c r="AB2165" s="957"/>
      <c r="AC2165" s="2257"/>
    </row>
    <row r="2166" spans="1:246" s="2225" customFormat="1" x14ac:dyDescent="0.25">
      <c r="A2166" s="217">
        <v>1</v>
      </c>
      <c r="B2166" s="217">
        <v>1</v>
      </c>
      <c r="C2166" s="460" t="s">
        <v>133</v>
      </c>
      <c r="D2166" s="4"/>
      <c r="E2166" s="4"/>
      <c r="F2166" s="558">
        <f>F2161*2.6+F2162+F2163+F2165+F2112*2.6+F2159/4.2+F2160*2.6</f>
        <v>0</v>
      </c>
      <c r="G2166" s="558">
        <f t="shared" ref="G2166:H2166" si="1623">G2161*2.6+G2162+G2163+G2165+G2112*2.6+G2159/4.2+G2160*2.6</f>
        <v>0</v>
      </c>
      <c r="H2166" s="558">
        <f t="shared" si="1623"/>
        <v>2.6</v>
      </c>
      <c r="I2166" s="730" t="e">
        <f t="shared" si="1621"/>
        <v>#DIV/0!</v>
      </c>
      <c r="J2166" s="1475"/>
      <c r="K2166" s="1475"/>
      <c r="L2166" s="125"/>
      <c r="M2166" s="125"/>
      <c r="N2166" s="125"/>
      <c r="O2166" s="125"/>
      <c r="P2166" s="125"/>
      <c r="Q2166" s="125"/>
      <c r="R2166" s="325">
        <f>R2160+R2149+R2132+R2127+R2106</f>
        <v>0</v>
      </c>
      <c r="S2166" s="2356">
        <f t="shared" ref="S2166:Y2166" si="1624">S2160+S2149+S2132+S2127+S2106</f>
        <v>0</v>
      </c>
      <c r="T2166" s="369">
        <f t="shared" ref="T2166" si="1625">Z2166-Y2166-V2166-U2166</f>
        <v>2.9945999999999997</v>
      </c>
      <c r="U2166" s="766">
        <f t="shared" si="1624"/>
        <v>0</v>
      </c>
      <c r="V2166" s="325">
        <f t="shared" si="1624"/>
        <v>0</v>
      </c>
      <c r="W2166" s="325">
        <f t="shared" si="1624"/>
        <v>0</v>
      </c>
      <c r="X2166" s="325">
        <f t="shared" si="1624"/>
        <v>0</v>
      </c>
      <c r="Y2166" s="325">
        <f t="shared" si="1624"/>
        <v>0</v>
      </c>
      <c r="Z2166" s="325">
        <f>Z2160+Z2149+Z2126+Z2127+Z2106</f>
        <v>2.9945999999999997</v>
      </c>
      <c r="AA2166" s="913"/>
      <c r="AB2166" s="957"/>
      <c r="AC2166" s="2257"/>
    </row>
    <row r="2167" spans="1:246" s="2225" customFormat="1" x14ac:dyDescent="0.25">
      <c r="A2167" s="217">
        <v>1</v>
      </c>
      <c r="B2167" s="217">
        <v>1</v>
      </c>
      <c r="C2167" s="690" t="s">
        <v>194</v>
      </c>
      <c r="D2167" s="690"/>
      <c r="E2167" s="690"/>
      <c r="F2167" s="279">
        <f>F2170</f>
        <v>0</v>
      </c>
      <c r="G2167" s="2500">
        <f>ROUND(F2167/12*$C$3,0)</f>
        <v>0</v>
      </c>
      <c r="H2167" s="279">
        <f>H2170</f>
        <v>1</v>
      </c>
      <c r="I2167" s="2500" t="e">
        <f t="shared" si="1621"/>
        <v>#DIV/0!</v>
      </c>
      <c r="J2167" s="1962"/>
      <c r="K2167" s="1223"/>
      <c r="L2167" s="2502"/>
      <c r="M2167" s="2502"/>
      <c r="N2167" s="2502"/>
      <c r="O2167" s="281"/>
      <c r="P2167" s="2502"/>
      <c r="Q2167" s="281"/>
      <c r="R2167" s="2386"/>
      <c r="S2167" s="2357"/>
      <c r="T2167" s="2707"/>
      <c r="U2167" s="2708"/>
      <c r="V2167" s="2707"/>
      <c r="W2167" s="2707"/>
      <c r="X2167" s="2707"/>
      <c r="Y2167" s="2386"/>
      <c r="Z2167" s="2386"/>
      <c r="AA2167" s="1901"/>
      <c r="AB2167" s="2709"/>
      <c r="AC2167" s="2257"/>
    </row>
    <row r="2168" spans="1:246" s="2225" customFormat="1" x14ac:dyDescent="0.25">
      <c r="A2168" s="217">
        <v>1</v>
      </c>
      <c r="B2168" s="217">
        <v>1</v>
      </c>
      <c r="C2168" s="684" t="s">
        <v>195</v>
      </c>
      <c r="D2168" s="684"/>
      <c r="E2168" s="684"/>
      <c r="F2168" s="223">
        <f>F2170-F2169</f>
        <v>0</v>
      </c>
      <c r="G2168" s="2501">
        <f>ROUND(F2168/12*$C$3,0)</f>
        <v>0</v>
      </c>
      <c r="H2168" s="223">
        <f>H2170-H2169</f>
        <v>1</v>
      </c>
      <c r="I2168" s="2501" t="e">
        <f t="shared" si="1621"/>
        <v>#DIV/0!</v>
      </c>
      <c r="J2168" s="1962"/>
      <c r="K2168" s="1223"/>
      <c r="L2168" s="2502"/>
      <c r="M2168" s="2502"/>
      <c r="N2168" s="2502"/>
      <c r="O2168" s="281"/>
      <c r="P2168" s="2502"/>
      <c r="Q2168" s="281"/>
      <c r="R2168" s="2386"/>
      <c r="S2168" s="2357"/>
      <c r="T2168" s="2707"/>
      <c r="U2168" s="2708"/>
      <c r="V2168" s="2707"/>
      <c r="W2168" s="2707"/>
      <c r="X2168" s="2707"/>
      <c r="Y2168" s="2386"/>
      <c r="Z2168" s="2386"/>
      <c r="AA2168" s="2503"/>
      <c r="AB2168" s="2709"/>
      <c r="AC2168" s="2257"/>
    </row>
    <row r="2169" spans="1:246" s="2225" customFormat="1" ht="30" x14ac:dyDescent="0.25">
      <c r="A2169" s="217">
        <v>1</v>
      </c>
      <c r="B2169" s="217">
        <v>1</v>
      </c>
      <c r="C2169" s="684" t="s">
        <v>196</v>
      </c>
      <c r="D2169" s="684"/>
      <c r="E2169" s="684"/>
      <c r="F2169" s="2132"/>
      <c r="G2169" s="2501">
        <f t="shared" ref="G2169:G2170" si="1626">ROUND(F2169/12*$C$3,0)</f>
        <v>0</v>
      </c>
      <c r="H2169" s="2132"/>
      <c r="I2169" s="2501" t="e">
        <f t="shared" si="1621"/>
        <v>#DIV/0!</v>
      </c>
      <c r="J2169" s="2358"/>
      <c r="K2169" s="1244"/>
      <c r="L2169" s="2502"/>
      <c r="M2169" s="2502"/>
      <c r="N2169" s="2502"/>
      <c r="O2169" s="156"/>
      <c r="P2169" s="2502"/>
      <c r="Q2169" s="281"/>
      <c r="R2169" s="2386"/>
      <c r="S2169" s="2357"/>
      <c r="T2169" s="2497"/>
      <c r="U2169" s="2708"/>
      <c r="V2169" s="2707"/>
      <c r="W2169" s="2497"/>
      <c r="X2169" s="2497"/>
      <c r="Y2169" s="2272"/>
      <c r="Z2169" s="2272"/>
      <c r="AA2169" s="2503"/>
      <c r="AB2169" s="2584"/>
      <c r="AC2169" s="2257"/>
    </row>
    <row r="2170" spans="1:246" s="2225" customFormat="1" ht="30" thickBot="1" x14ac:dyDescent="0.3">
      <c r="A2170" s="217"/>
      <c r="B2170" s="217">
        <v>1</v>
      </c>
      <c r="C2170" s="690" t="s">
        <v>201</v>
      </c>
      <c r="D2170" s="690"/>
      <c r="E2170" s="690"/>
      <c r="F2170" s="3424"/>
      <c r="G2170" s="2502">
        <f t="shared" si="1626"/>
        <v>0</v>
      </c>
      <c r="H2170" s="3424">
        <v>1</v>
      </c>
      <c r="I2170" s="2502" t="e">
        <f t="shared" si="1621"/>
        <v>#DIV/0!</v>
      </c>
      <c r="J2170" s="2506"/>
      <c r="K2170" s="1245"/>
      <c r="L2170" s="2502"/>
      <c r="M2170" s="2502"/>
      <c r="N2170" s="2502"/>
      <c r="O2170" s="1070"/>
      <c r="P2170" s="2502"/>
      <c r="Q2170" s="281"/>
      <c r="R2170" s="2386"/>
      <c r="S2170" s="2356">
        <f t="shared" ref="S2170" si="1627">R2170/12*$C$3</f>
        <v>0</v>
      </c>
      <c r="T2170" s="325">
        <f t="shared" ref="T2170" si="1628">Z2170-Y2170-V2170-U2170</f>
        <v>5.96434</v>
      </c>
      <c r="U2170" s="766"/>
      <c r="V2170" s="325"/>
      <c r="W2170" s="325"/>
      <c r="X2170" s="325"/>
      <c r="Y2170" s="325"/>
      <c r="Z2170" s="3555">
        <v>5.96434</v>
      </c>
      <c r="AA2170" s="1908"/>
      <c r="AB2170" s="2682"/>
      <c r="AC2170" s="2257"/>
    </row>
    <row r="2171" spans="1:246" ht="15.75" thickBot="1" x14ac:dyDescent="0.3">
      <c r="A2171" s="217">
        <v>1</v>
      </c>
      <c r="B2171" s="217">
        <v>1</v>
      </c>
      <c r="C2171" s="1485" t="s">
        <v>273</v>
      </c>
      <c r="D2171" s="1485"/>
      <c r="E2171" s="1485"/>
      <c r="F2171" s="264"/>
      <c r="G2171" s="3445"/>
      <c r="H2171" s="3445"/>
      <c r="I2171" s="3445"/>
      <c r="J2171" s="3446"/>
      <c r="K2171" s="3446"/>
      <c r="L2171" s="3445"/>
      <c r="M2171" s="3445"/>
      <c r="N2171" s="3445">
        <f>N2124+N2104</f>
        <v>0</v>
      </c>
      <c r="O2171" s="3445"/>
      <c r="P2171" s="3445"/>
      <c r="Q2171" s="3445"/>
      <c r="R2171" s="335">
        <f t="shared" ref="R2171:Z2171" si="1629">R2170+R2166+R2124+R2104</f>
        <v>0</v>
      </c>
      <c r="S2171" s="847">
        <f t="shared" si="1629"/>
        <v>0</v>
      </c>
      <c r="T2171" s="335">
        <f t="shared" si="1629"/>
        <v>8.9589400000000001</v>
      </c>
      <c r="U2171" s="762">
        <f t="shared" si="1629"/>
        <v>0</v>
      </c>
      <c r="V2171" s="335">
        <f t="shared" si="1629"/>
        <v>0</v>
      </c>
      <c r="W2171" s="335">
        <f t="shared" si="1629"/>
        <v>0</v>
      </c>
      <c r="X2171" s="335">
        <f t="shared" si="1629"/>
        <v>0</v>
      </c>
      <c r="Y2171" s="335">
        <f t="shared" si="1629"/>
        <v>0</v>
      </c>
      <c r="Z2171" s="335">
        <f t="shared" si="1629"/>
        <v>8.9589400000000001</v>
      </c>
      <c r="AA2171" s="3447"/>
      <c r="AB2171" s="847"/>
      <c r="AC2171" s="2257"/>
    </row>
    <row r="2172" spans="1:246" ht="15.75" thickBot="1" x14ac:dyDescent="0.3">
      <c r="C2172" s="3418"/>
      <c r="D2172" s="3429"/>
      <c r="E2172" s="3429"/>
      <c r="F2172" s="3431"/>
      <c r="G2172" s="3442"/>
      <c r="H2172" s="3442"/>
      <c r="I2172" s="3442"/>
      <c r="J2172" s="3443"/>
      <c r="K2172" s="3443"/>
      <c r="L2172" s="3442"/>
      <c r="M2172" s="3442"/>
      <c r="N2172" s="3442"/>
      <c r="O2172" s="3442"/>
      <c r="P2172" s="3442"/>
      <c r="Q2172" s="3442"/>
      <c r="R2172" s="876"/>
      <c r="S2172" s="856"/>
      <c r="T2172" s="876"/>
      <c r="U2172" s="3422"/>
      <c r="V2172" s="876"/>
      <c r="W2172" s="876"/>
      <c r="X2172" s="876"/>
      <c r="Y2172" s="876"/>
      <c r="Z2172" s="876"/>
      <c r="AA2172" s="3444"/>
      <c r="AB2172" s="856"/>
      <c r="AC2172" s="2257"/>
    </row>
    <row r="2173" spans="1:246" ht="29.25" x14ac:dyDescent="0.25">
      <c r="A2173" s="217">
        <v>1</v>
      </c>
      <c r="B2173" s="217">
        <v>1</v>
      </c>
      <c r="C2173" s="3438" t="s">
        <v>172</v>
      </c>
      <c r="D2173" s="3438"/>
      <c r="E2173" s="2042"/>
      <c r="F2173" s="3439"/>
      <c r="G2173" s="3440"/>
      <c r="H2173" s="3440"/>
      <c r="I2173" s="3440"/>
      <c r="J2173" s="3440"/>
      <c r="K2173" s="3440"/>
      <c r="L2173" s="3440"/>
      <c r="M2173" s="3440"/>
      <c r="N2173" s="3440"/>
      <c r="O2173" s="3440"/>
      <c r="P2173" s="3440"/>
      <c r="Q2173" s="3440"/>
      <c r="R2173" s="375">
        <f t="shared" ref="R2173:S2173" si="1630">SUM(R2171)</f>
        <v>0</v>
      </c>
      <c r="S2173" s="2851">
        <f t="shared" si="1630"/>
        <v>0</v>
      </c>
      <c r="T2173" s="375">
        <f t="shared" ref="T2173:Z2173" si="1631">SUM(T2171)</f>
        <v>8.9589400000000001</v>
      </c>
      <c r="U2173" s="760">
        <f>SUM(U2171)</f>
        <v>0</v>
      </c>
      <c r="V2173" s="375">
        <f>SUM(V2171)</f>
        <v>0</v>
      </c>
      <c r="W2173" s="375">
        <f t="shared" si="1631"/>
        <v>0</v>
      </c>
      <c r="X2173" s="375">
        <f t="shared" ref="X2173" si="1632">SUM(X2171)</f>
        <v>0</v>
      </c>
      <c r="Y2173" s="375">
        <f t="shared" si="1631"/>
        <v>0</v>
      </c>
      <c r="Z2173" s="375">
        <f t="shared" si="1631"/>
        <v>8.9589400000000001</v>
      </c>
      <c r="AA2173" s="3441"/>
      <c r="AB2173" s="368"/>
      <c r="AC2173" s="2257"/>
    </row>
    <row r="2174" spans="1:246" ht="29.25" x14ac:dyDescent="0.25">
      <c r="A2174" s="217">
        <v>1</v>
      </c>
      <c r="B2174" s="217">
        <v>1</v>
      </c>
      <c r="C2174" s="2089" t="s">
        <v>76</v>
      </c>
      <c r="D2174" s="2089"/>
      <c r="E2174" s="2089"/>
      <c r="F2174" s="2852">
        <f>F2104</f>
        <v>0</v>
      </c>
      <c r="G2174" s="2853">
        <f>G2104</f>
        <v>0</v>
      </c>
      <c r="H2174" s="2853">
        <f>H2104</f>
        <v>0</v>
      </c>
      <c r="I2174" s="2853" t="e">
        <f>H2174/G2174*100</f>
        <v>#DIV/0!</v>
      </c>
      <c r="J2174" s="2854">
        <f>J2104</f>
        <v>0</v>
      </c>
      <c r="K2174" s="2854" t="e">
        <f>N2174/H2174</f>
        <v>#DIV/0!</v>
      </c>
      <c r="L2174" s="2853">
        <f>L2104</f>
        <v>0</v>
      </c>
      <c r="M2174" s="2853">
        <f>M2104</f>
        <v>0</v>
      </c>
      <c r="N2174" s="2853">
        <f>N2104</f>
        <v>0</v>
      </c>
      <c r="O2174" s="1878" t="e">
        <f>N2174/M2174*100</f>
        <v>#DIV/0!</v>
      </c>
      <c r="P2174" s="2853">
        <f>SUM(P2104)</f>
        <v>0</v>
      </c>
      <c r="Q2174" s="1878" t="e">
        <f>N2174/$C$3*12/P2174</f>
        <v>#DIV/0!</v>
      </c>
      <c r="R2174" s="2855">
        <f t="shared" ref="R2174:Z2174" si="1633">R2104</f>
        <v>0</v>
      </c>
      <c r="S2174" s="2777">
        <f t="shared" si="1633"/>
        <v>0</v>
      </c>
      <c r="T2174" s="2855">
        <f t="shared" si="1633"/>
        <v>0</v>
      </c>
      <c r="U2174" s="2856">
        <f t="shared" si="1633"/>
        <v>0</v>
      </c>
      <c r="V2174" s="2855">
        <f t="shared" si="1633"/>
        <v>0</v>
      </c>
      <c r="W2174" s="2855">
        <f t="shared" si="1633"/>
        <v>0</v>
      </c>
      <c r="X2174" s="2855">
        <f t="shared" si="1633"/>
        <v>0</v>
      </c>
      <c r="Y2174" s="2855">
        <f t="shared" si="1633"/>
        <v>0</v>
      </c>
      <c r="Z2174" s="2855">
        <f t="shared" si="1633"/>
        <v>0</v>
      </c>
      <c r="AA2174" s="2857"/>
      <c r="AB2174" s="2858"/>
      <c r="AC2174" s="2257"/>
    </row>
    <row r="2175" spans="1:246" s="837" customFormat="1" x14ac:dyDescent="0.25">
      <c r="A2175" s="217">
        <v>1</v>
      </c>
      <c r="B2175" s="217">
        <v>1</v>
      </c>
      <c r="C2175" s="2629" t="s">
        <v>14</v>
      </c>
      <c r="D2175" s="2629"/>
      <c r="E2175" s="176"/>
      <c r="F2175" s="1886"/>
      <c r="G2175" s="732"/>
      <c r="H2175" s="732"/>
      <c r="I2175" s="732"/>
      <c r="J2175" s="2525"/>
      <c r="K2175" s="2525"/>
      <c r="L2175" s="2526"/>
      <c r="M2175" s="2526"/>
      <c r="N2175" s="2526"/>
      <c r="O2175" s="1878"/>
      <c r="P2175" s="1878"/>
      <c r="Q2175" s="1878"/>
      <c r="R2175" s="2777">
        <f t="shared" ref="R2175:Z2175" si="1634">R2105</f>
        <v>0</v>
      </c>
      <c r="S2175" s="2777">
        <f t="shared" si="1634"/>
        <v>0</v>
      </c>
      <c r="T2175" s="2777">
        <f t="shared" si="1634"/>
        <v>0</v>
      </c>
      <c r="U2175" s="2778">
        <f t="shared" si="1634"/>
        <v>0</v>
      </c>
      <c r="V2175" s="2777">
        <f t="shared" si="1634"/>
        <v>0</v>
      </c>
      <c r="W2175" s="2777">
        <f t="shared" si="1634"/>
        <v>0</v>
      </c>
      <c r="X2175" s="2779">
        <f t="shared" si="1634"/>
        <v>0</v>
      </c>
      <c r="Y2175" s="2779">
        <f t="shared" si="1634"/>
        <v>0</v>
      </c>
      <c r="Z2175" s="2777">
        <f t="shared" si="1634"/>
        <v>0</v>
      </c>
      <c r="AA2175" s="909"/>
      <c r="AB2175" s="2593"/>
      <c r="AC2175" s="2257"/>
      <c r="AD2175" s="154"/>
      <c r="AE2175" s="154"/>
      <c r="AF2175" s="154"/>
      <c r="AG2175" s="154"/>
      <c r="AH2175" s="154"/>
      <c r="AI2175" s="154"/>
      <c r="AJ2175" s="154"/>
      <c r="AK2175" s="154"/>
      <c r="AL2175" s="154"/>
      <c r="AM2175" s="154"/>
      <c r="AN2175" s="154"/>
      <c r="AO2175" s="154"/>
      <c r="AP2175" s="154"/>
      <c r="AQ2175" s="154"/>
      <c r="AR2175" s="154"/>
      <c r="AS2175" s="154"/>
      <c r="AT2175" s="154"/>
      <c r="AU2175" s="154"/>
      <c r="AV2175" s="154"/>
      <c r="AW2175" s="154"/>
      <c r="AX2175" s="154"/>
      <c r="AY2175" s="154"/>
      <c r="AZ2175" s="154"/>
      <c r="BA2175" s="154"/>
      <c r="BB2175" s="154"/>
      <c r="BC2175" s="154"/>
      <c r="BD2175" s="154"/>
      <c r="BE2175" s="154"/>
      <c r="BF2175" s="154"/>
      <c r="BG2175" s="154"/>
      <c r="BH2175" s="154"/>
      <c r="BI2175" s="154"/>
      <c r="BJ2175" s="154"/>
      <c r="BK2175" s="154"/>
      <c r="BL2175" s="154"/>
      <c r="BM2175" s="154"/>
      <c r="BN2175" s="154"/>
      <c r="BO2175" s="154"/>
      <c r="BP2175" s="154"/>
      <c r="BQ2175" s="154"/>
      <c r="BR2175" s="154"/>
      <c r="BS2175" s="154"/>
      <c r="BT2175" s="154"/>
      <c r="BU2175" s="154"/>
      <c r="BV2175" s="154"/>
      <c r="BW2175" s="154"/>
      <c r="BX2175" s="154"/>
      <c r="BY2175" s="154"/>
      <c r="BZ2175" s="154"/>
      <c r="CA2175" s="154"/>
      <c r="CB2175" s="154"/>
      <c r="CC2175" s="154"/>
      <c r="CD2175" s="154"/>
      <c r="CE2175" s="154"/>
      <c r="CF2175" s="154"/>
      <c r="CG2175" s="154"/>
      <c r="CH2175" s="154"/>
      <c r="CI2175" s="154"/>
      <c r="CJ2175" s="154"/>
      <c r="CK2175" s="154"/>
      <c r="CL2175" s="154"/>
      <c r="CM2175" s="154"/>
      <c r="CN2175" s="154"/>
      <c r="CO2175" s="154"/>
      <c r="CP2175" s="154"/>
      <c r="CQ2175" s="154"/>
      <c r="CR2175" s="154"/>
      <c r="CS2175" s="154"/>
      <c r="CT2175" s="154"/>
      <c r="CU2175" s="154"/>
      <c r="CV2175" s="154"/>
      <c r="CW2175" s="154"/>
      <c r="CX2175" s="154"/>
      <c r="CY2175" s="154"/>
      <c r="CZ2175" s="154"/>
      <c r="DA2175" s="154"/>
      <c r="DB2175" s="154"/>
      <c r="DC2175" s="154"/>
      <c r="DD2175" s="154"/>
      <c r="DE2175" s="154"/>
      <c r="DF2175" s="154"/>
      <c r="DG2175" s="154"/>
      <c r="DH2175" s="154"/>
      <c r="DI2175" s="154"/>
      <c r="DJ2175" s="154"/>
      <c r="DK2175" s="154"/>
      <c r="DL2175" s="154"/>
      <c r="DM2175" s="154"/>
      <c r="DN2175" s="154"/>
      <c r="DO2175" s="154"/>
      <c r="DP2175" s="154"/>
      <c r="DQ2175" s="154"/>
      <c r="DR2175" s="154"/>
      <c r="DS2175" s="154"/>
      <c r="DT2175" s="154"/>
      <c r="DU2175" s="154"/>
      <c r="DV2175" s="154"/>
      <c r="DW2175" s="154"/>
      <c r="DX2175" s="154"/>
      <c r="DY2175" s="154"/>
      <c r="DZ2175" s="154"/>
      <c r="EA2175" s="154"/>
      <c r="EB2175" s="154"/>
      <c r="EC2175" s="154"/>
      <c r="ED2175" s="154"/>
      <c r="EE2175" s="154"/>
      <c r="EF2175" s="154"/>
      <c r="EG2175" s="154"/>
      <c r="EH2175" s="154"/>
      <c r="EI2175" s="154"/>
      <c r="EJ2175" s="154"/>
      <c r="EK2175" s="154"/>
      <c r="EL2175" s="154"/>
      <c r="EM2175" s="154"/>
      <c r="EN2175" s="154"/>
      <c r="EO2175" s="154"/>
      <c r="EP2175" s="154"/>
      <c r="EQ2175" s="154"/>
      <c r="ER2175" s="154"/>
      <c r="ES2175" s="154"/>
      <c r="ET2175" s="154"/>
      <c r="EU2175" s="154"/>
      <c r="EV2175" s="154"/>
      <c r="EW2175" s="154"/>
      <c r="EX2175" s="154"/>
      <c r="EY2175" s="154"/>
      <c r="EZ2175" s="154"/>
      <c r="FA2175" s="154"/>
      <c r="FB2175" s="154"/>
      <c r="FC2175" s="154"/>
      <c r="FD2175" s="154"/>
      <c r="FE2175" s="154"/>
      <c r="FF2175" s="154"/>
      <c r="FG2175" s="154"/>
      <c r="FH2175" s="154"/>
      <c r="FI2175" s="154"/>
      <c r="FJ2175" s="154"/>
      <c r="FK2175" s="154"/>
      <c r="FL2175" s="154"/>
      <c r="FM2175" s="154"/>
      <c r="FN2175" s="154"/>
      <c r="FO2175" s="154"/>
      <c r="FP2175" s="154"/>
      <c r="FQ2175" s="154"/>
      <c r="FR2175" s="154"/>
      <c r="FS2175" s="154"/>
      <c r="FT2175" s="154"/>
      <c r="FU2175" s="154"/>
      <c r="FV2175" s="154"/>
      <c r="FW2175" s="154"/>
      <c r="FX2175" s="154"/>
      <c r="FY2175" s="154"/>
      <c r="FZ2175" s="154"/>
      <c r="GA2175" s="154"/>
      <c r="GB2175" s="154"/>
      <c r="GC2175" s="154"/>
      <c r="GD2175" s="154"/>
      <c r="GE2175" s="154"/>
      <c r="GF2175" s="154"/>
      <c r="GG2175" s="154"/>
      <c r="GH2175" s="154"/>
      <c r="GI2175" s="154"/>
      <c r="GJ2175" s="154"/>
      <c r="GK2175" s="154"/>
      <c r="GL2175" s="154"/>
      <c r="GM2175" s="154"/>
      <c r="GN2175" s="154"/>
      <c r="GO2175" s="154"/>
      <c r="GP2175" s="154"/>
      <c r="GQ2175" s="154"/>
      <c r="GR2175" s="154"/>
      <c r="GS2175" s="154"/>
      <c r="GT2175" s="154"/>
      <c r="GU2175" s="154"/>
      <c r="GV2175" s="154"/>
      <c r="GW2175" s="154"/>
      <c r="GX2175" s="154"/>
      <c r="GY2175" s="154"/>
      <c r="GZ2175" s="154"/>
      <c r="HA2175" s="154"/>
      <c r="HB2175" s="154"/>
      <c r="HC2175" s="154"/>
      <c r="HD2175" s="154"/>
      <c r="HE2175" s="154"/>
      <c r="HF2175" s="154"/>
      <c r="HG2175" s="154"/>
      <c r="HH2175" s="154"/>
      <c r="HI2175" s="154"/>
      <c r="HJ2175" s="154"/>
      <c r="HK2175" s="154"/>
      <c r="HL2175" s="154"/>
      <c r="HM2175" s="154"/>
      <c r="HN2175" s="154"/>
      <c r="HO2175" s="154"/>
      <c r="HP2175" s="154"/>
      <c r="HQ2175" s="154"/>
      <c r="HR2175" s="154"/>
      <c r="HS2175" s="154"/>
      <c r="HT2175" s="154"/>
      <c r="HU2175" s="154"/>
      <c r="HV2175" s="154"/>
      <c r="HW2175" s="154"/>
      <c r="HX2175" s="154"/>
      <c r="HY2175" s="154"/>
      <c r="HZ2175" s="154"/>
      <c r="IA2175" s="154"/>
      <c r="IB2175" s="154"/>
      <c r="IC2175" s="154"/>
      <c r="ID2175" s="154"/>
      <c r="IE2175" s="154"/>
      <c r="IF2175" s="154"/>
      <c r="IG2175" s="154"/>
      <c r="IH2175" s="154"/>
      <c r="II2175" s="154"/>
      <c r="IJ2175" s="154"/>
      <c r="IK2175" s="154"/>
      <c r="IL2175" s="154"/>
    </row>
    <row r="2176" spans="1:246" s="837" customFormat="1" x14ac:dyDescent="0.25">
      <c r="A2176" s="217">
        <v>1</v>
      </c>
      <c r="B2176" s="217">
        <v>1</v>
      </c>
      <c r="C2176" s="175" t="s">
        <v>318</v>
      </c>
      <c r="D2176" s="175"/>
      <c r="E2176" s="176"/>
      <c r="F2176" s="1886"/>
      <c r="G2176" s="732"/>
      <c r="H2176" s="732"/>
      <c r="I2176" s="2853"/>
      <c r="J2176" s="2525"/>
      <c r="K2176" s="2525"/>
      <c r="L2176" s="2526"/>
      <c r="M2176" s="2526"/>
      <c r="N2176" s="2526"/>
      <c r="O2176" s="2526"/>
      <c r="P2176" s="2526"/>
      <c r="Q2176" s="2526"/>
      <c r="R2176" s="2777">
        <f t="shared" ref="R2176:Z2176" si="1635">R2106</f>
        <v>0</v>
      </c>
      <c r="S2176" s="2777">
        <f t="shared" si="1635"/>
        <v>0</v>
      </c>
      <c r="T2176" s="2777">
        <f t="shared" si="1635"/>
        <v>0</v>
      </c>
      <c r="U2176" s="2778">
        <f t="shared" si="1635"/>
        <v>0</v>
      </c>
      <c r="V2176" s="2777">
        <f t="shared" si="1635"/>
        <v>0</v>
      </c>
      <c r="W2176" s="2777">
        <f t="shared" si="1635"/>
        <v>0</v>
      </c>
      <c r="X2176" s="2779">
        <f t="shared" si="1635"/>
        <v>0</v>
      </c>
      <c r="Y2176" s="2779">
        <f t="shared" si="1635"/>
        <v>0</v>
      </c>
      <c r="Z2176" s="2777">
        <f t="shared" si="1635"/>
        <v>0</v>
      </c>
      <c r="AA2176" s="909"/>
      <c r="AB2176" s="2593"/>
      <c r="AC2176" s="2257"/>
      <c r="AD2176" s="154"/>
      <c r="AE2176" s="154"/>
      <c r="AF2176" s="154"/>
      <c r="AG2176" s="154"/>
      <c r="AH2176" s="154"/>
      <c r="AI2176" s="154"/>
      <c r="AJ2176" s="154"/>
      <c r="AK2176" s="154"/>
      <c r="AL2176" s="154"/>
      <c r="AM2176" s="154"/>
      <c r="AN2176" s="154"/>
      <c r="AO2176" s="154"/>
      <c r="AP2176" s="154"/>
      <c r="AQ2176" s="154"/>
      <c r="AR2176" s="154"/>
      <c r="AS2176" s="154"/>
      <c r="AT2176" s="154"/>
      <c r="AU2176" s="154"/>
      <c r="AV2176" s="154"/>
      <c r="AW2176" s="154"/>
      <c r="AX2176" s="154"/>
      <c r="AY2176" s="154"/>
      <c r="AZ2176" s="154"/>
      <c r="BA2176" s="154"/>
      <c r="BB2176" s="154"/>
      <c r="BC2176" s="154"/>
      <c r="BD2176" s="154"/>
      <c r="BE2176" s="154"/>
      <c r="BF2176" s="154"/>
      <c r="BG2176" s="154"/>
      <c r="BH2176" s="154"/>
      <c r="BI2176" s="154"/>
      <c r="BJ2176" s="154"/>
      <c r="BK2176" s="154"/>
      <c r="BL2176" s="154"/>
      <c r="BM2176" s="154"/>
      <c r="BN2176" s="154"/>
      <c r="BO2176" s="154"/>
      <c r="BP2176" s="154"/>
      <c r="BQ2176" s="154"/>
      <c r="BR2176" s="154"/>
      <c r="BS2176" s="154"/>
      <c r="BT2176" s="154"/>
      <c r="BU2176" s="154"/>
      <c r="BV2176" s="154"/>
      <c r="BW2176" s="154"/>
      <c r="BX2176" s="154"/>
      <c r="BY2176" s="154"/>
      <c r="BZ2176" s="154"/>
      <c r="CA2176" s="154"/>
      <c r="CB2176" s="154"/>
      <c r="CC2176" s="154"/>
      <c r="CD2176" s="154"/>
      <c r="CE2176" s="154"/>
      <c r="CF2176" s="154"/>
      <c r="CG2176" s="154"/>
      <c r="CH2176" s="154"/>
      <c r="CI2176" s="154"/>
      <c r="CJ2176" s="154"/>
      <c r="CK2176" s="154"/>
      <c r="CL2176" s="154"/>
      <c r="CM2176" s="154"/>
      <c r="CN2176" s="154"/>
      <c r="CO2176" s="154"/>
      <c r="CP2176" s="154"/>
      <c r="CQ2176" s="154"/>
      <c r="CR2176" s="154"/>
      <c r="CS2176" s="154"/>
      <c r="CT2176" s="154"/>
      <c r="CU2176" s="154"/>
      <c r="CV2176" s="154"/>
      <c r="CW2176" s="154"/>
      <c r="CX2176" s="154"/>
      <c r="CY2176" s="154"/>
      <c r="CZ2176" s="154"/>
      <c r="DA2176" s="154"/>
      <c r="DB2176" s="154"/>
      <c r="DC2176" s="154"/>
      <c r="DD2176" s="154"/>
      <c r="DE2176" s="154"/>
      <c r="DF2176" s="154"/>
      <c r="DG2176" s="154"/>
      <c r="DH2176" s="154"/>
      <c r="DI2176" s="154"/>
      <c r="DJ2176" s="154"/>
      <c r="DK2176" s="154"/>
      <c r="DL2176" s="154"/>
      <c r="DM2176" s="154"/>
      <c r="DN2176" s="154"/>
      <c r="DO2176" s="154"/>
      <c r="DP2176" s="154"/>
      <c r="DQ2176" s="154"/>
      <c r="DR2176" s="154"/>
      <c r="DS2176" s="154"/>
      <c r="DT2176" s="154"/>
      <c r="DU2176" s="154"/>
      <c r="DV2176" s="154"/>
      <c r="DW2176" s="154"/>
      <c r="DX2176" s="154"/>
      <c r="DY2176" s="154"/>
      <c r="DZ2176" s="154"/>
      <c r="EA2176" s="154"/>
      <c r="EB2176" s="154"/>
      <c r="EC2176" s="154"/>
      <c r="ED2176" s="154"/>
      <c r="EE2176" s="154"/>
      <c r="EF2176" s="154"/>
      <c r="EG2176" s="154"/>
      <c r="EH2176" s="154"/>
      <c r="EI2176" s="154"/>
      <c r="EJ2176" s="154"/>
      <c r="EK2176" s="154"/>
      <c r="EL2176" s="154"/>
      <c r="EM2176" s="154"/>
      <c r="EN2176" s="154"/>
      <c r="EO2176" s="154"/>
      <c r="EP2176" s="154"/>
      <c r="EQ2176" s="154"/>
      <c r="ER2176" s="154"/>
      <c r="ES2176" s="154"/>
      <c r="ET2176" s="154"/>
      <c r="EU2176" s="154"/>
      <c r="EV2176" s="154"/>
      <c r="EW2176" s="154"/>
      <c r="EX2176" s="154"/>
      <c r="EY2176" s="154"/>
      <c r="EZ2176" s="154"/>
      <c r="FA2176" s="154"/>
      <c r="FB2176" s="154"/>
      <c r="FC2176" s="154"/>
      <c r="FD2176" s="154"/>
      <c r="FE2176" s="154"/>
      <c r="FF2176" s="154"/>
      <c r="FG2176" s="154"/>
      <c r="FH2176" s="154"/>
      <c r="FI2176" s="154"/>
      <c r="FJ2176" s="154"/>
      <c r="FK2176" s="154"/>
      <c r="FL2176" s="154"/>
      <c r="FM2176" s="154"/>
      <c r="FN2176" s="154"/>
      <c r="FO2176" s="154"/>
      <c r="FP2176" s="154"/>
      <c r="FQ2176" s="154"/>
      <c r="FR2176" s="154"/>
      <c r="FS2176" s="154"/>
      <c r="FT2176" s="154"/>
      <c r="FU2176" s="154"/>
      <c r="FV2176" s="154"/>
      <c r="FW2176" s="154"/>
      <c r="FX2176" s="154"/>
      <c r="FY2176" s="154"/>
      <c r="FZ2176" s="154"/>
      <c r="GA2176" s="154"/>
      <c r="GB2176" s="154"/>
      <c r="GC2176" s="154"/>
      <c r="GD2176" s="154"/>
      <c r="GE2176" s="154"/>
      <c r="GF2176" s="154"/>
      <c r="GG2176" s="154"/>
      <c r="GH2176" s="154"/>
      <c r="GI2176" s="154"/>
      <c r="GJ2176" s="154"/>
      <c r="GK2176" s="154"/>
      <c r="GL2176" s="154"/>
      <c r="GM2176" s="154"/>
      <c r="GN2176" s="154"/>
      <c r="GO2176" s="154"/>
      <c r="GP2176" s="154"/>
      <c r="GQ2176" s="154"/>
      <c r="GR2176" s="154"/>
      <c r="GS2176" s="154"/>
      <c r="GT2176" s="154"/>
      <c r="GU2176" s="154"/>
      <c r="GV2176" s="154"/>
      <c r="GW2176" s="154"/>
      <c r="GX2176" s="154"/>
      <c r="GY2176" s="154"/>
      <c r="GZ2176" s="154"/>
      <c r="HA2176" s="154"/>
      <c r="HB2176" s="154"/>
      <c r="HC2176" s="154"/>
      <c r="HD2176" s="154"/>
      <c r="HE2176" s="154"/>
      <c r="HF2176" s="154"/>
      <c r="HG2176" s="154"/>
      <c r="HH2176" s="154"/>
      <c r="HI2176" s="154"/>
      <c r="HJ2176" s="154"/>
      <c r="HK2176" s="154"/>
      <c r="HL2176" s="154"/>
      <c r="HM2176" s="154"/>
      <c r="HN2176" s="154"/>
      <c r="HO2176" s="154"/>
      <c r="HP2176" s="154"/>
      <c r="HQ2176" s="154"/>
      <c r="HR2176" s="154"/>
      <c r="HS2176" s="154"/>
      <c r="HT2176" s="154"/>
      <c r="HU2176" s="154"/>
      <c r="HV2176" s="154"/>
      <c r="HW2176" s="154"/>
      <c r="HX2176" s="154"/>
      <c r="HY2176" s="154"/>
      <c r="HZ2176" s="154"/>
      <c r="IA2176" s="154"/>
      <c r="IB2176" s="154"/>
      <c r="IC2176" s="154"/>
      <c r="ID2176" s="154"/>
      <c r="IE2176" s="154"/>
      <c r="IF2176" s="154"/>
      <c r="IG2176" s="154"/>
      <c r="IH2176" s="154"/>
      <c r="II2176" s="154"/>
      <c r="IJ2176" s="154"/>
      <c r="IK2176" s="154"/>
      <c r="IL2176" s="154"/>
    </row>
    <row r="2177" spans="1:246" s="837" customFormat="1" x14ac:dyDescent="0.25">
      <c r="A2177" s="217"/>
      <c r="B2177" s="217">
        <v>1</v>
      </c>
      <c r="C2177" s="659" t="s">
        <v>283</v>
      </c>
      <c r="D2177" s="175"/>
      <c r="E2177" s="176"/>
      <c r="F2177" s="1886"/>
      <c r="G2177" s="732"/>
      <c r="H2177" s="732"/>
      <c r="I2177" s="2853"/>
      <c r="J2177" s="2525"/>
      <c r="K2177" s="2525"/>
      <c r="L2177" s="2526"/>
      <c r="M2177" s="2526"/>
      <c r="N2177" s="2526"/>
      <c r="O2177" s="2526"/>
      <c r="P2177" s="2526"/>
      <c r="Q2177" s="2526"/>
      <c r="R2177" s="2777">
        <f t="shared" ref="R2177:Z2177" si="1636">R2107</f>
        <v>0</v>
      </c>
      <c r="S2177" s="2777">
        <f t="shared" si="1636"/>
        <v>0</v>
      </c>
      <c r="T2177" s="2777">
        <f t="shared" si="1636"/>
        <v>0</v>
      </c>
      <c r="U2177" s="2778">
        <f t="shared" si="1636"/>
        <v>0</v>
      </c>
      <c r="V2177" s="2777">
        <f t="shared" si="1636"/>
        <v>0</v>
      </c>
      <c r="W2177" s="2777">
        <f t="shared" si="1636"/>
        <v>0</v>
      </c>
      <c r="X2177" s="2779">
        <f t="shared" si="1636"/>
        <v>0</v>
      </c>
      <c r="Y2177" s="2779">
        <f t="shared" si="1636"/>
        <v>0</v>
      </c>
      <c r="Z2177" s="2777">
        <f t="shared" si="1636"/>
        <v>0</v>
      </c>
      <c r="AA2177" s="909"/>
      <c r="AB2177" s="2593"/>
      <c r="AC2177" s="2257"/>
      <c r="AD2177" s="154"/>
      <c r="AE2177" s="154"/>
      <c r="AF2177" s="154"/>
      <c r="AG2177" s="154"/>
      <c r="AH2177" s="154"/>
      <c r="AI2177" s="154"/>
      <c r="AJ2177" s="154"/>
      <c r="AK2177" s="154"/>
      <c r="AL2177" s="154"/>
      <c r="AM2177" s="154"/>
      <c r="AN2177" s="154"/>
      <c r="AO2177" s="154"/>
      <c r="AP2177" s="154"/>
      <c r="AQ2177" s="154"/>
      <c r="AR2177" s="154"/>
      <c r="AS2177" s="154"/>
      <c r="AT2177" s="154"/>
      <c r="AU2177" s="154"/>
      <c r="AV2177" s="154"/>
      <c r="AW2177" s="154"/>
      <c r="AX2177" s="154"/>
      <c r="AY2177" s="154"/>
      <c r="AZ2177" s="154"/>
      <c r="BA2177" s="154"/>
      <c r="BB2177" s="154"/>
      <c r="BC2177" s="154"/>
      <c r="BD2177" s="154"/>
      <c r="BE2177" s="154"/>
      <c r="BF2177" s="154"/>
      <c r="BG2177" s="154"/>
      <c r="BH2177" s="154"/>
      <c r="BI2177" s="154"/>
      <c r="BJ2177" s="154"/>
      <c r="BK2177" s="154"/>
      <c r="BL2177" s="154"/>
      <c r="BM2177" s="154"/>
      <c r="BN2177" s="154"/>
      <c r="BO2177" s="154"/>
      <c r="BP2177" s="154"/>
      <c r="BQ2177" s="154"/>
      <c r="BR2177" s="154"/>
      <c r="BS2177" s="154"/>
      <c r="BT2177" s="154"/>
      <c r="BU2177" s="154"/>
      <c r="BV2177" s="154"/>
      <c r="BW2177" s="154"/>
      <c r="BX2177" s="154"/>
      <c r="BY2177" s="154"/>
      <c r="BZ2177" s="154"/>
      <c r="CA2177" s="154"/>
      <c r="CB2177" s="154"/>
      <c r="CC2177" s="154"/>
      <c r="CD2177" s="154"/>
      <c r="CE2177" s="154"/>
      <c r="CF2177" s="154"/>
      <c r="CG2177" s="154"/>
      <c r="CH2177" s="154"/>
      <c r="CI2177" s="154"/>
      <c r="CJ2177" s="154"/>
      <c r="CK2177" s="154"/>
      <c r="CL2177" s="154"/>
      <c r="CM2177" s="154"/>
      <c r="CN2177" s="154"/>
      <c r="CO2177" s="154"/>
      <c r="CP2177" s="154"/>
      <c r="CQ2177" s="154"/>
      <c r="CR2177" s="154"/>
      <c r="CS2177" s="154"/>
      <c r="CT2177" s="154"/>
      <c r="CU2177" s="154"/>
      <c r="CV2177" s="154"/>
      <c r="CW2177" s="154"/>
      <c r="CX2177" s="154"/>
      <c r="CY2177" s="154"/>
      <c r="CZ2177" s="154"/>
      <c r="DA2177" s="154"/>
      <c r="DB2177" s="154"/>
      <c r="DC2177" s="154"/>
      <c r="DD2177" s="154"/>
      <c r="DE2177" s="154"/>
      <c r="DF2177" s="154"/>
      <c r="DG2177" s="154"/>
      <c r="DH2177" s="154"/>
      <c r="DI2177" s="154"/>
      <c r="DJ2177" s="154"/>
      <c r="DK2177" s="154"/>
      <c r="DL2177" s="154"/>
      <c r="DM2177" s="154"/>
      <c r="DN2177" s="154"/>
      <c r="DO2177" s="154"/>
      <c r="DP2177" s="154"/>
      <c r="DQ2177" s="154"/>
      <c r="DR2177" s="154"/>
      <c r="DS2177" s="154"/>
      <c r="DT2177" s="154"/>
      <c r="DU2177" s="154"/>
      <c r="DV2177" s="154"/>
      <c r="DW2177" s="154"/>
      <c r="DX2177" s="154"/>
      <c r="DY2177" s="154"/>
      <c r="DZ2177" s="154"/>
      <c r="EA2177" s="154"/>
      <c r="EB2177" s="154"/>
      <c r="EC2177" s="154"/>
      <c r="ED2177" s="154"/>
      <c r="EE2177" s="154"/>
      <c r="EF2177" s="154"/>
      <c r="EG2177" s="154"/>
      <c r="EH2177" s="154"/>
      <c r="EI2177" s="154"/>
      <c r="EJ2177" s="154"/>
      <c r="EK2177" s="154"/>
      <c r="EL2177" s="154"/>
      <c r="EM2177" s="154"/>
      <c r="EN2177" s="154"/>
      <c r="EO2177" s="154"/>
      <c r="EP2177" s="154"/>
      <c r="EQ2177" s="154"/>
      <c r="ER2177" s="154"/>
      <c r="ES2177" s="154"/>
      <c r="ET2177" s="154"/>
      <c r="EU2177" s="154"/>
      <c r="EV2177" s="154"/>
      <c r="EW2177" s="154"/>
      <c r="EX2177" s="154"/>
      <c r="EY2177" s="154"/>
      <c r="EZ2177" s="154"/>
      <c r="FA2177" s="154"/>
      <c r="FB2177" s="154"/>
      <c r="FC2177" s="154"/>
      <c r="FD2177" s="154"/>
      <c r="FE2177" s="154"/>
      <c r="FF2177" s="154"/>
      <c r="FG2177" s="154"/>
      <c r="FH2177" s="154"/>
      <c r="FI2177" s="154"/>
      <c r="FJ2177" s="154"/>
      <c r="FK2177" s="154"/>
      <c r="FL2177" s="154"/>
      <c r="FM2177" s="154"/>
      <c r="FN2177" s="154"/>
      <c r="FO2177" s="154"/>
      <c r="FP2177" s="154"/>
      <c r="FQ2177" s="154"/>
      <c r="FR2177" s="154"/>
      <c r="FS2177" s="154"/>
      <c r="FT2177" s="154"/>
      <c r="FU2177" s="154"/>
      <c r="FV2177" s="154"/>
      <c r="FW2177" s="154"/>
      <c r="FX2177" s="154"/>
      <c r="FY2177" s="154"/>
      <c r="FZ2177" s="154"/>
      <c r="GA2177" s="154"/>
      <c r="GB2177" s="154"/>
      <c r="GC2177" s="154"/>
      <c r="GD2177" s="154"/>
      <c r="GE2177" s="154"/>
      <c r="GF2177" s="154"/>
      <c r="GG2177" s="154"/>
      <c r="GH2177" s="154"/>
      <c r="GI2177" s="154"/>
      <c r="GJ2177" s="154"/>
      <c r="GK2177" s="154"/>
      <c r="GL2177" s="154"/>
      <c r="GM2177" s="154"/>
      <c r="GN2177" s="154"/>
      <c r="GO2177" s="154"/>
      <c r="GP2177" s="154"/>
      <c r="GQ2177" s="154"/>
      <c r="GR2177" s="154"/>
      <c r="GS2177" s="154"/>
      <c r="GT2177" s="154"/>
      <c r="GU2177" s="154"/>
      <c r="GV2177" s="154"/>
      <c r="GW2177" s="154"/>
      <c r="GX2177" s="154"/>
      <c r="GY2177" s="154"/>
      <c r="GZ2177" s="154"/>
      <c r="HA2177" s="154"/>
      <c r="HB2177" s="154"/>
      <c r="HC2177" s="154"/>
      <c r="HD2177" s="154"/>
      <c r="HE2177" s="154"/>
      <c r="HF2177" s="154"/>
      <c r="HG2177" s="154"/>
      <c r="HH2177" s="154"/>
      <c r="HI2177" s="154"/>
      <c r="HJ2177" s="154"/>
      <c r="HK2177" s="154"/>
      <c r="HL2177" s="154"/>
      <c r="HM2177" s="154"/>
      <c r="HN2177" s="154"/>
      <c r="HO2177" s="154"/>
      <c r="HP2177" s="154"/>
      <c r="HQ2177" s="154"/>
      <c r="HR2177" s="154"/>
      <c r="HS2177" s="154"/>
      <c r="HT2177" s="154"/>
      <c r="HU2177" s="154"/>
      <c r="HV2177" s="154"/>
      <c r="HW2177" s="154"/>
      <c r="HX2177" s="154"/>
      <c r="HY2177" s="154"/>
      <c r="HZ2177" s="154"/>
      <c r="IA2177" s="154"/>
      <c r="IB2177" s="154"/>
      <c r="IC2177" s="154"/>
      <c r="ID2177" s="154"/>
      <c r="IE2177" s="154"/>
      <c r="IF2177" s="154"/>
      <c r="IG2177" s="154"/>
      <c r="IH2177" s="154"/>
      <c r="II2177" s="154"/>
      <c r="IJ2177" s="154"/>
      <c r="IK2177" s="154"/>
      <c r="IL2177" s="154"/>
    </row>
    <row r="2178" spans="1:246" s="837" customFormat="1" ht="29.25" x14ac:dyDescent="0.25">
      <c r="A2178" s="217">
        <v>1</v>
      </c>
      <c r="B2178" s="217">
        <v>1</v>
      </c>
      <c r="C2178" s="604" t="s">
        <v>266</v>
      </c>
      <c r="D2178" s="176"/>
      <c r="E2178" s="176"/>
      <c r="F2178" s="1886">
        <f t="shared" ref="F2178:I2185" si="1637">F2108</f>
        <v>0</v>
      </c>
      <c r="G2178" s="732">
        <f t="shared" si="1637"/>
        <v>0</v>
      </c>
      <c r="H2178" s="732">
        <f t="shared" si="1637"/>
        <v>0</v>
      </c>
      <c r="I2178" s="732" t="e">
        <f t="shared" si="1637"/>
        <v>#DIV/0!</v>
      </c>
      <c r="J2178" s="2525"/>
      <c r="K2178" s="2525"/>
      <c r="L2178" s="2526"/>
      <c r="M2178" s="2526"/>
      <c r="N2178" s="2526"/>
      <c r="O2178" s="2526"/>
      <c r="P2178" s="2526"/>
      <c r="Q2178" s="2526"/>
      <c r="R2178" s="2777">
        <f t="shared" ref="R2178:Z2178" si="1638">R2108</f>
        <v>0</v>
      </c>
      <c r="S2178" s="2777">
        <f t="shared" si="1638"/>
        <v>0</v>
      </c>
      <c r="T2178" s="2777">
        <f t="shared" si="1638"/>
        <v>0</v>
      </c>
      <c r="U2178" s="2778">
        <f t="shared" si="1638"/>
        <v>0</v>
      </c>
      <c r="V2178" s="2777">
        <f t="shared" si="1638"/>
        <v>0</v>
      </c>
      <c r="W2178" s="2777">
        <f t="shared" si="1638"/>
        <v>0</v>
      </c>
      <c r="X2178" s="2779">
        <f t="shared" si="1638"/>
        <v>0</v>
      </c>
      <c r="Y2178" s="2779">
        <f t="shared" si="1638"/>
        <v>0</v>
      </c>
      <c r="Z2178" s="2777">
        <f t="shared" si="1638"/>
        <v>0</v>
      </c>
      <c r="AA2178" s="909"/>
      <c r="AB2178" s="2593"/>
      <c r="AC2178" s="2257"/>
      <c r="AD2178" s="154"/>
      <c r="AE2178" s="154"/>
      <c r="AF2178" s="154"/>
      <c r="AG2178" s="154"/>
      <c r="AH2178" s="154"/>
      <c r="AI2178" s="154"/>
      <c r="AJ2178" s="154"/>
      <c r="AK2178" s="154"/>
      <c r="AL2178" s="154"/>
      <c r="AM2178" s="154"/>
      <c r="AN2178" s="154"/>
      <c r="AO2178" s="154"/>
      <c r="AP2178" s="154"/>
      <c r="AQ2178" s="154"/>
      <c r="AR2178" s="154"/>
      <c r="AS2178" s="154"/>
      <c r="AT2178" s="154"/>
      <c r="AU2178" s="154"/>
      <c r="AV2178" s="154"/>
      <c r="AW2178" s="154"/>
      <c r="AX2178" s="154"/>
      <c r="AY2178" s="154"/>
      <c r="AZ2178" s="154"/>
      <c r="BA2178" s="154"/>
      <c r="BB2178" s="154"/>
      <c r="BC2178" s="154"/>
      <c r="BD2178" s="154"/>
      <c r="BE2178" s="154"/>
      <c r="BF2178" s="154"/>
      <c r="BG2178" s="154"/>
      <c r="BH2178" s="154"/>
      <c r="BI2178" s="154"/>
      <c r="BJ2178" s="154"/>
      <c r="BK2178" s="154"/>
      <c r="BL2178" s="154"/>
      <c r="BM2178" s="154"/>
      <c r="BN2178" s="154"/>
      <c r="BO2178" s="154"/>
      <c r="BP2178" s="154"/>
      <c r="BQ2178" s="154"/>
      <c r="BR2178" s="154"/>
      <c r="BS2178" s="154"/>
      <c r="BT2178" s="154"/>
      <c r="BU2178" s="154"/>
      <c r="BV2178" s="154"/>
      <c r="BW2178" s="154"/>
      <c r="BX2178" s="154"/>
      <c r="BY2178" s="154"/>
      <c r="BZ2178" s="154"/>
      <c r="CA2178" s="154"/>
      <c r="CB2178" s="154"/>
      <c r="CC2178" s="154"/>
      <c r="CD2178" s="154"/>
      <c r="CE2178" s="154"/>
      <c r="CF2178" s="154"/>
      <c r="CG2178" s="154"/>
      <c r="CH2178" s="154"/>
      <c r="CI2178" s="154"/>
      <c r="CJ2178" s="154"/>
      <c r="CK2178" s="154"/>
      <c r="CL2178" s="154"/>
      <c r="CM2178" s="154"/>
      <c r="CN2178" s="154"/>
      <c r="CO2178" s="154"/>
      <c r="CP2178" s="154"/>
      <c r="CQ2178" s="154"/>
      <c r="CR2178" s="154"/>
      <c r="CS2178" s="154"/>
      <c r="CT2178" s="154"/>
      <c r="CU2178" s="154"/>
      <c r="CV2178" s="154"/>
      <c r="CW2178" s="154"/>
      <c r="CX2178" s="154"/>
      <c r="CY2178" s="154"/>
      <c r="CZ2178" s="154"/>
      <c r="DA2178" s="154"/>
      <c r="DB2178" s="154"/>
      <c r="DC2178" s="154"/>
      <c r="DD2178" s="154"/>
      <c r="DE2178" s="154"/>
      <c r="DF2178" s="154"/>
      <c r="DG2178" s="154"/>
      <c r="DH2178" s="154"/>
      <c r="DI2178" s="154"/>
      <c r="DJ2178" s="154"/>
      <c r="DK2178" s="154"/>
      <c r="DL2178" s="154"/>
      <c r="DM2178" s="154"/>
      <c r="DN2178" s="154"/>
      <c r="DO2178" s="154"/>
      <c r="DP2178" s="154"/>
      <c r="DQ2178" s="154"/>
      <c r="DR2178" s="154"/>
      <c r="DS2178" s="154"/>
      <c r="DT2178" s="154"/>
      <c r="DU2178" s="154"/>
      <c r="DV2178" s="154"/>
      <c r="DW2178" s="154"/>
      <c r="DX2178" s="154"/>
      <c r="DY2178" s="154"/>
      <c r="DZ2178" s="154"/>
      <c r="EA2178" s="154"/>
      <c r="EB2178" s="154"/>
      <c r="EC2178" s="154"/>
      <c r="ED2178" s="154"/>
      <c r="EE2178" s="154"/>
      <c r="EF2178" s="154"/>
      <c r="EG2178" s="154"/>
      <c r="EH2178" s="154"/>
      <c r="EI2178" s="154"/>
      <c r="EJ2178" s="154"/>
      <c r="EK2178" s="154"/>
      <c r="EL2178" s="154"/>
      <c r="EM2178" s="154"/>
      <c r="EN2178" s="154"/>
      <c r="EO2178" s="154"/>
      <c r="EP2178" s="154"/>
      <c r="EQ2178" s="154"/>
      <c r="ER2178" s="154"/>
      <c r="ES2178" s="154"/>
      <c r="ET2178" s="154"/>
      <c r="EU2178" s="154"/>
      <c r="EV2178" s="154"/>
      <c r="EW2178" s="154"/>
      <c r="EX2178" s="154"/>
      <c r="EY2178" s="154"/>
      <c r="EZ2178" s="154"/>
      <c r="FA2178" s="154"/>
      <c r="FB2178" s="154"/>
      <c r="FC2178" s="154"/>
      <c r="FD2178" s="154"/>
      <c r="FE2178" s="154"/>
      <c r="FF2178" s="154"/>
      <c r="FG2178" s="154"/>
      <c r="FH2178" s="154"/>
      <c r="FI2178" s="154"/>
      <c r="FJ2178" s="154"/>
      <c r="FK2178" s="154"/>
      <c r="FL2178" s="154"/>
      <c r="FM2178" s="154"/>
      <c r="FN2178" s="154"/>
      <c r="FO2178" s="154"/>
      <c r="FP2178" s="154"/>
      <c r="FQ2178" s="154"/>
      <c r="FR2178" s="154"/>
      <c r="FS2178" s="154"/>
      <c r="FT2178" s="154"/>
      <c r="FU2178" s="154"/>
      <c r="FV2178" s="154"/>
      <c r="FW2178" s="154"/>
      <c r="FX2178" s="154"/>
      <c r="FY2178" s="154"/>
      <c r="FZ2178" s="154"/>
      <c r="GA2178" s="154"/>
      <c r="GB2178" s="154"/>
      <c r="GC2178" s="154"/>
      <c r="GD2178" s="154"/>
      <c r="GE2178" s="154"/>
      <c r="GF2178" s="154"/>
      <c r="GG2178" s="154"/>
      <c r="GH2178" s="154"/>
      <c r="GI2178" s="154"/>
      <c r="GJ2178" s="154"/>
      <c r="GK2178" s="154"/>
      <c r="GL2178" s="154"/>
      <c r="GM2178" s="154"/>
      <c r="GN2178" s="154"/>
      <c r="GO2178" s="154"/>
      <c r="GP2178" s="154"/>
      <c r="GQ2178" s="154"/>
      <c r="GR2178" s="154"/>
      <c r="GS2178" s="154"/>
      <c r="GT2178" s="154"/>
      <c r="GU2178" s="154"/>
      <c r="GV2178" s="154"/>
      <c r="GW2178" s="154"/>
      <c r="GX2178" s="154"/>
      <c r="GY2178" s="154"/>
      <c r="GZ2178" s="154"/>
      <c r="HA2178" s="154"/>
      <c r="HB2178" s="154"/>
      <c r="HC2178" s="154"/>
      <c r="HD2178" s="154"/>
      <c r="HE2178" s="154"/>
      <c r="HF2178" s="154"/>
      <c r="HG2178" s="154"/>
      <c r="HH2178" s="154"/>
      <c r="HI2178" s="154"/>
      <c r="HJ2178" s="154"/>
      <c r="HK2178" s="154"/>
      <c r="HL2178" s="154"/>
      <c r="HM2178" s="154"/>
      <c r="HN2178" s="154"/>
      <c r="HO2178" s="154"/>
      <c r="HP2178" s="154"/>
      <c r="HQ2178" s="154"/>
      <c r="HR2178" s="154"/>
      <c r="HS2178" s="154"/>
      <c r="HT2178" s="154"/>
      <c r="HU2178" s="154"/>
      <c r="HV2178" s="154"/>
      <c r="HW2178" s="154"/>
      <c r="HX2178" s="154"/>
      <c r="HY2178" s="154"/>
      <c r="HZ2178" s="154"/>
      <c r="IA2178" s="154"/>
      <c r="IB2178" s="154"/>
      <c r="IC2178" s="154"/>
      <c r="ID2178" s="154"/>
      <c r="IE2178" s="154"/>
      <c r="IF2178" s="154"/>
      <c r="IG2178" s="154"/>
      <c r="IH2178" s="154"/>
      <c r="II2178" s="154"/>
      <c r="IJ2178" s="154"/>
      <c r="IK2178" s="154"/>
      <c r="IL2178" s="154"/>
    </row>
    <row r="2179" spans="1:246" s="837" customFormat="1" ht="30" x14ac:dyDescent="0.25">
      <c r="A2179" s="217"/>
      <c r="B2179" s="217">
        <v>1</v>
      </c>
      <c r="C2179" s="605" t="s">
        <v>433</v>
      </c>
      <c r="D2179" s="176"/>
      <c r="E2179" s="176"/>
      <c r="F2179" s="1886">
        <f t="shared" si="1637"/>
        <v>0</v>
      </c>
      <c r="G2179" s="732">
        <f t="shared" si="1637"/>
        <v>0</v>
      </c>
      <c r="H2179" s="732">
        <f t="shared" si="1637"/>
        <v>0</v>
      </c>
      <c r="I2179" s="732" t="e">
        <f t="shared" si="1637"/>
        <v>#DIV/0!</v>
      </c>
      <c r="J2179" s="2525"/>
      <c r="K2179" s="2525"/>
      <c r="L2179" s="2526"/>
      <c r="M2179" s="2526"/>
      <c r="N2179" s="2526"/>
      <c r="O2179" s="2526"/>
      <c r="P2179" s="2526"/>
      <c r="Q2179" s="2526"/>
      <c r="R2179" s="2777">
        <f t="shared" ref="R2179:Z2179" si="1639">R2109</f>
        <v>0</v>
      </c>
      <c r="S2179" s="2777">
        <f t="shared" si="1639"/>
        <v>0</v>
      </c>
      <c r="T2179" s="2777">
        <f t="shared" si="1639"/>
        <v>0</v>
      </c>
      <c r="U2179" s="2778">
        <f t="shared" si="1639"/>
        <v>0</v>
      </c>
      <c r="V2179" s="2777">
        <f t="shared" si="1639"/>
        <v>0</v>
      </c>
      <c r="W2179" s="2777">
        <f t="shared" si="1639"/>
        <v>0</v>
      </c>
      <c r="X2179" s="2779">
        <f t="shared" si="1639"/>
        <v>0</v>
      </c>
      <c r="Y2179" s="2779">
        <f t="shared" si="1639"/>
        <v>0</v>
      </c>
      <c r="Z2179" s="2777">
        <f t="shared" si="1639"/>
        <v>0</v>
      </c>
      <c r="AA2179" s="909"/>
      <c r="AB2179" s="2593"/>
      <c r="AC2179" s="2257"/>
      <c r="AD2179" s="154"/>
      <c r="AE2179" s="154"/>
      <c r="AF2179" s="154"/>
      <c r="AG2179" s="154"/>
      <c r="AH2179" s="154"/>
      <c r="AI2179" s="154"/>
      <c r="AJ2179" s="154"/>
      <c r="AK2179" s="154"/>
      <c r="AL2179" s="154"/>
      <c r="AM2179" s="154"/>
      <c r="AN2179" s="154"/>
      <c r="AO2179" s="154"/>
      <c r="AP2179" s="154"/>
      <c r="AQ2179" s="154"/>
      <c r="AR2179" s="154"/>
      <c r="AS2179" s="154"/>
      <c r="AT2179" s="154"/>
      <c r="AU2179" s="154"/>
      <c r="AV2179" s="154"/>
      <c r="AW2179" s="154"/>
      <c r="AX2179" s="154"/>
      <c r="AY2179" s="154"/>
      <c r="AZ2179" s="154"/>
      <c r="BA2179" s="154"/>
      <c r="BB2179" s="154"/>
      <c r="BC2179" s="154"/>
      <c r="BD2179" s="154"/>
      <c r="BE2179" s="154"/>
      <c r="BF2179" s="154"/>
      <c r="BG2179" s="154"/>
      <c r="BH2179" s="154"/>
      <c r="BI2179" s="154"/>
      <c r="BJ2179" s="154"/>
      <c r="BK2179" s="154"/>
      <c r="BL2179" s="154"/>
      <c r="BM2179" s="154"/>
      <c r="BN2179" s="154"/>
      <c r="BO2179" s="154"/>
      <c r="BP2179" s="154"/>
      <c r="BQ2179" s="154"/>
      <c r="BR2179" s="154"/>
      <c r="BS2179" s="154"/>
      <c r="BT2179" s="154"/>
      <c r="BU2179" s="154"/>
      <c r="BV2179" s="154"/>
      <c r="BW2179" s="154"/>
      <c r="BX2179" s="154"/>
      <c r="BY2179" s="154"/>
      <c r="BZ2179" s="154"/>
      <c r="CA2179" s="154"/>
      <c r="CB2179" s="154"/>
      <c r="CC2179" s="154"/>
      <c r="CD2179" s="154"/>
      <c r="CE2179" s="154"/>
      <c r="CF2179" s="154"/>
      <c r="CG2179" s="154"/>
      <c r="CH2179" s="154"/>
      <c r="CI2179" s="154"/>
      <c r="CJ2179" s="154"/>
      <c r="CK2179" s="154"/>
      <c r="CL2179" s="154"/>
      <c r="CM2179" s="154"/>
      <c r="CN2179" s="154"/>
      <c r="CO2179" s="154"/>
      <c r="CP2179" s="154"/>
      <c r="CQ2179" s="154"/>
      <c r="CR2179" s="154"/>
      <c r="CS2179" s="154"/>
      <c r="CT2179" s="154"/>
      <c r="CU2179" s="154"/>
      <c r="CV2179" s="154"/>
      <c r="CW2179" s="154"/>
      <c r="CX2179" s="154"/>
      <c r="CY2179" s="154"/>
      <c r="CZ2179" s="154"/>
      <c r="DA2179" s="154"/>
      <c r="DB2179" s="154"/>
      <c r="DC2179" s="154"/>
      <c r="DD2179" s="154"/>
      <c r="DE2179" s="154"/>
      <c r="DF2179" s="154"/>
      <c r="DG2179" s="154"/>
      <c r="DH2179" s="154"/>
      <c r="DI2179" s="154"/>
      <c r="DJ2179" s="154"/>
      <c r="DK2179" s="154"/>
      <c r="DL2179" s="154"/>
      <c r="DM2179" s="154"/>
      <c r="DN2179" s="154"/>
      <c r="DO2179" s="154"/>
      <c r="DP2179" s="154"/>
      <c r="DQ2179" s="154"/>
      <c r="DR2179" s="154"/>
      <c r="DS2179" s="154"/>
      <c r="DT2179" s="154"/>
      <c r="DU2179" s="154"/>
      <c r="DV2179" s="154"/>
      <c r="DW2179" s="154"/>
      <c r="DX2179" s="154"/>
      <c r="DY2179" s="154"/>
      <c r="DZ2179" s="154"/>
      <c r="EA2179" s="154"/>
      <c r="EB2179" s="154"/>
      <c r="EC2179" s="154"/>
      <c r="ED2179" s="154"/>
      <c r="EE2179" s="154"/>
      <c r="EF2179" s="154"/>
      <c r="EG2179" s="154"/>
      <c r="EH2179" s="154"/>
      <c r="EI2179" s="154"/>
      <c r="EJ2179" s="154"/>
      <c r="EK2179" s="154"/>
      <c r="EL2179" s="154"/>
      <c r="EM2179" s="154"/>
      <c r="EN2179" s="154"/>
      <c r="EO2179" s="154"/>
      <c r="EP2179" s="154"/>
      <c r="EQ2179" s="154"/>
      <c r="ER2179" s="154"/>
      <c r="ES2179" s="154"/>
      <c r="ET2179" s="154"/>
      <c r="EU2179" s="154"/>
      <c r="EV2179" s="154"/>
      <c r="EW2179" s="154"/>
      <c r="EX2179" s="154"/>
      <c r="EY2179" s="154"/>
      <c r="EZ2179" s="154"/>
      <c r="FA2179" s="154"/>
      <c r="FB2179" s="154"/>
      <c r="FC2179" s="154"/>
      <c r="FD2179" s="154"/>
      <c r="FE2179" s="154"/>
      <c r="FF2179" s="154"/>
      <c r="FG2179" s="154"/>
      <c r="FH2179" s="154"/>
      <c r="FI2179" s="154"/>
      <c r="FJ2179" s="154"/>
      <c r="FK2179" s="154"/>
      <c r="FL2179" s="154"/>
      <c r="FM2179" s="154"/>
      <c r="FN2179" s="154"/>
      <c r="FO2179" s="154"/>
      <c r="FP2179" s="154"/>
      <c r="FQ2179" s="154"/>
      <c r="FR2179" s="154"/>
      <c r="FS2179" s="154"/>
      <c r="FT2179" s="154"/>
      <c r="FU2179" s="154"/>
      <c r="FV2179" s="154"/>
      <c r="FW2179" s="154"/>
      <c r="FX2179" s="154"/>
      <c r="FY2179" s="154"/>
      <c r="FZ2179" s="154"/>
      <c r="GA2179" s="154"/>
      <c r="GB2179" s="154"/>
      <c r="GC2179" s="154"/>
      <c r="GD2179" s="154"/>
      <c r="GE2179" s="154"/>
      <c r="GF2179" s="154"/>
      <c r="GG2179" s="154"/>
      <c r="GH2179" s="154"/>
      <c r="GI2179" s="154"/>
      <c r="GJ2179" s="154"/>
      <c r="GK2179" s="154"/>
      <c r="GL2179" s="154"/>
      <c r="GM2179" s="154"/>
      <c r="GN2179" s="154"/>
      <c r="GO2179" s="154"/>
      <c r="GP2179" s="154"/>
      <c r="GQ2179" s="154"/>
      <c r="GR2179" s="154"/>
      <c r="GS2179" s="154"/>
      <c r="GT2179" s="154"/>
      <c r="GU2179" s="154"/>
      <c r="GV2179" s="154"/>
      <c r="GW2179" s="154"/>
      <c r="GX2179" s="154"/>
      <c r="GY2179" s="154"/>
      <c r="GZ2179" s="154"/>
      <c r="HA2179" s="154"/>
      <c r="HB2179" s="154"/>
      <c r="HC2179" s="154"/>
      <c r="HD2179" s="154"/>
      <c r="HE2179" s="154"/>
      <c r="HF2179" s="154"/>
      <c r="HG2179" s="154"/>
      <c r="HH2179" s="154"/>
      <c r="HI2179" s="154"/>
      <c r="HJ2179" s="154"/>
      <c r="HK2179" s="154"/>
      <c r="HL2179" s="154"/>
      <c r="HM2179" s="154"/>
      <c r="HN2179" s="154"/>
      <c r="HO2179" s="154"/>
      <c r="HP2179" s="154"/>
      <c r="HQ2179" s="154"/>
      <c r="HR2179" s="154"/>
      <c r="HS2179" s="154"/>
      <c r="HT2179" s="154"/>
      <c r="HU2179" s="154"/>
      <c r="HV2179" s="154"/>
      <c r="HW2179" s="154"/>
      <c r="HX2179" s="154"/>
      <c r="HY2179" s="154"/>
      <c r="HZ2179" s="154"/>
      <c r="IA2179" s="154"/>
      <c r="IB2179" s="154"/>
      <c r="IC2179" s="154"/>
      <c r="ID2179" s="154"/>
      <c r="IE2179" s="154"/>
      <c r="IF2179" s="154"/>
      <c r="IG2179" s="154"/>
      <c r="IH2179" s="154"/>
      <c r="II2179" s="154"/>
      <c r="IJ2179" s="154"/>
      <c r="IK2179" s="154"/>
      <c r="IL2179" s="154"/>
    </row>
    <row r="2180" spans="1:246" s="837" customFormat="1" ht="75" x14ac:dyDescent="0.25">
      <c r="A2180" s="217"/>
      <c r="B2180" s="217">
        <v>1</v>
      </c>
      <c r="C2180" s="606" t="s">
        <v>434</v>
      </c>
      <c r="D2180" s="176"/>
      <c r="E2180" s="176"/>
      <c r="F2180" s="1886">
        <f t="shared" si="1637"/>
        <v>0</v>
      </c>
      <c r="G2180" s="732">
        <f t="shared" si="1637"/>
        <v>0</v>
      </c>
      <c r="H2180" s="732">
        <f t="shared" si="1637"/>
        <v>0</v>
      </c>
      <c r="I2180" s="732" t="e">
        <f t="shared" si="1637"/>
        <v>#DIV/0!</v>
      </c>
      <c r="J2180" s="2525"/>
      <c r="K2180" s="2525"/>
      <c r="L2180" s="2526"/>
      <c r="M2180" s="2526"/>
      <c r="N2180" s="2526"/>
      <c r="O2180" s="2526"/>
      <c r="P2180" s="2526"/>
      <c r="Q2180" s="2526"/>
      <c r="R2180" s="2777">
        <f t="shared" ref="R2180:Z2180" si="1640">R2110</f>
        <v>0</v>
      </c>
      <c r="S2180" s="2777">
        <f t="shared" si="1640"/>
        <v>0</v>
      </c>
      <c r="T2180" s="2777">
        <f t="shared" si="1640"/>
        <v>0</v>
      </c>
      <c r="U2180" s="2778">
        <f t="shared" si="1640"/>
        <v>0</v>
      </c>
      <c r="V2180" s="2777">
        <f t="shared" si="1640"/>
        <v>0</v>
      </c>
      <c r="W2180" s="2777">
        <f t="shared" si="1640"/>
        <v>0</v>
      </c>
      <c r="X2180" s="2779">
        <f t="shared" si="1640"/>
        <v>0</v>
      </c>
      <c r="Y2180" s="2779">
        <f t="shared" si="1640"/>
        <v>0</v>
      </c>
      <c r="Z2180" s="2777">
        <f t="shared" si="1640"/>
        <v>0</v>
      </c>
      <c r="AA2180" s="909"/>
      <c r="AB2180" s="2593"/>
      <c r="AC2180" s="2257"/>
      <c r="AD2180" s="154"/>
      <c r="AE2180" s="154"/>
      <c r="AF2180" s="154"/>
      <c r="AG2180" s="154"/>
      <c r="AH2180" s="154"/>
      <c r="AI2180" s="154"/>
      <c r="AJ2180" s="154"/>
      <c r="AK2180" s="154"/>
      <c r="AL2180" s="154"/>
      <c r="AM2180" s="154"/>
      <c r="AN2180" s="154"/>
      <c r="AO2180" s="154"/>
      <c r="AP2180" s="154"/>
      <c r="AQ2180" s="154"/>
      <c r="AR2180" s="154"/>
      <c r="AS2180" s="154"/>
      <c r="AT2180" s="154"/>
      <c r="AU2180" s="154"/>
      <c r="AV2180" s="154"/>
      <c r="AW2180" s="154"/>
      <c r="AX2180" s="154"/>
      <c r="AY2180" s="154"/>
      <c r="AZ2180" s="154"/>
      <c r="BA2180" s="154"/>
      <c r="BB2180" s="154"/>
      <c r="BC2180" s="154"/>
      <c r="BD2180" s="154"/>
      <c r="BE2180" s="154"/>
      <c r="BF2180" s="154"/>
      <c r="BG2180" s="154"/>
      <c r="BH2180" s="154"/>
      <c r="BI2180" s="154"/>
      <c r="BJ2180" s="154"/>
      <c r="BK2180" s="154"/>
      <c r="BL2180" s="154"/>
      <c r="BM2180" s="154"/>
      <c r="BN2180" s="154"/>
      <c r="BO2180" s="154"/>
      <c r="BP2180" s="154"/>
      <c r="BQ2180" s="154"/>
      <c r="BR2180" s="154"/>
      <c r="BS2180" s="154"/>
      <c r="BT2180" s="154"/>
      <c r="BU2180" s="154"/>
      <c r="BV2180" s="154"/>
      <c r="BW2180" s="154"/>
      <c r="BX2180" s="154"/>
      <c r="BY2180" s="154"/>
      <c r="BZ2180" s="154"/>
      <c r="CA2180" s="154"/>
      <c r="CB2180" s="154"/>
      <c r="CC2180" s="154"/>
      <c r="CD2180" s="154"/>
      <c r="CE2180" s="154"/>
      <c r="CF2180" s="154"/>
      <c r="CG2180" s="154"/>
      <c r="CH2180" s="154"/>
      <c r="CI2180" s="154"/>
      <c r="CJ2180" s="154"/>
      <c r="CK2180" s="154"/>
      <c r="CL2180" s="154"/>
      <c r="CM2180" s="154"/>
      <c r="CN2180" s="154"/>
      <c r="CO2180" s="154"/>
      <c r="CP2180" s="154"/>
      <c r="CQ2180" s="154"/>
      <c r="CR2180" s="154"/>
      <c r="CS2180" s="154"/>
      <c r="CT2180" s="154"/>
      <c r="CU2180" s="154"/>
      <c r="CV2180" s="154"/>
      <c r="CW2180" s="154"/>
      <c r="CX2180" s="154"/>
      <c r="CY2180" s="154"/>
      <c r="CZ2180" s="154"/>
      <c r="DA2180" s="154"/>
      <c r="DB2180" s="154"/>
      <c r="DC2180" s="154"/>
      <c r="DD2180" s="154"/>
      <c r="DE2180" s="154"/>
      <c r="DF2180" s="154"/>
      <c r="DG2180" s="154"/>
      <c r="DH2180" s="154"/>
      <c r="DI2180" s="154"/>
      <c r="DJ2180" s="154"/>
      <c r="DK2180" s="154"/>
      <c r="DL2180" s="154"/>
      <c r="DM2180" s="154"/>
      <c r="DN2180" s="154"/>
      <c r="DO2180" s="154"/>
      <c r="DP2180" s="154"/>
      <c r="DQ2180" s="154"/>
      <c r="DR2180" s="154"/>
      <c r="DS2180" s="154"/>
      <c r="DT2180" s="154"/>
      <c r="DU2180" s="154"/>
      <c r="DV2180" s="154"/>
      <c r="DW2180" s="154"/>
      <c r="DX2180" s="154"/>
      <c r="DY2180" s="154"/>
      <c r="DZ2180" s="154"/>
      <c r="EA2180" s="154"/>
      <c r="EB2180" s="154"/>
      <c r="EC2180" s="154"/>
      <c r="ED2180" s="154"/>
      <c r="EE2180" s="154"/>
      <c r="EF2180" s="154"/>
      <c r="EG2180" s="154"/>
      <c r="EH2180" s="154"/>
      <c r="EI2180" s="154"/>
      <c r="EJ2180" s="154"/>
      <c r="EK2180" s="154"/>
      <c r="EL2180" s="154"/>
      <c r="EM2180" s="154"/>
      <c r="EN2180" s="154"/>
      <c r="EO2180" s="154"/>
      <c r="EP2180" s="154"/>
      <c r="EQ2180" s="154"/>
      <c r="ER2180" s="154"/>
      <c r="ES2180" s="154"/>
      <c r="ET2180" s="154"/>
      <c r="EU2180" s="154"/>
      <c r="EV2180" s="154"/>
      <c r="EW2180" s="154"/>
      <c r="EX2180" s="154"/>
      <c r="EY2180" s="154"/>
      <c r="EZ2180" s="154"/>
      <c r="FA2180" s="154"/>
      <c r="FB2180" s="154"/>
      <c r="FC2180" s="154"/>
      <c r="FD2180" s="154"/>
      <c r="FE2180" s="154"/>
      <c r="FF2180" s="154"/>
      <c r="FG2180" s="154"/>
      <c r="FH2180" s="154"/>
      <c r="FI2180" s="154"/>
      <c r="FJ2180" s="154"/>
      <c r="FK2180" s="154"/>
      <c r="FL2180" s="154"/>
      <c r="FM2180" s="154"/>
      <c r="FN2180" s="154"/>
      <c r="FO2180" s="154"/>
      <c r="FP2180" s="154"/>
      <c r="FQ2180" s="154"/>
      <c r="FR2180" s="154"/>
      <c r="FS2180" s="154"/>
      <c r="FT2180" s="154"/>
      <c r="FU2180" s="154"/>
      <c r="FV2180" s="154"/>
      <c r="FW2180" s="154"/>
      <c r="FX2180" s="154"/>
      <c r="FY2180" s="154"/>
      <c r="FZ2180" s="154"/>
      <c r="GA2180" s="154"/>
      <c r="GB2180" s="154"/>
      <c r="GC2180" s="154"/>
      <c r="GD2180" s="154"/>
      <c r="GE2180" s="154"/>
      <c r="GF2180" s="154"/>
      <c r="GG2180" s="154"/>
      <c r="GH2180" s="154"/>
      <c r="GI2180" s="154"/>
      <c r="GJ2180" s="154"/>
      <c r="GK2180" s="154"/>
      <c r="GL2180" s="154"/>
      <c r="GM2180" s="154"/>
      <c r="GN2180" s="154"/>
      <c r="GO2180" s="154"/>
      <c r="GP2180" s="154"/>
      <c r="GQ2180" s="154"/>
      <c r="GR2180" s="154"/>
      <c r="GS2180" s="154"/>
      <c r="GT2180" s="154"/>
      <c r="GU2180" s="154"/>
      <c r="GV2180" s="154"/>
      <c r="GW2180" s="154"/>
      <c r="GX2180" s="154"/>
      <c r="GY2180" s="154"/>
      <c r="GZ2180" s="154"/>
      <c r="HA2180" s="154"/>
      <c r="HB2180" s="154"/>
      <c r="HC2180" s="154"/>
      <c r="HD2180" s="154"/>
      <c r="HE2180" s="154"/>
      <c r="HF2180" s="154"/>
      <c r="HG2180" s="154"/>
      <c r="HH2180" s="154"/>
      <c r="HI2180" s="154"/>
      <c r="HJ2180" s="154"/>
      <c r="HK2180" s="154"/>
      <c r="HL2180" s="154"/>
      <c r="HM2180" s="154"/>
      <c r="HN2180" s="154"/>
      <c r="HO2180" s="154"/>
      <c r="HP2180" s="154"/>
      <c r="HQ2180" s="154"/>
      <c r="HR2180" s="154"/>
      <c r="HS2180" s="154"/>
      <c r="HT2180" s="154"/>
      <c r="HU2180" s="154"/>
      <c r="HV2180" s="154"/>
      <c r="HW2180" s="154"/>
      <c r="HX2180" s="154"/>
      <c r="HY2180" s="154"/>
      <c r="HZ2180" s="154"/>
      <c r="IA2180" s="154"/>
      <c r="IB2180" s="154"/>
      <c r="IC2180" s="154"/>
      <c r="ID2180" s="154"/>
      <c r="IE2180" s="154"/>
      <c r="IF2180" s="154"/>
      <c r="IG2180" s="154"/>
      <c r="IH2180" s="154"/>
      <c r="II2180" s="154"/>
      <c r="IJ2180" s="154"/>
      <c r="IK2180" s="154"/>
      <c r="IL2180" s="154"/>
    </row>
    <row r="2181" spans="1:246" s="837" customFormat="1" ht="45" x14ac:dyDescent="0.25">
      <c r="A2181" s="217"/>
      <c r="B2181" s="217">
        <v>1</v>
      </c>
      <c r="C2181" s="607" t="s">
        <v>435</v>
      </c>
      <c r="D2181" s="176"/>
      <c r="E2181" s="176"/>
      <c r="F2181" s="1886">
        <f t="shared" si="1637"/>
        <v>0</v>
      </c>
      <c r="G2181" s="732">
        <f t="shared" si="1637"/>
        <v>0</v>
      </c>
      <c r="H2181" s="732">
        <f t="shared" si="1637"/>
        <v>0</v>
      </c>
      <c r="I2181" s="732" t="e">
        <f t="shared" si="1637"/>
        <v>#DIV/0!</v>
      </c>
      <c r="J2181" s="2525"/>
      <c r="K2181" s="2525"/>
      <c r="L2181" s="2526"/>
      <c r="M2181" s="2526"/>
      <c r="N2181" s="2526"/>
      <c r="O2181" s="2526"/>
      <c r="P2181" s="2526"/>
      <c r="Q2181" s="2526"/>
      <c r="R2181" s="2777">
        <f t="shared" ref="R2181:Z2181" si="1641">R2111</f>
        <v>0</v>
      </c>
      <c r="S2181" s="2777">
        <f t="shared" si="1641"/>
        <v>0</v>
      </c>
      <c r="T2181" s="2777">
        <f t="shared" si="1641"/>
        <v>0</v>
      </c>
      <c r="U2181" s="2778">
        <f t="shared" si="1641"/>
        <v>0</v>
      </c>
      <c r="V2181" s="2777">
        <f t="shared" si="1641"/>
        <v>0</v>
      </c>
      <c r="W2181" s="2777">
        <f t="shared" si="1641"/>
        <v>0</v>
      </c>
      <c r="X2181" s="2779">
        <f t="shared" si="1641"/>
        <v>0</v>
      </c>
      <c r="Y2181" s="2779">
        <f t="shared" si="1641"/>
        <v>0</v>
      </c>
      <c r="Z2181" s="2777">
        <f t="shared" si="1641"/>
        <v>0</v>
      </c>
      <c r="AA2181" s="909"/>
      <c r="AB2181" s="2593"/>
      <c r="AC2181" s="2257"/>
      <c r="AD2181" s="154"/>
      <c r="AE2181" s="154"/>
      <c r="AF2181" s="154"/>
      <c r="AG2181" s="154"/>
      <c r="AH2181" s="154"/>
      <c r="AI2181" s="154"/>
      <c r="AJ2181" s="154"/>
      <c r="AK2181" s="154"/>
      <c r="AL2181" s="154"/>
      <c r="AM2181" s="154"/>
      <c r="AN2181" s="154"/>
      <c r="AO2181" s="154"/>
      <c r="AP2181" s="154"/>
      <c r="AQ2181" s="154"/>
      <c r="AR2181" s="154"/>
      <c r="AS2181" s="154"/>
      <c r="AT2181" s="154"/>
      <c r="AU2181" s="154"/>
      <c r="AV2181" s="154"/>
      <c r="AW2181" s="154"/>
      <c r="AX2181" s="154"/>
      <c r="AY2181" s="154"/>
      <c r="AZ2181" s="154"/>
      <c r="BA2181" s="154"/>
      <c r="BB2181" s="154"/>
      <c r="BC2181" s="154"/>
      <c r="BD2181" s="154"/>
      <c r="BE2181" s="154"/>
      <c r="BF2181" s="154"/>
      <c r="BG2181" s="154"/>
      <c r="BH2181" s="154"/>
      <c r="BI2181" s="154"/>
      <c r="BJ2181" s="154"/>
      <c r="BK2181" s="154"/>
      <c r="BL2181" s="154"/>
      <c r="BM2181" s="154"/>
      <c r="BN2181" s="154"/>
      <c r="BO2181" s="154"/>
      <c r="BP2181" s="154"/>
      <c r="BQ2181" s="154"/>
      <c r="BR2181" s="154"/>
      <c r="BS2181" s="154"/>
      <c r="BT2181" s="154"/>
      <c r="BU2181" s="154"/>
      <c r="BV2181" s="154"/>
      <c r="BW2181" s="154"/>
      <c r="BX2181" s="154"/>
      <c r="BY2181" s="154"/>
      <c r="BZ2181" s="154"/>
      <c r="CA2181" s="154"/>
      <c r="CB2181" s="154"/>
      <c r="CC2181" s="154"/>
      <c r="CD2181" s="154"/>
      <c r="CE2181" s="154"/>
      <c r="CF2181" s="154"/>
      <c r="CG2181" s="154"/>
      <c r="CH2181" s="154"/>
      <c r="CI2181" s="154"/>
      <c r="CJ2181" s="154"/>
      <c r="CK2181" s="154"/>
      <c r="CL2181" s="154"/>
      <c r="CM2181" s="154"/>
      <c r="CN2181" s="154"/>
      <c r="CO2181" s="154"/>
      <c r="CP2181" s="154"/>
      <c r="CQ2181" s="154"/>
      <c r="CR2181" s="154"/>
      <c r="CS2181" s="154"/>
      <c r="CT2181" s="154"/>
      <c r="CU2181" s="154"/>
      <c r="CV2181" s="154"/>
      <c r="CW2181" s="154"/>
      <c r="CX2181" s="154"/>
      <c r="CY2181" s="154"/>
      <c r="CZ2181" s="154"/>
      <c r="DA2181" s="154"/>
      <c r="DB2181" s="154"/>
      <c r="DC2181" s="154"/>
      <c r="DD2181" s="154"/>
      <c r="DE2181" s="154"/>
      <c r="DF2181" s="154"/>
      <c r="DG2181" s="154"/>
      <c r="DH2181" s="154"/>
      <c r="DI2181" s="154"/>
      <c r="DJ2181" s="154"/>
      <c r="DK2181" s="154"/>
      <c r="DL2181" s="154"/>
      <c r="DM2181" s="154"/>
      <c r="DN2181" s="154"/>
      <c r="DO2181" s="154"/>
      <c r="DP2181" s="154"/>
      <c r="DQ2181" s="154"/>
      <c r="DR2181" s="154"/>
      <c r="DS2181" s="154"/>
      <c r="DT2181" s="154"/>
      <c r="DU2181" s="154"/>
      <c r="DV2181" s="154"/>
      <c r="DW2181" s="154"/>
      <c r="DX2181" s="154"/>
      <c r="DY2181" s="154"/>
      <c r="DZ2181" s="154"/>
      <c r="EA2181" s="154"/>
      <c r="EB2181" s="154"/>
      <c r="EC2181" s="154"/>
      <c r="ED2181" s="154"/>
      <c r="EE2181" s="154"/>
      <c r="EF2181" s="154"/>
      <c r="EG2181" s="154"/>
      <c r="EH2181" s="154"/>
      <c r="EI2181" s="154"/>
      <c r="EJ2181" s="154"/>
      <c r="EK2181" s="154"/>
      <c r="EL2181" s="154"/>
      <c r="EM2181" s="154"/>
      <c r="EN2181" s="154"/>
      <c r="EO2181" s="154"/>
      <c r="EP2181" s="154"/>
      <c r="EQ2181" s="154"/>
      <c r="ER2181" s="154"/>
      <c r="ES2181" s="154"/>
      <c r="ET2181" s="154"/>
      <c r="EU2181" s="154"/>
      <c r="EV2181" s="154"/>
      <c r="EW2181" s="154"/>
      <c r="EX2181" s="154"/>
      <c r="EY2181" s="154"/>
      <c r="EZ2181" s="154"/>
      <c r="FA2181" s="154"/>
      <c r="FB2181" s="154"/>
      <c r="FC2181" s="154"/>
      <c r="FD2181" s="154"/>
      <c r="FE2181" s="154"/>
      <c r="FF2181" s="154"/>
      <c r="FG2181" s="154"/>
      <c r="FH2181" s="154"/>
      <c r="FI2181" s="154"/>
      <c r="FJ2181" s="154"/>
      <c r="FK2181" s="154"/>
      <c r="FL2181" s="154"/>
      <c r="FM2181" s="154"/>
      <c r="FN2181" s="154"/>
      <c r="FO2181" s="154"/>
      <c r="FP2181" s="154"/>
      <c r="FQ2181" s="154"/>
      <c r="FR2181" s="154"/>
      <c r="FS2181" s="154"/>
      <c r="FT2181" s="154"/>
      <c r="FU2181" s="154"/>
      <c r="FV2181" s="154"/>
      <c r="FW2181" s="154"/>
      <c r="FX2181" s="154"/>
      <c r="FY2181" s="154"/>
      <c r="FZ2181" s="154"/>
      <c r="GA2181" s="154"/>
      <c r="GB2181" s="154"/>
      <c r="GC2181" s="154"/>
      <c r="GD2181" s="154"/>
      <c r="GE2181" s="154"/>
      <c r="GF2181" s="154"/>
      <c r="GG2181" s="154"/>
      <c r="GH2181" s="154"/>
      <c r="GI2181" s="154"/>
      <c r="GJ2181" s="154"/>
      <c r="GK2181" s="154"/>
      <c r="GL2181" s="154"/>
      <c r="GM2181" s="154"/>
      <c r="GN2181" s="154"/>
      <c r="GO2181" s="154"/>
      <c r="GP2181" s="154"/>
      <c r="GQ2181" s="154"/>
      <c r="GR2181" s="154"/>
      <c r="GS2181" s="154"/>
      <c r="GT2181" s="154"/>
      <c r="GU2181" s="154"/>
      <c r="GV2181" s="154"/>
      <c r="GW2181" s="154"/>
      <c r="GX2181" s="154"/>
      <c r="GY2181" s="154"/>
      <c r="GZ2181" s="154"/>
      <c r="HA2181" s="154"/>
      <c r="HB2181" s="154"/>
      <c r="HC2181" s="154"/>
      <c r="HD2181" s="154"/>
      <c r="HE2181" s="154"/>
      <c r="HF2181" s="154"/>
      <c r="HG2181" s="154"/>
      <c r="HH2181" s="154"/>
      <c r="HI2181" s="154"/>
      <c r="HJ2181" s="154"/>
      <c r="HK2181" s="154"/>
      <c r="HL2181" s="154"/>
      <c r="HM2181" s="154"/>
      <c r="HN2181" s="154"/>
      <c r="HO2181" s="154"/>
      <c r="HP2181" s="154"/>
      <c r="HQ2181" s="154"/>
      <c r="HR2181" s="154"/>
      <c r="HS2181" s="154"/>
      <c r="HT2181" s="154"/>
      <c r="HU2181" s="154"/>
      <c r="HV2181" s="154"/>
      <c r="HW2181" s="154"/>
      <c r="HX2181" s="154"/>
      <c r="HY2181" s="154"/>
      <c r="HZ2181" s="154"/>
      <c r="IA2181" s="154"/>
      <c r="IB2181" s="154"/>
      <c r="IC2181" s="154"/>
      <c r="ID2181" s="154"/>
      <c r="IE2181" s="154"/>
      <c r="IF2181" s="154"/>
      <c r="IG2181" s="154"/>
      <c r="IH2181" s="154"/>
      <c r="II2181" s="154"/>
      <c r="IJ2181" s="154"/>
      <c r="IK2181" s="154"/>
      <c r="IL2181" s="154"/>
    </row>
    <row r="2182" spans="1:246" s="837" customFormat="1" ht="30" x14ac:dyDescent="0.25">
      <c r="A2182" s="217"/>
      <c r="B2182" s="217">
        <v>1</v>
      </c>
      <c r="C2182" s="607" t="s">
        <v>130</v>
      </c>
      <c r="D2182" s="176"/>
      <c r="E2182" s="176"/>
      <c r="F2182" s="1886">
        <f t="shared" si="1637"/>
        <v>0</v>
      </c>
      <c r="G2182" s="732">
        <f t="shared" si="1637"/>
        <v>0</v>
      </c>
      <c r="H2182" s="732">
        <f t="shared" si="1637"/>
        <v>1</v>
      </c>
      <c r="I2182" s="732" t="e">
        <f t="shared" si="1637"/>
        <v>#DIV/0!</v>
      </c>
      <c r="J2182" s="2525"/>
      <c r="K2182" s="2525"/>
      <c r="L2182" s="2526"/>
      <c r="M2182" s="2526"/>
      <c r="N2182" s="2526"/>
      <c r="O2182" s="2526"/>
      <c r="P2182" s="2526"/>
      <c r="Q2182" s="2526"/>
      <c r="R2182" s="2777">
        <f t="shared" ref="R2182:Z2182" si="1642">R2112</f>
        <v>0</v>
      </c>
      <c r="S2182" s="2777">
        <f t="shared" si="1642"/>
        <v>0</v>
      </c>
      <c r="T2182" s="2777">
        <f t="shared" si="1642"/>
        <v>0</v>
      </c>
      <c r="U2182" s="2778">
        <f t="shared" si="1642"/>
        <v>0</v>
      </c>
      <c r="V2182" s="2777">
        <f t="shared" si="1642"/>
        <v>0</v>
      </c>
      <c r="W2182" s="2777">
        <f t="shared" si="1642"/>
        <v>0</v>
      </c>
      <c r="X2182" s="2779">
        <f t="shared" si="1642"/>
        <v>0</v>
      </c>
      <c r="Y2182" s="2779">
        <f t="shared" si="1642"/>
        <v>0</v>
      </c>
      <c r="Z2182" s="2777">
        <f t="shared" si="1642"/>
        <v>0</v>
      </c>
      <c r="AA2182" s="909"/>
      <c r="AB2182" s="2593"/>
      <c r="AC2182" s="2257"/>
      <c r="AD2182" s="154"/>
      <c r="AE2182" s="154"/>
      <c r="AF2182" s="154"/>
      <c r="AG2182" s="154"/>
      <c r="AH2182" s="154"/>
      <c r="AI2182" s="154"/>
      <c r="AJ2182" s="154"/>
      <c r="AK2182" s="154"/>
      <c r="AL2182" s="154"/>
      <c r="AM2182" s="154"/>
      <c r="AN2182" s="154"/>
      <c r="AO2182" s="154"/>
      <c r="AP2182" s="154"/>
      <c r="AQ2182" s="154"/>
      <c r="AR2182" s="154"/>
      <c r="AS2182" s="154"/>
      <c r="AT2182" s="154"/>
      <c r="AU2182" s="154"/>
      <c r="AV2182" s="154"/>
      <c r="AW2182" s="154"/>
      <c r="AX2182" s="154"/>
      <c r="AY2182" s="154"/>
      <c r="AZ2182" s="154"/>
      <c r="BA2182" s="154"/>
      <c r="BB2182" s="154"/>
      <c r="BC2182" s="154"/>
      <c r="BD2182" s="154"/>
      <c r="BE2182" s="154"/>
      <c r="BF2182" s="154"/>
      <c r="BG2182" s="154"/>
      <c r="BH2182" s="154"/>
      <c r="BI2182" s="154"/>
      <c r="BJ2182" s="154"/>
      <c r="BK2182" s="154"/>
      <c r="BL2182" s="154"/>
      <c r="BM2182" s="154"/>
      <c r="BN2182" s="154"/>
      <c r="BO2182" s="154"/>
      <c r="BP2182" s="154"/>
      <c r="BQ2182" s="154"/>
      <c r="BR2182" s="154"/>
      <c r="BS2182" s="154"/>
      <c r="BT2182" s="154"/>
      <c r="BU2182" s="154"/>
      <c r="BV2182" s="154"/>
      <c r="BW2182" s="154"/>
      <c r="BX2182" s="154"/>
      <c r="BY2182" s="154"/>
      <c r="BZ2182" s="154"/>
      <c r="CA2182" s="154"/>
      <c r="CB2182" s="154"/>
      <c r="CC2182" s="154"/>
      <c r="CD2182" s="154"/>
      <c r="CE2182" s="154"/>
      <c r="CF2182" s="154"/>
      <c r="CG2182" s="154"/>
      <c r="CH2182" s="154"/>
      <c r="CI2182" s="154"/>
      <c r="CJ2182" s="154"/>
      <c r="CK2182" s="154"/>
      <c r="CL2182" s="154"/>
      <c r="CM2182" s="154"/>
      <c r="CN2182" s="154"/>
      <c r="CO2182" s="154"/>
      <c r="CP2182" s="154"/>
      <c r="CQ2182" s="154"/>
      <c r="CR2182" s="154"/>
      <c r="CS2182" s="154"/>
      <c r="CT2182" s="154"/>
      <c r="CU2182" s="154"/>
      <c r="CV2182" s="154"/>
      <c r="CW2182" s="154"/>
      <c r="CX2182" s="154"/>
      <c r="CY2182" s="154"/>
      <c r="CZ2182" s="154"/>
      <c r="DA2182" s="154"/>
      <c r="DB2182" s="154"/>
      <c r="DC2182" s="154"/>
      <c r="DD2182" s="154"/>
      <c r="DE2182" s="154"/>
      <c r="DF2182" s="154"/>
      <c r="DG2182" s="154"/>
      <c r="DH2182" s="154"/>
      <c r="DI2182" s="154"/>
      <c r="DJ2182" s="154"/>
      <c r="DK2182" s="154"/>
      <c r="DL2182" s="154"/>
      <c r="DM2182" s="154"/>
      <c r="DN2182" s="154"/>
      <c r="DO2182" s="154"/>
      <c r="DP2182" s="154"/>
      <c r="DQ2182" s="154"/>
      <c r="DR2182" s="154"/>
      <c r="DS2182" s="154"/>
      <c r="DT2182" s="154"/>
      <c r="DU2182" s="154"/>
      <c r="DV2182" s="154"/>
      <c r="DW2182" s="154"/>
      <c r="DX2182" s="154"/>
      <c r="DY2182" s="154"/>
      <c r="DZ2182" s="154"/>
      <c r="EA2182" s="154"/>
      <c r="EB2182" s="154"/>
      <c r="EC2182" s="154"/>
      <c r="ED2182" s="154"/>
      <c r="EE2182" s="154"/>
      <c r="EF2182" s="154"/>
      <c r="EG2182" s="154"/>
      <c r="EH2182" s="154"/>
      <c r="EI2182" s="154"/>
      <c r="EJ2182" s="154"/>
      <c r="EK2182" s="154"/>
      <c r="EL2182" s="154"/>
      <c r="EM2182" s="154"/>
      <c r="EN2182" s="154"/>
      <c r="EO2182" s="154"/>
      <c r="EP2182" s="154"/>
      <c r="EQ2182" s="154"/>
      <c r="ER2182" s="154"/>
      <c r="ES2182" s="154"/>
      <c r="ET2182" s="154"/>
      <c r="EU2182" s="154"/>
      <c r="EV2182" s="154"/>
      <c r="EW2182" s="154"/>
      <c r="EX2182" s="154"/>
      <c r="EY2182" s="154"/>
      <c r="EZ2182" s="154"/>
      <c r="FA2182" s="154"/>
      <c r="FB2182" s="154"/>
      <c r="FC2182" s="154"/>
      <c r="FD2182" s="154"/>
      <c r="FE2182" s="154"/>
      <c r="FF2182" s="154"/>
      <c r="FG2182" s="154"/>
      <c r="FH2182" s="154"/>
      <c r="FI2182" s="154"/>
      <c r="FJ2182" s="154"/>
      <c r="FK2182" s="154"/>
      <c r="FL2182" s="154"/>
      <c r="FM2182" s="154"/>
      <c r="FN2182" s="154"/>
      <c r="FO2182" s="154"/>
      <c r="FP2182" s="154"/>
      <c r="FQ2182" s="154"/>
      <c r="FR2182" s="154"/>
      <c r="FS2182" s="154"/>
      <c r="FT2182" s="154"/>
      <c r="FU2182" s="154"/>
      <c r="FV2182" s="154"/>
      <c r="FW2182" s="154"/>
      <c r="FX2182" s="154"/>
      <c r="FY2182" s="154"/>
      <c r="FZ2182" s="154"/>
      <c r="GA2182" s="154"/>
      <c r="GB2182" s="154"/>
      <c r="GC2182" s="154"/>
      <c r="GD2182" s="154"/>
      <c r="GE2182" s="154"/>
      <c r="GF2182" s="154"/>
      <c r="GG2182" s="154"/>
      <c r="GH2182" s="154"/>
      <c r="GI2182" s="154"/>
      <c r="GJ2182" s="154"/>
      <c r="GK2182" s="154"/>
      <c r="GL2182" s="154"/>
      <c r="GM2182" s="154"/>
      <c r="GN2182" s="154"/>
      <c r="GO2182" s="154"/>
      <c r="GP2182" s="154"/>
      <c r="GQ2182" s="154"/>
      <c r="GR2182" s="154"/>
      <c r="GS2182" s="154"/>
      <c r="GT2182" s="154"/>
      <c r="GU2182" s="154"/>
      <c r="GV2182" s="154"/>
      <c r="GW2182" s="154"/>
      <c r="GX2182" s="154"/>
      <c r="GY2182" s="154"/>
      <c r="GZ2182" s="154"/>
      <c r="HA2182" s="154"/>
      <c r="HB2182" s="154"/>
      <c r="HC2182" s="154"/>
      <c r="HD2182" s="154"/>
      <c r="HE2182" s="154"/>
      <c r="HF2182" s="154"/>
      <c r="HG2182" s="154"/>
      <c r="HH2182" s="154"/>
      <c r="HI2182" s="154"/>
      <c r="HJ2182" s="154"/>
      <c r="HK2182" s="154"/>
      <c r="HL2182" s="154"/>
      <c r="HM2182" s="154"/>
      <c r="HN2182" s="154"/>
      <c r="HO2182" s="154"/>
      <c r="HP2182" s="154"/>
      <c r="HQ2182" s="154"/>
      <c r="HR2182" s="154"/>
      <c r="HS2182" s="154"/>
      <c r="HT2182" s="154"/>
      <c r="HU2182" s="154"/>
      <c r="HV2182" s="154"/>
      <c r="HW2182" s="154"/>
      <c r="HX2182" s="154"/>
      <c r="HY2182" s="154"/>
      <c r="HZ2182" s="154"/>
      <c r="IA2182" s="154"/>
      <c r="IB2182" s="154"/>
      <c r="IC2182" s="154"/>
      <c r="ID2182" s="154"/>
      <c r="IE2182" s="154"/>
      <c r="IF2182" s="154"/>
      <c r="IG2182" s="154"/>
      <c r="IH2182" s="154"/>
      <c r="II2182" s="154"/>
      <c r="IJ2182" s="154"/>
      <c r="IK2182" s="154"/>
      <c r="IL2182" s="154"/>
    </row>
    <row r="2183" spans="1:246" s="837" customFormat="1" x14ac:dyDescent="0.25">
      <c r="A2183" s="217"/>
      <c r="B2183" s="217">
        <v>1</v>
      </c>
      <c r="C2183" s="607" t="s">
        <v>219</v>
      </c>
      <c r="D2183" s="176"/>
      <c r="E2183" s="176"/>
      <c r="F2183" s="1886">
        <f t="shared" si="1637"/>
        <v>0</v>
      </c>
      <c r="G2183" s="732">
        <f t="shared" si="1637"/>
        <v>0</v>
      </c>
      <c r="H2183" s="732">
        <f t="shared" si="1637"/>
        <v>1</v>
      </c>
      <c r="I2183" s="732" t="e">
        <f t="shared" si="1637"/>
        <v>#DIV/0!</v>
      </c>
      <c r="J2183" s="2525"/>
      <c r="K2183" s="2525"/>
      <c r="L2183" s="2526"/>
      <c r="M2183" s="2526"/>
      <c r="N2183" s="2526"/>
      <c r="O2183" s="2526"/>
      <c r="P2183" s="2526"/>
      <c r="Q2183" s="2526"/>
      <c r="R2183" s="2777">
        <f t="shared" ref="R2183:Z2183" si="1643">R2113</f>
        <v>0</v>
      </c>
      <c r="S2183" s="2777">
        <f t="shared" si="1643"/>
        <v>0</v>
      </c>
      <c r="T2183" s="2777">
        <f t="shared" si="1643"/>
        <v>0</v>
      </c>
      <c r="U2183" s="2778">
        <f t="shared" si="1643"/>
        <v>0</v>
      </c>
      <c r="V2183" s="2777">
        <f t="shared" si="1643"/>
        <v>0</v>
      </c>
      <c r="W2183" s="2777">
        <f t="shared" si="1643"/>
        <v>0</v>
      </c>
      <c r="X2183" s="2779">
        <f t="shared" si="1643"/>
        <v>0</v>
      </c>
      <c r="Y2183" s="2779">
        <f t="shared" si="1643"/>
        <v>0</v>
      </c>
      <c r="Z2183" s="2777">
        <f t="shared" si="1643"/>
        <v>0</v>
      </c>
      <c r="AA2183" s="909"/>
      <c r="AB2183" s="2593"/>
      <c r="AC2183" s="2257"/>
      <c r="AD2183" s="154"/>
      <c r="AE2183" s="154"/>
      <c r="AF2183" s="154"/>
      <c r="AG2183" s="154"/>
      <c r="AH2183" s="154"/>
      <c r="AI2183" s="154"/>
      <c r="AJ2183" s="154"/>
      <c r="AK2183" s="154"/>
      <c r="AL2183" s="154"/>
      <c r="AM2183" s="154"/>
      <c r="AN2183" s="154"/>
      <c r="AO2183" s="154"/>
      <c r="AP2183" s="154"/>
      <c r="AQ2183" s="154"/>
      <c r="AR2183" s="154"/>
      <c r="AS2183" s="154"/>
      <c r="AT2183" s="154"/>
      <c r="AU2183" s="154"/>
      <c r="AV2183" s="154"/>
      <c r="AW2183" s="154"/>
      <c r="AX2183" s="154"/>
      <c r="AY2183" s="154"/>
      <c r="AZ2183" s="154"/>
      <c r="BA2183" s="154"/>
      <c r="BB2183" s="154"/>
      <c r="BC2183" s="154"/>
      <c r="BD2183" s="154"/>
      <c r="BE2183" s="154"/>
      <c r="BF2183" s="154"/>
      <c r="BG2183" s="154"/>
      <c r="BH2183" s="154"/>
      <c r="BI2183" s="154"/>
      <c r="BJ2183" s="154"/>
      <c r="BK2183" s="154"/>
      <c r="BL2183" s="154"/>
      <c r="BM2183" s="154"/>
      <c r="BN2183" s="154"/>
      <c r="BO2183" s="154"/>
      <c r="BP2183" s="154"/>
      <c r="BQ2183" s="154"/>
      <c r="BR2183" s="154"/>
      <c r="BS2183" s="154"/>
      <c r="BT2183" s="154"/>
      <c r="BU2183" s="154"/>
      <c r="BV2183" s="154"/>
      <c r="BW2183" s="154"/>
      <c r="BX2183" s="154"/>
      <c r="BY2183" s="154"/>
      <c r="BZ2183" s="154"/>
      <c r="CA2183" s="154"/>
      <c r="CB2183" s="154"/>
      <c r="CC2183" s="154"/>
      <c r="CD2183" s="154"/>
      <c r="CE2183" s="154"/>
      <c r="CF2183" s="154"/>
      <c r="CG2183" s="154"/>
      <c r="CH2183" s="154"/>
      <c r="CI2183" s="154"/>
      <c r="CJ2183" s="154"/>
      <c r="CK2183" s="154"/>
      <c r="CL2183" s="154"/>
      <c r="CM2183" s="154"/>
      <c r="CN2183" s="154"/>
      <c r="CO2183" s="154"/>
      <c r="CP2183" s="154"/>
      <c r="CQ2183" s="154"/>
      <c r="CR2183" s="154"/>
      <c r="CS2183" s="154"/>
      <c r="CT2183" s="154"/>
      <c r="CU2183" s="154"/>
      <c r="CV2183" s="154"/>
      <c r="CW2183" s="154"/>
      <c r="CX2183" s="154"/>
      <c r="CY2183" s="154"/>
      <c r="CZ2183" s="154"/>
      <c r="DA2183" s="154"/>
      <c r="DB2183" s="154"/>
      <c r="DC2183" s="154"/>
      <c r="DD2183" s="154"/>
      <c r="DE2183" s="154"/>
      <c r="DF2183" s="154"/>
      <c r="DG2183" s="154"/>
      <c r="DH2183" s="154"/>
      <c r="DI2183" s="154"/>
      <c r="DJ2183" s="154"/>
      <c r="DK2183" s="154"/>
      <c r="DL2183" s="154"/>
      <c r="DM2183" s="154"/>
      <c r="DN2183" s="154"/>
      <c r="DO2183" s="154"/>
      <c r="DP2183" s="154"/>
      <c r="DQ2183" s="154"/>
      <c r="DR2183" s="154"/>
      <c r="DS2183" s="154"/>
      <c r="DT2183" s="154"/>
      <c r="DU2183" s="154"/>
      <c r="DV2183" s="154"/>
      <c r="DW2183" s="154"/>
      <c r="DX2183" s="154"/>
      <c r="DY2183" s="154"/>
      <c r="DZ2183" s="154"/>
      <c r="EA2183" s="154"/>
      <c r="EB2183" s="154"/>
      <c r="EC2183" s="154"/>
      <c r="ED2183" s="154"/>
      <c r="EE2183" s="154"/>
      <c r="EF2183" s="154"/>
      <c r="EG2183" s="154"/>
      <c r="EH2183" s="154"/>
      <c r="EI2183" s="154"/>
      <c r="EJ2183" s="154"/>
      <c r="EK2183" s="154"/>
      <c r="EL2183" s="154"/>
      <c r="EM2183" s="154"/>
      <c r="EN2183" s="154"/>
      <c r="EO2183" s="154"/>
      <c r="EP2183" s="154"/>
      <c r="EQ2183" s="154"/>
      <c r="ER2183" s="154"/>
      <c r="ES2183" s="154"/>
      <c r="ET2183" s="154"/>
      <c r="EU2183" s="154"/>
      <c r="EV2183" s="154"/>
      <c r="EW2183" s="154"/>
      <c r="EX2183" s="154"/>
      <c r="EY2183" s="154"/>
      <c r="EZ2183" s="154"/>
      <c r="FA2183" s="154"/>
      <c r="FB2183" s="154"/>
      <c r="FC2183" s="154"/>
      <c r="FD2183" s="154"/>
      <c r="FE2183" s="154"/>
      <c r="FF2183" s="154"/>
      <c r="FG2183" s="154"/>
      <c r="FH2183" s="154"/>
      <c r="FI2183" s="154"/>
      <c r="FJ2183" s="154"/>
      <c r="FK2183" s="154"/>
      <c r="FL2183" s="154"/>
      <c r="FM2183" s="154"/>
      <c r="FN2183" s="154"/>
      <c r="FO2183" s="154"/>
      <c r="FP2183" s="154"/>
      <c r="FQ2183" s="154"/>
      <c r="FR2183" s="154"/>
      <c r="FS2183" s="154"/>
      <c r="FT2183" s="154"/>
      <c r="FU2183" s="154"/>
      <c r="FV2183" s="154"/>
      <c r="FW2183" s="154"/>
      <c r="FX2183" s="154"/>
      <c r="FY2183" s="154"/>
      <c r="FZ2183" s="154"/>
      <c r="GA2183" s="154"/>
      <c r="GB2183" s="154"/>
      <c r="GC2183" s="154"/>
      <c r="GD2183" s="154"/>
      <c r="GE2183" s="154"/>
      <c r="GF2183" s="154"/>
      <c r="GG2183" s="154"/>
      <c r="GH2183" s="154"/>
      <c r="GI2183" s="154"/>
      <c r="GJ2183" s="154"/>
      <c r="GK2183" s="154"/>
      <c r="GL2183" s="154"/>
      <c r="GM2183" s="154"/>
      <c r="GN2183" s="154"/>
      <c r="GO2183" s="154"/>
      <c r="GP2183" s="154"/>
      <c r="GQ2183" s="154"/>
      <c r="GR2183" s="154"/>
      <c r="GS2183" s="154"/>
      <c r="GT2183" s="154"/>
      <c r="GU2183" s="154"/>
      <c r="GV2183" s="154"/>
      <c r="GW2183" s="154"/>
      <c r="GX2183" s="154"/>
      <c r="GY2183" s="154"/>
      <c r="GZ2183" s="154"/>
      <c r="HA2183" s="154"/>
      <c r="HB2183" s="154"/>
      <c r="HC2183" s="154"/>
      <c r="HD2183" s="154"/>
      <c r="HE2183" s="154"/>
      <c r="HF2183" s="154"/>
      <c r="HG2183" s="154"/>
      <c r="HH2183" s="154"/>
      <c r="HI2183" s="154"/>
      <c r="HJ2183" s="154"/>
      <c r="HK2183" s="154"/>
      <c r="HL2183" s="154"/>
      <c r="HM2183" s="154"/>
      <c r="HN2183" s="154"/>
      <c r="HO2183" s="154"/>
      <c r="HP2183" s="154"/>
      <c r="HQ2183" s="154"/>
      <c r="HR2183" s="154"/>
      <c r="HS2183" s="154"/>
      <c r="HT2183" s="154"/>
      <c r="HU2183" s="154"/>
      <c r="HV2183" s="154"/>
      <c r="HW2183" s="154"/>
      <c r="HX2183" s="154"/>
      <c r="HY2183" s="154"/>
      <c r="HZ2183" s="154"/>
      <c r="IA2183" s="154"/>
      <c r="IB2183" s="154"/>
      <c r="IC2183" s="154"/>
      <c r="ID2183" s="154"/>
      <c r="IE2183" s="154"/>
      <c r="IF2183" s="154"/>
      <c r="IG2183" s="154"/>
      <c r="IH2183" s="154"/>
      <c r="II2183" s="154"/>
      <c r="IJ2183" s="154"/>
      <c r="IK2183" s="154"/>
      <c r="IL2183" s="154"/>
    </row>
    <row r="2184" spans="1:246" s="837" customFormat="1" ht="45" x14ac:dyDescent="0.25">
      <c r="A2184" s="217"/>
      <c r="B2184" s="217">
        <v>1</v>
      </c>
      <c r="C2184" s="607" t="s">
        <v>436</v>
      </c>
      <c r="D2184" s="176"/>
      <c r="E2184" s="176"/>
      <c r="F2184" s="1886">
        <f t="shared" si="1637"/>
        <v>0</v>
      </c>
      <c r="G2184" s="732">
        <f t="shared" si="1637"/>
        <v>0</v>
      </c>
      <c r="H2184" s="732">
        <f t="shared" si="1637"/>
        <v>0</v>
      </c>
      <c r="I2184" s="732" t="e">
        <f t="shared" si="1637"/>
        <v>#DIV/0!</v>
      </c>
      <c r="J2184" s="2525"/>
      <c r="K2184" s="2525"/>
      <c r="L2184" s="2526"/>
      <c r="M2184" s="2526"/>
      <c r="N2184" s="2526"/>
      <c r="O2184" s="2526"/>
      <c r="P2184" s="2526"/>
      <c r="Q2184" s="2526"/>
      <c r="R2184" s="2777">
        <f t="shared" ref="R2184:Z2184" si="1644">R2114</f>
        <v>0</v>
      </c>
      <c r="S2184" s="2777">
        <f t="shared" si="1644"/>
        <v>0</v>
      </c>
      <c r="T2184" s="2777">
        <f t="shared" si="1644"/>
        <v>0</v>
      </c>
      <c r="U2184" s="2778">
        <f t="shared" si="1644"/>
        <v>0</v>
      </c>
      <c r="V2184" s="2777">
        <f t="shared" si="1644"/>
        <v>0</v>
      </c>
      <c r="W2184" s="2777">
        <f t="shared" si="1644"/>
        <v>0</v>
      </c>
      <c r="X2184" s="2779">
        <f t="shared" si="1644"/>
        <v>0</v>
      </c>
      <c r="Y2184" s="2779">
        <f t="shared" si="1644"/>
        <v>0</v>
      </c>
      <c r="Z2184" s="2777">
        <f t="shared" si="1644"/>
        <v>0</v>
      </c>
      <c r="AA2184" s="909"/>
      <c r="AB2184" s="2593"/>
      <c r="AC2184" s="2257"/>
      <c r="AD2184" s="154"/>
      <c r="AE2184" s="154"/>
      <c r="AF2184" s="154"/>
      <c r="AG2184" s="154"/>
      <c r="AH2184" s="154"/>
      <c r="AI2184" s="154"/>
      <c r="AJ2184" s="154"/>
      <c r="AK2184" s="154"/>
      <c r="AL2184" s="154"/>
      <c r="AM2184" s="154"/>
      <c r="AN2184" s="154"/>
      <c r="AO2184" s="154"/>
      <c r="AP2184" s="154"/>
      <c r="AQ2184" s="154"/>
      <c r="AR2184" s="154"/>
      <c r="AS2184" s="154"/>
      <c r="AT2184" s="154"/>
      <c r="AU2184" s="154"/>
      <c r="AV2184" s="154"/>
      <c r="AW2184" s="154"/>
      <c r="AX2184" s="154"/>
      <c r="AY2184" s="154"/>
      <c r="AZ2184" s="154"/>
      <c r="BA2184" s="154"/>
      <c r="BB2184" s="154"/>
      <c r="BC2184" s="154"/>
      <c r="BD2184" s="154"/>
      <c r="BE2184" s="154"/>
      <c r="BF2184" s="154"/>
      <c r="BG2184" s="154"/>
      <c r="BH2184" s="154"/>
      <c r="BI2184" s="154"/>
      <c r="BJ2184" s="154"/>
      <c r="BK2184" s="154"/>
      <c r="BL2184" s="154"/>
      <c r="BM2184" s="154"/>
      <c r="BN2184" s="154"/>
      <c r="BO2184" s="154"/>
      <c r="BP2184" s="154"/>
      <c r="BQ2184" s="154"/>
      <c r="BR2184" s="154"/>
      <c r="BS2184" s="154"/>
      <c r="BT2184" s="154"/>
      <c r="BU2184" s="154"/>
      <c r="BV2184" s="154"/>
      <c r="BW2184" s="154"/>
      <c r="BX2184" s="154"/>
      <c r="BY2184" s="154"/>
      <c r="BZ2184" s="154"/>
      <c r="CA2184" s="154"/>
      <c r="CB2184" s="154"/>
      <c r="CC2184" s="154"/>
      <c r="CD2184" s="154"/>
      <c r="CE2184" s="154"/>
      <c r="CF2184" s="154"/>
      <c r="CG2184" s="154"/>
      <c r="CH2184" s="154"/>
      <c r="CI2184" s="154"/>
      <c r="CJ2184" s="154"/>
      <c r="CK2184" s="154"/>
      <c r="CL2184" s="154"/>
      <c r="CM2184" s="154"/>
      <c r="CN2184" s="154"/>
      <c r="CO2184" s="154"/>
      <c r="CP2184" s="154"/>
      <c r="CQ2184" s="154"/>
      <c r="CR2184" s="154"/>
      <c r="CS2184" s="154"/>
      <c r="CT2184" s="154"/>
      <c r="CU2184" s="154"/>
      <c r="CV2184" s="154"/>
      <c r="CW2184" s="154"/>
      <c r="CX2184" s="154"/>
      <c r="CY2184" s="154"/>
      <c r="CZ2184" s="154"/>
      <c r="DA2184" s="154"/>
      <c r="DB2184" s="154"/>
      <c r="DC2184" s="154"/>
      <c r="DD2184" s="154"/>
      <c r="DE2184" s="154"/>
      <c r="DF2184" s="154"/>
      <c r="DG2184" s="154"/>
      <c r="DH2184" s="154"/>
      <c r="DI2184" s="154"/>
      <c r="DJ2184" s="154"/>
      <c r="DK2184" s="154"/>
      <c r="DL2184" s="154"/>
      <c r="DM2184" s="154"/>
      <c r="DN2184" s="154"/>
      <c r="DO2184" s="154"/>
      <c r="DP2184" s="154"/>
      <c r="DQ2184" s="154"/>
      <c r="DR2184" s="154"/>
      <c r="DS2184" s="154"/>
      <c r="DT2184" s="154"/>
      <c r="DU2184" s="154"/>
      <c r="DV2184" s="154"/>
      <c r="DW2184" s="154"/>
      <c r="DX2184" s="154"/>
      <c r="DY2184" s="154"/>
      <c r="DZ2184" s="154"/>
      <c r="EA2184" s="154"/>
      <c r="EB2184" s="154"/>
      <c r="EC2184" s="154"/>
      <c r="ED2184" s="154"/>
      <c r="EE2184" s="154"/>
      <c r="EF2184" s="154"/>
      <c r="EG2184" s="154"/>
      <c r="EH2184" s="154"/>
      <c r="EI2184" s="154"/>
      <c r="EJ2184" s="154"/>
      <c r="EK2184" s="154"/>
      <c r="EL2184" s="154"/>
      <c r="EM2184" s="154"/>
      <c r="EN2184" s="154"/>
      <c r="EO2184" s="154"/>
      <c r="EP2184" s="154"/>
      <c r="EQ2184" s="154"/>
      <c r="ER2184" s="154"/>
      <c r="ES2184" s="154"/>
      <c r="ET2184" s="154"/>
      <c r="EU2184" s="154"/>
      <c r="EV2184" s="154"/>
      <c r="EW2184" s="154"/>
      <c r="EX2184" s="154"/>
      <c r="EY2184" s="154"/>
      <c r="EZ2184" s="154"/>
      <c r="FA2184" s="154"/>
      <c r="FB2184" s="154"/>
      <c r="FC2184" s="154"/>
      <c r="FD2184" s="154"/>
      <c r="FE2184" s="154"/>
      <c r="FF2184" s="154"/>
      <c r="FG2184" s="154"/>
      <c r="FH2184" s="154"/>
      <c r="FI2184" s="154"/>
      <c r="FJ2184" s="154"/>
      <c r="FK2184" s="154"/>
      <c r="FL2184" s="154"/>
      <c r="FM2184" s="154"/>
      <c r="FN2184" s="154"/>
      <c r="FO2184" s="154"/>
      <c r="FP2184" s="154"/>
      <c r="FQ2184" s="154"/>
      <c r="FR2184" s="154"/>
      <c r="FS2184" s="154"/>
      <c r="FT2184" s="154"/>
      <c r="FU2184" s="154"/>
      <c r="FV2184" s="154"/>
      <c r="FW2184" s="154"/>
      <c r="FX2184" s="154"/>
      <c r="FY2184" s="154"/>
      <c r="FZ2184" s="154"/>
      <c r="GA2184" s="154"/>
      <c r="GB2184" s="154"/>
      <c r="GC2184" s="154"/>
      <c r="GD2184" s="154"/>
      <c r="GE2184" s="154"/>
      <c r="GF2184" s="154"/>
      <c r="GG2184" s="154"/>
      <c r="GH2184" s="154"/>
      <c r="GI2184" s="154"/>
      <c r="GJ2184" s="154"/>
      <c r="GK2184" s="154"/>
      <c r="GL2184" s="154"/>
      <c r="GM2184" s="154"/>
      <c r="GN2184" s="154"/>
      <c r="GO2184" s="154"/>
      <c r="GP2184" s="154"/>
      <c r="GQ2184" s="154"/>
      <c r="GR2184" s="154"/>
      <c r="GS2184" s="154"/>
      <c r="GT2184" s="154"/>
      <c r="GU2184" s="154"/>
      <c r="GV2184" s="154"/>
      <c r="GW2184" s="154"/>
      <c r="GX2184" s="154"/>
      <c r="GY2184" s="154"/>
      <c r="GZ2184" s="154"/>
      <c r="HA2184" s="154"/>
      <c r="HB2184" s="154"/>
      <c r="HC2184" s="154"/>
      <c r="HD2184" s="154"/>
      <c r="HE2184" s="154"/>
      <c r="HF2184" s="154"/>
      <c r="HG2184" s="154"/>
      <c r="HH2184" s="154"/>
      <c r="HI2184" s="154"/>
      <c r="HJ2184" s="154"/>
      <c r="HK2184" s="154"/>
      <c r="HL2184" s="154"/>
      <c r="HM2184" s="154"/>
      <c r="HN2184" s="154"/>
      <c r="HO2184" s="154"/>
      <c r="HP2184" s="154"/>
      <c r="HQ2184" s="154"/>
      <c r="HR2184" s="154"/>
      <c r="HS2184" s="154"/>
      <c r="HT2184" s="154"/>
      <c r="HU2184" s="154"/>
      <c r="HV2184" s="154"/>
      <c r="HW2184" s="154"/>
      <c r="HX2184" s="154"/>
      <c r="HY2184" s="154"/>
      <c r="HZ2184" s="154"/>
      <c r="IA2184" s="154"/>
      <c r="IB2184" s="154"/>
      <c r="IC2184" s="154"/>
      <c r="ID2184" s="154"/>
      <c r="IE2184" s="154"/>
      <c r="IF2184" s="154"/>
      <c r="IG2184" s="154"/>
      <c r="IH2184" s="154"/>
      <c r="II2184" s="154"/>
      <c r="IJ2184" s="154"/>
      <c r="IK2184" s="154"/>
      <c r="IL2184" s="154"/>
    </row>
    <row r="2185" spans="1:246" s="837" customFormat="1" ht="75" x14ac:dyDescent="0.25">
      <c r="A2185" s="217"/>
      <c r="B2185" s="217">
        <v>1</v>
      </c>
      <c r="C2185" s="607" t="s">
        <v>461</v>
      </c>
      <c r="D2185" s="176"/>
      <c r="E2185" s="176"/>
      <c r="F2185" s="1886">
        <f t="shared" si="1637"/>
        <v>0</v>
      </c>
      <c r="G2185" s="732">
        <f t="shared" si="1637"/>
        <v>0</v>
      </c>
      <c r="H2185" s="732">
        <f t="shared" si="1637"/>
        <v>0</v>
      </c>
      <c r="I2185" s="732">
        <f t="shared" si="1637"/>
        <v>0</v>
      </c>
      <c r="J2185" s="2525"/>
      <c r="K2185" s="2525"/>
      <c r="L2185" s="2526"/>
      <c r="M2185" s="2526"/>
      <c r="N2185" s="2526"/>
      <c r="O2185" s="2526"/>
      <c r="P2185" s="2526"/>
      <c r="Q2185" s="2526"/>
      <c r="R2185" s="2777"/>
      <c r="S2185" s="2777"/>
      <c r="T2185" s="2777"/>
      <c r="U2185" s="2778"/>
      <c r="V2185" s="2777"/>
      <c r="W2185" s="2777"/>
      <c r="X2185" s="2779"/>
      <c r="Y2185" s="2779"/>
      <c r="Z2185" s="2777"/>
      <c r="AA2185" s="909"/>
      <c r="AB2185" s="2593"/>
      <c r="AC2185" s="2257"/>
      <c r="AD2185" s="154"/>
      <c r="AE2185" s="154"/>
      <c r="AF2185" s="154"/>
      <c r="AG2185" s="154"/>
      <c r="AH2185" s="154"/>
      <c r="AI2185" s="154"/>
      <c r="AJ2185" s="154"/>
      <c r="AK2185" s="154"/>
      <c r="AL2185" s="154"/>
      <c r="AM2185" s="154"/>
      <c r="AN2185" s="154"/>
      <c r="AO2185" s="154"/>
      <c r="AP2185" s="154"/>
      <c r="AQ2185" s="154"/>
      <c r="AR2185" s="154"/>
      <c r="AS2185" s="154"/>
      <c r="AT2185" s="154"/>
      <c r="AU2185" s="154"/>
      <c r="AV2185" s="154"/>
      <c r="AW2185" s="154"/>
      <c r="AX2185" s="154"/>
      <c r="AY2185" s="154"/>
      <c r="AZ2185" s="154"/>
      <c r="BA2185" s="154"/>
      <c r="BB2185" s="154"/>
      <c r="BC2185" s="154"/>
      <c r="BD2185" s="154"/>
      <c r="BE2185" s="154"/>
      <c r="BF2185" s="154"/>
      <c r="BG2185" s="154"/>
      <c r="BH2185" s="154"/>
      <c r="BI2185" s="154"/>
      <c r="BJ2185" s="154"/>
      <c r="BK2185" s="154"/>
      <c r="BL2185" s="154"/>
      <c r="BM2185" s="154"/>
      <c r="BN2185" s="154"/>
      <c r="BO2185" s="154"/>
      <c r="BP2185" s="154"/>
      <c r="BQ2185" s="154"/>
      <c r="BR2185" s="154"/>
      <c r="BS2185" s="154"/>
      <c r="BT2185" s="154"/>
      <c r="BU2185" s="154"/>
      <c r="BV2185" s="154"/>
      <c r="BW2185" s="154"/>
      <c r="BX2185" s="154"/>
      <c r="BY2185" s="154"/>
      <c r="BZ2185" s="154"/>
      <c r="CA2185" s="154"/>
      <c r="CB2185" s="154"/>
      <c r="CC2185" s="154"/>
      <c r="CD2185" s="154"/>
      <c r="CE2185" s="154"/>
      <c r="CF2185" s="154"/>
      <c r="CG2185" s="154"/>
      <c r="CH2185" s="154"/>
      <c r="CI2185" s="154"/>
      <c r="CJ2185" s="154"/>
      <c r="CK2185" s="154"/>
      <c r="CL2185" s="154"/>
      <c r="CM2185" s="154"/>
      <c r="CN2185" s="154"/>
      <c r="CO2185" s="154"/>
      <c r="CP2185" s="154"/>
      <c r="CQ2185" s="154"/>
      <c r="CR2185" s="154"/>
      <c r="CS2185" s="154"/>
      <c r="CT2185" s="154"/>
      <c r="CU2185" s="154"/>
      <c r="CV2185" s="154"/>
      <c r="CW2185" s="154"/>
      <c r="CX2185" s="154"/>
      <c r="CY2185" s="154"/>
      <c r="CZ2185" s="154"/>
      <c r="DA2185" s="154"/>
      <c r="DB2185" s="154"/>
      <c r="DC2185" s="154"/>
      <c r="DD2185" s="154"/>
      <c r="DE2185" s="154"/>
      <c r="DF2185" s="154"/>
      <c r="DG2185" s="154"/>
      <c r="DH2185" s="154"/>
      <c r="DI2185" s="154"/>
      <c r="DJ2185" s="154"/>
      <c r="DK2185" s="154"/>
      <c r="DL2185" s="154"/>
      <c r="DM2185" s="154"/>
      <c r="DN2185" s="154"/>
      <c r="DO2185" s="154"/>
      <c r="DP2185" s="154"/>
      <c r="DQ2185" s="154"/>
      <c r="DR2185" s="154"/>
      <c r="DS2185" s="154"/>
      <c r="DT2185" s="154"/>
      <c r="DU2185" s="154"/>
      <c r="DV2185" s="154"/>
      <c r="DW2185" s="154"/>
      <c r="DX2185" s="154"/>
      <c r="DY2185" s="154"/>
      <c r="DZ2185" s="154"/>
      <c r="EA2185" s="154"/>
      <c r="EB2185" s="154"/>
      <c r="EC2185" s="154"/>
      <c r="ED2185" s="154"/>
      <c r="EE2185" s="154"/>
      <c r="EF2185" s="154"/>
      <c r="EG2185" s="154"/>
      <c r="EH2185" s="154"/>
      <c r="EI2185" s="154"/>
      <c r="EJ2185" s="154"/>
      <c r="EK2185" s="154"/>
      <c r="EL2185" s="154"/>
      <c r="EM2185" s="154"/>
      <c r="EN2185" s="154"/>
      <c r="EO2185" s="154"/>
      <c r="EP2185" s="154"/>
      <c r="EQ2185" s="154"/>
      <c r="ER2185" s="154"/>
      <c r="ES2185" s="154"/>
      <c r="ET2185" s="154"/>
      <c r="EU2185" s="154"/>
      <c r="EV2185" s="154"/>
      <c r="EW2185" s="154"/>
      <c r="EX2185" s="154"/>
      <c r="EY2185" s="154"/>
      <c r="EZ2185" s="154"/>
      <c r="FA2185" s="154"/>
      <c r="FB2185" s="154"/>
      <c r="FC2185" s="154"/>
      <c r="FD2185" s="154"/>
      <c r="FE2185" s="154"/>
      <c r="FF2185" s="154"/>
      <c r="FG2185" s="154"/>
      <c r="FH2185" s="154"/>
      <c r="FI2185" s="154"/>
      <c r="FJ2185" s="154"/>
      <c r="FK2185" s="154"/>
      <c r="FL2185" s="154"/>
      <c r="FM2185" s="154"/>
      <c r="FN2185" s="154"/>
      <c r="FO2185" s="154"/>
      <c r="FP2185" s="154"/>
      <c r="FQ2185" s="154"/>
      <c r="FR2185" s="154"/>
      <c r="FS2185" s="154"/>
      <c r="FT2185" s="154"/>
      <c r="FU2185" s="154"/>
      <c r="FV2185" s="154"/>
      <c r="FW2185" s="154"/>
      <c r="FX2185" s="154"/>
      <c r="FY2185" s="154"/>
      <c r="FZ2185" s="154"/>
      <c r="GA2185" s="154"/>
      <c r="GB2185" s="154"/>
      <c r="GC2185" s="154"/>
      <c r="GD2185" s="154"/>
      <c r="GE2185" s="154"/>
      <c r="GF2185" s="154"/>
      <c r="GG2185" s="154"/>
      <c r="GH2185" s="154"/>
      <c r="GI2185" s="154"/>
      <c r="GJ2185" s="154"/>
      <c r="GK2185" s="154"/>
      <c r="GL2185" s="154"/>
      <c r="GM2185" s="154"/>
      <c r="GN2185" s="154"/>
      <c r="GO2185" s="154"/>
      <c r="GP2185" s="154"/>
      <c r="GQ2185" s="154"/>
      <c r="GR2185" s="154"/>
      <c r="GS2185" s="154"/>
      <c r="GT2185" s="154"/>
      <c r="GU2185" s="154"/>
      <c r="GV2185" s="154"/>
      <c r="GW2185" s="154"/>
      <c r="GX2185" s="154"/>
      <c r="GY2185" s="154"/>
      <c r="GZ2185" s="154"/>
      <c r="HA2185" s="154"/>
      <c r="HB2185" s="154"/>
      <c r="HC2185" s="154"/>
      <c r="HD2185" s="154"/>
      <c r="HE2185" s="154"/>
      <c r="HF2185" s="154"/>
      <c r="HG2185" s="154"/>
      <c r="HH2185" s="154"/>
      <c r="HI2185" s="154"/>
      <c r="HJ2185" s="154"/>
      <c r="HK2185" s="154"/>
      <c r="HL2185" s="154"/>
      <c r="HM2185" s="154"/>
      <c r="HN2185" s="154"/>
      <c r="HO2185" s="154"/>
      <c r="HP2185" s="154"/>
      <c r="HQ2185" s="154"/>
      <c r="HR2185" s="154"/>
      <c r="HS2185" s="154"/>
      <c r="HT2185" s="154"/>
      <c r="HU2185" s="154"/>
      <c r="HV2185" s="154"/>
      <c r="HW2185" s="154"/>
      <c r="HX2185" s="154"/>
      <c r="HY2185" s="154"/>
      <c r="HZ2185" s="154"/>
      <c r="IA2185" s="154"/>
      <c r="IB2185" s="154"/>
      <c r="IC2185" s="154"/>
      <c r="ID2185" s="154"/>
      <c r="IE2185" s="154"/>
      <c r="IF2185" s="154"/>
      <c r="IG2185" s="154"/>
      <c r="IH2185" s="154"/>
      <c r="II2185" s="154"/>
      <c r="IJ2185" s="154"/>
      <c r="IK2185" s="154"/>
      <c r="IL2185" s="154"/>
    </row>
    <row r="2186" spans="1:246" s="837" customFormat="1" ht="29.25" x14ac:dyDescent="0.25">
      <c r="A2186" s="217"/>
      <c r="B2186" s="217">
        <v>1</v>
      </c>
      <c r="C2186" s="604" t="s">
        <v>566</v>
      </c>
      <c r="D2186" s="176"/>
      <c r="E2186" s="176"/>
      <c r="F2186" s="1886">
        <f>F2116</f>
        <v>0</v>
      </c>
      <c r="G2186" s="732">
        <f>G2116</f>
        <v>0</v>
      </c>
      <c r="H2186" s="732">
        <f>H2116</f>
        <v>0</v>
      </c>
      <c r="I2186" s="732"/>
      <c r="J2186" s="2525"/>
      <c r="K2186" s="2525"/>
      <c r="L2186" s="2526"/>
      <c r="M2186" s="2526"/>
      <c r="N2186" s="2526"/>
      <c r="O2186" s="2526"/>
      <c r="P2186" s="2526"/>
      <c r="Q2186" s="2526"/>
      <c r="R2186" s="2777"/>
      <c r="S2186" s="2777"/>
      <c r="T2186" s="2777"/>
      <c r="U2186" s="2778"/>
      <c r="V2186" s="2777"/>
      <c r="W2186" s="2777"/>
      <c r="X2186" s="2779"/>
      <c r="Y2186" s="2779"/>
      <c r="Z2186" s="2777"/>
      <c r="AA2186" s="909"/>
      <c r="AB2186" s="2593"/>
      <c r="AC2186" s="2257"/>
      <c r="AD2186" s="154"/>
      <c r="AE2186" s="154"/>
      <c r="AF2186" s="154"/>
      <c r="AG2186" s="154"/>
      <c r="AH2186" s="154"/>
      <c r="AI2186" s="154"/>
      <c r="AJ2186" s="154"/>
      <c r="AK2186" s="154"/>
      <c r="AL2186" s="154"/>
      <c r="AM2186" s="154"/>
      <c r="AN2186" s="154"/>
      <c r="AO2186" s="154"/>
      <c r="AP2186" s="154"/>
      <c r="AQ2186" s="154"/>
      <c r="AR2186" s="154"/>
      <c r="AS2186" s="154"/>
      <c r="AT2186" s="154"/>
      <c r="AU2186" s="154"/>
      <c r="AV2186" s="154"/>
      <c r="AW2186" s="154"/>
      <c r="AX2186" s="154"/>
      <c r="AY2186" s="154"/>
      <c r="AZ2186" s="154"/>
      <c r="BA2186" s="154"/>
      <c r="BB2186" s="154"/>
      <c r="BC2186" s="154"/>
      <c r="BD2186" s="154"/>
      <c r="BE2186" s="154"/>
      <c r="BF2186" s="154"/>
      <c r="BG2186" s="154"/>
      <c r="BH2186" s="154"/>
      <c r="BI2186" s="154"/>
      <c r="BJ2186" s="154"/>
      <c r="BK2186" s="154"/>
      <c r="BL2186" s="154"/>
      <c r="BM2186" s="154"/>
      <c r="BN2186" s="154"/>
      <c r="BO2186" s="154"/>
      <c r="BP2186" s="154"/>
      <c r="BQ2186" s="154"/>
      <c r="BR2186" s="154"/>
      <c r="BS2186" s="154"/>
      <c r="BT2186" s="154"/>
      <c r="BU2186" s="154"/>
      <c r="BV2186" s="154"/>
      <c r="BW2186" s="154"/>
      <c r="BX2186" s="154"/>
      <c r="BY2186" s="154"/>
      <c r="BZ2186" s="154"/>
      <c r="CA2186" s="154"/>
      <c r="CB2186" s="154"/>
      <c r="CC2186" s="154"/>
      <c r="CD2186" s="154"/>
      <c r="CE2186" s="154"/>
      <c r="CF2186" s="154"/>
      <c r="CG2186" s="154"/>
      <c r="CH2186" s="154"/>
      <c r="CI2186" s="154"/>
      <c r="CJ2186" s="154"/>
      <c r="CK2186" s="154"/>
      <c r="CL2186" s="154"/>
      <c r="CM2186" s="154"/>
      <c r="CN2186" s="154"/>
      <c r="CO2186" s="154"/>
      <c r="CP2186" s="154"/>
      <c r="CQ2186" s="154"/>
      <c r="CR2186" s="154"/>
      <c r="CS2186" s="154"/>
      <c r="CT2186" s="154"/>
      <c r="CU2186" s="154"/>
      <c r="CV2186" s="154"/>
      <c r="CW2186" s="154"/>
      <c r="CX2186" s="154"/>
      <c r="CY2186" s="154"/>
      <c r="CZ2186" s="154"/>
      <c r="DA2186" s="154"/>
      <c r="DB2186" s="154"/>
      <c r="DC2186" s="154"/>
      <c r="DD2186" s="154"/>
      <c r="DE2186" s="154"/>
      <c r="DF2186" s="154"/>
      <c r="DG2186" s="154"/>
      <c r="DH2186" s="154"/>
      <c r="DI2186" s="154"/>
      <c r="DJ2186" s="154"/>
      <c r="DK2186" s="154"/>
      <c r="DL2186" s="154"/>
      <c r="DM2186" s="154"/>
      <c r="DN2186" s="154"/>
      <c r="DO2186" s="154"/>
      <c r="DP2186" s="154"/>
      <c r="DQ2186" s="154"/>
      <c r="DR2186" s="154"/>
      <c r="DS2186" s="154"/>
      <c r="DT2186" s="154"/>
      <c r="DU2186" s="154"/>
      <c r="DV2186" s="154"/>
      <c r="DW2186" s="154"/>
      <c r="DX2186" s="154"/>
      <c r="DY2186" s="154"/>
      <c r="DZ2186" s="154"/>
      <c r="EA2186" s="154"/>
      <c r="EB2186" s="154"/>
      <c r="EC2186" s="154"/>
      <c r="ED2186" s="154"/>
      <c r="EE2186" s="154"/>
      <c r="EF2186" s="154"/>
      <c r="EG2186" s="154"/>
      <c r="EH2186" s="154"/>
      <c r="EI2186" s="154"/>
      <c r="EJ2186" s="154"/>
      <c r="EK2186" s="154"/>
      <c r="EL2186" s="154"/>
      <c r="EM2186" s="154"/>
      <c r="EN2186" s="154"/>
      <c r="EO2186" s="154"/>
      <c r="EP2186" s="154"/>
      <c r="EQ2186" s="154"/>
      <c r="ER2186" s="154"/>
      <c r="ES2186" s="154"/>
      <c r="ET2186" s="154"/>
      <c r="EU2186" s="154"/>
      <c r="EV2186" s="154"/>
      <c r="EW2186" s="154"/>
      <c r="EX2186" s="154"/>
      <c r="EY2186" s="154"/>
      <c r="EZ2186" s="154"/>
      <c r="FA2186" s="154"/>
      <c r="FB2186" s="154"/>
      <c r="FC2186" s="154"/>
      <c r="FD2186" s="154"/>
      <c r="FE2186" s="154"/>
      <c r="FF2186" s="154"/>
      <c r="FG2186" s="154"/>
      <c r="FH2186" s="154"/>
      <c r="FI2186" s="154"/>
      <c r="FJ2186" s="154"/>
      <c r="FK2186" s="154"/>
      <c r="FL2186" s="154"/>
      <c r="FM2186" s="154"/>
      <c r="FN2186" s="154"/>
      <c r="FO2186" s="154"/>
      <c r="FP2186" s="154"/>
      <c r="FQ2186" s="154"/>
      <c r="FR2186" s="154"/>
      <c r="FS2186" s="154"/>
      <c r="FT2186" s="154"/>
      <c r="FU2186" s="154"/>
      <c r="FV2186" s="154"/>
      <c r="FW2186" s="154"/>
      <c r="FX2186" s="154"/>
      <c r="FY2186" s="154"/>
      <c r="FZ2186" s="154"/>
      <c r="GA2186" s="154"/>
      <c r="GB2186" s="154"/>
      <c r="GC2186" s="154"/>
      <c r="GD2186" s="154"/>
      <c r="GE2186" s="154"/>
      <c r="GF2186" s="154"/>
      <c r="GG2186" s="154"/>
      <c r="GH2186" s="154"/>
      <c r="GI2186" s="154"/>
      <c r="GJ2186" s="154"/>
      <c r="GK2186" s="154"/>
      <c r="GL2186" s="154"/>
      <c r="GM2186" s="154"/>
      <c r="GN2186" s="154"/>
      <c r="GO2186" s="154"/>
      <c r="GP2186" s="154"/>
      <c r="GQ2186" s="154"/>
      <c r="GR2186" s="154"/>
      <c r="GS2186" s="154"/>
      <c r="GT2186" s="154"/>
      <c r="GU2186" s="154"/>
      <c r="GV2186" s="154"/>
      <c r="GW2186" s="154"/>
      <c r="GX2186" s="154"/>
      <c r="GY2186" s="154"/>
      <c r="GZ2186" s="154"/>
      <c r="HA2186" s="154"/>
      <c r="HB2186" s="154"/>
      <c r="HC2186" s="154"/>
      <c r="HD2186" s="154"/>
      <c r="HE2186" s="154"/>
      <c r="HF2186" s="154"/>
      <c r="HG2186" s="154"/>
      <c r="HH2186" s="154"/>
      <c r="HI2186" s="154"/>
      <c r="HJ2186" s="154"/>
      <c r="HK2186" s="154"/>
      <c r="HL2186" s="154"/>
      <c r="HM2186" s="154"/>
      <c r="HN2186" s="154"/>
      <c r="HO2186" s="154"/>
      <c r="HP2186" s="154"/>
      <c r="HQ2186" s="154"/>
      <c r="HR2186" s="154"/>
      <c r="HS2186" s="154"/>
      <c r="HT2186" s="154"/>
      <c r="HU2186" s="154"/>
      <c r="HV2186" s="154"/>
      <c r="HW2186" s="154"/>
      <c r="HX2186" s="154"/>
      <c r="HY2186" s="154"/>
      <c r="HZ2186" s="154"/>
      <c r="IA2186" s="154"/>
      <c r="IB2186" s="154"/>
      <c r="IC2186" s="154"/>
      <c r="ID2186" s="154"/>
      <c r="IE2186" s="154"/>
      <c r="IF2186" s="154"/>
      <c r="IG2186" s="154"/>
      <c r="IH2186" s="154"/>
      <c r="II2186" s="154"/>
      <c r="IJ2186" s="154"/>
      <c r="IK2186" s="154"/>
      <c r="IL2186" s="154"/>
    </row>
    <row r="2187" spans="1:246" s="837" customFormat="1" ht="30" x14ac:dyDescent="0.25">
      <c r="A2187" s="217"/>
      <c r="B2187" s="217">
        <v>1</v>
      </c>
      <c r="C2187" s="608" t="s">
        <v>191</v>
      </c>
      <c r="D2187" s="176"/>
      <c r="E2187" s="176"/>
      <c r="F2187" s="1886">
        <f t="shared" ref="F2187:I2195" si="1645">F2126</f>
        <v>0</v>
      </c>
      <c r="G2187" s="732">
        <f t="shared" si="1645"/>
        <v>0</v>
      </c>
      <c r="H2187" s="732">
        <f t="shared" si="1645"/>
        <v>0</v>
      </c>
      <c r="I2187" s="732">
        <f t="shared" si="1645"/>
        <v>0</v>
      </c>
      <c r="J2187" s="2525"/>
      <c r="K2187" s="2525"/>
      <c r="L2187" s="2526"/>
      <c r="M2187" s="2526"/>
      <c r="N2187" s="2526"/>
      <c r="O2187" s="2526"/>
      <c r="P2187" s="2526"/>
      <c r="Q2187" s="2526"/>
      <c r="R2187" s="2777">
        <f t="shared" ref="R2187:Z2187" si="1646">R2126</f>
        <v>0</v>
      </c>
      <c r="S2187" s="2777">
        <f t="shared" si="1646"/>
        <v>0</v>
      </c>
      <c r="T2187" s="2777">
        <f t="shared" si="1646"/>
        <v>2.9945999999999997</v>
      </c>
      <c r="U2187" s="2778">
        <f t="shared" si="1646"/>
        <v>0</v>
      </c>
      <c r="V2187" s="2777">
        <f t="shared" si="1646"/>
        <v>0</v>
      </c>
      <c r="W2187" s="2777">
        <f t="shared" si="1646"/>
        <v>0</v>
      </c>
      <c r="X2187" s="2779">
        <f t="shared" si="1646"/>
        <v>0</v>
      </c>
      <c r="Y2187" s="2779">
        <f t="shared" si="1646"/>
        <v>0</v>
      </c>
      <c r="Z2187" s="2777">
        <f t="shared" si="1646"/>
        <v>2.9945999999999997</v>
      </c>
      <c r="AA2187" s="909"/>
      <c r="AB2187" s="2593"/>
      <c r="AC2187" s="2257"/>
      <c r="AD2187" s="154"/>
      <c r="AE2187" s="154"/>
      <c r="AF2187" s="154"/>
      <c r="AG2187" s="154"/>
      <c r="AH2187" s="154"/>
      <c r="AI2187" s="154"/>
      <c r="AJ2187" s="154"/>
      <c r="AK2187" s="154"/>
      <c r="AL2187" s="154"/>
      <c r="AM2187" s="154"/>
      <c r="AN2187" s="154"/>
      <c r="AO2187" s="154"/>
      <c r="AP2187" s="154"/>
      <c r="AQ2187" s="154"/>
      <c r="AR2187" s="154"/>
      <c r="AS2187" s="154"/>
      <c r="AT2187" s="154"/>
      <c r="AU2187" s="154"/>
      <c r="AV2187" s="154"/>
      <c r="AW2187" s="154"/>
      <c r="AX2187" s="154"/>
      <c r="AY2187" s="154"/>
      <c r="AZ2187" s="154"/>
      <c r="BA2187" s="154"/>
      <c r="BB2187" s="154"/>
      <c r="BC2187" s="154"/>
      <c r="BD2187" s="154"/>
      <c r="BE2187" s="154"/>
      <c r="BF2187" s="154"/>
      <c r="BG2187" s="154"/>
      <c r="BH2187" s="154"/>
      <c r="BI2187" s="154"/>
      <c r="BJ2187" s="154"/>
      <c r="BK2187" s="154"/>
      <c r="BL2187" s="154"/>
      <c r="BM2187" s="154"/>
      <c r="BN2187" s="154"/>
      <c r="BO2187" s="154"/>
      <c r="BP2187" s="154"/>
      <c r="BQ2187" s="154"/>
      <c r="BR2187" s="154"/>
      <c r="BS2187" s="154"/>
      <c r="BT2187" s="154"/>
      <c r="BU2187" s="154"/>
      <c r="BV2187" s="154"/>
      <c r="BW2187" s="154"/>
      <c r="BX2187" s="154"/>
      <c r="BY2187" s="154"/>
      <c r="BZ2187" s="154"/>
      <c r="CA2187" s="154"/>
      <c r="CB2187" s="154"/>
      <c r="CC2187" s="154"/>
      <c r="CD2187" s="154"/>
      <c r="CE2187" s="154"/>
      <c r="CF2187" s="154"/>
      <c r="CG2187" s="154"/>
      <c r="CH2187" s="154"/>
      <c r="CI2187" s="154"/>
      <c r="CJ2187" s="154"/>
      <c r="CK2187" s="154"/>
      <c r="CL2187" s="154"/>
      <c r="CM2187" s="154"/>
      <c r="CN2187" s="154"/>
      <c r="CO2187" s="154"/>
      <c r="CP2187" s="154"/>
      <c r="CQ2187" s="154"/>
      <c r="CR2187" s="154"/>
      <c r="CS2187" s="154"/>
      <c r="CT2187" s="154"/>
      <c r="CU2187" s="154"/>
      <c r="CV2187" s="154"/>
      <c r="CW2187" s="154"/>
      <c r="CX2187" s="154"/>
      <c r="CY2187" s="154"/>
      <c r="CZ2187" s="154"/>
      <c r="DA2187" s="154"/>
      <c r="DB2187" s="154"/>
      <c r="DC2187" s="154"/>
      <c r="DD2187" s="154"/>
      <c r="DE2187" s="154"/>
      <c r="DF2187" s="154"/>
      <c r="DG2187" s="154"/>
      <c r="DH2187" s="154"/>
      <c r="DI2187" s="154"/>
      <c r="DJ2187" s="154"/>
      <c r="DK2187" s="154"/>
      <c r="DL2187" s="154"/>
      <c r="DM2187" s="154"/>
      <c r="DN2187" s="154"/>
      <c r="DO2187" s="154"/>
      <c r="DP2187" s="154"/>
      <c r="DQ2187" s="154"/>
      <c r="DR2187" s="154"/>
      <c r="DS2187" s="154"/>
      <c r="DT2187" s="154"/>
      <c r="DU2187" s="154"/>
      <c r="DV2187" s="154"/>
      <c r="DW2187" s="154"/>
      <c r="DX2187" s="154"/>
      <c r="DY2187" s="154"/>
      <c r="DZ2187" s="154"/>
      <c r="EA2187" s="154"/>
      <c r="EB2187" s="154"/>
      <c r="EC2187" s="154"/>
      <c r="ED2187" s="154"/>
      <c r="EE2187" s="154"/>
      <c r="EF2187" s="154"/>
      <c r="EG2187" s="154"/>
      <c r="EH2187" s="154"/>
      <c r="EI2187" s="154"/>
      <c r="EJ2187" s="154"/>
      <c r="EK2187" s="154"/>
      <c r="EL2187" s="154"/>
      <c r="EM2187" s="154"/>
      <c r="EN2187" s="154"/>
      <c r="EO2187" s="154"/>
      <c r="EP2187" s="154"/>
      <c r="EQ2187" s="154"/>
      <c r="ER2187" s="154"/>
      <c r="ES2187" s="154"/>
      <c r="ET2187" s="154"/>
      <c r="EU2187" s="154"/>
      <c r="EV2187" s="154"/>
      <c r="EW2187" s="154"/>
      <c r="EX2187" s="154"/>
      <c r="EY2187" s="154"/>
      <c r="EZ2187" s="154"/>
      <c r="FA2187" s="154"/>
      <c r="FB2187" s="154"/>
      <c r="FC2187" s="154"/>
      <c r="FD2187" s="154"/>
      <c r="FE2187" s="154"/>
      <c r="FF2187" s="154"/>
      <c r="FG2187" s="154"/>
      <c r="FH2187" s="154"/>
      <c r="FI2187" s="154"/>
      <c r="FJ2187" s="154"/>
      <c r="FK2187" s="154"/>
      <c r="FL2187" s="154"/>
      <c r="FM2187" s="154"/>
      <c r="FN2187" s="154"/>
      <c r="FO2187" s="154"/>
      <c r="FP2187" s="154"/>
      <c r="FQ2187" s="154"/>
      <c r="FR2187" s="154"/>
      <c r="FS2187" s="154"/>
      <c r="FT2187" s="154"/>
      <c r="FU2187" s="154"/>
      <c r="FV2187" s="154"/>
      <c r="FW2187" s="154"/>
      <c r="FX2187" s="154"/>
      <c r="FY2187" s="154"/>
      <c r="FZ2187" s="154"/>
      <c r="GA2187" s="154"/>
      <c r="GB2187" s="154"/>
      <c r="GC2187" s="154"/>
      <c r="GD2187" s="154"/>
      <c r="GE2187" s="154"/>
      <c r="GF2187" s="154"/>
      <c r="GG2187" s="154"/>
      <c r="GH2187" s="154"/>
      <c r="GI2187" s="154"/>
      <c r="GJ2187" s="154"/>
      <c r="GK2187" s="154"/>
      <c r="GL2187" s="154"/>
      <c r="GM2187" s="154"/>
      <c r="GN2187" s="154"/>
      <c r="GO2187" s="154"/>
      <c r="GP2187" s="154"/>
      <c r="GQ2187" s="154"/>
      <c r="GR2187" s="154"/>
      <c r="GS2187" s="154"/>
      <c r="GT2187" s="154"/>
      <c r="GU2187" s="154"/>
      <c r="GV2187" s="154"/>
      <c r="GW2187" s="154"/>
      <c r="GX2187" s="154"/>
      <c r="GY2187" s="154"/>
      <c r="GZ2187" s="154"/>
      <c r="HA2187" s="154"/>
      <c r="HB2187" s="154"/>
      <c r="HC2187" s="154"/>
      <c r="HD2187" s="154"/>
      <c r="HE2187" s="154"/>
      <c r="HF2187" s="154"/>
      <c r="HG2187" s="154"/>
      <c r="HH2187" s="154"/>
      <c r="HI2187" s="154"/>
      <c r="HJ2187" s="154"/>
      <c r="HK2187" s="154"/>
      <c r="HL2187" s="154"/>
      <c r="HM2187" s="154"/>
      <c r="HN2187" s="154"/>
      <c r="HO2187" s="154"/>
      <c r="HP2187" s="154"/>
      <c r="HQ2187" s="154"/>
      <c r="HR2187" s="154"/>
      <c r="HS2187" s="154"/>
      <c r="HT2187" s="154"/>
      <c r="HU2187" s="154"/>
      <c r="HV2187" s="154"/>
      <c r="HW2187" s="154"/>
      <c r="HX2187" s="154"/>
      <c r="HY2187" s="154"/>
      <c r="HZ2187" s="154"/>
      <c r="IA2187" s="154"/>
      <c r="IB2187" s="154"/>
      <c r="IC2187" s="154"/>
      <c r="ID2187" s="154"/>
      <c r="IE2187" s="154"/>
      <c r="IF2187" s="154"/>
      <c r="IG2187" s="154"/>
      <c r="IH2187" s="154"/>
      <c r="II2187" s="154"/>
      <c r="IJ2187" s="154"/>
      <c r="IK2187" s="154"/>
      <c r="IL2187" s="154"/>
    </row>
    <row r="2188" spans="1:246" s="837" customFormat="1" ht="110.25" x14ac:dyDescent="0.25">
      <c r="A2188" s="217"/>
      <c r="B2188" s="217">
        <v>1</v>
      </c>
      <c r="C2188" s="610" t="s">
        <v>462</v>
      </c>
      <c r="D2188" s="176"/>
      <c r="E2188" s="176"/>
      <c r="F2188" s="1886">
        <f t="shared" si="1645"/>
        <v>0</v>
      </c>
      <c r="G2188" s="732">
        <f t="shared" si="1645"/>
        <v>0</v>
      </c>
      <c r="H2188" s="732">
        <f t="shared" si="1645"/>
        <v>0</v>
      </c>
      <c r="I2188" s="732" t="e">
        <f t="shared" si="1645"/>
        <v>#DIV/0!</v>
      </c>
      <c r="J2188" s="2525"/>
      <c r="K2188" s="2525"/>
      <c r="L2188" s="2526"/>
      <c r="M2188" s="2526"/>
      <c r="N2188" s="2526"/>
      <c r="O2188" s="2526"/>
      <c r="P2188" s="2526"/>
      <c r="Q2188" s="2526"/>
      <c r="R2188" s="2777">
        <f t="shared" ref="R2188:Z2188" si="1647">R2127</f>
        <v>0</v>
      </c>
      <c r="S2188" s="2777">
        <f t="shared" si="1647"/>
        <v>0</v>
      </c>
      <c r="T2188" s="2777">
        <f t="shared" si="1647"/>
        <v>0</v>
      </c>
      <c r="U2188" s="2778">
        <f t="shared" si="1647"/>
        <v>0</v>
      </c>
      <c r="V2188" s="2777">
        <f t="shared" si="1647"/>
        <v>0</v>
      </c>
      <c r="W2188" s="2777">
        <f t="shared" si="1647"/>
        <v>0</v>
      </c>
      <c r="X2188" s="2779">
        <f t="shared" si="1647"/>
        <v>0</v>
      </c>
      <c r="Y2188" s="2779">
        <f t="shared" si="1647"/>
        <v>0</v>
      </c>
      <c r="Z2188" s="2777">
        <f t="shared" si="1647"/>
        <v>0</v>
      </c>
      <c r="AA2188" s="909"/>
      <c r="AB2188" s="2593"/>
      <c r="AC2188" s="2257"/>
      <c r="AD2188" s="154"/>
      <c r="AE2188" s="154"/>
      <c r="AF2188" s="154"/>
      <c r="AG2188" s="154"/>
      <c r="AH2188" s="154"/>
      <c r="AI2188" s="154"/>
      <c r="AJ2188" s="154"/>
      <c r="AK2188" s="154"/>
      <c r="AL2188" s="154"/>
      <c r="AM2188" s="154"/>
      <c r="AN2188" s="154"/>
      <c r="AO2188" s="154"/>
      <c r="AP2188" s="154"/>
      <c r="AQ2188" s="154"/>
      <c r="AR2188" s="154"/>
      <c r="AS2188" s="154"/>
      <c r="AT2188" s="154"/>
      <c r="AU2188" s="154"/>
      <c r="AV2188" s="154"/>
      <c r="AW2188" s="154"/>
      <c r="AX2188" s="154"/>
      <c r="AY2188" s="154"/>
      <c r="AZ2188" s="154"/>
      <c r="BA2188" s="154"/>
      <c r="BB2188" s="154"/>
      <c r="BC2188" s="154"/>
      <c r="BD2188" s="154"/>
      <c r="BE2188" s="154"/>
      <c r="BF2188" s="154"/>
      <c r="BG2188" s="154"/>
      <c r="BH2188" s="154"/>
      <c r="BI2188" s="154"/>
      <c r="BJ2188" s="154"/>
      <c r="BK2188" s="154"/>
      <c r="BL2188" s="154"/>
      <c r="BM2188" s="154"/>
      <c r="BN2188" s="154"/>
      <c r="BO2188" s="154"/>
      <c r="BP2188" s="154"/>
      <c r="BQ2188" s="154"/>
      <c r="BR2188" s="154"/>
      <c r="BS2188" s="154"/>
      <c r="BT2188" s="154"/>
      <c r="BU2188" s="154"/>
      <c r="BV2188" s="154"/>
      <c r="BW2188" s="154"/>
      <c r="BX2188" s="154"/>
      <c r="BY2188" s="154"/>
      <c r="BZ2188" s="154"/>
      <c r="CA2188" s="154"/>
      <c r="CB2188" s="154"/>
      <c r="CC2188" s="154"/>
      <c r="CD2188" s="154"/>
      <c r="CE2188" s="154"/>
      <c r="CF2188" s="154"/>
      <c r="CG2188" s="154"/>
      <c r="CH2188" s="154"/>
      <c r="CI2188" s="154"/>
      <c r="CJ2188" s="154"/>
      <c r="CK2188" s="154"/>
      <c r="CL2188" s="154"/>
      <c r="CM2188" s="154"/>
      <c r="CN2188" s="154"/>
      <c r="CO2188" s="154"/>
      <c r="CP2188" s="154"/>
      <c r="CQ2188" s="154"/>
      <c r="CR2188" s="154"/>
      <c r="CS2188" s="154"/>
      <c r="CT2188" s="154"/>
      <c r="CU2188" s="154"/>
      <c r="CV2188" s="154"/>
      <c r="CW2188" s="154"/>
      <c r="CX2188" s="154"/>
      <c r="CY2188" s="154"/>
      <c r="CZ2188" s="154"/>
      <c r="DA2188" s="154"/>
      <c r="DB2188" s="154"/>
      <c r="DC2188" s="154"/>
      <c r="DD2188" s="154"/>
      <c r="DE2188" s="154"/>
      <c r="DF2188" s="154"/>
      <c r="DG2188" s="154"/>
      <c r="DH2188" s="154"/>
      <c r="DI2188" s="154"/>
      <c r="DJ2188" s="154"/>
      <c r="DK2188" s="154"/>
      <c r="DL2188" s="154"/>
      <c r="DM2188" s="154"/>
      <c r="DN2188" s="154"/>
      <c r="DO2188" s="154"/>
      <c r="DP2188" s="154"/>
      <c r="DQ2188" s="154"/>
      <c r="DR2188" s="154"/>
      <c r="DS2188" s="154"/>
      <c r="DT2188" s="154"/>
      <c r="DU2188" s="154"/>
      <c r="DV2188" s="154"/>
      <c r="DW2188" s="154"/>
      <c r="DX2188" s="154"/>
      <c r="DY2188" s="154"/>
      <c r="DZ2188" s="154"/>
      <c r="EA2188" s="154"/>
      <c r="EB2188" s="154"/>
      <c r="EC2188" s="154"/>
      <c r="ED2188" s="154"/>
      <c r="EE2188" s="154"/>
      <c r="EF2188" s="154"/>
      <c r="EG2188" s="154"/>
      <c r="EH2188" s="154"/>
      <c r="EI2188" s="154"/>
      <c r="EJ2188" s="154"/>
      <c r="EK2188" s="154"/>
      <c r="EL2188" s="154"/>
      <c r="EM2188" s="154"/>
      <c r="EN2188" s="154"/>
      <c r="EO2188" s="154"/>
      <c r="EP2188" s="154"/>
      <c r="EQ2188" s="154"/>
      <c r="ER2188" s="154"/>
      <c r="ES2188" s="154"/>
      <c r="ET2188" s="154"/>
      <c r="EU2188" s="154"/>
      <c r="EV2188" s="154"/>
      <c r="EW2188" s="154"/>
      <c r="EX2188" s="154"/>
      <c r="EY2188" s="154"/>
      <c r="EZ2188" s="154"/>
      <c r="FA2188" s="154"/>
      <c r="FB2188" s="154"/>
      <c r="FC2188" s="154"/>
      <c r="FD2188" s="154"/>
      <c r="FE2188" s="154"/>
      <c r="FF2188" s="154"/>
      <c r="FG2188" s="154"/>
      <c r="FH2188" s="154"/>
      <c r="FI2188" s="154"/>
      <c r="FJ2188" s="154"/>
      <c r="FK2188" s="154"/>
      <c r="FL2188" s="154"/>
      <c r="FM2188" s="154"/>
      <c r="FN2188" s="154"/>
      <c r="FO2188" s="154"/>
      <c r="FP2188" s="154"/>
      <c r="FQ2188" s="154"/>
      <c r="FR2188" s="154"/>
      <c r="FS2188" s="154"/>
      <c r="FT2188" s="154"/>
      <c r="FU2188" s="154"/>
      <c r="FV2188" s="154"/>
      <c r="FW2188" s="154"/>
      <c r="FX2188" s="154"/>
      <c r="FY2188" s="154"/>
      <c r="FZ2188" s="154"/>
      <c r="GA2188" s="154"/>
      <c r="GB2188" s="154"/>
      <c r="GC2188" s="154"/>
      <c r="GD2188" s="154"/>
      <c r="GE2188" s="154"/>
      <c r="GF2188" s="154"/>
      <c r="GG2188" s="154"/>
      <c r="GH2188" s="154"/>
      <c r="GI2188" s="154"/>
      <c r="GJ2188" s="154"/>
      <c r="GK2188" s="154"/>
      <c r="GL2188" s="154"/>
      <c r="GM2188" s="154"/>
      <c r="GN2188" s="154"/>
      <c r="GO2188" s="154"/>
      <c r="GP2188" s="154"/>
      <c r="GQ2188" s="154"/>
      <c r="GR2188" s="154"/>
      <c r="GS2188" s="154"/>
      <c r="GT2188" s="154"/>
      <c r="GU2188" s="154"/>
      <c r="GV2188" s="154"/>
      <c r="GW2188" s="154"/>
      <c r="GX2188" s="154"/>
      <c r="GY2188" s="154"/>
      <c r="GZ2188" s="154"/>
      <c r="HA2188" s="154"/>
      <c r="HB2188" s="154"/>
      <c r="HC2188" s="154"/>
      <c r="HD2188" s="154"/>
      <c r="HE2188" s="154"/>
      <c r="HF2188" s="154"/>
      <c r="HG2188" s="154"/>
      <c r="HH2188" s="154"/>
      <c r="HI2188" s="154"/>
      <c r="HJ2188" s="154"/>
      <c r="HK2188" s="154"/>
      <c r="HL2188" s="154"/>
      <c r="HM2188" s="154"/>
      <c r="HN2188" s="154"/>
      <c r="HO2188" s="154"/>
      <c r="HP2188" s="154"/>
      <c r="HQ2188" s="154"/>
      <c r="HR2188" s="154"/>
      <c r="HS2188" s="154"/>
      <c r="HT2188" s="154"/>
      <c r="HU2188" s="154"/>
      <c r="HV2188" s="154"/>
      <c r="HW2188" s="154"/>
      <c r="HX2188" s="154"/>
      <c r="HY2188" s="154"/>
      <c r="HZ2188" s="154"/>
      <c r="IA2188" s="154"/>
      <c r="IB2188" s="154"/>
      <c r="IC2188" s="154"/>
      <c r="ID2188" s="154"/>
      <c r="IE2188" s="154"/>
      <c r="IF2188" s="154"/>
      <c r="IG2188" s="154"/>
      <c r="IH2188" s="154"/>
      <c r="II2188" s="154"/>
      <c r="IJ2188" s="154"/>
      <c r="IK2188" s="154"/>
      <c r="IL2188" s="154"/>
    </row>
    <row r="2189" spans="1:246" s="837" customFormat="1" ht="15.75" x14ac:dyDescent="0.25">
      <c r="A2189" s="217"/>
      <c r="B2189" s="217">
        <v>1</v>
      </c>
      <c r="C2189" s="3291" t="s">
        <v>563</v>
      </c>
      <c r="D2189" s="176"/>
      <c r="E2189" s="176"/>
      <c r="F2189" s="1886">
        <f t="shared" si="1645"/>
        <v>0</v>
      </c>
      <c r="G2189" s="732">
        <f t="shared" si="1645"/>
        <v>0</v>
      </c>
      <c r="H2189" s="732">
        <f t="shared" si="1645"/>
        <v>0</v>
      </c>
      <c r="I2189" s="732" t="e">
        <f t="shared" si="1645"/>
        <v>#DIV/0!</v>
      </c>
      <c r="J2189" s="2525"/>
      <c r="K2189" s="2525"/>
      <c r="L2189" s="2526"/>
      <c r="M2189" s="2526"/>
      <c r="N2189" s="2526"/>
      <c r="O2189" s="2526"/>
      <c r="P2189" s="2526"/>
      <c r="Q2189" s="2526"/>
      <c r="R2189" s="2777"/>
      <c r="S2189" s="2777"/>
      <c r="T2189" s="2777"/>
      <c r="U2189" s="2778"/>
      <c r="V2189" s="2777"/>
      <c r="W2189" s="2777"/>
      <c r="X2189" s="2779"/>
      <c r="Y2189" s="2779"/>
      <c r="Z2189" s="2777"/>
      <c r="AA2189" s="909"/>
      <c r="AB2189" s="2593"/>
      <c r="AC2189" s="2257"/>
      <c r="AD2189" s="154"/>
      <c r="AE2189" s="154"/>
      <c r="AF2189" s="154"/>
      <c r="AG2189" s="154"/>
      <c r="AH2189" s="154"/>
      <c r="AI2189" s="154"/>
      <c r="AJ2189" s="154"/>
      <c r="AK2189" s="154"/>
      <c r="AL2189" s="154"/>
      <c r="AM2189" s="154"/>
      <c r="AN2189" s="154"/>
      <c r="AO2189" s="154"/>
      <c r="AP2189" s="154"/>
      <c r="AQ2189" s="154"/>
      <c r="AR2189" s="154"/>
      <c r="AS2189" s="154"/>
      <c r="AT2189" s="154"/>
      <c r="AU2189" s="154"/>
      <c r="AV2189" s="154"/>
      <c r="AW2189" s="154"/>
      <c r="AX2189" s="154"/>
      <c r="AY2189" s="154"/>
      <c r="AZ2189" s="154"/>
      <c r="BA2189" s="154"/>
      <c r="BB2189" s="154"/>
      <c r="BC2189" s="154"/>
      <c r="BD2189" s="154"/>
      <c r="BE2189" s="154"/>
      <c r="BF2189" s="154"/>
      <c r="BG2189" s="154"/>
      <c r="BH2189" s="154"/>
      <c r="BI2189" s="154"/>
      <c r="BJ2189" s="154"/>
      <c r="BK2189" s="154"/>
      <c r="BL2189" s="154"/>
      <c r="BM2189" s="154"/>
      <c r="BN2189" s="154"/>
      <c r="BO2189" s="154"/>
      <c r="BP2189" s="154"/>
      <c r="BQ2189" s="154"/>
      <c r="BR2189" s="154"/>
      <c r="BS2189" s="154"/>
      <c r="BT2189" s="154"/>
      <c r="BU2189" s="154"/>
      <c r="BV2189" s="154"/>
      <c r="BW2189" s="154"/>
      <c r="BX2189" s="154"/>
      <c r="BY2189" s="154"/>
      <c r="BZ2189" s="154"/>
      <c r="CA2189" s="154"/>
      <c r="CB2189" s="154"/>
      <c r="CC2189" s="154"/>
      <c r="CD2189" s="154"/>
      <c r="CE2189" s="154"/>
      <c r="CF2189" s="154"/>
      <c r="CG2189" s="154"/>
      <c r="CH2189" s="154"/>
      <c r="CI2189" s="154"/>
      <c r="CJ2189" s="154"/>
      <c r="CK2189" s="154"/>
      <c r="CL2189" s="154"/>
      <c r="CM2189" s="154"/>
      <c r="CN2189" s="154"/>
      <c r="CO2189" s="154"/>
      <c r="CP2189" s="154"/>
      <c r="CQ2189" s="154"/>
      <c r="CR2189" s="154"/>
      <c r="CS2189" s="154"/>
      <c r="CT2189" s="154"/>
      <c r="CU2189" s="154"/>
      <c r="CV2189" s="154"/>
      <c r="CW2189" s="154"/>
      <c r="CX2189" s="154"/>
      <c r="CY2189" s="154"/>
      <c r="CZ2189" s="154"/>
      <c r="DA2189" s="154"/>
      <c r="DB2189" s="154"/>
      <c r="DC2189" s="154"/>
      <c r="DD2189" s="154"/>
      <c r="DE2189" s="154"/>
      <c r="DF2189" s="154"/>
      <c r="DG2189" s="154"/>
      <c r="DH2189" s="154"/>
      <c r="DI2189" s="154"/>
      <c r="DJ2189" s="154"/>
      <c r="DK2189" s="154"/>
      <c r="DL2189" s="154"/>
      <c r="DM2189" s="154"/>
      <c r="DN2189" s="154"/>
      <c r="DO2189" s="154"/>
      <c r="DP2189" s="154"/>
      <c r="DQ2189" s="154"/>
      <c r="DR2189" s="154"/>
      <c r="DS2189" s="154"/>
      <c r="DT2189" s="154"/>
      <c r="DU2189" s="154"/>
      <c r="DV2189" s="154"/>
      <c r="DW2189" s="154"/>
      <c r="DX2189" s="154"/>
      <c r="DY2189" s="154"/>
      <c r="DZ2189" s="154"/>
      <c r="EA2189" s="154"/>
      <c r="EB2189" s="154"/>
      <c r="EC2189" s="154"/>
      <c r="ED2189" s="154"/>
      <c r="EE2189" s="154"/>
      <c r="EF2189" s="154"/>
      <c r="EG2189" s="154"/>
      <c r="EH2189" s="154"/>
      <c r="EI2189" s="154"/>
      <c r="EJ2189" s="154"/>
      <c r="EK2189" s="154"/>
      <c r="EL2189" s="154"/>
      <c r="EM2189" s="154"/>
      <c r="EN2189" s="154"/>
      <c r="EO2189" s="154"/>
      <c r="EP2189" s="154"/>
      <c r="EQ2189" s="154"/>
      <c r="ER2189" s="154"/>
      <c r="ES2189" s="154"/>
      <c r="ET2189" s="154"/>
      <c r="EU2189" s="154"/>
      <c r="EV2189" s="154"/>
      <c r="EW2189" s="154"/>
      <c r="EX2189" s="154"/>
      <c r="EY2189" s="154"/>
      <c r="EZ2189" s="154"/>
      <c r="FA2189" s="154"/>
      <c r="FB2189" s="154"/>
      <c r="FC2189" s="154"/>
      <c r="FD2189" s="154"/>
      <c r="FE2189" s="154"/>
      <c r="FF2189" s="154"/>
      <c r="FG2189" s="154"/>
      <c r="FH2189" s="154"/>
      <c r="FI2189" s="154"/>
      <c r="FJ2189" s="154"/>
      <c r="FK2189" s="154"/>
      <c r="FL2189" s="154"/>
      <c r="FM2189" s="154"/>
      <c r="FN2189" s="154"/>
      <c r="FO2189" s="154"/>
      <c r="FP2189" s="154"/>
      <c r="FQ2189" s="154"/>
      <c r="FR2189" s="154"/>
      <c r="FS2189" s="154"/>
      <c r="FT2189" s="154"/>
      <c r="FU2189" s="154"/>
      <c r="FV2189" s="154"/>
      <c r="FW2189" s="154"/>
      <c r="FX2189" s="154"/>
      <c r="FY2189" s="154"/>
      <c r="FZ2189" s="154"/>
      <c r="GA2189" s="154"/>
      <c r="GB2189" s="154"/>
      <c r="GC2189" s="154"/>
      <c r="GD2189" s="154"/>
      <c r="GE2189" s="154"/>
      <c r="GF2189" s="154"/>
      <c r="GG2189" s="154"/>
      <c r="GH2189" s="154"/>
      <c r="GI2189" s="154"/>
      <c r="GJ2189" s="154"/>
      <c r="GK2189" s="154"/>
      <c r="GL2189" s="154"/>
      <c r="GM2189" s="154"/>
      <c r="GN2189" s="154"/>
      <c r="GO2189" s="154"/>
      <c r="GP2189" s="154"/>
      <c r="GQ2189" s="154"/>
      <c r="GR2189" s="154"/>
      <c r="GS2189" s="154"/>
      <c r="GT2189" s="154"/>
      <c r="GU2189" s="154"/>
      <c r="GV2189" s="154"/>
      <c r="GW2189" s="154"/>
      <c r="GX2189" s="154"/>
      <c r="GY2189" s="154"/>
      <c r="GZ2189" s="154"/>
      <c r="HA2189" s="154"/>
      <c r="HB2189" s="154"/>
      <c r="HC2189" s="154"/>
      <c r="HD2189" s="154"/>
      <c r="HE2189" s="154"/>
      <c r="HF2189" s="154"/>
      <c r="HG2189" s="154"/>
      <c r="HH2189" s="154"/>
      <c r="HI2189" s="154"/>
      <c r="HJ2189" s="154"/>
      <c r="HK2189" s="154"/>
      <c r="HL2189" s="154"/>
      <c r="HM2189" s="154"/>
      <c r="HN2189" s="154"/>
      <c r="HO2189" s="154"/>
      <c r="HP2189" s="154"/>
      <c r="HQ2189" s="154"/>
      <c r="HR2189" s="154"/>
      <c r="HS2189" s="154"/>
      <c r="HT2189" s="154"/>
      <c r="HU2189" s="154"/>
      <c r="HV2189" s="154"/>
      <c r="HW2189" s="154"/>
      <c r="HX2189" s="154"/>
      <c r="HY2189" s="154"/>
      <c r="HZ2189" s="154"/>
      <c r="IA2189" s="154"/>
      <c r="IB2189" s="154"/>
      <c r="IC2189" s="154"/>
      <c r="ID2189" s="154"/>
      <c r="IE2189" s="154"/>
      <c r="IF2189" s="154"/>
      <c r="IG2189" s="154"/>
      <c r="IH2189" s="154"/>
      <c r="II2189" s="154"/>
      <c r="IJ2189" s="154"/>
      <c r="IK2189" s="154"/>
      <c r="IL2189" s="154"/>
    </row>
    <row r="2190" spans="1:246" s="837" customFormat="1" ht="15.75" x14ac:dyDescent="0.25">
      <c r="A2190" s="217"/>
      <c r="B2190" s="217">
        <v>1</v>
      </c>
      <c r="C2190" s="3291" t="s">
        <v>564</v>
      </c>
      <c r="D2190" s="176"/>
      <c r="E2190" s="176"/>
      <c r="F2190" s="1886">
        <f t="shared" si="1645"/>
        <v>0</v>
      </c>
      <c r="G2190" s="732">
        <f t="shared" si="1645"/>
        <v>0</v>
      </c>
      <c r="H2190" s="732">
        <f t="shared" si="1645"/>
        <v>0</v>
      </c>
      <c r="I2190" s="732" t="e">
        <f t="shared" si="1645"/>
        <v>#DIV/0!</v>
      </c>
      <c r="J2190" s="2525"/>
      <c r="K2190" s="2525"/>
      <c r="L2190" s="2526"/>
      <c r="M2190" s="2526"/>
      <c r="N2190" s="2526"/>
      <c r="O2190" s="2526"/>
      <c r="P2190" s="2526"/>
      <c r="Q2190" s="2526"/>
      <c r="R2190" s="2777"/>
      <c r="S2190" s="2777"/>
      <c r="T2190" s="2777"/>
      <c r="U2190" s="2778"/>
      <c r="V2190" s="2777"/>
      <c r="W2190" s="2777"/>
      <c r="X2190" s="2779"/>
      <c r="Y2190" s="2779"/>
      <c r="Z2190" s="2777"/>
      <c r="AA2190" s="909"/>
      <c r="AB2190" s="2593"/>
      <c r="AC2190" s="2257"/>
      <c r="AD2190" s="154"/>
      <c r="AE2190" s="154"/>
      <c r="AF2190" s="154"/>
      <c r="AG2190" s="154"/>
      <c r="AH2190" s="154"/>
      <c r="AI2190" s="154"/>
      <c r="AJ2190" s="154"/>
      <c r="AK2190" s="154"/>
      <c r="AL2190" s="154"/>
      <c r="AM2190" s="154"/>
      <c r="AN2190" s="154"/>
      <c r="AO2190" s="154"/>
      <c r="AP2190" s="154"/>
      <c r="AQ2190" s="154"/>
      <c r="AR2190" s="154"/>
      <c r="AS2190" s="154"/>
      <c r="AT2190" s="154"/>
      <c r="AU2190" s="154"/>
      <c r="AV2190" s="154"/>
      <c r="AW2190" s="154"/>
      <c r="AX2190" s="154"/>
      <c r="AY2190" s="154"/>
      <c r="AZ2190" s="154"/>
      <c r="BA2190" s="154"/>
      <c r="BB2190" s="154"/>
      <c r="BC2190" s="154"/>
      <c r="BD2190" s="154"/>
      <c r="BE2190" s="154"/>
      <c r="BF2190" s="154"/>
      <c r="BG2190" s="154"/>
      <c r="BH2190" s="154"/>
      <c r="BI2190" s="154"/>
      <c r="BJ2190" s="154"/>
      <c r="BK2190" s="154"/>
      <c r="BL2190" s="154"/>
      <c r="BM2190" s="154"/>
      <c r="BN2190" s="154"/>
      <c r="BO2190" s="154"/>
      <c r="BP2190" s="154"/>
      <c r="BQ2190" s="154"/>
      <c r="BR2190" s="154"/>
      <c r="BS2190" s="154"/>
      <c r="BT2190" s="154"/>
      <c r="BU2190" s="154"/>
      <c r="BV2190" s="154"/>
      <c r="BW2190" s="154"/>
      <c r="BX2190" s="154"/>
      <c r="BY2190" s="154"/>
      <c r="BZ2190" s="154"/>
      <c r="CA2190" s="154"/>
      <c r="CB2190" s="154"/>
      <c r="CC2190" s="154"/>
      <c r="CD2190" s="154"/>
      <c r="CE2190" s="154"/>
      <c r="CF2190" s="154"/>
      <c r="CG2190" s="154"/>
      <c r="CH2190" s="154"/>
      <c r="CI2190" s="154"/>
      <c r="CJ2190" s="154"/>
      <c r="CK2190" s="154"/>
      <c r="CL2190" s="154"/>
      <c r="CM2190" s="154"/>
      <c r="CN2190" s="154"/>
      <c r="CO2190" s="154"/>
      <c r="CP2190" s="154"/>
      <c r="CQ2190" s="154"/>
      <c r="CR2190" s="154"/>
      <c r="CS2190" s="154"/>
      <c r="CT2190" s="154"/>
      <c r="CU2190" s="154"/>
      <c r="CV2190" s="154"/>
      <c r="CW2190" s="154"/>
      <c r="CX2190" s="154"/>
      <c r="CY2190" s="154"/>
      <c r="CZ2190" s="154"/>
      <c r="DA2190" s="154"/>
      <c r="DB2190" s="154"/>
      <c r="DC2190" s="154"/>
      <c r="DD2190" s="154"/>
      <c r="DE2190" s="154"/>
      <c r="DF2190" s="154"/>
      <c r="DG2190" s="154"/>
      <c r="DH2190" s="154"/>
      <c r="DI2190" s="154"/>
      <c r="DJ2190" s="154"/>
      <c r="DK2190" s="154"/>
      <c r="DL2190" s="154"/>
      <c r="DM2190" s="154"/>
      <c r="DN2190" s="154"/>
      <c r="DO2190" s="154"/>
      <c r="DP2190" s="154"/>
      <c r="DQ2190" s="154"/>
      <c r="DR2190" s="154"/>
      <c r="DS2190" s="154"/>
      <c r="DT2190" s="154"/>
      <c r="DU2190" s="154"/>
      <c r="DV2190" s="154"/>
      <c r="DW2190" s="154"/>
      <c r="DX2190" s="154"/>
      <c r="DY2190" s="154"/>
      <c r="DZ2190" s="154"/>
      <c r="EA2190" s="154"/>
      <c r="EB2190" s="154"/>
      <c r="EC2190" s="154"/>
      <c r="ED2190" s="154"/>
      <c r="EE2190" s="154"/>
      <c r="EF2190" s="154"/>
      <c r="EG2190" s="154"/>
      <c r="EH2190" s="154"/>
      <c r="EI2190" s="154"/>
      <c r="EJ2190" s="154"/>
      <c r="EK2190" s="154"/>
      <c r="EL2190" s="154"/>
      <c r="EM2190" s="154"/>
      <c r="EN2190" s="154"/>
      <c r="EO2190" s="154"/>
      <c r="EP2190" s="154"/>
      <c r="EQ2190" s="154"/>
      <c r="ER2190" s="154"/>
      <c r="ES2190" s="154"/>
      <c r="ET2190" s="154"/>
      <c r="EU2190" s="154"/>
      <c r="EV2190" s="154"/>
      <c r="EW2190" s="154"/>
      <c r="EX2190" s="154"/>
      <c r="EY2190" s="154"/>
      <c r="EZ2190" s="154"/>
      <c r="FA2190" s="154"/>
      <c r="FB2190" s="154"/>
      <c r="FC2190" s="154"/>
      <c r="FD2190" s="154"/>
      <c r="FE2190" s="154"/>
      <c r="FF2190" s="154"/>
      <c r="FG2190" s="154"/>
      <c r="FH2190" s="154"/>
      <c r="FI2190" s="154"/>
      <c r="FJ2190" s="154"/>
      <c r="FK2190" s="154"/>
      <c r="FL2190" s="154"/>
      <c r="FM2190" s="154"/>
      <c r="FN2190" s="154"/>
      <c r="FO2190" s="154"/>
      <c r="FP2190" s="154"/>
      <c r="FQ2190" s="154"/>
      <c r="FR2190" s="154"/>
      <c r="FS2190" s="154"/>
      <c r="FT2190" s="154"/>
      <c r="FU2190" s="154"/>
      <c r="FV2190" s="154"/>
      <c r="FW2190" s="154"/>
      <c r="FX2190" s="154"/>
      <c r="FY2190" s="154"/>
      <c r="FZ2190" s="154"/>
      <c r="GA2190" s="154"/>
      <c r="GB2190" s="154"/>
      <c r="GC2190" s="154"/>
      <c r="GD2190" s="154"/>
      <c r="GE2190" s="154"/>
      <c r="GF2190" s="154"/>
      <c r="GG2190" s="154"/>
      <c r="GH2190" s="154"/>
      <c r="GI2190" s="154"/>
      <c r="GJ2190" s="154"/>
      <c r="GK2190" s="154"/>
      <c r="GL2190" s="154"/>
      <c r="GM2190" s="154"/>
      <c r="GN2190" s="154"/>
      <c r="GO2190" s="154"/>
      <c r="GP2190" s="154"/>
      <c r="GQ2190" s="154"/>
      <c r="GR2190" s="154"/>
      <c r="GS2190" s="154"/>
      <c r="GT2190" s="154"/>
      <c r="GU2190" s="154"/>
      <c r="GV2190" s="154"/>
      <c r="GW2190" s="154"/>
      <c r="GX2190" s="154"/>
      <c r="GY2190" s="154"/>
      <c r="GZ2190" s="154"/>
      <c r="HA2190" s="154"/>
      <c r="HB2190" s="154"/>
      <c r="HC2190" s="154"/>
      <c r="HD2190" s="154"/>
      <c r="HE2190" s="154"/>
      <c r="HF2190" s="154"/>
      <c r="HG2190" s="154"/>
      <c r="HH2190" s="154"/>
      <c r="HI2190" s="154"/>
      <c r="HJ2190" s="154"/>
      <c r="HK2190" s="154"/>
      <c r="HL2190" s="154"/>
      <c r="HM2190" s="154"/>
      <c r="HN2190" s="154"/>
      <c r="HO2190" s="154"/>
      <c r="HP2190" s="154"/>
      <c r="HQ2190" s="154"/>
      <c r="HR2190" s="154"/>
      <c r="HS2190" s="154"/>
      <c r="HT2190" s="154"/>
      <c r="HU2190" s="154"/>
      <c r="HV2190" s="154"/>
      <c r="HW2190" s="154"/>
      <c r="HX2190" s="154"/>
      <c r="HY2190" s="154"/>
      <c r="HZ2190" s="154"/>
      <c r="IA2190" s="154"/>
      <c r="IB2190" s="154"/>
      <c r="IC2190" s="154"/>
      <c r="ID2190" s="154"/>
      <c r="IE2190" s="154"/>
      <c r="IF2190" s="154"/>
      <c r="IG2190" s="154"/>
      <c r="IH2190" s="154"/>
      <c r="II2190" s="154"/>
      <c r="IJ2190" s="154"/>
      <c r="IK2190" s="154"/>
      <c r="IL2190" s="154"/>
    </row>
    <row r="2191" spans="1:246" s="837" customFormat="1" ht="31.5" x14ac:dyDescent="0.25">
      <c r="A2191" s="217"/>
      <c r="B2191" s="217">
        <v>1</v>
      </c>
      <c r="C2191" s="3291" t="s">
        <v>565</v>
      </c>
      <c r="D2191" s="176"/>
      <c r="E2191" s="176"/>
      <c r="F2191" s="1886">
        <f t="shared" si="1645"/>
        <v>0</v>
      </c>
      <c r="G2191" s="732">
        <f t="shared" si="1645"/>
        <v>0</v>
      </c>
      <c r="H2191" s="732">
        <f t="shared" si="1645"/>
        <v>0</v>
      </c>
      <c r="I2191" s="732" t="e">
        <f t="shared" si="1645"/>
        <v>#DIV/0!</v>
      </c>
      <c r="J2191" s="2525"/>
      <c r="K2191" s="2525"/>
      <c r="L2191" s="2526"/>
      <c r="M2191" s="2526"/>
      <c r="N2191" s="2526"/>
      <c r="O2191" s="2526"/>
      <c r="P2191" s="2526"/>
      <c r="Q2191" s="2526"/>
      <c r="R2191" s="2777"/>
      <c r="S2191" s="2777"/>
      <c r="T2191" s="2777"/>
      <c r="U2191" s="2778"/>
      <c r="V2191" s="2777"/>
      <c r="W2191" s="2777"/>
      <c r="X2191" s="2779"/>
      <c r="Y2191" s="2779"/>
      <c r="Z2191" s="2777"/>
      <c r="AA2191" s="909"/>
      <c r="AB2191" s="2593"/>
      <c r="AC2191" s="2257"/>
      <c r="AD2191" s="154"/>
      <c r="AE2191" s="154"/>
      <c r="AF2191" s="154"/>
      <c r="AG2191" s="154"/>
      <c r="AH2191" s="154"/>
      <c r="AI2191" s="154"/>
      <c r="AJ2191" s="154"/>
      <c r="AK2191" s="154"/>
      <c r="AL2191" s="154"/>
      <c r="AM2191" s="154"/>
      <c r="AN2191" s="154"/>
      <c r="AO2191" s="154"/>
      <c r="AP2191" s="154"/>
      <c r="AQ2191" s="154"/>
      <c r="AR2191" s="154"/>
      <c r="AS2191" s="154"/>
      <c r="AT2191" s="154"/>
      <c r="AU2191" s="154"/>
      <c r="AV2191" s="154"/>
      <c r="AW2191" s="154"/>
      <c r="AX2191" s="154"/>
      <c r="AY2191" s="154"/>
      <c r="AZ2191" s="154"/>
      <c r="BA2191" s="154"/>
      <c r="BB2191" s="154"/>
      <c r="BC2191" s="154"/>
      <c r="BD2191" s="154"/>
      <c r="BE2191" s="154"/>
      <c r="BF2191" s="154"/>
      <c r="BG2191" s="154"/>
      <c r="BH2191" s="154"/>
      <c r="BI2191" s="154"/>
      <c r="BJ2191" s="154"/>
      <c r="BK2191" s="154"/>
      <c r="BL2191" s="154"/>
      <c r="BM2191" s="154"/>
      <c r="BN2191" s="154"/>
      <c r="BO2191" s="154"/>
      <c r="BP2191" s="154"/>
      <c r="BQ2191" s="154"/>
      <c r="BR2191" s="154"/>
      <c r="BS2191" s="154"/>
      <c r="BT2191" s="154"/>
      <c r="BU2191" s="154"/>
      <c r="BV2191" s="154"/>
      <c r="BW2191" s="154"/>
      <c r="BX2191" s="154"/>
      <c r="BY2191" s="154"/>
      <c r="BZ2191" s="154"/>
      <c r="CA2191" s="154"/>
      <c r="CB2191" s="154"/>
      <c r="CC2191" s="154"/>
      <c r="CD2191" s="154"/>
      <c r="CE2191" s="154"/>
      <c r="CF2191" s="154"/>
      <c r="CG2191" s="154"/>
      <c r="CH2191" s="154"/>
      <c r="CI2191" s="154"/>
      <c r="CJ2191" s="154"/>
      <c r="CK2191" s="154"/>
      <c r="CL2191" s="154"/>
      <c r="CM2191" s="154"/>
      <c r="CN2191" s="154"/>
      <c r="CO2191" s="154"/>
      <c r="CP2191" s="154"/>
      <c r="CQ2191" s="154"/>
      <c r="CR2191" s="154"/>
      <c r="CS2191" s="154"/>
      <c r="CT2191" s="154"/>
      <c r="CU2191" s="154"/>
      <c r="CV2191" s="154"/>
      <c r="CW2191" s="154"/>
      <c r="CX2191" s="154"/>
      <c r="CY2191" s="154"/>
      <c r="CZ2191" s="154"/>
      <c r="DA2191" s="154"/>
      <c r="DB2191" s="154"/>
      <c r="DC2191" s="154"/>
      <c r="DD2191" s="154"/>
      <c r="DE2191" s="154"/>
      <c r="DF2191" s="154"/>
      <c r="DG2191" s="154"/>
      <c r="DH2191" s="154"/>
      <c r="DI2191" s="154"/>
      <c r="DJ2191" s="154"/>
      <c r="DK2191" s="154"/>
      <c r="DL2191" s="154"/>
      <c r="DM2191" s="154"/>
      <c r="DN2191" s="154"/>
      <c r="DO2191" s="154"/>
      <c r="DP2191" s="154"/>
      <c r="DQ2191" s="154"/>
      <c r="DR2191" s="154"/>
      <c r="DS2191" s="154"/>
      <c r="DT2191" s="154"/>
      <c r="DU2191" s="154"/>
      <c r="DV2191" s="154"/>
      <c r="DW2191" s="154"/>
      <c r="DX2191" s="154"/>
      <c r="DY2191" s="154"/>
      <c r="DZ2191" s="154"/>
      <c r="EA2191" s="154"/>
      <c r="EB2191" s="154"/>
      <c r="EC2191" s="154"/>
      <c r="ED2191" s="154"/>
      <c r="EE2191" s="154"/>
      <c r="EF2191" s="154"/>
      <c r="EG2191" s="154"/>
      <c r="EH2191" s="154"/>
      <c r="EI2191" s="154"/>
      <c r="EJ2191" s="154"/>
      <c r="EK2191" s="154"/>
      <c r="EL2191" s="154"/>
      <c r="EM2191" s="154"/>
      <c r="EN2191" s="154"/>
      <c r="EO2191" s="154"/>
      <c r="EP2191" s="154"/>
      <c r="EQ2191" s="154"/>
      <c r="ER2191" s="154"/>
      <c r="ES2191" s="154"/>
      <c r="ET2191" s="154"/>
      <c r="EU2191" s="154"/>
      <c r="EV2191" s="154"/>
      <c r="EW2191" s="154"/>
      <c r="EX2191" s="154"/>
      <c r="EY2191" s="154"/>
      <c r="EZ2191" s="154"/>
      <c r="FA2191" s="154"/>
      <c r="FB2191" s="154"/>
      <c r="FC2191" s="154"/>
      <c r="FD2191" s="154"/>
      <c r="FE2191" s="154"/>
      <c r="FF2191" s="154"/>
      <c r="FG2191" s="154"/>
      <c r="FH2191" s="154"/>
      <c r="FI2191" s="154"/>
      <c r="FJ2191" s="154"/>
      <c r="FK2191" s="154"/>
      <c r="FL2191" s="154"/>
      <c r="FM2191" s="154"/>
      <c r="FN2191" s="154"/>
      <c r="FO2191" s="154"/>
      <c r="FP2191" s="154"/>
      <c r="FQ2191" s="154"/>
      <c r="FR2191" s="154"/>
      <c r="FS2191" s="154"/>
      <c r="FT2191" s="154"/>
      <c r="FU2191" s="154"/>
      <c r="FV2191" s="154"/>
      <c r="FW2191" s="154"/>
      <c r="FX2191" s="154"/>
      <c r="FY2191" s="154"/>
      <c r="FZ2191" s="154"/>
      <c r="GA2191" s="154"/>
      <c r="GB2191" s="154"/>
      <c r="GC2191" s="154"/>
      <c r="GD2191" s="154"/>
      <c r="GE2191" s="154"/>
      <c r="GF2191" s="154"/>
      <c r="GG2191" s="154"/>
      <c r="GH2191" s="154"/>
      <c r="GI2191" s="154"/>
      <c r="GJ2191" s="154"/>
      <c r="GK2191" s="154"/>
      <c r="GL2191" s="154"/>
      <c r="GM2191" s="154"/>
      <c r="GN2191" s="154"/>
      <c r="GO2191" s="154"/>
      <c r="GP2191" s="154"/>
      <c r="GQ2191" s="154"/>
      <c r="GR2191" s="154"/>
      <c r="GS2191" s="154"/>
      <c r="GT2191" s="154"/>
      <c r="GU2191" s="154"/>
      <c r="GV2191" s="154"/>
      <c r="GW2191" s="154"/>
      <c r="GX2191" s="154"/>
      <c r="GY2191" s="154"/>
      <c r="GZ2191" s="154"/>
      <c r="HA2191" s="154"/>
      <c r="HB2191" s="154"/>
      <c r="HC2191" s="154"/>
      <c r="HD2191" s="154"/>
      <c r="HE2191" s="154"/>
      <c r="HF2191" s="154"/>
      <c r="HG2191" s="154"/>
      <c r="HH2191" s="154"/>
      <c r="HI2191" s="154"/>
      <c r="HJ2191" s="154"/>
      <c r="HK2191" s="154"/>
      <c r="HL2191" s="154"/>
      <c r="HM2191" s="154"/>
      <c r="HN2191" s="154"/>
      <c r="HO2191" s="154"/>
      <c r="HP2191" s="154"/>
      <c r="HQ2191" s="154"/>
      <c r="HR2191" s="154"/>
      <c r="HS2191" s="154"/>
      <c r="HT2191" s="154"/>
      <c r="HU2191" s="154"/>
      <c r="HV2191" s="154"/>
      <c r="HW2191" s="154"/>
      <c r="HX2191" s="154"/>
      <c r="HY2191" s="154"/>
      <c r="HZ2191" s="154"/>
      <c r="IA2191" s="154"/>
      <c r="IB2191" s="154"/>
      <c r="IC2191" s="154"/>
      <c r="ID2191" s="154"/>
      <c r="IE2191" s="154"/>
      <c r="IF2191" s="154"/>
      <c r="IG2191" s="154"/>
      <c r="IH2191" s="154"/>
      <c r="II2191" s="154"/>
      <c r="IJ2191" s="154"/>
      <c r="IK2191" s="154"/>
      <c r="IL2191" s="154"/>
    </row>
    <row r="2192" spans="1:246" s="837" customFormat="1" ht="15.75" x14ac:dyDescent="0.25">
      <c r="A2192" s="217"/>
      <c r="B2192" s="217"/>
      <c r="C2192" s="3291" t="s">
        <v>670</v>
      </c>
      <c r="D2192" s="176"/>
      <c r="E2192" s="176"/>
      <c r="F2192" s="1886">
        <f t="shared" si="1645"/>
        <v>0</v>
      </c>
      <c r="G2192" s="732">
        <f t="shared" si="1645"/>
        <v>0</v>
      </c>
      <c r="H2192" s="732">
        <f t="shared" si="1645"/>
        <v>0</v>
      </c>
      <c r="I2192" s="732" t="e">
        <f t="shared" si="1645"/>
        <v>#DIV/0!</v>
      </c>
      <c r="J2192" s="2525"/>
      <c r="K2192" s="2525"/>
      <c r="L2192" s="2526"/>
      <c r="M2192" s="2526"/>
      <c r="N2192" s="2526"/>
      <c r="O2192" s="2526"/>
      <c r="P2192" s="2526"/>
      <c r="Q2192" s="2526"/>
      <c r="R2192" s="2777"/>
      <c r="S2192" s="2777"/>
      <c r="T2192" s="2777"/>
      <c r="U2192" s="2778"/>
      <c r="V2192" s="2777"/>
      <c r="W2192" s="2777"/>
      <c r="X2192" s="2779"/>
      <c r="Y2192" s="2779"/>
      <c r="Z2192" s="2777"/>
      <c r="AA2192" s="909"/>
      <c r="AB2192" s="2593"/>
      <c r="AC2192" s="2257"/>
      <c r="AD2192" s="154"/>
      <c r="AE2192" s="154"/>
      <c r="AF2192" s="154"/>
      <c r="AG2192" s="154"/>
      <c r="AH2192" s="154"/>
      <c r="AI2192" s="154"/>
      <c r="AJ2192" s="154"/>
      <c r="AK2192" s="154"/>
      <c r="AL2192" s="154"/>
      <c r="AM2192" s="154"/>
      <c r="AN2192" s="154"/>
      <c r="AO2192" s="154"/>
      <c r="AP2192" s="154"/>
      <c r="AQ2192" s="154"/>
      <c r="AR2192" s="154"/>
      <c r="AS2192" s="154"/>
      <c r="AT2192" s="154"/>
      <c r="AU2192" s="154"/>
      <c r="AV2192" s="154"/>
      <c r="AW2192" s="154"/>
      <c r="AX2192" s="154"/>
      <c r="AY2192" s="154"/>
      <c r="AZ2192" s="154"/>
      <c r="BA2192" s="154"/>
      <c r="BB2192" s="154"/>
      <c r="BC2192" s="154"/>
      <c r="BD2192" s="154"/>
      <c r="BE2192" s="154"/>
      <c r="BF2192" s="154"/>
      <c r="BG2192" s="154"/>
      <c r="BH2192" s="154"/>
      <c r="BI2192" s="154"/>
      <c r="BJ2192" s="154"/>
      <c r="BK2192" s="154"/>
      <c r="BL2192" s="154"/>
      <c r="BM2192" s="154"/>
      <c r="BN2192" s="154"/>
      <c r="BO2192" s="154"/>
      <c r="BP2192" s="154"/>
      <c r="BQ2192" s="154"/>
      <c r="BR2192" s="154"/>
      <c r="BS2192" s="154"/>
      <c r="BT2192" s="154"/>
      <c r="BU2192" s="154"/>
      <c r="BV2192" s="154"/>
      <c r="BW2192" s="154"/>
      <c r="BX2192" s="154"/>
      <c r="BY2192" s="154"/>
      <c r="BZ2192" s="154"/>
      <c r="CA2192" s="154"/>
      <c r="CB2192" s="154"/>
      <c r="CC2192" s="154"/>
      <c r="CD2192" s="154"/>
      <c r="CE2192" s="154"/>
      <c r="CF2192" s="154"/>
      <c r="CG2192" s="154"/>
      <c r="CH2192" s="154"/>
      <c r="CI2192" s="154"/>
      <c r="CJ2192" s="154"/>
      <c r="CK2192" s="154"/>
      <c r="CL2192" s="154"/>
      <c r="CM2192" s="154"/>
      <c r="CN2192" s="154"/>
      <c r="CO2192" s="154"/>
      <c r="CP2192" s="154"/>
      <c r="CQ2192" s="154"/>
      <c r="CR2192" s="154"/>
      <c r="CS2192" s="154"/>
      <c r="CT2192" s="154"/>
      <c r="CU2192" s="154"/>
      <c r="CV2192" s="154"/>
      <c r="CW2192" s="154"/>
      <c r="CX2192" s="154"/>
      <c r="CY2192" s="154"/>
      <c r="CZ2192" s="154"/>
      <c r="DA2192" s="154"/>
      <c r="DB2192" s="154"/>
      <c r="DC2192" s="154"/>
      <c r="DD2192" s="154"/>
      <c r="DE2192" s="154"/>
      <c r="DF2192" s="154"/>
      <c r="DG2192" s="154"/>
      <c r="DH2192" s="154"/>
      <c r="DI2192" s="154"/>
      <c r="DJ2192" s="154"/>
      <c r="DK2192" s="154"/>
      <c r="DL2192" s="154"/>
      <c r="DM2192" s="154"/>
      <c r="DN2192" s="154"/>
      <c r="DO2192" s="154"/>
      <c r="DP2192" s="154"/>
      <c r="DQ2192" s="154"/>
      <c r="DR2192" s="154"/>
      <c r="DS2192" s="154"/>
      <c r="DT2192" s="154"/>
      <c r="DU2192" s="154"/>
      <c r="DV2192" s="154"/>
      <c r="DW2192" s="154"/>
      <c r="DX2192" s="154"/>
      <c r="DY2192" s="154"/>
      <c r="DZ2192" s="154"/>
      <c r="EA2192" s="154"/>
      <c r="EB2192" s="154"/>
      <c r="EC2192" s="154"/>
      <c r="ED2192" s="154"/>
      <c r="EE2192" s="154"/>
      <c r="EF2192" s="154"/>
      <c r="EG2192" s="154"/>
      <c r="EH2192" s="154"/>
      <c r="EI2192" s="154"/>
      <c r="EJ2192" s="154"/>
      <c r="EK2192" s="154"/>
      <c r="EL2192" s="154"/>
      <c r="EM2192" s="154"/>
      <c r="EN2192" s="154"/>
      <c r="EO2192" s="154"/>
      <c r="EP2192" s="154"/>
      <c r="EQ2192" s="154"/>
      <c r="ER2192" s="154"/>
      <c r="ES2192" s="154"/>
      <c r="ET2192" s="154"/>
      <c r="EU2192" s="154"/>
      <c r="EV2192" s="154"/>
      <c r="EW2192" s="154"/>
      <c r="EX2192" s="154"/>
      <c r="EY2192" s="154"/>
      <c r="EZ2192" s="154"/>
      <c r="FA2192" s="154"/>
      <c r="FB2192" s="154"/>
      <c r="FC2192" s="154"/>
      <c r="FD2192" s="154"/>
      <c r="FE2192" s="154"/>
      <c r="FF2192" s="154"/>
      <c r="FG2192" s="154"/>
      <c r="FH2192" s="154"/>
      <c r="FI2192" s="154"/>
      <c r="FJ2192" s="154"/>
      <c r="FK2192" s="154"/>
      <c r="FL2192" s="154"/>
      <c r="FM2192" s="154"/>
      <c r="FN2192" s="154"/>
      <c r="FO2192" s="154"/>
      <c r="FP2192" s="154"/>
      <c r="FQ2192" s="154"/>
      <c r="FR2192" s="154"/>
      <c r="FS2192" s="154"/>
      <c r="FT2192" s="154"/>
      <c r="FU2192" s="154"/>
      <c r="FV2192" s="154"/>
      <c r="FW2192" s="154"/>
      <c r="FX2192" s="154"/>
      <c r="FY2192" s="154"/>
      <c r="FZ2192" s="154"/>
      <c r="GA2192" s="154"/>
      <c r="GB2192" s="154"/>
      <c r="GC2192" s="154"/>
      <c r="GD2192" s="154"/>
      <c r="GE2192" s="154"/>
      <c r="GF2192" s="154"/>
      <c r="GG2192" s="154"/>
      <c r="GH2192" s="154"/>
      <c r="GI2192" s="154"/>
      <c r="GJ2192" s="154"/>
      <c r="GK2192" s="154"/>
      <c r="GL2192" s="154"/>
      <c r="GM2192" s="154"/>
      <c r="GN2192" s="154"/>
      <c r="GO2192" s="154"/>
      <c r="GP2192" s="154"/>
      <c r="GQ2192" s="154"/>
      <c r="GR2192" s="154"/>
      <c r="GS2192" s="154"/>
      <c r="GT2192" s="154"/>
      <c r="GU2192" s="154"/>
      <c r="GV2192" s="154"/>
      <c r="GW2192" s="154"/>
      <c r="GX2192" s="154"/>
      <c r="GY2192" s="154"/>
      <c r="GZ2192" s="154"/>
      <c r="HA2192" s="154"/>
      <c r="HB2192" s="154"/>
      <c r="HC2192" s="154"/>
      <c r="HD2192" s="154"/>
      <c r="HE2192" s="154"/>
      <c r="HF2192" s="154"/>
      <c r="HG2192" s="154"/>
      <c r="HH2192" s="154"/>
      <c r="HI2192" s="154"/>
      <c r="HJ2192" s="154"/>
      <c r="HK2192" s="154"/>
      <c r="HL2192" s="154"/>
      <c r="HM2192" s="154"/>
      <c r="HN2192" s="154"/>
      <c r="HO2192" s="154"/>
      <c r="HP2192" s="154"/>
      <c r="HQ2192" s="154"/>
      <c r="HR2192" s="154"/>
      <c r="HS2192" s="154"/>
      <c r="HT2192" s="154"/>
      <c r="HU2192" s="154"/>
      <c r="HV2192" s="154"/>
      <c r="HW2192" s="154"/>
      <c r="HX2192" s="154"/>
      <c r="HY2192" s="154"/>
      <c r="HZ2192" s="154"/>
      <c r="IA2192" s="154"/>
      <c r="IB2192" s="154"/>
      <c r="IC2192" s="154"/>
      <c r="ID2192" s="154"/>
      <c r="IE2192" s="154"/>
      <c r="IF2192" s="154"/>
      <c r="IG2192" s="154"/>
      <c r="IH2192" s="154"/>
      <c r="II2192" s="154"/>
      <c r="IJ2192" s="154"/>
      <c r="IK2192" s="154"/>
      <c r="IL2192" s="154"/>
    </row>
    <row r="2193" spans="1:246" s="837" customFormat="1" ht="60" x14ac:dyDescent="0.25">
      <c r="A2193" s="217"/>
      <c r="B2193" s="217">
        <v>1</v>
      </c>
      <c r="C2193" s="3292" t="s">
        <v>437</v>
      </c>
      <c r="D2193" s="291"/>
      <c r="E2193" s="291"/>
      <c r="F2193" s="1889">
        <f t="shared" si="1645"/>
        <v>0</v>
      </c>
      <c r="G2193" s="1888">
        <f t="shared" si="1645"/>
        <v>0</v>
      </c>
      <c r="H2193" s="1888">
        <f t="shared" si="1645"/>
        <v>0</v>
      </c>
      <c r="I2193" s="1888" t="e">
        <f t="shared" si="1645"/>
        <v>#DIV/0!</v>
      </c>
      <c r="J2193" s="2525"/>
      <c r="K2193" s="2525"/>
      <c r="L2193" s="2526"/>
      <c r="M2193" s="2526"/>
      <c r="N2193" s="2526"/>
      <c r="O2193" s="2526"/>
      <c r="P2193" s="2526"/>
      <c r="Q2193" s="2526"/>
      <c r="R2193" s="2777">
        <f t="shared" ref="R2193:Z2193" si="1648">R2132</f>
        <v>0</v>
      </c>
      <c r="S2193" s="2777">
        <f t="shared" si="1648"/>
        <v>0</v>
      </c>
      <c r="T2193" s="2777">
        <f t="shared" si="1648"/>
        <v>0</v>
      </c>
      <c r="U2193" s="2778">
        <f t="shared" si="1648"/>
        <v>0</v>
      </c>
      <c r="V2193" s="2777">
        <f t="shared" si="1648"/>
        <v>0</v>
      </c>
      <c r="W2193" s="2777">
        <f t="shared" si="1648"/>
        <v>0</v>
      </c>
      <c r="X2193" s="2779">
        <f t="shared" si="1648"/>
        <v>0</v>
      </c>
      <c r="Y2193" s="2779">
        <f t="shared" si="1648"/>
        <v>0</v>
      </c>
      <c r="Z2193" s="2777">
        <f t="shared" si="1648"/>
        <v>0</v>
      </c>
      <c r="AA2193" s="909"/>
      <c r="AB2193" s="2593"/>
      <c r="AC2193" s="2257"/>
      <c r="AD2193" s="154"/>
      <c r="AE2193" s="154"/>
      <c r="AF2193" s="154"/>
      <c r="AG2193" s="154"/>
      <c r="AH2193" s="154"/>
      <c r="AI2193" s="154"/>
      <c r="AJ2193" s="154"/>
      <c r="AK2193" s="154"/>
      <c r="AL2193" s="154"/>
      <c r="AM2193" s="154"/>
      <c r="AN2193" s="154"/>
      <c r="AO2193" s="154"/>
      <c r="AP2193" s="154"/>
      <c r="AQ2193" s="154"/>
      <c r="AR2193" s="154"/>
      <c r="AS2193" s="154"/>
      <c r="AT2193" s="154"/>
      <c r="AU2193" s="154"/>
      <c r="AV2193" s="154"/>
      <c r="AW2193" s="154"/>
      <c r="AX2193" s="154"/>
      <c r="AY2193" s="154"/>
      <c r="AZ2193" s="154"/>
      <c r="BA2193" s="154"/>
      <c r="BB2193" s="154"/>
      <c r="BC2193" s="154"/>
      <c r="BD2193" s="154"/>
      <c r="BE2193" s="154"/>
      <c r="BF2193" s="154"/>
      <c r="BG2193" s="154"/>
      <c r="BH2193" s="154"/>
      <c r="BI2193" s="154"/>
      <c r="BJ2193" s="154"/>
      <c r="BK2193" s="154"/>
      <c r="BL2193" s="154"/>
      <c r="BM2193" s="154"/>
      <c r="BN2193" s="154"/>
      <c r="BO2193" s="154"/>
      <c r="BP2193" s="154"/>
      <c r="BQ2193" s="154"/>
      <c r="BR2193" s="154"/>
      <c r="BS2193" s="154"/>
      <c r="BT2193" s="154"/>
      <c r="BU2193" s="154"/>
      <c r="BV2193" s="154"/>
      <c r="BW2193" s="154"/>
      <c r="BX2193" s="154"/>
      <c r="BY2193" s="154"/>
      <c r="BZ2193" s="154"/>
      <c r="CA2193" s="154"/>
      <c r="CB2193" s="154"/>
      <c r="CC2193" s="154"/>
      <c r="CD2193" s="154"/>
      <c r="CE2193" s="154"/>
      <c r="CF2193" s="154"/>
      <c r="CG2193" s="154"/>
      <c r="CH2193" s="154"/>
      <c r="CI2193" s="154"/>
      <c r="CJ2193" s="154"/>
      <c r="CK2193" s="154"/>
      <c r="CL2193" s="154"/>
      <c r="CM2193" s="154"/>
      <c r="CN2193" s="154"/>
      <c r="CO2193" s="154"/>
      <c r="CP2193" s="154"/>
      <c r="CQ2193" s="154"/>
      <c r="CR2193" s="154"/>
      <c r="CS2193" s="154"/>
      <c r="CT2193" s="154"/>
      <c r="CU2193" s="154"/>
      <c r="CV2193" s="154"/>
      <c r="CW2193" s="154"/>
      <c r="CX2193" s="154"/>
      <c r="CY2193" s="154"/>
      <c r="CZ2193" s="154"/>
      <c r="DA2193" s="154"/>
      <c r="DB2193" s="154"/>
      <c r="DC2193" s="154"/>
      <c r="DD2193" s="154"/>
      <c r="DE2193" s="154"/>
      <c r="DF2193" s="154"/>
      <c r="DG2193" s="154"/>
      <c r="DH2193" s="154"/>
      <c r="DI2193" s="154"/>
      <c r="DJ2193" s="154"/>
      <c r="DK2193" s="154"/>
      <c r="DL2193" s="154"/>
      <c r="DM2193" s="154"/>
      <c r="DN2193" s="154"/>
      <c r="DO2193" s="154"/>
      <c r="DP2193" s="154"/>
      <c r="DQ2193" s="154"/>
      <c r="DR2193" s="154"/>
      <c r="DS2193" s="154"/>
      <c r="DT2193" s="154"/>
      <c r="DU2193" s="154"/>
      <c r="DV2193" s="154"/>
      <c r="DW2193" s="154"/>
      <c r="DX2193" s="154"/>
      <c r="DY2193" s="154"/>
      <c r="DZ2193" s="154"/>
      <c r="EA2193" s="154"/>
      <c r="EB2193" s="154"/>
      <c r="EC2193" s="154"/>
      <c r="ED2193" s="154"/>
      <c r="EE2193" s="154"/>
      <c r="EF2193" s="154"/>
      <c r="EG2193" s="154"/>
      <c r="EH2193" s="154"/>
      <c r="EI2193" s="154"/>
      <c r="EJ2193" s="154"/>
      <c r="EK2193" s="154"/>
      <c r="EL2193" s="154"/>
      <c r="EM2193" s="154"/>
      <c r="EN2193" s="154"/>
      <c r="EO2193" s="154"/>
      <c r="EP2193" s="154"/>
      <c r="EQ2193" s="154"/>
      <c r="ER2193" s="154"/>
      <c r="ES2193" s="154"/>
      <c r="ET2193" s="154"/>
      <c r="EU2193" s="154"/>
      <c r="EV2193" s="154"/>
      <c r="EW2193" s="154"/>
      <c r="EX2193" s="154"/>
      <c r="EY2193" s="154"/>
      <c r="EZ2193" s="154"/>
      <c r="FA2193" s="154"/>
      <c r="FB2193" s="154"/>
      <c r="FC2193" s="154"/>
      <c r="FD2193" s="154"/>
      <c r="FE2193" s="154"/>
      <c r="FF2193" s="154"/>
      <c r="FG2193" s="154"/>
      <c r="FH2193" s="154"/>
      <c r="FI2193" s="154"/>
      <c r="FJ2193" s="154"/>
      <c r="FK2193" s="154"/>
      <c r="FL2193" s="154"/>
      <c r="FM2193" s="154"/>
      <c r="FN2193" s="154"/>
      <c r="FO2193" s="154"/>
      <c r="FP2193" s="154"/>
      <c r="FQ2193" s="154"/>
      <c r="FR2193" s="154"/>
      <c r="FS2193" s="154"/>
      <c r="FT2193" s="154"/>
      <c r="FU2193" s="154"/>
      <c r="FV2193" s="154"/>
      <c r="FW2193" s="154"/>
      <c r="FX2193" s="154"/>
      <c r="FY2193" s="154"/>
      <c r="FZ2193" s="154"/>
      <c r="GA2193" s="154"/>
      <c r="GB2193" s="154"/>
      <c r="GC2193" s="154"/>
      <c r="GD2193" s="154"/>
      <c r="GE2193" s="154"/>
      <c r="GF2193" s="154"/>
      <c r="GG2193" s="154"/>
      <c r="GH2193" s="154"/>
      <c r="GI2193" s="154"/>
      <c r="GJ2193" s="154"/>
      <c r="GK2193" s="154"/>
      <c r="GL2193" s="154"/>
      <c r="GM2193" s="154"/>
      <c r="GN2193" s="154"/>
      <c r="GO2193" s="154"/>
      <c r="GP2193" s="154"/>
      <c r="GQ2193" s="154"/>
      <c r="GR2193" s="154"/>
      <c r="GS2193" s="154"/>
      <c r="GT2193" s="154"/>
      <c r="GU2193" s="154"/>
      <c r="GV2193" s="154"/>
      <c r="GW2193" s="154"/>
      <c r="GX2193" s="154"/>
      <c r="GY2193" s="154"/>
      <c r="GZ2193" s="154"/>
      <c r="HA2193" s="154"/>
      <c r="HB2193" s="154"/>
      <c r="HC2193" s="154"/>
      <c r="HD2193" s="154"/>
      <c r="HE2193" s="154"/>
      <c r="HF2193" s="154"/>
      <c r="HG2193" s="154"/>
      <c r="HH2193" s="154"/>
      <c r="HI2193" s="154"/>
      <c r="HJ2193" s="154"/>
      <c r="HK2193" s="154"/>
      <c r="HL2193" s="154"/>
      <c r="HM2193" s="154"/>
      <c r="HN2193" s="154"/>
      <c r="HO2193" s="154"/>
      <c r="HP2193" s="154"/>
      <c r="HQ2193" s="154"/>
      <c r="HR2193" s="154"/>
      <c r="HS2193" s="154"/>
      <c r="HT2193" s="154"/>
      <c r="HU2193" s="154"/>
      <c r="HV2193" s="154"/>
      <c r="HW2193" s="154"/>
      <c r="HX2193" s="154"/>
      <c r="HY2193" s="154"/>
      <c r="HZ2193" s="154"/>
      <c r="IA2193" s="154"/>
      <c r="IB2193" s="154"/>
      <c r="IC2193" s="154"/>
      <c r="ID2193" s="154"/>
      <c r="IE2193" s="154"/>
      <c r="IF2193" s="154"/>
      <c r="IG2193" s="154"/>
      <c r="IH2193" s="154"/>
      <c r="II2193" s="154"/>
      <c r="IJ2193" s="154"/>
      <c r="IK2193" s="154"/>
      <c r="IL2193" s="154"/>
    </row>
    <row r="2194" spans="1:246" s="837" customFormat="1" ht="30" x14ac:dyDescent="0.25">
      <c r="A2194" s="217"/>
      <c r="B2194" s="217">
        <v>1</v>
      </c>
      <c r="C2194" s="607" t="s">
        <v>267</v>
      </c>
      <c r="D2194" s="176"/>
      <c r="E2194" s="176"/>
      <c r="F2194" s="1886">
        <f t="shared" si="1645"/>
        <v>0</v>
      </c>
      <c r="G2194" s="732">
        <f t="shared" si="1645"/>
        <v>0</v>
      </c>
      <c r="H2194" s="732">
        <f t="shared" si="1645"/>
        <v>0</v>
      </c>
      <c r="I2194" s="732" t="e">
        <f t="shared" si="1645"/>
        <v>#DIV/0!</v>
      </c>
      <c r="J2194" s="2525"/>
      <c r="K2194" s="2525"/>
      <c r="L2194" s="2526"/>
      <c r="M2194" s="2526"/>
      <c r="N2194" s="2526"/>
      <c r="O2194" s="2526"/>
      <c r="P2194" s="2526"/>
      <c r="Q2194" s="2526"/>
      <c r="R2194" s="2777">
        <f t="shared" ref="R2194:Z2194" si="1649">R2133</f>
        <v>0</v>
      </c>
      <c r="S2194" s="2777">
        <f t="shared" si="1649"/>
        <v>0</v>
      </c>
      <c r="T2194" s="2777">
        <f t="shared" si="1649"/>
        <v>0</v>
      </c>
      <c r="U2194" s="2778">
        <f t="shared" si="1649"/>
        <v>0</v>
      </c>
      <c r="V2194" s="2777">
        <f t="shared" si="1649"/>
        <v>0</v>
      </c>
      <c r="W2194" s="2777">
        <f t="shared" si="1649"/>
        <v>0</v>
      </c>
      <c r="X2194" s="2779">
        <f t="shared" si="1649"/>
        <v>0</v>
      </c>
      <c r="Y2194" s="2779">
        <f t="shared" si="1649"/>
        <v>0</v>
      </c>
      <c r="Z2194" s="2777">
        <f t="shared" si="1649"/>
        <v>0</v>
      </c>
      <c r="AA2194" s="909"/>
      <c r="AB2194" s="2593"/>
      <c r="AC2194" s="2257"/>
      <c r="AD2194" s="154"/>
      <c r="AE2194" s="154"/>
      <c r="AF2194" s="154"/>
      <c r="AG2194" s="154"/>
      <c r="AH2194" s="154"/>
      <c r="AI2194" s="154"/>
      <c r="AJ2194" s="154"/>
      <c r="AK2194" s="154"/>
      <c r="AL2194" s="154"/>
      <c r="AM2194" s="154"/>
      <c r="AN2194" s="154"/>
      <c r="AO2194" s="154"/>
      <c r="AP2194" s="154"/>
      <c r="AQ2194" s="154"/>
      <c r="AR2194" s="154"/>
      <c r="AS2194" s="154"/>
      <c r="AT2194" s="154"/>
      <c r="AU2194" s="154"/>
      <c r="AV2194" s="154"/>
      <c r="AW2194" s="154"/>
      <c r="AX2194" s="154"/>
      <c r="AY2194" s="154"/>
      <c r="AZ2194" s="154"/>
      <c r="BA2194" s="154"/>
      <c r="BB2194" s="154"/>
      <c r="BC2194" s="154"/>
      <c r="BD2194" s="154"/>
      <c r="BE2194" s="154"/>
      <c r="BF2194" s="154"/>
      <c r="BG2194" s="154"/>
      <c r="BH2194" s="154"/>
      <c r="BI2194" s="154"/>
      <c r="BJ2194" s="154"/>
      <c r="BK2194" s="154"/>
      <c r="BL2194" s="154"/>
      <c r="BM2194" s="154"/>
      <c r="BN2194" s="154"/>
      <c r="BO2194" s="154"/>
      <c r="BP2194" s="154"/>
      <c r="BQ2194" s="154"/>
      <c r="BR2194" s="154"/>
      <c r="BS2194" s="154"/>
      <c r="BT2194" s="154"/>
      <c r="BU2194" s="154"/>
      <c r="BV2194" s="154"/>
      <c r="BW2194" s="154"/>
      <c r="BX2194" s="154"/>
      <c r="BY2194" s="154"/>
      <c r="BZ2194" s="154"/>
      <c r="CA2194" s="154"/>
      <c r="CB2194" s="154"/>
      <c r="CC2194" s="154"/>
      <c r="CD2194" s="154"/>
      <c r="CE2194" s="154"/>
      <c r="CF2194" s="154"/>
      <c r="CG2194" s="154"/>
      <c r="CH2194" s="154"/>
      <c r="CI2194" s="154"/>
      <c r="CJ2194" s="154"/>
      <c r="CK2194" s="154"/>
      <c r="CL2194" s="154"/>
      <c r="CM2194" s="154"/>
      <c r="CN2194" s="154"/>
      <c r="CO2194" s="154"/>
      <c r="CP2194" s="154"/>
      <c r="CQ2194" s="154"/>
      <c r="CR2194" s="154"/>
      <c r="CS2194" s="154"/>
      <c r="CT2194" s="154"/>
      <c r="CU2194" s="154"/>
      <c r="CV2194" s="154"/>
      <c r="CW2194" s="154"/>
      <c r="CX2194" s="154"/>
      <c r="CY2194" s="154"/>
      <c r="CZ2194" s="154"/>
      <c r="DA2194" s="154"/>
      <c r="DB2194" s="154"/>
      <c r="DC2194" s="154"/>
      <c r="DD2194" s="154"/>
      <c r="DE2194" s="154"/>
      <c r="DF2194" s="154"/>
      <c r="DG2194" s="154"/>
      <c r="DH2194" s="154"/>
      <c r="DI2194" s="154"/>
      <c r="DJ2194" s="154"/>
      <c r="DK2194" s="154"/>
      <c r="DL2194" s="154"/>
      <c r="DM2194" s="154"/>
      <c r="DN2194" s="154"/>
      <c r="DO2194" s="154"/>
      <c r="DP2194" s="154"/>
      <c r="DQ2194" s="154"/>
      <c r="DR2194" s="154"/>
      <c r="DS2194" s="154"/>
      <c r="DT2194" s="154"/>
      <c r="DU2194" s="154"/>
      <c r="DV2194" s="154"/>
      <c r="DW2194" s="154"/>
      <c r="DX2194" s="154"/>
      <c r="DY2194" s="154"/>
      <c r="DZ2194" s="154"/>
      <c r="EA2194" s="154"/>
      <c r="EB2194" s="154"/>
      <c r="EC2194" s="154"/>
      <c r="ED2194" s="154"/>
      <c r="EE2194" s="154"/>
      <c r="EF2194" s="154"/>
      <c r="EG2194" s="154"/>
      <c r="EH2194" s="154"/>
      <c r="EI2194" s="154"/>
      <c r="EJ2194" s="154"/>
      <c r="EK2194" s="154"/>
      <c r="EL2194" s="154"/>
      <c r="EM2194" s="154"/>
      <c r="EN2194" s="154"/>
      <c r="EO2194" s="154"/>
      <c r="EP2194" s="154"/>
      <c r="EQ2194" s="154"/>
      <c r="ER2194" s="154"/>
      <c r="ES2194" s="154"/>
      <c r="ET2194" s="154"/>
      <c r="EU2194" s="154"/>
      <c r="EV2194" s="154"/>
      <c r="EW2194" s="154"/>
      <c r="EX2194" s="154"/>
      <c r="EY2194" s="154"/>
      <c r="EZ2194" s="154"/>
      <c r="FA2194" s="154"/>
      <c r="FB2194" s="154"/>
      <c r="FC2194" s="154"/>
      <c r="FD2194" s="154"/>
      <c r="FE2194" s="154"/>
      <c r="FF2194" s="154"/>
      <c r="FG2194" s="154"/>
      <c r="FH2194" s="154"/>
      <c r="FI2194" s="154"/>
      <c r="FJ2194" s="154"/>
      <c r="FK2194" s="154"/>
      <c r="FL2194" s="154"/>
      <c r="FM2194" s="154"/>
      <c r="FN2194" s="154"/>
      <c r="FO2194" s="154"/>
      <c r="FP2194" s="154"/>
      <c r="FQ2194" s="154"/>
      <c r="FR2194" s="154"/>
      <c r="FS2194" s="154"/>
      <c r="FT2194" s="154"/>
      <c r="FU2194" s="154"/>
      <c r="FV2194" s="154"/>
      <c r="FW2194" s="154"/>
      <c r="FX2194" s="154"/>
      <c r="FY2194" s="154"/>
      <c r="FZ2194" s="154"/>
      <c r="GA2194" s="154"/>
      <c r="GB2194" s="154"/>
      <c r="GC2194" s="154"/>
      <c r="GD2194" s="154"/>
      <c r="GE2194" s="154"/>
      <c r="GF2194" s="154"/>
      <c r="GG2194" s="154"/>
      <c r="GH2194" s="154"/>
      <c r="GI2194" s="154"/>
      <c r="GJ2194" s="154"/>
      <c r="GK2194" s="154"/>
      <c r="GL2194" s="154"/>
      <c r="GM2194" s="154"/>
      <c r="GN2194" s="154"/>
      <c r="GO2194" s="154"/>
      <c r="GP2194" s="154"/>
      <c r="GQ2194" s="154"/>
      <c r="GR2194" s="154"/>
      <c r="GS2194" s="154"/>
      <c r="GT2194" s="154"/>
      <c r="GU2194" s="154"/>
      <c r="GV2194" s="154"/>
      <c r="GW2194" s="154"/>
      <c r="GX2194" s="154"/>
      <c r="GY2194" s="154"/>
      <c r="GZ2194" s="154"/>
      <c r="HA2194" s="154"/>
      <c r="HB2194" s="154"/>
      <c r="HC2194" s="154"/>
      <c r="HD2194" s="154"/>
      <c r="HE2194" s="154"/>
      <c r="HF2194" s="154"/>
      <c r="HG2194" s="154"/>
      <c r="HH2194" s="154"/>
      <c r="HI2194" s="154"/>
      <c r="HJ2194" s="154"/>
      <c r="HK2194" s="154"/>
      <c r="HL2194" s="154"/>
      <c r="HM2194" s="154"/>
      <c r="HN2194" s="154"/>
      <c r="HO2194" s="154"/>
      <c r="HP2194" s="154"/>
      <c r="HQ2194" s="154"/>
      <c r="HR2194" s="154"/>
      <c r="HS2194" s="154"/>
      <c r="HT2194" s="154"/>
      <c r="HU2194" s="154"/>
      <c r="HV2194" s="154"/>
      <c r="HW2194" s="154"/>
      <c r="HX2194" s="154"/>
      <c r="HY2194" s="154"/>
      <c r="HZ2194" s="154"/>
      <c r="IA2194" s="154"/>
      <c r="IB2194" s="154"/>
      <c r="IC2194" s="154"/>
      <c r="ID2194" s="154"/>
      <c r="IE2194" s="154"/>
      <c r="IF2194" s="154"/>
      <c r="IG2194" s="154"/>
      <c r="IH2194" s="154"/>
      <c r="II2194" s="154"/>
      <c r="IJ2194" s="154"/>
      <c r="IK2194" s="154"/>
      <c r="IL2194" s="154"/>
    </row>
    <row r="2195" spans="1:246" s="837" customFormat="1" ht="30" x14ac:dyDescent="0.25">
      <c r="A2195" s="217"/>
      <c r="B2195" s="217">
        <v>1</v>
      </c>
      <c r="C2195" s="607" t="s">
        <v>438</v>
      </c>
      <c r="D2195" s="176"/>
      <c r="E2195" s="176"/>
      <c r="F2195" s="1886">
        <f t="shared" si="1645"/>
        <v>0</v>
      </c>
      <c r="G2195" s="732">
        <f t="shared" si="1645"/>
        <v>0</v>
      </c>
      <c r="H2195" s="732">
        <f t="shared" si="1645"/>
        <v>0</v>
      </c>
      <c r="I2195" s="732" t="e">
        <f t="shared" si="1645"/>
        <v>#DIV/0!</v>
      </c>
      <c r="J2195" s="2525"/>
      <c r="K2195" s="2525"/>
      <c r="L2195" s="2526"/>
      <c r="M2195" s="2526"/>
      <c r="N2195" s="2526"/>
      <c r="O2195" s="2526"/>
      <c r="P2195" s="2526"/>
      <c r="Q2195" s="2526"/>
      <c r="R2195" s="2777">
        <f t="shared" ref="R2195:Z2195" si="1650">R2134</f>
        <v>0</v>
      </c>
      <c r="S2195" s="2777">
        <f t="shared" si="1650"/>
        <v>0</v>
      </c>
      <c r="T2195" s="2777">
        <f t="shared" si="1650"/>
        <v>0</v>
      </c>
      <c r="U2195" s="2778">
        <f t="shared" si="1650"/>
        <v>0</v>
      </c>
      <c r="V2195" s="2777">
        <f t="shared" si="1650"/>
        <v>0</v>
      </c>
      <c r="W2195" s="2777">
        <f t="shared" si="1650"/>
        <v>0</v>
      </c>
      <c r="X2195" s="2779">
        <f t="shared" si="1650"/>
        <v>0</v>
      </c>
      <c r="Y2195" s="2779">
        <f t="shared" si="1650"/>
        <v>0</v>
      </c>
      <c r="Z2195" s="2777">
        <f t="shared" si="1650"/>
        <v>0</v>
      </c>
      <c r="AA2195" s="909"/>
      <c r="AB2195" s="2593"/>
      <c r="AC2195" s="2257"/>
      <c r="AD2195" s="154"/>
      <c r="AE2195" s="154"/>
      <c r="AF2195" s="154"/>
      <c r="AG2195" s="154"/>
      <c r="AH2195" s="154"/>
      <c r="AI2195" s="154"/>
      <c r="AJ2195" s="154"/>
      <c r="AK2195" s="154"/>
      <c r="AL2195" s="154"/>
      <c r="AM2195" s="154"/>
      <c r="AN2195" s="154"/>
      <c r="AO2195" s="154"/>
      <c r="AP2195" s="154"/>
      <c r="AQ2195" s="154"/>
      <c r="AR2195" s="154"/>
      <c r="AS2195" s="154"/>
      <c r="AT2195" s="154"/>
      <c r="AU2195" s="154"/>
      <c r="AV2195" s="154"/>
      <c r="AW2195" s="154"/>
      <c r="AX2195" s="154"/>
      <c r="AY2195" s="154"/>
      <c r="AZ2195" s="154"/>
      <c r="BA2195" s="154"/>
      <c r="BB2195" s="154"/>
      <c r="BC2195" s="154"/>
      <c r="BD2195" s="154"/>
      <c r="BE2195" s="154"/>
      <c r="BF2195" s="154"/>
      <c r="BG2195" s="154"/>
      <c r="BH2195" s="154"/>
      <c r="BI2195" s="154"/>
      <c r="BJ2195" s="154"/>
      <c r="BK2195" s="154"/>
      <c r="BL2195" s="154"/>
      <c r="BM2195" s="154"/>
      <c r="BN2195" s="154"/>
      <c r="BO2195" s="154"/>
      <c r="BP2195" s="154"/>
      <c r="BQ2195" s="154"/>
      <c r="BR2195" s="154"/>
      <c r="BS2195" s="154"/>
      <c r="BT2195" s="154"/>
      <c r="BU2195" s="154"/>
      <c r="BV2195" s="154"/>
      <c r="BW2195" s="154"/>
      <c r="BX2195" s="154"/>
      <c r="BY2195" s="154"/>
      <c r="BZ2195" s="154"/>
      <c r="CA2195" s="154"/>
      <c r="CB2195" s="154"/>
      <c r="CC2195" s="154"/>
      <c r="CD2195" s="154"/>
      <c r="CE2195" s="154"/>
      <c r="CF2195" s="154"/>
      <c r="CG2195" s="154"/>
      <c r="CH2195" s="154"/>
      <c r="CI2195" s="154"/>
      <c r="CJ2195" s="154"/>
      <c r="CK2195" s="154"/>
      <c r="CL2195" s="154"/>
      <c r="CM2195" s="154"/>
      <c r="CN2195" s="154"/>
      <c r="CO2195" s="154"/>
      <c r="CP2195" s="154"/>
      <c r="CQ2195" s="154"/>
      <c r="CR2195" s="154"/>
      <c r="CS2195" s="154"/>
      <c r="CT2195" s="154"/>
      <c r="CU2195" s="154"/>
      <c r="CV2195" s="154"/>
      <c r="CW2195" s="154"/>
      <c r="CX2195" s="154"/>
      <c r="CY2195" s="154"/>
      <c r="CZ2195" s="154"/>
      <c r="DA2195" s="154"/>
      <c r="DB2195" s="154"/>
      <c r="DC2195" s="154"/>
      <c r="DD2195" s="154"/>
      <c r="DE2195" s="154"/>
      <c r="DF2195" s="154"/>
      <c r="DG2195" s="154"/>
      <c r="DH2195" s="154"/>
      <c r="DI2195" s="154"/>
      <c r="DJ2195" s="154"/>
      <c r="DK2195" s="154"/>
      <c r="DL2195" s="154"/>
      <c r="DM2195" s="154"/>
      <c r="DN2195" s="154"/>
      <c r="DO2195" s="154"/>
      <c r="DP2195" s="154"/>
      <c r="DQ2195" s="154"/>
      <c r="DR2195" s="154"/>
      <c r="DS2195" s="154"/>
      <c r="DT2195" s="154"/>
      <c r="DU2195" s="154"/>
      <c r="DV2195" s="154"/>
      <c r="DW2195" s="154"/>
      <c r="DX2195" s="154"/>
      <c r="DY2195" s="154"/>
      <c r="DZ2195" s="154"/>
      <c r="EA2195" s="154"/>
      <c r="EB2195" s="154"/>
      <c r="EC2195" s="154"/>
      <c r="ED2195" s="154"/>
      <c r="EE2195" s="154"/>
      <c r="EF2195" s="154"/>
      <c r="EG2195" s="154"/>
      <c r="EH2195" s="154"/>
      <c r="EI2195" s="154"/>
      <c r="EJ2195" s="154"/>
      <c r="EK2195" s="154"/>
      <c r="EL2195" s="154"/>
      <c r="EM2195" s="154"/>
      <c r="EN2195" s="154"/>
      <c r="EO2195" s="154"/>
      <c r="EP2195" s="154"/>
      <c r="EQ2195" s="154"/>
      <c r="ER2195" s="154"/>
      <c r="ES2195" s="154"/>
      <c r="ET2195" s="154"/>
      <c r="EU2195" s="154"/>
      <c r="EV2195" s="154"/>
      <c r="EW2195" s="154"/>
      <c r="EX2195" s="154"/>
      <c r="EY2195" s="154"/>
      <c r="EZ2195" s="154"/>
      <c r="FA2195" s="154"/>
      <c r="FB2195" s="154"/>
      <c r="FC2195" s="154"/>
      <c r="FD2195" s="154"/>
      <c r="FE2195" s="154"/>
      <c r="FF2195" s="154"/>
      <c r="FG2195" s="154"/>
      <c r="FH2195" s="154"/>
      <c r="FI2195" s="154"/>
      <c r="FJ2195" s="154"/>
      <c r="FK2195" s="154"/>
      <c r="FL2195" s="154"/>
      <c r="FM2195" s="154"/>
      <c r="FN2195" s="154"/>
      <c r="FO2195" s="154"/>
      <c r="FP2195" s="154"/>
      <c r="FQ2195" s="154"/>
      <c r="FR2195" s="154"/>
      <c r="FS2195" s="154"/>
      <c r="FT2195" s="154"/>
      <c r="FU2195" s="154"/>
      <c r="FV2195" s="154"/>
      <c r="FW2195" s="154"/>
      <c r="FX2195" s="154"/>
      <c r="FY2195" s="154"/>
      <c r="FZ2195" s="154"/>
      <c r="GA2195" s="154"/>
      <c r="GB2195" s="154"/>
      <c r="GC2195" s="154"/>
      <c r="GD2195" s="154"/>
      <c r="GE2195" s="154"/>
      <c r="GF2195" s="154"/>
      <c r="GG2195" s="154"/>
      <c r="GH2195" s="154"/>
      <c r="GI2195" s="154"/>
      <c r="GJ2195" s="154"/>
      <c r="GK2195" s="154"/>
      <c r="GL2195" s="154"/>
      <c r="GM2195" s="154"/>
      <c r="GN2195" s="154"/>
      <c r="GO2195" s="154"/>
      <c r="GP2195" s="154"/>
      <c r="GQ2195" s="154"/>
      <c r="GR2195" s="154"/>
      <c r="GS2195" s="154"/>
      <c r="GT2195" s="154"/>
      <c r="GU2195" s="154"/>
      <c r="GV2195" s="154"/>
      <c r="GW2195" s="154"/>
      <c r="GX2195" s="154"/>
      <c r="GY2195" s="154"/>
      <c r="GZ2195" s="154"/>
      <c r="HA2195" s="154"/>
      <c r="HB2195" s="154"/>
      <c r="HC2195" s="154"/>
      <c r="HD2195" s="154"/>
      <c r="HE2195" s="154"/>
      <c r="HF2195" s="154"/>
      <c r="HG2195" s="154"/>
      <c r="HH2195" s="154"/>
      <c r="HI2195" s="154"/>
      <c r="HJ2195" s="154"/>
      <c r="HK2195" s="154"/>
      <c r="HL2195" s="154"/>
      <c r="HM2195" s="154"/>
      <c r="HN2195" s="154"/>
      <c r="HO2195" s="154"/>
      <c r="HP2195" s="154"/>
      <c r="HQ2195" s="154"/>
      <c r="HR2195" s="154"/>
      <c r="HS2195" s="154"/>
      <c r="HT2195" s="154"/>
      <c r="HU2195" s="154"/>
      <c r="HV2195" s="154"/>
      <c r="HW2195" s="154"/>
      <c r="HX2195" s="154"/>
      <c r="HY2195" s="154"/>
      <c r="HZ2195" s="154"/>
      <c r="IA2195" s="154"/>
      <c r="IB2195" s="154"/>
      <c r="IC2195" s="154"/>
      <c r="ID2195" s="154"/>
      <c r="IE2195" s="154"/>
      <c r="IF2195" s="154"/>
      <c r="IG2195" s="154"/>
      <c r="IH2195" s="154"/>
      <c r="II2195" s="154"/>
      <c r="IJ2195" s="154"/>
      <c r="IK2195" s="154"/>
      <c r="IL2195" s="154"/>
    </row>
    <row r="2196" spans="1:246" s="837" customFormat="1" ht="30" x14ac:dyDescent="0.25">
      <c r="A2196" s="217"/>
      <c r="B2196" s="217"/>
      <c r="C2196" s="607" t="s">
        <v>671</v>
      </c>
      <c r="D2196" s="176"/>
      <c r="E2196" s="176"/>
      <c r="F2196" s="1886">
        <f t="shared" ref="F2196:I2196" si="1651">F2135</f>
        <v>0</v>
      </c>
      <c r="G2196" s="732">
        <f t="shared" si="1651"/>
        <v>0</v>
      </c>
      <c r="H2196" s="732">
        <f t="shared" si="1651"/>
        <v>0</v>
      </c>
      <c r="I2196" s="732">
        <f t="shared" si="1651"/>
        <v>0</v>
      </c>
      <c r="J2196" s="2525"/>
      <c r="K2196" s="2525"/>
      <c r="L2196" s="2526"/>
      <c r="M2196" s="2526"/>
      <c r="N2196" s="2526"/>
      <c r="O2196" s="2526"/>
      <c r="P2196" s="2526"/>
      <c r="Q2196" s="2526"/>
      <c r="R2196" s="2777">
        <f t="shared" ref="R2196:Z2196" si="1652">R2135</f>
        <v>0</v>
      </c>
      <c r="S2196" s="2777">
        <f t="shared" si="1652"/>
        <v>0</v>
      </c>
      <c r="T2196" s="2777">
        <f t="shared" si="1652"/>
        <v>0</v>
      </c>
      <c r="U2196" s="2778">
        <f t="shared" si="1652"/>
        <v>0</v>
      </c>
      <c r="V2196" s="2777">
        <f t="shared" si="1652"/>
        <v>0</v>
      </c>
      <c r="W2196" s="2777">
        <f t="shared" si="1652"/>
        <v>0</v>
      </c>
      <c r="X2196" s="2779">
        <f t="shared" si="1652"/>
        <v>0</v>
      </c>
      <c r="Y2196" s="2779">
        <f t="shared" si="1652"/>
        <v>0</v>
      </c>
      <c r="Z2196" s="2777">
        <f t="shared" si="1652"/>
        <v>0</v>
      </c>
      <c r="AA2196" s="909"/>
      <c r="AB2196" s="2593"/>
      <c r="AC2196" s="2257"/>
      <c r="AD2196" s="154"/>
      <c r="AE2196" s="154"/>
      <c r="AF2196" s="154"/>
      <c r="AG2196" s="154"/>
      <c r="AH2196" s="154"/>
      <c r="AI2196" s="154"/>
      <c r="AJ2196" s="154"/>
      <c r="AK2196" s="154"/>
      <c r="AL2196" s="154"/>
      <c r="AM2196" s="154"/>
      <c r="AN2196" s="154"/>
      <c r="AO2196" s="154"/>
      <c r="AP2196" s="154"/>
      <c r="AQ2196" s="154"/>
      <c r="AR2196" s="154"/>
      <c r="AS2196" s="154"/>
      <c r="AT2196" s="154"/>
      <c r="AU2196" s="154"/>
      <c r="AV2196" s="154"/>
      <c r="AW2196" s="154"/>
      <c r="AX2196" s="154"/>
      <c r="AY2196" s="154"/>
      <c r="AZ2196" s="154"/>
      <c r="BA2196" s="154"/>
      <c r="BB2196" s="154"/>
      <c r="BC2196" s="154"/>
      <c r="BD2196" s="154"/>
      <c r="BE2196" s="154"/>
      <c r="BF2196" s="154"/>
      <c r="BG2196" s="154"/>
      <c r="BH2196" s="154"/>
      <c r="BI2196" s="154"/>
      <c r="BJ2196" s="154"/>
      <c r="BK2196" s="154"/>
      <c r="BL2196" s="154"/>
      <c r="BM2196" s="154"/>
      <c r="BN2196" s="154"/>
      <c r="BO2196" s="154"/>
      <c r="BP2196" s="154"/>
      <c r="BQ2196" s="154"/>
      <c r="BR2196" s="154"/>
      <c r="BS2196" s="154"/>
      <c r="BT2196" s="154"/>
      <c r="BU2196" s="154"/>
      <c r="BV2196" s="154"/>
      <c r="BW2196" s="154"/>
      <c r="BX2196" s="154"/>
      <c r="BY2196" s="154"/>
      <c r="BZ2196" s="154"/>
      <c r="CA2196" s="154"/>
      <c r="CB2196" s="154"/>
      <c r="CC2196" s="154"/>
      <c r="CD2196" s="154"/>
      <c r="CE2196" s="154"/>
      <c r="CF2196" s="154"/>
      <c r="CG2196" s="154"/>
      <c r="CH2196" s="154"/>
      <c r="CI2196" s="154"/>
      <c r="CJ2196" s="154"/>
      <c r="CK2196" s="154"/>
      <c r="CL2196" s="154"/>
      <c r="CM2196" s="154"/>
      <c r="CN2196" s="154"/>
      <c r="CO2196" s="154"/>
      <c r="CP2196" s="154"/>
      <c r="CQ2196" s="154"/>
      <c r="CR2196" s="154"/>
      <c r="CS2196" s="154"/>
      <c r="CT2196" s="154"/>
      <c r="CU2196" s="154"/>
      <c r="CV2196" s="154"/>
      <c r="CW2196" s="154"/>
      <c r="CX2196" s="154"/>
      <c r="CY2196" s="154"/>
      <c r="CZ2196" s="154"/>
      <c r="DA2196" s="154"/>
      <c r="DB2196" s="154"/>
      <c r="DC2196" s="154"/>
      <c r="DD2196" s="154"/>
      <c r="DE2196" s="154"/>
      <c r="DF2196" s="154"/>
      <c r="DG2196" s="154"/>
      <c r="DH2196" s="154"/>
      <c r="DI2196" s="154"/>
      <c r="DJ2196" s="154"/>
      <c r="DK2196" s="154"/>
      <c r="DL2196" s="154"/>
      <c r="DM2196" s="154"/>
      <c r="DN2196" s="154"/>
      <c r="DO2196" s="154"/>
      <c r="DP2196" s="154"/>
      <c r="DQ2196" s="154"/>
      <c r="DR2196" s="154"/>
      <c r="DS2196" s="154"/>
      <c r="DT2196" s="154"/>
      <c r="DU2196" s="154"/>
      <c r="DV2196" s="154"/>
      <c r="DW2196" s="154"/>
      <c r="DX2196" s="154"/>
      <c r="DY2196" s="154"/>
      <c r="DZ2196" s="154"/>
      <c r="EA2196" s="154"/>
      <c r="EB2196" s="154"/>
      <c r="EC2196" s="154"/>
      <c r="ED2196" s="154"/>
      <c r="EE2196" s="154"/>
      <c r="EF2196" s="154"/>
      <c r="EG2196" s="154"/>
      <c r="EH2196" s="154"/>
      <c r="EI2196" s="154"/>
      <c r="EJ2196" s="154"/>
      <c r="EK2196" s="154"/>
      <c r="EL2196" s="154"/>
      <c r="EM2196" s="154"/>
      <c r="EN2196" s="154"/>
      <c r="EO2196" s="154"/>
      <c r="EP2196" s="154"/>
      <c r="EQ2196" s="154"/>
      <c r="ER2196" s="154"/>
      <c r="ES2196" s="154"/>
      <c r="ET2196" s="154"/>
      <c r="EU2196" s="154"/>
      <c r="EV2196" s="154"/>
      <c r="EW2196" s="154"/>
      <c r="EX2196" s="154"/>
      <c r="EY2196" s="154"/>
      <c r="EZ2196" s="154"/>
      <c r="FA2196" s="154"/>
      <c r="FB2196" s="154"/>
      <c r="FC2196" s="154"/>
      <c r="FD2196" s="154"/>
      <c r="FE2196" s="154"/>
      <c r="FF2196" s="154"/>
      <c r="FG2196" s="154"/>
      <c r="FH2196" s="154"/>
      <c r="FI2196" s="154"/>
      <c r="FJ2196" s="154"/>
      <c r="FK2196" s="154"/>
      <c r="FL2196" s="154"/>
      <c r="FM2196" s="154"/>
      <c r="FN2196" s="154"/>
      <c r="FO2196" s="154"/>
      <c r="FP2196" s="154"/>
      <c r="FQ2196" s="154"/>
      <c r="FR2196" s="154"/>
      <c r="FS2196" s="154"/>
      <c r="FT2196" s="154"/>
      <c r="FU2196" s="154"/>
      <c r="FV2196" s="154"/>
      <c r="FW2196" s="154"/>
      <c r="FX2196" s="154"/>
      <c r="FY2196" s="154"/>
      <c r="FZ2196" s="154"/>
      <c r="GA2196" s="154"/>
      <c r="GB2196" s="154"/>
      <c r="GC2196" s="154"/>
      <c r="GD2196" s="154"/>
      <c r="GE2196" s="154"/>
      <c r="GF2196" s="154"/>
      <c r="GG2196" s="154"/>
      <c r="GH2196" s="154"/>
      <c r="GI2196" s="154"/>
      <c r="GJ2196" s="154"/>
      <c r="GK2196" s="154"/>
      <c r="GL2196" s="154"/>
      <c r="GM2196" s="154"/>
      <c r="GN2196" s="154"/>
      <c r="GO2196" s="154"/>
      <c r="GP2196" s="154"/>
      <c r="GQ2196" s="154"/>
      <c r="GR2196" s="154"/>
      <c r="GS2196" s="154"/>
      <c r="GT2196" s="154"/>
      <c r="GU2196" s="154"/>
      <c r="GV2196" s="154"/>
      <c r="GW2196" s="154"/>
      <c r="GX2196" s="154"/>
      <c r="GY2196" s="154"/>
      <c r="GZ2196" s="154"/>
      <c r="HA2196" s="154"/>
      <c r="HB2196" s="154"/>
      <c r="HC2196" s="154"/>
      <c r="HD2196" s="154"/>
      <c r="HE2196" s="154"/>
      <c r="HF2196" s="154"/>
      <c r="HG2196" s="154"/>
      <c r="HH2196" s="154"/>
      <c r="HI2196" s="154"/>
      <c r="HJ2196" s="154"/>
      <c r="HK2196" s="154"/>
      <c r="HL2196" s="154"/>
      <c r="HM2196" s="154"/>
      <c r="HN2196" s="154"/>
      <c r="HO2196" s="154"/>
      <c r="HP2196" s="154"/>
      <c r="HQ2196" s="154"/>
      <c r="HR2196" s="154"/>
      <c r="HS2196" s="154"/>
      <c r="HT2196" s="154"/>
      <c r="HU2196" s="154"/>
      <c r="HV2196" s="154"/>
      <c r="HW2196" s="154"/>
      <c r="HX2196" s="154"/>
      <c r="HY2196" s="154"/>
      <c r="HZ2196" s="154"/>
      <c r="IA2196" s="154"/>
      <c r="IB2196" s="154"/>
      <c r="IC2196" s="154"/>
      <c r="ID2196" s="154"/>
      <c r="IE2196" s="154"/>
      <c r="IF2196" s="154"/>
      <c r="IG2196" s="154"/>
      <c r="IH2196" s="154"/>
      <c r="II2196" s="154"/>
      <c r="IJ2196" s="154"/>
      <c r="IK2196" s="154"/>
      <c r="IL2196" s="154"/>
    </row>
    <row r="2197" spans="1:246" s="837" customFormat="1" ht="30" x14ac:dyDescent="0.25">
      <c r="A2197" s="217"/>
      <c r="B2197" s="217"/>
      <c r="C2197" s="607" t="s">
        <v>672</v>
      </c>
      <c r="D2197" s="176"/>
      <c r="E2197" s="176"/>
      <c r="F2197" s="1886">
        <f t="shared" ref="F2197:I2197" si="1653">F2136</f>
        <v>0</v>
      </c>
      <c r="G2197" s="732">
        <f t="shared" si="1653"/>
        <v>0</v>
      </c>
      <c r="H2197" s="732">
        <f t="shared" si="1653"/>
        <v>0</v>
      </c>
      <c r="I2197" s="732">
        <f t="shared" si="1653"/>
        <v>0</v>
      </c>
      <c r="J2197" s="2525"/>
      <c r="K2197" s="2525"/>
      <c r="L2197" s="2526"/>
      <c r="M2197" s="2526"/>
      <c r="N2197" s="2526"/>
      <c r="O2197" s="2526"/>
      <c r="P2197" s="2526"/>
      <c r="Q2197" s="2526"/>
      <c r="R2197" s="2777">
        <f t="shared" ref="R2197:Z2197" si="1654">R2136</f>
        <v>0</v>
      </c>
      <c r="S2197" s="2777">
        <f t="shared" si="1654"/>
        <v>0</v>
      </c>
      <c r="T2197" s="2777">
        <f t="shared" si="1654"/>
        <v>0</v>
      </c>
      <c r="U2197" s="2778">
        <f t="shared" si="1654"/>
        <v>0</v>
      </c>
      <c r="V2197" s="2777">
        <f t="shared" si="1654"/>
        <v>0</v>
      </c>
      <c r="W2197" s="2777">
        <f t="shared" si="1654"/>
        <v>0</v>
      </c>
      <c r="X2197" s="2779">
        <f t="shared" si="1654"/>
        <v>0</v>
      </c>
      <c r="Y2197" s="2779">
        <f t="shared" si="1654"/>
        <v>0</v>
      </c>
      <c r="Z2197" s="2777">
        <f t="shared" si="1654"/>
        <v>0</v>
      </c>
      <c r="AA2197" s="909"/>
      <c r="AB2197" s="2593"/>
      <c r="AC2197" s="2257"/>
      <c r="AD2197" s="154"/>
      <c r="AE2197" s="154"/>
      <c r="AF2197" s="154"/>
      <c r="AG2197" s="154"/>
      <c r="AH2197" s="154"/>
      <c r="AI2197" s="154"/>
      <c r="AJ2197" s="154"/>
      <c r="AK2197" s="154"/>
      <c r="AL2197" s="154"/>
      <c r="AM2197" s="154"/>
      <c r="AN2197" s="154"/>
      <c r="AO2197" s="154"/>
      <c r="AP2197" s="154"/>
      <c r="AQ2197" s="154"/>
      <c r="AR2197" s="154"/>
      <c r="AS2197" s="154"/>
      <c r="AT2197" s="154"/>
      <c r="AU2197" s="154"/>
      <c r="AV2197" s="154"/>
      <c r="AW2197" s="154"/>
      <c r="AX2197" s="154"/>
      <c r="AY2197" s="154"/>
      <c r="AZ2197" s="154"/>
      <c r="BA2197" s="154"/>
      <c r="BB2197" s="154"/>
      <c r="BC2197" s="154"/>
      <c r="BD2197" s="154"/>
      <c r="BE2197" s="154"/>
      <c r="BF2197" s="154"/>
      <c r="BG2197" s="154"/>
      <c r="BH2197" s="154"/>
      <c r="BI2197" s="154"/>
      <c r="BJ2197" s="154"/>
      <c r="BK2197" s="154"/>
      <c r="BL2197" s="154"/>
      <c r="BM2197" s="154"/>
      <c r="BN2197" s="154"/>
      <c r="BO2197" s="154"/>
      <c r="BP2197" s="154"/>
      <c r="BQ2197" s="154"/>
      <c r="BR2197" s="154"/>
      <c r="BS2197" s="154"/>
      <c r="BT2197" s="154"/>
      <c r="BU2197" s="154"/>
      <c r="BV2197" s="154"/>
      <c r="BW2197" s="154"/>
      <c r="BX2197" s="154"/>
      <c r="BY2197" s="154"/>
      <c r="BZ2197" s="154"/>
      <c r="CA2197" s="154"/>
      <c r="CB2197" s="154"/>
      <c r="CC2197" s="154"/>
      <c r="CD2197" s="154"/>
      <c r="CE2197" s="154"/>
      <c r="CF2197" s="154"/>
      <c r="CG2197" s="154"/>
      <c r="CH2197" s="154"/>
      <c r="CI2197" s="154"/>
      <c r="CJ2197" s="154"/>
      <c r="CK2197" s="154"/>
      <c r="CL2197" s="154"/>
      <c r="CM2197" s="154"/>
      <c r="CN2197" s="154"/>
      <c r="CO2197" s="154"/>
      <c r="CP2197" s="154"/>
      <c r="CQ2197" s="154"/>
      <c r="CR2197" s="154"/>
      <c r="CS2197" s="154"/>
      <c r="CT2197" s="154"/>
      <c r="CU2197" s="154"/>
      <c r="CV2197" s="154"/>
      <c r="CW2197" s="154"/>
      <c r="CX2197" s="154"/>
      <c r="CY2197" s="154"/>
      <c r="CZ2197" s="154"/>
      <c r="DA2197" s="154"/>
      <c r="DB2197" s="154"/>
      <c r="DC2197" s="154"/>
      <c r="DD2197" s="154"/>
      <c r="DE2197" s="154"/>
      <c r="DF2197" s="154"/>
      <c r="DG2197" s="154"/>
      <c r="DH2197" s="154"/>
      <c r="DI2197" s="154"/>
      <c r="DJ2197" s="154"/>
      <c r="DK2197" s="154"/>
      <c r="DL2197" s="154"/>
      <c r="DM2197" s="154"/>
      <c r="DN2197" s="154"/>
      <c r="DO2197" s="154"/>
      <c r="DP2197" s="154"/>
      <c r="DQ2197" s="154"/>
      <c r="DR2197" s="154"/>
      <c r="DS2197" s="154"/>
      <c r="DT2197" s="154"/>
      <c r="DU2197" s="154"/>
      <c r="DV2197" s="154"/>
      <c r="DW2197" s="154"/>
      <c r="DX2197" s="154"/>
      <c r="DY2197" s="154"/>
      <c r="DZ2197" s="154"/>
      <c r="EA2197" s="154"/>
      <c r="EB2197" s="154"/>
      <c r="EC2197" s="154"/>
      <c r="ED2197" s="154"/>
      <c r="EE2197" s="154"/>
      <c r="EF2197" s="154"/>
      <c r="EG2197" s="154"/>
      <c r="EH2197" s="154"/>
      <c r="EI2197" s="154"/>
      <c r="EJ2197" s="154"/>
      <c r="EK2197" s="154"/>
      <c r="EL2197" s="154"/>
      <c r="EM2197" s="154"/>
      <c r="EN2197" s="154"/>
      <c r="EO2197" s="154"/>
      <c r="EP2197" s="154"/>
      <c r="EQ2197" s="154"/>
      <c r="ER2197" s="154"/>
      <c r="ES2197" s="154"/>
      <c r="ET2197" s="154"/>
      <c r="EU2197" s="154"/>
      <c r="EV2197" s="154"/>
      <c r="EW2197" s="154"/>
      <c r="EX2197" s="154"/>
      <c r="EY2197" s="154"/>
      <c r="EZ2197" s="154"/>
      <c r="FA2197" s="154"/>
      <c r="FB2197" s="154"/>
      <c r="FC2197" s="154"/>
      <c r="FD2197" s="154"/>
      <c r="FE2197" s="154"/>
      <c r="FF2197" s="154"/>
      <c r="FG2197" s="154"/>
      <c r="FH2197" s="154"/>
      <c r="FI2197" s="154"/>
      <c r="FJ2197" s="154"/>
      <c r="FK2197" s="154"/>
      <c r="FL2197" s="154"/>
      <c r="FM2197" s="154"/>
      <c r="FN2197" s="154"/>
      <c r="FO2197" s="154"/>
      <c r="FP2197" s="154"/>
      <c r="FQ2197" s="154"/>
      <c r="FR2197" s="154"/>
      <c r="FS2197" s="154"/>
      <c r="FT2197" s="154"/>
      <c r="FU2197" s="154"/>
      <c r="FV2197" s="154"/>
      <c r="FW2197" s="154"/>
      <c r="FX2197" s="154"/>
      <c r="FY2197" s="154"/>
      <c r="FZ2197" s="154"/>
      <c r="GA2197" s="154"/>
      <c r="GB2197" s="154"/>
      <c r="GC2197" s="154"/>
      <c r="GD2197" s="154"/>
      <c r="GE2197" s="154"/>
      <c r="GF2197" s="154"/>
      <c r="GG2197" s="154"/>
      <c r="GH2197" s="154"/>
      <c r="GI2197" s="154"/>
      <c r="GJ2197" s="154"/>
      <c r="GK2197" s="154"/>
      <c r="GL2197" s="154"/>
      <c r="GM2197" s="154"/>
      <c r="GN2197" s="154"/>
      <c r="GO2197" s="154"/>
      <c r="GP2197" s="154"/>
      <c r="GQ2197" s="154"/>
      <c r="GR2197" s="154"/>
      <c r="GS2197" s="154"/>
      <c r="GT2197" s="154"/>
      <c r="GU2197" s="154"/>
      <c r="GV2197" s="154"/>
      <c r="GW2197" s="154"/>
      <c r="GX2197" s="154"/>
      <c r="GY2197" s="154"/>
      <c r="GZ2197" s="154"/>
      <c r="HA2197" s="154"/>
      <c r="HB2197" s="154"/>
      <c r="HC2197" s="154"/>
      <c r="HD2197" s="154"/>
      <c r="HE2197" s="154"/>
      <c r="HF2197" s="154"/>
      <c r="HG2197" s="154"/>
      <c r="HH2197" s="154"/>
      <c r="HI2197" s="154"/>
      <c r="HJ2197" s="154"/>
      <c r="HK2197" s="154"/>
      <c r="HL2197" s="154"/>
      <c r="HM2197" s="154"/>
      <c r="HN2197" s="154"/>
      <c r="HO2197" s="154"/>
      <c r="HP2197" s="154"/>
      <c r="HQ2197" s="154"/>
      <c r="HR2197" s="154"/>
      <c r="HS2197" s="154"/>
      <c r="HT2197" s="154"/>
      <c r="HU2197" s="154"/>
      <c r="HV2197" s="154"/>
      <c r="HW2197" s="154"/>
      <c r="HX2197" s="154"/>
      <c r="HY2197" s="154"/>
      <c r="HZ2197" s="154"/>
      <c r="IA2197" s="154"/>
      <c r="IB2197" s="154"/>
      <c r="IC2197" s="154"/>
      <c r="ID2197" s="154"/>
      <c r="IE2197" s="154"/>
      <c r="IF2197" s="154"/>
      <c r="IG2197" s="154"/>
      <c r="IH2197" s="154"/>
      <c r="II2197" s="154"/>
      <c r="IJ2197" s="154"/>
      <c r="IK2197" s="154"/>
      <c r="IL2197" s="154"/>
    </row>
    <row r="2198" spans="1:246" s="837" customFormat="1" ht="60" x14ac:dyDescent="0.25">
      <c r="A2198" s="217"/>
      <c r="B2198" s="217"/>
      <c r="C2198" s="607" t="s">
        <v>673</v>
      </c>
      <c r="D2198" s="176"/>
      <c r="E2198" s="176"/>
      <c r="F2198" s="1886">
        <f t="shared" ref="F2198:I2198" si="1655">F2137</f>
        <v>0</v>
      </c>
      <c r="G2198" s="732">
        <f t="shared" si="1655"/>
        <v>0</v>
      </c>
      <c r="H2198" s="732">
        <f t="shared" si="1655"/>
        <v>0</v>
      </c>
      <c r="I2198" s="732" t="e">
        <f t="shared" si="1655"/>
        <v>#DIV/0!</v>
      </c>
      <c r="J2198" s="2525"/>
      <c r="K2198" s="2525"/>
      <c r="L2198" s="2526"/>
      <c r="M2198" s="2526"/>
      <c r="N2198" s="2526"/>
      <c r="O2198" s="2526"/>
      <c r="P2198" s="2526"/>
      <c r="Q2198" s="2526"/>
      <c r="R2198" s="2777">
        <f t="shared" ref="R2198:Z2198" si="1656">R2137</f>
        <v>0</v>
      </c>
      <c r="S2198" s="2777">
        <f t="shared" si="1656"/>
        <v>0</v>
      </c>
      <c r="T2198" s="2777">
        <f t="shared" si="1656"/>
        <v>0</v>
      </c>
      <c r="U2198" s="2778">
        <f t="shared" si="1656"/>
        <v>0</v>
      </c>
      <c r="V2198" s="2777">
        <f t="shared" si="1656"/>
        <v>0</v>
      </c>
      <c r="W2198" s="2777">
        <f t="shared" si="1656"/>
        <v>0</v>
      </c>
      <c r="X2198" s="2779">
        <f t="shared" si="1656"/>
        <v>0</v>
      </c>
      <c r="Y2198" s="2779">
        <f t="shared" si="1656"/>
        <v>0</v>
      </c>
      <c r="Z2198" s="2777">
        <f t="shared" si="1656"/>
        <v>0</v>
      </c>
      <c r="AA2198" s="909"/>
      <c r="AB2198" s="2593"/>
      <c r="AC2198" s="2257"/>
      <c r="AD2198" s="154"/>
      <c r="AE2198" s="154"/>
      <c r="AF2198" s="154"/>
      <c r="AG2198" s="154"/>
      <c r="AH2198" s="154"/>
      <c r="AI2198" s="154"/>
      <c r="AJ2198" s="154"/>
      <c r="AK2198" s="154"/>
      <c r="AL2198" s="154"/>
      <c r="AM2198" s="154"/>
      <c r="AN2198" s="154"/>
      <c r="AO2198" s="154"/>
      <c r="AP2198" s="154"/>
      <c r="AQ2198" s="154"/>
      <c r="AR2198" s="154"/>
      <c r="AS2198" s="154"/>
      <c r="AT2198" s="154"/>
      <c r="AU2198" s="154"/>
      <c r="AV2198" s="154"/>
      <c r="AW2198" s="154"/>
      <c r="AX2198" s="154"/>
      <c r="AY2198" s="154"/>
      <c r="AZ2198" s="154"/>
      <c r="BA2198" s="154"/>
      <c r="BB2198" s="154"/>
      <c r="BC2198" s="154"/>
      <c r="BD2198" s="154"/>
      <c r="BE2198" s="154"/>
      <c r="BF2198" s="154"/>
      <c r="BG2198" s="154"/>
      <c r="BH2198" s="154"/>
      <c r="BI2198" s="154"/>
      <c r="BJ2198" s="154"/>
      <c r="BK2198" s="154"/>
      <c r="BL2198" s="154"/>
      <c r="BM2198" s="154"/>
      <c r="BN2198" s="154"/>
      <c r="BO2198" s="154"/>
      <c r="BP2198" s="154"/>
      <c r="BQ2198" s="154"/>
      <c r="BR2198" s="154"/>
      <c r="BS2198" s="154"/>
      <c r="BT2198" s="154"/>
      <c r="BU2198" s="154"/>
      <c r="BV2198" s="154"/>
      <c r="BW2198" s="154"/>
      <c r="BX2198" s="154"/>
      <c r="BY2198" s="154"/>
      <c r="BZ2198" s="154"/>
      <c r="CA2198" s="154"/>
      <c r="CB2198" s="154"/>
      <c r="CC2198" s="154"/>
      <c r="CD2198" s="154"/>
      <c r="CE2198" s="154"/>
      <c r="CF2198" s="154"/>
      <c r="CG2198" s="154"/>
      <c r="CH2198" s="154"/>
      <c r="CI2198" s="154"/>
      <c r="CJ2198" s="154"/>
      <c r="CK2198" s="154"/>
      <c r="CL2198" s="154"/>
      <c r="CM2198" s="154"/>
      <c r="CN2198" s="154"/>
      <c r="CO2198" s="154"/>
      <c r="CP2198" s="154"/>
      <c r="CQ2198" s="154"/>
      <c r="CR2198" s="154"/>
      <c r="CS2198" s="154"/>
      <c r="CT2198" s="154"/>
      <c r="CU2198" s="154"/>
      <c r="CV2198" s="154"/>
      <c r="CW2198" s="154"/>
      <c r="CX2198" s="154"/>
      <c r="CY2198" s="154"/>
      <c r="CZ2198" s="154"/>
      <c r="DA2198" s="154"/>
      <c r="DB2198" s="154"/>
      <c r="DC2198" s="154"/>
      <c r="DD2198" s="154"/>
      <c r="DE2198" s="154"/>
      <c r="DF2198" s="154"/>
      <c r="DG2198" s="154"/>
      <c r="DH2198" s="154"/>
      <c r="DI2198" s="154"/>
      <c r="DJ2198" s="154"/>
      <c r="DK2198" s="154"/>
      <c r="DL2198" s="154"/>
      <c r="DM2198" s="154"/>
      <c r="DN2198" s="154"/>
      <c r="DO2198" s="154"/>
      <c r="DP2198" s="154"/>
      <c r="DQ2198" s="154"/>
      <c r="DR2198" s="154"/>
      <c r="DS2198" s="154"/>
      <c r="DT2198" s="154"/>
      <c r="DU2198" s="154"/>
      <c r="DV2198" s="154"/>
      <c r="DW2198" s="154"/>
      <c r="DX2198" s="154"/>
      <c r="DY2198" s="154"/>
      <c r="DZ2198" s="154"/>
      <c r="EA2198" s="154"/>
      <c r="EB2198" s="154"/>
      <c r="EC2198" s="154"/>
      <c r="ED2198" s="154"/>
      <c r="EE2198" s="154"/>
      <c r="EF2198" s="154"/>
      <c r="EG2198" s="154"/>
      <c r="EH2198" s="154"/>
      <c r="EI2198" s="154"/>
      <c r="EJ2198" s="154"/>
      <c r="EK2198" s="154"/>
      <c r="EL2198" s="154"/>
      <c r="EM2198" s="154"/>
      <c r="EN2198" s="154"/>
      <c r="EO2198" s="154"/>
      <c r="EP2198" s="154"/>
      <c r="EQ2198" s="154"/>
      <c r="ER2198" s="154"/>
      <c r="ES2198" s="154"/>
      <c r="ET2198" s="154"/>
      <c r="EU2198" s="154"/>
      <c r="EV2198" s="154"/>
      <c r="EW2198" s="154"/>
      <c r="EX2198" s="154"/>
      <c r="EY2198" s="154"/>
      <c r="EZ2198" s="154"/>
      <c r="FA2198" s="154"/>
      <c r="FB2198" s="154"/>
      <c r="FC2198" s="154"/>
      <c r="FD2198" s="154"/>
      <c r="FE2198" s="154"/>
      <c r="FF2198" s="154"/>
      <c r="FG2198" s="154"/>
      <c r="FH2198" s="154"/>
      <c r="FI2198" s="154"/>
      <c r="FJ2198" s="154"/>
      <c r="FK2198" s="154"/>
      <c r="FL2198" s="154"/>
      <c r="FM2198" s="154"/>
      <c r="FN2198" s="154"/>
      <c r="FO2198" s="154"/>
      <c r="FP2198" s="154"/>
      <c r="FQ2198" s="154"/>
      <c r="FR2198" s="154"/>
      <c r="FS2198" s="154"/>
      <c r="FT2198" s="154"/>
      <c r="FU2198" s="154"/>
      <c r="FV2198" s="154"/>
      <c r="FW2198" s="154"/>
      <c r="FX2198" s="154"/>
      <c r="FY2198" s="154"/>
      <c r="FZ2198" s="154"/>
      <c r="GA2198" s="154"/>
      <c r="GB2198" s="154"/>
      <c r="GC2198" s="154"/>
      <c r="GD2198" s="154"/>
      <c r="GE2198" s="154"/>
      <c r="GF2198" s="154"/>
      <c r="GG2198" s="154"/>
      <c r="GH2198" s="154"/>
      <c r="GI2198" s="154"/>
      <c r="GJ2198" s="154"/>
      <c r="GK2198" s="154"/>
      <c r="GL2198" s="154"/>
      <c r="GM2198" s="154"/>
      <c r="GN2198" s="154"/>
      <c r="GO2198" s="154"/>
      <c r="GP2198" s="154"/>
      <c r="GQ2198" s="154"/>
      <c r="GR2198" s="154"/>
      <c r="GS2198" s="154"/>
      <c r="GT2198" s="154"/>
      <c r="GU2198" s="154"/>
      <c r="GV2198" s="154"/>
      <c r="GW2198" s="154"/>
      <c r="GX2198" s="154"/>
      <c r="GY2198" s="154"/>
      <c r="GZ2198" s="154"/>
      <c r="HA2198" s="154"/>
      <c r="HB2198" s="154"/>
      <c r="HC2198" s="154"/>
      <c r="HD2198" s="154"/>
      <c r="HE2198" s="154"/>
      <c r="HF2198" s="154"/>
      <c r="HG2198" s="154"/>
      <c r="HH2198" s="154"/>
      <c r="HI2198" s="154"/>
      <c r="HJ2198" s="154"/>
      <c r="HK2198" s="154"/>
      <c r="HL2198" s="154"/>
      <c r="HM2198" s="154"/>
      <c r="HN2198" s="154"/>
      <c r="HO2198" s="154"/>
      <c r="HP2198" s="154"/>
      <c r="HQ2198" s="154"/>
      <c r="HR2198" s="154"/>
      <c r="HS2198" s="154"/>
      <c r="HT2198" s="154"/>
      <c r="HU2198" s="154"/>
      <c r="HV2198" s="154"/>
      <c r="HW2198" s="154"/>
      <c r="HX2198" s="154"/>
      <c r="HY2198" s="154"/>
      <c r="HZ2198" s="154"/>
      <c r="IA2198" s="154"/>
      <c r="IB2198" s="154"/>
      <c r="IC2198" s="154"/>
      <c r="ID2198" s="154"/>
      <c r="IE2198" s="154"/>
      <c r="IF2198" s="154"/>
      <c r="IG2198" s="154"/>
      <c r="IH2198" s="154"/>
      <c r="II2198" s="154"/>
      <c r="IJ2198" s="154"/>
      <c r="IK2198" s="154"/>
      <c r="IL2198" s="154"/>
    </row>
    <row r="2199" spans="1:246" s="837" customFormat="1" x14ac:dyDescent="0.25">
      <c r="A2199" s="217"/>
      <c r="B2199" s="217">
        <v>1</v>
      </c>
      <c r="C2199" s="607" t="s">
        <v>674</v>
      </c>
      <c r="D2199" s="176"/>
      <c r="E2199" s="176"/>
      <c r="F2199" s="1886">
        <f t="shared" ref="F2199:I2199" si="1657">F2138</f>
        <v>0</v>
      </c>
      <c r="G2199" s="732">
        <f t="shared" si="1657"/>
        <v>0</v>
      </c>
      <c r="H2199" s="732">
        <f t="shared" si="1657"/>
        <v>0</v>
      </c>
      <c r="I2199" s="732" t="e">
        <f t="shared" si="1657"/>
        <v>#DIV/0!</v>
      </c>
      <c r="J2199" s="2525"/>
      <c r="K2199" s="2525"/>
      <c r="L2199" s="2526"/>
      <c r="M2199" s="2526"/>
      <c r="N2199" s="2526"/>
      <c r="O2199" s="2526"/>
      <c r="P2199" s="2526"/>
      <c r="Q2199" s="2526"/>
      <c r="R2199" s="2777">
        <f t="shared" ref="R2199:Z2199" si="1658">R2138</f>
        <v>0</v>
      </c>
      <c r="S2199" s="2777">
        <f t="shared" si="1658"/>
        <v>0</v>
      </c>
      <c r="T2199" s="2777">
        <f t="shared" si="1658"/>
        <v>0</v>
      </c>
      <c r="U2199" s="2778">
        <f t="shared" si="1658"/>
        <v>0</v>
      </c>
      <c r="V2199" s="2777">
        <f t="shared" si="1658"/>
        <v>0</v>
      </c>
      <c r="W2199" s="2777">
        <f t="shared" si="1658"/>
        <v>0</v>
      </c>
      <c r="X2199" s="2779">
        <f t="shared" si="1658"/>
        <v>0</v>
      </c>
      <c r="Y2199" s="2779">
        <f t="shared" si="1658"/>
        <v>0</v>
      </c>
      <c r="Z2199" s="2777">
        <f t="shared" si="1658"/>
        <v>0</v>
      </c>
      <c r="AA2199" s="909"/>
      <c r="AB2199" s="2593"/>
      <c r="AC2199" s="2257"/>
      <c r="AD2199" s="154"/>
      <c r="AE2199" s="154"/>
      <c r="AF2199" s="154"/>
      <c r="AG2199" s="154"/>
      <c r="AH2199" s="154"/>
      <c r="AI2199" s="154"/>
      <c r="AJ2199" s="154"/>
      <c r="AK2199" s="154"/>
      <c r="AL2199" s="154"/>
      <c r="AM2199" s="154"/>
      <c r="AN2199" s="154"/>
      <c r="AO2199" s="154"/>
      <c r="AP2199" s="154"/>
      <c r="AQ2199" s="154"/>
      <c r="AR2199" s="154"/>
      <c r="AS2199" s="154"/>
      <c r="AT2199" s="154"/>
      <c r="AU2199" s="154"/>
      <c r="AV2199" s="154"/>
      <c r="AW2199" s="154"/>
      <c r="AX2199" s="154"/>
      <c r="AY2199" s="154"/>
      <c r="AZ2199" s="154"/>
      <c r="BA2199" s="154"/>
      <c r="BB2199" s="154"/>
      <c r="BC2199" s="154"/>
      <c r="BD2199" s="154"/>
      <c r="BE2199" s="154"/>
      <c r="BF2199" s="154"/>
      <c r="BG2199" s="154"/>
      <c r="BH2199" s="154"/>
      <c r="BI2199" s="154"/>
      <c r="BJ2199" s="154"/>
      <c r="BK2199" s="154"/>
      <c r="BL2199" s="154"/>
      <c r="BM2199" s="154"/>
      <c r="BN2199" s="154"/>
      <c r="BO2199" s="154"/>
      <c r="BP2199" s="154"/>
      <c r="BQ2199" s="154"/>
      <c r="BR2199" s="154"/>
      <c r="BS2199" s="154"/>
      <c r="BT2199" s="154"/>
      <c r="BU2199" s="154"/>
      <c r="BV2199" s="154"/>
      <c r="BW2199" s="154"/>
      <c r="BX2199" s="154"/>
      <c r="BY2199" s="154"/>
      <c r="BZ2199" s="154"/>
      <c r="CA2199" s="154"/>
      <c r="CB2199" s="154"/>
      <c r="CC2199" s="154"/>
      <c r="CD2199" s="154"/>
      <c r="CE2199" s="154"/>
      <c r="CF2199" s="154"/>
      <c r="CG2199" s="154"/>
      <c r="CH2199" s="154"/>
      <c r="CI2199" s="154"/>
      <c r="CJ2199" s="154"/>
      <c r="CK2199" s="154"/>
      <c r="CL2199" s="154"/>
      <c r="CM2199" s="154"/>
      <c r="CN2199" s="154"/>
      <c r="CO2199" s="154"/>
      <c r="CP2199" s="154"/>
      <c r="CQ2199" s="154"/>
      <c r="CR2199" s="154"/>
      <c r="CS2199" s="154"/>
      <c r="CT2199" s="154"/>
      <c r="CU2199" s="154"/>
      <c r="CV2199" s="154"/>
      <c r="CW2199" s="154"/>
      <c r="CX2199" s="154"/>
      <c r="CY2199" s="154"/>
      <c r="CZ2199" s="154"/>
      <c r="DA2199" s="154"/>
      <c r="DB2199" s="154"/>
      <c r="DC2199" s="154"/>
      <c r="DD2199" s="154"/>
      <c r="DE2199" s="154"/>
      <c r="DF2199" s="154"/>
      <c r="DG2199" s="154"/>
      <c r="DH2199" s="154"/>
      <c r="DI2199" s="154"/>
      <c r="DJ2199" s="154"/>
      <c r="DK2199" s="154"/>
      <c r="DL2199" s="154"/>
      <c r="DM2199" s="154"/>
      <c r="DN2199" s="154"/>
      <c r="DO2199" s="154"/>
      <c r="DP2199" s="154"/>
      <c r="DQ2199" s="154"/>
      <c r="DR2199" s="154"/>
      <c r="DS2199" s="154"/>
      <c r="DT2199" s="154"/>
      <c r="DU2199" s="154"/>
      <c r="DV2199" s="154"/>
      <c r="DW2199" s="154"/>
      <c r="DX2199" s="154"/>
      <c r="DY2199" s="154"/>
      <c r="DZ2199" s="154"/>
      <c r="EA2199" s="154"/>
      <c r="EB2199" s="154"/>
      <c r="EC2199" s="154"/>
      <c r="ED2199" s="154"/>
      <c r="EE2199" s="154"/>
      <c r="EF2199" s="154"/>
      <c r="EG2199" s="154"/>
      <c r="EH2199" s="154"/>
      <c r="EI2199" s="154"/>
      <c r="EJ2199" s="154"/>
      <c r="EK2199" s="154"/>
      <c r="EL2199" s="154"/>
      <c r="EM2199" s="154"/>
      <c r="EN2199" s="154"/>
      <c r="EO2199" s="154"/>
      <c r="EP2199" s="154"/>
      <c r="EQ2199" s="154"/>
      <c r="ER2199" s="154"/>
      <c r="ES2199" s="154"/>
      <c r="ET2199" s="154"/>
      <c r="EU2199" s="154"/>
      <c r="EV2199" s="154"/>
      <c r="EW2199" s="154"/>
      <c r="EX2199" s="154"/>
      <c r="EY2199" s="154"/>
      <c r="EZ2199" s="154"/>
      <c r="FA2199" s="154"/>
      <c r="FB2199" s="154"/>
      <c r="FC2199" s="154"/>
      <c r="FD2199" s="154"/>
      <c r="FE2199" s="154"/>
      <c r="FF2199" s="154"/>
      <c r="FG2199" s="154"/>
      <c r="FH2199" s="154"/>
      <c r="FI2199" s="154"/>
      <c r="FJ2199" s="154"/>
      <c r="FK2199" s="154"/>
      <c r="FL2199" s="154"/>
      <c r="FM2199" s="154"/>
      <c r="FN2199" s="154"/>
      <c r="FO2199" s="154"/>
      <c r="FP2199" s="154"/>
      <c r="FQ2199" s="154"/>
      <c r="FR2199" s="154"/>
      <c r="FS2199" s="154"/>
      <c r="FT2199" s="154"/>
      <c r="FU2199" s="154"/>
      <c r="FV2199" s="154"/>
      <c r="FW2199" s="154"/>
      <c r="FX2199" s="154"/>
      <c r="FY2199" s="154"/>
      <c r="FZ2199" s="154"/>
      <c r="GA2199" s="154"/>
      <c r="GB2199" s="154"/>
      <c r="GC2199" s="154"/>
      <c r="GD2199" s="154"/>
      <c r="GE2199" s="154"/>
      <c r="GF2199" s="154"/>
      <c r="GG2199" s="154"/>
      <c r="GH2199" s="154"/>
      <c r="GI2199" s="154"/>
      <c r="GJ2199" s="154"/>
      <c r="GK2199" s="154"/>
      <c r="GL2199" s="154"/>
      <c r="GM2199" s="154"/>
      <c r="GN2199" s="154"/>
      <c r="GO2199" s="154"/>
      <c r="GP2199" s="154"/>
      <c r="GQ2199" s="154"/>
      <c r="GR2199" s="154"/>
      <c r="GS2199" s="154"/>
      <c r="GT2199" s="154"/>
      <c r="GU2199" s="154"/>
      <c r="GV2199" s="154"/>
      <c r="GW2199" s="154"/>
      <c r="GX2199" s="154"/>
      <c r="GY2199" s="154"/>
      <c r="GZ2199" s="154"/>
      <c r="HA2199" s="154"/>
      <c r="HB2199" s="154"/>
      <c r="HC2199" s="154"/>
      <c r="HD2199" s="154"/>
      <c r="HE2199" s="154"/>
      <c r="HF2199" s="154"/>
      <c r="HG2199" s="154"/>
      <c r="HH2199" s="154"/>
      <c r="HI2199" s="154"/>
      <c r="HJ2199" s="154"/>
      <c r="HK2199" s="154"/>
      <c r="HL2199" s="154"/>
      <c r="HM2199" s="154"/>
      <c r="HN2199" s="154"/>
      <c r="HO2199" s="154"/>
      <c r="HP2199" s="154"/>
      <c r="HQ2199" s="154"/>
      <c r="HR2199" s="154"/>
      <c r="HS2199" s="154"/>
      <c r="HT2199" s="154"/>
      <c r="HU2199" s="154"/>
      <c r="HV2199" s="154"/>
      <c r="HW2199" s="154"/>
      <c r="HX2199" s="154"/>
      <c r="HY2199" s="154"/>
      <c r="HZ2199" s="154"/>
      <c r="IA2199" s="154"/>
      <c r="IB2199" s="154"/>
      <c r="IC2199" s="154"/>
      <c r="ID2199" s="154"/>
      <c r="IE2199" s="154"/>
      <c r="IF2199" s="154"/>
      <c r="IG2199" s="154"/>
      <c r="IH2199" s="154"/>
      <c r="II2199" s="154"/>
      <c r="IJ2199" s="154"/>
      <c r="IK2199" s="154"/>
      <c r="IL2199" s="154"/>
    </row>
    <row r="2200" spans="1:246" s="837" customFormat="1" x14ac:dyDescent="0.25">
      <c r="A2200" s="217"/>
      <c r="B2200" s="217"/>
      <c r="C2200" s="607" t="s">
        <v>675</v>
      </c>
      <c r="D2200" s="176"/>
      <c r="E2200" s="176"/>
      <c r="F2200" s="1886">
        <f t="shared" ref="F2200:I2200" si="1659">F2139</f>
        <v>0</v>
      </c>
      <c r="G2200" s="732">
        <f t="shared" si="1659"/>
        <v>0</v>
      </c>
      <c r="H2200" s="732">
        <f t="shared" si="1659"/>
        <v>0</v>
      </c>
      <c r="I2200" s="732" t="e">
        <f t="shared" si="1659"/>
        <v>#DIV/0!</v>
      </c>
      <c r="J2200" s="2525"/>
      <c r="K2200" s="2525"/>
      <c r="L2200" s="2526"/>
      <c r="M2200" s="2526"/>
      <c r="N2200" s="2526"/>
      <c r="O2200" s="2526"/>
      <c r="P2200" s="2526"/>
      <c r="Q2200" s="2526"/>
      <c r="R2200" s="2777">
        <f t="shared" ref="R2200:Z2200" si="1660">R2139</f>
        <v>0</v>
      </c>
      <c r="S2200" s="2777">
        <f t="shared" si="1660"/>
        <v>0</v>
      </c>
      <c r="T2200" s="2777">
        <f t="shared" si="1660"/>
        <v>0</v>
      </c>
      <c r="U2200" s="2778">
        <f t="shared" si="1660"/>
        <v>0</v>
      </c>
      <c r="V2200" s="2777">
        <f t="shared" si="1660"/>
        <v>0</v>
      </c>
      <c r="W2200" s="2777">
        <f t="shared" si="1660"/>
        <v>0</v>
      </c>
      <c r="X2200" s="2779">
        <f t="shared" si="1660"/>
        <v>0</v>
      </c>
      <c r="Y2200" s="2779">
        <f t="shared" si="1660"/>
        <v>0</v>
      </c>
      <c r="Z2200" s="2777">
        <f t="shared" si="1660"/>
        <v>0</v>
      </c>
      <c r="AA2200" s="909"/>
      <c r="AB2200" s="2593"/>
      <c r="AC2200" s="2257"/>
      <c r="AD2200" s="154"/>
      <c r="AE2200" s="154"/>
      <c r="AF2200" s="154"/>
      <c r="AG2200" s="154"/>
      <c r="AH2200" s="154"/>
      <c r="AI2200" s="154"/>
      <c r="AJ2200" s="154"/>
      <c r="AK2200" s="154"/>
      <c r="AL2200" s="154"/>
      <c r="AM2200" s="154"/>
      <c r="AN2200" s="154"/>
      <c r="AO2200" s="154"/>
      <c r="AP2200" s="154"/>
      <c r="AQ2200" s="154"/>
      <c r="AR2200" s="154"/>
      <c r="AS2200" s="154"/>
      <c r="AT2200" s="154"/>
      <c r="AU2200" s="154"/>
      <c r="AV2200" s="154"/>
      <c r="AW2200" s="154"/>
      <c r="AX2200" s="154"/>
      <c r="AY2200" s="154"/>
      <c r="AZ2200" s="154"/>
      <c r="BA2200" s="154"/>
      <c r="BB2200" s="154"/>
      <c r="BC2200" s="154"/>
      <c r="BD2200" s="154"/>
      <c r="BE2200" s="154"/>
      <c r="BF2200" s="154"/>
      <c r="BG2200" s="154"/>
      <c r="BH2200" s="154"/>
      <c r="BI2200" s="154"/>
      <c r="BJ2200" s="154"/>
      <c r="BK2200" s="154"/>
      <c r="BL2200" s="154"/>
      <c r="BM2200" s="154"/>
      <c r="BN2200" s="154"/>
      <c r="BO2200" s="154"/>
      <c r="BP2200" s="154"/>
      <c r="BQ2200" s="154"/>
      <c r="BR2200" s="154"/>
      <c r="BS2200" s="154"/>
      <c r="BT2200" s="154"/>
      <c r="BU2200" s="154"/>
      <c r="BV2200" s="154"/>
      <c r="BW2200" s="154"/>
      <c r="BX2200" s="154"/>
      <c r="BY2200" s="154"/>
      <c r="BZ2200" s="154"/>
      <c r="CA2200" s="154"/>
      <c r="CB2200" s="154"/>
      <c r="CC2200" s="154"/>
      <c r="CD2200" s="154"/>
      <c r="CE2200" s="154"/>
      <c r="CF2200" s="154"/>
      <c r="CG2200" s="154"/>
      <c r="CH2200" s="154"/>
      <c r="CI2200" s="154"/>
      <c r="CJ2200" s="154"/>
      <c r="CK2200" s="154"/>
      <c r="CL2200" s="154"/>
      <c r="CM2200" s="154"/>
      <c r="CN2200" s="154"/>
      <c r="CO2200" s="154"/>
      <c r="CP2200" s="154"/>
      <c r="CQ2200" s="154"/>
      <c r="CR2200" s="154"/>
      <c r="CS2200" s="154"/>
      <c r="CT2200" s="154"/>
      <c r="CU2200" s="154"/>
      <c r="CV2200" s="154"/>
      <c r="CW2200" s="154"/>
      <c r="CX2200" s="154"/>
      <c r="CY2200" s="154"/>
      <c r="CZ2200" s="154"/>
      <c r="DA2200" s="154"/>
      <c r="DB2200" s="154"/>
      <c r="DC2200" s="154"/>
      <c r="DD2200" s="154"/>
      <c r="DE2200" s="154"/>
      <c r="DF2200" s="154"/>
      <c r="DG2200" s="154"/>
      <c r="DH2200" s="154"/>
      <c r="DI2200" s="154"/>
      <c r="DJ2200" s="154"/>
      <c r="DK2200" s="154"/>
      <c r="DL2200" s="154"/>
      <c r="DM2200" s="154"/>
      <c r="DN2200" s="154"/>
      <c r="DO2200" s="154"/>
      <c r="DP2200" s="154"/>
      <c r="DQ2200" s="154"/>
      <c r="DR2200" s="154"/>
      <c r="DS2200" s="154"/>
      <c r="DT2200" s="154"/>
      <c r="DU2200" s="154"/>
      <c r="DV2200" s="154"/>
      <c r="DW2200" s="154"/>
      <c r="DX2200" s="154"/>
      <c r="DY2200" s="154"/>
      <c r="DZ2200" s="154"/>
      <c r="EA2200" s="154"/>
      <c r="EB2200" s="154"/>
      <c r="EC2200" s="154"/>
      <c r="ED2200" s="154"/>
      <c r="EE2200" s="154"/>
      <c r="EF2200" s="154"/>
      <c r="EG2200" s="154"/>
      <c r="EH2200" s="154"/>
      <c r="EI2200" s="154"/>
      <c r="EJ2200" s="154"/>
      <c r="EK2200" s="154"/>
      <c r="EL2200" s="154"/>
      <c r="EM2200" s="154"/>
      <c r="EN2200" s="154"/>
      <c r="EO2200" s="154"/>
      <c r="EP2200" s="154"/>
      <c r="EQ2200" s="154"/>
      <c r="ER2200" s="154"/>
      <c r="ES2200" s="154"/>
      <c r="ET2200" s="154"/>
      <c r="EU2200" s="154"/>
      <c r="EV2200" s="154"/>
      <c r="EW2200" s="154"/>
      <c r="EX2200" s="154"/>
      <c r="EY2200" s="154"/>
      <c r="EZ2200" s="154"/>
      <c r="FA2200" s="154"/>
      <c r="FB2200" s="154"/>
      <c r="FC2200" s="154"/>
      <c r="FD2200" s="154"/>
      <c r="FE2200" s="154"/>
      <c r="FF2200" s="154"/>
      <c r="FG2200" s="154"/>
      <c r="FH2200" s="154"/>
      <c r="FI2200" s="154"/>
      <c r="FJ2200" s="154"/>
      <c r="FK2200" s="154"/>
      <c r="FL2200" s="154"/>
      <c r="FM2200" s="154"/>
      <c r="FN2200" s="154"/>
      <c r="FO2200" s="154"/>
      <c r="FP2200" s="154"/>
      <c r="FQ2200" s="154"/>
      <c r="FR2200" s="154"/>
      <c r="FS2200" s="154"/>
      <c r="FT2200" s="154"/>
      <c r="FU2200" s="154"/>
      <c r="FV2200" s="154"/>
      <c r="FW2200" s="154"/>
      <c r="FX2200" s="154"/>
      <c r="FY2200" s="154"/>
      <c r="FZ2200" s="154"/>
      <c r="GA2200" s="154"/>
      <c r="GB2200" s="154"/>
      <c r="GC2200" s="154"/>
      <c r="GD2200" s="154"/>
      <c r="GE2200" s="154"/>
      <c r="GF2200" s="154"/>
      <c r="GG2200" s="154"/>
      <c r="GH2200" s="154"/>
      <c r="GI2200" s="154"/>
      <c r="GJ2200" s="154"/>
      <c r="GK2200" s="154"/>
      <c r="GL2200" s="154"/>
      <c r="GM2200" s="154"/>
      <c r="GN2200" s="154"/>
      <c r="GO2200" s="154"/>
      <c r="GP2200" s="154"/>
      <c r="GQ2200" s="154"/>
      <c r="GR2200" s="154"/>
      <c r="GS2200" s="154"/>
      <c r="GT2200" s="154"/>
      <c r="GU2200" s="154"/>
      <c r="GV2200" s="154"/>
      <c r="GW2200" s="154"/>
      <c r="GX2200" s="154"/>
      <c r="GY2200" s="154"/>
      <c r="GZ2200" s="154"/>
      <c r="HA2200" s="154"/>
      <c r="HB2200" s="154"/>
      <c r="HC2200" s="154"/>
      <c r="HD2200" s="154"/>
      <c r="HE2200" s="154"/>
      <c r="HF2200" s="154"/>
      <c r="HG2200" s="154"/>
      <c r="HH2200" s="154"/>
      <c r="HI2200" s="154"/>
      <c r="HJ2200" s="154"/>
      <c r="HK2200" s="154"/>
      <c r="HL2200" s="154"/>
      <c r="HM2200" s="154"/>
      <c r="HN2200" s="154"/>
      <c r="HO2200" s="154"/>
      <c r="HP2200" s="154"/>
      <c r="HQ2200" s="154"/>
      <c r="HR2200" s="154"/>
      <c r="HS2200" s="154"/>
      <c r="HT2200" s="154"/>
      <c r="HU2200" s="154"/>
      <c r="HV2200" s="154"/>
      <c r="HW2200" s="154"/>
      <c r="HX2200" s="154"/>
      <c r="HY2200" s="154"/>
      <c r="HZ2200" s="154"/>
      <c r="IA2200" s="154"/>
      <c r="IB2200" s="154"/>
      <c r="IC2200" s="154"/>
      <c r="ID2200" s="154"/>
      <c r="IE2200" s="154"/>
      <c r="IF2200" s="154"/>
      <c r="IG2200" s="154"/>
      <c r="IH2200" s="154"/>
      <c r="II2200" s="154"/>
      <c r="IJ2200" s="154"/>
      <c r="IK2200" s="154"/>
      <c r="IL2200" s="154"/>
    </row>
    <row r="2201" spans="1:246" s="837" customFormat="1" ht="60" x14ac:dyDescent="0.25">
      <c r="A2201" s="217"/>
      <c r="B2201" s="217"/>
      <c r="C2201" s="607" t="s">
        <v>676</v>
      </c>
      <c r="D2201" s="176"/>
      <c r="E2201" s="176"/>
      <c r="F2201" s="1886">
        <f t="shared" ref="F2201:I2201" si="1661">F2140</f>
        <v>0</v>
      </c>
      <c r="G2201" s="732">
        <f t="shared" si="1661"/>
        <v>0</v>
      </c>
      <c r="H2201" s="732">
        <f t="shared" si="1661"/>
        <v>0</v>
      </c>
      <c r="I2201" s="732">
        <f t="shared" si="1661"/>
        <v>0</v>
      </c>
      <c r="J2201" s="2525"/>
      <c r="K2201" s="2525"/>
      <c r="L2201" s="2526"/>
      <c r="M2201" s="2526"/>
      <c r="N2201" s="2526"/>
      <c r="O2201" s="2526"/>
      <c r="P2201" s="2526"/>
      <c r="Q2201" s="2526"/>
      <c r="R2201" s="2777">
        <f t="shared" ref="R2201:Z2201" si="1662">R2140</f>
        <v>0</v>
      </c>
      <c r="S2201" s="2777">
        <f t="shared" si="1662"/>
        <v>0</v>
      </c>
      <c r="T2201" s="2777">
        <f t="shared" si="1662"/>
        <v>0</v>
      </c>
      <c r="U2201" s="2778">
        <f t="shared" si="1662"/>
        <v>0</v>
      </c>
      <c r="V2201" s="2777">
        <f t="shared" si="1662"/>
        <v>0</v>
      </c>
      <c r="W2201" s="2777">
        <f t="shared" si="1662"/>
        <v>0</v>
      </c>
      <c r="X2201" s="2779">
        <f t="shared" si="1662"/>
        <v>0</v>
      </c>
      <c r="Y2201" s="2779">
        <f t="shared" si="1662"/>
        <v>0</v>
      </c>
      <c r="Z2201" s="2777">
        <f t="shared" si="1662"/>
        <v>0</v>
      </c>
      <c r="AA2201" s="909"/>
      <c r="AB2201" s="2593"/>
      <c r="AC2201" s="2257"/>
      <c r="AD2201" s="154"/>
      <c r="AE2201" s="154"/>
      <c r="AF2201" s="154"/>
      <c r="AG2201" s="154"/>
      <c r="AH2201" s="154"/>
      <c r="AI2201" s="154"/>
      <c r="AJ2201" s="154"/>
      <c r="AK2201" s="154"/>
      <c r="AL2201" s="154"/>
      <c r="AM2201" s="154"/>
      <c r="AN2201" s="154"/>
      <c r="AO2201" s="154"/>
      <c r="AP2201" s="154"/>
      <c r="AQ2201" s="154"/>
      <c r="AR2201" s="154"/>
      <c r="AS2201" s="154"/>
      <c r="AT2201" s="154"/>
      <c r="AU2201" s="154"/>
      <c r="AV2201" s="154"/>
      <c r="AW2201" s="154"/>
      <c r="AX2201" s="154"/>
      <c r="AY2201" s="154"/>
      <c r="AZ2201" s="154"/>
      <c r="BA2201" s="154"/>
      <c r="BB2201" s="154"/>
      <c r="BC2201" s="154"/>
      <c r="BD2201" s="154"/>
      <c r="BE2201" s="154"/>
      <c r="BF2201" s="154"/>
      <c r="BG2201" s="154"/>
      <c r="BH2201" s="154"/>
      <c r="BI2201" s="154"/>
      <c r="BJ2201" s="154"/>
      <c r="BK2201" s="154"/>
      <c r="BL2201" s="154"/>
      <c r="BM2201" s="154"/>
      <c r="BN2201" s="154"/>
      <c r="BO2201" s="154"/>
      <c r="BP2201" s="154"/>
      <c r="BQ2201" s="154"/>
      <c r="BR2201" s="154"/>
      <c r="BS2201" s="154"/>
      <c r="BT2201" s="154"/>
      <c r="BU2201" s="154"/>
      <c r="BV2201" s="154"/>
      <c r="BW2201" s="154"/>
      <c r="BX2201" s="154"/>
      <c r="BY2201" s="154"/>
      <c r="BZ2201" s="154"/>
      <c r="CA2201" s="154"/>
      <c r="CB2201" s="154"/>
      <c r="CC2201" s="154"/>
      <c r="CD2201" s="154"/>
      <c r="CE2201" s="154"/>
      <c r="CF2201" s="154"/>
      <c r="CG2201" s="154"/>
      <c r="CH2201" s="154"/>
      <c r="CI2201" s="154"/>
      <c r="CJ2201" s="154"/>
      <c r="CK2201" s="154"/>
      <c r="CL2201" s="154"/>
      <c r="CM2201" s="154"/>
      <c r="CN2201" s="154"/>
      <c r="CO2201" s="154"/>
      <c r="CP2201" s="154"/>
      <c r="CQ2201" s="154"/>
      <c r="CR2201" s="154"/>
      <c r="CS2201" s="154"/>
      <c r="CT2201" s="154"/>
      <c r="CU2201" s="154"/>
      <c r="CV2201" s="154"/>
      <c r="CW2201" s="154"/>
      <c r="CX2201" s="154"/>
      <c r="CY2201" s="154"/>
      <c r="CZ2201" s="154"/>
      <c r="DA2201" s="154"/>
      <c r="DB2201" s="154"/>
      <c r="DC2201" s="154"/>
      <c r="DD2201" s="154"/>
      <c r="DE2201" s="154"/>
      <c r="DF2201" s="154"/>
      <c r="DG2201" s="154"/>
      <c r="DH2201" s="154"/>
      <c r="DI2201" s="154"/>
      <c r="DJ2201" s="154"/>
      <c r="DK2201" s="154"/>
      <c r="DL2201" s="154"/>
      <c r="DM2201" s="154"/>
      <c r="DN2201" s="154"/>
      <c r="DO2201" s="154"/>
      <c r="DP2201" s="154"/>
      <c r="DQ2201" s="154"/>
      <c r="DR2201" s="154"/>
      <c r="DS2201" s="154"/>
      <c r="DT2201" s="154"/>
      <c r="DU2201" s="154"/>
      <c r="DV2201" s="154"/>
      <c r="DW2201" s="154"/>
      <c r="DX2201" s="154"/>
      <c r="DY2201" s="154"/>
      <c r="DZ2201" s="154"/>
      <c r="EA2201" s="154"/>
      <c r="EB2201" s="154"/>
      <c r="EC2201" s="154"/>
      <c r="ED2201" s="154"/>
      <c r="EE2201" s="154"/>
      <c r="EF2201" s="154"/>
      <c r="EG2201" s="154"/>
      <c r="EH2201" s="154"/>
      <c r="EI2201" s="154"/>
      <c r="EJ2201" s="154"/>
      <c r="EK2201" s="154"/>
      <c r="EL2201" s="154"/>
      <c r="EM2201" s="154"/>
      <c r="EN2201" s="154"/>
      <c r="EO2201" s="154"/>
      <c r="EP2201" s="154"/>
      <c r="EQ2201" s="154"/>
      <c r="ER2201" s="154"/>
      <c r="ES2201" s="154"/>
      <c r="ET2201" s="154"/>
      <c r="EU2201" s="154"/>
      <c r="EV2201" s="154"/>
      <c r="EW2201" s="154"/>
      <c r="EX2201" s="154"/>
      <c r="EY2201" s="154"/>
      <c r="EZ2201" s="154"/>
      <c r="FA2201" s="154"/>
      <c r="FB2201" s="154"/>
      <c r="FC2201" s="154"/>
      <c r="FD2201" s="154"/>
      <c r="FE2201" s="154"/>
      <c r="FF2201" s="154"/>
      <c r="FG2201" s="154"/>
      <c r="FH2201" s="154"/>
      <c r="FI2201" s="154"/>
      <c r="FJ2201" s="154"/>
      <c r="FK2201" s="154"/>
      <c r="FL2201" s="154"/>
      <c r="FM2201" s="154"/>
      <c r="FN2201" s="154"/>
      <c r="FO2201" s="154"/>
      <c r="FP2201" s="154"/>
      <c r="FQ2201" s="154"/>
      <c r="FR2201" s="154"/>
      <c r="FS2201" s="154"/>
      <c r="FT2201" s="154"/>
      <c r="FU2201" s="154"/>
      <c r="FV2201" s="154"/>
      <c r="FW2201" s="154"/>
      <c r="FX2201" s="154"/>
      <c r="FY2201" s="154"/>
      <c r="FZ2201" s="154"/>
      <c r="GA2201" s="154"/>
      <c r="GB2201" s="154"/>
      <c r="GC2201" s="154"/>
      <c r="GD2201" s="154"/>
      <c r="GE2201" s="154"/>
      <c r="GF2201" s="154"/>
      <c r="GG2201" s="154"/>
      <c r="GH2201" s="154"/>
      <c r="GI2201" s="154"/>
      <c r="GJ2201" s="154"/>
      <c r="GK2201" s="154"/>
      <c r="GL2201" s="154"/>
      <c r="GM2201" s="154"/>
      <c r="GN2201" s="154"/>
      <c r="GO2201" s="154"/>
      <c r="GP2201" s="154"/>
      <c r="GQ2201" s="154"/>
      <c r="GR2201" s="154"/>
      <c r="GS2201" s="154"/>
      <c r="GT2201" s="154"/>
      <c r="GU2201" s="154"/>
      <c r="GV2201" s="154"/>
      <c r="GW2201" s="154"/>
      <c r="GX2201" s="154"/>
      <c r="GY2201" s="154"/>
      <c r="GZ2201" s="154"/>
      <c r="HA2201" s="154"/>
      <c r="HB2201" s="154"/>
      <c r="HC2201" s="154"/>
      <c r="HD2201" s="154"/>
      <c r="HE2201" s="154"/>
      <c r="HF2201" s="154"/>
      <c r="HG2201" s="154"/>
      <c r="HH2201" s="154"/>
      <c r="HI2201" s="154"/>
      <c r="HJ2201" s="154"/>
      <c r="HK2201" s="154"/>
      <c r="HL2201" s="154"/>
      <c r="HM2201" s="154"/>
      <c r="HN2201" s="154"/>
      <c r="HO2201" s="154"/>
      <c r="HP2201" s="154"/>
      <c r="HQ2201" s="154"/>
      <c r="HR2201" s="154"/>
      <c r="HS2201" s="154"/>
      <c r="HT2201" s="154"/>
      <c r="HU2201" s="154"/>
      <c r="HV2201" s="154"/>
      <c r="HW2201" s="154"/>
      <c r="HX2201" s="154"/>
      <c r="HY2201" s="154"/>
      <c r="HZ2201" s="154"/>
      <c r="IA2201" s="154"/>
      <c r="IB2201" s="154"/>
      <c r="IC2201" s="154"/>
      <c r="ID2201" s="154"/>
      <c r="IE2201" s="154"/>
      <c r="IF2201" s="154"/>
      <c r="IG2201" s="154"/>
      <c r="IH2201" s="154"/>
      <c r="II2201" s="154"/>
      <c r="IJ2201" s="154"/>
      <c r="IK2201" s="154"/>
      <c r="IL2201" s="154"/>
    </row>
    <row r="2202" spans="1:246" s="837" customFormat="1" x14ac:dyDescent="0.25">
      <c r="A2202" s="217"/>
      <c r="B2202" s="217">
        <v>1</v>
      </c>
      <c r="C2202" s="607" t="s">
        <v>677</v>
      </c>
      <c r="D2202" s="176"/>
      <c r="E2202" s="176"/>
      <c r="F2202" s="1886">
        <f t="shared" ref="F2202:I2202" si="1663">F2141</f>
        <v>0</v>
      </c>
      <c r="G2202" s="732">
        <f t="shared" si="1663"/>
        <v>0</v>
      </c>
      <c r="H2202" s="732">
        <f t="shared" si="1663"/>
        <v>0</v>
      </c>
      <c r="I2202" s="732">
        <f t="shared" si="1663"/>
        <v>0</v>
      </c>
      <c r="J2202" s="2525"/>
      <c r="K2202" s="2525"/>
      <c r="L2202" s="2526"/>
      <c r="M2202" s="2526"/>
      <c r="N2202" s="2526"/>
      <c r="O2202" s="2526"/>
      <c r="P2202" s="2526"/>
      <c r="Q2202" s="2526"/>
      <c r="R2202" s="2777">
        <f t="shared" ref="R2202:Z2202" si="1664">R2141</f>
        <v>0</v>
      </c>
      <c r="S2202" s="2777">
        <f t="shared" si="1664"/>
        <v>0</v>
      </c>
      <c r="T2202" s="2777">
        <f t="shared" si="1664"/>
        <v>0</v>
      </c>
      <c r="U2202" s="2778">
        <f t="shared" si="1664"/>
        <v>0</v>
      </c>
      <c r="V2202" s="2777">
        <f t="shared" si="1664"/>
        <v>0</v>
      </c>
      <c r="W2202" s="2777">
        <f t="shared" si="1664"/>
        <v>0</v>
      </c>
      <c r="X2202" s="2779">
        <f t="shared" si="1664"/>
        <v>0</v>
      </c>
      <c r="Y2202" s="2779">
        <f t="shared" si="1664"/>
        <v>0</v>
      </c>
      <c r="Z2202" s="2777">
        <f t="shared" si="1664"/>
        <v>0</v>
      </c>
      <c r="AA2202" s="909"/>
      <c r="AB2202" s="2593"/>
      <c r="AC2202" s="2257"/>
      <c r="AD2202" s="154"/>
      <c r="AE2202" s="154"/>
      <c r="AF2202" s="154"/>
      <c r="AG2202" s="154"/>
      <c r="AH2202" s="154"/>
      <c r="AI2202" s="154"/>
      <c r="AJ2202" s="154"/>
      <c r="AK2202" s="154"/>
      <c r="AL2202" s="154"/>
      <c r="AM2202" s="154"/>
      <c r="AN2202" s="154"/>
      <c r="AO2202" s="154"/>
      <c r="AP2202" s="154"/>
      <c r="AQ2202" s="154"/>
      <c r="AR2202" s="154"/>
      <c r="AS2202" s="154"/>
      <c r="AT2202" s="154"/>
      <c r="AU2202" s="154"/>
      <c r="AV2202" s="154"/>
      <c r="AW2202" s="154"/>
      <c r="AX2202" s="154"/>
      <c r="AY2202" s="154"/>
      <c r="AZ2202" s="154"/>
      <c r="BA2202" s="154"/>
      <c r="BB2202" s="154"/>
      <c r="BC2202" s="154"/>
      <c r="BD2202" s="154"/>
      <c r="BE2202" s="154"/>
      <c r="BF2202" s="154"/>
      <c r="BG2202" s="154"/>
      <c r="BH2202" s="154"/>
      <c r="BI2202" s="154"/>
      <c r="BJ2202" s="154"/>
      <c r="BK2202" s="154"/>
      <c r="BL2202" s="154"/>
      <c r="BM2202" s="154"/>
      <c r="BN2202" s="154"/>
      <c r="BO2202" s="154"/>
      <c r="BP2202" s="154"/>
      <c r="BQ2202" s="154"/>
      <c r="BR2202" s="154"/>
      <c r="BS2202" s="154"/>
      <c r="BT2202" s="154"/>
      <c r="BU2202" s="154"/>
      <c r="BV2202" s="154"/>
      <c r="BW2202" s="154"/>
      <c r="BX2202" s="154"/>
      <c r="BY2202" s="154"/>
      <c r="BZ2202" s="154"/>
      <c r="CA2202" s="154"/>
      <c r="CB2202" s="154"/>
      <c r="CC2202" s="154"/>
      <c r="CD2202" s="154"/>
      <c r="CE2202" s="154"/>
      <c r="CF2202" s="154"/>
      <c r="CG2202" s="154"/>
      <c r="CH2202" s="154"/>
      <c r="CI2202" s="154"/>
      <c r="CJ2202" s="154"/>
      <c r="CK2202" s="154"/>
      <c r="CL2202" s="154"/>
      <c r="CM2202" s="154"/>
      <c r="CN2202" s="154"/>
      <c r="CO2202" s="154"/>
      <c r="CP2202" s="154"/>
      <c r="CQ2202" s="154"/>
      <c r="CR2202" s="154"/>
      <c r="CS2202" s="154"/>
      <c r="CT2202" s="154"/>
      <c r="CU2202" s="154"/>
      <c r="CV2202" s="154"/>
      <c r="CW2202" s="154"/>
      <c r="CX2202" s="154"/>
      <c r="CY2202" s="154"/>
      <c r="CZ2202" s="154"/>
      <c r="DA2202" s="154"/>
      <c r="DB2202" s="154"/>
      <c r="DC2202" s="154"/>
      <c r="DD2202" s="154"/>
      <c r="DE2202" s="154"/>
      <c r="DF2202" s="154"/>
      <c r="DG2202" s="154"/>
      <c r="DH2202" s="154"/>
      <c r="DI2202" s="154"/>
      <c r="DJ2202" s="154"/>
      <c r="DK2202" s="154"/>
      <c r="DL2202" s="154"/>
      <c r="DM2202" s="154"/>
      <c r="DN2202" s="154"/>
      <c r="DO2202" s="154"/>
      <c r="DP2202" s="154"/>
      <c r="DQ2202" s="154"/>
      <c r="DR2202" s="154"/>
      <c r="DS2202" s="154"/>
      <c r="DT2202" s="154"/>
      <c r="DU2202" s="154"/>
      <c r="DV2202" s="154"/>
      <c r="DW2202" s="154"/>
      <c r="DX2202" s="154"/>
      <c r="DY2202" s="154"/>
      <c r="DZ2202" s="154"/>
      <c r="EA2202" s="154"/>
      <c r="EB2202" s="154"/>
      <c r="EC2202" s="154"/>
      <c r="ED2202" s="154"/>
      <c r="EE2202" s="154"/>
      <c r="EF2202" s="154"/>
      <c r="EG2202" s="154"/>
      <c r="EH2202" s="154"/>
      <c r="EI2202" s="154"/>
      <c r="EJ2202" s="154"/>
      <c r="EK2202" s="154"/>
      <c r="EL2202" s="154"/>
      <c r="EM2202" s="154"/>
      <c r="EN2202" s="154"/>
      <c r="EO2202" s="154"/>
      <c r="EP2202" s="154"/>
      <c r="EQ2202" s="154"/>
      <c r="ER2202" s="154"/>
      <c r="ES2202" s="154"/>
      <c r="ET2202" s="154"/>
      <c r="EU2202" s="154"/>
      <c r="EV2202" s="154"/>
      <c r="EW2202" s="154"/>
      <c r="EX2202" s="154"/>
      <c r="EY2202" s="154"/>
      <c r="EZ2202" s="154"/>
      <c r="FA2202" s="154"/>
      <c r="FB2202" s="154"/>
      <c r="FC2202" s="154"/>
      <c r="FD2202" s="154"/>
      <c r="FE2202" s="154"/>
      <c r="FF2202" s="154"/>
      <c r="FG2202" s="154"/>
      <c r="FH2202" s="154"/>
      <c r="FI2202" s="154"/>
      <c r="FJ2202" s="154"/>
      <c r="FK2202" s="154"/>
      <c r="FL2202" s="154"/>
      <c r="FM2202" s="154"/>
      <c r="FN2202" s="154"/>
      <c r="FO2202" s="154"/>
      <c r="FP2202" s="154"/>
      <c r="FQ2202" s="154"/>
      <c r="FR2202" s="154"/>
      <c r="FS2202" s="154"/>
      <c r="FT2202" s="154"/>
      <c r="FU2202" s="154"/>
      <c r="FV2202" s="154"/>
      <c r="FW2202" s="154"/>
      <c r="FX2202" s="154"/>
      <c r="FY2202" s="154"/>
      <c r="FZ2202" s="154"/>
      <c r="GA2202" s="154"/>
      <c r="GB2202" s="154"/>
      <c r="GC2202" s="154"/>
      <c r="GD2202" s="154"/>
      <c r="GE2202" s="154"/>
      <c r="GF2202" s="154"/>
      <c r="GG2202" s="154"/>
      <c r="GH2202" s="154"/>
      <c r="GI2202" s="154"/>
      <c r="GJ2202" s="154"/>
      <c r="GK2202" s="154"/>
      <c r="GL2202" s="154"/>
      <c r="GM2202" s="154"/>
      <c r="GN2202" s="154"/>
      <c r="GO2202" s="154"/>
      <c r="GP2202" s="154"/>
      <c r="GQ2202" s="154"/>
      <c r="GR2202" s="154"/>
      <c r="GS2202" s="154"/>
      <c r="GT2202" s="154"/>
      <c r="GU2202" s="154"/>
      <c r="GV2202" s="154"/>
      <c r="GW2202" s="154"/>
      <c r="GX2202" s="154"/>
      <c r="GY2202" s="154"/>
      <c r="GZ2202" s="154"/>
      <c r="HA2202" s="154"/>
      <c r="HB2202" s="154"/>
      <c r="HC2202" s="154"/>
      <c r="HD2202" s="154"/>
      <c r="HE2202" s="154"/>
      <c r="HF2202" s="154"/>
      <c r="HG2202" s="154"/>
      <c r="HH2202" s="154"/>
      <c r="HI2202" s="154"/>
      <c r="HJ2202" s="154"/>
      <c r="HK2202" s="154"/>
      <c r="HL2202" s="154"/>
      <c r="HM2202" s="154"/>
      <c r="HN2202" s="154"/>
      <c r="HO2202" s="154"/>
      <c r="HP2202" s="154"/>
      <c r="HQ2202" s="154"/>
      <c r="HR2202" s="154"/>
      <c r="HS2202" s="154"/>
      <c r="HT2202" s="154"/>
      <c r="HU2202" s="154"/>
      <c r="HV2202" s="154"/>
      <c r="HW2202" s="154"/>
      <c r="HX2202" s="154"/>
      <c r="HY2202" s="154"/>
      <c r="HZ2202" s="154"/>
      <c r="IA2202" s="154"/>
      <c r="IB2202" s="154"/>
      <c r="IC2202" s="154"/>
      <c r="ID2202" s="154"/>
      <c r="IE2202" s="154"/>
      <c r="IF2202" s="154"/>
      <c r="IG2202" s="154"/>
      <c r="IH2202" s="154"/>
      <c r="II2202" s="154"/>
      <c r="IJ2202" s="154"/>
      <c r="IK2202" s="154"/>
      <c r="IL2202" s="154"/>
    </row>
    <row r="2203" spans="1:246" s="837" customFormat="1" x14ac:dyDescent="0.25">
      <c r="A2203" s="217"/>
      <c r="B2203" s="217">
        <v>1</v>
      </c>
      <c r="C2203" s="606" t="s">
        <v>678</v>
      </c>
      <c r="D2203" s="176"/>
      <c r="E2203" s="176"/>
      <c r="F2203" s="1886">
        <f t="shared" ref="F2203:I2203" si="1665">F2142</f>
        <v>0</v>
      </c>
      <c r="G2203" s="732">
        <f t="shared" si="1665"/>
        <v>0</v>
      </c>
      <c r="H2203" s="732">
        <f t="shared" si="1665"/>
        <v>0</v>
      </c>
      <c r="I2203" s="732">
        <f t="shared" si="1665"/>
        <v>0</v>
      </c>
      <c r="J2203" s="2525"/>
      <c r="K2203" s="2525"/>
      <c r="L2203" s="2526"/>
      <c r="M2203" s="2526"/>
      <c r="N2203" s="2526"/>
      <c r="O2203" s="2526"/>
      <c r="P2203" s="2526"/>
      <c r="Q2203" s="2526"/>
      <c r="R2203" s="2777">
        <f t="shared" ref="R2203:Z2203" si="1666">R2142</f>
        <v>0</v>
      </c>
      <c r="S2203" s="2777">
        <f t="shared" si="1666"/>
        <v>0</v>
      </c>
      <c r="T2203" s="2777">
        <f t="shared" si="1666"/>
        <v>0</v>
      </c>
      <c r="U2203" s="2778">
        <f t="shared" si="1666"/>
        <v>0</v>
      </c>
      <c r="V2203" s="2777">
        <f t="shared" si="1666"/>
        <v>0</v>
      </c>
      <c r="W2203" s="2777">
        <f t="shared" si="1666"/>
        <v>0</v>
      </c>
      <c r="X2203" s="2779">
        <f t="shared" si="1666"/>
        <v>0</v>
      </c>
      <c r="Y2203" s="2779">
        <f t="shared" si="1666"/>
        <v>0</v>
      </c>
      <c r="Z2203" s="2777">
        <f t="shared" si="1666"/>
        <v>0</v>
      </c>
      <c r="AA2203" s="909"/>
      <c r="AB2203" s="2593"/>
      <c r="AC2203" s="2257"/>
      <c r="AD2203" s="154"/>
      <c r="AE2203" s="154"/>
      <c r="AF2203" s="154"/>
      <c r="AG2203" s="154"/>
      <c r="AH2203" s="154"/>
      <c r="AI2203" s="154"/>
      <c r="AJ2203" s="154"/>
      <c r="AK2203" s="154"/>
      <c r="AL2203" s="154"/>
      <c r="AM2203" s="154"/>
      <c r="AN2203" s="154"/>
      <c r="AO2203" s="154"/>
      <c r="AP2203" s="154"/>
      <c r="AQ2203" s="154"/>
      <c r="AR2203" s="154"/>
      <c r="AS2203" s="154"/>
      <c r="AT2203" s="154"/>
      <c r="AU2203" s="154"/>
      <c r="AV2203" s="154"/>
      <c r="AW2203" s="154"/>
      <c r="AX2203" s="154"/>
      <c r="AY2203" s="154"/>
      <c r="AZ2203" s="154"/>
      <c r="BA2203" s="154"/>
      <c r="BB2203" s="154"/>
      <c r="BC2203" s="154"/>
      <c r="BD2203" s="154"/>
      <c r="BE2203" s="154"/>
      <c r="BF2203" s="154"/>
      <c r="BG2203" s="154"/>
      <c r="BH2203" s="154"/>
      <c r="BI2203" s="154"/>
      <c r="BJ2203" s="154"/>
      <c r="BK2203" s="154"/>
      <c r="BL2203" s="154"/>
      <c r="BM2203" s="154"/>
      <c r="BN2203" s="154"/>
      <c r="BO2203" s="154"/>
      <c r="BP2203" s="154"/>
      <c r="BQ2203" s="154"/>
      <c r="BR2203" s="154"/>
      <c r="BS2203" s="154"/>
      <c r="BT2203" s="154"/>
      <c r="BU2203" s="154"/>
      <c r="BV2203" s="154"/>
      <c r="BW2203" s="154"/>
      <c r="BX2203" s="154"/>
      <c r="BY2203" s="154"/>
      <c r="BZ2203" s="154"/>
      <c r="CA2203" s="154"/>
      <c r="CB2203" s="154"/>
      <c r="CC2203" s="154"/>
      <c r="CD2203" s="154"/>
      <c r="CE2203" s="154"/>
      <c r="CF2203" s="154"/>
      <c r="CG2203" s="154"/>
      <c r="CH2203" s="154"/>
      <c r="CI2203" s="154"/>
      <c r="CJ2203" s="154"/>
      <c r="CK2203" s="154"/>
      <c r="CL2203" s="154"/>
      <c r="CM2203" s="154"/>
      <c r="CN2203" s="154"/>
      <c r="CO2203" s="154"/>
      <c r="CP2203" s="154"/>
      <c r="CQ2203" s="154"/>
      <c r="CR2203" s="154"/>
      <c r="CS2203" s="154"/>
      <c r="CT2203" s="154"/>
      <c r="CU2203" s="154"/>
      <c r="CV2203" s="154"/>
      <c r="CW2203" s="154"/>
      <c r="CX2203" s="154"/>
      <c r="CY2203" s="154"/>
      <c r="CZ2203" s="154"/>
      <c r="DA2203" s="154"/>
      <c r="DB2203" s="154"/>
      <c r="DC2203" s="154"/>
      <c r="DD2203" s="154"/>
      <c r="DE2203" s="154"/>
      <c r="DF2203" s="154"/>
      <c r="DG2203" s="154"/>
      <c r="DH2203" s="154"/>
      <c r="DI2203" s="154"/>
      <c r="DJ2203" s="154"/>
      <c r="DK2203" s="154"/>
      <c r="DL2203" s="154"/>
      <c r="DM2203" s="154"/>
      <c r="DN2203" s="154"/>
      <c r="DO2203" s="154"/>
      <c r="DP2203" s="154"/>
      <c r="DQ2203" s="154"/>
      <c r="DR2203" s="154"/>
      <c r="DS2203" s="154"/>
      <c r="DT2203" s="154"/>
      <c r="DU2203" s="154"/>
      <c r="DV2203" s="154"/>
      <c r="DW2203" s="154"/>
      <c r="DX2203" s="154"/>
      <c r="DY2203" s="154"/>
      <c r="DZ2203" s="154"/>
      <c r="EA2203" s="154"/>
      <c r="EB2203" s="154"/>
      <c r="EC2203" s="154"/>
      <c r="ED2203" s="154"/>
      <c r="EE2203" s="154"/>
      <c r="EF2203" s="154"/>
      <c r="EG2203" s="154"/>
      <c r="EH2203" s="154"/>
      <c r="EI2203" s="154"/>
      <c r="EJ2203" s="154"/>
      <c r="EK2203" s="154"/>
      <c r="EL2203" s="154"/>
      <c r="EM2203" s="154"/>
      <c r="EN2203" s="154"/>
      <c r="EO2203" s="154"/>
      <c r="EP2203" s="154"/>
      <c r="EQ2203" s="154"/>
      <c r="ER2203" s="154"/>
      <c r="ES2203" s="154"/>
      <c r="ET2203" s="154"/>
      <c r="EU2203" s="154"/>
      <c r="EV2203" s="154"/>
      <c r="EW2203" s="154"/>
      <c r="EX2203" s="154"/>
      <c r="EY2203" s="154"/>
      <c r="EZ2203" s="154"/>
      <c r="FA2203" s="154"/>
      <c r="FB2203" s="154"/>
      <c r="FC2203" s="154"/>
      <c r="FD2203" s="154"/>
      <c r="FE2203" s="154"/>
      <c r="FF2203" s="154"/>
      <c r="FG2203" s="154"/>
      <c r="FH2203" s="154"/>
      <c r="FI2203" s="154"/>
      <c r="FJ2203" s="154"/>
      <c r="FK2203" s="154"/>
      <c r="FL2203" s="154"/>
      <c r="FM2203" s="154"/>
      <c r="FN2203" s="154"/>
      <c r="FO2203" s="154"/>
      <c r="FP2203" s="154"/>
      <c r="FQ2203" s="154"/>
      <c r="FR2203" s="154"/>
      <c r="FS2203" s="154"/>
      <c r="FT2203" s="154"/>
      <c r="FU2203" s="154"/>
      <c r="FV2203" s="154"/>
      <c r="FW2203" s="154"/>
      <c r="FX2203" s="154"/>
      <c r="FY2203" s="154"/>
      <c r="FZ2203" s="154"/>
      <c r="GA2203" s="154"/>
      <c r="GB2203" s="154"/>
      <c r="GC2203" s="154"/>
      <c r="GD2203" s="154"/>
      <c r="GE2203" s="154"/>
      <c r="GF2203" s="154"/>
      <c r="GG2203" s="154"/>
      <c r="GH2203" s="154"/>
      <c r="GI2203" s="154"/>
      <c r="GJ2203" s="154"/>
      <c r="GK2203" s="154"/>
      <c r="GL2203" s="154"/>
      <c r="GM2203" s="154"/>
      <c r="GN2203" s="154"/>
      <c r="GO2203" s="154"/>
      <c r="GP2203" s="154"/>
      <c r="GQ2203" s="154"/>
      <c r="GR2203" s="154"/>
      <c r="GS2203" s="154"/>
      <c r="GT2203" s="154"/>
      <c r="GU2203" s="154"/>
      <c r="GV2203" s="154"/>
      <c r="GW2203" s="154"/>
      <c r="GX2203" s="154"/>
      <c r="GY2203" s="154"/>
      <c r="GZ2203" s="154"/>
      <c r="HA2203" s="154"/>
      <c r="HB2203" s="154"/>
      <c r="HC2203" s="154"/>
      <c r="HD2203" s="154"/>
      <c r="HE2203" s="154"/>
      <c r="HF2203" s="154"/>
      <c r="HG2203" s="154"/>
      <c r="HH2203" s="154"/>
      <c r="HI2203" s="154"/>
      <c r="HJ2203" s="154"/>
      <c r="HK2203" s="154"/>
      <c r="HL2203" s="154"/>
      <c r="HM2203" s="154"/>
      <c r="HN2203" s="154"/>
      <c r="HO2203" s="154"/>
      <c r="HP2203" s="154"/>
      <c r="HQ2203" s="154"/>
      <c r="HR2203" s="154"/>
      <c r="HS2203" s="154"/>
      <c r="HT2203" s="154"/>
      <c r="HU2203" s="154"/>
      <c r="HV2203" s="154"/>
      <c r="HW2203" s="154"/>
      <c r="HX2203" s="154"/>
      <c r="HY2203" s="154"/>
      <c r="HZ2203" s="154"/>
      <c r="IA2203" s="154"/>
      <c r="IB2203" s="154"/>
      <c r="IC2203" s="154"/>
      <c r="ID2203" s="154"/>
      <c r="IE2203" s="154"/>
      <c r="IF2203" s="154"/>
      <c r="IG2203" s="154"/>
      <c r="IH2203" s="154"/>
      <c r="II2203" s="154"/>
      <c r="IJ2203" s="154"/>
      <c r="IK2203" s="154"/>
      <c r="IL2203" s="154"/>
    </row>
    <row r="2204" spans="1:246" s="837" customFormat="1" ht="45" x14ac:dyDescent="0.25">
      <c r="A2204" s="217"/>
      <c r="B2204" s="217">
        <v>1</v>
      </c>
      <c r="C2204" s="607" t="s">
        <v>685</v>
      </c>
      <c r="D2204" s="176"/>
      <c r="E2204" s="176"/>
      <c r="F2204" s="1886">
        <f t="shared" ref="F2204:I2204" si="1667">F2143</f>
        <v>0</v>
      </c>
      <c r="G2204" s="732">
        <f t="shared" si="1667"/>
        <v>0</v>
      </c>
      <c r="H2204" s="732">
        <f t="shared" si="1667"/>
        <v>0</v>
      </c>
      <c r="I2204" s="732">
        <f t="shared" si="1667"/>
        <v>0</v>
      </c>
      <c r="J2204" s="2525"/>
      <c r="K2204" s="2525"/>
      <c r="L2204" s="2526"/>
      <c r="M2204" s="2526"/>
      <c r="N2204" s="2526"/>
      <c r="O2204" s="2526"/>
      <c r="P2204" s="2526"/>
      <c r="Q2204" s="2526"/>
      <c r="R2204" s="2777">
        <f t="shared" ref="R2204:Z2205" si="1668">R2143</f>
        <v>0</v>
      </c>
      <c r="S2204" s="2777">
        <f t="shared" si="1668"/>
        <v>0</v>
      </c>
      <c r="T2204" s="2777">
        <f t="shared" si="1668"/>
        <v>0</v>
      </c>
      <c r="U2204" s="2778">
        <f t="shared" si="1668"/>
        <v>0</v>
      </c>
      <c r="V2204" s="2777">
        <f t="shared" si="1668"/>
        <v>0</v>
      </c>
      <c r="W2204" s="2777">
        <f t="shared" si="1668"/>
        <v>0</v>
      </c>
      <c r="X2204" s="2779">
        <f t="shared" si="1668"/>
        <v>0</v>
      </c>
      <c r="Y2204" s="2779">
        <f t="shared" si="1668"/>
        <v>0</v>
      </c>
      <c r="Z2204" s="2777">
        <f t="shared" si="1668"/>
        <v>0</v>
      </c>
      <c r="AA2204" s="909"/>
      <c r="AB2204" s="2593"/>
      <c r="AC2204" s="2257"/>
      <c r="AD2204" s="154"/>
      <c r="AE2204" s="154"/>
      <c r="AF2204" s="154"/>
      <c r="AG2204" s="154"/>
      <c r="AH2204" s="154"/>
      <c r="AI2204" s="154"/>
      <c r="AJ2204" s="154"/>
      <c r="AK2204" s="154"/>
      <c r="AL2204" s="154"/>
      <c r="AM2204" s="154"/>
      <c r="AN2204" s="154"/>
      <c r="AO2204" s="154"/>
      <c r="AP2204" s="154"/>
      <c r="AQ2204" s="154"/>
      <c r="AR2204" s="154"/>
      <c r="AS2204" s="154"/>
      <c r="AT2204" s="154"/>
      <c r="AU2204" s="154"/>
      <c r="AV2204" s="154"/>
      <c r="AW2204" s="154"/>
      <c r="AX2204" s="154"/>
      <c r="AY2204" s="154"/>
      <c r="AZ2204" s="154"/>
      <c r="BA2204" s="154"/>
      <c r="BB2204" s="154"/>
      <c r="BC2204" s="154"/>
      <c r="BD2204" s="154"/>
      <c r="BE2204" s="154"/>
      <c r="BF2204" s="154"/>
      <c r="BG2204" s="154"/>
      <c r="BH2204" s="154"/>
      <c r="BI2204" s="154"/>
      <c r="BJ2204" s="154"/>
      <c r="BK2204" s="154"/>
      <c r="BL2204" s="154"/>
      <c r="BM2204" s="154"/>
      <c r="BN2204" s="154"/>
      <c r="BO2204" s="154"/>
      <c r="BP2204" s="154"/>
      <c r="BQ2204" s="154"/>
      <c r="BR2204" s="154"/>
      <c r="BS2204" s="154"/>
      <c r="BT2204" s="154"/>
      <c r="BU2204" s="154"/>
      <c r="BV2204" s="154"/>
      <c r="BW2204" s="154"/>
      <c r="BX2204" s="154"/>
      <c r="BY2204" s="154"/>
      <c r="BZ2204" s="154"/>
      <c r="CA2204" s="154"/>
      <c r="CB2204" s="154"/>
      <c r="CC2204" s="154"/>
      <c r="CD2204" s="154"/>
      <c r="CE2204" s="154"/>
      <c r="CF2204" s="154"/>
      <c r="CG2204" s="154"/>
      <c r="CH2204" s="154"/>
      <c r="CI2204" s="154"/>
      <c r="CJ2204" s="154"/>
      <c r="CK2204" s="154"/>
      <c r="CL2204" s="154"/>
      <c r="CM2204" s="154"/>
      <c r="CN2204" s="154"/>
      <c r="CO2204" s="154"/>
      <c r="CP2204" s="154"/>
      <c r="CQ2204" s="154"/>
      <c r="CR2204" s="154"/>
      <c r="CS2204" s="154"/>
      <c r="CT2204" s="154"/>
      <c r="CU2204" s="154"/>
      <c r="CV2204" s="154"/>
      <c r="CW2204" s="154"/>
      <c r="CX2204" s="154"/>
      <c r="CY2204" s="154"/>
      <c r="CZ2204" s="154"/>
      <c r="DA2204" s="154"/>
      <c r="DB2204" s="154"/>
      <c r="DC2204" s="154"/>
      <c r="DD2204" s="154"/>
      <c r="DE2204" s="154"/>
      <c r="DF2204" s="154"/>
      <c r="DG2204" s="154"/>
      <c r="DH2204" s="154"/>
      <c r="DI2204" s="154"/>
      <c r="DJ2204" s="154"/>
      <c r="DK2204" s="154"/>
      <c r="DL2204" s="154"/>
      <c r="DM2204" s="154"/>
      <c r="DN2204" s="154"/>
      <c r="DO2204" s="154"/>
      <c r="DP2204" s="154"/>
      <c r="DQ2204" s="154"/>
      <c r="DR2204" s="154"/>
      <c r="DS2204" s="154"/>
      <c r="DT2204" s="154"/>
      <c r="DU2204" s="154"/>
      <c r="DV2204" s="154"/>
      <c r="DW2204" s="154"/>
      <c r="DX2204" s="154"/>
      <c r="DY2204" s="154"/>
      <c r="DZ2204" s="154"/>
      <c r="EA2204" s="154"/>
      <c r="EB2204" s="154"/>
      <c r="EC2204" s="154"/>
      <c r="ED2204" s="154"/>
      <c r="EE2204" s="154"/>
      <c r="EF2204" s="154"/>
      <c r="EG2204" s="154"/>
      <c r="EH2204" s="154"/>
      <c r="EI2204" s="154"/>
      <c r="EJ2204" s="154"/>
      <c r="EK2204" s="154"/>
      <c r="EL2204" s="154"/>
      <c r="EM2204" s="154"/>
      <c r="EN2204" s="154"/>
      <c r="EO2204" s="154"/>
      <c r="EP2204" s="154"/>
      <c r="EQ2204" s="154"/>
      <c r="ER2204" s="154"/>
      <c r="ES2204" s="154"/>
      <c r="ET2204" s="154"/>
      <c r="EU2204" s="154"/>
      <c r="EV2204" s="154"/>
      <c r="EW2204" s="154"/>
      <c r="EX2204" s="154"/>
      <c r="EY2204" s="154"/>
      <c r="EZ2204" s="154"/>
      <c r="FA2204" s="154"/>
      <c r="FB2204" s="154"/>
      <c r="FC2204" s="154"/>
      <c r="FD2204" s="154"/>
      <c r="FE2204" s="154"/>
      <c r="FF2204" s="154"/>
      <c r="FG2204" s="154"/>
      <c r="FH2204" s="154"/>
      <c r="FI2204" s="154"/>
      <c r="FJ2204" s="154"/>
      <c r="FK2204" s="154"/>
      <c r="FL2204" s="154"/>
      <c r="FM2204" s="154"/>
      <c r="FN2204" s="154"/>
      <c r="FO2204" s="154"/>
      <c r="FP2204" s="154"/>
      <c r="FQ2204" s="154"/>
      <c r="FR2204" s="154"/>
      <c r="FS2204" s="154"/>
      <c r="FT2204" s="154"/>
      <c r="FU2204" s="154"/>
      <c r="FV2204" s="154"/>
      <c r="FW2204" s="154"/>
      <c r="FX2204" s="154"/>
      <c r="FY2204" s="154"/>
      <c r="FZ2204" s="154"/>
      <c r="GA2204" s="154"/>
      <c r="GB2204" s="154"/>
      <c r="GC2204" s="154"/>
      <c r="GD2204" s="154"/>
      <c r="GE2204" s="154"/>
      <c r="GF2204" s="154"/>
      <c r="GG2204" s="154"/>
      <c r="GH2204" s="154"/>
      <c r="GI2204" s="154"/>
      <c r="GJ2204" s="154"/>
      <c r="GK2204" s="154"/>
      <c r="GL2204" s="154"/>
      <c r="GM2204" s="154"/>
      <c r="GN2204" s="154"/>
      <c r="GO2204" s="154"/>
      <c r="GP2204" s="154"/>
      <c r="GQ2204" s="154"/>
      <c r="GR2204" s="154"/>
      <c r="GS2204" s="154"/>
      <c r="GT2204" s="154"/>
      <c r="GU2204" s="154"/>
      <c r="GV2204" s="154"/>
      <c r="GW2204" s="154"/>
      <c r="GX2204" s="154"/>
      <c r="GY2204" s="154"/>
      <c r="GZ2204" s="154"/>
      <c r="HA2204" s="154"/>
      <c r="HB2204" s="154"/>
      <c r="HC2204" s="154"/>
      <c r="HD2204" s="154"/>
      <c r="HE2204" s="154"/>
      <c r="HF2204" s="154"/>
      <c r="HG2204" s="154"/>
      <c r="HH2204" s="154"/>
      <c r="HI2204" s="154"/>
      <c r="HJ2204" s="154"/>
      <c r="HK2204" s="154"/>
      <c r="HL2204" s="154"/>
      <c r="HM2204" s="154"/>
      <c r="HN2204" s="154"/>
      <c r="HO2204" s="154"/>
      <c r="HP2204" s="154"/>
      <c r="HQ2204" s="154"/>
      <c r="HR2204" s="154"/>
      <c r="HS2204" s="154"/>
      <c r="HT2204" s="154"/>
      <c r="HU2204" s="154"/>
      <c r="HV2204" s="154"/>
      <c r="HW2204" s="154"/>
      <c r="HX2204" s="154"/>
      <c r="HY2204" s="154"/>
      <c r="HZ2204" s="154"/>
      <c r="IA2204" s="154"/>
      <c r="IB2204" s="154"/>
      <c r="IC2204" s="154"/>
      <c r="ID2204" s="154"/>
      <c r="IE2204" s="154"/>
      <c r="IF2204" s="154"/>
      <c r="IG2204" s="154"/>
      <c r="IH2204" s="154"/>
      <c r="II2204" s="154"/>
      <c r="IJ2204" s="154"/>
      <c r="IK2204" s="154"/>
      <c r="IL2204" s="154"/>
    </row>
    <row r="2205" spans="1:246" s="837" customFormat="1" ht="30" x14ac:dyDescent="0.25">
      <c r="A2205" s="217"/>
      <c r="B2205" s="217">
        <v>1</v>
      </c>
      <c r="C2205" s="607" t="s">
        <v>686</v>
      </c>
      <c r="D2205" s="176"/>
      <c r="E2205" s="176"/>
      <c r="F2205" s="1886">
        <f t="shared" ref="F2205:I2205" si="1669">F2144</f>
        <v>0</v>
      </c>
      <c r="G2205" s="732">
        <f t="shared" si="1669"/>
        <v>0</v>
      </c>
      <c r="H2205" s="732">
        <f t="shared" si="1669"/>
        <v>0</v>
      </c>
      <c r="I2205" s="732" t="e">
        <f t="shared" si="1669"/>
        <v>#DIV/0!</v>
      </c>
      <c r="J2205" s="2525"/>
      <c r="K2205" s="2525"/>
      <c r="L2205" s="2526"/>
      <c r="M2205" s="2526"/>
      <c r="N2205" s="2526"/>
      <c r="O2205" s="2526"/>
      <c r="P2205" s="2526"/>
      <c r="Q2205" s="2526"/>
      <c r="R2205" s="2777">
        <f t="shared" si="1668"/>
        <v>0</v>
      </c>
      <c r="S2205" s="2777">
        <f t="shared" si="1668"/>
        <v>0</v>
      </c>
      <c r="T2205" s="2777">
        <f t="shared" si="1668"/>
        <v>0</v>
      </c>
      <c r="U2205" s="2778">
        <f t="shared" si="1668"/>
        <v>0</v>
      </c>
      <c r="V2205" s="2777">
        <f t="shared" si="1668"/>
        <v>0</v>
      </c>
      <c r="W2205" s="2777">
        <f t="shared" si="1668"/>
        <v>0</v>
      </c>
      <c r="X2205" s="2779">
        <f t="shared" si="1668"/>
        <v>0</v>
      </c>
      <c r="Y2205" s="2779">
        <f t="shared" si="1668"/>
        <v>0</v>
      </c>
      <c r="Z2205" s="2777">
        <f t="shared" si="1668"/>
        <v>0</v>
      </c>
      <c r="AA2205" s="909"/>
      <c r="AB2205" s="2593"/>
      <c r="AC2205" s="2257"/>
      <c r="AD2205" s="154"/>
      <c r="AE2205" s="154"/>
      <c r="AF2205" s="154"/>
      <c r="AG2205" s="154"/>
      <c r="AH2205" s="154"/>
      <c r="AI2205" s="154"/>
      <c r="AJ2205" s="154"/>
      <c r="AK2205" s="154"/>
      <c r="AL2205" s="154"/>
      <c r="AM2205" s="154"/>
      <c r="AN2205" s="154"/>
      <c r="AO2205" s="154"/>
      <c r="AP2205" s="154"/>
      <c r="AQ2205" s="154"/>
      <c r="AR2205" s="154"/>
      <c r="AS2205" s="154"/>
      <c r="AT2205" s="154"/>
      <c r="AU2205" s="154"/>
      <c r="AV2205" s="154"/>
      <c r="AW2205" s="154"/>
      <c r="AX2205" s="154"/>
      <c r="AY2205" s="154"/>
      <c r="AZ2205" s="154"/>
      <c r="BA2205" s="154"/>
      <c r="BB2205" s="154"/>
      <c r="BC2205" s="154"/>
      <c r="BD2205" s="154"/>
      <c r="BE2205" s="154"/>
      <c r="BF2205" s="154"/>
      <c r="BG2205" s="154"/>
      <c r="BH2205" s="154"/>
      <c r="BI2205" s="154"/>
      <c r="BJ2205" s="154"/>
      <c r="BK2205" s="154"/>
      <c r="BL2205" s="154"/>
      <c r="BM2205" s="154"/>
      <c r="BN2205" s="154"/>
      <c r="BO2205" s="154"/>
      <c r="BP2205" s="154"/>
      <c r="BQ2205" s="154"/>
      <c r="BR2205" s="154"/>
      <c r="BS2205" s="154"/>
      <c r="BT2205" s="154"/>
      <c r="BU2205" s="154"/>
      <c r="BV2205" s="154"/>
      <c r="BW2205" s="154"/>
      <c r="BX2205" s="154"/>
      <c r="BY2205" s="154"/>
      <c r="BZ2205" s="154"/>
      <c r="CA2205" s="154"/>
      <c r="CB2205" s="154"/>
      <c r="CC2205" s="154"/>
      <c r="CD2205" s="154"/>
      <c r="CE2205" s="154"/>
      <c r="CF2205" s="154"/>
      <c r="CG2205" s="154"/>
      <c r="CH2205" s="154"/>
      <c r="CI2205" s="154"/>
      <c r="CJ2205" s="154"/>
      <c r="CK2205" s="154"/>
      <c r="CL2205" s="154"/>
      <c r="CM2205" s="154"/>
      <c r="CN2205" s="154"/>
      <c r="CO2205" s="154"/>
      <c r="CP2205" s="154"/>
      <c r="CQ2205" s="154"/>
      <c r="CR2205" s="154"/>
      <c r="CS2205" s="154"/>
      <c r="CT2205" s="154"/>
      <c r="CU2205" s="154"/>
      <c r="CV2205" s="154"/>
      <c r="CW2205" s="154"/>
      <c r="CX2205" s="154"/>
      <c r="CY2205" s="154"/>
      <c r="CZ2205" s="154"/>
      <c r="DA2205" s="154"/>
      <c r="DB2205" s="154"/>
      <c r="DC2205" s="154"/>
      <c r="DD2205" s="154"/>
      <c r="DE2205" s="154"/>
      <c r="DF2205" s="154"/>
      <c r="DG2205" s="154"/>
      <c r="DH2205" s="154"/>
      <c r="DI2205" s="154"/>
      <c r="DJ2205" s="154"/>
      <c r="DK2205" s="154"/>
      <c r="DL2205" s="154"/>
      <c r="DM2205" s="154"/>
      <c r="DN2205" s="154"/>
      <c r="DO2205" s="154"/>
      <c r="DP2205" s="154"/>
      <c r="DQ2205" s="154"/>
      <c r="DR2205" s="154"/>
      <c r="DS2205" s="154"/>
      <c r="DT2205" s="154"/>
      <c r="DU2205" s="154"/>
      <c r="DV2205" s="154"/>
      <c r="DW2205" s="154"/>
      <c r="DX2205" s="154"/>
      <c r="DY2205" s="154"/>
      <c r="DZ2205" s="154"/>
      <c r="EA2205" s="154"/>
      <c r="EB2205" s="154"/>
      <c r="EC2205" s="154"/>
      <c r="ED2205" s="154"/>
      <c r="EE2205" s="154"/>
      <c r="EF2205" s="154"/>
      <c r="EG2205" s="154"/>
      <c r="EH2205" s="154"/>
      <c r="EI2205" s="154"/>
      <c r="EJ2205" s="154"/>
      <c r="EK2205" s="154"/>
      <c r="EL2205" s="154"/>
      <c r="EM2205" s="154"/>
      <c r="EN2205" s="154"/>
      <c r="EO2205" s="154"/>
      <c r="EP2205" s="154"/>
      <c r="EQ2205" s="154"/>
      <c r="ER2205" s="154"/>
      <c r="ES2205" s="154"/>
      <c r="ET2205" s="154"/>
      <c r="EU2205" s="154"/>
      <c r="EV2205" s="154"/>
      <c r="EW2205" s="154"/>
      <c r="EX2205" s="154"/>
      <c r="EY2205" s="154"/>
      <c r="EZ2205" s="154"/>
      <c r="FA2205" s="154"/>
      <c r="FB2205" s="154"/>
      <c r="FC2205" s="154"/>
      <c r="FD2205" s="154"/>
      <c r="FE2205" s="154"/>
      <c r="FF2205" s="154"/>
      <c r="FG2205" s="154"/>
      <c r="FH2205" s="154"/>
      <c r="FI2205" s="154"/>
      <c r="FJ2205" s="154"/>
      <c r="FK2205" s="154"/>
      <c r="FL2205" s="154"/>
      <c r="FM2205" s="154"/>
      <c r="FN2205" s="154"/>
      <c r="FO2205" s="154"/>
      <c r="FP2205" s="154"/>
      <c r="FQ2205" s="154"/>
      <c r="FR2205" s="154"/>
      <c r="FS2205" s="154"/>
      <c r="FT2205" s="154"/>
      <c r="FU2205" s="154"/>
      <c r="FV2205" s="154"/>
      <c r="FW2205" s="154"/>
      <c r="FX2205" s="154"/>
      <c r="FY2205" s="154"/>
      <c r="FZ2205" s="154"/>
      <c r="GA2205" s="154"/>
      <c r="GB2205" s="154"/>
      <c r="GC2205" s="154"/>
      <c r="GD2205" s="154"/>
      <c r="GE2205" s="154"/>
      <c r="GF2205" s="154"/>
      <c r="GG2205" s="154"/>
      <c r="GH2205" s="154"/>
      <c r="GI2205" s="154"/>
      <c r="GJ2205" s="154"/>
      <c r="GK2205" s="154"/>
      <c r="GL2205" s="154"/>
      <c r="GM2205" s="154"/>
      <c r="GN2205" s="154"/>
      <c r="GO2205" s="154"/>
      <c r="GP2205" s="154"/>
      <c r="GQ2205" s="154"/>
      <c r="GR2205" s="154"/>
      <c r="GS2205" s="154"/>
      <c r="GT2205" s="154"/>
      <c r="GU2205" s="154"/>
      <c r="GV2205" s="154"/>
      <c r="GW2205" s="154"/>
      <c r="GX2205" s="154"/>
      <c r="GY2205" s="154"/>
      <c r="GZ2205" s="154"/>
      <c r="HA2205" s="154"/>
      <c r="HB2205" s="154"/>
      <c r="HC2205" s="154"/>
      <c r="HD2205" s="154"/>
      <c r="HE2205" s="154"/>
      <c r="HF2205" s="154"/>
      <c r="HG2205" s="154"/>
      <c r="HH2205" s="154"/>
      <c r="HI2205" s="154"/>
      <c r="HJ2205" s="154"/>
      <c r="HK2205" s="154"/>
      <c r="HL2205" s="154"/>
      <c r="HM2205" s="154"/>
      <c r="HN2205" s="154"/>
      <c r="HO2205" s="154"/>
      <c r="HP2205" s="154"/>
      <c r="HQ2205" s="154"/>
      <c r="HR2205" s="154"/>
      <c r="HS2205" s="154"/>
      <c r="HT2205" s="154"/>
      <c r="HU2205" s="154"/>
      <c r="HV2205" s="154"/>
      <c r="HW2205" s="154"/>
      <c r="HX2205" s="154"/>
      <c r="HY2205" s="154"/>
      <c r="HZ2205" s="154"/>
      <c r="IA2205" s="154"/>
      <c r="IB2205" s="154"/>
      <c r="IC2205" s="154"/>
      <c r="ID2205" s="154"/>
      <c r="IE2205" s="154"/>
      <c r="IF2205" s="154"/>
      <c r="IG2205" s="154"/>
      <c r="IH2205" s="154"/>
      <c r="II2205" s="154"/>
      <c r="IJ2205" s="154"/>
      <c r="IK2205" s="154"/>
      <c r="IL2205" s="154"/>
    </row>
    <row r="2206" spans="1:246" s="837" customFormat="1" ht="45" x14ac:dyDescent="0.25">
      <c r="A2206" s="217">
        <v>1</v>
      </c>
      <c r="B2206" s="217">
        <v>1</v>
      </c>
      <c r="C2206" s="607" t="s">
        <v>268</v>
      </c>
      <c r="D2206" s="176"/>
      <c r="E2206" s="176"/>
      <c r="F2206" s="1886">
        <f t="shared" ref="F2206:I2221" si="1670">F2145</f>
        <v>0</v>
      </c>
      <c r="G2206" s="732">
        <f t="shared" si="1670"/>
        <v>0</v>
      </c>
      <c r="H2206" s="732">
        <f t="shared" si="1670"/>
        <v>0</v>
      </c>
      <c r="I2206" s="732" t="e">
        <f t="shared" si="1670"/>
        <v>#DIV/0!</v>
      </c>
      <c r="J2206" s="2525"/>
      <c r="K2206" s="2525"/>
      <c r="L2206" s="2526"/>
      <c r="M2206" s="2526"/>
      <c r="N2206" s="2526"/>
      <c r="O2206" s="2526"/>
      <c r="P2206" s="2526"/>
      <c r="Q2206" s="2526"/>
      <c r="R2206" s="2777">
        <f t="shared" ref="R2206:Z2206" si="1671">R2145</f>
        <v>0</v>
      </c>
      <c r="S2206" s="2777">
        <f t="shared" si="1671"/>
        <v>0</v>
      </c>
      <c r="T2206" s="2777">
        <f t="shared" si="1671"/>
        <v>0</v>
      </c>
      <c r="U2206" s="2778">
        <f t="shared" si="1671"/>
        <v>0</v>
      </c>
      <c r="V2206" s="2777">
        <f t="shared" si="1671"/>
        <v>0</v>
      </c>
      <c r="W2206" s="2777">
        <f t="shared" si="1671"/>
        <v>0</v>
      </c>
      <c r="X2206" s="2779">
        <f t="shared" si="1671"/>
        <v>0</v>
      </c>
      <c r="Y2206" s="2779">
        <f t="shared" si="1671"/>
        <v>0</v>
      </c>
      <c r="Z2206" s="2777">
        <f t="shared" si="1671"/>
        <v>0</v>
      </c>
      <c r="AA2206" s="909"/>
      <c r="AB2206" s="2593"/>
      <c r="AC2206" s="2257"/>
      <c r="AD2206" s="154"/>
      <c r="AE2206" s="154"/>
      <c r="AF2206" s="154"/>
      <c r="AG2206" s="154"/>
      <c r="AH2206" s="154"/>
      <c r="AI2206" s="154"/>
      <c r="AJ2206" s="154"/>
      <c r="AK2206" s="154"/>
      <c r="AL2206" s="154"/>
      <c r="AM2206" s="154"/>
      <c r="AN2206" s="154"/>
      <c r="AO2206" s="154"/>
      <c r="AP2206" s="154"/>
      <c r="AQ2206" s="154"/>
      <c r="AR2206" s="154"/>
      <c r="AS2206" s="154"/>
      <c r="AT2206" s="154"/>
      <c r="AU2206" s="154"/>
      <c r="AV2206" s="154"/>
      <c r="AW2206" s="154"/>
      <c r="AX2206" s="154"/>
      <c r="AY2206" s="154"/>
      <c r="AZ2206" s="154"/>
      <c r="BA2206" s="154"/>
      <c r="BB2206" s="154"/>
      <c r="BC2206" s="154"/>
      <c r="BD2206" s="154"/>
      <c r="BE2206" s="154"/>
      <c r="BF2206" s="154"/>
      <c r="BG2206" s="154"/>
      <c r="BH2206" s="154"/>
      <c r="BI2206" s="154"/>
      <c r="BJ2206" s="154"/>
      <c r="BK2206" s="154"/>
      <c r="BL2206" s="154"/>
      <c r="BM2206" s="154"/>
      <c r="BN2206" s="154"/>
      <c r="BO2206" s="154"/>
      <c r="BP2206" s="154"/>
      <c r="BQ2206" s="154"/>
      <c r="BR2206" s="154"/>
      <c r="BS2206" s="154"/>
      <c r="BT2206" s="154"/>
      <c r="BU2206" s="154"/>
      <c r="BV2206" s="154"/>
      <c r="BW2206" s="154"/>
      <c r="BX2206" s="154"/>
      <c r="BY2206" s="154"/>
      <c r="BZ2206" s="154"/>
      <c r="CA2206" s="154"/>
      <c r="CB2206" s="154"/>
      <c r="CC2206" s="154"/>
      <c r="CD2206" s="154"/>
      <c r="CE2206" s="154"/>
      <c r="CF2206" s="154"/>
      <c r="CG2206" s="154"/>
      <c r="CH2206" s="154"/>
      <c r="CI2206" s="154"/>
      <c r="CJ2206" s="154"/>
      <c r="CK2206" s="154"/>
      <c r="CL2206" s="154"/>
      <c r="CM2206" s="154"/>
      <c r="CN2206" s="154"/>
      <c r="CO2206" s="154"/>
      <c r="CP2206" s="154"/>
      <c r="CQ2206" s="154"/>
      <c r="CR2206" s="154"/>
      <c r="CS2206" s="154"/>
      <c r="CT2206" s="154"/>
      <c r="CU2206" s="154"/>
      <c r="CV2206" s="154"/>
      <c r="CW2206" s="154"/>
      <c r="CX2206" s="154"/>
      <c r="CY2206" s="154"/>
      <c r="CZ2206" s="154"/>
      <c r="DA2206" s="154"/>
      <c r="DB2206" s="154"/>
      <c r="DC2206" s="154"/>
      <c r="DD2206" s="154"/>
      <c r="DE2206" s="154"/>
      <c r="DF2206" s="154"/>
      <c r="DG2206" s="154"/>
      <c r="DH2206" s="154"/>
      <c r="DI2206" s="154"/>
      <c r="DJ2206" s="154"/>
      <c r="DK2206" s="154"/>
      <c r="DL2206" s="154"/>
      <c r="DM2206" s="154"/>
      <c r="DN2206" s="154"/>
      <c r="DO2206" s="154"/>
      <c r="DP2206" s="154"/>
      <c r="DQ2206" s="154"/>
      <c r="DR2206" s="154"/>
      <c r="DS2206" s="154"/>
      <c r="DT2206" s="154"/>
      <c r="DU2206" s="154"/>
      <c r="DV2206" s="154"/>
      <c r="DW2206" s="154"/>
      <c r="DX2206" s="154"/>
      <c r="DY2206" s="154"/>
      <c r="DZ2206" s="154"/>
      <c r="EA2206" s="154"/>
      <c r="EB2206" s="154"/>
      <c r="EC2206" s="154"/>
      <c r="ED2206" s="154"/>
      <c r="EE2206" s="154"/>
      <c r="EF2206" s="154"/>
      <c r="EG2206" s="154"/>
      <c r="EH2206" s="154"/>
      <c r="EI2206" s="154"/>
      <c r="EJ2206" s="154"/>
      <c r="EK2206" s="154"/>
      <c r="EL2206" s="154"/>
      <c r="EM2206" s="154"/>
      <c r="EN2206" s="154"/>
      <c r="EO2206" s="154"/>
      <c r="EP2206" s="154"/>
      <c r="EQ2206" s="154"/>
      <c r="ER2206" s="154"/>
      <c r="ES2206" s="154"/>
      <c r="ET2206" s="154"/>
      <c r="EU2206" s="154"/>
      <c r="EV2206" s="154"/>
      <c r="EW2206" s="154"/>
      <c r="EX2206" s="154"/>
      <c r="EY2206" s="154"/>
      <c r="EZ2206" s="154"/>
      <c r="FA2206" s="154"/>
      <c r="FB2206" s="154"/>
      <c r="FC2206" s="154"/>
      <c r="FD2206" s="154"/>
      <c r="FE2206" s="154"/>
      <c r="FF2206" s="154"/>
      <c r="FG2206" s="154"/>
      <c r="FH2206" s="154"/>
      <c r="FI2206" s="154"/>
      <c r="FJ2206" s="154"/>
      <c r="FK2206" s="154"/>
      <c r="FL2206" s="154"/>
      <c r="FM2206" s="154"/>
      <c r="FN2206" s="154"/>
      <c r="FO2206" s="154"/>
      <c r="FP2206" s="154"/>
      <c r="FQ2206" s="154"/>
      <c r="FR2206" s="154"/>
      <c r="FS2206" s="154"/>
      <c r="FT2206" s="154"/>
      <c r="FU2206" s="154"/>
      <c r="FV2206" s="154"/>
      <c r="FW2206" s="154"/>
      <c r="FX2206" s="154"/>
      <c r="FY2206" s="154"/>
      <c r="FZ2206" s="154"/>
      <c r="GA2206" s="154"/>
      <c r="GB2206" s="154"/>
      <c r="GC2206" s="154"/>
      <c r="GD2206" s="154"/>
      <c r="GE2206" s="154"/>
      <c r="GF2206" s="154"/>
      <c r="GG2206" s="154"/>
      <c r="GH2206" s="154"/>
      <c r="GI2206" s="154"/>
      <c r="GJ2206" s="154"/>
      <c r="GK2206" s="154"/>
      <c r="GL2206" s="154"/>
      <c r="GM2206" s="154"/>
      <c r="GN2206" s="154"/>
      <c r="GO2206" s="154"/>
      <c r="GP2206" s="154"/>
      <c r="GQ2206" s="154"/>
      <c r="GR2206" s="154"/>
      <c r="GS2206" s="154"/>
      <c r="GT2206" s="154"/>
      <c r="GU2206" s="154"/>
      <c r="GV2206" s="154"/>
      <c r="GW2206" s="154"/>
      <c r="GX2206" s="154"/>
      <c r="GY2206" s="154"/>
      <c r="GZ2206" s="154"/>
      <c r="HA2206" s="154"/>
      <c r="HB2206" s="154"/>
      <c r="HC2206" s="154"/>
      <c r="HD2206" s="154"/>
      <c r="HE2206" s="154"/>
      <c r="HF2206" s="154"/>
      <c r="HG2206" s="154"/>
      <c r="HH2206" s="154"/>
      <c r="HI2206" s="154"/>
      <c r="HJ2206" s="154"/>
      <c r="HK2206" s="154"/>
      <c r="HL2206" s="154"/>
      <c r="HM2206" s="154"/>
      <c r="HN2206" s="154"/>
      <c r="HO2206" s="154"/>
      <c r="HP2206" s="154"/>
      <c r="HQ2206" s="154"/>
      <c r="HR2206" s="154"/>
      <c r="HS2206" s="154"/>
      <c r="HT2206" s="154"/>
      <c r="HU2206" s="154"/>
      <c r="HV2206" s="154"/>
      <c r="HW2206" s="154"/>
      <c r="HX2206" s="154"/>
      <c r="HY2206" s="154"/>
      <c r="HZ2206" s="154"/>
      <c r="IA2206" s="154"/>
      <c r="IB2206" s="154"/>
      <c r="IC2206" s="154"/>
      <c r="ID2206" s="154"/>
      <c r="IE2206" s="154"/>
      <c r="IF2206" s="154"/>
      <c r="IG2206" s="154"/>
      <c r="IH2206" s="154"/>
      <c r="II2206" s="154"/>
      <c r="IJ2206" s="154"/>
      <c r="IK2206" s="154"/>
      <c r="IL2206" s="154"/>
    </row>
    <row r="2207" spans="1:246" s="837" customFormat="1" ht="45" x14ac:dyDescent="0.25">
      <c r="A2207" s="217"/>
      <c r="B2207" s="217">
        <v>1</v>
      </c>
      <c r="C2207" s="607" t="s">
        <v>439</v>
      </c>
      <c r="D2207" s="176"/>
      <c r="E2207" s="176"/>
      <c r="F2207" s="1886">
        <f t="shared" si="1670"/>
        <v>0</v>
      </c>
      <c r="G2207" s="732">
        <f t="shared" si="1670"/>
        <v>0</v>
      </c>
      <c r="H2207" s="732">
        <f t="shared" si="1670"/>
        <v>0</v>
      </c>
      <c r="I2207" s="732" t="e">
        <f t="shared" si="1670"/>
        <v>#DIV/0!</v>
      </c>
      <c r="J2207" s="2525"/>
      <c r="K2207" s="2525"/>
      <c r="L2207" s="2526"/>
      <c r="M2207" s="2526"/>
      <c r="N2207" s="2526"/>
      <c r="O2207" s="2526"/>
      <c r="P2207" s="2526"/>
      <c r="Q2207" s="2526"/>
      <c r="R2207" s="2777">
        <f t="shared" ref="R2207:Z2207" si="1672">R2146</f>
        <v>0</v>
      </c>
      <c r="S2207" s="2777">
        <f t="shared" si="1672"/>
        <v>0</v>
      </c>
      <c r="T2207" s="2777">
        <f t="shared" si="1672"/>
        <v>0</v>
      </c>
      <c r="U2207" s="2778">
        <f t="shared" si="1672"/>
        <v>0</v>
      </c>
      <c r="V2207" s="2777">
        <f t="shared" si="1672"/>
        <v>0</v>
      </c>
      <c r="W2207" s="2777">
        <f t="shared" si="1672"/>
        <v>0</v>
      </c>
      <c r="X2207" s="2779">
        <f t="shared" si="1672"/>
        <v>0</v>
      </c>
      <c r="Y2207" s="2779">
        <f t="shared" si="1672"/>
        <v>0</v>
      </c>
      <c r="Z2207" s="2777">
        <f t="shared" si="1672"/>
        <v>0</v>
      </c>
      <c r="AA2207" s="909"/>
      <c r="AB2207" s="2593"/>
      <c r="AC2207" s="2257"/>
      <c r="AD2207" s="154"/>
      <c r="AE2207" s="154"/>
      <c r="AF2207" s="154"/>
      <c r="AG2207" s="154"/>
      <c r="AH2207" s="154"/>
      <c r="AI2207" s="154"/>
      <c r="AJ2207" s="154"/>
      <c r="AK2207" s="154"/>
      <c r="AL2207" s="154"/>
      <c r="AM2207" s="154"/>
      <c r="AN2207" s="154"/>
      <c r="AO2207" s="154"/>
      <c r="AP2207" s="154"/>
      <c r="AQ2207" s="154"/>
      <c r="AR2207" s="154"/>
      <c r="AS2207" s="154"/>
      <c r="AT2207" s="154"/>
      <c r="AU2207" s="154"/>
      <c r="AV2207" s="154"/>
      <c r="AW2207" s="154"/>
      <c r="AX2207" s="154"/>
      <c r="AY2207" s="154"/>
      <c r="AZ2207" s="154"/>
      <c r="BA2207" s="154"/>
      <c r="BB2207" s="154"/>
      <c r="BC2207" s="154"/>
      <c r="BD2207" s="154"/>
      <c r="BE2207" s="154"/>
      <c r="BF2207" s="154"/>
      <c r="BG2207" s="154"/>
      <c r="BH2207" s="154"/>
      <c r="BI2207" s="154"/>
      <c r="BJ2207" s="154"/>
      <c r="BK2207" s="154"/>
      <c r="BL2207" s="154"/>
      <c r="BM2207" s="154"/>
      <c r="BN2207" s="154"/>
      <c r="BO2207" s="154"/>
      <c r="BP2207" s="154"/>
      <c r="BQ2207" s="154"/>
      <c r="BR2207" s="154"/>
      <c r="BS2207" s="154"/>
      <c r="BT2207" s="154"/>
      <c r="BU2207" s="154"/>
      <c r="BV2207" s="154"/>
      <c r="BW2207" s="154"/>
      <c r="BX2207" s="154"/>
      <c r="BY2207" s="154"/>
      <c r="BZ2207" s="154"/>
      <c r="CA2207" s="154"/>
      <c r="CB2207" s="154"/>
      <c r="CC2207" s="154"/>
      <c r="CD2207" s="154"/>
      <c r="CE2207" s="154"/>
      <c r="CF2207" s="154"/>
      <c r="CG2207" s="154"/>
      <c r="CH2207" s="154"/>
      <c r="CI2207" s="154"/>
      <c r="CJ2207" s="154"/>
      <c r="CK2207" s="154"/>
      <c r="CL2207" s="154"/>
      <c r="CM2207" s="154"/>
      <c r="CN2207" s="154"/>
      <c r="CO2207" s="154"/>
      <c r="CP2207" s="154"/>
      <c r="CQ2207" s="154"/>
      <c r="CR2207" s="154"/>
      <c r="CS2207" s="154"/>
      <c r="CT2207" s="154"/>
      <c r="CU2207" s="154"/>
      <c r="CV2207" s="154"/>
      <c r="CW2207" s="154"/>
      <c r="CX2207" s="154"/>
      <c r="CY2207" s="154"/>
      <c r="CZ2207" s="154"/>
      <c r="DA2207" s="154"/>
      <c r="DB2207" s="154"/>
      <c r="DC2207" s="154"/>
      <c r="DD2207" s="154"/>
      <c r="DE2207" s="154"/>
      <c r="DF2207" s="154"/>
      <c r="DG2207" s="154"/>
      <c r="DH2207" s="154"/>
      <c r="DI2207" s="154"/>
      <c r="DJ2207" s="154"/>
      <c r="DK2207" s="154"/>
      <c r="DL2207" s="154"/>
      <c r="DM2207" s="154"/>
      <c r="DN2207" s="154"/>
      <c r="DO2207" s="154"/>
      <c r="DP2207" s="154"/>
      <c r="DQ2207" s="154"/>
      <c r="DR2207" s="154"/>
      <c r="DS2207" s="154"/>
      <c r="DT2207" s="154"/>
      <c r="DU2207" s="154"/>
      <c r="DV2207" s="154"/>
      <c r="DW2207" s="154"/>
      <c r="DX2207" s="154"/>
      <c r="DY2207" s="154"/>
      <c r="DZ2207" s="154"/>
      <c r="EA2207" s="154"/>
      <c r="EB2207" s="154"/>
      <c r="EC2207" s="154"/>
      <c r="ED2207" s="154"/>
      <c r="EE2207" s="154"/>
      <c r="EF2207" s="154"/>
      <c r="EG2207" s="154"/>
      <c r="EH2207" s="154"/>
      <c r="EI2207" s="154"/>
      <c r="EJ2207" s="154"/>
      <c r="EK2207" s="154"/>
      <c r="EL2207" s="154"/>
      <c r="EM2207" s="154"/>
      <c r="EN2207" s="154"/>
      <c r="EO2207" s="154"/>
      <c r="EP2207" s="154"/>
      <c r="EQ2207" s="154"/>
      <c r="ER2207" s="154"/>
      <c r="ES2207" s="154"/>
      <c r="ET2207" s="154"/>
      <c r="EU2207" s="154"/>
      <c r="EV2207" s="154"/>
      <c r="EW2207" s="154"/>
      <c r="EX2207" s="154"/>
      <c r="EY2207" s="154"/>
      <c r="EZ2207" s="154"/>
      <c r="FA2207" s="154"/>
      <c r="FB2207" s="154"/>
      <c r="FC2207" s="154"/>
      <c r="FD2207" s="154"/>
      <c r="FE2207" s="154"/>
      <c r="FF2207" s="154"/>
      <c r="FG2207" s="154"/>
      <c r="FH2207" s="154"/>
      <c r="FI2207" s="154"/>
      <c r="FJ2207" s="154"/>
      <c r="FK2207" s="154"/>
      <c r="FL2207" s="154"/>
      <c r="FM2207" s="154"/>
      <c r="FN2207" s="154"/>
      <c r="FO2207" s="154"/>
      <c r="FP2207" s="154"/>
      <c r="FQ2207" s="154"/>
      <c r="FR2207" s="154"/>
      <c r="FS2207" s="154"/>
      <c r="FT2207" s="154"/>
      <c r="FU2207" s="154"/>
      <c r="FV2207" s="154"/>
      <c r="FW2207" s="154"/>
      <c r="FX2207" s="154"/>
      <c r="FY2207" s="154"/>
      <c r="FZ2207" s="154"/>
      <c r="GA2207" s="154"/>
      <c r="GB2207" s="154"/>
      <c r="GC2207" s="154"/>
      <c r="GD2207" s="154"/>
      <c r="GE2207" s="154"/>
      <c r="GF2207" s="154"/>
      <c r="GG2207" s="154"/>
      <c r="GH2207" s="154"/>
      <c r="GI2207" s="154"/>
      <c r="GJ2207" s="154"/>
      <c r="GK2207" s="154"/>
      <c r="GL2207" s="154"/>
      <c r="GM2207" s="154"/>
      <c r="GN2207" s="154"/>
      <c r="GO2207" s="154"/>
      <c r="GP2207" s="154"/>
      <c r="GQ2207" s="154"/>
      <c r="GR2207" s="154"/>
      <c r="GS2207" s="154"/>
      <c r="GT2207" s="154"/>
      <c r="GU2207" s="154"/>
      <c r="GV2207" s="154"/>
      <c r="GW2207" s="154"/>
      <c r="GX2207" s="154"/>
      <c r="GY2207" s="154"/>
      <c r="GZ2207" s="154"/>
      <c r="HA2207" s="154"/>
      <c r="HB2207" s="154"/>
      <c r="HC2207" s="154"/>
      <c r="HD2207" s="154"/>
      <c r="HE2207" s="154"/>
      <c r="HF2207" s="154"/>
      <c r="HG2207" s="154"/>
      <c r="HH2207" s="154"/>
      <c r="HI2207" s="154"/>
      <c r="HJ2207" s="154"/>
      <c r="HK2207" s="154"/>
      <c r="HL2207" s="154"/>
      <c r="HM2207" s="154"/>
      <c r="HN2207" s="154"/>
      <c r="HO2207" s="154"/>
      <c r="HP2207" s="154"/>
      <c r="HQ2207" s="154"/>
      <c r="HR2207" s="154"/>
      <c r="HS2207" s="154"/>
      <c r="HT2207" s="154"/>
      <c r="HU2207" s="154"/>
      <c r="HV2207" s="154"/>
      <c r="HW2207" s="154"/>
      <c r="HX2207" s="154"/>
      <c r="HY2207" s="154"/>
      <c r="HZ2207" s="154"/>
      <c r="IA2207" s="154"/>
      <c r="IB2207" s="154"/>
      <c r="IC2207" s="154"/>
      <c r="ID2207" s="154"/>
      <c r="IE2207" s="154"/>
      <c r="IF2207" s="154"/>
      <c r="IG2207" s="154"/>
      <c r="IH2207" s="154"/>
      <c r="II2207" s="154"/>
      <c r="IJ2207" s="154"/>
      <c r="IK2207" s="154"/>
      <c r="IL2207" s="154"/>
    </row>
    <row r="2208" spans="1:246" s="837" customFormat="1" ht="72" x14ac:dyDescent="0.25">
      <c r="A2208" s="217"/>
      <c r="B2208" s="217">
        <v>1</v>
      </c>
      <c r="C2208" s="604" t="s">
        <v>440</v>
      </c>
      <c r="D2208" s="176"/>
      <c r="E2208" s="176"/>
      <c r="F2208" s="1886">
        <f t="shared" si="1670"/>
        <v>0</v>
      </c>
      <c r="G2208" s="732">
        <f t="shared" si="1670"/>
        <v>0</v>
      </c>
      <c r="H2208" s="732">
        <f t="shared" si="1670"/>
        <v>0</v>
      </c>
      <c r="I2208" s="732" t="e">
        <f t="shared" si="1670"/>
        <v>#DIV/0!</v>
      </c>
      <c r="J2208" s="2525"/>
      <c r="K2208" s="2525"/>
      <c r="L2208" s="2526"/>
      <c r="M2208" s="2526"/>
      <c r="N2208" s="2526"/>
      <c r="O2208" s="2526"/>
      <c r="P2208" s="2526"/>
      <c r="Q2208" s="2526"/>
      <c r="R2208" s="2777">
        <f t="shared" ref="R2208:Z2208" si="1673">R2147</f>
        <v>0</v>
      </c>
      <c r="S2208" s="2777">
        <f t="shared" si="1673"/>
        <v>0</v>
      </c>
      <c r="T2208" s="2777">
        <f t="shared" si="1673"/>
        <v>0</v>
      </c>
      <c r="U2208" s="2778">
        <f t="shared" si="1673"/>
        <v>0</v>
      </c>
      <c r="V2208" s="2777">
        <f t="shared" si="1673"/>
        <v>0</v>
      </c>
      <c r="W2208" s="2777">
        <f t="shared" si="1673"/>
        <v>0</v>
      </c>
      <c r="X2208" s="2779">
        <f t="shared" si="1673"/>
        <v>0</v>
      </c>
      <c r="Y2208" s="2779">
        <f t="shared" si="1673"/>
        <v>0</v>
      </c>
      <c r="Z2208" s="2777">
        <f t="shared" si="1673"/>
        <v>0</v>
      </c>
      <c r="AA2208" s="909"/>
      <c r="AB2208" s="2593"/>
      <c r="AC2208" s="2257"/>
      <c r="AD2208" s="154"/>
      <c r="AE2208" s="154"/>
      <c r="AF2208" s="154"/>
      <c r="AG2208" s="154"/>
      <c r="AH2208" s="154"/>
      <c r="AI2208" s="154"/>
      <c r="AJ2208" s="154"/>
      <c r="AK2208" s="154"/>
      <c r="AL2208" s="154"/>
      <c r="AM2208" s="154"/>
      <c r="AN2208" s="154"/>
      <c r="AO2208" s="154"/>
      <c r="AP2208" s="154"/>
      <c r="AQ2208" s="154"/>
      <c r="AR2208" s="154"/>
      <c r="AS2208" s="154"/>
      <c r="AT2208" s="154"/>
      <c r="AU2208" s="154"/>
      <c r="AV2208" s="154"/>
      <c r="AW2208" s="154"/>
      <c r="AX2208" s="154"/>
      <c r="AY2208" s="154"/>
      <c r="AZ2208" s="154"/>
      <c r="BA2208" s="154"/>
      <c r="BB2208" s="154"/>
      <c r="BC2208" s="154"/>
      <c r="BD2208" s="154"/>
      <c r="BE2208" s="154"/>
      <c r="BF2208" s="154"/>
      <c r="BG2208" s="154"/>
      <c r="BH2208" s="154"/>
      <c r="BI2208" s="154"/>
      <c r="BJ2208" s="154"/>
      <c r="BK2208" s="154"/>
      <c r="BL2208" s="154"/>
      <c r="BM2208" s="154"/>
      <c r="BN2208" s="154"/>
      <c r="BO2208" s="154"/>
      <c r="BP2208" s="154"/>
      <c r="BQ2208" s="154"/>
      <c r="BR2208" s="154"/>
      <c r="BS2208" s="154"/>
      <c r="BT2208" s="154"/>
      <c r="BU2208" s="154"/>
      <c r="BV2208" s="154"/>
      <c r="BW2208" s="154"/>
      <c r="BX2208" s="154"/>
      <c r="BY2208" s="154"/>
      <c r="BZ2208" s="154"/>
      <c r="CA2208" s="154"/>
      <c r="CB2208" s="154"/>
      <c r="CC2208" s="154"/>
      <c r="CD2208" s="154"/>
      <c r="CE2208" s="154"/>
      <c r="CF2208" s="154"/>
      <c r="CG2208" s="154"/>
      <c r="CH2208" s="154"/>
      <c r="CI2208" s="154"/>
      <c r="CJ2208" s="154"/>
      <c r="CK2208" s="154"/>
      <c r="CL2208" s="154"/>
      <c r="CM2208" s="154"/>
      <c r="CN2208" s="154"/>
      <c r="CO2208" s="154"/>
      <c r="CP2208" s="154"/>
      <c r="CQ2208" s="154"/>
      <c r="CR2208" s="154"/>
      <c r="CS2208" s="154"/>
      <c r="CT2208" s="154"/>
      <c r="CU2208" s="154"/>
      <c r="CV2208" s="154"/>
      <c r="CW2208" s="154"/>
      <c r="CX2208" s="154"/>
      <c r="CY2208" s="154"/>
      <c r="CZ2208" s="154"/>
      <c r="DA2208" s="154"/>
      <c r="DB2208" s="154"/>
      <c r="DC2208" s="154"/>
      <c r="DD2208" s="154"/>
      <c r="DE2208" s="154"/>
      <c r="DF2208" s="154"/>
      <c r="DG2208" s="154"/>
      <c r="DH2208" s="154"/>
      <c r="DI2208" s="154"/>
      <c r="DJ2208" s="154"/>
      <c r="DK2208" s="154"/>
      <c r="DL2208" s="154"/>
      <c r="DM2208" s="154"/>
      <c r="DN2208" s="154"/>
      <c r="DO2208" s="154"/>
      <c r="DP2208" s="154"/>
      <c r="DQ2208" s="154"/>
      <c r="DR2208" s="154"/>
      <c r="DS2208" s="154"/>
      <c r="DT2208" s="154"/>
      <c r="DU2208" s="154"/>
      <c r="DV2208" s="154"/>
      <c r="DW2208" s="154"/>
      <c r="DX2208" s="154"/>
      <c r="DY2208" s="154"/>
      <c r="DZ2208" s="154"/>
      <c r="EA2208" s="154"/>
      <c r="EB2208" s="154"/>
      <c r="EC2208" s="154"/>
      <c r="ED2208" s="154"/>
      <c r="EE2208" s="154"/>
      <c r="EF2208" s="154"/>
      <c r="EG2208" s="154"/>
      <c r="EH2208" s="154"/>
      <c r="EI2208" s="154"/>
      <c r="EJ2208" s="154"/>
      <c r="EK2208" s="154"/>
      <c r="EL2208" s="154"/>
      <c r="EM2208" s="154"/>
      <c r="EN2208" s="154"/>
      <c r="EO2208" s="154"/>
      <c r="EP2208" s="154"/>
      <c r="EQ2208" s="154"/>
      <c r="ER2208" s="154"/>
      <c r="ES2208" s="154"/>
      <c r="ET2208" s="154"/>
      <c r="EU2208" s="154"/>
      <c r="EV2208" s="154"/>
      <c r="EW2208" s="154"/>
      <c r="EX2208" s="154"/>
      <c r="EY2208" s="154"/>
      <c r="EZ2208" s="154"/>
      <c r="FA2208" s="154"/>
      <c r="FB2208" s="154"/>
      <c r="FC2208" s="154"/>
      <c r="FD2208" s="154"/>
      <c r="FE2208" s="154"/>
      <c r="FF2208" s="154"/>
      <c r="FG2208" s="154"/>
      <c r="FH2208" s="154"/>
      <c r="FI2208" s="154"/>
      <c r="FJ2208" s="154"/>
      <c r="FK2208" s="154"/>
      <c r="FL2208" s="154"/>
      <c r="FM2208" s="154"/>
      <c r="FN2208" s="154"/>
      <c r="FO2208" s="154"/>
      <c r="FP2208" s="154"/>
      <c r="FQ2208" s="154"/>
      <c r="FR2208" s="154"/>
      <c r="FS2208" s="154"/>
      <c r="FT2208" s="154"/>
      <c r="FU2208" s="154"/>
      <c r="FV2208" s="154"/>
      <c r="FW2208" s="154"/>
      <c r="FX2208" s="154"/>
      <c r="FY2208" s="154"/>
      <c r="FZ2208" s="154"/>
      <c r="GA2208" s="154"/>
      <c r="GB2208" s="154"/>
      <c r="GC2208" s="154"/>
      <c r="GD2208" s="154"/>
      <c r="GE2208" s="154"/>
      <c r="GF2208" s="154"/>
      <c r="GG2208" s="154"/>
      <c r="GH2208" s="154"/>
      <c r="GI2208" s="154"/>
      <c r="GJ2208" s="154"/>
      <c r="GK2208" s="154"/>
      <c r="GL2208" s="154"/>
      <c r="GM2208" s="154"/>
      <c r="GN2208" s="154"/>
      <c r="GO2208" s="154"/>
      <c r="GP2208" s="154"/>
      <c r="GQ2208" s="154"/>
      <c r="GR2208" s="154"/>
      <c r="GS2208" s="154"/>
      <c r="GT2208" s="154"/>
      <c r="GU2208" s="154"/>
      <c r="GV2208" s="154"/>
      <c r="GW2208" s="154"/>
      <c r="GX2208" s="154"/>
      <c r="GY2208" s="154"/>
      <c r="GZ2208" s="154"/>
      <c r="HA2208" s="154"/>
      <c r="HB2208" s="154"/>
      <c r="HC2208" s="154"/>
      <c r="HD2208" s="154"/>
      <c r="HE2208" s="154"/>
      <c r="HF2208" s="154"/>
      <c r="HG2208" s="154"/>
      <c r="HH2208" s="154"/>
      <c r="HI2208" s="154"/>
      <c r="HJ2208" s="154"/>
      <c r="HK2208" s="154"/>
      <c r="HL2208" s="154"/>
      <c r="HM2208" s="154"/>
      <c r="HN2208" s="154"/>
      <c r="HO2208" s="154"/>
      <c r="HP2208" s="154"/>
      <c r="HQ2208" s="154"/>
      <c r="HR2208" s="154"/>
      <c r="HS2208" s="154"/>
      <c r="HT2208" s="154"/>
      <c r="HU2208" s="154"/>
      <c r="HV2208" s="154"/>
      <c r="HW2208" s="154"/>
      <c r="HX2208" s="154"/>
      <c r="HY2208" s="154"/>
      <c r="HZ2208" s="154"/>
      <c r="IA2208" s="154"/>
      <c r="IB2208" s="154"/>
      <c r="IC2208" s="154"/>
      <c r="ID2208" s="154"/>
      <c r="IE2208" s="154"/>
      <c r="IF2208" s="154"/>
      <c r="IG2208" s="154"/>
      <c r="IH2208" s="154"/>
      <c r="II2208" s="154"/>
      <c r="IJ2208" s="154"/>
      <c r="IK2208" s="154"/>
      <c r="IL2208" s="154"/>
    </row>
    <row r="2209" spans="1:246" s="837" customFormat="1" ht="60" x14ac:dyDescent="0.25">
      <c r="A2209" s="217"/>
      <c r="B2209" s="217">
        <v>1</v>
      </c>
      <c r="C2209" s="606" t="s">
        <v>441</v>
      </c>
      <c r="D2209" s="176"/>
      <c r="E2209" s="176"/>
      <c r="F2209" s="1886">
        <f t="shared" si="1670"/>
        <v>0</v>
      </c>
      <c r="G2209" s="732">
        <f t="shared" si="1670"/>
        <v>0</v>
      </c>
      <c r="H2209" s="732">
        <f t="shared" si="1670"/>
        <v>0</v>
      </c>
      <c r="I2209" s="732" t="e">
        <f t="shared" si="1670"/>
        <v>#DIV/0!</v>
      </c>
      <c r="J2209" s="2525"/>
      <c r="K2209" s="2525"/>
      <c r="L2209" s="2526"/>
      <c r="M2209" s="2526"/>
      <c r="N2209" s="2526"/>
      <c r="O2209" s="2526"/>
      <c r="P2209" s="2526"/>
      <c r="Q2209" s="2526"/>
      <c r="R2209" s="2777">
        <f t="shared" ref="R2209:Z2209" si="1674">R2148</f>
        <v>0</v>
      </c>
      <c r="S2209" s="2777">
        <f t="shared" si="1674"/>
        <v>0</v>
      </c>
      <c r="T2209" s="2777">
        <f t="shared" si="1674"/>
        <v>0</v>
      </c>
      <c r="U2209" s="2778">
        <f t="shared" si="1674"/>
        <v>0</v>
      </c>
      <c r="V2209" s="2777">
        <f t="shared" si="1674"/>
        <v>0</v>
      </c>
      <c r="W2209" s="2777">
        <f t="shared" si="1674"/>
        <v>0</v>
      </c>
      <c r="X2209" s="2779">
        <f t="shared" si="1674"/>
        <v>0</v>
      </c>
      <c r="Y2209" s="2779">
        <f t="shared" si="1674"/>
        <v>0</v>
      </c>
      <c r="Z2209" s="2777">
        <f t="shared" si="1674"/>
        <v>0</v>
      </c>
      <c r="AA2209" s="909"/>
      <c r="AB2209" s="2593"/>
      <c r="AC2209" s="2257"/>
      <c r="AD2209" s="154"/>
      <c r="AE2209" s="154"/>
      <c r="AF2209" s="154"/>
      <c r="AG2209" s="154"/>
      <c r="AH2209" s="154"/>
      <c r="AI2209" s="154"/>
      <c r="AJ2209" s="154"/>
      <c r="AK2209" s="154"/>
      <c r="AL2209" s="154"/>
      <c r="AM2209" s="154"/>
      <c r="AN2209" s="154"/>
      <c r="AO2209" s="154"/>
      <c r="AP2209" s="154"/>
      <c r="AQ2209" s="154"/>
      <c r="AR2209" s="154"/>
      <c r="AS2209" s="154"/>
      <c r="AT2209" s="154"/>
      <c r="AU2209" s="154"/>
      <c r="AV2209" s="154"/>
      <c r="AW2209" s="154"/>
      <c r="AX2209" s="154"/>
      <c r="AY2209" s="154"/>
      <c r="AZ2209" s="154"/>
      <c r="BA2209" s="154"/>
      <c r="BB2209" s="154"/>
      <c r="BC2209" s="154"/>
      <c r="BD2209" s="154"/>
      <c r="BE2209" s="154"/>
      <c r="BF2209" s="154"/>
      <c r="BG2209" s="154"/>
      <c r="BH2209" s="154"/>
      <c r="BI2209" s="154"/>
      <c r="BJ2209" s="154"/>
      <c r="BK2209" s="154"/>
      <c r="BL2209" s="154"/>
      <c r="BM2209" s="154"/>
      <c r="BN2209" s="154"/>
      <c r="BO2209" s="154"/>
      <c r="BP2209" s="154"/>
      <c r="BQ2209" s="154"/>
      <c r="BR2209" s="154"/>
      <c r="BS2209" s="154"/>
      <c r="BT2209" s="154"/>
      <c r="BU2209" s="154"/>
      <c r="BV2209" s="154"/>
      <c r="BW2209" s="154"/>
      <c r="BX2209" s="154"/>
      <c r="BY2209" s="154"/>
      <c r="BZ2209" s="154"/>
      <c r="CA2209" s="154"/>
      <c r="CB2209" s="154"/>
      <c r="CC2209" s="154"/>
      <c r="CD2209" s="154"/>
      <c r="CE2209" s="154"/>
      <c r="CF2209" s="154"/>
      <c r="CG2209" s="154"/>
      <c r="CH2209" s="154"/>
      <c r="CI2209" s="154"/>
      <c r="CJ2209" s="154"/>
      <c r="CK2209" s="154"/>
      <c r="CL2209" s="154"/>
      <c r="CM2209" s="154"/>
      <c r="CN2209" s="154"/>
      <c r="CO2209" s="154"/>
      <c r="CP2209" s="154"/>
      <c r="CQ2209" s="154"/>
      <c r="CR2209" s="154"/>
      <c r="CS2209" s="154"/>
      <c r="CT2209" s="154"/>
      <c r="CU2209" s="154"/>
      <c r="CV2209" s="154"/>
      <c r="CW2209" s="154"/>
      <c r="CX2209" s="154"/>
      <c r="CY2209" s="154"/>
      <c r="CZ2209" s="154"/>
      <c r="DA2209" s="154"/>
      <c r="DB2209" s="154"/>
      <c r="DC2209" s="154"/>
      <c r="DD2209" s="154"/>
      <c r="DE2209" s="154"/>
      <c r="DF2209" s="154"/>
      <c r="DG2209" s="154"/>
      <c r="DH2209" s="154"/>
      <c r="DI2209" s="154"/>
      <c r="DJ2209" s="154"/>
      <c r="DK2209" s="154"/>
      <c r="DL2209" s="154"/>
      <c r="DM2209" s="154"/>
      <c r="DN2209" s="154"/>
      <c r="DO2209" s="154"/>
      <c r="DP2209" s="154"/>
      <c r="DQ2209" s="154"/>
      <c r="DR2209" s="154"/>
      <c r="DS2209" s="154"/>
      <c r="DT2209" s="154"/>
      <c r="DU2209" s="154"/>
      <c r="DV2209" s="154"/>
      <c r="DW2209" s="154"/>
      <c r="DX2209" s="154"/>
      <c r="DY2209" s="154"/>
      <c r="DZ2209" s="154"/>
      <c r="EA2209" s="154"/>
      <c r="EB2209" s="154"/>
      <c r="EC2209" s="154"/>
      <c r="ED2209" s="154"/>
      <c r="EE2209" s="154"/>
      <c r="EF2209" s="154"/>
      <c r="EG2209" s="154"/>
      <c r="EH2209" s="154"/>
      <c r="EI2209" s="154"/>
      <c r="EJ2209" s="154"/>
      <c r="EK2209" s="154"/>
      <c r="EL2209" s="154"/>
      <c r="EM2209" s="154"/>
      <c r="EN2209" s="154"/>
      <c r="EO2209" s="154"/>
      <c r="EP2209" s="154"/>
      <c r="EQ2209" s="154"/>
      <c r="ER2209" s="154"/>
      <c r="ES2209" s="154"/>
      <c r="ET2209" s="154"/>
      <c r="EU2209" s="154"/>
      <c r="EV2209" s="154"/>
      <c r="EW2209" s="154"/>
      <c r="EX2209" s="154"/>
      <c r="EY2209" s="154"/>
      <c r="EZ2209" s="154"/>
      <c r="FA2209" s="154"/>
      <c r="FB2209" s="154"/>
      <c r="FC2209" s="154"/>
      <c r="FD2209" s="154"/>
      <c r="FE2209" s="154"/>
      <c r="FF2209" s="154"/>
      <c r="FG2209" s="154"/>
      <c r="FH2209" s="154"/>
      <c r="FI2209" s="154"/>
      <c r="FJ2209" s="154"/>
      <c r="FK2209" s="154"/>
      <c r="FL2209" s="154"/>
      <c r="FM2209" s="154"/>
      <c r="FN2209" s="154"/>
      <c r="FO2209" s="154"/>
      <c r="FP2209" s="154"/>
      <c r="FQ2209" s="154"/>
      <c r="FR2209" s="154"/>
      <c r="FS2209" s="154"/>
      <c r="FT2209" s="154"/>
      <c r="FU2209" s="154"/>
      <c r="FV2209" s="154"/>
      <c r="FW2209" s="154"/>
      <c r="FX2209" s="154"/>
      <c r="FY2209" s="154"/>
      <c r="FZ2209" s="154"/>
      <c r="GA2209" s="154"/>
      <c r="GB2209" s="154"/>
      <c r="GC2209" s="154"/>
      <c r="GD2209" s="154"/>
      <c r="GE2209" s="154"/>
      <c r="GF2209" s="154"/>
      <c r="GG2209" s="154"/>
      <c r="GH2209" s="154"/>
      <c r="GI2209" s="154"/>
      <c r="GJ2209" s="154"/>
      <c r="GK2209" s="154"/>
      <c r="GL2209" s="154"/>
      <c r="GM2209" s="154"/>
      <c r="GN2209" s="154"/>
      <c r="GO2209" s="154"/>
      <c r="GP2209" s="154"/>
      <c r="GQ2209" s="154"/>
      <c r="GR2209" s="154"/>
      <c r="GS2209" s="154"/>
      <c r="GT2209" s="154"/>
      <c r="GU2209" s="154"/>
      <c r="GV2209" s="154"/>
      <c r="GW2209" s="154"/>
      <c r="GX2209" s="154"/>
      <c r="GY2209" s="154"/>
      <c r="GZ2209" s="154"/>
      <c r="HA2209" s="154"/>
      <c r="HB2209" s="154"/>
      <c r="HC2209" s="154"/>
      <c r="HD2209" s="154"/>
      <c r="HE2209" s="154"/>
      <c r="HF2209" s="154"/>
      <c r="HG2209" s="154"/>
      <c r="HH2209" s="154"/>
      <c r="HI2209" s="154"/>
      <c r="HJ2209" s="154"/>
      <c r="HK2209" s="154"/>
      <c r="HL2209" s="154"/>
      <c r="HM2209" s="154"/>
      <c r="HN2209" s="154"/>
      <c r="HO2209" s="154"/>
      <c r="HP2209" s="154"/>
      <c r="HQ2209" s="154"/>
      <c r="HR2209" s="154"/>
      <c r="HS2209" s="154"/>
      <c r="HT2209" s="154"/>
      <c r="HU2209" s="154"/>
      <c r="HV2209" s="154"/>
      <c r="HW2209" s="154"/>
      <c r="HX2209" s="154"/>
      <c r="HY2209" s="154"/>
      <c r="HZ2209" s="154"/>
      <c r="IA2209" s="154"/>
      <c r="IB2209" s="154"/>
      <c r="IC2209" s="154"/>
      <c r="ID2209" s="154"/>
      <c r="IE2209" s="154"/>
      <c r="IF2209" s="154"/>
      <c r="IG2209" s="154"/>
      <c r="IH2209" s="154"/>
      <c r="II2209" s="154"/>
      <c r="IJ2209" s="154"/>
      <c r="IK2209" s="154"/>
      <c r="IL2209" s="154"/>
    </row>
    <row r="2210" spans="1:246" s="837" customFormat="1" ht="29.25" x14ac:dyDescent="0.25">
      <c r="A2210" s="217"/>
      <c r="B2210" s="217">
        <v>1</v>
      </c>
      <c r="C2210" s="604" t="s">
        <v>304</v>
      </c>
      <c r="D2210" s="176"/>
      <c r="E2210" s="176"/>
      <c r="F2210" s="1886">
        <f t="shared" si="1670"/>
        <v>0</v>
      </c>
      <c r="G2210" s="732">
        <f t="shared" si="1670"/>
        <v>0</v>
      </c>
      <c r="H2210" s="732">
        <f t="shared" si="1670"/>
        <v>0</v>
      </c>
      <c r="I2210" s="732" t="e">
        <f t="shared" si="1670"/>
        <v>#DIV/0!</v>
      </c>
      <c r="J2210" s="2525"/>
      <c r="K2210" s="2525"/>
      <c r="L2210" s="2526"/>
      <c r="M2210" s="2526"/>
      <c r="N2210" s="2526"/>
      <c r="O2210" s="2526"/>
      <c r="P2210" s="2526"/>
      <c r="Q2210" s="2526"/>
      <c r="R2210" s="2777">
        <f t="shared" ref="R2210:Z2210" si="1675">R2149</f>
        <v>0</v>
      </c>
      <c r="S2210" s="2777">
        <f t="shared" si="1675"/>
        <v>0</v>
      </c>
      <c r="T2210" s="2777">
        <f t="shared" si="1675"/>
        <v>0</v>
      </c>
      <c r="U2210" s="2778">
        <f t="shared" si="1675"/>
        <v>0</v>
      </c>
      <c r="V2210" s="2777">
        <f t="shared" si="1675"/>
        <v>0</v>
      </c>
      <c r="W2210" s="2777">
        <f t="shared" si="1675"/>
        <v>0</v>
      </c>
      <c r="X2210" s="2779">
        <f t="shared" si="1675"/>
        <v>0</v>
      </c>
      <c r="Y2210" s="2779">
        <f t="shared" si="1675"/>
        <v>0</v>
      </c>
      <c r="Z2210" s="2777">
        <f t="shared" si="1675"/>
        <v>0</v>
      </c>
      <c r="AA2210" s="909"/>
      <c r="AB2210" s="2593"/>
      <c r="AC2210" s="2257"/>
      <c r="AD2210" s="154"/>
      <c r="AE2210" s="154"/>
      <c r="AF2210" s="154"/>
      <c r="AG2210" s="154"/>
      <c r="AH2210" s="154"/>
      <c r="AI2210" s="154"/>
      <c r="AJ2210" s="154"/>
      <c r="AK2210" s="154"/>
      <c r="AL2210" s="154"/>
      <c r="AM2210" s="154"/>
      <c r="AN2210" s="154"/>
      <c r="AO2210" s="154"/>
      <c r="AP2210" s="154"/>
      <c r="AQ2210" s="154"/>
      <c r="AR2210" s="154"/>
      <c r="AS2210" s="154"/>
      <c r="AT2210" s="154"/>
      <c r="AU2210" s="154"/>
      <c r="AV2210" s="154"/>
      <c r="AW2210" s="154"/>
      <c r="AX2210" s="154"/>
      <c r="AY2210" s="154"/>
      <c r="AZ2210" s="154"/>
      <c r="BA2210" s="154"/>
      <c r="BB2210" s="154"/>
      <c r="BC2210" s="154"/>
      <c r="BD2210" s="154"/>
      <c r="BE2210" s="154"/>
      <c r="BF2210" s="154"/>
      <c r="BG2210" s="154"/>
      <c r="BH2210" s="154"/>
      <c r="BI2210" s="154"/>
      <c r="BJ2210" s="154"/>
      <c r="BK2210" s="154"/>
      <c r="BL2210" s="154"/>
      <c r="BM2210" s="154"/>
      <c r="BN2210" s="154"/>
      <c r="BO2210" s="154"/>
      <c r="BP2210" s="154"/>
      <c r="BQ2210" s="154"/>
      <c r="BR2210" s="154"/>
      <c r="BS2210" s="154"/>
      <c r="BT2210" s="154"/>
      <c r="BU2210" s="154"/>
      <c r="BV2210" s="154"/>
      <c r="BW2210" s="154"/>
      <c r="BX2210" s="154"/>
      <c r="BY2210" s="154"/>
      <c r="BZ2210" s="154"/>
      <c r="CA2210" s="154"/>
      <c r="CB2210" s="154"/>
      <c r="CC2210" s="154"/>
      <c r="CD2210" s="154"/>
      <c r="CE2210" s="154"/>
      <c r="CF2210" s="154"/>
      <c r="CG2210" s="154"/>
      <c r="CH2210" s="154"/>
      <c r="CI2210" s="154"/>
      <c r="CJ2210" s="154"/>
      <c r="CK2210" s="154"/>
      <c r="CL2210" s="154"/>
      <c r="CM2210" s="154"/>
      <c r="CN2210" s="154"/>
      <c r="CO2210" s="154"/>
      <c r="CP2210" s="154"/>
      <c r="CQ2210" s="154"/>
      <c r="CR2210" s="154"/>
      <c r="CS2210" s="154"/>
      <c r="CT2210" s="154"/>
      <c r="CU2210" s="154"/>
      <c r="CV2210" s="154"/>
      <c r="CW2210" s="154"/>
      <c r="CX2210" s="154"/>
      <c r="CY2210" s="154"/>
      <c r="CZ2210" s="154"/>
      <c r="DA2210" s="154"/>
      <c r="DB2210" s="154"/>
      <c r="DC2210" s="154"/>
      <c r="DD2210" s="154"/>
      <c r="DE2210" s="154"/>
      <c r="DF2210" s="154"/>
      <c r="DG2210" s="154"/>
      <c r="DH2210" s="154"/>
      <c r="DI2210" s="154"/>
      <c r="DJ2210" s="154"/>
      <c r="DK2210" s="154"/>
      <c r="DL2210" s="154"/>
      <c r="DM2210" s="154"/>
      <c r="DN2210" s="154"/>
      <c r="DO2210" s="154"/>
      <c r="DP2210" s="154"/>
      <c r="DQ2210" s="154"/>
      <c r="DR2210" s="154"/>
      <c r="DS2210" s="154"/>
      <c r="DT2210" s="154"/>
      <c r="DU2210" s="154"/>
      <c r="DV2210" s="154"/>
      <c r="DW2210" s="154"/>
      <c r="DX2210" s="154"/>
      <c r="DY2210" s="154"/>
      <c r="DZ2210" s="154"/>
      <c r="EA2210" s="154"/>
      <c r="EB2210" s="154"/>
      <c r="EC2210" s="154"/>
      <c r="ED2210" s="154"/>
      <c r="EE2210" s="154"/>
      <c r="EF2210" s="154"/>
      <c r="EG2210" s="154"/>
      <c r="EH2210" s="154"/>
      <c r="EI2210" s="154"/>
      <c r="EJ2210" s="154"/>
      <c r="EK2210" s="154"/>
      <c r="EL2210" s="154"/>
      <c r="EM2210" s="154"/>
      <c r="EN2210" s="154"/>
      <c r="EO2210" s="154"/>
      <c r="EP2210" s="154"/>
      <c r="EQ2210" s="154"/>
      <c r="ER2210" s="154"/>
      <c r="ES2210" s="154"/>
      <c r="ET2210" s="154"/>
      <c r="EU2210" s="154"/>
      <c r="EV2210" s="154"/>
      <c r="EW2210" s="154"/>
      <c r="EX2210" s="154"/>
      <c r="EY2210" s="154"/>
      <c r="EZ2210" s="154"/>
      <c r="FA2210" s="154"/>
      <c r="FB2210" s="154"/>
      <c r="FC2210" s="154"/>
      <c r="FD2210" s="154"/>
      <c r="FE2210" s="154"/>
      <c r="FF2210" s="154"/>
      <c r="FG2210" s="154"/>
      <c r="FH2210" s="154"/>
      <c r="FI2210" s="154"/>
      <c r="FJ2210" s="154"/>
      <c r="FK2210" s="154"/>
      <c r="FL2210" s="154"/>
      <c r="FM2210" s="154"/>
      <c r="FN2210" s="154"/>
      <c r="FO2210" s="154"/>
      <c r="FP2210" s="154"/>
      <c r="FQ2210" s="154"/>
      <c r="FR2210" s="154"/>
      <c r="FS2210" s="154"/>
      <c r="FT2210" s="154"/>
      <c r="FU2210" s="154"/>
      <c r="FV2210" s="154"/>
      <c r="FW2210" s="154"/>
      <c r="FX2210" s="154"/>
      <c r="FY2210" s="154"/>
      <c r="FZ2210" s="154"/>
      <c r="GA2210" s="154"/>
      <c r="GB2210" s="154"/>
      <c r="GC2210" s="154"/>
      <c r="GD2210" s="154"/>
      <c r="GE2210" s="154"/>
      <c r="GF2210" s="154"/>
      <c r="GG2210" s="154"/>
      <c r="GH2210" s="154"/>
      <c r="GI2210" s="154"/>
      <c r="GJ2210" s="154"/>
      <c r="GK2210" s="154"/>
      <c r="GL2210" s="154"/>
      <c r="GM2210" s="154"/>
      <c r="GN2210" s="154"/>
      <c r="GO2210" s="154"/>
      <c r="GP2210" s="154"/>
      <c r="GQ2210" s="154"/>
      <c r="GR2210" s="154"/>
      <c r="GS2210" s="154"/>
      <c r="GT2210" s="154"/>
      <c r="GU2210" s="154"/>
      <c r="GV2210" s="154"/>
      <c r="GW2210" s="154"/>
      <c r="GX2210" s="154"/>
      <c r="GY2210" s="154"/>
      <c r="GZ2210" s="154"/>
      <c r="HA2210" s="154"/>
      <c r="HB2210" s="154"/>
      <c r="HC2210" s="154"/>
      <c r="HD2210" s="154"/>
      <c r="HE2210" s="154"/>
      <c r="HF2210" s="154"/>
      <c r="HG2210" s="154"/>
      <c r="HH2210" s="154"/>
      <c r="HI2210" s="154"/>
      <c r="HJ2210" s="154"/>
      <c r="HK2210" s="154"/>
      <c r="HL2210" s="154"/>
      <c r="HM2210" s="154"/>
      <c r="HN2210" s="154"/>
      <c r="HO2210" s="154"/>
      <c r="HP2210" s="154"/>
      <c r="HQ2210" s="154"/>
      <c r="HR2210" s="154"/>
      <c r="HS2210" s="154"/>
      <c r="HT2210" s="154"/>
      <c r="HU2210" s="154"/>
      <c r="HV2210" s="154"/>
      <c r="HW2210" s="154"/>
      <c r="HX2210" s="154"/>
      <c r="HY2210" s="154"/>
      <c r="HZ2210" s="154"/>
      <c r="IA2210" s="154"/>
      <c r="IB2210" s="154"/>
      <c r="IC2210" s="154"/>
      <c r="ID2210" s="154"/>
      <c r="IE2210" s="154"/>
      <c r="IF2210" s="154"/>
      <c r="IG2210" s="154"/>
      <c r="IH2210" s="154"/>
      <c r="II2210" s="154"/>
      <c r="IJ2210" s="154"/>
      <c r="IK2210" s="154"/>
      <c r="IL2210" s="154"/>
    </row>
    <row r="2211" spans="1:246" s="837" customFormat="1" x14ac:dyDescent="0.25">
      <c r="A2211" s="217"/>
      <c r="B2211" s="217">
        <v>1</v>
      </c>
      <c r="C2211" s="607" t="s">
        <v>297</v>
      </c>
      <c r="D2211" s="176"/>
      <c r="E2211" s="176"/>
      <c r="F2211" s="1886">
        <f t="shared" si="1670"/>
        <v>0</v>
      </c>
      <c r="G2211" s="732">
        <f t="shared" si="1670"/>
        <v>0</v>
      </c>
      <c r="H2211" s="732">
        <f t="shared" si="1670"/>
        <v>0</v>
      </c>
      <c r="I2211" s="732">
        <f t="shared" si="1670"/>
        <v>0</v>
      </c>
      <c r="J2211" s="2525"/>
      <c r="K2211" s="2525"/>
      <c r="L2211" s="2526"/>
      <c r="M2211" s="2526"/>
      <c r="N2211" s="2526"/>
      <c r="O2211" s="2526"/>
      <c r="P2211" s="2526"/>
      <c r="Q2211" s="2526"/>
      <c r="R2211" s="2777">
        <f t="shared" ref="R2211:Z2211" si="1676">R2150</f>
        <v>0</v>
      </c>
      <c r="S2211" s="2777">
        <f t="shared" si="1676"/>
        <v>0</v>
      </c>
      <c r="T2211" s="2777">
        <f t="shared" si="1676"/>
        <v>0</v>
      </c>
      <c r="U2211" s="2778">
        <f t="shared" si="1676"/>
        <v>0</v>
      </c>
      <c r="V2211" s="2777">
        <f t="shared" si="1676"/>
        <v>0</v>
      </c>
      <c r="W2211" s="2777">
        <f t="shared" si="1676"/>
        <v>0</v>
      </c>
      <c r="X2211" s="2779">
        <f t="shared" si="1676"/>
        <v>0</v>
      </c>
      <c r="Y2211" s="2779">
        <f t="shared" si="1676"/>
        <v>0</v>
      </c>
      <c r="Z2211" s="2777">
        <f t="shared" si="1676"/>
        <v>0</v>
      </c>
      <c r="AA2211" s="909"/>
      <c r="AB2211" s="2593"/>
      <c r="AC2211" s="2257"/>
      <c r="AD2211" s="154"/>
      <c r="AE2211" s="154"/>
      <c r="AF2211" s="154"/>
      <c r="AG2211" s="154"/>
      <c r="AH2211" s="154"/>
      <c r="AI2211" s="154"/>
      <c r="AJ2211" s="154"/>
      <c r="AK2211" s="154"/>
      <c r="AL2211" s="154"/>
      <c r="AM2211" s="154"/>
      <c r="AN2211" s="154"/>
      <c r="AO2211" s="154"/>
      <c r="AP2211" s="154"/>
      <c r="AQ2211" s="154"/>
      <c r="AR2211" s="154"/>
      <c r="AS2211" s="154"/>
      <c r="AT2211" s="154"/>
      <c r="AU2211" s="154"/>
      <c r="AV2211" s="154"/>
      <c r="AW2211" s="154"/>
      <c r="AX2211" s="154"/>
      <c r="AY2211" s="154"/>
      <c r="AZ2211" s="154"/>
      <c r="BA2211" s="154"/>
      <c r="BB2211" s="154"/>
      <c r="BC2211" s="154"/>
      <c r="BD2211" s="154"/>
      <c r="BE2211" s="154"/>
      <c r="BF2211" s="154"/>
      <c r="BG2211" s="154"/>
      <c r="BH2211" s="154"/>
      <c r="BI2211" s="154"/>
      <c r="BJ2211" s="154"/>
      <c r="BK2211" s="154"/>
      <c r="BL2211" s="154"/>
      <c r="BM2211" s="154"/>
      <c r="BN2211" s="154"/>
      <c r="BO2211" s="154"/>
      <c r="BP2211" s="154"/>
      <c r="BQ2211" s="154"/>
      <c r="BR2211" s="154"/>
      <c r="BS2211" s="154"/>
      <c r="BT2211" s="154"/>
      <c r="BU2211" s="154"/>
      <c r="BV2211" s="154"/>
      <c r="BW2211" s="154"/>
      <c r="BX2211" s="154"/>
      <c r="BY2211" s="154"/>
      <c r="BZ2211" s="154"/>
      <c r="CA2211" s="154"/>
      <c r="CB2211" s="154"/>
      <c r="CC2211" s="154"/>
      <c r="CD2211" s="154"/>
      <c r="CE2211" s="154"/>
      <c r="CF2211" s="154"/>
      <c r="CG2211" s="154"/>
      <c r="CH2211" s="154"/>
      <c r="CI2211" s="154"/>
      <c r="CJ2211" s="154"/>
      <c r="CK2211" s="154"/>
      <c r="CL2211" s="154"/>
      <c r="CM2211" s="154"/>
      <c r="CN2211" s="154"/>
      <c r="CO2211" s="154"/>
      <c r="CP2211" s="154"/>
      <c r="CQ2211" s="154"/>
      <c r="CR2211" s="154"/>
      <c r="CS2211" s="154"/>
      <c r="CT2211" s="154"/>
      <c r="CU2211" s="154"/>
      <c r="CV2211" s="154"/>
      <c r="CW2211" s="154"/>
      <c r="CX2211" s="154"/>
      <c r="CY2211" s="154"/>
      <c r="CZ2211" s="154"/>
      <c r="DA2211" s="154"/>
      <c r="DB2211" s="154"/>
      <c r="DC2211" s="154"/>
      <c r="DD2211" s="154"/>
      <c r="DE2211" s="154"/>
      <c r="DF2211" s="154"/>
      <c r="DG2211" s="154"/>
      <c r="DH2211" s="154"/>
      <c r="DI2211" s="154"/>
      <c r="DJ2211" s="154"/>
      <c r="DK2211" s="154"/>
      <c r="DL2211" s="154"/>
      <c r="DM2211" s="154"/>
      <c r="DN2211" s="154"/>
      <c r="DO2211" s="154"/>
      <c r="DP2211" s="154"/>
      <c r="DQ2211" s="154"/>
      <c r="DR2211" s="154"/>
      <c r="DS2211" s="154"/>
      <c r="DT2211" s="154"/>
      <c r="DU2211" s="154"/>
      <c r="DV2211" s="154"/>
      <c r="DW2211" s="154"/>
      <c r="DX2211" s="154"/>
      <c r="DY2211" s="154"/>
      <c r="DZ2211" s="154"/>
      <c r="EA2211" s="154"/>
      <c r="EB2211" s="154"/>
      <c r="EC2211" s="154"/>
      <c r="ED2211" s="154"/>
      <c r="EE2211" s="154"/>
      <c r="EF2211" s="154"/>
      <c r="EG2211" s="154"/>
      <c r="EH2211" s="154"/>
      <c r="EI2211" s="154"/>
      <c r="EJ2211" s="154"/>
      <c r="EK2211" s="154"/>
      <c r="EL2211" s="154"/>
      <c r="EM2211" s="154"/>
      <c r="EN2211" s="154"/>
      <c r="EO2211" s="154"/>
      <c r="EP2211" s="154"/>
      <c r="EQ2211" s="154"/>
      <c r="ER2211" s="154"/>
      <c r="ES2211" s="154"/>
      <c r="ET2211" s="154"/>
      <c r="EU2211" s="154"/>
      <c r="EV2211" s="154"/>
      <c r="EW2211" s="154"/>
      <c r="EX2211" s="154"/>
      <c r="EY2211" s="154"/>
      <c r="EZ2211" s="154"/>
      <c r="FA2211" s="154"/>
      <c r="FB2211" s="154"/>
      <c r="FC2211" s="154"/>
      <c r="FD2211" s="154"/>
      <c r="FE2211" s="154"/>
      <c r="FF2211" s="154"/>
      <c r="FG2211" s="154"/>
      <c r="FH2211" s="154"/>
      <c r="FI2211" s="154"/>
      <c r="FJ2211" s="154"/>
      <c r="FK2211" s="154"/>
      <c r="FL2211" s="154"/>
      <c r="FM2211" s="154"/>
      <c r="FN2211" s="154"/>
      <c r="FO2211" s="154"/>
      <c r="FP2211" s="154"/>
      <c r="FQ2211" s="154"/>
      <c r="FR2211" s="154"/>
      <c r="FS2211" s="154"/>
      <c r="FT2211" s="154"/>
      <c r="FU2211" s="154"/>
      <c r="FV2211" s="154"/>
      <c r="FW2211" s="154"/>
      <c r="FX2211" s="154"/>
      <c r="FY2211" s="154"/>
      <c r="FZ2211" s="154"/>
      <c r="GA2211" s="154"/>
      <c r="GB2211" s="154"/>
      <c r="GC2211" s="154"/>
      <c r="GD2211" s="154"/>
      <c r="GE2211" s="154"/>
      <c r="GF2211" s="154"/>
      <c r="GG2211" s="154"/>
      <c r="GH2211" s="154"/>
      <c r="GI2211" s="154"/>
      <c r="GJ2211" s="154"/>
      <c r="GK2211" s="154"/>
      <c r="GL2211" s="154"/>
      <c r="GM2211" s="154"/>
      <c r="GN2211" s="154"/>
      <c r="GO2211" s="154"/>
      <c r="GP2211" s="154"/>
      <c r="GQ2211" s="154"/>
      <c r="GR2211" s="154"/>
      <c r="GS2211" s="154"/>
      <c r="GT2211" s="154"/>
      <c r="GU2211" s="154"/>
      <c r="GV2211" s="154"/>
      <c r="GW2211" s="154"/>
      <c r="GX2211" s="154"/>
      <c r="GY2211" s="154"/>
      <c r="GZ2211" s="154"/>
      <c r="HA2211" s="154"/>
      <c r="HB2211" s="154"/>
      <c r="HC2211" s="154"/>
      <c r="HD2211" s="154"/>
      <c r="HE2211" s="154"/>
      <c r="HF2211" s="154"/>
      <c r="HG2211" s="154"/>
      <c r="HH2211" s="154"/>
      <c r="HI2211" s="154"/>
      <c r="HJ2211" s="154"/>
      <c r="HK2211" s="154"/>
      <c r="HL2211" s="154"/>
      <c r="HM2211" s="154"/>
      <c r="HN2211" s="154"/>
      <c r="HO2211" s="154"/>
      <c r="HP2211" s="154"/>
      <c r="HQ2211" s="154"/>
      <c r="HR2211" s="154"/>
      <c r="HS2211" s="154"/>
      <c r="HT2211" s="154"/>
      <c r="HU2211" s="154"/>
      <c r="HV2211" s="154"/>
      <c r="HW2211" s="154"/>
      <c r="HX2211" s="154"/>
      <c r="HY2211" s="154"/>
      <c r="HZ2211" s="154"/>
      <c r="IA2211" s="154"/>
      <c r="IB2211" s="154"/>
      <c r="IC2211" s="154"/>
      <c r="ID2211" s="154"/>
      <c r="IE2211" s="154"/>
      <c r="IF2211" s="154"/>
      <c r="IG2211" s="154"/>
      <c r="IH2211" s="154"/>
      <c r="II2211" s="154"/>
      <c r="IJ2211" s="154"/>
      <c r="IK2211" s="154"/>
      <c r="IL2211" s="154"/>
    </row>
    <row r="2212" spans="1:246" s="837" customFormat="1" ht="30" x14ac:dyDescent="0.25">
      <c r="A2212" s="217"/>
      <c r="B2212" s="217">
        <v>1</v>
      </c>
      <c r="C2212" s="606" t="s">
        <v>423</v>
      </c>
      <c r="D2212" s="176"/>
      <c r="E2212" s="176"/>
      <c r="F2212" s="1886">
        <f t="shared" si="1670"/>
        <v>0</v>
      </c>
      <c r="G2212" s="1886">
        <f t="shared" si="1670"/>
        <v>0</v>
      </c>
      <c r="H2212" s="1886">
        <f t="shared" si="1670"/>
        <v>0</v>
      </c>
      <c r="I2212" s="1886" t="e">
        <f t="shared" si="1670"/>
        <v>#DIV/0!</v>
      </c>
      <c r="J2212" s="2525"/>
      <c r="K2212" s="2525"/>
      <c r="L2212" s="2526"/>
      <c r="M2212" s="2526"/>
      <c r="N2212" s="2526"/>
      <c r="O2212" s="2526"/>
      <c r="P2212" s="2526"/>
      <c r="Q2212" s="2526"/>
      <c r="R2212" s="2777">
        <f t="shared" ref="R2212:Z2212" si="1677">R2151</f>
        <v>0</v>
      </c>
      <c r="S2212" s="2777">
        <f t="shared" si="1677"/>
        <v>0</v>
      </c>
      <c r="T2212" s="2777">
        <f t="shared" si="1677"/>
        <v>0</v>
      </c>
      <c r="U2212" s="2778">
        <f t="shared" si="1677"/>
        <v>0</v>
      </c>
      <c r="V2212" s="2777">
        <f t="shared" si="1677"/>
        <v>0</v>
      </c>
      <c r="W2212" s="2777">
        <f t="shared" si="1677"/>
        <v>0</v>
      </c>
      <c r="X2212" s="2779">
        <f t="shared" si="1677"/>
        <v>0</v>
      </c>
      <c r="Y2212" s="2779">
        <f t="shared" si="1677"/>
        <v>0</v>
      </c>
      <c r="Z2212" s="2777">
        <f t="shared" si="1677"/>
        <v>0</v>
      </c>
      <c r="AA2212" s="937"/>
      <c r="AB2212" s="2593"/>
      <c r="AC2212" s="2257"/>
      <c r="AD2212" s="154"/>
      <c r="AE2212" s="154"/>
      <c r="AF2212" s="154"/>
      <c r="AG2212" s="154"/>
      <c r="AH2212" s="154"/>
      <c r="AI2212" s="154"/>
      <c r="AJ2212" s="154"/>
      <c r="AK2212" s="154"/>
      <c r="AL2212" s="154"/>
      <c r="AM2212" s="154"/>
      <c r="AN2212" s="154"/>
      <c r="AO2212" s="154"/>
      <c r="AP2212" s="154"/>
      <c r="AQ2212" s="154"/>
      <c r="AR2212" s="154"/>
      <c r="AS2212" s="154"/>
      <c r="AT2212" s="154"/>
      <c r="AU2212" s="154"/>
      <c r="AV2212" s="154"/>
      <c r="AW2212" s="154"/>
      <c r="AX2212" s="154"/>
      <c r="AY2212" s="154"/>
      <c r="AZ2212" s="154"/>
      <c r="BA2212" s="154"/>
      <c r="BB2212" s="154"/>
      <c r="BC2212" s="154"/>
      <c r="BD2212" s="154"/>
      <c r="BE2212" s="154"/>
      <c r="BF2212" s="154"/>
      <c r="BG2212" s="154"/>
      <c r="BH2212" s="154"/>
      <c r="BI2212" s="154"/>
      <c r="BJ2212" s="154"/>
      <c r="BK2212" s="154"/>
      <c r="BL2212" s="154"/>
      <c r="BM2212" s="154"/>
      <c r="BN2212" s="154"/>
      <c r="BO2212" s="154"/>
      <c r="BP2212" s="154"/>
      <c r="BQ2212" s="154"/>
      <c r="BR2212" s="154"/>
      <c r="BS2212" s="154"/>
      <c r="BT2212" s="154"/>
      <c r="BU2212" s="154"/>
      <c r="BV2212" s="154"/>
      <c r="BW2212" s="154"/>
      <c r="BX2212" s="154"/>
      <c r="BY2212" s="154"/>
      <c r="BZ2212" s="154"/>
      <c r="CA2212" s="154"/>
      <c r="CB2212" s="154"/>
      <c r="CC2212" s="154"/>
      <c r="CD2212" s="154"/>
      <c r="CE2212" s="154"/>
      <c r="CF2212" s="154"/>
      <c r="CG2212" s="154"/>
      <c r="CH2212" s="154"/>
      <c r="CI2212" s="154"/>
      <c r="CJ2212" s="154"/>
      <c r="CK2212" s="154"/>
      <c r="CL2212" s="154"/>
      <c r="CM2212" s="154"/>
      <c r="CN2212" s="154"/>
      <c r="CO2212" s="154"/>
      <c r="CP2212" s="154"/>
      <c r="CQ2212" s="154"/>
      <c r="CR2212" s="154"/>
      <c r="CS2212" s="154"/>
      <c r="CT2212" s="154"/>
      <c r="CU2212" s="154"/>
      <c r="CV2212" s="154"/>
      <c r="CW2212" s="154"/>
      <c r="CX2212" s="154"/>
      <c r="CY2212" s="154"/>
      <c r="CZ2212" s="154"/>
      <c r="DA2212" s="154"/>
      <c r="DB2212" s="154"/>
      <c r="DC2212" s="154"/>
      <c r="DD2212" s="154"/>
      <c r="DE2212" s="154"/>
      <c r="DF2212" s="154"/>
      <c r="DG2212" s="154"/>
      <c r="DH2212" s="154"/>
      <c r="DI2212" s="154"/>
      <c r="DJ2212" s="154"/>
      <c r="DK2212" s="154"/>
      <c r="DL2212" s="154"/>
      <c r="DM2212" s="154"/>
      <c r="DN2212" s="154"/>
      <c r="DO2212" s="154"/>
      <c r="DP2212" s="154"/>
      <c r="DQ2212" s="154"/>
      <c r="DR2212" s="154"/>
      <c r="DS2212" s="154"/>
      <c r="DT2212" s="154"/>
      <c r="DU2212" s="154"/>
      <c r="DV2212" s="154"/>
      <c r="DW2212" s="154"/>
      <c r="DX2212" s="154"/>
      <c r="DY2212" s="154"/>
      <c r="DZ2212" s="154"/>
      <c r="EA2212" s="154"/>
      <c r="EB2212" s="154"/>
      <c r="EC2212" s="154"/>
      <c r="ED2212" s="154"/>
      <c r="EE2212" s="154"/>
      <c r="EF2212" s="154"/>
      <c r="EG2212" s="154"/>
      <c r="EH2212" s="154"/>
      <c r="EI2212" s="154"/>
      <c r="EJ2212" s="154"/>
      <c r="EK2212" s="154"/>
      <c r="EL2212" s="154"/>
      <c r="EM2212" s="154"/>
      <c r="EN2212" s="154"/>
      <c r="EO2212" s="154"/>
      <c r="EP2212" s="154"/>
      <c r="EQ2212" s="154"/>
      <c r="ER2212" s="154"/>
      <c r="ES2212" s="154"/>
      <c r="ET2212" s="154"/>
      <c r="EU2212" s="154"/>
      <c r="EV2212" s="154"/>
      <c r="EW2212" s="154"/>
      <c r="EX2212" s="154"/>
      <c r="EY2212" s="154"/>
      <c r="EZ2212" s="154"/>
      <c r="FA2212" s="154"/>
      <c r="FB2212" s="154"/>
      <c r="FC2212" s="154"/>
      <c r="FD2212" s="154"/>
      <c r="FE2212" s="154"/>
      <c r="FF2212" s="154"/>
      <c r="FG2212" s="154"/>
      <c r="FH2212" s="154"/>
      <c r="FI2212" s="154"/>
      <c r="FJ2212" s="154"/>
      <c r="FK2212" s="154"/>
      <c r="FL2212" s="154"/>
      <c r="FM2212" s="154"/>
      <c r="FN2212" s="154"/>
      <c r="FO2212" s="154"/>
      <c r="FP2212" s="154"/>
      <c r="FQ2212" s="154"/>
      <c r="FR2212" s="154"/>
      <c r="FS2212" s="154"/>
      <c r="FT2212" s="154"/>
      <c r="FU2212" s="154"/>
      <c r="FV2212" s="154"/>
      <c r="FW2212" s="154"/>
      <c r="FX2212" s="154"/>
      <c r="FY2212" s="154"/>
      <c r="FZ2212" s="154"/>
      <c r="GA2212" s="154"/>
      <c r="GB2212" s="154"/>
      <c r="GC2212" s="154"/>
      <c r="GD2212" s="154"/>
      <c r="GE2212" s="154"/>
      <c r="GF2212" s="154"/>
      <c r="GG2212" s="154"/>
      <c r="GH2212" s="154"/>
      <c r="GI2212" s="154"/>
      <c r="GJ2212" s="154"/>
      <c r="GK2212" s="154"/>
      <c r="GL2212" s="154"/>
      <c r="GM2212" s="154"/>
      <c r="GN2212" s="154"/>
      <c r="GO2212" s="154"/>
      <c r="GP2212" s="154"/>
      <c r="GQ2212" s="154"/>
      <c r="GR2212" s="154"/>
      <c r="GS2212" s="154"/>
      <c r="GT2212" s="154"/>
      <c r="GU2212" s="154"/>
      <c r="GV2212" s="154"/>
      <c r="GW2212" s="154"/>
      <c r="GX2212" s="154"/>
      <c r="GY2212" s="154"/>
      <c r="GZ2212" s="154"/>
      <c r="HA2212" s="154"/>
      <c r="HB2212" s="154"/>
      <c r="HC2212" s="154"/>
      <c r="HD2212" s="154"/>
      <c r="HE2212" s="154"/>
      <c r="HF2212" s="154"/>
      <c r="HG2212" s="154"/>
      <c r="HH2212" s="154"/>
      <c r="HI2212" s="154"/>
      <c r="HJ2212" s="154"/>
      <c r="HK2212" s="154"/>
      <c r="HL2212" s="154"/>
      <c r="HM2212" s="154"/>
      <c r="HN2212" s="154"/>
      <c r="HO2212" s="154"/>
      <c r="HP2212" s="154"/>
      <c r="HQ2212" s="154"/>
      <c r="HR2212" s="154"/>
      <c r="HS2212" s="154"/>
      <c r="HT2212" s="154"/>
      <c r="HU2212" s="154"/>
      <c r="HV2212" s="154"/>
      <c r="HW2212" s="154"/>
      <c r="HX2212" s="154"/>
      <c r="HY2212" s="154"/>
      <c r="HZ2212" s="154"/>
      <c r="IA2212" s="154"/>
      <c r="IB2212" s="154"/>
      <c r="IC2212" s="154"/>
      <c r="ID2212" s="154"/>
      <c r="IE2212" s="154"/>
      <c r="IF2212" s="154"/>
      <c r="IG2212" s="154"/>
      <c r="IH2212" s="154"/>
      <c r="II2212" s="154"/>
      <c r="IJ2212" s="154"/>
      <c r="IK2212" s="154"/>
      <c r="IL2212" s="154"/>
    </row>
    <row r="2213" spans="1:246" s="837" customFormat="1" x14ac:dyDescent="0.25">
      <c r="A2213" s="217"/>
      <c r="B2213" s="217">
        <v>1</v>
      </c>
      <c r="C2213" s="607" t="s">
        <v>424</v>
      </c>
      <c r="D2213" s="176"/>
      <c r="E2213" s="176"/>
      <c r="F2213" s="1886">
        <f t="shared" si="1670"/>
        <v>0</v>
      </c>
      <c r="G2213" s="732">
        <f t="shared" si="1670"/>
        <v>0</v>
      </c>
      <c r="H2213" s="732">
        <f t="shared" si="1670"/>
        <v>0</v>
      </c>
      <c r="I2213" s="732">
        <f t="shared" si="1670"/>
        <v>0</v>
      </c>
      <c r="J2213" s="2525"/>
      <c r="K2213" s="2525"/>
      <c r="L2213" s="2526"/>
      <c r="M2213" s="2526"/>
      <c r="N2213" s="2526"/>
      <c r="O2213" s="2526"/>
      <c r="P2213" s="2526"/>
      <c r="Q2213" s="2526"/>
      <c r="R2213" s="2777">
        <f t="shared" ref="R2213:Z2213" si="1678">R2152</f>
        <v>0</v>
      </c>
      <c r="S2213" s="2777">
        <f t="shared" si="1678"/>
        <v>0</v>
      </c>
      <c r="T2213" s="2777">
        <f t="shared" si="1678"/>
        <v>0</v>
      </c>
      <c r="U2213" s="2778">
        <f t="shared" si="1678"/>
        <v>0</v>
      </c>
      <c r="V2213" s="2777">
        <f t="shared" si="1678"/>
        <v>0</v>
      </c>
      <c r="W2213" s="2777">
        <f t="shared" si="1678"/>
        <v>0</v>
      </c>
      <c r="X2213" s="2779">
        <f t="shared" si="1678"/>
        <v>0</v>
      </c>
      <c r="Y2213" s="2779">
        <f t="shared" si="1678"/>
        <v>0</v>
      </c>
      <c r="Z2213" s="2777">
        <f t="shared" si="1678"/>
        <v>0</v>
      </c>
      <c r="AA2213" s="909"/>
      <c r="AB2213" s="2593"/>
      <c r="AC2213" s="2257"/>
      <c r="AD2213" s="154"/>
      <c r="AE2213" s="154"/>
      <c r="AF2213" s="154"/>
      <c r="AG2213" s="154"/>
      <c r="AH2213" s="154"/>
      <c r="AI2213" s="154"/>
      <c r="AJ2213" s="154"/>
      <c r="AK2213" s="154"/>
      <c r="AL2213" s="154"/>
      <c r="AM2213" s="154"/>
      <c r="AN2213" s="154"/>
      <c r="AO2213" s="154"/>
      <c r="AP2213" s="154"/>
      <c r="AQ2213" s="154"/>
      <c r="AR2213" s="154"/>
      <c r="AS2213" s="154"/>
      <c r="AT2213" s="154"/>
      <c r="AU2213" s="154"/>
      <c r="AV2213" s="154"/>
      <c r="AW2213" s="154"/>
      <c r="AX2213" s="154"/>
      <c r="AY2213" s="154"/>
      <c r="AZ2213" s="154"/>
      <c r="BA2213" s="154"/>
      <c r="BB2213" s="154"/>
      <c r="BC2213" s="154"/>
      <c r="BD2213" s="154"/>
      <c r="BE2213" s="154"/>
      <c r="BF2213" s="154"/>
      <c r="BG2213" s="154"/>
      <c r="BH2213" s="154"/>
      <c r="BI2213" s="154"/>
      <c r="BJ2213" s="154"/>
      <c r="BK2213" s="154"/>
      <c r="BL2213" s="154"/>
      <c r="BM2213" s="154"/>
      <c r="BN2213" s="154"/>
      <c r="BO2213" s="154"/>
      <c r="BP2213" s="154"/>
      <c r="BQ2213" s="154"/>
      <c r="BR2213" s="154"/>
      <c r="BS2213" s="154"/>
      <c r="BT2213" s="154"/>
      <c r="BU2213" s="154"/>
      <c r="BV2213" s="154"/>
      <c r="BW2213" s="154"/>
      <c r="BX2213" s="154"/>
      <c r="BY2213" s="154"/>
      <c r="BZ2213" s="154"/>
      <c r="CA2213" s="154"/>
      <c r="CB2213" s="154"/>
      <c r="CC2213" s="154"/>
      <c r="CD2213" s="154"/>
      <c r="CE2213" s="154"/>
      <c r="CF2213" s="154"/>
      <c r="CG2213" s="154"/>
      <c r="CH2213" s="154"/>
      <c r="CI2213" s="154"/>
      <c r="CJ2213" s="154"/>
      <c r="CK2213" s="154"/>
      <c r="CL2213" s="154"/>
      <c r="CM2213" s="154"/>
      <c r="CN2213" s="154"/>
      <c r="CO2213" s="154"/>
      <c r="CP2213" s="154"/>
      <c r="CQ2213" s="154"/>
      <c r="CR2213" s="154"/>
      <c r="CS2213" s="154"/>
      <c r="CT2213" s="154"/>
      <c r="CU2213" s="154"/>
      <c r="CV2213" s="154"/>
      <c r="CW2213" s="154"/>
      <c r="CX2213" s="154"/>
      <c r="CY2213" s="154"/>
      <c r="CZ2213" s="154"/>
      <c r="DA2213" s="154"/>
      <c r="DB2213" s="154"/>
      <c r="DC2213" s="154"/>
      <c r="DD2213" s="154"/>
      <c r="DE2213" s="154"/>
      <c r="DF2213" s="154"/>
      <c r="DG2213" s="154"/>
      <c r="DH2213" s="154"/>
      <c r="DI2213" s="154"/>
      <c r="DJ2213" s="154"/>
      <c r="DK2213" s="154"/>
      <c r="DL2213" s="154"/>
      <c r="DM2213" s="154"/>
      <c r="DN2213" s="154"/>
      <c r="DO2213" s="154"/>
      <c r="DP2213" s="154"/>
      <c r="DQ2213" s="154"/>
      <c r="DR2213" s="154"/>
      <c r="DS2213" s="154"/>
      <c r="DT2213" s="154"/>
      <c r="DU2213" s="154"/>
      <c r="DV2213" s="154"/>
      <c r="DW2213" s="154"/>
      <c r="DX2213" s="154"/>
      <c r="DY2213" s="154"/>
      <c r="DZ2213" s="154"/>
      <c r="EA2213" s="154"/>
      <c r="EB2213" s="154"/>
      <c r="EC2213" s="154"/>
      <c r="ED2213" s="154"/>
      <c r="EE2213" s="154"/>
      <c r="EF2213" s="154"/>
      <c r="EG2213" s="154"/>
      <c r="EH2213" s="154"/>
      <c r="EI2213" s="154"/>
      <c r="EJ2213" s="154"/>
      <c r="EK2213" s="154"/>
      <c r="EL2213" s="154"/>
      <c r="EM2213" s="154"/>
      <c r="EN2213" s="154"/>
      <c r="EO2213" s="154"/>
      <c r="EP2213" s="154"/>
      <c r="EQ2213" s="154"/>
      <c r="ER2213" s="154"/>
      <c r="ES2213" s="154"/>
      <c r="ET2213" s="154"/>
      <c r="EU2213" s="154"/>
      <c r="EV2213" s="154"/>
      <c r="EW2213" s="154"/>
      <c r="EX2213" s="154"/>
      <c r="EY2213" s="154"/>
      <c r="EZ2213" s="154"/>
      <c r="FA2213" s="154"/>
      <c r="FB2213" s="154"/>
      <c r="FC2213" s="154"/>
      <c r="FD2213" s="154"/>
      <c r="FE2213" s="154"/>
      <c r="FF2213" s="154"/>
      <c r="FG2213" s="154"/>
      <c r="FH2213" s="154"/>
      <c r="FI2213" s="154"/>
      <c r="FJ2213" s="154"/>
      <c r="FK2213" s="154"/>
      <c r="FL2213" s="154"/>
      <c r="FM2213" s="154"/>
      <c r="FN2213" s="154"/>
      <c r="FO2213" s="154"/>
      <c r="FP2213" s="154"/>
      <c r="FQ2213" s="154"/>
      <c r="FR2213" s="154"/>
      <c r="FS2213" s="154"/>
      <c r="FT2213" s="154"/>
      <c r="FU2213" s="154"/>
      <c r="FV2213" s="154"/>
      <c r="FW2213" s="154"/>
      <c r="FX2213" s="154"/>
      <c r="FY2213" s="154"/>
      <c r="FZ2213" s="154"/>
      <c r="GA2213" s="154"/>
      <c r="GB2213" s="154"/>
      <c r="GC2213" s="154"/>
      <c r="GD2213" s="154"/>
      <c r="GE2213" s="154"/>
      <c r="GF2213" s="154"/>
      <c r="GG2213" s="154"/>
      <c r="GH2213" s="154"/>
      <c r="GI2213" s="154"/>
      <c r="GJ2213" s="154"/>
      <c r="GK2213" s="154"/>
      <c r="GL2213" s="154"/>
      <c r="GM2213" s="154"/>
      <c r="GN2213" s="154"/>
      <c r="GO2213" s="154"/>
      <c r="GP2213" s="154"/>
      <c r="GQ2213" s="154"/>
      <c r="GR2213" s="154"/>
      <c r="GS2213" s="154"/>
      <c r="GT2213" s="154"/>
      <c r="GU2213" s="154"/>
      <c r="GV2213" s="154"/>
      <c r="GW2213" s="154"/>
      <c r="GX2213" s="154"/>
      <c r="GY2213" s="154"/>
      <c r="GZ2213" s="154"/>
      <c r="HA2213" s="154"/>
      <c r="HB2213" s="154"/>
      <c r="HC2213" s="154"/>
      <c r="HD2213" s="154"/>
      <c r="HE2213" s="154"/>
      <c r="HF2213" s="154"/>
      <c r="HG2213" s="154"/>
      <c r="HH2213" s="154"/>
      <c r="HI2213" s="154"/>
      <c r="HJ2213" s="154"/>
      <c r="HK2213" s="154"/>
      <c r="HL2213" s="154"/>
      <c r="HM2213" s="154"/>
      <c r="HN2213" s="154"/>
      <c r="HO2213" s="154"/>
      <c r="HP2213" s="154"/>
      <c r="HQ2213" s="154"/>
      <c r="HR2213" s="154"/>
      <c r="HS2213" s="154"/>
      <c r="HT2213" s="154"/>
      <c r="HU2213" s="154"/>
      <c r="HV2213" s="154"/>
      <c r="HW2213" s="154"/>
      <c r="HX2213" s="154"/>
      <c r="HY2213" s="154"/>
      <c r="HZ2213" s="154"/>
      <c r="IA2213" s="154"/>
      <c r="IB2213" s="154"/>
      <c r="IC2213" s="154"/>
      <c r="ID2213" s="154"/>
      <c r="IE2213" s="154"/>
      <c r="IF2213" s="154"/>
      <c r="IG2213" s="154"/>
      <c r="IH2213" s="154"/>
      <c r="II2213" s="154"/>
      <c r="IJ2213" s="154"/>
      <c r="IK2213" s="154"/>
      <c r="IL2213" s="154"/>
    </row>
    <row r="2214" spans="1:246" s="837" customFormat="1" ht="30" x14ac:dyDescent="0.25">
      <c r="A2214" s="217"/>
      <c r="B2214" s="217">
        <v>1</v>
      </c>
      <c r="C2214" s="607" t="s">
        <v>425</v>
      </c>
      <c r="D2214" s="176"/>
      <c r="E2214" s="176"/>
      <c r="F2214" s="1886">
        <f t="shared" si="1670"/>
        <v>0</v>
      </c>
      <c r="G2214" s="732">
        <f t="shared" si="1670"/>
        <v>0</v>
      </c>
      <c r="H2214" s="732">
        <f t="shared" si="1670"/>
        <v>0</v>
      </c>
      <c r="I2214" s="732" t="e">
        <f t="shared" si="1670"/>
        <v>#DIV/0!</v>
      </c>
      <c r="J2214" s="2525"/>
      <c r="K2214" s="2525"/>
      <c r="L2214" s="2526"/>
      <c r="M2214" s="2526"/>
      <c r="N2214" s="2526"/>
      <c r="O2214" s="2526"/>
      <c r="P2214" s="2526"/>
      <c r="Q2214" s="2526"/>
      <c r="R2214" s="2777">
        <f t="shared" ref="R2214:Z2214" si="1679">R2153</f>
        <v>0</v>
      </c>
      <c r="S2214" s="2777">
        <f t="shared" si="1679"/>
        <v>0</v>
      </c>
      <c r="T2214" s="2777">
        <f t="shared" si="1679"/>
        <v>0</v>
      </c>
      <c r="U2214" s="2778">
        <f t="shared" si="1679"/>
        <v>0</v>
      </c>
      <c r="V2214" s="2777">
        <f t="shared" si="1679"/>
        <v>0</v>
      </c>
      <c r="W2214" s="2777">
        <f t="shared" si="1679"/>
        <v>0</v>
      </c>
      <c r="X2214" s="2779">
        <f t="shared" si="1679"/>
        <v>0</v>
      </c>
      <c r="Y2214" s="2779">
        <f t="shared" si="1679"/>
        <v>0</v>
      </c>
      <c r="Z2214" s="2777">
        <f t="shared" si="1679"/>
        <v>0</v>
      </c>
      <c r="AA2214" s="909"/>
      <c r="AB2214" s="2593"/>
      <c r="AC2214" s="2257"/>
      <c r="AD2214" s="154"/>
      <c r="AE2214" s="154"/>
      <c r="AF2214" s="154"/>
      <c r="AG2214" s="154"/>
      <c r="AH2214" s="154"/>
      <c r="AI2214" s="154"/>
      <c r="AJ2214" s="154"/>
      <c r="AK2214" s="154"/>
      <c r="AL2214" s="154"/>
      <c r="AM2214" s="154"/>
      <c r="AN2214" s="154"/>
      <c r="AO2214" s="154"/>
      <c r="AP2214" s="154"/>
      <c r="AQ2214" s="154"/>
      <c r="AR2214" s="154"/>
      <c r="AS2214" s="154"/>
      <c r="AT2214" s="154"/>
      <c r="AU2214" s="154"/>
      <c r="AV2214" s="154"/>
      <c r="AW2214" s="154"/>
      <c r="AX2214" s="154"/>
      <c r="AY2214" s="154"/>
      <c r="AZ2214" s="154"/>
      <c r="BA2214" s="154"/>
      <c r="BB2214" s="154"/>
      <c r="BC2214" s="154"/>
      <c r="BD2214" s="154"/>
      <c r="BE2214" s="154"/>
      <c r="BF2214" s="154"/>
      <c r="BG2214" s="154"/>
      <c r="BH2214" s="154"/>
      <c r="BI2214" s="154"/>
      <c r="BJ2214" s="154"/>
      <c r="BK2214" s="154"/>
      <c r="BL2214" s="154"/>
      <c r="BM2214" s="154"/>
      <c r="BN2214" s="154"/>
      <c r="BO2214" s="154"/>
      <c r="BP2214" s="154"/>
      <c r="BQ2214" s="154"/>
      <c r="BR2214" s="154"/>
      <c r="BS2214" s="154"/>
      <c r="BT2214" s="154"/>
      <c r="BU2214" s="154"/>
      <c r="BV2214" s="154"/>
      <c r="BW2214" s="154"/>
      <c r="BX2214" s="154"/>
      <c r="BY2214" s="154"/>
      <c r="BZ2214" s="154"/>
      <c r="CA2214" s="154"/>
      <c r="CB2214" s="154"/>
      <c r="CC2214" s="154"/>
      <c r="CD2214" s="154"/>
      <c r="CE2214" s="154"/>
      <c r="CF2214" s="154"/>
      <c r="CG2214" s="154"/>
      <c r="CH2214" s="154"/>
      <c r="CI2214" s="154"/>
      <c r="CJ2214" s="154"/>
      <c r="CK2214" s="154"/>
      <c r="CL2214" s="154"/>
      <c r="CM2214" s="154"/>
      <c r="CN2214" s="154"/>
      <c r="CO2214" s="154"/>
      <c r="CP2214" s="154"/>
      <c r="CQ2214" s="154"/>
      <c r="CR2214" s="154"/>
      <c r="CS2214" s="154"/>
      <c r="CT2214" s="154"/>
      <c r="CU2214" s="154"/>
      <c r="CV2214" s="154"/>
      <c r="CW2214" s="154"/>
      <c r="CX2214" s="154"/>
      <c r="CY2214" s="154"/>
      <c r="CZ2214" s="154"/>
      <c r="DA2214" s="154"/>
      <c r="DB2214" s="154"/>
      <c r="DC2214" s="154"/>
      <c r="DD2214" s="154"/>
      <c r="DE2214" s="154"/>
      <c r="DF2214" s="154"/>
      <c r="DG2214" s="154"/>
      <c r="DH2214" s="154"/>
      <c r="DI2214" s="154"/>
      <c r="DJ2214" s="154"/>
      <c r="DK2214" s="154"/>
      <c r="DL2214" s="154"/>
      <c r="DM2214" s="154"/>
      <c r="DN2214" s="154"/>
      <c r="DO2214" s="154"/>
      <c r="DP2214" s="154"/>
      <c r="DQ2214" s="154"/>
      <c r="DR2214" s="154"/>
      <c r="DS2214" s="154"/>
      <c r="DT2214" s="154"/>
      <c r="DU2214" s="154"/>
      <c r="DV2214" s="154"/>
      <c r="DW2214" s="154"/>
      <c r="DX2214" s="154"/>
      <c r="DY2214" s="154"/>
      <c r="DZ2214" s="154"/>
      <c r="EA2214" s="154"/>
      <c r="EB2214" s="154"/>
      <c r="EC2214" s="154"/>
      <c r="ED2214" s="154"/>
      <c r="EE2214" s="154"/>
      <c r="EF2214" s="154"/>
      <c r="EG2214" s="154"/>
      <c r="EH2214" s="154"/>
      <c r="EI2214" s="154"/>
      <c r="EJ2214" s="154"/>
      <c r="EK2214" s="154"/>
      <c r="EL2214" s="154"/>
      <c r="EM2214" s="154"/>
      <c r="EN2214" s="154"/>
      <c r="EO2214" s="154"/>
      <c r="EP2214" s="154"/>
      <c r="EQ2214" s="154"/>
      <c r="ER2214" s="154"/>
      <c r="ES2214" s="154"/>
      <c r="ET2214" s="154"/>
      <c r="EU2214" s="154"/>
      <c r="EV2214" s="154"/>
      <c r="EW2214" s="154"/>
      <c r="EX2214" s="154"/>
      <c r="EY2214" s="154"/>
      <c r="EZ2214" s="154"/>
      <c r="FA2214" s="154"/>
      <c r="FB2214" s="154"/>
      <c r="FC2214" s="154"/>
      <c r="FD2214" s="154"/>
      <c r="FE2214" s="154"/>
      <c r="FF2214" s="154"/>
      <c r="FG2214" s="154"/>
      <c r="FH2214" s="154"/>
      <c r="FI2214" s="154"/>
      <c r="FJ2214" s="154"/>
      <c r="FK2214" s="154"/>
      <c r="FL2214" s="154"/>
      <c r="FM2214" s="154"/>
      <c r="FN2214" s="154"/>
      <c r="FO2214" s="154"/>
      <c r="FP2214" s="154"/>
      <c r="FQ2214" s="154"/>
      <c r="FR2214" s="154"/>
      <c r="FS2214" s="154"/>
      <c r="FT2214" s="154"/>
      <c r="FU2214" s="154"/>
      <c r="FV2214" s="154"/>
      <c r="FW2214" s="154"/>
      <c r="FX2214" s="154"/>
      <c r="FY2214" s="154"/>
      <c r="FZ2214" s="154"/>
      <c r="GA2214" s="154"/>
      <c r="GB2214" s="154"/>
      <c r="GC2214" s="154"/>
      <c r="GD2214" s="154"/>
      <c r="GE2214" s="154"/>
      <c r="GF2214" s="154"/>
      <c r="GG2214" s="154"/>
      <c r="GH2214" s="154"/>
      <c r="GI2214" s="154"/>
      <c r="GJ2214" s="154"/>
      <c r="GK2214" s="154"/>
      <c r="GL2214" s="154"/>
      <c r="GM2214" s="154"/>
      <c r="GN2214" s="154"/>
      <c r="GO2214" s="154"/>
      <c r="GP2214" s="154"/>
      <c r="GQ2214" s="154"/>
      <c r="GR2214" s="154"/>
      <c r="GS2214" s="154"/>
      <c r="GT2214" s="154"/>
      <c r="GU2214" s="154"/>
      <c r="GV2214" s="154"/>
      <c r="GW2214" s="154"/>
      <c r="GX2214" s="154"/>
      <c r="GY2214" s="154"/>
      <c r="GZ2214" s="154"/>
      <c r="HA2214" s="154"/>
      <c r="HB2214" s="154"/>
      <c r="HC2214" s="154"/>
      <c r="HD2214" s="154"/>
      <c r="HE2214" s="154"/>
      <c r="HF2214" s="154"/>
      <c r="HG2214" s="154"/>
      <c r="HH2214" s="154"/>
      <c r="HI2214" s="154"/>
      <c r="HJ2214" s="154"/>
      <c r="HK2214" s="154"/>
      <c r="HL2214" s="154"/>
      <c r="HM2214" s="154"/>
      <c r="HN2214" s="154"/>
      <c r="HO2214" s="154"/>
      <c r="HP2214" s="154"/>
      <c r="HQ2214" s="154"/>
      <c r="HR2214" s="154"/>
      <c r="HS2214" s="154"/>
      <c r="HT2214" s="154"/>
      <c r="HU2214" s="154"/>
      <c r="HV2214" s="154"/>
      <c r="HW2214" s="154"/>
      <c r="HX2214" s="154"/>
      <c r="HY2214" s="154"/>
      <c r="HZ2214" s="154"/>
      <c r="IA2214" s="154"/>
      <c r="IB2214" s="154"/>
      <c r="IC2214" s="154"/>
      <c r="ID2214" s="154"/>
      <c r="IE2214" s="154"/>
      <c r="IF2214" s="154"/>
      <c r="IG2214" s="154"/>
      <c r="IH2214" s="154"/>
      <c r="II2214" s="154"/>
      <c r="IJ2214" s="154"/>
      <c r="IK2214" s="154"/>
      <c r="IL2214" s="154"/>
    </row>
    <row r="2215" spans="1:246" s="837" customFormat="1" ht="60" x14ac:dyDescent="0.25">
      <c r="A2215" s="217"/>
      <c r="B2215" s="217">
        <v>1</v>
      </c>
      <c r="C2215" s="607" t="s">
        <v>427</v>
      </c>
      <c r="D2215" s="2081"/>
      <c r="E2215" s="291"/>
      <c r="F2215" s="1889">
        <f t="shared" si="1670"/>
        <v>0</v>
      </c>
      <c r="G2215" s="1888">
        <f t="shared" si="1670"/>
        <v>0</v>
      </c>
      <c r="H2215" s="1888">
        <f t="shared" si="1670"/>
        <v>0</v>
      </c>
      <c r="I2215" s="1888">
        <f t="shared" si="1670"/>
        <v>0</v>
      </c>
      <c r="J2215" s="2525"/>
      <c r="K2215" s="2525"/>
      <c r="L2215" s="2526"/>
      <c r="M2215" s="2526"/>
      <c r="N2215" s="2526"/>
      <c r="O2215" s="2526"/>
      <c r="P2215" s="2526"/>
      <c r="Q2215" s="2526"/>
      <c r="R2215" s="2777">
        <f t="shared" ref="R2215:Z2215" si="1680">R2154</f>
        <v>0</v>
      </c>
      <c r="S2215" s="2777">
        <f t="shared" si="1680"/>
        <v>0</v>
      </c>
      <c r="T2215" s="2777">
        <f t="shared" si="1680"/>
        <v>0</v>
      </c>
      <c r="U2215" s="2778">
        <f t="shared" si="1680"/>
        <v>0</v>
      </c>
      <c r="V2215" s="2777">
        <f t="shared" si="1680"/>
        <v>0</v>
      </c>
      <c r="W2215" s="2777">
        <f t="shared" si="1680"/>
        <v>0</v>
      </c>
      <c r="X2215" s="2777">
        <f t="shared" si="1680"/>
        <v>0</v>
      </c>
      <c r="Y2215" s="2777">
        <f t="shared" si="1680"/>
        <v>0</v>
      </c>
      <c r="Z2215" s="2777">
        <f t="shared" si="1680"/>
        <v>0</v>
      </c>
      <c r="AA2215" s="913"/>
      <c r="AB2215" s="2593"/>
      <c r="AC2215" s="2257"/>
      <c r="AD2215" s="154"/>
      <c r="AE2215" s="154"/>
      <c r="AF2215" s="154"/>
      <c r="AG2215" s="154"/>
      <c r="AH2215" s="154"/>
      <c r="AI2215" s="154"/>
      <c r="AJ2215" s="154"/>
      <c r="AK2215" s="154"/>
      <c r="AL2215" s="154"/>
      <c r="AM2215" s="154"/>
      <c r="AN2215" s="154"/>
      <c r="AO2215" s="154"/>
      <c r="AP2215" s="154"/>
      <c r="AQ2215" s="154"/>
      <c r="AR2215" s="154"/>
      <c r="AS2215" s="154"/>
      <c r="AT2215" s="154"/>
      <c r="AU2215" s="154"/>
      <c r="AV2215" s="154"/>
      <c r="AW2215" s="154"/>
      <c r="AX2215" s="154"/>
      <c r="AY2215" s="154"/>
      <c r="AZ2215" s="154"/>
      <c r="BA2215" s="154"/>
      <c r="BB2215" s="154"/>
      <c r="BC2215" s="154"/>
      <c r="BD2215" s="154"/>
      <c r="BE2215" s="154"/>
      <c r="BF2215" s="154"/>
      <c r="BG2215" s="154"/>
      <c r="BH2215" s="154"/>
      <c r="BI2215" s="154"/>
      <c r="BJ2215" s="154"/>
      <c r="BK2215" s="154"/>
      <c r="BL2215" s="154"/>
      <c r="BM2215" s="154"/>
      <c r="BN2215" s="154"/>
      <c r="BO2215" s="154"/>
      <c r="BP2215" s="154"/>
      <c r="BQ2215" s="154"/>
      <c r="BR2215" s="154"/>
      <c r="BS2215" s="154"/>
      <c r="BT2215" s="154"/>
      <c r="BU2215" s="154"/>
      <c r="BV2215" s="154"/>
      <c r="BW2215" s="154"/>
      <c r="BX2215" s="154"/>
      <c r="BY2215" s="154"/>
      <c r="BZ2215" s="154"/>
      <c r="CA2215" s="154"/>
      <c r="CB2215" s="154"/>
      <c r="CC2215" s="154"/>
      <c r="CD2215" s="154"/>
      <c r="CE2215" s="154"/>
      <c r="CF2215" s="154"/>
      <c r="CG2215" s="154"/>
      <c r="CH2215" s="154"/>
      <c r="CI2215" s="154"/>
      <c r="CJ2215" s="154"/>
      <c r="CK2215" s="154"/>
      <c r="CL2215" s="154"/>
      <c r="CM2215" s="154"/>
      <c r="CN2215" s="154"/>
      <c r="CO2215" s="154"/>
      <c r="CP2215" s="154"/>
      <c r="CQ2215" s="154"/>
      <c r="CR2215" s="154"/>
      <c r="CS2215" s="154"/>
      <c r="CT2215" s="154"/>
      <c r="CU2215" s="154"/>
      <c r="CV2215" s="154"/>
      <c r="CW2215" s="154"/>
      <c r="CX2215" s="154"/>
      <c r="CY2215" s="154"/>
      <c r="CZ2215" s="154"/>
      <c r="DA2215" s="154"/>
      <c r="DB2215" s="154"/>
      <c r="DC2215" s="154"/>
      <c r="DD2215" s="154"/>
      <c r="DE2215" s="154"/>
      <c r="DF2215" s="154"/>
      <c r="DG2215" s="154"/>
      <c r="DH2215" s="154"/>
      <c r="DI2215" s="154"/>
      <c r="DJ2215" s="154"/>
      <c r="DK2215" s="154"/>
      <c r="DL2215" s="154"/>
      <c r="DM2215" s="154"/>
      <c r="DN2215" s="154"/>
      <c r="DO2215" s="154"/>
      <c r="DP2215" s="154"/>
      <c r="DQ2215" s="154"/>
      <c r="DR2215" s="154"/>
      <c r="DS2215" s="154"/>
      <c r="DT2215" s="154"/>
      <c r="DU2215" s="154"/>
      <c r="DV2215" s="154"/>
      <c r="DW2215" s="154"/>
      <c r="DX2215" s="154"/>
      <c r="DY2215" s="154"/>
      <c r="DZ2215" s="154"/>
      <c r="EA2215" s="154"/>
      <c r="EB2215" s="154"/>
      <c r="EC2215" s="154"/>
      <c r="ED2215" s="154"/>
      <c r="EE2215" s="154"/>
      <c r="EF2215" s="154"/>
      <c r="EG2215" s="154"/>
      <c r="EH2215" s="154"/>
      <c r="EI2215" s="154"/>
      <c r="EJ2215" s="154"/>
      <c r="EK2215" s="154"/>
      <c r="EL2215" s="154"/>
      <c r="EM2215" s="154"/>
      <c r="EN2215" s="154"/>
      <c r="EO2215" s="154"/>
      <c r="EP2215" s="154"/>
      <c r="EQ2215" s="154"/>
      <c r="ER2215" s="154"/>
      <c r="ES2215" s="154"/>
      <c r="ET2215" s="154"/>
      <c r="EU2215" s="154"/>
      <c r="EV2215" s="154"/>
      <c r="EW2215" s="154"/>
      <c r="EX2215" s="154"/>
      <c r="EY2215" s="154"/>
      <c r="EZ2215" s="154"/>
      <c r="FA2215" s="154"/>
      <c r="FB2215" s="154"/>
      <c r="FC2215" s="154"/>
      <c r="FD2215" s="154"/>
      <c r="FE2215" s="154"/>
      <c r="FF2215" s="154"/>
      <c r="FG2215" s="154"/>
      <c r="FH2215" s="154"/>
      <c r="FI2215" s="154"/>
      <c r="FJ2215" s="154"/>
      <c r="FK2215" s="154"/>
      <c r="FL2215" s="154"/>
      <c r="FM2215" s="154"/>
      <c r="FN2215" s="154"/>
      <c r="FO2215" s="154"/>
      <c r="FP2215" s="154"/>
      <c r="FQ2215" s="154"/>
      <c r="FR2215" s="154"/>
      <c r="FS2215" s="154"/>
      <c r="FT2215" s="154"/>
      <c r="FU2215" s="154"/>
      <c r="FV2215" s="154"/>
      <c r="FW2215" s="154"/>
      <c r="FX2215" s="154"/>
      <c r="FY2215" s="154"/>
      <c r="FZ2215" s="154"/>
      <c r="GA2215" s="154"/>
      <c r="GB2215" s="154"/>
      <c r="GC2215" s="154"/>
      <c r="GD2215" s="154"/>
      <c r="GE2215" s="154"/>
      <c r="GF2215" s="154"/>
      <c r="GG2215" s="154"/>
      <c r="GH2215" s="154"/>
      <c r="GI2215" s="154"/>
      <c r="GJ2215" s="154"/>
      <c r="GK2215" s="154"/>
      <c r="GL2215" s="154"/>
      <c r="GM2215" s="154"/>
      <c r="GN2215" s="154"/>
      <c r="GO2215" s="154"/>
      <c r="GP2215" s="154"/>
      <c r="GQ2215" s="154"/>
      <c r="GR2215" s="154"/>
      <c r="GS2215" s="154"/>
      <c r="GT2215" s="154"/>
      <c r="GU2215" s="154"/>
      <c r="GV2215" s="154"/>
      <c r="GW2215" s="154"/>
      <c r="GX2215" s="154"/>
      <c r="GY2215" s="154"/>
      <c r="GZ2215" s="154"/>
      <c r="HA2215" s="154"/>
      <c r="HB2215" s="154"/>
      <c r="HC2215" s="154"/>
      <c r="HD2215" s="154"/>
      <c r="HE2215" s="154"/>
      <c r="HF2215" s="154"/>
      <c r="HG2215" s="154"/>
      <c r="HH2215" s="154"/>
      <c r="HI2215" s="154"/>
      <c r="HJ2215" s="154"/>
      <c r="HK2215" s="154"/>
      <c r="HL2215" s="154"/>
      <c r="HM2215" s="154"/>
      <c r="HN2215" s="154"/>
      <c r="HO2215" s="154"/>
      <c r="HP2215" s="154"/>
      <c r="HQ2215" s="154"/>
      <c r="HR2215" s="154"/>
      <c r="HS2215" s="154"/>
      <c r="HT2215" s="154"/>
      <c r="HU2215" s="154"/>
      <c r="HV2215" s="154"/>
      <c r="HW2215" s="154"/>
      <c r="HX2215" s="154"/>
      <c r="HY2215" s="154"/>
      <c r="HZ2215" s="154"/>
      <c r="IA2215" s="154"/>
      <c r="IB2215" s="154"/>
      <c r="IC2215" s="154"/>
      <c r="ID2215" s="154"/>
      <c r="IE2215" s="154"/>
      <c r="IF2215" s="154"/>
      <c r="IG2215" s="154"/>
      <c r="IH2215" s="154"/>
      <c r="II2215" s="154"/>
      <c r="IJ2215" s="154"/>
      <c r="IK2215" s="154"/>
      <c r="IL2215" s="154"/>
    </row>
    <row r="2216" spans="1:246" s="837" customFormat="1" ht="45" x14ac:dyDescent="0.25">
      <c r="A2216" s="217"/>
      <c r="B2216" s="217">
        <v>1</v>
      </c>
      <c r="C2216" s="605" t="s">
        <v>428</v>
      </c>
      <c r="D2216" s="175"/>
      <c r="E2216" s="176"/>
      <c r="F2216" s="1886">
        <f t="shared" si="1670"/>
        <v>0</v>
      </c>
      <c r="G2216" s="732">
        <f t="shared" si="1670"/>
        <v>0</v>
      </c>
      <c r="H2216" s="732">
        <f t="shared" si="1670"/>
        <v>0</v>
      </c>
      <c r="I2216" s="2853">
        <f t="shared" si="1670"/>
        <v>0</v>
      </c>
      <c r="J2216" s="2525"/>
      <c r="K2216" s="2525"/>
      <c r="L2216" s="2526"/>
      <c r="M2216" s="2526"/>
      <c r="N2216" s="2526"/>
      <c r="O2216" s="2526"/>
      <c r="P2216" s="2526"/>
      <c r="Q2216" s="2526"/>
      <c r="R2216" s="2777">
        <f t="shared" ref="R2216:Z2216" si="1681">R2155</f>
        <v>0</v>
      </c>
      <c r="S2216" s="2777">
        <f t="shared" si="1681"/>
        <v>0</v>
      </c>
      <c r="T2216" s="2777">
        <f t="shared" si="1681"/>
        <v>0</v>
      </c>
      <c r="U2216" s="2778">
        <f t="shared" si="1681"/>
        <v>0</v>
      </c>
      <c r="V2216" s="2777">
        <f t="shared" si="1681"/>
        <v>0</v>
      </c>
      <c r="W2216" s="2777">
        <f t="shared" si="1681"/>
        <v>0</v>
      </c>
      <c r="X2216" s="2779">
        <f t="shared" si="1681"/>
        <v>0</v>
      </c>
      <c r="Y2216" s="2779">
        <f t="shared" si="1681"/>
        <v>0</v>
      </c>
      <c r="Z2216" s="2777">
        <f t="shared" si="1681"/>
        <v>0</v>
      </c>
      <c r="AA2216" s="909"/>
      <c r="AB2216" s="2593"/>
      <c r="AC2216" s="2257"/>
      <c r="AD2216" s="154"/>
      <c r="AE2216" s="154"/>
      <c r="AF2216" s="154"/>
      <c r="AG2216" s="154"/>
      <c r="AH2216" s="154"/>
      <c r="AI2216" s="154"/>
      <c r="AJ2216" s="154"/>
      <c r="AK2216" s="154"/>
      <c r="AL2216" s="154"/>
      <c r="AM2216" s="154"/>
      <c r="AN2216" s="154"/>
      <c r="AO2216" s="154"/>
      <c r="AP2216" s="154"/>
      <c r="AQ2216" s="154"/>
      <c r="AR2216" s="154"/>
      <c r="AS2216" s="154"/>
      <c r="AT2216" s="154"/>
      <c r="AU2216" s="154"/>
      <c r="AV2216" s="154"/>
      <c r="AW2216" s="154"/>
      <c r="AX2216" s="154"/>
      <c r="AY2216" s="154"/>
      <c r="AZ2216" s="154"/>
      <c r="BA2216" s="154"/>
      <c r="BB2216" s="154"/>
      <c r="BC2216" s="154"/>
      <c r="BD2216" s="154"/>
      <c r="BE2216" s="154"/>
      <c r="BF2216" s="154"/>
      <c r="BG2216" s="154"/>
      <c r="BH2216" s="154"/>
      <c r="BI2216" s="154"/>
      <c r="BJ2216" s="154"/>
      <c r="BK2216" s="154"/>
      <c r="BL2216" s="154"/>
      <c r="BM2216" s="154"/>
      <c r="BN2216" s="154"/>
      <c r="BO2216" s="154"/>
      <c r="BP2216" s="154"/>
      <c r="BQ2216" s="154"/>
      <c r="BR2216" s="154"/>
      <c r="BS2216" s="154"/>
      <c r="BT2216" s="154"/>
      <c r="BU2216" s="154"/>
      <c r="BV2216" s="154"/>
      <c r="BW2216" s="154"/>
      <c r="BX2216" s="154"/>
      <c r="BY2216" s="154"/>
      <c r="BZ2216" s="154"/>
      <c r="CA2216" s="154"/>
      <c r="CB2216" s="154"/>
      <c r="CC2216" s="154"/>
      <c r="CD2216" s="154"/>
      <c r="CE2216" s="154"/>
      <c r="CF2216" s="154"/>
      <c r="CG2216" s="154"/>
      <c r="CH2216" s="154"/>
      <c r="CI2216" s="154"/>
      <c r="CJ2216" s="154"/>
      <c r="CK2216" s="154"/>
      <c r="CL2216" s="154"/>
      <c r="CM2216" s="154"/>
      <c r="CN2216" s="154"/>
      <c r="CO2216" s="154"/>
      <c r="CP2216" s="154"/>
      <c r="CQ2216" s="154"/>
      <c r="CR2216" s="154"/>
      <c r="CS2216" s="154"/>
      <c r="CT2216" s="154"/>
      <c r="CU2216" s="154"/>
      <c r="CV2216" s="154"/>
      <c r="CW2216" s="154"/>
      <c r="CX2216" s="154"/>
      <c r="CY2216" s="154"/>
      <c r="CZ2216" s="154"/>
      <c r="DA2216" s="154"/>
      <c r="DB2216" s="154"/>
      <c r="DC2216" s="154"/>
      <c r="DD2216" s="154"/>
      <c r="DE2216" s="154"/>
      <c r="DF2216" s="154"/>
      <c r="DG2216" s="154"/>
      <c r="DH2216" s="154"/>
      <c r="DI2216" s="154"/>
      <c r="DJ2216" s="154"/>
      <c r="DK2216" s="154"/>
      <c r="DL2216" s="154"/>
      <c r="DM2216" s="154"/>
      <c r="DN2216" s="154"/>
      <c r="DO2216" s="154"/>
      <c r="DP2216" s="154"/>
      <c r="DQ2216" s="154"/>
      <c r="DR2216" s="154"/>
      <c r="DS2216" s="154"/>
      <c r="DT2216" s="154"/>
      <c r="DU2216" s="154"/>
      <c r="DV2216" s="154"/>
      <c r="DW2216" s="154"/>
      <c r="DX2216" s="154"/>
      <c r="DY2216" s="154"/>
      <c r="DZ2216" s="154"/>
      <c r="EA2216" s="154"/>
      <c r="EB2216" s="154"/>
      <c r="EC2216" s="154"/>
      <c r="ED2216" s="154"/>
      <c r="EE2216" s="154"/>
      <c r="EF2216" s="154"/>
      <c r="EG2216" s="154"/>
      <c r="EH2216" s="154"/>
      <c r="EI2216" s="154"/>
      <c r="EJ2216" s="154"/>
      <c r="EK2216" s="154"/>
      <c r="EL2216" s="154"/>
      <c r="EM2216" s="154"/>
      <c r="EN2216" s="154"/>
      <c r="EO2216" s="154"/>
      <c r="EP2216" s="154"/>
      <c r="EQ2216" s="154"/>
      <c r="ER2216" s="154"/>
      <c r="ES2216" s="154"/>
      <c r="ET2216" s="154"/>
      <c r="EU2216" s="154"/>
      <c r="EV2216" s="154"/>
      <c r="EW2216" s="154"/>
      <c r="EX2216" s="154"/>
      <c r="EY2216" s="154"/>
      <c r="EZ2216" s="154"/>
      <c r="FA2216" s="154"/>
      <c r="FB2216" s="154"/>
      <c r="FC2216" s="154"/>
      <c r="FD2216" s="154"/>
      <c r="FE2216" s="154"/>
      <c r="FF2216" s="154"/>
      <c r="FG2216" s="154"/>
      <c r="FH2216" s="154"/>
      <c r="FI2216" s="154"/>
      <c r="FJ2216" s="154"/>
      <c r="FK2216" s="154"/>
      <c r="FL2216" s="154"/>
      <c r="FM2216" s="154"/>
      <c r="FN2216" s="154"/>
      <c r="FO2216" s="154"/>
      <c r="FP2216" s="154"/>
      <c r="FQ2216" s="154"/>
      <c r="FR2216" s="154"/>
      <c r="FS2216" s="154"/>
      <c r="FT2216" s="154"/>
      <c r="FU2216" s="154"/>
      <c r="FV2216" s="154"/>
      <c r="FW2216" s="154"/>
      <c r="FX2216" s="154"/>
      <c r="FY2216" s="154"/>
      <c r="FZ2216" s="154"/>
      <c r="GA2216" s="154"/>
      <c r="GB2216" s="154"/>
      <c r="GC2216" s="154"/>
      <c r="GD2216" s="154"/>
      <c r="GE2216" s="154"/>
      <c r="GF2216" s="154"/>
      <c r="GG2216" s="154"/>
      <c r="GH2216" s="154"/>
      <c r="GI2216" s="154"/>
      <c r="GJ2216" s="154"/>
      <c r="GK2216" s="154"/>
      <c r="GL2216" s="154"/>
      <c r="GM2216" s="154"/>
      <c r="GN2216" s="154"/>
      <c r="GO2216" s="154"/>
      <c r="GP2216" s="154"/>
      <c r="GQ2216" s="154"/>
      <c r="GR2216" s="154"/>
      <c r="GS2216" s="154"/>
      <c r="GT2216" s="154"/>
      <c r="GU2216" s="154"/>
      <c r="GV2216" s="154"/>
      <c r="GW2216" s="154"/>
      <c r="GX2216" s="154"/>
      <c r="GY2216" s="154"/>
      <c r="GZ2216" s="154"/>
      <c r="HA2216" s="154"/>
      <c r="HB2216" s="154"/>
      <c r="HC2216" s="154"/>
      <c r="HD2216" s="154"/>
      <c r="HE2216" s="154"/>
      <c r="HF2216" s="154"/>
      <c r="HG2216" s="154"/>
      <c r="HH2216" s="154"/>
      <c r="HI2216" s="154"/>
      <c r="HJ2216" s="154"/>
      <c r="HK2216" s="154"/>
      <c r="HL2216" s="154"/>
      <c r="HM2216" s="154"/>
      <c r="HN2216" s="154"/>
      <c r="HO2216" s="154"/>
      <c r="HP2216" s="154"/>
      <c r="HQ2216" s="154"/>
      <c r="HR2216" s="154"/>
      <c r="HS2216" s="154"/>
      <c r="HT2216" s="154"/>
      <c r="HU2216" s="154"/>
      <c r="HV2216" s="154"/>
      <c r="HW2216" s="154"/>
      <c r="HX2216" s="154"/>
      <c r="HY2216" s="154"/>
      <c r="HZ2216" s="154"/>
      <c r="IA2216" s="154"/>
      <c r="IB2216" s="154"/>
      <c r="IC2216" s="154"/>
      <c r="ID2216" s="154"/>
      <c r="IE2216" s="154"/>
      <c r="IF2216" s="154"/>
      <c r="IG2216" s="154"/>
      <c r="IH2216" s="154"/>
      <c r="II2216" s="154"/>
      <c r="IJ2216" s="154"/>
      <c r="IK2216" s="154"/>
      <c r="IL2216" s="154"/>
    </row>
    <row r="2217" spans="1:246" s="837" customFormat="1" ht="29.25" x14ac:dyDescent="0.25">
      <c r="A2217" s="217"/>
      <c r="B2217" s="217">
        <v>1</v>
      </c>
      <c r="C2217" s="604" t="s">
        <v>305</v>
      </c>
      <c r="D2217" s="176"/>
      <c r="E2217" s="176"/>
      <c r="F2217" s="1886">
        <f t="shared" si="1670"/>
        <v>0</v>
      </c>
      <c r="G2217" s="732">
        <f t="shared" si="1670"/>
        <v>0</v>
      </c>
      <c r="H2217" s="732">
        <f t="shared" si="1670"/>
        <v>0</v>
      </c>
      <c r="I2217" s="732" t="e">
        <f t="shared" si="1670"/>
        <v>#DIV/0!</v>
      </c>
      <c r="J2217" s="2525"/>
      <c r="K2217" s="2525"/>
      <c r="L2217" s="2526"/>
      <c r="M2217" s="2526"/>
      <c r="N2217" s="2526"/>
      <c r="O2217" s="2526"/>
      <c r="P2217" s="2526"/>
      <c r="Q2217" s="2526"/>
      <c r="R2217" s="2777">
        <f t="shared" ref="R2217:Z2217" si="1682">R2156</f>
        <v>0</v>
      </c>
      <c r="S2217" s="2777">
        <f t="shared" si="1682"/>
        <v>0</v>
      </c>
      <c r="T2217" s="2777">
        <f t="shared" si="1682"/>
        <v>0</v>
      </c>
      <c r="U2217" s="2778">
        <f t="shared" si="1682"/>
        <v>0</v>
      </c>
      <c r="V2217" s="2777">
        <f t="shared" si="1682"/>
        <v>0</v>
      </c>
      <c r="W2217" s="2777">
        <f t="shared" si="1682"/>
        <v>0</v>
      </c>
      <c r="X2217" s="2779">
        <f t="shared" si="1682"/>
        <v>0</v>
      </c>
      <c r="Y2217" s="2779">
        <f t="shared" si="1682"/>
        <v>0</v>
      </c>
      <c r="Z2217" s="2777">
        <f t="shared" si="1682"/>
        <v>0</v>
      </c>
      <c r="AA2217" s="909"/>
      <c r="AB2217" s="2593"/>
      <c r="AC2217" s="2257"/>
      <c r="AD2217" s="154"/>
      <c r="AE2217" s="154"/>
      <c r="AF2217" s="154"/>
      <c r="AG2217" s="154"/>
      <c r="AH2217" s="154"/>
      <c r="AI2217" s="154"/>
      <c r="AJ2217" s="154"/>
      <c r="AK2217" s="154"/>
      <c r="AL2217" s="154"/>
      <c r="AM2217" s="154"/>
      <c r="AN2217" s="154"/>
      <c r="AO2217" s="154"/>
      <c r="AP2217" s="154"/>
      <c r="AQ2217" s="154"/>
      <c r="AR2217" s="154"/>
      <c r="AS2217" s="154"/>
      <c r="AT2217" s="154"/>
      <c r="AU2217" s="154"/>
      <c r="AV2217" s="154"/>
      <c r="AW2217" s="154"/>
      <c r="AX2217" s="154"/>
      <c r="AY2217" s="154"/>
      <c r="AZ2217" s="154"/>
      <c r="BA2217" s="154"/>
      <c r="BB2217" s="154"/>
      <c r="BC2217" s="154"/>
      <c r="BD2217" s="154"/>
      <c r="BE2217" s="154"/>
      <c r="BF2217" s="154"/>
      <c r="BG2217" s="154"/>
      <c r="BH2217" s="154"/>
      <c r="BI2217" s="154"/>
      <c r="BJ2217" s="154"/>
      <c r="BK2217" s="154"/>
      <c r="BL2217" s="154"/>
      <c r="BM2217" s="154"/>
      <c r="BN2217" s="154"/>
      <c r="BO2217" s="154"/>
      <c r="BP2217" s="154"/>
      <c r="BQ2217" s="154"/>
      <c r="BR2217" s="154"/>
      <c r="BS2217" s="154"/>
      <c r="BT2217" s="154"/>
      <c r="BU2217" s="154"/>
      <c r="BV2217" s="154"/>
      <c r="BW2217" s="154"/>
      <c r="BX2217" s="154"/>
      <c r="BY2217" s="154"/>
      <c r="BZ2217" s="154"/>
      <c r="CA2217" s="154"/>
      <c r="CB2217" s="154"/>
      <c r="CC2217" s="154"/>
      <c r="CD2217" s="154"/>
      <c r="CE2217" s="154"/>
      <c r="CF2217" s="154"/>
      <c r="CG2217" s="154"/>
      <c r="CH2217" s="154"/>
      <c r="CI2217" s="154"/>
      <c r="CJ2217" s="154"/>
      <c r="CK2217" s="154"/>
      <c r="CL2217" s="154"/>
      <c r="CM2217" s="154"/>
      <c r="CN2217" s="154"/>
      <c r="CO2217" s="154"/>
      <c r="CP2217" s="154"/>
      <c r="CQ2217" s="154"/>
      <c r="CR2217" s="154"/>
      <c r="CS2217" s="154"/>
      <c r="CT2217" s="154"/>
      <c r="CU2217" s="154"/>
      <c r="CV2217" s="154"/>
      <c r="CW2217" s="154"/>
      <c r="CX2217" s="154"/>
      <c r="CY2217" s="154"/>
      <c r="CZ2217" s="154"/>
      <c r="DA2217" s="154"/>
      <c r="DB2217" s="154"/>
      <c r="DC2217" s="154"/>
      <c r="DD2217" s="154"/>
      <c r="DE2217" s="154"/>
      <c r="DF2217" s="154"/>
      <c r="DG2217" s="154"/>
      <c r="DH2217" s="154"/>
      <c r="DI2217" s="154"/>
      <c r="DJ2217" s="154"/>
      <c r="DK2217" s="154"/>
      <c r="DL2217" s="154"/>
      <c r="DM2217" s="154"/>
      <c r="DN2217" s="154"/>
      <c r="DO2217" s="154"/>
      <c r="DP2217" s="154"/>
      <c r="DQ2217" s="154"/>
      <c r="DR2217" s="154"/>
      <c r="DS2217" s="154"/>
      <c r="DT2217" s="154"/>
      <c r="DU2217" s="154"/>
      <c r="DV2217" s="154"/>
      <c r="DW2217" s="154"/>
      <c r="DX2217" s="154"/>
      <c r="DY2217" s="154"/>
      <c r="DZ2217" s="154"/>
      <c r="EA2217" s="154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  <c r="EU2217" s="154"/>
      <c r="EV2217" s="154"/>
      <c r="EW2217" s="154"/>
      <c r="EX2217" s="154"/>
      <c r="EY2217" s="154"/>
      <c r="EZ2217" s="154"/>
      <c r="FA2217" s="154"/>
      <c r="FB2217" s="154"/>
      <c r="FC2217" s="154"/>
      <c r="FD2217" s="154"/>
      <c r="FE2217" s="154"/>
      <c r="FF2217" s="154"/>
      <c r="FG2217" s="154"/>
      <c r="FH2217" s="154"/>
      <c r="FI2217" s="154"/>
      <c r="FJ2217" s="154"/>
      <c r="FK2217" s="154"/>
      <c r="FL2217" s="154"/>
      <c r="FM2217" s="154"/>
      <c r="FN2217" s="154"/>
      <c r="FO2217" s="154"/>
      <c r="FP2217" s="154"/>
      <c r="FQ2217" s="154"/>
      <c r="FR2217" s="154"/>
      <c r="FS2217" s="154"/>
      <c r="FT2217" s="154"/>
      <c r="FU2217" s="154"/>
      <c r="FV2217" s="154"/>
      <c r="FW2217" s="154"/>
      <c r="FX2217" s="154"/>
      <c r="FY2217" s="154"/>
      <c r="FZ2217" s="154"/>
      <c r="GA2217" s="154"/>
      <c r="GB2217" s="154"/>
      <c r="GC2217" s="154"/>
      <c r="GD2217" s="154"/>
      <c r="GE2217" s="154"/>
      <c r="GF2217" s="154"/>
      <c r="GG2217" s="154"/>
      <c r="GH2217" s="154"/>
      <c r="GI2217" s="154"/>
      <c r="GJ2217" s="154"/>
      <c r="GK2217" s="154"/>
      <c r="GL2217" s="154"/>
      <c r="GM2217" s="154"/>
      <c r="GN2217" s="154"/>
      <c r="GO2217" s="154"/>
      <c r="GP2217" s="154"/>
      <c r="GQ2217" s="154"/>
      <c r="GR2217" s="154"/>
      <c r="GS2217" s="154"/>
      <c r="GT2217" s="154"/>
      <c r="GU2217" s="154"/>
      <c r="GV2217" s="154"/>
      <c r="GW2217" s="154"/>
      <c r="GX2217" s="154"/>
      <c r="GY2217" s="154"/>
      <c r="GZ2217" s="154"/>
      <c r="HA2217" s="154"/>
      <c r="HB2217" s="154"/>
      <c r="HC2217" s="154"/>
      <c r="HD2217" s="154"/>
      <c r="HE2217" s="154"/>
      <c r="HF2217" s="154"/>
      <c r="HG2217" s="154"/>
      <c r="HH2217" s="154"/>
      <c r="HI2217" s="154"/>
      <c r="HJ2217" s="154"/>
      <c r="HK2217" s="154"/>
      <c r="HL2217" s="154"/>
      <c r="HM2217" s="154"/>
      <c r="HN2217" s="154"/>
      <c r="HO2217" s="154"/>
      <c r="HP2217" s="154"/>
      <c r="HQ2217" s="154"/>
      <c r="HR2217" s="154"/>
      <c r="HS2217" s="154"/>
      <c r="HT2217" s="154"/>
      <c r="HU2217" s="154"/>
      <c r="HV2217" s="154"/>
      <c r="HW2217" s="154"/>
      <c r="HX2217" s="154"/>
      <c r="HY2217" s="154"/>
      <c r="HZ2217" s="154"/>
      <c r="IA2217" s="154"/>
      <c r="IB2217" s="154"/>
      <c r="IC2217" s="154"/>
      <c r="ID2217" s="154"/>
      <c r="IE2217" s="154"/>
      <c r="IF2217" s="154"/>
      <c r="IG2217" s="154"/>
      <c r="IH2217" s="154"/>
      <c r="II2217" s="154"/>
      <c r="IJ2217" s="154"/>
      <c r="IK2217" s="154"/>
      <c r="IL2217" s="154"/>
    </row>
    <row r="2218" spans="1:246" s="837" customFormat="1" x14ac:dyDescent="0.25">
      <c r="A2218" s="217"/>
      <c r="B2218" s="217">
        <v>1</v>
      </c>
      <c r="C2218" s="604" t="s">
        <v>313</v>
      </c>
      <c r="D2218" s="176"/>
      <c r="E2218" s="176"/>
      <c r="F2218" s="1886">
        <f t="shared" si="1670"/>
        <v>0</v>
      </c>
      <c r="G2218" s="732">
        <f t="shared" si="1670"/>
        <v>0</v>
      </c>
      <c r="H2218" s="732">
        <f t="shared" si="1670"/>
        <v>0</v>
      </c>
      <c r="I2218" s="732">
        <f t="shared" si="1670"/>
        <v>0</v>
      </c>
      <c r="J2218" s="2525"/>
      <c r="K2218" s="2525"/>
      <c r="L2218" s="2526"/>
      <c r="M2218" s="2526"/>
      <c r="N2218" s="2526"/>
      <c r="O2218" s="2526"/>
      <c r="P2218" s="2526"/>
      <c r="Q2218" s="2526"/>
      <c r="R2218" s="2777">
        <f t="shared" ref="R2218:Z2218" si="1683">R2157</f>
        <v>0</v>
      </c>
      <c r="S2218" s="2777">
        <f t="shared" si="1683"/>
        <v>0</v>
      </c>
      <c r="T2218" s="2777">
        <f t="shared" si="1683"/>
        <v>0</v>
      </c>
      <c r="U2218" s="2778">
        <f t="shared" si="1683"/>
        <v>0</v>
      </c>
      <c r="V2218" s="2777">
        <f t="shared" si="1683"/>
        <v>0</v>
      </c>
      <c r="W2218" s="2777">
        <f t="shared" si="1683"/>
        <v>0</v>
      </c>
      <c r="X2218" s="2779">
        <f t="shared" si="1683"/>
        <v>0</v>
      </c>
      <c r="Y2218" s="2779">
        <f t="shared" si="1683"/>
        <v>0</v>
      </c>
      <c r="Z2218" s="2777">
        <f t="shared" si="1683"/>
        <v>0</v>
      </c>
      <c r="AA2218" s="909"/>
      <c r="AB2218" s="2593"/>
      <c r="AC2218" s="2257"/>
      <c r="AD2218" s="154"/>
      <c r="AE2218" s="154"/>
      <c r="AF2218" s="154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</row>
    <row r="2219" spans="1:246" s="837" customFormat="1" x14ac:dyDescent="0.25">
      <c r="A2219" s="217"/>
      <c r="B2219" s="217">
        <v>1</v>
      </c>
      <c r="C2219" s="607" t="s">
        <v>314</v>
      </c>
      <c r="D2219" s="176"/>
      <c r="E2219" s="176"/>
      <c r="F2219" s="1886">
        <f t="shared" si="1670"/>
        <v>0</v>
      </c>
      <c r="G2219" s="732">
        <f t="shared" si="1670"/>
        <v>0</v>
      </c>
      <c r="H2219" s="732">
        <f t="shared" si="1670"/>
        <v>0</v>
      </c>
      <c r="I2219" s="732" t="e">
        <f t="shared" si="1670"/>
        <v>#DIV/0!</v>
      </c>
      <c r="J2219" s="2525"/>
      <c r="K2219" s="2525"/>
      <c r="L2219" s="2526"/>
      <c r="M2219" s="2526"/>
      <c r="N2219" s="2526"/>
      <c r="O2219" s="2526"/>
      <c r="P2219" s="2526"/>
      <c r="Q2219" s="2526"/>
      <c r="R2219" s="2777">
        <f t="shared" ref="R2219:Z2219" si="1684">R2158</f>
        <v>0</v>
      </c>
      <c r="S2219" s="2777">
        <f t="shared" si="1684"/>
        <v>0</v>
      </c>
      <c r="T2219" s="2777">
        <f t="shared" si="1684"/>
        <v>0</v>
      </c>
      <c r="U2219" s="2778">
        <f t="shared" si="1684"/>
        <v>0</v>
      </c>
      <c r="V2219" s="2777">
        <f t="shared" si="1684"/>
        <v>0</v>
      </c>
      <c r="W2219" s="2777">
        <f t="shared" si="1684"/>
        <v>0</v>
      </c>
      <c r="X2219" s="2779">
        <f t="shared" si="1684"/>
        <v>0</v>
      </c>
      <c r="Y2219" s="2779">
        <f t="shared" si="1684"/>
        <v>0</v>
      </c>
      <c r="Z2219" s="2777">
        <f t="shared" si="1684"/>
        <v>0</v>
      </c>
      <c r="AA2219" s="909"/>
      <c r="AB2219" s="2593"/>
      <c r="AC2219" s="2257"/>
      <c r="AD2219" s="154"/>
      <c r="AE2219" s="154"/>
      <c r="AF2219" s="154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</row>
    <row r="2220" spans="1:246" s="837" customFormat="1" x14ac:dyDescent="0.25">
      <c r="A2220" s="217"/>
      <c r="B2220" s="217">
        <v>1</v>
      </c>
      <c r="C2220" s="609" t="s">
        <v>315</v>
      </c>
      <c r="D2220" s="176"/>
      <c r="E2220" s="176"/>
      <c r="F2220" s="1886">
        <f t="shared" si="1670"/>
        <v>0</v>
      </c>
      <c r="G2220" s="732">
        <f t="shared" si="1670"/>
        <v>0</v>
      </c>
      <c r="H2220" s="732">
        <f t="shared" si="1670"/>
        <v>0</v>
      </c>
      <c r="I2220" s="732" t="e">
        <f t="shared" si="1670"/>
        <v>#DIV/0!</v>
      </c>
      <c r="J2220" s="2525"/>
      <c r="K2220" s="2525"/>
      <c r="L2220" s="2526"/>
      <c r="M2220" s="2526"/>
      <c r="N2220" s="2526"/>
      <c r="O2220" s="2526"/>
      <c r="P2220" s="2526"/>
      <c r="Q2220" s="2526"/>
      <c r="R2220" s="2777">
        <f t="shared" ref="R2220:Z2220" si="1685">R2159</f>
        <v>0</v>
      </c>
      <c r="S2220" s="2777">
        <f t="shared" si="1685"/>
        <v>0</v>
      </c>
      <c r="T2220" s="2777">
        <f t="shared" si="1685"/>
        <v>0</v>
      </c>
      <c r="U2220" s="2778">
        <f t="shared" si="1685"/>
        <v>0</v>
      </c>
      <c r="V2220" s="2777">
        <f t="shared" si="1685"/>
        <v>0</v>
      </c>
      <c r="W2220" s="2777">
        <f t="shared" si="1685"/>
        <v>0</v>
      </c>
      <c r="X2220" s="2779">
        <f t="shared" si="1685"/>
        <v>0</v>
      </c>
      <c r="Y2220" s="2779">
        <f t="shared" si="1685"/>
        <v>0</v>
      </c>
      <c r="Z2220" s="2777">
        <f t="shared" si="1685"/>
        <v>0</v>
      </c>
      <c r="AA2220" s="909"/>
      <c r="AB2220" s="2593"/>
      <c r="AC2220" s="2257"/>
      <c r="AD2220" s="154"/>
      <c r="AE2220" s="154"/>
      <c r="AF2220" s="154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</row>
    <row r="2221" spans="1:246" s="837" customFormat="1" ht="30" x14ac:dyDescent="0.25">
      <c r="A2221" s="217"/>
      <c r="B2221" s="217"/>
      <c r="C2221" s="609" t="s">
        <v>682</v>
      </c>
      <c r="D2221" s="176"/>
      <c r="E2221" s="176"/>
      <c r="F2221" s="1886">
        <f t="shared" si="1670"/>
        <v>0</v>
      </c>
      <c r="G2221" s="732">
        <f t="shared" si="1670"/>
        <v>0</v>
      </c>
      <c r="H2221" s="732">
        <f t="shared" si="1670"/>
        <v>0</v>
      </c>
      <c r="I2221" s="732" t="e">
        <f t="shared" si="1670"/>
        <v>#DIV/0!</v>
      </c>
      <c r="J2221" s="2525"/>
      <c r="K2221" s="2525"/>
      <c r="L2221" s="2526"/>
      <c r="M2221" s="2526"/>
      <c r="N2221" s="2526"/>
      <c r="O2221" s="2526"/>
      <c r="P2221" s="2526"/>
      <c r="Q2221" s="2526"/>
      <c r="R2221" s="2777">
        <f>R2160</f>
        <v>0</v>
      </c>
      <c r="S2221" s="2777">
        <f t="shared" ref="S2221:Z2221" si="1686">S2160</f>
        <v>0</v>
      </c>
      <c r="T2221" s="2777">
        <f t="shared" si="1686"/>
        <v>0</v>
      </c>
      <c r="U2221" s="2778">
        <f t="shared" si="1686"/>
        <v>0</v>
      </c>
      <c r="V2221" s="2777">
        <f t="shared" si="1686"/>
        <v>0</v>
      </c>
      <c r="W2221" s="2777">
        <f t="shared" si="1686"/>
        <v>0</v>
      </c>
      <c r="X2221" s="2779">
        <f t="shared" si="1686"/>
        <v>0</v>
      </c>
      <c r="Y2221" s="2779">
        <f t="shared" si="1686"/>
        <v>0</v>
      </c>
      <c r="Z2221" s="2777">
        <f t="shared" si="1686"/>
        <v>0</v>
      </c>
      <c r="AA2221" s="909"/>
      <c r="AB2221" s="2593"/>
      <c r="AC2221" s="2257"/>
      <c r="AD2221" s="154"/>
      <c r="AE2221" s="154"/>
      <c r="AF2221" s="154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</row>
    <row r="2222" spans="1:246" s="837" customFormat="1" ht="86.25" x14ac:dyDescent="0.25">
      <c r="A2222" s="217"/>
      <c r="B2222" s="217">
        <v>1</v>
      </c>
      <c r="C2222" s="611" t="s">
        <v>466</v>
      </c>
      <c r="D2222" s="176"/>
      <c r="E2222" s="176"/>
      <c r="F2222" s="1886">
        <f>F2161</f>
        <v>0</v>
      </c>
      <c r="G2222" s="732">
        <f>G2161</f>
        <v>0</v>
      </c>
      <c r="H2222" s="732">
        <f>H2161</f>
        <v>0</v>
      </c>
      <c r="I2222" s="732" t="e">
        <f t="shared" ref="I2222:I2234" si="1687">H2222/G2222*100</f>
        <v>#DIV/0!</v>
      </c>
      <c r="J2222" s="2525"/>
      <c r="K2222" s="2525"/>
      <c r="L2222" s="2526"/>
      <c r="M2222" s="2526"/>
      <c r="N2222" s="2526"/>
      <c r="O2222" s="2526"/>
      <c r="P2222" s="2526"/>
      <c r="Q2222" s="2526"/>
      <c r="R2222" s="2777">
        <f t="shared" ref="R2222:Z2222" si="1688">R2161</f>
        <v>0</v>
      </c>
      <c r="S2222" s="2777">
        <f t="shared" si="1688"/>
        <v>0</v>
      </c>
      <c r="T2222" s="2777">
        <f t="shared" si="1688"/>
        <v>0</v>
      </c>
      <c r="U2222" s="2778">
        <f t="shared" si="1688"/>
        <v>0</v>
      </c>
      <c r="V2222" s="2777">
        <f t="shared" si="1688"/>
        <v>0</v>
      </c>
      <c r="W2222" s="2777">
        <f t="shared" si="1688"/>
        <v>0</v>
      </c>
      <c r="X2222" s="2779">
        <f t="shared" si="1688"/>
        <v>0</v>
      </c>
      <c r="Y2222" s="2779">
        <f t="shared" si="1688"/>
        <v>0</v>
      </c>
      <c r="Z2222" s="2777">
        <f t="shared" si="1688"/>
        <v>0</v>
      </c>
      <c r="AA2222" s="909"/>
      <c r="AB2222" s="2593"/>
      <c r="AC2222" s="2257"/>
      <c r="AD2222" s="154"/>
      <c r="AE2222" s="154"/>
      <c r="AF2222" s="154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</row>
    <row r="2223" spans="1:246" s="837" customFormat="1" ht="29.25" x14ac:dyDescent="0.25">
      <c r="A2223" s="217">
        <v>1</v>
      </c>
      <c r="B2223" s="217">
        <v>1</v>
      </c>
      <c r="C2223" s="611" t="s">
        <v>256</v>
      </c>
      <c r="D2223" s="176"/>
      <c r="E2223" s="176"/>
      <c r="F2223" s="1889">
        <f>F2210+F2178</f>
        <v>0</v>
      </c>
      <c r="G2223" s="1888">
        <f>G2210+G2178</f>
        <v>0</v>
      </c>
      <c r="H2223" s="1888">
        <f>H2210+H2178</f>
        <v>0</v>
      </c>
      <c r="I2223" s="1888" t="e">
        <f t="shared" si="1687"/>
        <v>#DIV/0!</v>
      </c>
      <c r="J2223" s="2525"/>
      <c r="K2223" s="2525"/>
      <c r="L2223" s="2526"/>
      <c r="M2223" s="2526"/>
      <c r="N2223" s="2526"/>
      <c r="O2223" s="2526"/>
      <c r="P2223" s="2526"/>
      <c r="Q2223" s="2526"/>
      <c r="R2223" s="2777">
        <f t="shared" ref="R2223:Z2223" si="1689">R2162</f>
        <v>0</v>
      </c>
      <c r="S2223" s="2777">
        <f t="shared" si="1689"/>
        <v>0</v>
      </c>
      <c r="T2223" s="2777">
        <f t="shared" si="1689"/>
        <v>0</v>
      </c>
      <c r="U2223" s="2778">
        <f t="shared" si="1689"/>
        <v>0</v>
      </c>
      <c r="V2223" s="2777">
        <f t="shared" si="1689"/>
        <v>0</v>
      </c>
      <c r="W2223" s="2777">
        <f t="shared" si="1689"/>
        <v>0</v>
      </c>
      <c r="X2223" s="2779">
        <f t="shared" si="1689"/>
        <v>0</v>
      </c>
      <c r="Y2223" s="2779">
        <f t="shared" si="1689"/>
        <v>0</v>
      </c>
      <c r="Z2223" s="2777">
        <f t="shared" si="1689"/>
        <v>0</v>
      </c>
      <c r="AA2223" s="913"/>
      <c r="AB2223" s="2593"/>
      <c r="AC2223" s="2257"/>
      <c r="AD2223" s="154"/>
      <c r="AE2223" s="154"/>
      <c r="AF2223" s="154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</row>
    <row r="2224" spans="1:246" s="837" customFormat="1" ht="43.5" x14ac:dyDescent="0.25">
      <c r="A2224" s="217">
        <v>1</v>
      </c>
      <c r="B2224" s="217">
        <v>1</v>
      </c>
      <c r="C2224" s="611" t="s">
        <v>269</v>
      </c>
      <c r="D2224" s="176"/>
      <c r="E2224" s="176"/>
      <c r="F2224" s="1889">
        <f>F2163</f>
        <v>0</v>
      </c>
      <c r="G2224" s="1888">
        <f>G2163</f>
        <v>0</v>
      </c>
      <c r="H2224" s="1888">
        <f>H2163</f>
        <v>0</v>
      </c>
      <c r="I2224" s="1888" t="e">
        <f t="shared" si="1687"/>
        <v>#DIV/0!</v>
      </c>
      <c r="J2224" s="2525"/>
      <c r="K2224" s="2525"/>
      <c r="L2224" s="2526"/>
      <c r="M2224" s="2526"/>
      <c r="N2224" s="2526"/>
      <c r="O2224" s="2526"/>
      <c r="P2224" s="2526"/>
      <c r="Q2224" s="2526"/>
      <c r="R2224" s="2777">
        <f t="shared" ref="R2224:Z2224" si="1690">R2163</f>
        <v>0</v>
      </c>
      <c r="S2224" s="2777">
        <f t="shared" si="1690"/>
        <v>0</v>
      </c>
      <c r="T2224" s="2777">
        <f t="shared" si="1690"/>
        <v>0</v>
      </c>
      <c r="U2224" s="2778">
        <f t="shared" si="1690"/>
        <v>0</v>
      </c>
      <c r="V2224" s="2777">
        <f t="shared" si="1690"/>
        <v>0</v>
      </c>
      <c r="W2224" s="2777">
        <f t="shared" si="1690"/>
        <v>0</v>
      </c>
      <c r="X2224" s="2779">
        <f t="shared" si="1690"/>
        <v>0</v>
      </c>
      <c r="Y2224" s="2779">
        <f t="shared" si="1690"/>
        <v>0</v>
      </c>
      <c r="Z2224" s="2777">
        <f t="shared" si="1690"/>
        <v>0</v>
      </c>
      <c r="AA2224" s="913"/>
      <c r="AB2224" s="2593"/>
      <c r="AC2224" s="2257"/>
      <c r="AD2224" s="154"/>
      <c r="AE2224" s="154"/>
      <c r="AF2224" s="154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</row>
    <row r="2225" spans="1:246" s="837" customFormat="1" ht="29.25" x14ac:dyDescent="0.25">
      <c r="A2225" s="217">
        <v>1</v>
      </c>
      <c r="B2225" s="217">
        <v>1</v>
      </c>
      <c r="C2225" s="611" t="s">
        <v>257</v>
      </c>
      <c r="D2225" s="176"/>
      <c r="E2225" s="176"/>
      <c r="F2225" s="1889">
        <f>F2217+F2182</f>
        <v>0</v>
      </c>
      <c r="G2225" s="1888">
        <f>G2217+G2182</f>
        <v>0</v>
      </c>
      <c r="H2225" s="1888">
        <f>H2217+H2182</f>
        <v>1</v>
      </c>
      <c r="I2225" s="1888" t="e">
        <f t="shared" si="1687"/>
        <v>#DIV/0!</v>
      </c>
      <c r="J2225" s="2525"/>
      <c r="K2225" s="2525"/>
      <c r="L2225" s="2526"/>
      <c r="M2225" s="2526"/>
      <c r="N2225" s="2526"/>
      <c r="O2225" s="2526"/>
      <c r="P2225" s="2526"/>
      <c r="Q2225" s="2526"/>
      <c r="R2225" s="2777">
        <f t="shared" ref="R2225:Z2225" si="1691">R2164</f>
        <v>0</v>
      </c>
      <c r="S2225" s="2777">
        <f t="shared" si="1691"/>
        <v>0</v>
      </c>
      <c r="T2225" s="2777">
        <f t="shared" si="1691"/>
        <v>0</v>
      </c>
      <c r="U2225" s="2778">
        <f t="shared" si="1691"/>
        <v>0</v>
      </c>
      <c r="V2225" s="2777">
        <f t="shared" si="1691"/>
        <v>0</v>
      </c>
      <c r="W2225" s="2777">
        <f t="shared" si="1691"/>
        <v>0</v>
      </c>
      <c r="X2225" s="2779">
        <f t="shared" si="1691"/>
        <v>0</v>
      </c>
      <c r="Y2225" s="2779">
        <f t="shared" si="1691"/>
        <v>0</v>
      </c>
      <c r="Z2225" s="2777">
        <f t="shared" si="1691"/>
        <v>0</v>
      </c>
      <c r="AA2225" s="913"/>
      <c r="AB2225" s="2593"/>
      <c r="AC2225" s="2257"/>
      <c r="AD2225" s="154"/>
      <c r="AE2225" s="154"/>
      <c r="AF2225" s="154"/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</row>
    <row r="2226" spans="1:246" s="837" customFormat="1" ht="29.25" x14ac:dyDescent="0.25">
      <c r="A2226" s="217">
        <v>1</v>
      </c>
      <c r="B2226" s="217">
        <v>1</v>
      </c>
      <c r="C2226" s="611" t="s">
        <v>258</v>
      </c>
      <c r="D2226" s="176"/>
      <c r="E2226" s="176"/>
      <c r="F2226" s="1889">
        <f t="shared" ref="F2226:H2227" si="1692">F2165</f>
        <v>0</v>
      </c>
      <c r="G2226" s="1888">
        <f t="shared" si="1692"/>
        <v>0</v>
      </c>
      <c r="H2226" s="1888">
        <f t="shared" si="1692"/>
        <v>0</v>
      </c>
      <c r="I2226" s="1888" t="e">
        <f t="shared" si="1687"/>
        <v>#DIV/0!</v>
      </c>
      <c r="J2226" s="2525"/>
      <c r="K2226" s="2525"/>
      <c r="L2226" s="2526"/>
      <c r="M2226" s="2526"/>
      <c r="N2226" s="2526"/>
      <c r="O2226" s="2526"/>
      <c r="P2226" s="2526"/>
      <c r="Q2226" s="2526"/>
      <c r="R2226" s="2777">
        <f>R2165</f>
        <v>0</v>
      </c>
      <c r="S2226" s="2777"/>
      <c r="T2226" s="2777"/>
      <c r="U2226" s="2778"/>
      <c r="V2226" s="2777"/>
      <c r="W2226" s="2777"/>
      <c r="X2226" s="2779"/>
      <c r="Y2226" s="2779"/>
      <c r="Z2226" s="2777"/>
      <c r="AA2226" s="913"/>
      <c r="AB2226" s="2593"/>
      <c r="AC2226" s="2257"/>
      <c r="AD2226" s="154"/>
      <c r="AE2226" s="154"/>
      <c r="AF2226" s="154"/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</row>
    <row r="2227" spans="1:246" s="837" customFormat="1" x14ac:dyDescent="0.25">
      <c r="A2227" s="217">
        <v>1</v>
      </c>
      <c r="B2227" s="217">
        <v>1</v>
      </c>
      <c r="C2227" s="612" t="s">
        <v>133</v>
      </c>
      <c r="D2227" s="176"/>
      <c r="E2227" s="176"/>
      <c r="F2227" s="1889">
        <f t="shared" si="1692"/>
        <v>0</v>
      </c>
      <c r="G2227" s="1888">
        <f t="shared" si="1692"/>
        <v>0</v>
      </c>
      <c r="H2227" s="1888">
        <f t="shared" si="1692"/>
        <v>2.6</v>
      </c>
      <c r="I2227" s="1888" t="e">
        <f t="shared" si="1687"/>
        <v>#DIV/0!</v>
      </c>
      <c r="J2227" s="2525"/>
      <c r="K2227" s="2525"/>
      <c r="L2227" s="2526"/>
      <c r="M2227" s="2526"/>
      <c r="N2227" s="2526"/>
      <c r="O2227" s="2526"/>
      <c r="P2227" s="2526"/>
      <c r="Q2227" s="2526"/>
      <c r="R2227" s="2777">
        <f>R2166</f>
        <v>0</v>
      </c>
      <c r="S2227" s="2777">
        <f t="shared" ref="S2227:Z2227" si="1693">S2166</f>
        <v>0</v>
      </c>
      <c r="T2227" s="2777">
        <f t="shared" si="1693"/>
        <v>2.9945999999999997</v>
      </c>
      <c r="U2227" s="2778">
        <f t="shared" si="1693"/>
        <v>0</v>
      </c>
      <c r="V2227" s="2777">
        <f t="shared" si="1693"/>
        <v>0</v>
      </c>
      <c r="W2227" s="2777">
        <f t="shared" si="1693"/>
        <v>0</v>
      </c>
      <c r="X2227" s="2779">
        <f t="shared" si="1693"/>
        <v>0</v>
      </c>
      <c r="Y2227" s="2779">
        <f t="shared" si="1693"/>
        <v>0</v>
      </c>
      <c r="Z2227" s="2777">
        <f t="shared" si="1693"/>
        <v>2.9945999999999997</v>
      </c>
      <c r="AA2227" s="913"/>
      <c r="AB2227" s="2593"/>
      <c r="AC2227" s="2257"/>
      <c r="AD2227" s="154"/>
      <c r="AE2227" s="154"/>
      <c r="AF2227" s="154"/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</row>
    <row r="2228" spans="1:246" x14ac:dyDescent="0.25">
      <c r="A2228" s="217">
        <v>1</v>
      </c>
      <c r="B2228" s="217">
        <v>1</v>
      </c>
      <c r="C2228" s="2859" t="s">
        <v>65</v>
      </c>
      <c r="D2228" s="2859"/>
      <c r="E2228" s="2859"/>
      <c r="F2228" s="2860">
        <f>F2119</f>
        <v>0</v>
      </c>
      <c r="G2228" s="2861">
        <f>G2119</f>
        <v>0</v>
      </c>
      <c r="H2228" s="2861">
        <f>H2119</f>
        <v>0</v>
      </c>
      <c r="I2228" s="2861" t="e">
        <f t="shared" si="1687"/>
        <v>#DIV/0!</v>
      </c>
      <c r="J2228" s="2862">
        <f>J2119</f>
        <v>0</v>
      </c>
      <c r="K2228" s="2862" t="e">
        <f>K2119</f>
        <v>#DIV/0!</v>
      </c>
      <c r="L2228" s="2861">
        <f>L2119</f>
        <v>0</v>
      </c>
      <c r="M2228" s="2861">
        <f>M2119</f>
        <v>0</v>
      </c>
      <c r="N2228" s="2861">
        <f>N2119</f>
        <v>0</v>
      </c>
      <c r="O2228" s="1878" t="e">
        <f>N2228/M2228*100</f>
        <v>#DIV/0!</v>
      </c>
      <c r="P2228" s="2861">
        <f>P2119</f>
        <v>0</v>
      </c>
      <c r="Q2228" s="1878" t="e">
        <f>N2228/$C$3*12/P2228</f>
        <v>#DIV/0!</v>
      </c>
      <c r="R2228" s="2863"/>
      <c r="S2228" s="2777"/>
      <c r="T2228" s="2863"/>
      <c r="U2228" s="2864"/>
      <c r="V2228" s="2863"/>
      <c r="W2228" s="2863"/>
      <c r="X2228" s="2863"/>
      <c r="Y2228" s="2863"/>
      <c r="Z2228" s="2863"/>
      <c r="AA2228" s="2865"/>
      <c r="AB2228" s="2866"/>
      <c r="AC2228" s="2257"/>
    </row>
    <row r="2229" spans="1:246" ht="30" x14ac:dyDescent="0.25">
      <c r="A2229" s="217">
        <v>1</v>
      </c>
      <c r="B2229" s="217">
        <v>1</v>
      </c>
      <c r="C2229" s="2867" t="s">
        <v>16</v>
      </c>
      <c r="D2229" s="2867"/>
      <c r="E2229" s="2867"/>
      <c r="F2229" s="2004">
        <f t="shared" ref="F2229:H2230" si="1694">F2123</f>
        <v>0</v>
      </c>
      <c r="G2229" s="2003">
        <f t="shared" si="1694"/>
        <v>0</v>
      </c>
      <c r="H2229" s="2003">
        <f t="shared" si="1694"/>
        <v>0</v>
      </c>
      <c r="I2229" s="2003" t="e">
        <f t="shared" si="1687"/>
        <v>#DIV/0!</v>
      </c>
      <c r="J2229" s="2050">
        <f t="shared" ref="J2229:N2230" si="1695">J2123</f>
        <v>0</v>
      </c>
      <c r="K2229" s="2050" t="e">
        <f t="shared" si="1695"/>
        <v>#DIV/0!</v>
      </c>
      <c r="L2229" s="2003">
        <f t="shared" si="1695"/>
        <v>0</v>
      </c>
      <c r="M2229" s="2003">
        <f t="shared" si="1695"/>
        <v>0</v>
      </c>
      <c r="N2229" s="2003">
        <f t="shared" si="1695"/>
        <v>0</v>
      </c>
      <c r="O2229" s="1907" t="e">
        <f>N2229/M2229*100</f>
        <v>#DIV/0!</v>
      </c>
      <c r="P2229" s="2003">
        <f>P2123</f>
        <v>0</v>
      </c>
      <c r="Q2229" s="1907" t="e">
        <f>N2229/$C$3*12/P2229</f>
        <v>#DIV/0!</v>
      </c>
      <c r="R2229" s="2781"/>
      <c r="S2229" s="2847"/>
      <c r="T2229" s="2781"/>
      <c r="U2229" s="2782"/>
      <c r="V2229" s="2781"/>
      <c r="W2229" s="2781"/>
      <c r="X2229" s="2781"/>
      <c r="Y2229" s="2781"/>
      <c r="Z2229" s="2781"/>
      <c r="AA2229" s="947"/>
      <c r="AB2229" s="2783"/>
      <c r="AC2229" s="2257"/>
    </row>
    <row r="2230" spans="1:246" ht="29.25" x14ac:dyDescent="0.25">
      <c r="A2230" s="217">
        <v>1</v>
      </c>
      <c r="B2230" s="217">
        <v>1</v>
      </c>
      <c r="C2230" s="2868" t="s">
        <v>135</v>
      </c>
      <c r="D2230" s="2869"/>
      <c r="E2230" s="2870"/>
      <c r="F2230" s="1990">
        <f t="shared" si="1694"/>
        <v>0</v>
      </c>
      <c r="G2230" s="1989">
        <f t="shared" si="1694"/>
        <v>0</v>
      </c>
      <c r="H2230" s="1989">
        <f t="shared" si="1694"/>
        <v>0</v>
      </c>
      <c r="I2230" s="1989" t="e">
        <f t="shared" si="1687"/>
        <v>#DIV/0!</v>
      </c>
      <c r="J2230" s="2871" t="e">
        <f t="shared" si="1695"/>
        <v>#DIV/0!</v>
      </c>
      <c r="K2230" s="2871" t="e">
        <f t="shared" si="1695"/>
        <v>#DIV/0!</v>
      </c>
      <c r="L2230" s="1989">
        <f t="shared" si="1695"/>
        <v>0</v>
      </c>
      <c r="M2230" s="1989">
        <f t="shared" si="1695"/>
        <v>0</v>
      </c>
      <c r="N2230" s="1989">
        <f t="shared" si="1695"/>
        <v>0</v>
      </c>
      <c r="O2230" s="1869" t="e">
        <f>N2230/M2230*100</f>
        <v>#DIV/0!</v>
      </c>
      <c r="P2230" s="1989">
        <f>P2124</f>
        <v>0</v>
      </c>
      <c r="Q2230" s="1869" t="e">
        <f>N2230/$C$3*12/P2230</f>
        <v>#DIV/0!</v>
      </c>
      <c r="R2230" s="2872">
        <f t="shared" ref="R2230:Z2230" si="1696">R2124</f>
        <v>0</v>
      </c>
      <c r="S2230" s="2951">
        <f t="shared" si="1696"/>
        <v>0</v>
      </c>
      <c r="T2230" s="2872">
        <f t="shared" si="1696"/>
        <v>0</v>
      </c>
      <c r="U2230" s="2873">
        <f t="shared" si="1696"/>
        <v>0</v>
      </c>
      <c r="V2230" s="2872">
        <f t="shared" si="1696"/>
        <v>0</v>
      </c>
      <c r="W2230" s="2872">
        <f t="shared" si="1696"/>
        <v>0</v>
      </c>
      <c r="X2230" s="2872">
        <f t="shared" si="1696"/>
        <v>0</v>
      </c>
      <c r="Y2230" s="2872">
        <f t="shared" si="1696"/>
        <v>0</v>
      </c>
      <c r="Z2230" s="2874">
        <f t="shared" si="1696"/>
        <v>0</v>
      </c>
      <c r="AA2230" s="1964"/>
      <c r="AB2230" s="2875"/>
      <c r="AC2230" s="2257"/>
    </row>
    <row r="2231" spans="1:246" x14ac:dyDescent="0.25">
      <c r="A2231" s="217">
        <v>1</v>
      </c>
      <c r="B2231" s="217">
        <v>1</v>
      </c>
      <c r="C2231" s="695" t="s">
        <v>194</v>
      </c>
      <c r="D2231" s="695"/>
      <c r="E2231" s="2110"/>
      <c r="F2231" s="2852">
        <f t="shared" ref="F2231:H2234" si="1697">F2167</f>
        <v>0</v>
      </c>
      <c r="G2231" s="2876">
        <f t="shared" si="1697"/>
        <v>0</v>
      </c>
      <c r="H2231" s="2854">
        <f t="shared" si="1697"/>
        <v>1</v>
      </c>
      <c r="I2231" s="1900" t="e">
        <f t="shared" si="1687"/>
        <v>#DIV/0!</v>
      </c>
      <c r="J2231" s="2050"/>
      <c r="K2231" s="2050"/>
      <c r="L2231" s="1904"/>
      <c r="M2231" s="2679"/>
      <c r="N2231" s="2679"/>
      <c r="O2231" s="2106"/>
      <c r="P2231" s="2679"/>
      <c r="Q2231" s="2877"/>
      <c r="R2231" s="2878">
        <f t="shared" ref="R2231:Z2231" si="1698">R2167</f>
        <v>0</v>
      </c>
      <c r="S2231" s="2950">
        <f t="shared" si="1698"/>
        <v>0</v>
      </c>
      <c r="T2231" s="2879">
        <f t="shared" si="1698"/>
        <v>0</v>
      </c>
      <c r="U2231" s="2681">
        <f t="shared" si="1698"/>
        <v>0</v>
      </c>
      <c r="V2231" s="2680">
        <f t="shared" si="1698"/>
        <v>0</v>
      </c>
      <c r="W2231" s="2680">
        <f t="shared" si="1698"/>
        <v>0</v>
      </c>
      <c r="X2231" s="2680">
        <f t="shared" si="1698"/>
        <v>0</v>
      </c>
      <c r="Y2231" s="2680">
        <f t="shared" si="1698"/>
        <v>0</v>
      </c>
      <c r="Z2231" s="2879">
        <f t="shared" si="1698"/>
        <v>0</v>
      </c>
      <c r="AA2231" s="2880"/>
      <c r="AB2231" s="2881"/>
      <c r="AC2231" s="2257"/>
    </row>
    <row r="2232" spans="1:246" x14ac:dyDescent="0.25">
      <c r="A2232" s="217">
        <v>1</v>
      </c>
      <c r="B2232" s="217">
        <v>1</v>
      </c>
      <c r="C2232" s="705" t="s">
        <v>195</v>
      </c>
      <c r="D2232" s="705"/>
      <c r="E2232" s="2110"/>
      <c r="F2232" s="2860">
        <f t="shared" si="1697"/>
        <v>0</v>
      </c>
      <c r="G2232" s="2882">
        <f t="shared" si="1697"/>
        <v>0</v>
      </c>
      <c r="H2232" s="2862">
        <f t="shared" si="1697"/>
        <v>1</v>
      </c>
      <c r="I2232" s="2675" t="e">
        <f t="shared" si="1687"/>
        <v>#DIV/0!</v>
      </c>
      <c r="J2232" s="2883"/>
      <c r="K2232" s="2883"/>
      <c r="L2232" s="2683"/>
      <c r="M2232" s="2675"/>
      <c r="N2232" s="2675"/>
      <c r="O2232" s="1878"/>
      <c r="P2232" s="2683"/>
      <c r="Q2232" s="1907"/>
      <c r="R2232" s="2884">
        <f t="shared" ref="R2232:Z2232" si="1699">R2168</f>
        <v>0</v>
      </c>
      <c r="S2232" s="2777">
        <f t="shared" si="1699"/>
        <v>0</v>
      </c>
      <c r="T2232" s="2885">
        <f t="shared" si="1699"/>
        <v>0</v>
      </c>
      <c r="U2232" s="2677">
        <f t="shared" si="1699"/>
        <v>0</v>
      </c>
      <c r="V2232" s="2676">
        <f t="shared" si="1699"/>
        <v>0</v>
      </c>
      <c r="W2232" s="2676">
        <f t="shared" si="1699"/>
        <v>0</v>
      </c>
      <c r="X2232" s="2684">
        <f t="shared" si="1699"/>
        <v>0</v>
      </c>
      <c r="Y2232" s="2684">
        <f t="shared" si="1699"/>
        <v>0</v>
      </c>
      <c r="Z2232" s="2885">
        <f t="shared" si="1699"/>
        <v>0</v>
      </c>
      <c r="AA2232" s="2886"/>
      <c r="AB2232" s="2887"/>
      <c r="AC2232" s="2257"/>
    </row>
    <row r="2233" spans="1:246" ht="33" customHeight="1" x14ac:dyDescent="0.25">
      <c r="B2233" s="217">
        <v>1</v>
      </c>
      <c r="C2233" s="695" t="s">
        <v>196</v>
      </c>
      <c r="D2233" s="695"/>
      <c r="E2233" s="2867"/>
      <c r="F2233" s="2888">
        <f t="shared" si="1697"/>
        <v>0</v>
      </c>
      <c r="G2233" s="2889">
        <f t="shared" si="1697"/>
        <v>0</v>
      </c>
      <c r="H2233" s="2050">
        <f t="shared" si="1697"/>
        <v>0</v>
      </c>
      <c r="I2233" s="1904" t="e">
        <f t="shared" si="1687"/>
        <v>#DIV/0!</v>
      </c>
      <c r="J2233" s="2050"/>
      <c r="K2233" s="2050"/>
      <c r="L2233" s="1904"/>
      <c r="M2233" s="1904"/>
      <c r="N2233" s="1900"/>
      <c r="O2233" s="1878"/>
      <c r="P2233" s="1900"/>
      <c r="Q2233" s="1878"/>
      <c r="R2233" s="2890">
        <f t="shared" ref="R2233:Z2233" si="1700">R2169</f>
        <v>0</v>
      </c>
      <c r="S2233" s="2777">
        <f t="shared" si="1700"/>
        <v>0</v>
      </c>
      <c r="T2233" s="2523">
        <f t="shared" si="1700"/>
        <v>0</v>
      </c>
      <c r="U2233" s="2583">
        <f t="shared" si="1700"/>
        <v>0</v>
      </c>
      <c r="V2233" s="2523">
        <f t="shared" si="1700"/>
        <v>0</v>
      </c>
      <c r="W2233" s="2891">
        <f t="shared" si="1700"/>
        <v>0</v>
      </c>
      <c r="X2233" s="2891">
        <f t="shared" si="1700"/>
        <v>0</v>
      </c>
      <c r="Y2233" s="2523">
        <f t="shared" si="1700"/>
        <v>0</v>
      </c>
      <c r="Z2233" s="2680">
        <f t="shared" si="1700"/>
        <v>0</v>
      </c>
      <c r="AA2233" s="2892"/>
      <c r="AB2233" s="2682"/>
      <c r="AC2233" s="2257"/>
    </row>
    <row r="2234" spans="1:246" ht="15.95" customHeight="1" thickBot="1" x14ac:dyDescent="0.3">
      <c r="A2234" s="217">
        <v>1</v>
      </c>
      <c r="B2234" s="217">
        <v>1</v>
      </c>
      <c r="C2234" s="2147" t="s">
        <v>201</v>
      </c>
      <c r="D2234" s="2147"/>
      <c r="E2234" s="2893"/>
      <c r="F2234" s="2894">
        <f t="shared" si="1697"/>
        <v>0</v>
      </c>
      <c r="G2234" s="2895">
        <f t="shared" si="1697"/>
        <v>0</v>
      </c>
      <c r="H2234" s="2896">
        <f t="shared" si="1697"/>
        <v>1</v>
      </c>
      <c r="I2234" s="2688" t="e">
        <f t="shared" si="1687"/>
        <v>#DIV/0!</v>
      </c>
      <c r="J2234" s="2896"/>
      <c r="K2234" s="2896"/>
      <c r="L2234" s="2688"/>
      <c r="M2234" s="2688"/>
      <c r="N2234" s="2897"/>
      <c r="O2234" s="2898"/>
      <c r="P2234" s="2897"/>
      <c r="Q2234" s="2898"/>
      <c r="R2234" s="2899">
        <f t="shared" ref="R2234:Z2234" si="1701">R2170</f>
        <v>0</v>
      </c>
      <c r="S2234" s="2952">
        <f t="shared" si="1701"/>
        <v>0</v>
      </c>
      <c r="T2234" s="2900">
        <f t="shared" si="1701"/>
        <v>5.96434</v>
      </c>
      <c r="U2234" s="2901">
        <f t="shared" si="1701"/>
        <v>0</v>
      </c>
      <c r="V2234" s="2900">
        <f t="shared" si="1701"/>
        <v>0</v>
      </c>
      <c r="W2234" s="2900">
        <f t="shared" si="1701"/>
        <v>0</v>
      </c>
      <c r="X2234" s="2900">
        <f t="shared" si="1701"/>
        <v>0</v>
      </c>
      <c r="Y2234" s="2902">
        <f t="shared" si="1701"/>
        <v>0</v>
      </c>
      <c r="Z2234" s="2902">
        <f t="shared" si="1701"/>
        <v>5.96434</v>
      </c>
      <c r="AA2234" s="2903"/>
      <c r="AB2234" s="2717"/>
      <c r="AC2234" s="2257"/>
    </row>
    <row r="2235" spans="1:246" ht="15.95" customHeight="1" x14ac:dyDescent="0.25"/>
    <row r="2236" spans="1:246" ht="15.95" customHeight="1" x14ac:dyDescent="0.25">
      <c r="C2236" s="405"/>
      <c r="D2236" s="405"/>
      <c r="E2236" s="721"/>
      <c r="F2236" s="721"/>
      <c r="G2236" s="721"/>
      <c r="H2236" s="721"/>
      <c r="L2236" s="2231"/>
      <c r="M2236" s="2231"/>
      <c r="N2236" s="2231"/>
    </row>
  </sheetData>
  <autoFilter ref="A8:IL2234"/>
  <sortState ref="A1364:JA1364">
    <sortCondition ref="C1364"/>
  </sortState>
  <mergeCells count="17">
    <mergeCell ref="X5:X7"/>
    <mergeCell ref="R5:R7"/>
    <mergeCell ref="V5:V7"/>
    <mergeCell ref="Z5:Z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50"/>
  <sheetViews>
    <sheetView zoomScale="70" zoomScaleNormal="7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A151" sqref="A151:XFD211"/>
    </sheetView>
  </sheetViews>
  <sheetFormatPr defaultColWidth="9.140625" defaultRowHeight="15" x14ac:dyDescent="0.25"/>
  <cols>
    <col min="1" max="1" width="5.7109375" style="217" customWidth="1"/>
    <col min="2" max="2" width="42" style="217" customWidth="1"/>
    <col min="3" max="3" width="9.140625" style="217" hidden="1" customWidth="1"/>
    <col min="4" max="4" width="12.7109375" style="217" hidden="1" customWidth="1"/>
    <col min="5" max="5" width="14.140625" style="217" hidden="1" customWidth="1"/>
    <col min="6" max="6" width="12.85546875" style="217" customWidth="1"/>
    <col min="7" max="7" width="10.42578125" style="217" hidden="1" customWidth="1"/>
    <col min="8" max="8" width="10" style="217" hidden="1" customWidth="1" collapsed="1"/>
    <col min="9" max="9" width="11.42578125" style="217" hidden="1" customWidth="1"/>
    <col min="10" max="10" width="11.85546875" style="217" hidden="1" customWidth="1"/>
    <col min="11" max="11" width="12.28515625" style="217" hidden="1" customWidth="1"/>
    <col min="12" max="12" width="15.140625" style="217" customWidth="1"/>
    <col min="13" max="14" width="11.85546875" style="217" hidden="1" customWidth="1"/>
    <col min="15" max="15" width="14.5703125" style="217" hidden="1" customWidth="1"/>
    <col min="16" max="16" width="16.85546875" style="217" hidden="1" customWidth="1"/>
    <col min="17" max="17" width="15" style="217" hidden="1" customWidth="1"/>
    <col min="18" max="18" width="16.28515625" style="217" customWidth="1"/>
    <col min="19" max="23" width="11.85546875" style="217" customWidth="1"/>
    <col min="24" max="24" width="17.42578125" style="217" customWidth="1"/>
    <col min="25" max="25" width="15" style="217" hidden="1" customWidth="1"/>
    <col min="26" max="26" width="12.85546875" style="217" hidden="1" customWidth="1"/>
    <col min="27" max="27" width="17.42578125" style="217" customWidth="1"/>
    <col min="28" max="28" width="9.140625" style="217" customWidth="1"/>
    <col min="29" max="16384" width="9.140625" style="217"/>
  </cols>
  <sheetData>
    <row r="1" spans="1:26" s="2914" customFormat="1" ht="39" customHeight="1" x14ac:dyDescent="0.2">
      <c r="B1" s="360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2025 года</v>
      </c>
      <c r="C1" s="3603"/>
      <c r="D1" s="3603"/>
      <c r="E1" s="3603"/>
      <c r="F1" s="3603"/>
      <c r="G1" s="3603"/>
      <c r="H1" s="3603"/>
      <c r="I1" s="3603"/>
      <c r="J1" s="3603"/>
      <c r="K1" s="3603"/>
      <c r="L1" s="3603"/>
      <c r="M1" s="3603"/>
      <c r="N1" s="3603"/>
      <c r="O1" s="3603"/>
      <c r="P1" s="3603"/>
      <c r="Q1" s="3603"/>
      <c r="R1" s="3603"/>
      <c r="S1" s="3603"/>
      <c r="T1" s="3603"/>
      <c r="U1" s="3603"/>
      <c r="V1" s="3603"/>
      <c r="W1" s="3603"/>
      <c r="X1" s="3603"/>
    </row>
    <row r="2" spans="1:26" ht="15" hidden="1" customHeight="1" x14ac:dyDescent="0.25">
      <c r="B2" s="2230">
        <v>1</v>
      </c>
    </row>
    <row r="3" spans="1:26" ht="15" customHeight="1" thickBot="1" x14ac:dyDescent="0.3">
      <c r="B3" s="2230"/>
    </row>
    <row r="4" spans="1:26" ht="58.5" customHeight="1" thickBot="1" x14ac:dyDescent="0.3">
      <c r="B4" s="1047" t="s">
        <v>3</v>
      </c>
      <c r="C4" s="3597" t="s">
        <v>142</v>
      </c>
      <c r="D4" s="3583" t="s">
        <v>138</v>
      </c>
      <c r="E4" s="3584"/>
      <c r="F4" s="3584"/>
      <c r="G4" s="3585"/>
      <c r="H4" s="3589" t="s">
        <v>641</v>
      </c>
      <c r="I4" s="3590"/>
      <c r="J4" s="3589" t="s">
        <v>642</v>
      </c>
      <c r="K4" s="3593"/>
      <c r="L4" s="3593"/>
      <c r="M4" s="3590"/>
      <c r="N4" s="3571" t="s">
        <v>143</v>
      </c>
      <c r="O4" s="3571" t="s">
        <v>144</v>
      </c>
      <c r="P4" s="3568" t="s">
        <v>645</v>
      </c>
      <c r="Q4" s="3565" t="s">
        <v>712</v>
      </c>
      <c r="R4" s="3568" t="s">
        <v>136</v>
      </c>
      <c r="S4" s="3574" t="s">
        <v>291</v>
      </c>
      <c r="T4" s="3568" t="s">
        <v>292</v>
      </c>
      <c r="U4" s="3568" t="s">
        <v>41</v>
      </c>
      <c r="V4" s="3568" t="s">
        <v>286</v>
      </c>
      <c r="W4" s="3568" t="s">
        <v>137</v>
      </c>
      <c r="X4" s="3568" t="s">
        <v>216</v>
      </c>
      <c r="Y4" s="3579" t="s">
        <v>469</v>
      </c>
      <c r="Z4" s="3580"/>
    </row>
    <row r="5" spans="1:26" ht="15" customHeight="1" thickBot="1" x14ac:dyDescent="0.3">
      <c r="B5" s="1048"/>
      <c r="C5" s="3604"/>
      <c r="D5" s="3586"/>
      <c r="E5" s="3587"/>
      <c r="F5" s="3587"/>
      <c r="G5" s="3588"/>
      <c r="H5" s="3591"/>
      <c r="I5" s="3592"/>
      <c r="J5" s="3591"/>
      <c r="K5" s="3594"/>
      <c r="L5" s="3594"/>
      <c r="M5" s="3592"/>
      <c r="N5" s="3595"/>
      <c r="O5" s="3606"/>
      <c r="P5" s="3569"/>
      <c r="Q5" s="3566"/>
      <c r="R5" s="3569"/>
      <c r="S5" s="3575"/>
      <c r="T5" s="3608"/>
      <c r="U5" s="3569"/>
      <c r="V5" s="3608"/>
      <c r="W5" s="3569"/>
      <c r="X5" s="3569"/>
      <c r="Y5" s="1049"/>
      <c r="Z5" s="1050"/>
    </row>
    <row r="6" spans="1:26" ht="66" customHeight="1" thickBot="1" x14ac:dyDescent="0.3">
      <c r="B6" s="1051" t="s">
        <v>4</v>
      </c>
      <c r="C6" s="3605"/>
      <c r="D6" s="192" t="s">
        <v>644</v>
      </c>
      <c r="E6" s="2912" t="str">
        <f>'1 уровень'!F8</f>
        <v>План 1 мес. 2025 г.</v>
      </c>
      <c r="F6" s="192" t="s">
        <v>139</v>
      </c>
      <c r="G6" s="192" t="s">
        <v>140</v>
      </c>
      <c r="H6" s="2912" t="s">
        <v>141</v>
      </c>
      <c r="I6" s="193" t="s">
        <v>139</v>
      </c>
      <c r="J6" s="192" t="s">
        <v>644</v>
      </c>
      <c r="K6" s="2912" t="str">
        <f>'1 уровень'!L8</f>
        <v>План 1 мес. 2025 г.</v>
      </c>
      <c r="L6" s="192" t="s">
        <v>139</v>
      </c>
      <c r="M6" s="192" t="s">
        <v>140</v>
      </c>
      <c r="N6" s="3596"/>
      <c r="O6" s="3607"/>
      <c r="P6" s="3570"/>
      <c r="Q6" s="3567"/>
      <c r="R6" s="3570"/>
      <c r="S6" s="3576"/>
      <c r="T6" s="3609"/>
      <c r="U6" s="3570"/>
      <c r="V6" s="3609"/>
      <c r="W6" s="3570"/>
      <c r="X6" s="3570"/>
      <c r="Y6" s="1052" t="s">
        <v>335</v>
      </c>
      <c r="Z6" s="3225" t="s">
        <v>468</v>
      </c>
    </row>
    <row r="7" spans="1:26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840">
        <v>15</v>
      </c>
      <c r="R7" s="195">
        <v>16</v>
      </c>
      <c r="S7" s="767">
        <v>17</v>
      </c>
      <c r="T7" s="195"/>
      <c r="U7" s="195">
        <v>18</v>
      </c>
      <c r="V7" s="195">
        <v>19</v>
      </c>
      <c r="W7" s="195">
        <v>20</v>
      </c>
      <c r="X7" s="195">
        <v>21</v>
      </c>
      <c r="Y7" s="883"/>
      <c r="Z7" s="840"/>
    </row>
    <row r="8" spans="1:26" x14ac:dyDescent="0.25">
      <c r="A8" s="217">
        <v>1</v>
      </c>
      <c r="B8" s="2915"/>
      <c r="C8" s="1787"/>
      <c r="D8" s="1787"/>
      <c r="E8" s="1787"/>
      <c r="F8" s="1787"/>
      <c r="G8" s="1787"/>
      <c r="H8" s="1787"/>
      <c r="I8" s="1787"/>
      <c r="J8" s="2696"/>
      <c r="K8" s="2696"/>
      <c r="L8" s="2696"/>
      <c r="M8" s="2696"/>
      <c r="N8" s="2696"/>
      <c r="O8" s="2696"/>
      <c r="P8" s="1787"/>
      <c r="Q8" s="2916"/>
      <c r="R8" s="1787"/>
      <c r="S8" s="2917"/>
      <c r="T8" s="1787"/>
      <c r="U8" s="1787"/>
      <c r="V8" s="1787"/>
      <c r="W8" s="1787"/>
      <c r="X8" s="1787"/>
      <c r="Y8" s="2916"/>
      <c r="Z8" s="2916"/>
    </row>
    <row r="9" spans="1:26" ht="47.25" x14ac:dyDescent="0.25">
      <c r="A9" s="217">
        <v>1</v>
      </c>
      <c r="B9" s="1826" t="s">
        <v>392</v>
      </c>
      <c r="C9" s="2016"/>
      <c r="D9" s="2016"/>
      <c r="E9" s="2016"/>
      <c r="F9" s="2016"/>
      <c r="G9" s="2016"/>
      <c r="H9" s="2016"/>
      <c r="I9" s="2016"/>
      <c r="J9" s="2072"/>
      <c r="K9" s="2072"/>
      <c r="L9" s="2072"/>
      <c r="M9" s="2072"/>
      <c r="N9" s="2072"/>
      <c r="O9" s="2072"/>
      <c r="P9" s="2016"/>
      <c r="Q9" s="2073"/>
      <c r="R9" s="2016"/>
      <c r="S9" s="2248"/>
      <c r="T9" s="2016"/>
      <c r="U9" s="2016"/>
      <c r="V9" s="2016"/>
      <c r="W9" s="2016"/>
      <c r="X9" s="2016"/>
      <c r="Y9" s="2073"/>
      <c r="Z9" s="2073"/>
    </row>
    <row r="10" spans="1:26" x14ac:dyDescent="0.25">
      <c r="A10" s="217">
        <v>1</v>
      </c>
      <c r="B10" s="3281"/>
      <c r="C10" s="2016"/>
      <c r="D10" s="2016"/>
      <c r="E10" s="2016"/>
      <c r="F10" s="2016"/>
      <c r="G10" s="2016"/>
      <c r="H10" s="2016"/>
      <c r="I10" s="2016"/>
      <c r="J10" s="2072"/>
      <c r="K10" s="2072"/>
      <c r="L10" s="2072"/>
      <c r="M10" s="2072"/>
      <c r="N10" s="2072"/>
      <c r="O10" s="2072"/>
      <c r="P10" s="2016"/>
      <c r="Q10" s="2073"/>
      <c r="R10" s="2016"/>
      <c r="S10" s="2248"/>
      <c r="T10" s="2016"/>
      <c r="U10" s="2016"/>
      <c r="V10" s="2016"/>
      <c r="W10" s="2016"/>
      <c r="X10" s="2016"/>
      <c r="Y10" s="2073"/>
      <c r="Z10" s="2073"/>
    </row>
    <row r="11" spans="1:26" s="2225" customFormat="1" x14ac:dyDescent="0.25">
      <c r="A11" s="217">
        <v>1</v>
      </c>
      <c r="B11" s="1933" t="s">
        <v>5</v>
      </c>
      <c r="C11" s="1933"/>
      <c r="D11" s="1244"/>
      <c r="E11" s="1244"/>
      <c r="F11" s="1244"/>
      <c r="G11" s="1244"/>
      <c r="H11" s="1244"/>
      <c r="I11" s="1244"/>
      <c r="J11" s="1935"/>
      <c r="K11" s="1935"/>
      <c r="L11" s="1935"/>
      <c r="M11" s="1935"/>
      <c r="N11" s="1935"/>
      <c r="O11" s="1935"/>
      <c r="P11" s="1244"/>
      <c r="Q11" s="2073"/>
      <c r="R11" s="1244"/>
      <c r="S11" s="2486"/>
      <c r="T11" s="1244"/>
      <c r="U11" s="1244"/>
      <c r="V11" s="1244"/>
      <c r="W11" s="1244"/>
      <c r="X11" s="1244"/>
      <c r="Y11" s="1246"/>
      <c r="Z11" s="1246"/>
    </row>
    <row r="12" spans="1:26" s="2225" customFormat="1" x14ac:dyDescent="0.25">
      <c r="A12" s="217">
        <v>1</v>
      </c>
      <c r="B12" s="3" t="s">
        <v>471</v>
      </c>
      <c r="C12" s="190">
        <v>330</v>
      </c>
      <c r="D12" s="823"/>
      <c r="E12" s="126">
        <f t="shared" ref="E12:E17" si="0">D12/12*$B$2</f>
        <v>0</v>
      </c>
      <c r="F12" s="126"/>
      <c r="G12" s="316" t="e">
        <f t="shared" ref="G12:G18" si="1">F12/E12*100</f>
        <v>#DIV/0!</v>
      </c>
      <c r="H12" s="369"/>
      <c r="I12" s="155" t="e">
        <f t="shared" ref="I12:I18" si="2">L12/F12</f>
        <v>#DIV/0!</v>
      </c>
      <c r="J12" s="156">
        <f t="shared" ref="J12:J17" si="3">ROUND(D12*H12,0)</f>
        <v>0</v>
      </c>
      <c r="K12" s="156">
        <f t="shared" ref="K12:K17" si="4">J12/12*$B$2</f>
        <v>0</v>
      </c>
      <c r="L12" s="1935"/>
      <c r="M12" s="156" t="e">
        <f t="shared" ref="M12:M18" si="5">L12/K12*100</f>
        <v>#DIV/0!</v>
      </c>
      <c r="N12" s="156">
        <f t="shared" ref="N12:N17" si="6">ROUND(J12/C12,0)</f>
        <v>0</v>
      </c>
      <c r="O12" s="156" t="e">
        <f t="shared" ref="O12:O18" si="7">L12/$B$2*12/N12</f>
        <v>#DIV/0!</v>
      </c>
      <c r="P12" s="1244"/>
      <c r="Q12" s="2073"/>
      <c r="R12" s="1244"/>
      <c r="S12" s="2486"/>
      <c r="T12" s="1244"/>
      <c r="U12" s="1244"/>
      <c r="V12" s="1244"/>
      <c r="W12" s="1244"/>
      <c r="X12" s="1244"/>
      <c r="Y12" s="925"/>
      <c r="Z12" s="1246"/>
    </row>
    <row r="13" spans="1:26" s="2225" customFormat="1" x14ac:dyDescent="0.25">
      <c r="A13" s="217">
        <v>1</v>
      </c>
      <c r="B13" s="3" t="s">
        <v>23</v>
      </c>
      <c r="C13" s="190">
        <v>340</v>
      </c>
      <c r="D13" s="823"/>
      <c r="E13" s="126">
        <f t="shared" si="0"/>
        <v>0</v>
      </c>
      <c r="F13" s="126"/>
      <c r="G13" s="316" t="e">
        <f t="shared" si="1"/>
        <v>#DIV/0!</v>
      </c>
      <c r="H13" s="369"/>
      <c r="I13" s="155" t="e">
        <f t="shared" si="2"/>
        <v>#DIV/0!</v>
      </c>
      <c r="J13" s="156">
        <f t="shared" si="3"/>
        <v>0</v>
      </c>
      <c r="K13" s="156">
        <f t="shared" si="4"/>
        <v>0</v>
      </c>
      <c r="L13" s="1935"/>
      <c r="M13" s="156" t="e">
        <f t="shared" si="5"/>
        <v>#DIV/0!</v>
      </c>
      <c r="N13" s="156">
        <f t="shared" si="6"/>
        <v>0</v>
      </c>
      <c r="O13" s="156" t="e">
        <f t="shared" si="7"/>
        <v>#DIV/0!</v>
      </c>
      <c r="P13" s="1244"/>
      <c r="Q13" s="2073"/>
      <c r="R13" s="1244"/>
      <c r="S13" s="2486"/>
      <c r="T13" s="1244"/>
      <c r="U13" s="1244"/>
      <c r="V13" s="1244"/>
      <c r="W13" s="1244"/>
      <c r="X13" s="1244"/>
      <c r="Y13" s="925"/>
      <c r="Z13" s="1246"/>
    </row>
    <row r="14" spans="1:26" s="2225" customFormat="1" x14ac:dyDescent="0.25">
      <c r="A14" s="217">
        <v>1</v>
      </c>
      <c r="B14" s="3" t="s">
        <v>24</v>
      </c>
      <c r="C14" s="190">
        <v>300</v>
      </c>
      <c r="D14" s="823"/>
      <c r="E14" s="126">
        <f t="shared" si="0"/>
        <v>0</v>
      </c>
      <c r="F14" s="126"/>
      <c r="G14" s="316" t="e">
        <f t="shared" si="1"/>
        <v>#DIV/0!</v>
      </c>
      <c r="H14" s="369"/>
      <c r="I14" s="155" t="e">
        <f t="shared" si="2"/>
        <v>#DIV/0!</v>
      </c>
      <c r="J14" s="156">
        <f t="shared" si="3"/>
        <v>0</v>
      </c>
      <c r="K14" s="156">
        <f t="shared" si="4"/>
        <v>0</v>
      </c>
      <c r="L14" s="1935"/>
      <c r="M14" s="156" t="e">
        <f t="shared" si="5"/>
        <v>#DIV/0!</v>
      </c>
      <c r="N14" s="156">
        <f t="shared" si="6"/>
        <v>0</v>
      </c>
      <c r="O14" s="156" t="e">
        <f t="shared" si="7"/>
        <v>#DIV/0!</v>
      </c>
      <c r="P14" s="1244"/>
      <c r="Q14" s="2073"/>
      <c r="R14" s="1244"/>
      <c r="S14" s="2486"/>
      <c r="T14" s="1244"/>
      <c r="U14" s="1244"/>
      <c r="V14" s="1244"/>
      <c r="W14" s="1244"/>
      <c r="X14" s="1244"/>
      <c r="Y14" s="925"/>
      <c r="Z14" s="1246"/>
    </row>
    <row r="15" spans="1:26" s="2225" customFormat="1" x14ac:dyDescent="0.25">
      <c r="A15" s="217">
        <v>1</v>
      </c>
      <c r="B15" s="3" t="s">
        <v>63</v>
      </c>
      <c r="C15" s="190">
        <v>320</v>
      </c>
      <c r="D15" s="823"/>
      <c r="E15" s="126">
        <f t="shared" si="0"/>
        <v>0</v>
      </c>
      <c r="F15" s="126"/>
      <c r="G15" s="316" t="e">
        <f t="shared" si="1"/>
        <v>#DIV/0!</v>
      </c>
      <c r="H15" s="369"/>
      <c r="I15" s="155" t="e">
        <f t="shared" si="2"/>
        <v>#DIV/0!</v>
      </c>
      <c r="J15" s="156">
        <f t="shared" si="3"/>
        <v>0</v>
      </c>
      <c r="K15" s="156">
        <f t="shared" si="4"/>
        <v>0</v>
      </c>
      <c r="L15" s="1935"/>
      <c r="M15" s="156" t="e">
        <f t="shared" si="5"/>
        <v>#DIV/0!</v>
      </c>
      <c r="N15" s="156">
        <f t="shared" si="6"/>
        <v>0</v>
      </c>
      <c r="O15" s="156" t="e">
        <f t="shared" si="7"/>
        <v>#DIV/0!</v>
      </c>
      <c r="P15" s="1244"/>
      <c r="Q15" s="2073"/>
      <c r="R15" s="1244"/>
      <c r="S15" s="2486"/>
      <c r="T15" s="1244"/>
      <c r="U15" s="1244"/>
      <c r="V15" s="1244"/>
      <c r="W15" s="1244"/>
      <c r="X15" s="1244"/>
      <c r="Y15" s="925"/>
      <c r="Z15" s="1246"/>
    </row>
    <row r="16" spans="1:26" s="2225" customFormat="1" x14ac:dyDescent="0.25">
      <c r="A16" s="217">
        <v>1</v>
      </c>
      <c r="B16" s="3" t="s">
        <v>10</v>
      </c>
      <c r="C16" s="190">
        <v>340</v>
      </c>
      <c r="D16" s="823"/>
      <c r="E16" s="126">
        <f t="shared" si="0"/>
        <v>0</v>
      </c>
      <c r="F16" s="126"/>
      <c r="G16" s="316" t="e">
        <f t="shared" si="1"/>
        <v>#DIV/0!</v>
      </c>
      <c r="H16" s="369"/>
      <c r="I16" s="155" t="e">
        <f t="shared" si="2"/>
        <v>#DIV/0!</v>
      </c>
      <c r="J16" s="156">
        <f t="shared" si="3"/>
        <v>0</v>
      </c>
      <c r="K16" s="156">
        <f t="shared" si="4"/>
        <v>0</v>
      </c>
      <c r="L16" s="1935"/>
      <c r="M16" s="156" t="e">
        <f t="shared" si="5"/>
        <v>#DIV/0!</v>
      </c>
      <c r="N16" s="156">
        <f t="shared" si="6"/>
        <v>0</v>
      </c>
      <c r="O16" s="156" t="e">
        <f t="shared" si="7"/>
        <v>#DIV/0!</v>
      </c>
      <c r="P16" s="1244"/>
      <c r="Q16" s="3310"/>
      <c r="R16" s="1244"/>
      <c r="S16" s="2486"/>
      <c r="T16" s="1244"/>
      <c r="U16" s="1244"/>
      <c r="V16" s="1244"/>
      <c r="W16" s="1244"/>
      <c r="X16" s="1244"/>
      <c r="Y16" s="925"/>
      <c r="Z16" s="1246"/>
    </row>
    <row r="17" spans="1:26" s="2225" customFormat="1" x14ac:dyDescent="0.25">
      <c r="A17" s="217">
        <v>1</v>
      </c>
      <c r="B17" s="3" t="s">
        <v>6</v>
      </c>
      <c r="C17" s="190">
        <v>340</v>
      </c>
      <c r="D17" s="823"/>
      <c r="E17" s="126">
        <f t="shared" si="0"/>
        <v>0</v>
      </c>
      <c r="F17" s="126"/>
      <c r="G17" s="316" t="e">
        <f t="shared" si="1"/>
        <v>#DIV/0!</v>
      </c>
      <c r="H17" s="369"/>
      <c r="I17" s="155" t="e">
        <f t="shared" si="2"/>
        <v>#DIV/0!</v>
      </c>
      <c r="J17" s="156">
        <f t="shared" si="3"/>
        <v>0</v>
      </c>
      <c r="K17" s="156">
        <f t="shared" si="4"/>
        <v>0</v>
      </c>
      <c r="L17" s="1935"/>
      <c r="M17" s="156" t="e">
        <f t="shared" si="5"/>
        <v>#DIV/0!</v>
      </c>
      <c r="N17" s="156">
        <f t="shared" si="6"/>
        <v>0</v>
      </c>
      <c r="O17" s="156" t="e">
        <f t="shared" si="7"/>
        <v>#DIV/0!</v>
      </c>
      <c r="P17" s="1244"/>
      <c r="Q17" s="3310"/>
      <c r="R17" s="1244"/>
      <c r="S17" s="2486"/>
      <c r="T17" s="1244"/>
      <c r="U17" s="1244"/>
      <c r="V17" s="1244"/>
      <c r="W17" s="1244"/>
      <c r="X17" s="1244"/>
      <c r="Y17" s="925">
        <f>SUM(Y11:Y16)</f>
        <v>0</v>
      </c>
      <c r="Z17" s="1246"/>
    </row>
    <row r="18" spans="1:26" s="150" customFormat="1" ht="29.25" x14ac:dyDescent="0.25">
      <c r="A18" s="217">
        <v>1</v>
      </c>
      <c r="B18" s="1329" t="s">
        <v>7</v>
      </c>
      <c r="C18" s="1329"/>
      <c r="D18" s="2488">
        <f>SUM(D12:D17)</f>
        <v>0</v>
      </c>
      <c r="E18" s="2488">
        <f>SUM(E12:E17)</f>
        <v>0</v>
      </c>
      <c r="F18" s="2488">
        <f>SUM(F12:F17)</f>
        <v>0</v>
      </c>
      <c r="G18" s="585" t="e">
        <f t="shared" si="1"/>
        <v>#DIV/0!</v>
      </c>
      <c r="H18" s="1958">
        <f>IF(D18=0,0,J18/D18)</f>
        <v>0</v>
      </c>
      <c r="I18" s="199" t="e">
        <f t="shared" si="2"/>
        <v>#DIV/0!</v>
      </c>
      <c r="J18" s="2488">
        <f>SUM(J12:J17)</f>
        <v>0</v>
      </c>
      <c r="K18" s="2488">
        <f>SUM(K12:K17)</f>
        <v>0</v>
      </c>
      <c r="L18" s="2488">
        <f>SUM(L12:L17)</f>
        <v>0</v>
      </c>
      <c r="M18" s="1098" t="e">
        <f t="shared" si="5"/>
        <v>#DIV/0!</v>
      </c>
      <c r="N18" s="2488">
        <f>SUM(N12:N17)</f>
        <v>0</v>
      </c>
      <c r="O18" s="1098" t="e">
        <f t="shared" si="7"/>
        <v>#DIV/0!</v>
      </c>
      <c r="P18" s="2489"/>
      <c r="Q18" s="326">
        <f>P18/12*$B$2</f>
        <v>0</v>
      </c>
      <c r="R18" s="2489">
        <f>X18-W18-T18</f>
        <v>0</v>
      </c>
      <c r="S18" s="2702"/>
      <c r="T18" s="2489"/>
      <c r="U18" s="2489">
        <f>R18-Q18</f>
        <v>0</v>
      </c>
      <c r="V18" s="2489"/>
      <c r="W18" s="2489"/>
      <c r="X18" s="2489"/>
      <c r="Y18" s="2490"/>
      <c r="Z18" s="2553"/>
    </row>
    <row r="19" spans="1:26" s="2225" customFormat="1" x14ac:dyDescent="0.25">
      <c r="A19" s="217">
        <v>1</v>
      </c>
      <c r="B19" s="1838" t="s">
        <v>14</v>
      </c>
      <c r="C19" s="2491"/>
      <c r="D19" s="2488"/>
      <c r="E19" s="2488"/>
      <c r="F19" s="2488"/>
      <c r="G19" s="2488"/>
      <c r="H19" s="2492"/>
      <c r="I19" s="2492"/>
      <c r="J19" s="2488"/>
      <c r="K19" s="2488"/>
      <c r="L19" s="2488"/>
      <c r="M19" s="2488"/>
      <c r="N19" s="2488"/>
      <c r="O19" s="2488"/>
      <c r="P19" s="2361"/>
      <c r="Q19" s="2932"/>
      <c r="R19" s="2361"/>
      <c r="S19" s="2677"/>
      <c r="T19" s="2361"/>
      <c r="U19" s="2361"/>
      <c r="V19" s="2361"/>
      <c r="W19" s="2361"/>
      <c r="X19" s="2361"/>
      <c r="Y19" s="2490"/>
      <c r="Z19" s="2678"/>
    </row>
    <row r="20" spans="1:26" s="2225" customFormat="1" x14ac:dyDescent="0.25">
      <c r="A20" s="217">
        <v>1</v>
      </c>
      <c r="B20" s="455" t="s">
        <v>265</v>
      </c>
      <c r="C20" s="1619"/>
      <c r="D20" s="512"/>
      <c r="E20" s="512"/>
      <c r="F20" s="512"/>
      <c r="G20" s="512"/>
      <c r="H20" s="811"/>
      <c r="I20" s="811"/>
      <c r="J20" s="1442"/>
      <c r="K20" s="1442"/>
      <c r="L20" s="1442"/>
      <c r="M20" s="1442"/>
      <c r="N20" s="1442"/>
      <c r="O20" s="1442"/>
      <c r="P20" s="369"/>
      <c r="Q20" s="902">
        <f t="shared" ref="Q20:Q21" si="8">P20/12*$B$2</f>
        <v>0</v>
      </c>
      <c r="R20" s="369">
        <f t="shared" ref="R20:R21" si="9">X20-W20-T20</f>
        <v>0</v>
      </c>
      <c r="S20" s="1107"/>
      <c r="T20" s="369"/>
      <c r="U20" s="369">
        <f>R20-Q20</f>
        <v>0</v>
      </c>
      <c r="V20" s="369"/>
      <c r="W20" s="369"/>
      <c r="X20" s="369"/>
      <c r="Y20" s="898"/>
      <c r="Z20" s="902"/>
    </row>
    <row r="21" spans="1:26" s="2225" customFormat="1" x14ac:dyDescent="0.25">
      <c r="A21" s="217">
        <v>1</v>
      </c>
      <c r="B21" s="455" t="s">
        <v>283</v>
      </c>
      <c r="C21" s="1619"/>
      <c r="D21" s="512"/>
      <c r="E21" s="512"/>
      <c r="F21" s="512"/>
      <c r="G21" s="512"/>
      <c r="H21" s="811"/>
      <c r="I21" s="811"/>
      <c r="J21" s="1442"/>
      <c r="K21" s="1442"/>
      <c r="L21" s="1442"/>
      <c r="M21" s="1442"/>
      <c r="N21" s="1442"/>
      <c r="O21" s="1442"/>
      <c r="P21" s="369"/>
      <c r="Q21" s="326">
        <f t="shared" si="8"/>
        <v>0</v>
      </c>
      <c r="R21" s="369">
        <f t="shared" si="9"/>
        <v>0</v>
      </c>
      <c r="S21" s="1107"/>
      <c r="T21" s="369"/>
      <c r="U21" s="369">
        <f>R21-Q21</f>
        <v>0</v>
      </c>
      <c r="V21" s="369"/>
      <c r="W21" s="369"/>
      <c r="X21" s="369"/>
      <c r="Y21" s="898" t="e">
        <f>#REF!+Y23+Y24+Y25+Y26</f>
        <v>#REF!</v>
      </c>
      <c r="Z21" s="902"/>
    </row>
    <row r="22" spans="1:26" s="2225" customFormat="1" ht="29.25" x14ac:dyDescent="0.25">
      <c r="A22" s="217">
        <v>1</v>
      </c>
      <c r="B22" s="2220" t="s">
        <v>266</v>
      </c>
      <c r="C22" s="4"/>
      <c r="D22" s="551">
        <f>D23+D24+D25</f>
        <v>0</v>
      </c>
      <c r="E22" s="551">
        <f t="shared" ref="E22:F22" si="10">E23+E24+E25</f>
        <v>0</v>
      </c>
      <c r="F22" s="551">
        <f t="shared" si="10"/>
        <v>0</v>
      </c>
      <c r="G22" s="186" t="e">
        <f>F22/E22*100</f>
        <v>#DIV/0!</v>
      </c>
      <c r="H22" s="1475"/>
      <c r="I22" s="1475"/>
      <c r="J22" s="125"/>
      <c r="K22" s="125"/>
      <c r="L22" s="125"/>
      <c r="M22" s="125"/>
      <c r="N22" s="125"/>
      <c r="O22" s="125"/>
      <c r="P22" s="325"/>
      <c r="Q22" s="957"/>
      <c r="R22" s="325"/>
      <c r="S22" s="766"/>
      <c r="T22" s="325"/>
      <c r="U22" s="325"/>
      <c r="V22" s="325"/>
      <c r="W22" s="325"/>
      <c r="X22" s="325"/>
      <c r="Y22" s="909"/>
      <c r="Z22" s="957"/>
    </row>
    <row r="23" spans="1:26" s="2225" customFormat="1" ht="30" x14ac:dyDescent="0.25">
      <c r="A23" s="217">
        <v>1</v>
      </c>
      <c r="B23" s="309" t="s">
        <v>667</v>
      </c>
      <c r="C23" s="4"/>
      <c r="D23" s="552"/>
      <c r="E23" s="126">
        <f t="shared" ref="E23:E25" si="11">D23/12*$B$2</f>
        <v>0</v>
      </c>
      <c r="F23" s="186"/>
      <c r="G23" s="186" t="e">
        <f t="shared" ref="G23:G28" si="12">F23/E23*100</f>
        <v>#DIV/0!</v>
      </c>
      <c r="H23" s="1475"/>
      <c r="I23" s="1475"/>
      <c r="J23" s="125"/>
      <c r="K23" s="125"/>
      <c r="L23" s="125"/>
      <c r="M23" s="125"/>
      <c r="N23" s="125"/>
      <c r="O23" s="125"/>
      <c r="P23" s="325"/>
      <c r="Q23" s="957"/>
      <c r="R23" s="325"/>
      <c r="S23" s="766"/>
      <c r="T23" s="325"/>
      <c r="U23" s="325"/>
      <c r="V23" s="325"/>
      <c r="W23" s="325"/>
      <c r="X23" s="325"/>
      <c r="Y23" s="909"/>
      <c r="Z23" s="957"/>
    </row>
    <row r="24" spans="1:26" s="2225" customFormat="1" ht="60" x14ac:dyDescent="0.25">
      <c r="A24" s="217">
        <v>1</v>
      </c>
      <c r="B24" s="457" t="s">
        <v>668</v>
      </c>
      <c r="C24" s="4"/>
      <c r="D24" s="552"/>
      <c r="E24" s="126">
        <f t="shared" si="11"/>
        <v>0</v>
      </c>
      <c r="F24" s="186"/>
      <c r="G24" s="186" t="e">
        <f t="shared" si="12"/>
        <v>#DIV/0!</v>
      </c>
      <c r="H24" s="1475"/>
      <c r="I24" s="1475"/>
      <c r="J24" s="125"/>
      <c r="K24" s="125"/>
      <c r="L24" s="125"/>
      <c r="M24" s="125"/>
      <c r="N24" s="125"/>
      <c r="O24" s="125"/>
      <c r="P24" s="325"/>
      <c r="Q24" s="957"/>
      <c r="R24" s="325"/>
      <c r="S24" s="766"/>
      <c r="T24" s="325"/>
      <c r="U24" s="325"/>
      <c r="V24" s="325"/>
      <c r="W24" s="325"/>
      <c r="X24" s="325"/>
      <c r="Y24" s="909"/>
      <c r="Z24" s="957"/>
    </row>
    <row r="25" spans="1:26" s="2225" customFormat="1" ht="45" x14ac:dyDescent="0.25">
      <c r="A25" s="217">
        <v>1</v>
      </c>
      <c r="B25" s="310" t="s">
        <v>669</v>
      </c>
      <c r="C25" s="4"/>
      <c r="D25" s="552"/>
      <c r="E25" s="126">
        <f t="shared" si="11"/>
        <v>0</v>
      </c>
      <c r="F25" s="186"/>
      <c r="G25" s="186" t="e">
        <f t="shared" si="12"/>
        <v>#DIV/0!</v>
      </c>
      <c r="H25" s="1475"/>
      <c r="I25" s="1475"/>
      <c r="J25" s="125"/>
      <c r="K25" s="125"/>
      <c r="L25" s="125"/>
      <c r="M25" s="125"/>
      <c r="N25" s="125"/>
      <c r="O25" s="125"/>
      <c r="P25" s="325"/>
      <c r="Q25" s="957"/>
      <c r="R25" s="325"/>
      <c r="S25" s="766"/>
      <c r="T25" s="325"/>
      <c r="U25" s="325"/>
      <c r="V25" s="325"/>
      <c r="W25" s="325"/>
      <c r="X25" s="325"/>
      <c r="Y25" s="909"/>
      <c r="Z25" s="957"/>
    </row>
    <row r="26" spans="1:26" s="2225" customFormat="1" ht="29.25" x14ac:dyDescent="0.25">
      <c r="A26" s="217">
        <v>1</v>
      </c>
      <c r="B26" s="2220" t="s">
        <v>130</v>
      </c>
      <c r="C26" s="509"/>
      <c r="D26" s="551">
        <f>D27+D28+D29</f>
        <v>0</v>
      </c>
      <c r="E26" s="512">
        <f t="shared" ref="E26:F26" si="13">E27+E28+E29</f>
        <v>0</v>
      </c>
      <c r="F26" s="730">
        <f t="shared" si="13"/>
        <v>0</v>
      </c>
      <c r="G26" s="730" t="e">
        <f t="shared" si="12"/>
        <v>#DIV/0!</v>
      </c>
      <c r="H26" s="1475"/>
      <c r="I26" s="1475"/>
      <c r="J26" s="125"/>
      <c r="K26" s="125"/>
      <c r="L26" s="125"/>
      <c r="M26" s="125"/>
      <c r="N26" s="125"/>
      <c r="O26" s="125"/>
      <c r="P26" s="325"/>
      <c r="Q26" s="957"/>
      <c r="R26" s="325"/>
      <c r="S26" s="766"/>
      <c r="T26" s="325"/>
      <c r="U26" s="325"/>
      <c r="V26" s="325"/>
      <c r="W26" s="325"/>
      <c r="X26" s="325"/>
      <c r="Y26" s="909"/>
      <c r="Z26" s="957"/>
    </row>
    <row r="27" spans="1:26" s="2225" customFormat="1" x14ac:dyDescent="0.25">
      <c r="A27" s="217">
        <v>1</v>
      </c>
      <c r="B27" s="4" t="s">
        <v>219</v>
      </c>
      <c r="C27" s="4"/>
      <c r="D27" s="552"/>
      <c r="E27" s="126">
        <f t="shared" ref="E27:E30" si="14">D27/12*$B$2</f>
        <v>0</v>
      </c>
      <c r="F27" s="186"/>
      <c r="G27" s="186" t="e">
        <f t="shared" si="12"/>
        <v>#DIV/0!</v>
      </c>
      <c r="H27" s="1475"/>
      <c r="I27" s="1475"/>
      <c r="J27" s="125"/>
      <c r="K27" s="125"/>
      <c r="L27" s="125"/>
      <c r="M27" s="125"/>
      <c r="N27" s="125"/>
      <c r="O27" s="125"/>
      <c r="P27" s="325"/>
      <c r="Q27" s="957"/>
      <c r="R27" s="325"/>
      <c r="S27" s="766"/>
      <c r="T27" s="325"/>
      <c r="U27" s="325"/>
      <c r="V27" s="325"/>
      <c r="W27" s="325"/>
      <c r="X27" s="325"/>
      <c r="Y27" s="909">
        <f t="shared" ref="Y27" si="15">Y28</f>
        <v>0</v>
      </c>
      <c r="Z27" s="957"/>
    </row>
    <row r="28" spans="1:26" s="2225" customFormat="1" ht="45" x14ac:dyDescent="0.25">
      <c r="A28" s="217">
        <v>1</v>
      </c>
      <c r="B28" s="4" t="s">
        <v>436</v>
      </c>
      <c r="C28" s="4"/>
      <c r="D28" s="552"/>
      <c r="E28" s="126">
        <f t="shared" si="14"/>
        <v>0</v>
      </c>
      <c r="F28" s="186"/>
      <c r="G28" s="186" t="e">
        <f t="shared" si="12"/>
        <v>#DIV/0!</v>
      </c>
      <c r="H28" s="1475"/>
      <c r="I28" s="1475"/>
      <c r="J28" s="125"/>
      <c r="K28" s="125"/>
      <c r="L28" s="125"/>
      <c r="M28" s="125"/>
      <c r="N28" s="125"/>
      <c r="O28" s="125"/>
      <c r="P28" s="325"/>
      <c r="Q28" s="957"/>
      <c r="R28" s="325"/>
      <c r="S28" s="766"/>
      <c r="T28" s="325"/>
      <c r="U28" s="325"/>
      <c r="V28" s="325"/>
      <c r="W28" s="325"/>
      <c r="X28" s="325"/>
      <c r="Y28" s="909"/>
      <c r="Z28" s="957"/>
    </row>
    <row r="29" spans="1:26" s="2225" customFormat="1" ht="60" x14ac:dyDescent="0.25">
      <c r="A29" s="217">
        <v>1</v>
      </c>
      <c r="B29" s="4" t="s">
        <v>464</v>
      </c>
      <c r="C29" s="4"/>
      <c r="D29" s="552"/>
      <c r="E29" s="126">
        <f t="shared" si="14"/>
        <v>0</v>
      </c>
      <c r="F29" s="186"/>
      <c r="G29" s="186"/>
      <c r="H29" s="1475"/>
      <c r="I29" s="1475"/>
      <c r="J29" s="125"/>
      <c r="K29" s="125"/>
      <c r="L29" s="125"/>
      <c r="M29" s="125"/>
      <c r="N29" s="125"/>
      <c r="O29" s="125"/>
      <c r="P29" s="325"/>
      <c r="Q29" s="957"/>
      <c r="R29" s="325"/>
      <c r="S29" s="766"/>
      <c r="T29" s="325"/>
      <c r="U29" s="325"/>
      <c r="V29" s="325"/>
      <c r="W29" s="325"/>
      <c r="X29" s="325"/>
      <c r="Y29" s="909"/>
      <c r="Z29" s="957"/>
    </row>
    <row r="30" spans="1:26" s="2225" customFormat="1" ht="29.25" x14ac:dyDescent="0.25">
      <c r="A30" s="217">
        <v>1</v>
      </c>
      <c r="B30" s="2220" t="s">
        <v>334</v>
      </c>
      <c r="C30" s="4"/>
      <c r="D30" s="552"/>
      <c r="E30" s="126">
        <f t="shared" si="14"/>
        <v>0</v>
      </c>
      <c r="F30" s="186"/>
      <c r="G30" s="186" t="e">
        <f>F30/E30*100</f>
        <v>#DIV/0!</v>
      </c>
      <c r="H30" s="1475"/>
      <c r="I30" s="1475"/>
      <c r="J30" s="125"/>
      <c r="K30" s="125"/>
      <c r="L30" s="125"/>
      <c r="M30" s="125"/>
      <c r="N30" s="125"/>
      <c r="O30" s="125"/>
      <c r="P30" s="325"/>
      <c r="Q30" s="957"/>
      <c r="R30" s="325"/>
      <c r="S30" s="766"/>
      <c r="T30" s="325"/>
      <c r="U30" s="325"/>
      <c r="V30" s="325"/>
      <c r="W30" s="325"/>
      <c r="X30" s="325"/>
      <c r="Y30" s="909"/>
      <c r="Z30" s="957"/>
    </row>
    <row r="31" spans="1:26" s="2225" customFormat="1" x14ac:dyDescent="0.25">
      <c r="A31" s="217">
        <v>1</v>
      </c>
      <c r="B31" s="4"/>
      <c r="C31" s="4"/>
      <c r="D31" s="552"/>
      <c r="E31" s="3205"/>
      <c r="F31" s="186"/>
      <c r="G31" s="186"/>
      <c r="H31" s="1475"/>
      <c r="I31" s="1475"/>
      <c r="J31" s="125"/>
      <c r="K31" s="125"/>
      <c r="L31" s="125"/>
      <c r="M31" s="125"/>
      <c r="N31" s="125"/>
      <c r="O31" s="125"/>
      <c r="P31" s="325"/>
      <c r="Q31" s="957"/>
      <c r="R31" s="325"/>
      <c r="S31" s="766"/>
      <c r="T31" s="325"/>
      <c r="U31" s="325"/>
      <c r="V31" s="325"/>
      <c r="W31" s="325"/>
      <c r="X31" s="325"/>
      <c r="Y31" s="909"/>
      <c r="Z31" s="957"/>
    </row>
    <row r="32" spans="1:26" s="2225" customFormat="1" x14ac:dyDescent="0.25">
      <c r="A32" s="217">
        <v>1</v>
      </c>
      <c r="B32" s="2" t="s">
        <v>28</v>
      </c>
      <c r="C32" s="2"/>
      <c r="D32" s="2494"/>
      <c r="E32" s="2494"/>
      <c r="F32" s="2494"/>
      <c r="G32" s="2494"/>
      <c r="H32" s="2492"/>
      <c r="I32" s="2492"/>
      <c r="J32" s="2488"/>
      <c r="K32" s="2488"/>
      <c r="L32" s="2488"/>
      <c r="M32" s="2488"/>
      <c r="N32" s="2488"/>
      <c r="O32" s="2488"/>
      <c r="P32" s="369"/>
      <c r="Q32" s="902"/>
      <c r="R32" s="369"/>
      <c r="S32" s="1107"/>
      <c r="T32" s="369"/>
      <c r="U32" s="369"/>
      <c r="V32" s="369"/>
      <c r="W32" s="369"/>
      <c r="X32" s="369"/>
      <c r="Y32" s="909"/>
      <c r="Z32" s="957"/>
    </row>
    <row r="33" spans="1:26" s="2225" customFormat="1" x14ac:dyDescent="0.25">
      <c r="A33" s="217">
        <v>1</v>
      </c>
      <c r="B33" s="3" t="s">
        <v>10</v>
      </c>
      <c r="C33" s="2496">
        <v>300</v>
      </c>
      <c r="D33" s="2360"/>
      <c r="E33" s="126">
        <f t="shared" ref="E33:E34" si="16">D33/12*$B$2</f>
        <v>0</v>
      </c>
      <c r="F33" s="126"/>
      <c r="G33" s="126" t="e">
        <f>F33/E33*100</f>
        <v>#DIV/0!</v>
      </c>
      <c r="H33" s="811"/>
      <c r="I33" s="155" t="e">
        <f>L33/F33</f>
        <v>#DIV/0!</v>
      </c>
      <c r="J33" s="156">
        <f>ROUND(D33*H33,0)</f>
        <v>0</v>
      </c>
      <c r="K33" s="156">
        <f t="shared" ref="K33:K34" si="17">J33/12*$B$2</f>
        <v>0</v>
      </c>
      <c r="L33" s="156"/>
      <c r="M33" s="156" t="e">
        <f>L33/K33*100</f>
        <v>#DIV/0!</v>
      </c>
      <c r="N33" s="156">
        <f>ROUND(J33/C33,0)</f>
        <v>0</v>
      </c>
      <c r="O33" s="156" t="e">
        <f>L33/$B$2*12/N33</f>
        <v>#DIV/0!</v>
      </c>
      <c r="P33" s="325"/>
      <c r="Q33" s="957"/>
      <c r="R33" s="325"/>
      <c r="S33" s="766"/>
      <c r="T33" s="325"/>
      <c r="U33" s="325"/>
      <c r="V33" s="325"/>
      <c r="W33" s="325"/>
      <c r="X33" s="325"/>
      <c r="Y33" s="909"/>
      <c r="Z33" s="957"/>
    </row>
    <row r="34" spans="1:26" s="2225" customFormat="1" x14ac:dyDescent="0.25">
      <c r="A34" s="217">
        <v>1</v>
      </c>
      <c r="B34" s="3" t="s">
        <v>6</v>
      </c>
      <c r="C34" s="2496">
        <v>300</v>
      </c>
      <c r="D34" s="2360"/>
      <c r="E34" s="126">
        <f t="shared" si="16"/>
        <v>0</v>
      </c>
      <c r="F34" s="126"/>
      <c r="G34" s="126" t="e">
        <f>F34/E34*100</f>
        <v>#DIV/0!</v>
      </c>
      <c r="H34" s="811"/>
      <c r="I34" s="155" t="e">
        <f>L34/F34</f>
        <v>#DIV/0!</v>
      </c>
      <c r="J34" s="156">
        <f>ROUND(D34*H34,0)</f>
        <v>0</v>
      </c>
      <c r="K34" s="156">
        <f t="shared" si="17"/>
        <v>0</v>
      </c>
      <c r="L34" s="156"/>
      <c r="M34" s="156" t="e">
        <f>L34/K34*100</f>
        <v>#DIV/0!</v>
      </c>
      <c r="N34" s="156">
        <f>ROUND(J34/C34,0)</f>
        <v>0</v>
      </c>
      <c r="O34" s="156" t="e">
        <f>L34/$B$2*12/N34</f>
        <v>#DIV/0!</v>
      </c>
      <c r="P34" s="325"/>
      <c r="Q34" s="957"/>
      <c r="R34" s="325"/>
      <c r="S34" s="766"/>
      <c r="T34" s="325"/>
      <c r="U34" s="325"/>
      <c r="V34" s="325"/>
      <c r="W34" s="325"/>
      <c r="X34" s="325"/>
      <c r="Y34" s="909"/>
      <c r="Z34" s="957"/>
    </row>
    <row r="35" spans="1:26" s="2225" customFormat="1" x14ac:dyDescent="0.25">
      <c r="A35" s="217">
        <v>1</v>
      </c>
      <c r="B35" s="509" t="s">
        <v>13</v>
      </c>
      <c r="C35" s="509"/>
      <c r="D35" s="1456">
        <f>SUM(D33:D34)</f>
        <v>0</v>
      </c>
      <c r="E35" s="1456">
        <f>SUM(E33:E34)</f>
        <v>0</v>
      </c>
      <c r="F35" s="1456">
        <f>SUM(F33:F34)</f>
        <v>0</v>
      </c>
      <c r="G35" s="1456" t="e">
        <f>F35/E35*100</f>
        <v>#DIV/0!</v>
      </c>
      <c r="H35" s="1958">
        <f>IF(D35=0,0,J35/D35)</f>
        <v>0</v>
      </c>
      <c r="I35" s="199" t="e">
        <f>L35/F35</f>
        <v>#DIV/0!</v>
      </c>
      <c r="J35" s="1456">
        <f>SUM(J33:J34)</f>
        <v>0</v>
      </c>
      <c r="K35" s="1456">
        <f>SUM(K33:K34)</f>
        <v>0</v>
      </c>
      <c r="L35" s="1456">
        <f>SUM(L33:L34)</f>
        <v>0</v>
      </c>
      <c r="M35" s="156" t="e">
        <f>L35/K35*100</f>
        <v>#DIV/0!</v>
      </c>
      <c r="N35" s="1240">
        <f>SUM(N33:N34)</f>
        <v>0</v>
      </c>
      <c r="O35" s="156" t="e">
        <f>L35/$B$2*12/N35</f>
        <v>#DIV/0!</v>
      </c>
      <c r="P35" s="2497"/>
      <c r="Q35" s="2809"/>
      <c r="R35" s="2497"/>
      <c r="S35" s="2588"/>
      <c r="T35" s="2497"/>
      <c r="U35" s="2497"/>
      <c r="V35" s="2497"/>
      <c r="W35" s="2497"/>
      <c r="X35" s="2497"/>
      <c r="Y35" s="909"/>
      <c r="Z35" s="957"/>
    </row>
    <row r="36" spans="1:26" s="2225" customFormat="1" x14ac:dyDescent="0.25">
      <c r="A36" s="217">
        <v>1</v>
      </c>
      <c r="B36" s="2" t="s">
        <v>122</v>
      </c>
      <c r="C36" s="509"/>
      <c r="D36" s="1456"/>
      <c r="E36" s="1456"/>
      <c r="F36" s="1456"/>
      <c r="G36" s="1456"/>
      <c r="H36" s="1958"/>
      <c r="I36" s="199"/>
      <c r="J36" s="1456"/>
      <c r="K36" s="1456"/>
      <c r="L36" s="1456"/>
      <c r="M36" s="156"/>
      <c r="N36" s="156"/>
      <c r="O36" s="156"/>
      <c r="P36" s="2497"/>
      <c r="Q36" s="2809"/>
      <c r="R36" s="2497"/>
      <c r="S36" s="2588"/>
      <c r="T36" s="2497"/>
      <c r="U36" s="2497"/>
      <c r="V36" s="2497"/>
      <c r="W36" s="2497"/>
      <c r="X36" s="2497"/>
      <c r="Y36" s="909"/>
      <c r="Z36" s="957"/>
    </row>
    <row r="37" spans="1:26" s="2225" customFormat="1" x14ac:dyDescent="0.25">
      <c r="A37" s="217">
        <v>1</v>
      </c>
      <c r="B37" s="2223" t="s">
        <v>44</v>
      </c>
      <c r="C37" s="1936">
        <v>240</v>
      </c>
      <c r="D37" s="823"/>
      <c r="E37" s="126">
        <f t="shared" ref="E37" si="18">D37/12*$B$2</f>
        <v>0</v>
      </c>
      <c r="F37" s="126"/>
      <c r="G37" s="126" t="e">
        <f>F37/E37*100</f>
        <v>#DIV/0!</v>
      </c>
      <c r="H37" s="1598"/>
      <c r="I37" s="155" t="e">
        <f>L37/F37</f>
        <v>#DIV/0!</v>
      </c>
      <c r="J37" s="156">
        <f>ROUND(D37*H37,0)</f>
        <v>0</v>
      </c>
      <c r="K37" s="156">
        <f t="shared" ref="K37" si="19">J37/12*$B$2</f>
        <v>0</v>
      </c>
      <c r="L37" s="156"/>
      <c r="M37" s="156" t="e">
        <f>L37/K37*100</f>
        <v>#DIV/0!</v>
      </c>
      <c r="N37" s="156">
        <f>ROUND(J37/C37,0)</f>
        <v>0</v>
      </c>
      <c r="O37" s="156" t="e">
        <f>L37/$B$2*12/N37</f>
        <v>#DIV/0!</v>
      </c>
      <c r="P37" s="325"/>
      <c r="Q37" s="2809"/>
      <c r="R37" s="2497"/>
      <c r="S37" s="2588"/>
      <c r="T37" s="2497"/>
      <c r="U37" s="2497"/>
      <c r="V37" s="2497"/>
      <c r="W37" s="325"/>
      <c r="X37" s="325"/>
      <c r="Y37" s="909"/>
      <c r="Z37" s="957"/>
    </row>
    <row r="38" spans="1:26" s="2225" customFormat="1" ht="15.75" thickBot="1" x14ac:dyDescent="0.3">
      <c r="A38" s="217">
        <v>1</v>
      </c>
      <c r="B38" s="2407" t="s">
        <v>148</v>
      </c>
      <c r="C38" s="1960"/>
      <c r="D38" s="3241">
        <f>SUM(D37)</f>
        <v>0</v>
      </c>
      <c r="E38" s="161">
        <f>SUM(E37)</f>
        <v>0</v>
      </c>
      <c r="F38" s="161">
        <f>SUM(F37)</f>
        <v>0</v>
      </c>
      <c r="G38" s="161" t="e">
        <f>F38/E38*100</f>
        <v>#DIV/0!</v>
      </c>
      <c r="H38" s="1962" t="e">
        <f>J38/D38</f>
        <v>#DIV/0!</v>
      </c>
      <c r="I38" s="1356" t="e">
        <f>L38/F38</f>
        <v>#DIV/0!</v>
      </c>
      <c r="J38" s="1176">
        <f>SUM(J37)</f>
        <v>0</v>
      </c>
      <c r="K38" s="1176">
        <f>SUM(K37)</f>
        <v>0</v>
      </c>
      <c r="L38" s="1176">
        <f>SUM(L37)</f>
        <v>0</v>
      </c>
      <c r="M38" s="1176" t="e">
        <f>L38/K38*100</f>
        <v>#DIV/0!</v>
      </c>
      <c r="N38" s="1176">
        <f>SUM(N37)</f>
        <v>0</v>
      </c>
      <c r="O38" s="281" t="e">
        <f>L38/$B$2*12/N38</f>
        <v>#DIV/0!</v>
      </c>
      <c r="P38" s="3242"/>
      <c r="Q38" s="3311"/>
      <c r="R38" s="2707"/>
      <c r="S38" s="2708"/>
      <c r="T38" s="2707"/>
      <c r="U38" s="2707"/>
      <c r="V38" s="2707"/>
      <c r="W38" s="3243"/>
      <c r="X38" s="3243"/>
      <c r="Y38" s="909"/>
      <c r="Z38" s="957"/>
    </row>
    <row r="39" spans="1:26" s="2225" customFormat="1" ht="30" thickBot="1" x14ac:dyDescent="0.3">
      <c r="A39" s="217">
        <v>1</v>
      </c>
      <c r="B39" s="1658" t="s">
        <v>134</v>
      </c>
      <c r="C39" s="1658"/>
      <c r="D39" s="3247">
        <f>SUM(D38,D35)</f>
        <v>0</v>
      </c>
      <c r="E39" s="3247">
        <f>SUM(E38,E35)</f>
        <v>0</v>
      </c>
      <c r="F39" s="3247">
        <f>SUM(F38,F35)</f>
        <v>0</v>
      </c>
      <c r="G39" s="3247" t="e">
        <f>F39/E39*100</f>
        <v>#DIV/0!</v>
      </c>
      <c r="H39" s="670" t="e">
        <f>J39/D39</f>
        <v>#DIV/0!</v>
      </c>
      <c r="I39" s="3248" t="e">
        <f>L39/F39</f>
        <v>#DIV/0!</v>
      </c>
      <c r="J39" s="3247">
        <f>SUM(J38,J35)</f>
        <v>0</v>
      </c>
      <c r="K39" s="3247">
        <f>SUM(K38,K35)</f>
        <v>0</v>
      </c>
      <c r="L39" s="3247">
        <f>SUM(L38,L35)</f>
        <v>0</v>
      </c>
      <c r="M39" s="1360" t="e">
        <f>L39/K39*100</f>
        <v>#DIV/0!</v>
      </c>
      <c r="N39" s="3247">
        <f>SUM(N38,N35)</f>
        <v>0</v>
      </c>
      <c r="O39" s="1360" t="e">
        <f>L39/$B$2*12/N39</f>
        <v>#DIV/0!</v>
      </c>
      <c r="P39" s="3249"/>
      <c r="Q39" s="847">
        <f>P39/12*$B$2</f>
        <v>0</v>
      </c>
      <c r="R39" s="3250">
        <f>X39-W39-T39</f>
        <v>0</v>
      </c>
      <c r="S39" s="3251"/>
      <c r="T39" s="3250"/>
      <c r="U39" s="3250">
        <f>R39-Q39</f>
        <v>0</v>
      </c>
      <c r="V39" s="3250"/>
      <c r="W39" s="3249"/>
      <c r="X39" s="3249"/>
      <c r="Y39" s="909"/>
      <c r="Z39" s="957"/>
    </row>
    <row r="40" spans="1:26" s="2225" customFormat="1" x14ac:dyDescent="0.25">
      <c r="A40" s="217">
        <v>1</v>
      </c>
      <c r="B40" s="1608"/>
      <c r="C40" s="1608"/>
      <c r="D40" s="3136"/>
      <c r="E40" s="3232"/>
      <c r="F40" s="2217"/>
      <c r="G40" s="2217"/>
      <c r="H40" s="1467"/>
      <c r="I40" s="1467"/>
      <c r="J40" s="1468"/>
      <c r="K40" s="1468"/>
      <c r="L40" s="1468"/>
      <c r="M40" s="1468"/>
      <c r="N40" s="1468"/>
      <c r="O40" s="1468"/>
      <c r="P40" s="3244"/>
      <c r="Q40" s="3245"/>
      <c r="R40" s="3244"/>
      <c r="S40" s="3246"/>
      <c r="T40" s="3244"/>
      <c r="U40" s="3244"/>
      <c r="V40" s="3244"/>
      <c r="W40" s="3244"/>
      <c r="X40" s="3244"/>
      <c r="Y40" s="909"/>
      <c r="Z40" s="957"/>
    </row>
    <row r="41" spans="1:26" s="2225" customFormat="1" ht="29.25" x14ac:dyDescent="0.25">
      <c r="A41" s="217">
        <v>1</v>
      </c>
      <c r="B41" s="284" t="s">
        <v>191</v>
      </c>
      <c r="C41" s="4"/>
      <c r="D41" s="552"/>
      <c r="E41" s="126"/>
      <c r="F41" s="186"/>
      <c r="G41" s="186"/>
      <c r="H41" s="1475"/>
      <c r="I41" s="1475"/>
      <c r="J41" s="125"/>
      <c r="K41" s="125"/>
      <c r="L41" s="125"/>
      <c r="M41" s="125"/>
      <c r="N41" s="125"/>
      <c r="O41" s="125"/>
      <c r="P41" s="325"/>
      <c r="Q41" s="957"/>
      <c r="R41" s="325"/>
      <c r="S41" s="766"/>
      <c r="T41" s="325"/>
      <c r="U41" s="325"/>
      <c r="V41" s="325"/>
      <c r="W41" s="325"/>
      <c r="X41" s="325"/>
      <c r="Y41" s="909">
        <f>Y42+Y56</f>
        <v>0</v>
      </c>
      <c r="Z41" s="957"/>
    </row>
    <row r="42" spans="1:26" s="2225" customFormat="1" ht="90" x14ac:dyDescent="0.25">
      <c r="A42" s="217">
        <v>1</v>
      </c>
      <c r="B42" s="310" t="s">
        <v>463</v>
      </c>
      <c r="C42" s="4"/>
      <c r="D42" s="552">
        <f>D43+D44+D45+D46</f>
        <v>0</v>
      </c>
      <c r="E42" s="126">
        <f t="shared" ref="E42:F42" si="20">E43+E44+E45+E46</f>
        <v>0</v>
      </c>
      <c r="F42" s="186">
        <f t="shared" si="20"/>
        <v>0</v>
      </c>
      <c r="G42" s="186" t="e">
        <f>F42/E42*100</f>
        <v>#DIV/0!</v>
      </c>
      <c r="H42" s="1475"/>
      <c r="I42" s="1475"/>
      <c r="J42" s="125"/>
      <c r="K42" s="125"/>
      <c r="L42" s="125"/>
      <c r="M42" s="125"/>
      <c r="N42" s="125"/>
      <c r="O42" s="125"/>
      <c r="P42" s="325"/>
      <c r="Q42" s="902">
        <f>P42/12*$B$2</f>
        <v>0</v>
      </c>
      <c r="R42" s="325">
        <f>X42-W42-T42</f>
        <v>0</v>
      </c>
      <c r="S42" s="766"/>
      <c r="T42" s="325"/>
      <c r="U42" s="325">
        <f>R42-Q42</f>
        <v>0</v>
      </c>
      <c r="V42" s="325"/>
      <c r="W42" s="325"/>
      <c r="X42" s="325"/>
      <c r="Y42" s="909">
        <f>SUM(Y47:Y53)</f>
        <v>0</v>
      </c>
      <c r="Z42" s="957"/>
    </row>
    <row r="43" spans="1:26" s="2225" customFormat="1" x14ac:dyDescent="0.25">
      <c r="A43" s="217"/>
      <c r="B43" s="310" t="s">
        <v>563</v>
      </c>
      <c r="C43" s="4"/>
      <c r="D43" s="552"/>
      <c r="E43" s="126">
        <f t="shared" ref="E43:E46" si="21">D43/12*$B$2</f>
        <v>0</v>
      </c>
      <c r="F43" s="186"/>
      <c r="G43" s="186" t="e">
        <f t="shared" ref="G43:G46" si="22">F43/E43*100</f>
        <v>#DIV/0!</v>
      </c>
      <c r="H43" s="1475"/>
      <c r="I43" s="1475"/>
      <c r="J43" s="125"/>
      <c r="K43" s="125"/>
      <c r="L43" s="125"/>
      <c r="M43" s="125"/>
      <c r="N43" s="125"/>
      <c r="O43" s="125"/>
      <c r="P43" s="325"/>
      <c r="Q43" s="902"/>
      <c r="R43" s="325"/>
      <c r="S43" s="766"/>
      <c r="T43" s="325"/>
      <c r="U43" s="325"/>
      <c r="V43" s="325"/>
      <c r="W43" s="325"/>
      <c r="X43" s="325"/>
      <c r="Y43" s="909"/>
      <c r="Z43" s="957"/>
    </row>
    <row r="44" spans="1:26" s="2225" customFormat="1" x14ac:dyDescent="0.25">
      <c r="A44" s="217"/>
      <c r="B44" s="310" t="s">
        <v>564</v>
      </c>
      <c r="C44" s="4"/>
      <c r="D44" s="552"/>
      <c r="E44" s="126">
        <f t="shared" si="21"/>
        <v>0</v>
      </c>
      <c r="F44" s="186"/>
      <c r="G44" s="186" t="e">
        <f t="shared" si="22"/>
        <v>#DIV/0!</v>
      </c>
      <c r="H44" s="1475"/>
      <c r="I44" s="1475"/>
      <c r="J44" s="125"/>
      <c r="K44" s="125"/>
      <c r="L44" s="125"/>
      <c r="M44" s="125"/>
      <c r="N44" s="125"/>
      <c r="O44" s="125"/>
      <c r="P44" s="325"/>
      <c r="Q44" s="902"/>
      <c r="R44" s="325"/>
      <c r="S44" s="766"/>
      <c r="T44" s="325"/>
      <c r="U44" s="325"/>
      <c r="V44" s="325"/>
      <c r="W44" s="325"/>
      <c r="X44" s="325"/>
      <c r="Y44" s="909"/>
      <c r="Z44" s="957"/>
    </row>
    <row r="45" spans="1:26" s="2225" customFormat="1" x14ac:dyDescent="0.25">
      <c r="A45" s="217"/>
      <c r="B45" s="310" t="s">
        <v>565</v>
      </c>
      <c r="C45" s="4"/>
      <c r="D45" s="552"/>
      <c r="E45" s="126">
        <f t="shared" si="21"/>
        <v>0</v>
      </c>
      <c r="F45" s="186"/>
      <c r="G45" s="186" t="e">
        <f t="shared" si="22"/>
        <v>#DIV/0!</v>
      </c>
      <c r="H45" s="1475"/>
      <c r="I45" s="1475"/>
      <c r="J45" s="125"/>
      <c r="K45" s="125"/>
      <c r="L45" s="125"/>
      <c r="M45" s="125"/>
      <c r="N45" s="125"/>
      <c r="O45" s="125"/>
      <c r="P45" s="325"/>
      <c r="Q45" s="902"/>
      <c r="R45" s="325"/>
      <c r="S45" s="766"/>
      <c r="T45" s="325"/>
      <c r="U45" s="325"/>
      <c r="V45" s="325"/>
      <c r="W45" s="325"/>
      <c r="X45" s="325"/>
      <c r="Y45" s="909"/>
      <c r="Z45" s="957"/>
    </row>
    <row r="46" spans="1:26" s="2225" customFormat="1" x14ac:dyDescent="0.25">
      <c r="A46" s="217"/>
      <c r="B46" s="310" t="s">
        <v>670</v>
      </c>
      <c r="C46" s="4"/>
      <c r="D46" s="552"/>
      <c r="E46" s="126">
        <f t="shared" si="21"/>
        <v>0</v>
      </c>
      <c r="F46" s="186"/>
      <c r="G46" s="186" t="e">
        <f t="shared" si="22"/>
        <v>#DIV/0!</v>
      </c>
      <c r="H46" s="1475"/>
      <c r="I46" s="1475"/>
      <c r="J46" s="125"/>
      <c r="K46" s="125"/>
      <c r="L46" s="125"/>
      <c r="M46" s="125"/>
      <c r="N46" s="125"/>
      <c r="O46" s="125"/>
      <c r="P46" s="325"/>
      <c r="Q46" s="902"/>
      <c r="R46" s="325"/>
      <c r="S46" s="766"/>
      <c r="T46" s="325"/>
      <c r="U46" s="325"/>
      <c r="V46" s="325"/>
      <c r="W46" s="325"/>
      <c r="X46" s="325"/>
      <c r="Y46" s="909"/>
      <c r="Z46" s="957"/>
    </row>
    <row r="47" spans="1:26" s="2225" customFormat="1" ht="45" x14ac:dyDescent="0.25">
      <c r="A47" s="217">
        <v>1</v>
      </c>
      <c r="B47" s="457" t="s">
        <v>437</v>
      </c>
      <c r="C47" s="4"/>
      <c r="D47" s="551">
        <f>D48+D60</f>
        <v>0</v>
      </c>
      <c r="E47" s="126">
        <f t="shared" ref="E47:F47" si="23">E48+E60</f>
        <v>0</v>
      </c>
      <c r="F47" s="186">
        <f t="shared" si="23"/>
        <v>0</v>
      </c>
      <c r="G47" s="186" t="e">
        <f>F47/E47*100</f>
        <v>#DIV/0!</v>
      </c>
      <c r="H47" s="1475"/>
      <c r="I47" s="1475"/>
      <c r="J47" s="125"/>
      <c r="K47" s="125"/>
      <c r="L47" s="125"/>
      <c r="M47" s="125"/>
      <c r="N47" s="125"/>
      <c r="O47" s="125"/>
      <c r="P47" s="325">
        <f t="shared" ref="P47" si="24">P48+P60</f>
        <v>0</v>
      </c>
      <c r="Q47" s="957">
        <f t="shared" ref="Q47:X47" si="25">Q48+Q60</f>
        <v>0</v>
      </c>
      <c r="R47" s="325">
        <f t="shared" si="25"/>
        <v>0</v>
      </c>
      <c r="S47" s="766">
        <f t="shared" si="25"/>
        <v>0</v>
      </c>
      <c r="T47" s="325">
        <f t="shared" si="25"/>
        <v>0</v>
      </c>
      <c r="U47" s="325">
        <f t="shared" si="25"/>
        <v>0</v>
      </c>
      <c r="V47" s="325">
        <f t="shared" si="25"/>
        <v>0</v>
      </c>
      <c r="W47" s="325">
        <f t="shared" si="25"/>
        <v>0</v>
      </c>
      <c r="X47" s="325">
        <f t="shared" si="25"/>
        <v>0</v>
      </c>
      <c r="Y47" s="909"/>
      <c r="Z47" s="957"/>
    </row>
    <row r="48" spans="1:26" s="2225" customFormat="1" ht="30" x14ac:dyDescent="0.25">
      <c r="A48" s="217">
        <v>1</v>
      </c>
      <c r="B48" s="310" t="s">
        <v>267</v>
      </c>
      <c r="C48" s="4"/>
      <c r="D48" s="1011">
        <f>D49+D50+D52+D58+D59</f>
        <v>0</v>
      </c>
      <c r="E48" s="126">
        <f t="shared" ref="E48:F48" si="26">E49+E50+E52+E58+E59</f>
        <v>0</v>
      </c>
      <c r="F48" s="186">
        <f t="shared" si="26"/>
        <v>0</v>
      </c>
      <c r="G48" s="186" t="e">
        <f>F48/E48*100</f>
        <v>#DIV/0!</v>
      </c>
      <c r="H48" s="1475"/>
      <c r="I48" s="1475"/>
      <c r="J48" s="125"/>
      <c r="K48" s="125"/>
      <c r="L48" s="125"/>
      <c r="M48" s="125"/>
      <c r="N48" s="125"/>
      <c r="O48" s="125"/>
      <c r="P48" s="325">
        <f>P49+P50+P52+P58+P59</f>
        <v>0</v>
      </c>
      <c r="Q48" s="957">
        <f t="shared" ref="Q48:X48" si="27">Q49+Q50+Q52+Q58+Q59</f>
        <v>0</v>
      </c>
      <c r="R48" s="325">
        <f t="shared" si="27"/>
        <v>0</v>
      </c>
      <c r="S48" s="766">
        <f t="shared" si="27"/>
        <v>0</v>
      </c>
      <c r="T48" s="325">
        <f t="shared" si="27"/>
        <v>0</v>
      </c>
      <c r="U48" s="325">
        <f t="shared" si="27"/>
        <v>0</v>
      </c>
      <c r="V48" s="325">
        <f t="shared" si="27"/>
        <v>0</v>
      </c>
      <c r="W48" s="325">
        <f t="shared" si="27"/>
        <v>0</v>
      </c>
      <c r="X48" s="325">
        <f t="shared" si="27"/>
        <v>0</v>
      </c>
      <c r="Y48" s="909"/>
      <c r="Z48" s="957"/>
    </row>
    <row r="49" spans="1:26" s="2225" customFormat="1" ht="30" x14ac:dyDescent="0.25">
      <c r="A49" s="217">
        <v>1</v>
      </c>
      <c r="B49" s="3474" t="s">
        <v>438</v>
      </c>
      <c r="C49" s="4"/>
      <c r="D49" s="555"/>
      <c r="E49" s="126">
        <f t="shared" ref="E49:E59" si="28">D49/12*$B$2</f>
        <v>0</v>
      </c>
      <c r="F49" s="186"/>
      <c r="G49" s="186" t="e">
        <f>F49/E49*100</f>
        <v>#DIV/0!</v>
      </c>
      <c r="H49" s="1475"/>
      <c r="I49" s="1475"/>
      <c r="J49" s="125"/>
      <c r="K49" s="125"/>
      <c r="L49" s="125"/>
      <c r="M49" s="125"/>
      <c r="N49" s="125"/>
      <c r="O49" s="125"/>
      <c r="P49" s="325"/>
      <c r="Q49" s="957">
        <f>P49/12*$B$2</f>
        <v>0</v>
      </c>
      <c r="R49" s="325">
        <f>X49-W49-T49</f>
        <v>0</v>
      </c>
      <c r="S49" s="766"/>
      <c r="T49" s="325"/>
      <c r="U49" s="325">
        <f>R49-Q49</f>
        <v>0</v>
      </c>
      <c r="V49" s="325"/>
      <c r="W49" s="325"/>
      <c r="X49" s="325"/>
      <c r="Y49" s="909"/>
      <c r="Z49" s="957"/>
    </row>
    <row r="50" spans="1:26" s="2225" customFormat="1" ht="30" x14ac:dyDescent="0.25">
      <c r="A50" s="217"/>
      <c r="B50" s="3474" t="s">
        <v>671</v>
      </c>
      <c r="C50" s="4"/>
      <c r="D50" s="553"/>
      <c r="E50" s="126">
        <f t="shared" si="28"/>
        <v>0</v>
      </c>
      <c r="F50" s="186"/>
      <c r="G50" s="186" t="e">
        <f t="shared" ref="G50:G54" si="29">F50/E50*100</f>
        <v>#DIV/0!</v>
      </c>
      <c r="H50" s="1475"/>
      <c r="I50" s="1475"/>
      <c r="J50" s="125"/>
      <c r="K50" s="125"/>
      <c r="L50" s="125"/>
      <c r="M50" s="125"/>
      <c r="N50" s="125"/>
      <c r="O50" s="125"/>
      <c r="P50" s="325"/>
      <c r="Q50" s="957">
        <f>P50/12*$B$2</f>
        <v>0</v>
      </c>
      <c r="R50" s="325">
        <f>X50-W50-T50</f>
        <v>0</v>
      </c>
      <c r="S50" s="766"/>
      <c r="T50" s="325"/>
      <c r="U50" s="325">
        <f>R50-Q50</f>
        <v>0</v>
      </c>
      <c r="V50" s="325"/>
      <c r="W50" s="325"/>
      <c r="X50" s="325"/>
      <c r="Y50" s="909"/>
      <c r="Z50" s="957"/>
    </row>
    <row r="51" spans="1:26" s="2225" customFormat="1" ht="30" x14ac:dyDescent="0.25">
      <c r="A51" s="217"/>
      <c r="B51" s="3474" t="s">
        <v>672</v>
      </c>
      <c r="C51" s="4"/>
      <c r="D51" s="553"/>
      <c r="E51" s="126">
        <f t="shared" si="28"/>
        <v>0</v>
      </c>
      <c r="F51" s="186"/>
      <c r="G51" s="186"/>
      <c r="H51" s="1475"/>
      <c r="I51" s="1475"/>
      <c r="J51" s="125"/>
      <c r="K51" s="125"/>
      <c r="L51" s="125"/>
      <c r="M51" s="125"/>
      <c r="N51" s="125"/>
      <c r="O51" s="125"/>
      <c r="P51" s="325"/>
      <c r="Q51" s="957"/>
      <c r="R51" s="325"/>
      <c r="S51" s="766"/>
      <c r="T51" s="325"/>
      <c r="U51" s="325"/>
      <c r="V51" s="325"/>
      <c r="W51" s="325"/>
      <c r="X51" s="325"/>
      <c r="Y51" s="909"/>
      <c r="Z51" s="957"/>
    </row>
    <row r="52" spans="1:26" s="2225" customFormat="1" ht="60" x14ac:dyDescent="0.25">
      <c r="A52" s="217"/>
      <c r="B52" s="3474" t="s">
        <v>673</v>
      </c>
      <c r="C52" s="4"/>
      <c r="D52" s="553">
        <f>D53+D54</f>
        <v>0</v>
      </c>
      <c r="E52" s="126">
        <f t="shared" si="28"/>
        <v>0</v>
      </c>
      <c r="F52" s="186"/>
      <c r="G52" s="186" t="e">
        <f t="shared" si="29"/>
        <v>#DIV/0!</v>
      </c>
      <c r="H52" s="1475"/>
      <c r="I52" s="1475"/>
      <c r="J52" s="125"/>
      <c r="K52" s="125"/>
      <c r="L52" s="125"/>
      <c r="M52" s="125"/>
      <c r="N52" s="125"/>
      <c r="O52" s="125"/>
      <c r="P52" s="325"/>
      <c r="Q52" s="957">
        <f>P52/12*$B$2</f>
        <v>0</v>
      </c>
      <c r="R52" s="325">
        <f>X52-W52-T52</f>
        <v>0</v>
      </c>
      <c r="S52" s="766"/>
      <c r="T52" s="325"/>
      <c r="U52" s="325">
        <f>R52-Q52</f>
        <v>0</v>
      </c>
      <c r="V52" s="325"/>
      <c r="W52" s="325"/>
      <c r="X52" s="325"/>
      <c r="Y52" s="909"/>
      <c r="Z52" s="957"/>
    </row>
    <row r="53" spans="1:26" s="2225" customFormat="1" x14ac:dyDescent="0.25">
      <c r="A53" s="217">
        <v>1</v>
      </c>
      <c r="B53" s="3474" t="s">
        <v>674</v>
      </c>
      <c r="C53" s="4"/>
      <c r="D53" s="553"/>
      <c r="E53" s="126">
        <f t="shared" si="28"/>
        <v>0</v>
      </c>
      <c r="F53" s="186"/>
      <c r="G53" s="186" t="e">
        <f t="shared" si="29"/>
        <v>#DIV/0!</v>
      </c>
      <c r="H53" s="1475"/>
      <c r="I53" s="1475"/>
      <c r="J53" s="125"/>
      <c r="K53" s="125"/>
      <c r="L53" s="125"/>
      <c r="M53" s="125"/>
      <c r="N53" s="125"/>
      <c r="O53" s="125"/>
      <c r="P53" s="325"/>
      <c r="Q53" s="957">
        <f>P53/12*$B$2</f>
        <v>0</v>
      </c>
      <c r="R53" s="325"/>
      <c r="S53" s="766"/>
      <c r="T53" s="325"/>
      <c r="U53" s="325"/>
      <c r="V53" s="325"/>
      <c r="W53" s="325"/>
      <c r="X53" s="325"/>
      <c r="Y53" s="909"/>
      <c r="Z53" s="957"/>
    </row>
    <row r="54" spans="1:26" s="2225" customFormat="1" x14ac:dyDescent="0.25">
      <c r="A54" s="217"/>
      <c r="B54" s="3474" t="s">
        <v>675</v>
      </c>
      <c r="C54" s="4"/>
      <c r="D54" s="553"/>
      <c r="E54" s="3205">
        <f t="shared" si="28"/>
        <v>0</v>
      </c>
      <c r="F54" s="186"/>
      <c r="G54" s="186" t="e">
        <f t="shared" si="29"/>
        <v>#DIV/0!</v>
      </c>
      <c r="H54" s="1475"/>
      <c r="I54" s="1475"/>
      <c r="J54" s="125"/>
      <c r="K54" s="125"/>
      <c r="L54" s="125"/>
      <c r="M54" s="125"/>
      <c r="N54" s="125"/>
      <c r="O54" s="125"/>
      <c r="P54" s="325"/>
      <c r="Q54" s="957"/>
      <c r="R54" s="325">
        <f>X54</f>
        <v>0</v>
      </c>
      <c r="S54" s="766"/>
      <c r="T54" s="325"/>
      <c r="U54" s="325"/>
      <c r="V54" s="325"/>
      <c r="W54" s="325"/>
      <c r="X54" s="325"/>
      <c r="Y54" s="909"/>
      <c r="Z54" s="957"/>
    </row>
    <row r="55" spans="1:26" s="2225" customFormat="1" ht="60" x14ac:dyDescent="0.25">
      <c r="A55" s="217"/>
      <c r="B55" s="3474" t="s">
        <v>676</v>
      </c>
      <c r="C55" s="4"/>
      <c r="D55" s="553"/>
      <c r="E55" s="126">
        <f t="shared" si="28"/>
        <v>0</v>
      </c>
      <c r="F55" s="186"/>
      <c r="G55" s="186"/>
      <c r="H55" s="1475"/>
      <c r="I55" s="1475"/>
      <c r="J55" s="125"/>
      <c r="K55" s="125"/>
      <c r="L55" s="125"/>
      <c r="M55" s="125"/>
      <c r="N55" s="125"/>
      <c r="O55" s="125"/>
      <c r="P55" s="325"/>
      <c r="Q55" s="957"/>
      <c r="R55" s="325"/>
      <c r="S55" s="766"/>
      <c r="T55" s="325"/>
      <c r="U55" s="325"/>
      <c r="V55" s="325"/>
      <c r="W55" s="325"/>
      <c r="X55" s="325"/>
      <c r="Y55" s="909"/>
      <c r="Z55" s="957"/>
    </row>
    <row r="56" spans="1:26" s="2225" customFormat="1" x14ac:dyDescent="0.25">
      <c r="A56" s="217">
        <v>1</v>
      </c>
      <c r="B56" s="3474" t="s">
        <v>677</v>
      </c>
      <c r="C56" s="4"/>
      <c r="D56" s="553"/>
      <c r="E56" s="126">
        <f t="shared" si="28"/>
        <v>0</v>
      </c>
      <c r="F56" s="186"/>
      <c r="G56" s="186"/>
      <c r="H56" s="1475"/>
      <c r="I56" s="1475"/>
      <c r="J56" s="125"/>
      <c r="K56" s="125"/>
      <c r="L56" s="125"/>
      <c r="M56" s="125"/>
      <c r="N56" s="125"/>
      <c r="O56" s="125"/>
      <c r="P56" s="325"/>
      <c r="Q56" s="957"/>
      <c r="R56" s="325"/>
      <c r="S56" s="766"/>
      <c r="T56" s="325"/>
      <c r="U56" s="325"/>
      <c r="V56" s="325"/>
      <c r="W56" s="325"/>
      <c r="X56" s="325"/>
      <c r="Y56" s="909">
        <f>Y57+Y59+Y60</f>
        <v>0</v>
      </c>
      <c r="Z56" s="957"/>
    </row>
    <row r="57" spans="1:26" s="2225" customFormat="1" x14ac:dyDescent="0.25">
      <c r="A57" s="217">
        <v>1</v>
      </c>
      <c r="B57" s="3474" t="s">
        <v>678</v>
      </c>
      <c r="C57" s="4"/>
      <c r="D57" s="553"/>
      <c r="E57" s="126">
        <f t="shared" si="28"/>
        <v>0</v>
      </c>
      <c r="F57" s="186"/>
      <c r="G57" s="186"/>
      <c r="H57" s="1475"/>
      <c r="I57" s="1475"/>
      <c r="J57" s="125"/>
      <c r="K57" s="125"/>
      <c r="L57" s="125"/>
      <c r="M57" s="125"/>
      <c r="N57" s="125"/>
      <c r="O57" s="125"/>
      <c r="P57" s="325"/>
      <c r="Q57" s="957">
        <f>P57/12*$B$2</f>
        <v>0</v>
      </c>
      <c r="R57" s="325">
        <f>X57-W57-T57</f>
        <v>0</v>
      </c>
      <c r="S57" s="766"/>
      <c r="T57" s="325"/>
      <c r="U57" s="325">
        <f>R57-Q57</f>
        <v>0</v>
      </c>
      <c r="V57" s="325"/>
      <c r="W57" s="325"/>
      <c r="X57" s="325"/>
      <c r="Y57" s="909"/>
      <c r="Z57" s="957"/>
    </row>
    <row r="58" spans="1:26" s="2225" customFormat="1" ht="45" x14ac:dyDescent="0.25">
      <c r="A58" s="217">
        <v>1</v>
      </c>
      <c r="B58" s="3474" t="s">
        <v>685</v>
      </c>
      <c r="C58" s="4"/>
      <c r="D58" s="553"/>
      <c r="E58" s="126">
        <f t="shared" si="28"/>
        <v>0</v>
      </c>
      <c r="F58" s="186"/>
      <c r="G58" s="186"/>
      <c r="H58" s="1475"/>
      <c r="I58" s="1475"/>
      <c r="J58" s="125"/>
      <c r="K58" s="125"/>
      <c r="L58" s="125"/>
      <c r="M58" s="125"/>
      <c r="N58" s="125"/>
      <c r="O58" s="125"/>
      <c r="P58" s="325"/>
      <c r="Q58" s="957">
        <f>P58/12*$B$2</f>
        <v>0</v>
      </c>
      <c r="R58" s="325"/>
      <c r="S58" s="766"/>
      <c r="T58" s="325"/>
      <c r="U58" s="325"/>
      <c r="V58" s="325"/>
      <c r="W58" s="325"/>
      <c r="X58" s="325"/>
      <c r="Y58" s="909"/>
      <c r="Z58" s="957"/>
    </row>
    <row r="59" spans="1:26" s="2225" customFormat="1" ht="30" x14ac:dyDescent="0.25">
      <c r="A59" s="217">
        <v>1</v>
      </c>
      <c r="B59" s="3474" t="s">
        <v>686</v>
      </c>
      <c r="C59" s="4"/>
      <c r="D59" s="553"/>
      <c r="E59" s="126">
        <f t="shared" si="28"/>
        <v>0</v>
      </c>
      <c r="F59" s="186"/>
      <c r="G59" s="186" t="e">
        <f t="shared" ref="G59:G64" si="30">F59/E59*100</f>
        <v>#DIV/0!</v>
      </c>
      <c r="H59" s="1475"/>
      <c r="I59" s="1475"/>
      <c r="J59" s="125"/>
      <c r="K59" s="125"/>
      <c r="L59" s="125"/>
      <c r="M59" s="125"/>
      <c r="N59" s="125"/>
      <c r="O59" s="125"/>
      <c r="P59" s="325"/>
      <c r="Q59" s="957">
        <f>P59/12*$B$2</f>
        <v>0</v>
      </c>
      <c r="R59" s="325">
        <f>X59-W59-T59</f>
        <v>0</v>
      </c>
      <c r="S59" s="766"/>
      <c r="T59" s="325"/>
      <c r="U59" s="325">
        <f>R59-Q59</f>
        <v>0</v>
      </c>
      <c r="V59" s="325"/>
      <c r="W59" s="325"/>
      <c r="X59" s="325"/>
      <c r="Y59" s="909"/>
      <c r="Z59" s="957"/>
    </row>
    <row r="60" spans="1:26" s="2225" customFormat="1" ht="43.5" x14ac:dyDescent="0.25">
      <c r="A60" s="217">
        <v>1</v>
      </c>
      <c r="B60" s="2220" t="s">
        <v>268</v>
      </c>
      <c r="C60" s="4"/>
      <c r="D60" s="1011">
        <f>SUM(D61:D63)</f>
        <v>0</v>
      </c>
      <c r="E60" s="126">
        <f t="shared" ref="E60:F60" si="31">SUM(E61:E63)</f>
        <v>0</v>
      </c>
      <c r="F60" s="186">
        <f t="shared" si="31"/>
        <v>0</v>
      </c>
      <c r="G60" s="186" t="e">
        <f t="shared" si="30"/>
        <v>#DIV/0!</v>
      </c>
      <c r="H60" s="1475"/>
      <c r="I60" s="1475"/>
      <c r="J60" s="125"/>
      <c r="K60" s="125"/>
      <c r="L60" s="125"/>
      <c r="M60" s="125"/>
      <c r="N60" s="125"/>
      <c r="O60" s="125"/>
      <c r="P60" s="2271">
        <f t="shared" ref="P60" si="32">SUM(P61:P63)</f>
        <v>0</v>
      </c>
      <c r="Q60" s="2587">
        <f t="shared" ref="Q60:X60" si="33">SUM(Q61:Q63)</f>
        <v>0</v>
      </c>
      <c r="R60" s="2271">
        <f t="shared" si="33"/>
        <v>0</v>
      </c>
      <c r="S60" s="2586">
        <f t="shared" si="33"/>
        <v>0</v>
      </c>
      <c r="T60" s="2271">
        <f t="shared" si="33"/>
        <v>0</v>
      </c>
      <c r="U60" s="2271">
        <f t="shared" si="33"/>
        <v>0</v>
      </c>
      <c r="V60" s="2271">
        <f t="shared" si="33"/>
        <v>0</v>
      </c>
      <c r="W60" s="2271">
        <f t="shared" si="33"/>
        <v>0</v>
      </c>
      <c r="X60" s="2271">
        <f t="shared" si="33"/>
        <v>0</v>
      </c>
      <c r="Y60" s="909"/>
      <c r="Z60" s="957"/>
    </row>
    <row r="61" spans="1:26" s="2225" customFormat="1" ht="30" x14ac:dyDescent="0.25">
      <c r="A61" s="217">
        <v>1</v>
      </c>
      <c r="B61" s="310" t="s">
        <v>679</v>
      </c>
      <c r="C61" s="4"/>
      <c r="D61" s="555"/>
      <c r="E61" s="126">
        <f t="shared" ref="E61:E63" si="34">D61/12*$B$2</f>
        <v>0</v>
      </c>
      <c r="F61" s="186"/>
      <c r="G61" s="186" t="e">
        <f t="shared" si="30"/>
        <v>#DIV/0!</v>
      </c>
      <c r="H61" s="1475"/>
      <c r="I61" s="1475"/>
      <c r="J61" s="125"/>
      <c r="K61" s="125"/>
      <c r="L61" s="125"/>
      <c r="M61" s="125"/>
      <c r="N61" s="125"/>
      <c r="O61" s="125"/>
      <c r="P61" s="325"/>
      <c r="Q61" s="957">
        <f>P61/12*$B$2</f>
        <v>0</v>
      </c>
      <c r="R61" s="325">
        <f>X61-W61-T61</f>
        <v>0</v>
      </c>
      <c r="S61" s="766"/>
      <c r="T61" s="325"/>
      <c r="U61" s="325">
        <f>R61-Q61</f>
        <v>0</v>
      </c>
      <c r="V61" s="325"/>
      <c r="W61" s="325"/>
      <c r="X61" s="325"/>
      <c r="Y61" s="909"/>
      <c r="Z61" s="957"/>
    </row>
    <row r="62" spans="1:26" s="2225" customFormat="1" ht="60" x14ac:dyDescent="0.25">
      <c r="A62" s="217">
        <v>1</v>
      </c>
      <c r="B62" s="310" t="s">
        <v>680</v>
      </c>
      <c r="C62" s="4"/>
      <c r="D62" s="553"/>
      <c r="E62" s="126">
        <f t="shared" si="34"/>
        <v>0</v>
      </c>
      <c r="F62" s="186"/>
      <c r="G62" s="186" t="e">
        <f t="shared" si="30"/>
        <v>#DIV/0!</v>
      </c>
      <c r="H62" s="1475"/>
      <c r="I62" s="1475"/>
      <c r="J62" s="125"/>
      <c r="K62" s="125"/>
      <c r="L62" s="125"/>
      <c r="M62" s="125"/>
      <c r="N62" s="125"/>
      <c r="O62" s="125"/>
      <c r="P62" s="325"/>
      <c r="Q62" s="957">
        <f t="shared" ref="Q62:Q64" si="35">P62/12*$B$2</f>
        <v>0</v>
      </c>
      <c r="R62" s="325">
        <f t="shared" ref="R62:R64" si="36">X62-W62-T62</f>
        <v>0</v>
      </c>
      <c r="S62" s="766"/>
      <c r="T62" s="325"/>
      <c r="U62" s="325">
        <f>R62-Q62</f>
        <v>0</v>
      </c>
      <c r="V62" s="325"/>
      <c r="W62" s="325"/>
      <c r="X62" s="325"/>
      <c r="Y62" s="909"/>
      <c r="Z62" s="957"/>
    </row>
    <row r="63" spans="1:26" s="2225" customFormat="1" ht="45" x14ac:dyDescent="0.25">
      <c r="A63" s="217">
        <v>1</v>
      </c>
      <c r="B63" s="310" t="s">
        <v>681</v>
      </c>
      <c r="C63" s="4"/>
      <c r="D63" s="553"/>
      <c r="E63" s="126">
        <f t="shared" si="34"/>
        <v>0</v>
      </c>
      <c r="F63" s="186"/>
      <c r="G63" s="186" t="e">
        <f t="shared" si="30"/>
        <v>#DIV/0!</v>
      </c>
      <c r="H63" s="1475"/>
      <c r="I63" s="1475"/>
      <c r="J63" s="125"/>
      <c r="K63" s="125"/>
      <c r="L63" s="125"/>
      <c r="M63" s="125"/>
      <c r="N63" s="125"/>
      <c r="O63" s="125"/>
      <c r="P63" s="325"/>
      <c r="Q63" s="957">
        <f t="shared" si="35"/>
        <v>0</v>
      </c>
      <c r="R63" s="325">
        <f t="shared" si="36"/>
        <v>0</v>
      </c>
      <c r="S63" s="766"/>
      <c r="T63" s="325"/>
      <c r="U63" s="325">
        <f>R63-Q63</f>
        <v>0</v>
      </c>
      <c r="V63" s="325"/>
      <c r="W63" s="325"/>
      <c r="X63" s="325"/>
      <c r="Y63" s="909" t="e">
        <f>SUM(Y64,Y65,Y68,Y69,Y70,#REF!)</f>
        <v>#REF!</v>
      </c>
      <c r="Z63" s="957"/>
    </row>
    <row r="64" spans="1:26" s="2225" customFormat="1" ht="29.25" x14ac:dyDescent="0.25">
      <c r="A64" s="217">
        <v>1</v>
      </c>
      <c r="B64" s="2220" t="s">
        <v>304</v>
      </c>
      <c r="C64" s="4"/>
      <c r="D64" s="554">
        <f>D66</f>
        <v>0</v>
      </c>
      <c r="E64" s="554">
        <f t="shared" ref="E64:F64" si="37">E66</f>
        <v>0</v>
      </c>
      <c r="F64" s="554">
        <f t="shared" si="37"/>
        <v>0</v>
      </c>
      <c r="G64" s="186" t="e">
        <f t="shared" si="30"/>
        <v>#DIV/0!</v>
      </c>
      <c r="H64" s="1475"/>
      <c r="I64" s="1475"/>
      <c r="J64" s="125"/>
      <c r="K64" s="125"/>
      <c r="L64" s="125"/>
      <c r="M64" s="125"/>
      <c r="N64" s="125"/>
      <c r="O64" s="125"/>
      <c r="P64" s="325"/>
      <c r="Q64" s="957">
        <f t="shared" si="35"/>
        <v>0</v>
      </c>
      <c r="R64" s="325">
        <f t="shared" si="36"/>
        <v>0</v>
      </c>
      <c r="S64" s="766"/>
      <c r="T64" s="325"/>
      <c r="U64" s="325">
        <f>R64-Q64</f>
        <v>0</v>
      </c>
      <c r="V64" s="325"/>
      <c r="W64" s="325"/>
      <c r="X64" s="325"/>
      <c r="Y64" s="909"/>
      <c r="Z64" s="957"/>
    </row>
    <row r="65" spans="1:26" s="2225" customFormat="1" x14ac:dyDescent="0.25">
      <c r="A65" s="217">
        <v>1</v>
      </c>
      <c r="B65" s="310" t="s">
        <v>297</v>
      </c>
      <c r="C65" s="4"/>
      <c r="D65" s="553"/>
      <c r="E65" s="553"/>
      <c r="F65" s="553"/>
      <c r="G65" s="186"/>
      <c r="H65" s="1475"/>
      <c r="I65" s="1475"/>
      <c r="J65" s="125"/>
      <c r="K65" s="125"/>
      <c r="L65" s="125"/>
      <c r="M65" s="125"/>
      <c r="N65" s="125"/>
      <c r="O65" s="125"/>
      <c r="P65" s="325"/>
      <c r="Q65" s="957"/>
      <c r="R65" s="325"/>
      <c r="S65" s="766"/>
      <c r="T65" s="325"/>
      <c r="U65" s="325"/>
      <c r="V65" s="325"/>
      <c r="W65" s="325"/>
      <c r="X65" s="325"/>
      <c r="Y65" s="909">
        <f t="shared" ref="Y65" si="38">Y66+Y67/4</f>
        <v>0</v>
      </c>
      <c r="Z65" s="957"/>
    </row>
    <row r="66" spans="1:26" s="2225" customFormat="1" ht="30" x14ac:dyDescent="0.25">
      <c r="A66" s="217">
        <v>1</v>
      </c>
      <c r="B66" s="457" t="s">
        <v>423</v>
      </c>
      <c r="C66" s="4"/>
      <c r="D66" s="530">
        <f>D67+D68/4</f>
        <v>0</v>
      </c>
      <c r="E66" s="530">
        <f t="shared" ref="E66:F66" si="39">E67+E68/4</f>
        <v>0</v>
      </c>
      <c r="F66" s="530">
        <f t="shared" si="39"/>
        <v>0</v>
      </c>
      <c r="G66" s="186" t="e">
        <f>F66/E66*100</f>
        <v>#DIV/0!</v>
      </c>
      <c r="H66" s="1475"/>
      <c r="I66" s="1475"/>
      <c r="J66" s="125"/>
      <c r="K66" s="125"/>
      <c r="L66" s="125"/>
      <c r="M66" s="125"/>
      <c r="N66" s="125"/>
      <c r="O66" s="125"/>
      <c r="P66" s="325"/>
      <c r="Q66" s="957"/>
      <c r="R66" s="325"/>
      <c r="S66" s="766"/>
      <c r="T66" s="325"/>
      <c r="U66" s="325"/>
      <c r="V66" s="325"/>
      <c r="W66" s="325"/>
      <c r="X66" s="325"/>
      <c r="Y66" s="909"/>
      <c r="Z66" s="957"/>
    </row>
    <row r="67" spans="1:26" s="2225" customFormat="1" x14ac:dyDescent="0.25">
      <c r="A67" s="217">
        <v>1</v>
      </c>
      <c r="B67" s="310" t="s">
        <v>424</v>
      </c>
      <c r="C67" s="4"/>
      <c r="D67" s="530"/>
      <c r="E67" s="126"/>
      <c r="F67" s="186"/>
      <c r="G67" s="186"/>
      <c r="H67" s="1475"/>
      <c r="I67" s="1475"/>
      <c r="J67" s="125"/>
      <c r="K67" s="125"/>
      <c r="L67" s="125"/>
      <c r="M67" s="125"/>
      <c r="N67" s="125"/>
      <c r="O67" s="125"/>
      <c r="P67" s="325"/>
      <c r="Q67" s="957"/>
      <c r="R67" s="325"/>
      <c r="S67" s="766"/>
      <c r="T67" s="325"/>
      <c r="U67" s="325"/>
      <c r="V67" s="325"/>
      <c r="W67" s="325"/>
      <c r="X67" s="325"/>
      <c r="Y67" s="909"/>
      <c r="Z67" s="957"/>
    </row>
    <row r="68" spans="1:26" s="2225" customFormat="1" ht="30" x14ac:dyDescent="0.25">
      <c r="A68" s="217">
        <v>1</v>
      </c>
      <c r="B68" s="310" t="s">
        <v>425</v>
      </c>
      <c r="C68" s="4"/>
      <c r="D68" s="174"/>
      <c r="E68" s="126">
        <f t="shared" ref="E68" si="40">D68/12*$B$2</f>
        <v>0</v>
      </c>
      <c r="F68" s="186"/>
      <c r="G68" s="186" t="e">
        <f>F68/E68*100</f>
        <v>#DIV/0!</v>
      </c>
      <c r="H68" s="1475"/>
      <c r="I68" s="1475"/>
      <c r="J68" s="125"/>
      <c r="K68" s="125"/>
      <c r="L68" s="125"/>
      <c r="M68" s="125"/>
      <c r="N68" s="125"/>
      <c r="O68" s="125"/>
      <c r="P68" s="325"/>
      <c r="Q68" s="957"/>
      <c r="R68" s="325"/>
      <c r="S68" s="766"/>
      <c r="T68" s="325"/>
      <c r="U68" s="325"/>
      <c r="V68" s="325"/>
      <c r="W68" s="325"/>
      <c r="X68" s="325"/>
      <c r="Y68" s="909"/>
      <c r="Z68" s="957"/>
    </row>
    <row r="69" spans="1:26" s="2225" customFormat="1" ht="60" x14ac:dyDescent="0.25">
      <c r="A69" s="217">
        <v>1</v>
      </c>
      <c r="B69" s="310" t="s">
        <v>427</v>
      </c>
      <c r="C69" s="4"/>
      <c r="D69" s="553"/>
      <c r="E69" s="126"/>
      <c r="F69" s="186"/>
      <c r="G69" s="186"/>
      <c r="H69" s="1475"/>
      <c r="I69" s="1475"/>
      <c r="J69" s="125"/>
      <c r="K69" s="125"/>
      <c r="L69" s="125"/>
      <c r="M69" s="125"/>
      <c r="N69" s="125"/>
      <c r="O69" s="125"/>
      <c r="P69" s="325"/>
      <c r="Q69" s="957"/>
      <c r="R69" s="325"/>
      <c r="S69" s="766"/>
      <c r="T69" s="325"/>
      <c r="U69" s="325"/>
      <c r="V69" s="325"/>
      <c r="W69" s="325"/>
      <c r="X69" s="325"/>
      <c r="Y69" s="909"/>
      <c r="Z69" s="957"/>
    </row>
    <row r="70" spans="1:26" s="2225" customFormat="1" ht="45" x14ac:dyDescent="0.25">
      <c r="A70" s="217">
        <v>1</v>
      </c>
      <c r="B70" s="309" t="s">
        <v>428</v>
      </c>
      <c r="C70" s="4"/>
      <c r="D70" s="553"/>
      <c r="E70" s="126"/>
      <c r="F70" s="186"/>
      <c r="G70" s="186"/>
      <c r="H70" s="1475"/>
      <c r="I70" s="1475"/>
      <c r="J70" s="125"/>
      <c r="K70" s="125"/>
      <c r="L70" s="125"/>
      <c r="M70" s="125"/>
      <c r="N70" s="125"/>
      <c r="O70" s="125"/>
      <c r="P70" s="325"/>
      <c r="Q70" s="957"/>
      <c r="R70" s="325"/>
      <c r="S70" s="766"/>
      <c r="T70" s="325"/>
      <c r="U70" s="325"/>
      <c r="V70" s="325"/>
      <c r="W70" s="325"/>
      <c r="X70" s="325"/>
      <c r="Y70" s="909"/>
      <c r="Z70" s="957"/>
    </row>
    <row r="71" spans="1:26" s="2225" customFormat="1" ht="29.25" x14ac:dyDescent="0.25">
      <c r="A71" s="217">
        <v>1</v>
      </c>
      <c r="B71" s="2220" t="s">
        <v>305</v>
      </c>
      <c r="C71" s="4"/>
      <c r="D71" s="553">
        <f>D72+D73+D75</f>
        <v>0</v>
      </c>
      <c r="E71" s="126">
        <f t="shared" ref="E71:F71" si="41">E72+E73+E75</f>
        <v>0</v>
      </c>
      <c r="F71" s="126">
        <f t="shared" si="41"/>
        <v>0</v>
      </c>
      <c r="G71" s="186" t="e">
        <f>F71/E71*100</f>
        <v>#DIV/0!</v>
      </c>
      <c r="H71" s="1475"/>
      <c r="I71" s="1475"/>
      <c r="J71" s="125"/>
      <c r="K71" s="125"/>
      <c r="L71" s="125"/>
      <c r="M71" s="125"/>
      <c r="N71" s="125"/>
      <c r="O71" s="125"/>
      <c r="P71" s="325"/>
      <c r="Q71" s="957"/>
      <c r="R71" s="325"/>
      <c r="S71" s="766"/>
      <c r="T71" s="325"/>
      <c r="U71" s="325"/>
      <c r="V71" s="325"/>
      <c r="W71" s="325"/>
      <c r="X71" s="325"/>
      <c r="Y71" s="925"/>
      <c r="Z71" s="957"/>
    </row>
    <row r="72" spans="1:26" s="2225" customFormat="1" x14ac:dyDescent="0.25">
      <c r="A72" s="217">
        <v>1</v>
      </c>
      <c r="B72" s="2220" t="s">
        <v>313</v>
      </c>
      <c r="C72" s="4"/>
      <c r="D72" s="553"/>
      <c r="E72" s="126"/>
      <c r="F72" s="126"/>
      <c r="G72" s="186"/>
      <c r="H72" s="1475"/>
      <c r="I72" s="1475"/>
      <c r="J72" s="125"/>
      <c r="K72" s="125"/>
      <c r="L72" s="125"/>
      <c r="M72" s="125"/>
      <c r="N72" s="125"/>
      <c r="O72" s="125"/>
      <c r="P72" s="325"/>
      <c r="Q72" s="957"/>
      <c r="R72" s="325"/>
      <c r="S72" s="766"/>
      <c r="T72" s="325"/>
      <c r="U72" s="325"/>
      <c r="V72" s="325"/>
      <c r="W72" s="325"/>
      <c r="X72" s="325"/>
      <c r="Y72" s="925">
        <f t="shared" ref="Y72" si="42">Y73/9.4</f>
        <v>0</v>
      </c>
      <c r="Z72" s="957"/>
    </row>
    <row r="73" spans="1:26" s="2225" customFormat="1" x14ac:dyDescent="0.25">
      <c r="A73" s="217">
        <v>1</v>
      </c>
      <c r="B73" s="310" t="s">
        <v>314</v>
      </c>
      <c r="C73" s="4"/>
      <c r="D73" s="553">
        <f>D74/9.4</f>
        <v>0</v>
      </c>
      <c r="E73" s="126">
        <f t="shared" ref="E73:F73" si="43">E74/9.4</f>
        <v>0</v>
      </c>
      <c r="F73" s="126">
        <f t="shared" si="43"/>
        <v>0</v>
      </c>
      <c r="G73" s="186" t="e">
        <f t="shared" ref="G73:G80" si="44">F73/E73*100</f>
        <v>#DIV/0!</v>
      </c>
      <c r="H73" s="1475"/>
      <c r="I73" s="1475"/>
      <c r="J73" s="125"/>
      <c r="K73" s="125"/>
      <c r="L73" s="125"/>
      <c r="M73" s="125"/>
      <c r="N73" s="125"/>
      <c r="O73" s="125"/>
      <c r="P73" s="325"/>
      <c r="Q73" s="957"/>
      <c r="R73" s="325"/>
      <c r="S73" s="766"/>
      <c r="T73" s="325"/>
      <c r="U73" s="325"/>
      <c r="V73" s="325"/>
      <c r="W73" s="325"/>
      <c r="X73" s="325"/>
      <c r="Y73" s="925"/>
      <c r="Z73" s="957"/>
    </row>
    <row r="74" spans="1:26" s="2225" customFormat="1" x14ac:dyDescent="0.25">
      <c r="A74" s="217">
        <v>1</v>
      </c>
      <c r="B74" s="466" t="s">
        <v>315</v>
      </c>
      <c r="C74" s="4"/>
      <c r="D74" s="532"/>
      <c r="E74" s="186">
        <f>ROUND(D74/12*$B$2,0)</f>
        <v>0</v>
      </c>
      <c r="F74" s="186"/>
      <c r="G74" s="186" t="e">
        <f t="shared" si="44"/>
        <v>#DIV/0!</v>
      </c>
      <c r="H74" s="1475"/>
      <c r="I74" s="1475"/>
      <c r="J74" s="125"/>
      <c r="K74" s="125"/>
      <c r="L74" s="125"/>
      <c r="M74" s="125"/>
      <c r="N74" s="125"/>
      <c r="O74" s="125"/>
      <c r="P74" s="363"/>
      <c r="Q74" s="326">
        <f>P74/12*$B$2</f>
        <v>0</v>
      </c>
      <c r="R74" s="363">
        <f>X74-W74</f>
        <v>0</v>
      </c>
      <c r="S74" s="1028"/>
      <c r="T74" s="363"/>
      <c r="U74" s="363">
        <f>R74-Q74</f>
        <v>0</v>
      </c>
      <c r="V74" s="363"/>
      <c r="W74" s="363"/>
      <c r="X74" s="363"/>
      <c r="Y74" s="913"/>
      <c r="Z74" s="919"/>
    </row>
    <row r="75" spans="1:26" s="2225" customFormat="1" ht="30" x14ac:dyDescent="0.25">
      <c r="A75" s="217"/>
      <c r="B75" s="466" t="s">
        <v>682</v>
      </c>
      <c r="C75" s="4"/>
      <c r="D75" s="532"/>
      <c r="E75" s="186">
        <f>ROUND(D75/12*$B$2,0)</f>
        <v>0</v>
      </c>
      <c r="F75" s="186"/>
      <c r="G75" s="186"/>
      <c r="H75" s="1475"/>
      <c r="I75" s="1475"/>
      <c r="J75" s="125"/>
      <c r="K75" s="125"/>
      <c r="L75" s="125"/>
      <c r="M75" s="125"/>
      <c r="N75" s="125"/>
      <c r="O75" s="125"/>
      <c r="P75" s="363"/>
      <c r="Q75" s="957">
        <f>P75/12*$B$2</f>
        <v>0</v>
      </c>
      <c r="R75" s="325">
        <f>X75-W75-T75</f>
        <v>0</v>
      </c>
      <c r="S75" s="766"/>
      <c r="T75" s="325"/>
      <c r="U75" s="325">
        <f>R75-Q75</f>
        <v>0</v>
      </c>
      <c r="V75" s="325"/>
      <c r="W75" s="325"/>
      <c r="X75" s="325"/>
      <c r="Y75" s="913"/>
      <c r="Z75" s="919"/>
    </row>
    <row r="76" spans="1:26" s="2225" customFormat="1" ht="86.25" x14ac:dyDescent="0.25">
      <c r="A76" s="217">
        <v>1</v>
      </c>
      <c r="B76" s="459" t="s">
        <v>466</v>
      </c>
      <c r="C76" s="4"/>
      <c r="D76" s="3098">
        <f>D42</f>
        <v>0</v>
      </c>
      <c r="E76" s="3098">
        <f>E42</f>
        <v>0</v>
      </c>
      <c r="F76" s="3098">
        <f>F42</f>
        <v>0</v>
      </c>
      <c r="G76" s="730" t="e">
        <f t="shared" si="44"/>
        <v>#DIV/0!</v>
      </c>
      <c r="H76" s="1475"/>
      <c r="I76" s="1475"/>
      <c r="J76" s="125"/>
      <c r="K76" s="125"/>
      <c r="L76" s="125"/>
      <c r="M76" s="125"/>
      <c r="N76" s="125"/>
      <c r="O76" s="125"/>
      <c r="P76" s="325">
        <f t="shared" ref="P76:X76" si="45">P42</f>
        <v>0</v>
      </c>
      <c r="Q76" s="957">
        <f t="shared" si="45"/>
        <v>0</v>
      </c>
      <c r="R76" s="325">
        <f t="shared" si="45"/>
        <v>0</v>
      </c>
      <c r="S76" s="766">
        <f t="shared" si="45"/>
        <v>0</v>
      </c>
      <c r="T76" s="325">
        <f t="shared" si="45"/>
        <v>0</v>
      </c>
      <c r="U76" s="325">
        <f t="shared" si="45"/>
        <v>0</v>
      </c>
      <c r="V76" s="325">
        <f t="shared" si="45"/>
        <v>0</v>
      </c>
      <c r="W76" s="325">
        <f t="shared" si="45"/>
        <v>0</v>
      </c>
      <c r="X76" s="325">
        <f t="shared" si="45"/>
        <v>0</v>
      </c>
      <c r="Y76" s="909"/>
      <c r="Z76" s="957"/>
    </row>
    <row r="77" spans="1:26" s="2225" customFormat="1" x14ac:dyDescent="0.25">
      <c r="A77" s="217">
        <v>1</v>
      </c>
      <c r="B77" s="459" t="s">
        <v>256</v>
      </c>
      <c r="C77" s="4"/>
      <c r="D77" s="558">
        <f>D64+D22</f>
        <v>0</v>
      </c>
      <c r="E77" s="558">
        <f>E64+E22</f>
        <v>0</v>
      </c>
      <c r="F77" s="558">
        <f>F64+F22</f>
        <v>0</v>
      </c>
      <c r="G77" s="730" t="e">
        <f t="shared" si="44"/>
        <v>#DIV/0!</v>
      </c>
      <c r="H77" s="1475"/>
      <c r="I77" s="1475"/>
      <c r="J77" s="125"/>
      <c r="K77" s="125"/>
      <c r="L77" s="125"/>
      <c r="M77" s="125"/>
      <c r="N77" s="125"/>
      <c r="O77" s="125"/>
      <c r="P77" s="325"/>
      <c r="Q77" s="957"/>
      <c r="R77" s="325"/>
      <c r="S77" s="766"/>
      <c r="T77" s="325"/>
      <c r="U77" s="325"/>
      <c r="V77" s="325"/>
      <c r="W77" s="325"/>
      <c r="X77" s="325"/>
      <c r="Y77" s="913">
        <f>Y41</f>
        <v>0</v>
      </c>
      <c r="Z77" s="957"/>
    </row>
    <row r="78" spans="1:26" s="2225" customFormat="1" ht="29.25" x14ac:dyDescent="0.25">
      <c r="A78" s="217">
        <v>1</v>
      </c>
      <c r="B78" s="459" t="s">
        <v>269</v>
      </c>
      <c r="C78" s="4"/>
      <c r="D78" s="558">
        <f>D47</f>
        <v>0</v>
      </c>
      <c r="E78" s="558">
        <f>E47</f>
        <v>0</v>
      </c>
      <c r="F78" s="558">
        <f>F47</f>
        <v>0</v>
      </c>
      <c r="G78" s="730" t="e">
        <f t="shared" si="44"/>
        <v>#DIV/0!</v>
      </c>
      <c r="H78" s="1475"/>
      <c r="I78" s="1475"/>
      <c r="J78" s="125"/>
      <c r="K78" s="125"/>
      <c r="L78" s="125"/>
      <c r="M78" s="125"/>
      <c r="N78" s="125"/>
      <c r="O78" s="125"/>
      <c r="P78" s="325">
        <f>P47</f>
        <v>0</v>
      </c>
      <c r="Q78" s="957">
        <f t="shared" ref="Q78:X78" si="46">Q47</f>
        <v>0</v>
      </c>
      <c r="R78" s="325">
        <f t="shared" si="46"/>
        <v>0</v>
      </c>
      <c r="S78" s="766">
        <f t="shared" si="46"/>
        <v>0</v>
      </c>
      <c r="T78" s="325">
        <f t="shared" si="46"/>
        <v>0</v>
      </c>
      <c r="U78" s="325">
        <f t="shared" si="46"/>
        <v>0</v>
      </c>
      <c r="V78" s="325">
        <f t="shared" si="46"/>
        <v>0</v>
      </c>
      <c r="W78" s="325">
        <f t="shared" si="46"/>
        <v>0</v>
      </c>
      <c r="X78" s="325">
        <f t="shared" si="46"/>
        <v>0</v>
      </c>
      <c r="Y78" s="913"/>
      <c r="Z78" s="957"/>
    </row>
    <row r="79" spans="1:26" s="2225" customFormat="1" ht="29.25" x14ac:dyDescent="0.25">
      <c r="A79" s="217">
        <v>1</v>
      </c>
      <c r="B79" s="459" t="s">
        <v>257</v>
      </c>
      <c r="C79" s="4"/>
      <c r="D79" s="530">
        <f>D71+D26</f>
        <v>0</v>
      </c>
      <c r="E79" s="530">
        <f>E71+E26</f>
        <v>0</v>
      </c>
      <c r="F79" s="530">
        <f>F71+F26</f>
        <v>0</v>
      </c>
      <c r="G79" s="730" t="e">
        <f t="shared" si="44"/>
        <v>#DIV/0!</v>
      </c>
      <c r="H79" s="1475"/>
      <c r="I79" s="1475"/>
      <c r="J79" s="125"/>
      <c r="K79" s="125"/>
      <c r="L79" s="125"/>
      <c r="M79" s="125"/>
      <c r="N79" s="125"/>
      <c r="O79" s="125"/>
      <c r="P79" s="325"/>
      <c r="Q79" s="957"/>
      <c r="R79" s="325"/>
      <c r="S79" s="766"/>
      <c r="T79" s="325"/>
      <c r="U79" s="325"/>
      <c r="V79" s="325"/>
      <c r="W79" s="325"/>
      <c r="X79" s="325"/>
      <c r="Y79" s="913">
        <f>Y74+Y61</f>
        <v>0</v>
      </c>
      <c r="Z79" s="957"/>
    </row>
    <row r="80" spans="1:26" s="2225" customFormat="1" ht="29.25" x14ac:dyDescent="0.25">
      <c r="A80" s="217">
        <v>1</v>
      </c>
      <c r="B80" s="459" t="s">
        <v>258</v>
      </c>
      <c r="C80" s="4"/>
      <c r="D80" s="530">
        <f>D30</f>
        <v>0</v>
      </c>
      <c r="E80" s="530">
        <f>E30</f>
        <v>0</v>
      </c>
      <c r="F80" s="530">
        <f>F30</f>
        <v>0</v>
      </c>
      <c r="G80" s="730" t="e">
        <f t="shared" si="44"/>
        <v>#DIV/0!</v>
      </c>
      <c r="H80" s="1475"/>
      <c r="I80" s="1475"/>
      <c r="J80" s="125"/>
      <c r="K80" s="125"/>
      <c r="L80" s="125"/>
      <c r="M80" s="125"/>
      <c r="N80" s="125"/>
      <c r="O80" s="125"/>
      <c r="P80" s="325"/>
      <c r="Q80" s="902"/>
      <c r="R80" s="325"/>
      <c r="S80" s="766"/>
      <c r="T80" s="325"/>
      <c r="U80" s="325"/>
      <c r="V80" s="325"/>
      <c r="W80" s="325"/>
      <c r="X80" s="325"/>
      <c r="Y80" s="913"/>
      <c r="Z80" s="957"/>
    </row>
    <row r="81" spans="1:27" s="2225" customFormat="1" x14ac:dyDescent="0.25">
      <c r="A81" s="217">
        <v>1</v>
      </c>
      <c r="B81" s="460" t="s">
        <v>133</v>
      </c>
      <c r="C81" s="4"/>
      <c r="D81" s="530">
        <f>D76*2.6+D77+D78+D80+D74/4.2+D26*2.6+D75*2.6</f>
        <v>0</v>
      </c>
      <c r="E81" s="530">
        <f t="shared" ref="E81:F81" si="47">E76*2.6+E77+E78+E80+E74/4.2+E26*2.6+E75*2.6</f>
        <v>0</v>
      </c>
      <c r="F81" s="530">
        <f t="shared" si="47"/>
        <v>0</v>
      </c>
      <c r="G81" s="730" t="e">
        <f>F81/E81*100</f>
        <v>#DIV/0!</v>
      </c>
      <c r="H81" s="1475"/>
      <c r="I81" s="1475"/>
      <c r="J81" s="125"/>
      <c r="K81" s="125"/>
      <c r="L81" s="125"/>
      <c r="M81" s="125"/>
      <c r="N81" s="125"/>
      <c r="O81" s="125"/>
      <c r="P81" s="325">
        <f>P75+P64+P47+P42+P21+P20</f>
        <v>0</v>
      </c>
      <c r="Q81" s="957">
        <f t="shared" ref="Q81:X81" si="48">Q75+Q64+Q47+Q42+Q21+Q20</f>
        <v>0</v>
      </c>
      <c r="R81" s="325">
        <f t="shared" si="48"/>
        <v>0</v>
      </c>
      <c r="S81" s="766">
        <f t="shared" si="48"/>
        <v>0</v>
      </c>
      <c r="T81" s="325">
        <f t="shared" si="48"/>
        <v>0</v>
      </c>
      <c r="U81" s="325">
        <f t="shared" si="48"/>
        <v>0</v>
      </c>
      <c r="V81" s="325">
        <f t="shared" si="48"/>
        <v>0</v>
      </c>
      <c r="W81" s="325">
        <f t="shared" si="48"/>
        <v>0</v>
      </c>
      <c r="X81" s="325">
        <f t="shared" si="48"/>
        <v>0</v>
      </c>
      <c r="Y81" s="913"/>
      <c r="Z81" s="957">
        <f>Z80+Z42+Z21+Z20</f>
        <v>0</v>
      </c>
    </row>
    <row r="82" spans="1:27" s="2225" customFormat="1" x14ac:dyDescent="0.25">
      <c r="A82" s="217">
        <v>1</v>
      </c>
      <c r="B82" s="690" t="s">
        <v>194</v>
      </c>
      <c r="C82" s="690"/>
      <c r="D82" s="279">
        <f>D85</f>
        <v>0</v>
      </c>
      <c r="E82" s="2500">
        <f>ROUND(D82/12*$B$2,0)</f>
        <v>0</v>
      </c>
      <c r="F82" s="279">
        <f>F85</f>
        <v>0</v>
      </c>
      <c r="G82" s="2500" t="e">
        <f>F82/E82*100</f>
        <v>#DIV/0!</v>
      </c>
      <c r="H82" s="1962"/>
      <c r="I82" s="1223"/>
      <c r="J82" s="2502"/>
      <c r="K82" s="2502"/>
      <c r="L82" s="2502"/>
      <c r="M82" s="281"/>
      <c r="N82" s="2502"/>
      <c r="O82" s="281"/>
      <c r="P82" s="2386"/>
      <c r="Q82" s="902"/>
      <c r="R82" s="2707"/>
      <c r="S82" s="2708"/>
      <c r="T82" s="2707"/>
      <c r="U82" s="2707"/>
      <c r="V82" s="2707"/>
      <c r="W82" s="2386"/>
      <c r="X82" s="2386"/>
      <c r="Y82" s="1901">
        <f>Y84-Y83</f>
        <v>0</v>
      </c>
      <c r="Z82" s="2709"/>
    </row>
    <row r="83" spans="1:27" s="2225" customFormat="1" x14ac:dyDescent="0.25">
      <c r="A83" s="217">
        <v>1</v>
      </c>
      <c r="B83" s="684" t="s">
        <v>195</v>
      </c>
      <c r="C83" s="684"/>
      <c r="D83" s="223">
        <f>D85-D84</f>
        <v>0</v>
      </c>
      <c r="E83" s="126">
        <f>ROUND(D83/12*$B$2,0)</f>
        <v>0</v>
      </c>
      <c r="F83" s="223">
        <f>F85-F84</f>
        <v>0</v>
      </c>
      <c r="G83" s="2501" t="e">
        <f>F83/E83*100</f>
        <v>#DIV/0!</v>
      </c>
      <c r="H83" s="1962"/>
      <c r="I83" s="1223"/>
      <c r="J83" s="2502"/>
      <c r="K83" s="2502"/>
      <c r="L83" s="2502"/>
      <c r="M83" s="281"/>
      <c r="N83" s="2502"/>
      <c r="O83" s="281"/>
      <c r="P83" s="2386"/>
      <c r="Q83" s="902"/>
      <c r="R83" s="2707"/>
      <c r="S83" s="2708"/>
      <c r="T83" s="2707"/>
      <c r="U83" s="2707"/>
      <c r="V83" s="2707"/>
      <c r="W83" s="2386"/>
      <c r="X83" s="2386"/>
      <c r="Y83" s="2503"/>
      <c r="Z83" s="2709"/>
    </row>
    <row r="84" spans="1:27" s="2225" customFormat="1" ht="30" x14ac:dyDescent="0.25">
      <c r="A84" s="217">
        <v>1</v>
      </c>
      <c r="B84" s="684" t="s">
        <v>196</v>
      </c>
      <c r="C84" s="684"/>
      <c r="D84" s="2132"/>
      <c r="E84" s="126">
        <f t="shared" ref="E84:E85" si="49">ROUND(D84/12*$B$2,0)</f>
        <v>0</v>
      </c>
      <c r="F84" s="2132"/>
      <c r="G84" s="2501" t="e">
        <f>F84/E84*100</f>
        <v>#DIV/0!</v>
      </c>
      <c r="H84" s="2358"/>
      <c r="I84" s="1244"/>
      <c r="J84" s="2502"/>
      <c r="K84" s="2502"/>
      <c r="L84" s="2500"/>
      <c r="M84" s="281"/>
      <c r="N84" s="2500"/>
      <c r="O84" s="156"/>
      <c r="P84" s="2272"/>
      <c r="Q84" s="902"/>
      <c r="R84" s="2497"/>
      <c r="S84" s="2588"/>
      <c r="T84" s="2497"/>
      <c r="U84" s="2707"/>
      <c r="V84" s="2497"/>
      <c r="W84" s="2272"/>
      <c r="X84" s="2386"/>
      <c r="Y84" s="2503"/>
      <c r="Z84" s="2709"/>
    </row>
    <row r="85" spans="1:27" s="2225" customFormat="1" x14ac:dyDescent="0.25">
      <c r="A85" s="217">
        <v>1</v>
      </c>
      <c r="B85" s="690" t="s">
        <v>201</v>
      </c>
      <c r="C85" s="2918"/>
      <c r="D85" s="2132"/>
      <c r="E85" s="1081">
        <f t="shared" si="49"/>
        <v>0</v>
      </c>
      <c r="F85" s="2132"/>
      <c r="G85" s="2712" t="e">
        <f>F85/E85*100</f>
        <v>#DIV/0!</v>
      </c>
      <c r="H85" s="2919"/>
      <c r="I85" s="1137"/>
      <c r="J85" s="2504"/>
      <c r="K85" s="2504"/>
      <c r="L85" s="2507"/>
      <c r="M85" s="1083"/>
      <c r="N85" s="2507"/>
      <c r="O85" s="1071"/>
      <c r="P85" s="2920"/>
      <c r="Q85" s="326">
        <f>P85/12*$B$2</f>
        <v>0</v>
      </c>
      <c r="R85" s="2921">
        <f>X85-W85-T85</f>
        <v>0</v>
      </c>
      <c r="S85" s="2922"/>
      <c r="T85" s="2921"/>
      <c r="U85" s="2850">
        <f>R85-Q85</f>
        <v>0</v>
      </c>
      <c r="V85" s="2921"/>
      <c r="W85" s="2920"/>
      <c r="X85" s="2508"/>
      <c r="Y85" s="2923"/>
      <c r="Z85" s="2924"/>
    </row>
    <row r="86" spans="1:27" s="2225" customFormat="1" ht="15.75" thickBot="1" x14ac:dyDescent="0.3">
      <c r="A86" s="217">
        <v>1</v>
      </c>
      <c r="B86" s="2595" t="s">
        <v>273</v>
      </c>
      <c r="C86" s="2801"/>
      <c r="D86" s="2509"/>
      <c r="E86" s="2509"/>
      <c r="F86" s="2598"/>
      <c r="G86" s="2598"/>
      <c r="H86" s="2599"/>
      <c r="I86" s="2599"/>
      <c r="J86" s="2600"/>
      <c r="K86" s="2600"/>
      <c r="L86" s="2600">
        <f>L39+L18</f>
        <v>0</v>
      </c>
      <c r="M86" s="2600"/>
      <c r="N86" s="2600"/>
      <c r="O86" s="2600"/>
      <c r="P86" s="2599">
        <f t="shared" ref="P86:X86" si="50">P85+P81+P39+P18</f>
        <v>0</v>
      </c>
      <c r="Q86" s="3312">
        <f t="shared" si="50"/>
        <v>0</v>
      </c>
      <c r="R86" s="2599">
        <f t="shared" si="50"/>
        <v>0</v>
      </c>
      <c r="S86" s="2599">
        <f t="shared" si="50"/>
        <v>0</v>
      </c>
      <c r="T86" s="2599">
        <f t="shared" si="50"/>
        <v>0</v>
      </c>
      <c r="U86" s="2599">
        <f t="shared" si="50"/>
        <v>0</v>
      </c>
      <c r="V86" s="2599">
        <f t="shared" si="50"/>
        <v>0</v>
      </c>
      <c r="W86" s="2599">
        <f t="shared" si="50"/>
        <v>0</v>
      </c>
      <c r="X86" s="2599">
        <f t="shared" si="50"/>
        <v>0</v>
      </c>
      <c r="Y86" s="2603"/>
      <c r="Z86" s="2604"/>
      <c r="AA86" s="2925"/>
    </row>
    <row r="87" spans="1:27" s="2225" customFormat="1" ht="30" thickBot="1" x14ac:dyDescent="0.3">
      <c r="A87" s="217"/>
      <c r="B87" s="1658" t="s">
        <v>639</v>
      </c>
      <c r="C87" s="1658"/>
      <c r="D87" s="230"/>
      <c r="E87" s="691"/>
      <c r="F87" s="691"/>
      <c r="G87" s="691"/>
      <c r="H87" s="1445"/>
      <c r="I87" s="1445"/>
      <c r="J87" s="691"/>
      <c r="K87" s="691"/>
      <c r="L87" s="691"/>
      <c r="M87" s="691"/>
      <c r="N87" s="691"/>
      <c r="O87" s="691"/>
      <c r="P87" s="335">
        <f t="shared" ref="P87:X87" si="51">P86-P85-P39-P21-P20-P18</f>
        <v>0</v>
      </c>
      <c r="Q87" s="740">
        <f t="shared" si="51"/>
        <v>0</v>
      </c>
      <c r="R87" s="335">
        <f t="shared" si="51"/>
        <v>0</v>
      </c>
      <c r="S87" s="762">
        <f t="shared" si="51"/>
        <v>0</v>
      </c>
      <c r="T87" s="159">
        <f t="shared" si="51"/>
        <v>0</v>
      </c>
      <c r="U87" s="335">
        <f t="shared" si="51"/>
        <v>0</v>
      </c>
      <c r="V87" s="335">
        <f t="shared" si="51"/>
        <v>0</v>
      </c>
      <c r="W87" s="335">
        <f t="shared" si="51"/>
        <v>0</v>
      </c>
      <c r="X87" s="335">
        <f t="shared" si="51"/>
        <v>0</v>
      </c>
      <c r="Y87" s="2613"/>
      <c r="Z87" s="2614"/>
      <c r="AA87" s="2925"/>
    </row>
    <row r="88" spans="1:27" ht="26.25" customHeight="1" x14ac:dyDescent="0.25">
      <c r="A88" s="217">
        <v>1</v>
      </c>
      <c r="B88" s="2666" t="s">
        <v>72</v>
      </c>
      <c r="C88" s="2518"/>
      <c r="D88" s="2518"/>
      <c r="E88" s="2518"/>
      <c r="F88" s="2518"/>
      <c r="G88" s="2518"/>
      <c r="H88" s="2926"/>
      <c r="I88" s="2518"/>
      <c r="J88" s="2520"/>
      <c r="K88" s="2520"/>
      <c r="L88" s="2520"/>
      <c r="M88" s="2520"/>
      <c r="N88" s="2520"/>
      <c r="O88" s="2520"/>
      <c r="P88" s="2519">
        <f t="shared" ref="P88" si="52">SUM(P86)</f>
        <v>0</v>
      </c>
      <c r="Q88" s="2519">
        <f t="shared" ref="Q88:X88" si="53">SUM(Q86)</f>
        <v>0</v>
      </c>
      <c r="R88" s="2519">
        <f t="shared" si="53"/>
        <v>0</v>
      </c>
      <c r="S88" s="2519">
        <f>SUM(S86)</f>
        <v>0</v>
      </c>
      <c r="T88" s="2519">
        <f>SUM(T86)</f>
        <v>0</v>
      </c>
      <c r="U88" s="2519">
        <f t="shared" si="53"/>
        <v>0</v>
      </c>
      <c r="V88" s="2519">
        <f>SUM(V86)</f>
        <v>0</v>
      </c>
      <c r="W88" s="2519">
        <f t="shared" si="53"/>
        <v>0</v>
      </c>
      <c r="X88" s="2519">
        <f t="shared" si="53"/>
        <v>0</v>
      </c>
      <c r="Y88" s="2522">
        <f>SUM(Y17)</f>
        <v>0</v>
      </c>
      <c r="Z88" s="849">
        <f t="shared" ref="Z88" si="54">SUM(Z86)</f>
        <v>0</v>
      </c>
    </row>
    <row r="89" spans="1:27" x14ac:dyDescent="0.25">
      <c r="A89" s="217">
        <v>1</v>
      </c>
      <c r="B89" s="2187" t="s">
        <v>76</v>
      </c>
      <c r="C89" s="1899"/>
      <c r="D89" s="1899">
        <f>D18</f>
        <v>0</v>
      </c>
      <c r="E89" s="1899">
        <f>E18</f>
        <v>0</v>
      </c>
      <c r="F89" s="1899">
        <f>F18</f>
        <v>0</v>
      </c>
      <c r="G89" s="1899" t="e">
        <f>F89/E89*100</f>
        <v>#DIV/0!</v>
      </c>
      <c r="H89" s="373">
        <f t="shared" ref="H89:X89" si="55">H18</f>
        <v>0</v>
      </c>
      <c r="I89" s="2927" t="e">
        <f t="shared" si="55"/>
        <v>#DIV/0!</v>
      </c>
      <c r="J89" s="1899">
        <f t="shared" si="55"/>
        <v>0</v>
      </c>
      <c r="K89" s="1899">
        <f t="shared" si="55"/>
        <v>0</v>
      </c>
      <c r="L89" s="1899">
        <f t="shared" si="55"/>
        <v>0</v>
      </c>
      <c r="M89" s="1878" t="e">
        <f t="shared" si="55"/>
        <v>#DIV/0!</v>
      </c>
      <c r="N89" s="1899">
        <f t="shared" si="55"/>
        <v>0</v>
      </c>
      <c r="O89" s="1878" t="e">
        <f t="shared" si="55"/>
        <v>#DIV/0!</v>
      </c>
      <c r="P89" s="373">
        <f t="shared" si="55"/>
        <v>0</v>
      </c>
      <c r="Q89" s="373">
        <f t="shared" si="55"/>
        <v>0</v>
      </c>
      <c r="R89" s="373">
        <f t="shared" si="55"/>
        <v>0</v>
      </c>
      <c r="S89" s="373">
        <f t="shared" si="55"/>
        <v>0</v>
      </c>
      <c r="T89" s="373">
        <f t="shared" si="55"/>
        <v>0</v>
      </c>
      <c r="U89" s="373">
        <f t="shared" si="55"/>
        <v>0</v>
      </c>
      <c r="V89" s="373">
        <f t="shared" si="55"/>
        <v>0</v>
      </c>
      <c r="W89" s="373">
        <f t="shared" si="55"/>
        <v>0</v>
      </c>
      <c r="X89" s="373">
        <f t="shared" si="55"/>
        <v>0</v>
      </c>
      <c r="Y89" s="887"/>
      <c r="Z89" s="326">
        <f>SUM(Z18)</f>
        <v>0</v>
      </c>
    </row>
    <row r="90" spans="1:27" s="837" customFormat="1" x14ac:dyDescent="0.25">
      <c r="A90" s="217">
        <v>1</v>
      </c>
      <c r="B90" s="175" t="s">
        <v>318</v>
      </c>
      <c r="C90" s="2526"/>
      <c r="D90" s="732"/>
      <c r="E90" s="732"/>
      <c r="F90" s="732"/>
      <c r="G90" s="732"/>
      <c r="H90" s="2526"/>
      <c r="I90" s="2526"/>
      <c r="J90" s="1879"/>
      <c r="K90" s="1879"/>
      <c r="L90" s="1879"/>
      <c r="M90" s="1879"/>
      <c r="N90" s="1879"/>
      <c r="O90" s="1879"/>
      <c r="P90" s="2524">
        <f t="shared" ref="P90:X90" si="56">P20</f>
        <v>0</v>
      </c>
      <c r="Q90" s="2524">
        <f t="shared" si="56"/>
        <v>0</v>
      </c>
      <c r="R90" s="2524">
        <f t="shared" si="56"/>
        <v>0</v>
      </c>
      <c r="S90" s="2524">
        <f t="shared" si="56"/>
        <v>0</v>
      </c>
      <c r="T90" s="2524">
        <f t="shared" si="56"/>
        <v>0</v>
      </c>
      <c r="U90" s="2524">
        <f t="shared" si="56"/>
        <v>0</v>
      </c>
      <c r="V90" s="2524">
        <f t="shared" si="56"/>
        <v>0</v>
      </c>
      <c r="W90" s="2524">
        <f t="shared" si="56"/>
        <v>0</v>
      </c>
      <c r="X90" s="2524">
        <f t="shared" si="56"/>
        <v>0</v>
      </c>
      <c r="Y90" s="909"/>
      <c r="Z90" s="902">
        <f t="shared" ref="Z90:Z98" si="57">Z20</f>
        <v>0</v>
      </c>
    </row>
    <row r="91" spans="1:27" s="837" customFormat="1" x14ac:dyDescent="0.25">
      <c r="A91" s="217">
        <v>1</v>
      </c>
      <c r="B91" s="175" t="s">
        <v>283</v>
      </c>
      <c r="C91" s="2526"/>
      <c r="D91" s="732"/>
      <c r="E91" s="732"/>
      <c r="F91" s="732"/>
      <c r="G91" s="732"/>
      <c r="H91" s="2526"/>
      <c r="I91" s="2526"/>
      <c r="J91" s="1879"/>
      <c r="K91" s="1879"/>
      <c r="L91" s="1879"/>
      <c r="M91" s="1879"/>
      <c r="N91" s="1879"/>
      <c r="O91" s="1879"/>
      <c r="P91" s="2524">
        <f t="shared" ref="P91:X91" si="58">P21</f>
        <v>0</v>
      </c>
      <c r="Q91" s="2524">
        <f t="shared" si="58"/>
        <v>0</v>
      </c>
      <c r="R91" s="2524">
        <f t="shared" si="58"/>
        <v>0</v>
      </c>
      <c r="S91" s="2524">
        <f t="shared" si="58"/>
        <v>0</v>
      </c>
      <c r="T91" s="2524">
        <f t="shared" si="58"/>
        <v>0</v>
      </c>
      <c r="U91" s="2524">
        <f t="shared" si="58"/>
        <v>0</v>
      </c>
      <c r="V91" s="2524">
        <f t="shared" si="58"/>
        <v>0</v>
      </c>
      <c r="W91" s="2524">
        <f t="shared" si="58"/>
        <v>0</v>
      </c>
      <c r="X91" s="2524">
        <f t="shared" si="58"/>
        <v>0</v>
      </c>
      <c r="Y91" s="909" t="e">
        <f t="shared" ref="Y91:Y98" si="59">Y21</f>
        <v>#REF!</v>
      </c>
      <c r="Z91" s="902">
        <f t="shared" si="57"/>
        <v>0</v>
      </c>
    </row>
    <row r="92" spans="1:27" s="837" customFormat="1" ht="29.25" x14ac:dyDescent="0.25">
      <c r="A92" s="217">
        <v>1</v>
      </c>
      <c r="B92" s="291" t="s">
        <v>266</v>
      </c>
      <c r="C92" s="2526"/>
      <c r="D92" s="732">
        <f t="shared" ref="D92:G100" si="60">D22</f>
        <v>0</v>
      </c>
      <c r="E92" s="732">
        <f t="shared" si="60"/>
        <v>0</v>
      </c>
      <c r="F92" s="732">
        <f t="shared" si="60"/>
        <v>0</v>
      </c>
      <c r="G92" s="1899" t="e">
        <f t="shared" si="60"/>
        <v>#DIV/0!</v>
      </c>
      <c r="H92" s="2526"/>
      <c r="I92" s="2526"/>
      <c r="J92" s="1879"/>
      <c r="K92" s="1879"/>
      <c r="L92" s="1879"/>
      <c r="M92" s="1879"/>
      <c r="N92" s="1879"/>
      <c r="O92" s="1879"/>
      <c r="P92" s="2524">
        <f t="shared" ref="P92:X92" si="61">P22</f>
        <v>0</v>
      </c>
      <c r="Q92" s="2524">
        <f t="shared" si="61"/>
        <v>0</v>
      </c>
      <c r="R92" s="2524">
        <f t="shared" si="61"/>
        <v>0</v>
      </c>
      <c r="S92" s="2524">
        <f t="shared" si="61"/>
        <v>0</v>
      </c>
      <c r="T92" s="2524">
        <f t="shared" si="61"/>
        <v>0</v>
      </c>
      <c r="U92" s="2524">
        <f t="shared" si="61"/>
        <v>0</v>
      </c>
      <c r="V92" s="2524">
        <f t="shared" si="61"/>
        <v>0</v>
      </c>
      <c r="W92" s="2524">
        <f t="shared" si="61"/>
        <v>0</v>
      </c>
      <c r="X92" s="2524">
        <f t="shared" si="61"/>
        <v>0</v>
      </c>
      <c r="Y92" s="909">
        <f t="shared" si="59"/>
        <v>0</v>
      </c>
      <c r="Z92" s="902">
        <f t="shared" si="57"/>
        <v>0</v>
      </c>
    </row>
    <row r="93" spans="1:27" s="837" customFormat="1" ht="30" x14ac:dyDescent="0.25">
      <c r="A93" s="217">
        <v>1</v>
      </c>
      <c r="B93" s="543" t="s">
        <v>667</v>
      </c>
      <c r="C93" s="2526"/>
      <c r="D93" s="732">
        <f t="shared" si="60"/>
        <v>0</v>
      </c>
      <c r="E93" s="732">
        <f t="shared" si="60"/>
        <v>0</v>
      </c>
      <c r="F93" s="732">
        <f t="shared" si="60"/>
        <v>0</v>
      </c>
      <c r="G93" s="1899" t="e">
        <f t="shared" si="60"/>
        <v>#DIV/0!</v>
      </c>
      <c r="H93" s="2526"/>
      <c r="I93" s="2526"/>
      <c r="J93" s="1879"/>
      <c r="K93" s="1879"/>
      <c r="L93" s="1879"/>
      <c r="M93" s="1879"/>
      <c r="N93" s="1879"/>
      <c r="O93" s="1879"/>
      <c r="P93" s="2524">
        <f t="shared" ref="P93:X93" si="62">P23</f>
        <v>0</v>
      </c>
      <c r="Q93" s="2524">
        <f t="shared" si="62"/>
        <v>0</v>
      </c>
      <c r="R93" s="2524">
        <f t="shared" si="62"/>
        <v>0</v>
      </c>
      <c r="S93" s="2524">
        <f t="shared" si="62"/>
        <v>0</v>
      </c>
      <c r="T93" s="2524">
        <f t="shared" si="62"/>
        <v>0</v>
      </c>
      <c r="U93" s="2524">
        <f t="shared" si="62"/>
        <v>0</v>
      </c>
      <c r="V93" s="2524">
        <f t="shared" si="62"/>
        <v>0</v>
      </c>
      <c r="W93" s="2524">
        <f t="shared" si="62"/>
        <v>0</v>
      </c>
      <c r="X93" s="2524">
        <f t="shared" si="62"/>
        <v>0</v>
      </c>
      <c r="Y93" s="909">
        <f t="shared" si="59"/>
        <v>0</v>
      </c>
      <c r="Z93" s="902">
        <f t="shared" si="57"/>
        <v>0</v>
      </c>
    </row>
    <row r="94" spans="1:27" s="837" customFormat="1" ht="60" x14ac:dyDescent="0.25">
      <c r="A94" s="217">
        <v>1</v>
      </c>
      <c r="B94" s="294" t="s">
        <v>668</v>
      </c>
      <c r="C94" s="2526"/>
      <c r="D94" s="732">
        <f t="shared" si="60"/>
        <v>0</v>
      </c>
      <c r="E94" s="732">
        <f t="shared" si="60"/>
        <v>0</v>
      </c>
      <c r="F94" s="732">
        <f t="shared" si="60"/>
        <v>0</v>
      </c>
      <c r="G94" s="1899" t="e">
        <f t="shared" si="60"/>
        <v>#DIV/0!</v>
      </c>
      <c r="H94" s="2526"/>
      <c r="I94" s="2526"/>
      <c r="J94" s="1879"/>
      <c r="K94" s="1879"/>
      <c r="L94" s="1879"/>
      <c r="M94" s="1879"/>
      <c r="N94" s="1879"/>
      <c r="O94" s="1879"/>
      <c r="P94" s="2524">
        <f t="shared" ref="P94:X94" si="63">P24</f>
        <v>0</v>
      </c>
      <c r="Q94" s="2524">
        <f t="shared" si="63"/>
        <v>0</v>
      </c>
      <c r="R94" s="2524">
        <f t="shared" si="63"/>
        <v>0</v>
      </c>
      <c r="S94" s="2524">
        <f t="shared" si="63"/>
        <v>0</v>
      </c>
      <c r="T94" s="2524">
        <f t="shared" si="63"/>
        <v>0</v>
      </c>
      <c r="U94" s="2524">
        <f t="shared" si="63"/>
        <v>0</v>
      </c>
      <c r="V94" s="2524">
        <f t="shared" si="63"/>
        <v>0</v>
      </c>
      <c r="W94" s="2524">
        <f t="shared" si="63"/>
        <v>0</v>
      </c>
      <c r="X94" s="2524">
        <f t="shared" si="63"/>
        <v>0</v>
      </c>
      <c r="Y94" s="909">
        <f t="shared" si="59"/>
        <v>0</v>
      </c>
      <c r="Z94" s="902">
        <f t="shared" si="57"/>
        <v>0</v>
      </c>
    </row>
    <row r="95" spans="1:27" s="837" customFormat="1" ht="45" x14ac:dyDescent="0.25">
      <c r="A95" s="217">
        <v>1</v>
      </c>
      <c r="B95" s="176" t="s">
        <v>669</v>
      </c>
      <c r="C95" s="2526"/>
      <c r="D95" s="732">
        <f t="shared" si="60"/>
        <v>0</v>
      </c>
      <c r="E95" s="732">
        <f t="shared" si="60"/>
        <v>0</v>
      </c>
      <c r="F95" s="732">
        <f t="shared" si="60"/>
        <v>0</v>
      </c>
      <c r="G95" s="1899" t="e">
        <f t="shared" si="60"/>
        <v>#DIV/0!</v>
      </c>
      <c r="H95" s="2526"/>
      <c r="I95" s="2526"/>
      <c r="J95" s="1879"/>
      <c r="K95" s="1879"/>
      <c r="L95" s="1879"/>
      <c r="M95" s="1879"/>
      <c r="N95" s="1879"/>
      <c r="O95" s="1879"/>
      <c r="P95" s="2524">
        <f t="shared" ref="P95:X95" si="64">P25</f>
        <v>0</v>
      </c>
      <c r="Q95" s="2524">
        <f t="shared" si="64"/>
        <v>0</v>
      </c>
      <c r="R95" s="2524">
        <f t="shared" si="64"/>
        <v>0</v>
      </c>
      <c r="S95" s="2524">
        <f t="shared" si="64"/>
        <v>0</v>
      </c>
      <c r="T95" s="2524">
        <f t="shared" si="64"/>
        <v>0</v>
      </c>
      <c r="U95" s="2524">
        <f t="shared" si="64"/>
        <v>0</v>
      </c>
      <c r="V95" s="2524">
        <f t="shared" si="64"/>
        <v>0</v>
      </c>
      <c r="W95" s="2524">
        <f t="shared" si="64"/>
        <v>0</v>
      </c>
      <c r="X95" s="2524">
        <f t="shared" si="64"/>
        <v>0</v>
      </c>
      <c r="Y95" s="909">
        <f t="shared" si="59"/>
        <v>0</v>
      </c>
      <c r="Z95" s="902">
        <f t="shared" si="57"/>
        <v>0</v>
      </c>
    </row>
    <row r="96" spans="1:27" s="837" customFormat="1" x14ac:dyDescent="0.25">
      <c r="A96" s="217">
        <v>1</v>
      </c>
      <c r="B96" s="176" t="s">
        <v>130</v>
      </c>
      <c r="C96" s="2526"/>
      <c r="D96" s="732">
        <f t="shared" si="60"/>
        <v>0</v>
      </c>
      <c r="E96" s="732">
        <f t="shared" si="60"/>
        <v>0</v>
      </c>
      <c r="F96" s="732">
        <f t="shared" si="60"/>
        <v>0</v>
      </c>
      <c r="G96" s="1899" t="e">
        <f t="shared" si="60"/>
        <v>#DIV/0!</v>
      </c>
      <c r="H96" s="2526"/>
      <c r="I96" s="2526"/>
      <c r="J96" s="1879"/>
      <c r="K96" s="1879"/>
      <c r="L96" s="1879"/>
      <c r="M96" s="1879"/>
      <c r="N96" s="1879"/>
      <c r="O96" s="1879"/>
      <c r="P96" s="2524">
        <f t="shared" ref="P96:X96" si="65">P26</f>
        <v>0</v>
      </c>
      <c r="Q96" s="2524">
        <f t="shared" si="65"/>
        <v>0</v>
      </c>
      <c r="R96" s="2524">
        <f t="shared" si="65"/>
        <v>0</v>
      </c>
      <c r="S96" s="2524">
        <f t="shared" si="65"/>
        <v>0</v>
      </c>
      <c r="T96" s="2524">
        <f t="shared" si="65"/>
        <v>0</v>
      </c>
      <c r="U96" s="2524">
        <f t="shared" si="65"/>
        <v>0</v>
      </c>
      <c r="V96" s="2524">
        <f t="shared" si="65"/>
        <v>0</v>
      </c>
      <c r="W96" s="2524">
        <f t="shared" si="65"/>
        <v>0</v>
      </c>
      <c r="X96" s="2524">
        <f t="shared" si="65"/>
        <v>0</v>
      </c>
      <c r="Y96" s="909">
        <f t="shared" si="59"/>
        <v>0</v>
      </c>
      <c r="Z96" s="902">
        <f t="shared" si="57"/>
        <v>0</v>
      </c>
    </row>
    <row r="97" spans="1:26" s="837" customFormat="1" x14ac:dyDescent="0.25">
      <c r="A97" s="217">
        <v>1</v>
      </c>
      <c r="B97" s="176" t="s">
        <v>219</v>
      </c>
      <c r="C97" s="2526"/>
      <c r="D97" s="732">
        <f t="shared" si="60"/>
        <v>0</v>
      </c>
      <c r="E97" s="732">
        <f t="shared" si="60"/>
        <v>0</v>
      </c>
      <c r="F97" s="732">
        <f t="shared" si="60"/>
        <v>0</v>
      </c>
      <c r="G97" s="1899" t="e">
        <f t="shared" si="60"/>
        <v>#DIV/0!</v>
      </c>
      <c r="H97" s="2526"/>
      <c r="I97" s="2526"/>
      <c r="J97" s="1879"/>
      <c r="K97" s="1879"/>
      <c r="L97" s="1879"/>
      <c r="M97" s="1879"/>
      <c r="N97" s="1879"/>
      <c r="O97" s="1879"/>
      <c r="P97" s="2524">
        <f t="shared" ref="P97:X97" si="66">P27</f>
        <v>0</v>
      </c>
      <c r="Q97" s="2524">
        <f t="shared" si="66"/>
        <v>0</v>
      </c>
      <c r="R97" s="2524">
        <f t="shared" si="66"/>
        <v>0</v>
      </c>
      <c r="S97" s="2524">
        <f t="shared" si="66"/>
        <v>0</v>
      </c>
      <c r="T97" s="2524">
        <f t="shared" si="66"/>
        <v>0</v>
      </c>
      <c r="U97" s="2524">
        <f t="shared" si="66"/>
        <v>0</v>
      </c>
      <c r="V97" s="2524">
        <f t="shared" si="66"/>
        <v>0</v>
      </c>
      <c r="W97" s="2524">
        <f t="shared" si="66"/>
        <v>0</v>
      </c>
      <c r="X97" s="2524">
        <f t="shared" si="66"/>
        <v>0</v>
      </c>
      <c r="Y97" s="909">
        <f t="shared" si="59"/>
        <v>0</v>
      </c>
      <c r="Z97" s="902">
        <f t="shared" si="57"/>
        <v>0</v>
      </c>
    </row>
    <row r="98" spans="1:26" s="837" customFormat="1" ht="45" x14ac:dyDescent="0.25">
      <c r="A98" s="217">
        <v>1</v>
      </c>
      <c r="B98" s="176" t="s">
        <v>436</v>
      </c>
      <c r="C98" s="2526"/>
      <c r="D98" s="732">
        <f t="shared" si="60"/>
        <v>0</v>
      </c>
      <c r="E98" s="732">
        <f t="shared" si="60"/>
        <v>0</v>
      </c>
      <c r="F98" s="732">
        <f t="shared" si="60"/>
        <v>0</v>
      </c>
      <c r="G98" s="1899" t="e">
        <f t="shared" si="60"/>
        <v>#DIV/0!</v>
      </c>
      <c r="H98" s="2526"/>
      <c r="I98" s="2526"/>
      <c r="J98" s="1879"/>
      <c r="K98" s="1879"/>
      <c r="L98" s="1879"/>
      <c r="M98" s="1879"/>
      <c r="N98" s="1879"/>
      <c r="O98" s="1879"/>
      <c r="P98" s="2524">
        <f t="shared" ref="P98:X98" si="67">P28</f>
        <v>0</v>
      </c>
      <c r="Q98" s="2524">
        <f t="shared" si="67"/>
        <v>0</v>
      </c>
      <c r="R98" s="2524">
        <f t="shared" si="67"/>
        <v>0</v>
      </c>
      <c r="S98" s="2524">
        <f t="shared" si="67"/>
        <v>0</v>
      </c>
      <c r="T98" s="2524">
        <f t="shared" si="67"/>
        <v>0</v>
      </c>
      <c r="U98" s="2524">
        <f t="shared" si="67"/>
        <v>0</v>
      </c>
      <c r="V98" s="2524">
        <f t="shared" si="67"/>
        <v>0</v>
      </c>
      <c r="W98" s="2524">
        <f t="shared" si="67"/>
        <v>0</v>
      </c>
      <c r="X98" s="2524">
        <f t="shared" si="67"/>
        <v>0</v>
      </c>
      <c r="Y98" s="909">
        <f t="shared" si="59"/>
        <v>0</v>
      </c>
      <c r="Z98" s="902">
        <f t="shared" si="57"/>
        <v>0</v>
      </c>
    </row>
    <row r="99" spans="1:26" s="837" customFormat="1" ht="60" x14ac:dyDescent="0.25">
      <c r="A99" s="217">
        <v>1</v>
      </c>
      <c r="B99" s="176" t="s">
        <v>461</v>
      </c>
      <c r="C99" s="2526"/>
      <c r="D99" s="732">
        <f t="shared" si="60"/>
        <v>0</v>
      </c>
      <c r="E99" s="732">
        <f t="shared" si="60"/>
        <v>0</v>
      </c>
      <c r="F99" s="732">
        <f t="shared" si="60"/>
        <v>0</v>
      </c>
      <c r="G99" s="1899">
        <f t="shared" si="60"/>
        <v>0</v>
      </c>
      <c r="H99" s="2526"/>
      <c r="I99" s="2526"/>
      <c r="J99" s="1879"/>
      <c r="K99" s="1879"/>
      <c r="L99" s="1879"/>
      <c r="M99" s="1879"/>
      <c r="N99" s="1879"/>
      <c r="O99" s="1879"/>
      <c r="P99" s="2524"/>
      <c r="Q99" s="2524"/>
      <c r="R99" s="2524"/>
      <c r="S99" s="2524"/>
      <c r="T99" s="2524"/>
      <c r="U99" s="2524"/>
      <c r="V99" s="2524"/>
      <c r="W99" s="2524"/>
      <c r="X99" s="2524"/>
      <c r="Y99" s="909"/>
      <c r="Z99" s="902"/>
    </row>
    <row r="100" spans="1:26" s="837" customFormat="1" ht="29.25" x14ac:dyDescent="0.25">
      <c r="A100" s="217"/>
      <c r="B100" s="291" t="s">
        <v>566</v>
      </c>
      <c r="C100" s="2526"/>
      <c r="D100" s="732">
        <f t="shared" si="60"/>
        <v>0</v>
      </c>
      <c r="E100" s="732">
        <f t="shared" si="60"/>
        <v>0</v>
      </c>
      <c r="F100" s="732">
        <f t="shared" si="60"/>
        <v>0</v>
      </c>
      <c r="G100" s="1899" t="e">
        <f t="shared" si="60"/>
        <v>#DIV/0!</v>
      </c>
      <c r="H100" s="2526"/>
      <c r="I100" s="2526"/>
      <c r="J100" s="1879"/>
      <c r="K100" s="1879"/>
      <c r="L100" s="1879"/>
      <c r="M100" s="1879"/>
      <c r="N100" s="1879"/>
      <c r="O100" s="1879"/>
      <c r="P100" s="2524"/>
      <c r="Q100" s="2524"/>
      <c r="R100" s="2524"/>
      <c r="S100" s="2524"/>
      <c r="T100" s="2524"/>
      <c r="U100" s="2524"/>
      <c r="V100" s="2524"/>
      <c r="W100" s="2524"/>
      <c r="X100" s="2524"/>
      <c r="Y100" s="909"/>
      <c r="Z100" s="902"/>
    </row>
    <row r="101" spans="1:26" s="837" customFormat="1" ht="30" x14ac:dyDescent="0.25">
      <c r="A101" s="217">
        <v>1</v>
      </c>
      <c r="B101" s="177" t="s">
        <v>191</v>
      </c>
      <c r="C101" s="2526"/>
      <c r="D101" s="732"/>
      <c r="E101" s="732"/>
      <c r="F101" s="732"/>
      <c r="G101" s="1899"/>
      <c r="H101" s="2526"/>
      <c r="I101" s="2526"/>
      <c r="J101" s="1879"/>
      <c r="K101" s="1879"/>
      <c r="L101" s="1879"/>
      <c r="M101" s="1879"/>
      <c r="N101" s="1879"/>
      <c r="O101" s="1879"/>
      <c r="P101" s="2524">
        <f t="shared" ref="P101:Z101" si="68">P41</f>
        <v>0</v>
      </c>
      <c r="Q101" s="2524">
        <f t="shared" si="68"/>
        <v>0</v>
      </c>
      <c r="R101" s="2524">
        <f t="shared" si="68"/>
        <v>0</v>
      </c>
      <c r="S101" s="2524">
        <f t="shared" si="68"/>
        <v>0</v>
      </c>
      <c r="T101" s="2524">
        <f t="shared" si="68"/>
        <v>0</v>
      </c>
      <c r="U101" s="2524">
        <f t="shared" si="68"/>
        <v>0</v>
      </c>
      <c r="V101" s="2524">
        <f t="shared" si="68"/>
        <v>0</v>
      </c>
      <c r="W101" s="2524">
        <f t="shared" si="68"/>
        <v>0</v>
      </c>
      <c r="X101" s="2524">
        <f t="shared" si="68"/>
        <v>0</v>
      </c>
      <c r="Y101" s="909">
        <f t="shared" si="68"/>
        <v>0</v>
      </c>
      <c r="Z101" s="902">
        <f t="shared" si="68"/>
        <v>0</v>
      </c>
    </row>
    <row r="102" spans="1:26" s="837" customFormat="1" ht="94.5" x14ac:dyDescent="0.25">
      <c r="A102" s="217">
        <v>1</v>
      </c>
      <c r="B102" s="545" t="s">
        <v>462</v>
      </c>
      <c r="C102" s="2526"/>
      <c r="D102" s="732">
        <f t="shared" ref="D102:G109" si="69">D42</f>
        <v>0</v>
      </c>
      <c r="E102" s="732">
        <f t="shared" si="69"/>
        <v>0</v>
      </c>
      <c r="F102" s="732">
        <f t="shared" si="69"/>
        <v>0</v>
      </c>
      <c r="G102" s="1899" t="e">
        <f t="shared" si="69"/>
        <v>#DIV/0!</v>
      </c>
      <c r="H102" s="2526"/>
      <c r="I102" s="2526"/>
      <c r="J102" s="1879"/>
      <c r="K102" s="1879"/>
      <c r="L102" s="1879"/>
      <c r="M102" s="1879"/>
      <c r="N102" s="1879"/>
      <c r="O102" s="1879"/>
      <c r="P102" s="2524">
        <f t="shared" ref="P102:Z102" si="70">P42</f>
        <v>0</v>
      </c>
      <c r="Q102" s="2524">
        <f t="shared" si="70"/>
        <v>0</v>
      </c>
      <c r="R102" s="2524">
        <f t="shared" si="70"/>
        <v>0</v>
      </c>
      <c r="S102" s="2524">
        <f t="shared" si="70"/>
        <v>0</v>
      </c>
      <c r="T102" s="2524">
        <f t="shared" si="70"/>
        <v>0</v>
      </c>
      <c r="U102" s="2524">
        <f t="shared" si="70"/>
        <v>0</v>
      </c>
      <c r="V102" s="2524">
        <f t="shared" si="70"/>
        <v>0</v>
      </c>
      <c r="W102" s="2524">
        <f t="shared" si="70"/>
        <v>0</v>
      </c>
      <c r="X102" s="2524">
        <f t="shared" si="70"/>
        <v>0</v>
      </c>
      <c r="Y102" s="909">
        <f t="shared" si="70"/>
        <v>0</v>
      </c>
      <c r="Z102" s="902">
        <f t="shared" si="70"/>
        <v>0</v>
      </c>
    </row>
    <row r="103" spans="1:26" s="837" customFormat="1" ht="15.75" x14ac:dyDescent="0.25">
      <c r="A103" s="217"/>
      <c r="B103" s="545" t="s">
        <v>563</v>
      </c>
      <c r="C103" s="2526"/>
      <c r="D103" s="732">
        <f t="shared" si="69"/>
        <v>0</v>
      </c>
      <c r="E103" s="732">
        <f t="shared" si="69"/>
        <v>0</v>
      </c>
      <c r="F103" s="732">
        <f t="shared" si="69"/>
        <v>0</v>
      </c>
      <c r="G103" s="1899" t="e">
        <f t="shared" si="69"/>
        <v>#DIV/0!</v>
      </c>
      <c r="H103" s="2526"/>
      <c r="I103" s="2526"/>
      <c r="J103" s="1879"/>
      <c r="K103" s="1879"/>
      <c r="L103" s="1879"/>
      <c r="M103" s="1879"/>
      <c r="N103" s="1879"/>
      <c r="O103" s="1879"/>
      <c r="P103" s="2524"/>
      <c r="Q103" s="2524"/>
      <c r="R103" s="2524"/>
      <c r="S103" s="2524"/>
      <c r="T103" s="2524"/>
      <c r="U103" s="2524"/>
      <c r="V103" s="2524"/>
      <c r="W103" s="2524"/>
      <c r="X103" s="2524"/>
      <c r="Y103" s="909"/>
      <c r="Z103" s="902"/>
    </row>
    <row r="104" spans="1:26" s="837" customFormat="1" ht="15.75" x14ac:dyDescent="0.25">
      <c r="A104" s="217"/>
      <c r="B104" s="545" t="s">
        <v>564</v>
      </c>
      <c r="C104" s="2526"/>
      <c r="D104" s="732">
        <f t="shared" si="69"/>
        <v>0</v>
      </c>
      <c r="E104" s="732">
        <f t="shared" si="69"/>
        <v>0</v>
      </c>
      <c r="F104" s="732">
        <f t="shared" si="69"/>
        <v>0</v>
      </c>
      <c r="G104" s="1899" t="e">
        <f t="shared" si="69"/>
        <v>#DIV/0!</v>
      </c>
      <c r="H104" s="2526"/>
      <c r="I104" s="2526"/>
      <c r="J104" s="1879"/>
      <c r="K104" s="1879"/>
      <c r="L104" s="1879"/>
      <c r="M104" s="1879"/>
      <c r="N104" s="1879"/>
      <c r="O104" s="1879"/>
      <c r="P104" s="2524"/>
      <c r="Q104" s="2524"/>
      <c r="R104" s="2524"/>
      <c r="S104" s="2524"/>
      <c r="T104" s="2524"/>
      <c r="U104" s="2524"/>
      <c r="V104" s="2524"/>
      <c r="W104" s="2524"/>
      <c r="X104" s="2524"/>
      <c r="Y104" s="909"/>
      <c r="Z104" s="902"/>
    </row>
    <row r="105" spans="1:26" s="837" customFormat="1" ht="31.5" x14ac:dyDescent="0.25">
      <c r="A105" s="217"/>
      <c r="B105" s="545" t="s">
        <v>565</v>
      </c>
      <c r="C105" s="2526"/>
      <c r="D105" s="732">
        <f t="shared" si="69"/>
        <v>0</v>
      </c>
      <c r="E105" s="732">
        <f t="shared" si="69"/>
        <v>0</v>
      </c>
      <c r="F105" s="732">
        <f t="shared" si="69"/>
        <v>0</v>
      </c>
      <c r="G105" s="1899" t="e">
        <f t="shared" si="69"/>
        <v>#DIV/0!</v>
      </c>
      <c r="H105" s="2526"/>
      <c r="I105" s="2526"/>
      <c r="J105" s="1879"/>
      <c r="K105" s="1879"/>
      <c r="L105" s="1879"/>
      <c r="M105" s="1879"/>
      <c r="N105" s="1879"/>
      <c r="O105" s="1879"/>
      <c r="P105" s="2524"/>
      <c r="Q105" s="2524"/>
      <c r="R105" s="2524"/>
      <c r="S105" s="2524"/>
      <c r="T105" s="2524"/>
      <c r="U105" s="2524"/>
      <c r="V105" s="2524"/>
      <c r="W105" s="2524"/>
      <c r="X105" s="2524"/>
      <c r="Y105" s="909"/>
      <c r="Z105" s="902"/>
    </row>
    <row r="106" spans="1:26" s="837" customFormat="1" ht="15.75" x14ac:dyDescent="0.25">
      <c r="A106" s="217"/>
      <c r="B106" s="545" t="s">
        <v>670</v>
      </c>
      <c r="C106" s="2526"/>
      <c r="D106" s="732">
        <f t="shared" si="69"/>
        <v>0</v>
      </c>
      <c r="E106" s="732">
        <f t="shared" si="69"/>
        <v>0</v>
      </c>
      <c r="F106" s="732">
        <f t="shared" si="69"/>
        <v>0</v>
      </c>
      <c r="G106" s="1899" t="e">
        <f t="shared" si="69"/>
        <v>#DIV/0!</v>
      </c>
      <c r="H106" s="2526"/>
      <c r="I106" s="2526"/>
      <c r="J106" s="1879"/>
      <c r="K106" s="1879"/>
      <c r="L106" s="1879"/>
      <c r="M106" s="1879"/>
      <c r="N106" s="1879"/>
      <c r="O106" s="1879"/>
      <c r="P106" s="2524"/>
      <c r="Q106" s="2524"/>
      <c r="R106" s="2524"/>
      <c r="S106" s="2524"/>
      <c r="T106" s="2524"/>
      <c r="U106" s="2524"/>
      <c r="V106" s="2524"/>
      <c r="W106" s="2524"/>
      <c r="X106" s="2524"/>
      <c r="Y106" s="909"/>
      <c r="Z106" s="902"/>
    </row>
    <row r="107" spans="1:26" s="837" customFormat="1" ht="45" x14ac:dyDescent="0.25">
      <c r="A107" s="217">
        <v>1</v>
      </c>
      <c r="B107" s="294" t="s">
        <v>437</v>
      </c>
      <c r="C107" s="2526"/>
      <c r="D107" s="732">
        <f t="shared" si="69"/>
        <v>0</v>
      </c>
      <c r="E107" s="732">
        <f t="shared" si="69"/>
        <v>0</v>
      </c>
      <c r="F107" s="732">
        <f t="shared" si="69"/>
        <v>0</v>
      </c>
      <c r="G107" s="1899" t="e">
        <f t="shared" si="69"/>
        <v>#DIV/0!</v>
      </c>
      <c r="H107" s="2526"/>
      <c r="I107" s="2526"/>
      <c r="J107" s="1879"/>
      <c r="K107" s="1879"/>
      <c r="L107" s="1879"/>
      <c r="M107" s="1879"/>
      <c r="N107" s="1879"/>
      <c r="O107" s="1879"/>
      <c r="P107" s="2524">
        <f t="shared" ref="P107:Z107" si="71">P47</f>
        <v>0</v>
      </c>
      <c r="Q107" s="2524">
        <f t="shared" si="71"/>
        <v>0</v>
      </c>
      <c r="R107" s="2524">
        <f t="shared" si="71"/>
        <v>0</v>
      </c>
      <c r="S107" s="2524">
        <f t="shared" si="71"/>
        <v>0</v>
      </c>
      <c r="T107" s="2524">
        <f t="shared" si="71"/>
        <v>0</v>
      </c>
      <c r="U107" s="2524">
        <f t="shared" si="71"/>
        <v>0</v>
      </c>
      <c r="V107" s="2524">
        <f t="shared" si="71"/>
        <v>0</v>
      </c>
      <c r="W107" s="2524">
        <f t="shared" si="71"/>
        <v>0</v>
      </c>
      <c r="X107" s="2524">
        <f t="shared" si="71"/>
        <v>0</v>
      </c>
      <c r="Y107" s="909">
        <f t="shared" si="71"/>
        <v>0</v>
      </c>
      <c r="Z107" s="902">
        <f t="shared" si="71"/>
        <v>0</v>
      </c>
    </row>
    <row r="108" spans="1:26" s="837" customFormat="1" ht="30" x14ac:dyDescent="0.25">
      <c r="A108" s="217">
        <v>1</v>
      </c>
      <c r="B108" s="176" t="s">
        <v>267</v>
      </c>
      <c r="C108" s="2526"/>
      <c r="D108" s="732">
        <f t="shared" si="69"/>
        <v>0</v>
      </c>
      <c r="E108" s="732">
        <f t="shared" si="69"/>
        <v>0</v>
      </c>
      <c r="F108" s="732">
        <f t="shared" si="69"/>
        <v>0</v>
      </c>
      <c r="G108" s="1899" t="e">
        <f t="shared" si="69"/>
        <v>#DIV/0!</v>
      </c>
      <c r="H108" s="2526"/>
      <c r="I108" s="2526"/>
      <c r="J108" s="1879"/>
      <c r="K108" s="1879"/>
      <c r="L108" s="1879"/>
      <c r="M108" s="1879"/>
      <c r="N108" s="1879"/>
      <c r="O108" s="1879"/>
      <c r="P108" s="2524">
        <f t="shared" ref="P108:Z108" si="72">P48</f>
        <v>0</v>
      </c>
      <c r="Q108" s="2524">
        <f t="shared" si="72"/>
        <v>0</v>
      </c>
      <c r="R108" s="2524">
        <f t="shared" si="72"/>
        <v>0</v>
      </c>
      <c r="S108" s="2524">
        <f t="shared" si="72"/>
        <v>0</v>
      </c>
      <c r="T108" s="2524">
        <f t="shared" si="72"/>
        <v>0</v>
      </c>
      <c r="U108" s="2524">
        <f t="shared" si="72"/>
        <v>0</v>
      </c>
      <c r="V108" s="2524">
        <f t="shared" si="72"/>
        <v>0</v>
      </c>
      <c r="W108" s="2524">
        <f t="shared" si="72"/>
        <v>0</v>
      </c>
      <c r="X108" s="2524">
        <f t="shared" si="72"/>
        <v>0</v>
      </c>
      <c r="Y108" s="909">
        <f t="shared" si="72"/>
        <v>0</v>
      </c>
      <c r="Z108" s="902">
        <f t="shared" si="72"/>
        <v>0</v>
      </c>
    </row>
    <row r="109" spans="1:26" s="837" customFormat="1" ht="30" x14ac:dyDescent="0.25">
      <c r="A109" s="217">
        <v>1</v>
      </c>
      <c r="B109" s="176" t="s">
        <v>438</v>
      </c>
      <c r="C109" s="2526"/>
      <c r="D109" s="732">
        <f t="shared" si="69"/>
        <v>0</v>
      </c>
      <c r="E109" s="732">
        <f t="shared" si="69"/>
        <v>0</v>
      </c>
      <c r="F109" s="732">
        <f t="shared" si="69"/>
        <v>0</v>
      </c>
      <c r="G109" s="1899" t="e">
        <f t="shared" si="69"/>
        <v>#DIV/0!</v>
      </c>
      <c r="H109" s="2526"/>
      <c r="I109" s="2526"/>
      <c r="J109" s="1879"/>
      <c r="K109" s="1879"/>
      <c r="L109" s="1879"/>
      <c r="M109" s="1879"/>
      <c r="N109" s="1879"/>
      <c r="O109" s="1879"/>
      <c r="P109" s="2524">
        <f t="shared" ref="P109:Z109" si="73">P49</f>
        <v>0</v>
      </c>
      <c r="Q109" s="2524">
        <f t="shared" si="73"/>
        <v>0</v>
      </c>
      <c r="R109" s="2524">
        <f t="shared" si="73"/>
        <v>0</v>
      </c>
      <c r="S109" s="2524">
        <f t="shared" si="73"/>
        <v>0</v>
      </c>
      <c r="T109" s="2524">
        <f t="shared" si="73"/>
        <v>0</v>
      </c>
      <c r="U109" s="2524">
        <f t="shared" si="73"/>
        <v>0</v>
      </c>
      <c r="V109" s="2524">
        <f t="shared" si="73"/>
        <v>0</v>
      </c>
      <c r="W109" s="2524">
        <f t="shared" si="73"/>
        <v>0</v>
      </c>
      <c r="X109" s="2524">
        <f t="shared" si="73"/>
        <v>0</v>
      </c>
      <c r="Y109" s="909">
        <f t="shared" si="73"/>
        <v>0</v>
      </c>
      <c r="Z109" s="902">
        <f t="shared" si="73"/>
        <v>0</v>
      </c>
    </row>
    <row r="110" spans="1:26" s="837" customFormat="1" ht="30" x14ac:dyDescent="0.25">
      <c r="A110" s="217">
        <v>1</v>
      </c>
      <c r="B110" s="176" t="s">
        <v>671</v>
      </c>
      <c r="C110" s="2526"/>
      <c r="D110" s="732">
        <f t="shared" ref="D110:G110" si="74">D50</f>
        <v>0</v>
      </c>
      <c r="E110" s="732">
        <f t="shared" si="74"/>
        <v>0</v>
      </c>
      <c r="F110" s="732">
        <f t="shared" si="74"/>
        <v>0</v>
      </c>
      <c r="G110" s="1899" t="e">
        <f t="shared" si="74"/>
        <v>#DIV/0!</v>
      </c>
      <c r="H110" s="2526"/>
      <c r="I110" s="2526"/>
      <c r="J110" s="1879"/>
      <c r="K110" s="1879"/>
      <c r="L110" s="1879"/>
      <c r="M110" s="1879"/>
      <c r="N110" s="1879"/>
      <c r="O110" s="1879"/>
      <c r="P110" s="2524">
        <f t="shared" ref="P110:X110" si="75">P50</f>
        <v>0</v>
      </c>
      <c r="Q110" s="2524">
        <f t="shared" si="75"/>
        <v>0</v>
      </c>
      <c r="R110" s="2524">
        <f t="shared" si="75"/>
        <v>0</v>
      </c>
      <c r="S110" s="2524">
        <f t="shared" si="75"/>
        <v>0</v>
      </c>
      <c r="T110" s="2524">
        <f t="shared" si="75"/>
        <v>0</v>
      </c>
      <c r="U110" s="2524">
        <f t="shared" si="75"/>
        <v>0</v>
      </c>
      <c r="V110" s="2524">
        <f t="shared" si="75"/>
        <v>0</v>
      </c>
      <c r="W110" s="2524">
        <f t="shared" si="75"/>
        <v>0</v>
      </c>
      <c r="X110" s="2524">
        <f t="shared" si="75"/>
        <v>0</v>
      </c>
      <c r="Y110" s="909">
        <f t="shared" ref="Y110:Z110" si="76">Y53</f>
        <v>0</v>
      </c>
      <c r="Z110" s="902">
        <f t="shared" si="76"/>
        <v>0</v>
      </c>
    </row>
    <row r="111" spans="1:26" s="837" customFormat="1" ht="30" x14ac:dyDescent="0.25">
      <c r="A111" s="217"/>
      <c r="B111" s="176" t="s">
        <v>672</v>
      </c>
      <c r="C111" s="2526"/>
      <c r="D111" s="732">
        <f t="shared" ref="D111:G111" si="77">D51</f>
        <v>0</v>
      </c>
      <c r="E111" s="732">
        <f t="shared" si="77"/>
        <v>0</v>
      </c>
      <c r="F111" s="732">
        <f t="shared" si="77"/>
        <v>0</v>
      </c>
      <c r="G111" s="1899">
        <f t="shared" si="77"/>
        <v>0</v>
      </c>
      <c r="H111" s="2526"/>
      <c r="I111" s="2526"/>
      <c r="J111" s="1879"/>
      <c r="K111" s="1879"/>
      <c r="L111" s="1879"/>
      <c r="M111" s="1879"/>
      <c r="N111" s="1879"/>
      <c r="O111" s="1879"/>
      <c r="P111" s="2524">
        <f t="shared" ref="P111:X111" si="78">P51</f>
        <v>0</v>
      </c>
      <c r="Q111" s="2524">
        <f t="shared" si="78"/>
        <v>0</v>
      </c>
      <c r="R111" s="2524">
        <f t="shared" si="78"/>
        <v>0</v>
      </c>
      <c r="S111" s="2524">
        <f t="shared" si="78"/>
        <v>0</v>
      </c>
      <c r="T111" s="2524">
        <f t="shared" si="78"/>
        <v>0</v>
      </c>
      <c r="U111" s="2524">
        <f t="shared" si="78"/>
        <v>0</v>
      </c>
      <c r="V111" s="2524">
        <f t="shared" si="78"/>
        <v>0</v>
      </c>
      <c r="W111" s="2524">
        <f t="shared" si="78"/>
        <v>0</v>
      </c>
      <c r="X111" s="2524">
        <f t="shared" si="78"/>
        <v>0</v>
      </c>
      <c r="Y111" s="909"/>
      <c r="Z111" s="902"/>
    </row>
    <row r="112" spans="1:26" s="837" customFormat="1" ht="60" x14ac:dyDescent="0.25">
      <c r="A112" s="217"/>
      <c r="B112" s="176" t="s">
        <v>673</v>
      </c>
      <c r="C112" s="2526"/>
      <c r="D112" s="732">
        <f t="shared" ref="D112:G112" si="79">D52</f>
        <v>0</v>
      </c>
      <c r="E112" s="732">
        <f t="shared" si="79"/>
        <v>0</v>
      </c>
      <c r="F112" s="732">
        <f t="shared" si="79"/>
        <v>0</v>
      </c>
      <c r="G112" s="1899" t="e">
        <f t="shared" si="79"/>
        <v>#DIV/0!</v>
      </c>
      <c r="H112" s="2526"/>
      <c r="I112" s="2526"/>
      <c r="J112" s="1879"/>
      <c r="K112" s="1879"/>
      <c r="L112" s="1879"/>
      <c r="M112" s="1879"/>
      <c r="N112" s="1879"/>
      <c r="O112" s="1879"/>
      <c r="P112" s="2524">
        <f t="shared" ref="P112:X112" si="80">P52</f>
        <v>0</v>
      </c>
      <c r="Q112" s="2524">
        <f t="shared" si="80"/>
        <v>0</v>
      </c>
      <c r="R112" s="2524">
        <f t="shared" si="80"/>
        <v>0</v>
      </c>
      <c r="S112" s="2524">
        <f t="shared" si="80"/>
        <v>0</v>
      </c>
      <c r="T112" s="2524">
        <f t="shared" si="80"/>
        <v>0</v>
      </c>
      <c r="U112" s="2524">
        <f t="shared" si="80"/>
        <v>0</v>
      </c>
      <c r="V112" s="2524">
        <f t="shared" si="80"/>
        <v>0</v>
      </c>
      <c r="W112" s="2524">
        <f t="shared" si="80"/>
        <v>0</v>
      </c>
      <c r="X112" s="2524">
        <f t="shared" si="80"/>
        <v>0</v>
      </c>
      <c r="Y112" s="909"/>
      <c r="Z112" s="902"/>
    </row>
    <row r="113" spans="1:26" s="837" customFormat="1" x14ac:dyDescent="0.25">
      <c r="A113" s="217"/>
      <c r="B113" s="176" t="s">
        <v>674</v>
      </c>
      <c r="C113" s="2526"/>
      <c r="D113" s="732">
        <f t="shared" ref="D113:G113" si="81">D53</f>
        <v>0</v>
      </c>
      <c r="E113" s="732">
        <f t="shared" si="81"/>
        <v>0</v>
      </c>
      <c r="F113" s="732">
        <f t="shared" si="81"/>
        <v>0</v>
      </c>
      <c r="G113" s="1899" t="e">
        <f t="shared" si="81"/>
        <v>#DIV/0!</v>
      </c>
      <c r="H113" s="2526"/>
      <c r="I113" s="2526"/>
      <c r="J113" s="1879"/>
      <c r="K113" s="1879"/>
      <c r="L113" s="1879"/>
      <c r="M113" s="1879"/>
      <c r="N113" s="1879"/>
      <c r="O113" s="1879"/>
      <c r="P113" s="2524">
        <f t="shared" ref="P113:X113" si="82">P53</f>
        <v>0</v>
      </c>
      <c r="Q113" s="2524">
        <f t="shared" si="82"/>
        <v>0</v>
      </c>
      <c r="R113" s="2524">
        <f t="shared" si="82"/>
        <v>0</v>
      </c>
      <c r="S113" s="2524">
        <f t="shared" si="82"/>
        <v>0</v>
      </c>
      <c r="T113" s="2524">
        <f t="shared" si="82"/>
        <v>0</v>
      </c>
      <c r="U113" s="2524">
        <f t="shared" si="82"/>
        <v>0</v>
      </c>
      <c r="V113" s="2524">
        <f t="shared" si="82"/>
        <v>0</v>
      </c>
      <c r="W113" s="2524">
        <f t="shared" si="82"/>
        <v>0</v>
      </c>
      <c r="X113" s="2524">
        <f t="shared" si="82"/>
        <v>0</v>
      </c>
      <c r="Y113" s="909"/>
      <c r="Z113" s="902"/>
    </row>
    <row r="114" spans="1:26" s="837" customFormat="1" x14ac:dyDescent="0.25">
      <c r="A114" s="217"/>
      <c r="B114" s="176" t="s">
        <v>675</v>
      </c>
      <c r="C114" s="2526"/>
      <c r="D114" s="732">
        <f t="shared" ref="D114:G114" si="83">D54</f>
        <v>0</v>
      </c>
      <c r="E114" s="732">
        <f t="shared" si="83"/>
        <v>0</v>
      </c>
      <c r="F114" s="732">
        <f t="shared" si="83"/>
        <v>0</v>
      </c>
      <c r="G114" s="1899" t="e">
        <f t="shared" si="83"/>
        <v>#DIV/0!</v>
      </c>
      <c r="H114" s="2526"/>
      <c r="I114" s="2526"/>
      <c r="J114" s="1879"/>
      <c r="K114" s="1879"/>
      <c r="L114" s="1879"/>
      <c r="M114" s="1879"/>
      <c r="N114" s="1879"/>
      <c r="O114" s="1879"/>
      <c r="P114" s="2524">
        <f t="shared" ref="P114:X114" si="84">P54</f>
        <v>0</v>
      </c>
      <c r="Q114" s="2524">
        <f t="shared" si="84"/>
        <v>0</v>
      </c>
      <c r="R114" s="2524">
        <f t="shared" si="84"/>
        <v>0</v>
      </c>
      <c r="S114" s="2524">
        <f t="shared" si="84"/>
        <v>0</v>
      </c>
      <c r="T114" s="2524">
        <f t="shared" si="84"/>
        <v>0</v>
      </c>
      <c r="U114" s="2524">
        <f t="shared" si="84"/>
        <v>0</v>
      </c>
      <c r="V114" s="2524">
        <f t="shared" si="84"/>
        <v>0</v>
      </c>
      <c r="W114" s="2524">
        <f t="shared" si="84"/>
        <v>0</v>
      </c>
      <c r="X114" s="2524">
        <f t="shared" si="84"/>
        <v>0</v>
      </c>
      <c r="Y114" s="909"/>
      <c r="Z114" s="902"/>
    </row>
    <row r="115" spans="1:26" s="837" customFormat="1" ht="60" x14ac:dyDescent="0.25">
      <c r="A115" s="217"/>
      <c r="B115" s="176" t="s">
        <v>676</v>
      </c>
      <c r="C115" s="2526"/>
      <c r="D115" s="732">
        <f t="shared" ref="D115:G115" si="85">D55</f>
        <v>0</v>
      </c>
      <c r="E115" s="732">
        <f t="shared" si="85"/>
        <v>0</v>
      </c>
      <c r="F115" s="732">
        <f t="shared" si="85"/>
        <v>0</v>
      </c>
      <c r="G115" s="1899">
        <f t="shared" si="85"/>
        <v>0</v>
      </c>
      <c r="H115" s="2526"/>
      <c r="I115" s="2526"/>
      <c r="J115" s="1879"/>
      <c r="K115" s="1879"/>
      <c r="L115" s="1879"/>
      <c r="M115" s="1879"/>
      <c r="N115" s="1879"/>
      <c r="O115" s="1879"/>
      <c r="P115" s="2524">
        <f t="shared" ref="P115:X115" si="86">P55</f>
        <v>0</v>
      </c>
      <c r="Q115" s="2524">
        <f t="shared" si="86"/>
        <v>0</v>
      </c>
      <c r="R115" s="2524">
        <f t="shared" si="86"/>
        <v>0</v>
      </c>
      <c r="S115" s="2524">
        <f t="shared" si="86"/>
        <v>0</v>
      </c>
      <c r="T115" s="2524">
        <f t="shared" si="86"/>
        <v>0</v>
      </c>
      <c r="U115" s="2524">
        <f t="shared" si="86"/>
        <v>0</v>
      </c>
      <c r="V115" s="2524">
        <f t="shared" si="86"/>
        <v>0</v>
      </c>
      <c r="W115" s="2524">
        <f t="shared" si="86"/>
        <v>0</v>
      </c>
      <c r="X115" s="2524">
        <f t="shared" si="86"/>
        <v>0</v>
      </c>
      <c r="Y115" s="909"/>
      <c r="Z115" s="902"/>
    </row>
    <row r="116" spans="1:26" s="837" customFormat="1" x14ac:dyDescent="0.25">
      <c r="A116" s="217">
        <v>1</v>
      </c>
      <c r="B116" s="176" t="s">
        <v>677</v>
      </c>
      <c r="C116" s="2526"/>
      <c r="D116" s="732">
        <f t="shared" ref="D116:G116" si="87">D56</f>
        <v>0</v>
      </c>
      <c r="E116" s="732">
        <f t="shared" si="87"/>
        <v>0</v>
      </c>
      <c r="F116" s="732">
        <f t="shared" si="87"/>
        <v>0</v>
      </c>
      <c r="G116" s="1899">
        <f t="shared" si="87"/>
        <v>0</v>
      </c>
      <c r="H116" s="2526"/>
      <c r="I116" s="2526"/>
      <c r="J116" s="1879"/>
      <c r="K116" s="1879"/>
      <c r="L116" s="1879"/>
      <c r="M116" s="1879"/>
      <c r="N116" s="1879"/>
      <c r="O116" s="1879"/>
      <c r="P116" s="2524">
        <f t="shared" ref="P116:X116" si="88">P56</f>
        <v>0</v>
      </c>
      <c r="Q116" s="2524">
        <f t="shared" si="88"/>
        <v>0</v>
      </c>
      <c r="R116" s="2524">
        <f t="shared" si="88"/>
        <v>0</v>
      </c>
      <c r="S116" s="2524">
        <f t="shared" si="88"/>
        <v>0</v>
      </c>
      <c r="T116" s="2524">
        <f t="shared" si="88"/>
        <v>0</v>
      </c>
      <c r="U116" s="2524">
        <f t="shared" si="88"/>
        <v>0</v>
      </c>
      <c r="V116" s="2524">
        <f t="shared" si="88"/>
        <v>0</v>
      </c>
      <c r="W116" s="2524">
        <f t="shared" si="88"/>
        <v>0</v>
      </c>
      <c r="X116" s="2524">
        <f t="shared" si="88"/>
        <v>0</v>
      </c>
      <c r="Y116" s="909">
        <f t="shared" ref="Y116:Z116" si="89">Y56</f>
        <v>0</v>
      </c>
      <c r="Z116" s="902">
        <f t="shared" si="89"/>
        <v>0</v>
      </c>
    </row>
    <row r="117" spans="1:26" s="837" customFormat="1" x14ac:dyDescent="0.25">
      <c r="A117" s="217">
        <v>1</v>
      </c>
      <c r="B117" s="294" t="s">
        <v>678</v>
      </c>
      <c r="C117" s="2526"/>
      <c r="D117" s="732">
        <f t="shared" ref="D117:G117" si="90">D57</f>
        <v>0</v>
      </c>
      <c r="E117" s="732">
        <f t="shared" si="90"/>
        <v>0</v>
      </c>
      <c r="F117" s="732">
        <f t="shared" si="90"/>
        <v>0</v>
      </c>
      <c r="G117" s="1899">
        <f t="shared" si="90"/>
        <v>0</v>
      </c>
      <c r="H117" s="2526"/>
      <c r="I117" s="2526"/>
      <c r="J117" s="1879"/>
      <c r="K117" s="1879"/>
      <c r="L117" s="1879"/>
      <c r="M117" s="1879"/>
      <c r="N117" s="1879"/>
      <c r="O117" s="1879"/>
      <c r="P117" s="2524">
        <f t="shared" ref="P117:X117" si="91">P57</f>
        <v>0</v>
      </c>
      <c r="Q117" s="2524">
        <f t="shared" si="91"/>
        <v>0</v>
      </c>
      <c r="R117" s="2524">
        <f t="shared" si="91"/>
        <v>0</v>
      </c>
      <c r="S117" s="2524">
        <f t="shared" si="91"/>
        <v>0</v>
      </c>
      <c r="T117" s="2524">
        <f t="shared" si="91"/>
        <v>0</v>
      </c>
      <c r="U117" s="2524">
        <f t="shared" si="91"/>
        <v>0</v>
      </c>
      <c r="V117" s="2524">
        <f t="shared" si="91"/>
        <v>0</v>
      </c>
      <c r="W117" s="2524">
        <f t="shared" si="91"/>
        <v>0</v>
      </c>
      <c r="X117" s="2524">
        <f t="shared" si="91"/>
        <v>0</v>
      </c>
      <c r="Y117" s="909">
        <f t="shared" ref="Y117:Z117" si="92">Y57</f>
        <v>0</v>
      </c>
      <c r="Z117" s="902">
        <f t="shared" si="92"/>
        <v>0</v>
      </c>
    </row>
    <row r="118" spans="1:26" s="837" customFormat="1" ht="45" x14ac:dyDescent="0.25">
      <c r="A118" s="217">
        <v>1</v>
      </c>
      <c r="B118" s="176" t="s">
        <v>685</v>
      </c>
      <c r="C118" s="2526"/>
      <c r="D118" s="732">
        <f t="shared" ref="D118:G118" si="93">D58</f>
        <v>0</v>
      </c>
      <c r="E118" s="732">
        <f t="shared" si="93"/>
        <v>0</v>
      </c>
      <c r="F118" s="732">
        <f t="shared" si="93"/>
        <v>0</v>
      </c>
      <c r="G118" s="1899">
        <f t="shared" si="93"/>
        <v>0</v>
      </c>
      <c r="H118" s="2526"/>
      <c r="I118" s="2526"/>
      <c r="J118" s="1879"/>
      <c r="K118" s="1879"/>
      <c r="L118" s="1879"/>
      <c r="M118" s="1879"/>
      <c r="N118" s="1879"/>
      <c r="O118" s="1879"/>
      <c r="P118" s="2524">
        <f t="shared" ref="P118:X118" si="94">P58</f>
        <v>0</v>
      </c>
      <c r="Q118" s="2524">
        <f t="shared" si="94"/>
        <v>0</v>
      </c>
      <c r="R118" s="2524">
        <f t="shared" si="94"/>
        <v>0</v>
      </c>
      <c r="S118" s="2524">
        <f t="shared" si="94"/>
        <v>0</v>
      </c>
      <c r="T118" s="2524">
        <f t="shared" si="94"/>
        <v>0</v>
      </c>
      <c r="U118" s="2524">
        <f t="shared" si="94"/>
        <v>0</v>
      </c>
      <c r="V118" s="2524">
        <f t="shared" si="94"/>
        <v>0</v>
      </c>
      <c r="W118" s="2524">
        <f t="shared" si="94"/>
        <v>0</v>
      </c>
      <c r="X118" s="2524">
        <f t="shared" si="94"/>
        <v>0</v>
      </c>
      <c r="Y118" s="909">
        <f t="shared" ref="Y118:Z118" si="95">Y58</f>
        <v>0</v>
      </c>
      <c r="Z118" s="902">
        <f t="shared" si="95"/>
        <v>0</v>
      </c>
    </row>
    <row r="119" spans="1:26" s="837" customFormat="1" ht="30" x14ac:dyDescent="0.25">
      <c r="A119" s="217">
        <v>1</v>
      </c>
      <c r="B119" s="176" t="s">
        <v>686</v>
      </c>
      <c r="C119" s="2526"/>
      <c r="D119" s="732">
        <f t="shared" ref="D119:G119" si="96">D59</f>
        <v>0</v>
      </c>
      <c r="E119" s="732">
        <f t="shared" si="96"/>
        <v>0</v>
      </c>
      <c r="F119" s="732">
        <f t="shared" si="96"/>
        <v>0</v>
      </c>
      <c r="G119" s="1899" t="e">
        <f t="shared" si="96"/>
        <v>#DIV/0!</v>
      </c>
      <c r="H119" s="2526"/>
      <c r="I119" s="2526"/>
      <c r="J119" s="1879"/>
      <c r="K119" s="1879"/>
      <c r="L119" s="1879"/>
      <c r="M119" s="1879"/>
      <c r="N119" s="1879"/>
      <c r="O119" s="1879"/>
      <c r="P119" s="2524">
        <f t="shared" ref="P119:X119" si="97">P59</f>
        <v>0</v>
      </c>
      <c r="Q119" s="2524">
        <f t="shared" si="97"/>
        <v>0</v>
      </c>
      <c r="R119" s="2524">
        <f t="shared" si="97"/>
        <v>0</v>
      </c>
      <c r="S119" s="2524">
        <f t="shared" si="97"/>
        <v>0</v>
      </c>
      <c r="T119" s="2524">
        <f t="shared" si="97"/>
        <v>0</v>
      </c>
      <c r="U119" s="2524">
        <f t="shared" si="97"/>
        <v>0</v>
      </c>
      <c r="V119" s="2524">
        <f t="shared" si="97"/>
        <v>0</v>
      </c>
      <c r="W119" s="2524">
        <f t="shared" si="97"/>
        <v>0</v>
      </c>
      <c r="X119" s="2524">
        <f t="shared" si="97"/>
        <v>0</v>
      </c>
      <c r="Y119" s="909">
        <f t="shared" ref="Y119:Z119" si="98">Y59</f>
        <v>0</v>
      </c>
      <c r="Z119" s="902">
        <f t="shared" si="98"/>
        <v>0</v>
      </c>
    </row>
    <row r="120" spans="1:26" s="837" customFormat="1" ht="45" x14ac:dyDescent="0.25">
      <c r="A120" s="217">
        <v>1</v>
      </c>
      <c r="B120" s="176" t="s">
        <v>268</v>
      </c>
      <c r="C120" s="2526"/>
      <c r="D120" s="732">
        <f t="shared" ref="D120:G141" si="99">D60</f>
        <v>0</v>
      </c>
      <c r="E120" s="732">
        <f t="shared" si="99"/>
        <v>0</v>
      </c>
      <c r="F120" s="732">
        <f t="shared" si="99"/>
        <v>0</v>
      </c>
      <c r="G120" s="1899" t="e">
        <f t="shared" si="99"/>
        <v>#DIV/0!</v>
      </c>
      <c r="H120" s="2526"/>
      <c r="I120" s="2526"/>
      <c r="J120" s="1879"/>
      <c r="K120" s="1879"/>
      <c r="L120" s="1879"/>
      <c r="M120" s="1879"/>
      <c r="N120" s="1879"/>
      <c r="O120" s="1879"/>
      <c r="P120" s="2524">
        <f t="shared" ref="P120:Z120" si="100">P60</f>
        <v>0</v>
      </c>
      <c r="Q120" s="2524">
        <f t="shared" si="100"/>
        <v>0</v>
      </c>
      <c r="R120" s="2524">
        <f t="shared" si="100"/>
        <v>0</v>
      </c>
      <c r="S120" s="2524">
        <f t="shared" si="100"/>
        <v>0</v>
      </c>
      <c r="T120" s="2524">
        <f t="shared" si="100"/>
        <v>0</v>
      </c>
      <c r="U120" s="2524">
        <f t="shared" si="100"/>
        <v>0</v>
      </c>
      <c r="V120" s="2524">
        <f t="shared" si="100"/>
        <v>0</v>
      </c>
      <c r="W120" s="2524">
        <f t="shared" si="100"/>
        <v>0</v>
      </c>
      <c r="X120" s="2524">
        <f t="shared" si="100"/>
        <v>0</v>
      </c>
      <c r="Y120" s="909">
        <f t="shared" si="100"/>
        <v>0</v>
      </c>
      <c r="Z120" s="902">
        <f t="shared" si="100"/>
        <v>0</v>
      </c>
    </row>
    <row r="121" spans="1:26" s="837" customFormat="1" ht="30" x14ac:dyDescent="0.25">
      <c r="A121" s="217">
        <v>1</v>
      </c>
      <c r="B121" s="176" t="s">
        <v>679</v>
      </c>
      <c r="C121" s="2526"/>
      <c r="D121" s="732">
        <f t="shared" si="99"/>
        <v>0</v>
      </c>
      <c r="E121" s="732">
        <f t="shared" si="99"/>
        <v>0</v>
      </c>
      <c r="F121" s="732">
        <f t="shared" si="99"/>
        <v>0</v>
      </c>
      <c r="G121" s="1899" t="e">
        <f t="shared" si="99"/>
        <v>#DIV/0!</v>
      </c>
      <c r="H121" s="2526"/>
      <c r="I121" s="2526"/>
      <c r="J121" s="1879"/>
      <c r="K121" s="1879"/>
      <c r="L121" s="1879"/>
      <c r="M121" s="1879"/>
      <c r="N121" s="1879"/>
      <c r="O121" s="1879"/>
      <c r="P121" s="2524">
        <f t="shared" ref="P121:Z121" si="101">P61</f>
        <v>0</v>
      </c>
      <c r="Q121" s="2524">
        <f t="shared" si="101"/>
        <v>0</v>
      </c>
      <c r="R121" s="2524">
        <f t="shared" si="101"/>
        <v>0</v>
      </c>
      <c r="S121" s="2524">
        <f t="shared" si="101"/>
        <v>0</v>
      </c>
      <c r="T121" s="2524">
        <f t="shared" si="101"/>
        <v>0</v>
      </c>
      <c r="U121" s="2524">
        <f t="shared" si="101"/>
        <v>0</v>
      </c>
      <c r="V121" s="2524">
        <f t="shared" si="101"/>
        <v>0</v>
      </c>
      <c r="W121" s="2524">
        <f t="shared" si="101"/>
        <v>0</v>
      </c>
      <c r="X121" s="2524">
        <f t="shared" si="101"/>
        <v>0</v>
      </c>
      <c r="Y121" s="909">
        <f t="shared" si="101"/>
        <v>0</v>
      </c>
      <c r="Z121" s="902">
        <f t="shared" si="101"/>
        <v>0</v>
      </c>
    </row>
    <row r="122" spans="1:26" s="837" customFormat="1" ht="72" x14ac:dyDescent="0.25">
      <c r="A122" s="217">
        <v>1</v>
      </c>
      <c r="B122" s="291" t="s">
        <v>680</v>
      </c>
      <c r="C122" s="2526"/>
      <c r="D122" s="732">
        <f t="shared" si="99"/>
        <v>0</v>
      </c>
      <c r="E122" s="732">
        <f t="shared" si="99"/>
        <v>0</v>
      </c>
      <c r="F122" s="732">
        <f t="shared" si="99"/>
        <v>0</v>
      </c>
      <c r="G122" s="1899" t="e">
        <f t="shared" si="99"/>
        <v>#DIV/0!</v>
      </c>
      <c r="H122" s="2526"/>
      <c r="I122" s="2526"/>
      <c r="J122" s="1879"/>
      <c r="K122" s="1879"/>
      <c r="L122" s="1879"/>
      <c r="M122" s="1879"/>
      <c r="N122" s="1879"/>
      <c r="O122" s="1879"/>
      <c r="P122" s="2524">
        <f t="shared" ref="P122:X122" si="102">P62</f>
        <v>0</v>
      </c>
      <c r="Q122" s="2524">
        <f t="shared" si="102"/>
        <v>0</v>
      </c>
      <c r="R122" s="2524">
        <f t="shared" si="102"/>
        <v>0</v>
      </c>
      <c r="S122" s="2524">
        <f t="shared" si="102"/>
        <v>0</v>
      </c>
      <c r="T122" s="2524">
        <f t="shared" si="102"/>
        <v>0</v>
      </c>
      <c r="U122" s="2524">
        <f t="shared" si="102"/>
        <v>0</v>
      </c>
      <c r="V122" s="2524">
        <f t="shared" si="102"/>
        <v>0</v>
      </c>
      <c r="W122" s="2524">
        <f t="shared" si="102"/>
        <v>0</v>
      </c>
      <c r="X122" s="2524">
        <f t="shared" si="102"/>
        <v>0</v>
      </c>
      <c r="Y122" s="909"/>
      <c r="Z122" s="902">
        <f t="shared" ref="Z122:Z134" si="103">Z62</f>
        <v>0</v>
      </c>
    </row>
    <row r="123" spans="1:26" s="837" customFormat="1" ht="60" x14ac:dyDescent="0.25">
      <c r="A123" s="217">
        <v>1</v>
      </c>
      <c r="B123" s="294" t="s">
        <v>681</v>
      </c>
      <c r="C123" s="2526"/>
      <c r="D123" s="732">
        <f t="shared" si="99"/>
        <v>0</v>
      </c>
      <c r="E123" s="732">
        <f t="shared" si="99"/>
        <v>0</v>
      </c>
      <c r="F123" s="732">
        <f t="shared" si="99"/>
        <v>0</v>
      </c>
      <c r="G123" s="1899" t="e">
        <f t="shared" si="99"/>
        <v>#DIV/0!</v>
      </c>
      <c r="H123" s="2526"/>
      <c r="I123" s="2526"/>
      <c r="J123" s="1879"/>
      <c r="K123" s="1879"/>
      <c r="L123" s="1879"/>
      <c r="M123" s="1879"/>
      <c r="N123" s="1879"/>
      <c r="O123" s="1879"/>
      <c r="P123" s="2524">
        <f t="shared" ref="P123:X123" si="104">P63</f>
        <v>0</v>
      </c>
      <c r="Q123" s="2524">
        <f t="shared" si="104"/>
        <v>0</v>
      </c>
      <c r="R123" s="2524">
        <f t="shared" si="104"/>
        <v>0</v>
      </c>
      <c r="S123" s="2524">
        <f t="shared" si="104"/>
        <v>0</v>
      </c>
      <c r="T123" s="2524">
        <f t="shared" si="104"/>
        <v>0</v>
      </c>
      <c r="U123" s="2524">
        <f t="shared" si="104"/>
        <v>0</v>
      </c>
      <c r="V123" s="2524">
        <f t="shared" si="104"/>
        <v>0</v>
      </c>
      <c r="W123" s="2524">
        <f t="shared" si="104"/>
        <v>0</v>
      </c>
      <c r="X123" s="2524">
        <f t="shared" si="104"/>
        <v>0</v>
      </c>
      <c r="Y123" s="909" t="e">
        <f t="shared" ref="Y123:Y134" si="105">Y63</f>
        <v>#REF!</v>
      </c>
      <c r="Z123" s="902">
        <f t="shared" si="103"/>
        <v>0</v>
      </c>
    </row>
    <row r="124" spans="1:26" s="837" customFormat="1" x14ac:dyDescent="0.25">
      <c r="A124" s="217">
        <v>1</v>
      </c>
      <c r="B124" s="294" t="s">
        <v>304</v>
      </c>
      <c r="C124" s="2526"/>
      <c r="D124" s="732">
        <f t="shared" si="99"/>
        <v>0</v>
      </c>
      <c r="E124" s="732">
        <f t="shared" si="99"/>
        <v>0</v>
      </c>
      <c r="F124" s="732">
        <f t="shared" si="99"/>
        <v>0</v>
      </c>
      <c r="G124" s="1899" t="e">
        <f t="shared" si="99"/>
        <v>#DIV/0!</v>
      </c>
      <c r="H124" s="2526"/>
      <c r="I124" s="2526"/>
      <c r="J124" s="1879"/>
      <c r="K124" s="1879"/>
      <c r="L124" s="1879"/>
      <c r="M124" s="1879"/>
      <c r="N124" s="1879"/>
      <c r="O124" s="1879"/>
      <c r="P124" s="2524">
        <f t="shared" ref="P124:X124" si="106">P64</f>
        <v>0</v>
      </c>
      <c r="Q124" s="2524">
        <f t="shared" si="106"/>
        <v>0</v>
      </c>
      <c r="R124" s="2524">
        <f t="shared" si="106"/>
        <v>0</v>
      </c>
      <c r="S124" s="2524">
        <f t="shared" si="106"/>
        <v>0</v>
      </c>
      <c r="T124" s="2524">
        <f t="shared" si="106"/>
        <v>0</v>
      </c>
      <c r="U124" s="2524">
        <f t="shared" si="106"/>
        <v>0</v>
      </c>
      <c r="V124" s="2524">
        <f t="shared" si="106"/>
        <v>0</v>
      </c>
      <c r="W124" s="2524">
        <f t="shared" si="106"/>
        <v>0</v>
      </c>
      <c r="X124" s="2524">
        <f t="shared" si="106"/>
        <v>0</v>
      </c>
      <c r="Y124" s="909">
        <f t="shared" si="105"/>
        <v>0</v>
      </c>
      <c r="Z124" s="902">
        <f t="shared" si="103"/>
        <v>0</v>
      </c>
    </row>
    <row r="125" spans="1:26" s="837" customFormat="1" x14ac:dyDescent="0.25">
      <c r="A125" s="217">
        <v>1</v>
      </c>
      <c r="B125" s="176" t="s">
        <v>297</v>
      </c>
      <c r="C125" s="2526"/>
      <c r="D125" s="732">
        <f t="shared" si="99"/>
        <v>0</v>
      </c>
      <c r="E125" s="732">
        <f t="shared" si="99"/>
        <v>0</v>
      </c>
      <c r="F125" s="732">
        <f t="shared" si="99"/>
        <v>0</v>
      </c>
      <c r="G125" s="1899">
        <f t="shared" si="99"/>
        <v>0</v>
      </c>
      <c r="H125" s="2526"/>
      <c r="I125" s="2526"/>
      <c r="J125" s="1879"/>
      <c r="K125" s="1879"/>
      <c r="L125" s="1879"/>
      <c r="M125" s="1879"/>
      <c r="N125" s="1879"/>
      <c r="O125" s="1879"/>
      <c r="P125" s="2524">
        <f t="shared" ref="P125:X125" si="107">P65</f>
        <v>0</v>
      </c>
      <c r="Q125" s="2524">
        <f t="shared" si="107"/>
        <v>0</v>
      </c>
      <c r="R125" s="2524">
        <f t="shared" si="107"/>
        <v>0</v>
      </c>
      <c r="S125" s="2524">
        <f t="shared" si="107"/>
        <v>0</v>
      </c>
      <c r="T125" s="2524">
        <f t="shared" si="107"/>
        <v>0</v>
      </c>
      <c r="U125" s="2524">
        <f t="shared" si="107"/>
        <v>0</v>
      </c>
      <c r="V125" s="2524">
        <f t="shared" si="107"/>
        <v>0</v>
      </c>
      <c r="W125" s="2524">
        <f t="shared" si="107"/>
        <v>0</v>
      </c>
      <c r="X125" s="2524">
        <f t="shared" si="107"/>
        <v>0</v>
      </c>
      <c r="Y125" s="909">
        <f t="shared" si="105"/>
        <v>0</v>
      </c>
      <c r="Z125" s="902">
        <f t="shared" si="103"/>
        <v>0</v>
      </c>
    </row>
    <row r="126" spans="1:26" s="837" customFormat="1" ht="30" x14ac:dyDescent="0.25">
      <c r="A126" s="217">
        <v>1</v>
      </c>
      <c r="B126" s="294" t="s">
        <v>423</v>
      </c>
      <c r="C126" s="2526"/>
      <c r="D126" s="732">
        <f t="shared" si="99"/>
        <v>0</v>
      </c>
      <c r="E126" s="732">
        <f t="shared" si="99"/>
        <v>0</v>
      </c>
      <c r="F126" s="732">
        <f t="shared" si="99"/>
        <v>0</v>
      </c>
      <c r="G126" s="1899" t="e">
        <f t="shared" si="99"/>
        <v>#DIV/0!</v>
      </c>
      <c r="H126" s="2526"/>
      <c r="I126" s="2526"/>
      <c r="J126" s="1879"/>
      <c r="K126" s="1879"/>
      <c r="L126" s="1879"/>
      <c r="M126" s="1879"/>
      <c r="N126" s="1879"/>
      <c r="O126" s="1879"/>
      <c r="P126" s="2524">
        <f t="shared" ref="P126:X126" si="108">P66</f>
        <v>0</v>
      </c>
      <c r="Q126" s="2524">
        <f t="shared" si="108"/>
        <v>0</v>
      </c>
      <c r="R126" s="2524">
        <f t="shared" si="108"/>
        <v>0</v>
      </c>
      <c r="S126" s="2524">
        <f t="shared" si="108"/>
        <v>0</v>
      </c>
      <c r="T126" s="2524">
        <f t="shared" si="108"/>
        <v>0</v>
      </c>
      <c r="U126" s="2524">
        <f t="shared" si="108"/>
        <v>0</v>
      </c>
      <c r="V126" s="2524">
        <f t="shared" si="108"/>
        <v>0</v>
      </c>
      <c r="W126" s="2524">
        <f t="shared" si="108"/>
        <v>0</v>
      </c>
      <c r="X126" s="2524">
        <f t="shared" si="108"/>
        <v>0</v>
      </c>
      <c r="Y126" s="909">
        <f t="shared" si="105"/>
        <v>0</v>
      </c>
      <c r="Z126" s="902">
        <f t="shared" si="103"/>
        <v>0</v>
      </c>
    </row>
    <row r="127" spans="1:26" s="837" customFormat="1" x14ac:dyDescent="0.25">
      <c r="A127" s="217">
        <v>1</v>
      </c>
      <c r="B127" s="176" t="s">
        <v>424</v>
      </c>
      <c r="C127" s="2526"/>
      <c r="D127" s="732">
        <f t="shared" si="99"/>
        <v>0</v>
      </c>
      <c r="E127" s="732">
        <f t="shared" si="99"/>
        <v>0</v>
      </c>
      <c r="F127" s="732">
        <f t="shared" si="99"/>
        <v>0</v>
      </c>
      <c r="G127" s="1899">
        <f t="shared" si="99"/>
        <v>0</v>
      </c>
      <c r="H127" s="2526"/>
      <c r="I127" s="2526"/>
      <c r="J127" s="1879"/>
      <c r="K127" s="1879"/>
      <c r="L127" s="1879"/>
      <c r="M127" s="1879"/>
      <c r="N127" s="1879"/>
      <c r="O127" s="1879"/>
      <c r="P127" s="2524">
        <f t="shared" ref="P127:X127" si="109">P67</f>
        <v>0</v>
      </c>
      <c r="Q127" s="2524">
        <f t="shared" si="109"/>
        <v>0</v>
      </c>
      <c r="R127" s="2524">
        <f t="shared" si="109"/>
        <v>0</v>
      </c>
      <c r="S127" s="2524">
        <f t="shared" si="109"/>
        <v>0</v>
      </c>
      <c r="T127" s="2524">
        <f t="shared" si="109"/>
        <v>0</v>
      </c>
      <c r="U127" s="2524">
        <f t="shared" si="109"/>
        <v>0</v>
      </c>
      <c r="V127" s="2524">
        <f t="shared" si="109"/>
        <v>0</v>
      </c>
      <c r="W127" s="2524">
        <f t="shared" si="109"/>
        <v>0</v>
      </c>
      <c r="X127" s="2524">
        <f t="shared" si="109"/>
        <v>0</v>
      </c>
      <c r="Y127" s="909">
        <f t="shared" si="105"/>
        <v>0</v>
      </c>
      <c r="Z127" s="902">
        <f t="shared" si="103"/>
        <v>0</v>
      </c>
    </row>
    <row r="128" spans="1:26" s="837" customFormat="1" ht="30" x14ac:dyDescent="0.25">
      <c r="A128" s="217">
        <v>1</v>
      </c>
      <c r="B128" s="176" t="s">
        <v>425</v>
      </c>
      <c r="C128" s="2526"/>
      <c r="D128" s="732">
        <f t="shared" si="99"/>
        <v>0</v>
      </c>
      <c r="E128" s="732">
        <f t="shared" si="99"/>
        <v>0</v>
      </c>
      <c r="F128" s="732">
        <f t="shared" si="99"/>
        <v>0</v>
      </c>
      <c r="G128" s="1899" t="e">
        <f t="shared" si="99"/>
        <v>#DIV/0!</v>
      </c>
      <c r="H128" s="2526"/>
      <c r="I128" s="2526"/>
      <c r="J128" s="1879"/>
      <c r="K128" s="1879"/>
      <c r="L128" s="1879"/>
      <c r="M128" s="1879"/>
      <c r="N128" s="1879"/>
      <c r="O128" s="1879"/>
      <c r="P128" s="2524">
        <f t="shared" ref="P128:X128" si="110">P68</f>
        <v>0</v>
      </c>
      <c r="Q128" s="2524">
        <f t="shared" si="110"/>
        <v>0</v>
      </c>
      <c r="R128" s="2524">
        <f t="shared" si="110"/>
        <v>0</v>
      </c>
      <c r="S128" s="2524">
        <f t="shared" si="110"/>
        <v>0</v>
      </c>
      <c r="T128" s="2524">
        <f t="shared" si="110"/>
        <v>0</v>
      </c>
      <c r="U128" s="2524">
        <f t="shared" si="110"/>
        <v>0</v>
      </c>
      <c r="V128" s="2524">
        <f t="shared" si="110"/>
        <v>0</v>
      </c>
      <c r="W128" s="2524">
        <f t="shared" si="110"/>
        <v>0</v>
      </c>
      <c r="X128" s="2524">
        <f t="shared" si="110"/>
        <v>0</v>
      </c>
      <c r="Y128" s="909">
        <f t="shared" si="105"/>
        <v>0</v>
      </c>
      <c r="Z128" s="902">
        <f t="shared" si="103"/>
        <v>0</v>
      </c>
    </row>
    <row r="129" spans="1:26" s="837" customFormat="1" ht="60" x14ac:dyDescent="0.25">
      <c r="A129" s="217">
        <v>1</v>
      </c>
      <c r="B129" s="176" t="s">
        <v>427</v>
      </c>
      <c r="C129" s="2526"/>
      <c r="D129" s="732">
        <f t="shared" si="99"/>
        <v>0</v>
      </c>
      <c r="E129" s="732">
        <f t="shared" si="99"/>
        <v>0</v>
      </c>
      <c r="F129" s="732">
        <f t="shared" si="99"/>
        <v>0</v>
      </c>
      <c r="G129" s="1899">
        <f t="shared" si="99"/>
        <v>0</v>
      </c>
      <c r="H129" s="2526"/>
      <c r="I129" s="2526"/>
      <c r="J129" s="1879"/>
      <c r="K129" s="1879"/>
      <c r="L129" s="1879"/>
      <c r="M129" s="1879"/>
      <c r="N129" s="1879"/>
      <c r="O129" s="1879"/>
      <c r="P129" s="2524">
        <f t="shared" ref="P129:X129" si="111">P69</f>
        <v>0</v>
      </c>
      <c r="Q129" s="2524">
        <f t="shared" si="111"/>
        <v>0</v>
      </c>
      <c r="R129" s="2524">
        <f t="shared" si="111"/>
        <v>0</v>
      </c>
      <c r="S129" s="2524">
        <f t="shared" si="111"/>
        <v>0</v>
      </c>
      <c r="T129" s="2524">
        <f t="shared" si="111"/>
        <v>0</v>
      </c>
      <c r="U129" s="2524">
        <f t="shared" si="111"/>
        <v>0</v>
      </c>
      <c r="V129" s="2524">
        <f t="shared" si="111"/>
        <v>0</v>
      </c>
      <c r="W129" s="2524">
        <f t="shared" si="111"/>
        <v>0</v>
      </c>
      <c r="X129" s="2524">
        <f t="shared" si="111"/>
        <v>0</v>
      </c>
      <c r="Y129" s="909">
        <f t="shared" si="105"/>
        <v>0</v>
      </c>
      <c r="Z129" s="902">
        <f t="shared" si="103"/>
        <v>0</v>
      </c>
    </row>
    <row r="130" spans="1:26" s="837" customFormat="1" ht="45" x14ac:dyDescent="0.25">
      <c r="A130" s="217">
        <v>1</v>
      </c>
      <c r="B130" s="543" t="s">
        <v>428</v>
      </c>
      <c r="C130" s="2526"/>
      <c r="D130" s="732">
        <f t="shared" si="99"/>
        <v>0</v>
      </c>
      <c r="E130" s="732">
        <f t="shared" si="99"/>
        <v>0</v>
      </c>
      <c r="F130" s="732">
        <f t="shared" si="99"/>
        <v>0</v>
      </c>
      <c r="G130" s="1899">
        <f t="shared" si="99"/>
        <v>0</v>
      </c>
      <c r="H130" s="2526"/>
      <c r="I130" s="2526"/>
      <c r="J130" s="1879"/>
      <c r="K130" s="1879"/>
      <c r="L130" s="1879"/>
      <c r="M130" s="1879"/>
      <c r="N130" s="1879"/>
      <c r="O130" s="1879"/>
      <c r="P130" s="2524">
        <f t="shared" ref="P130:X130" si="112">P70</f>
        <v>0</v>
      </c>
      <c r="Q130" s="2524">
        <f t="shared" si="112"/>
        <v>0</v>
      </c>
      <c r="R130" s="2524">
        <f t="shared" si="112"/>
        <v>0</v>
      </c>
      <c r="S130" s="2524">
        <f t="shared" si="112"/>
        <v>0</v>
      </c>
      <c r="T130" s="2524">
        <f t="shared" si="112"/>
        <v>0</v>
      </c>
      <c r="U130" s="2524">
        <f t="shared" si="112"/>
        <v>0</v>
      </c>
      <c r="V130" s="2524">
        <f t="shared" si="112"/>
        <v>0</v>
      </c>
      <c r="W130" s="2524">
        <f t="shared" si="112"/>
        <v>0</v>
      </c>
      <c r="X130" s="2524">
        <f t="shared" si="112"/>
        <v>0</v>
      </c>
      <c r="Y130" s="909">
        <f t="shared" si="105"/>
        <v>0</v>
      </c>
      <c r="Z130" s="902">
        <f t="shared" si="103"/>
        <v>0</v>
      </c>
    </row>
    <row r="131" spans="1:26" s="837" customFormat="1" ht="29.25" x14ac:dyDescent="0.25">
      <c r="A131" s="217">
        <v>1</v>
      </c>
      <c r="B131" s="291" t="s">
        <v>305</v>
      </c>
      <c r="C131" s="2526"/>
      <c r="D131" s="732">
        <f t="shared" si="99"/>
        <v>0</v>
      </c>
      <c r="E131" s="732">
        <f t="shared" si="99"/>
        <v>0</v>
      </c>
      <c r="F131" s="732">
        <f t="shared" si="99"/>
        <v>0</v>
      </c>
      <c r="G131" s="1899" t="e">
        <f t="shared" si="99"/>
        <v>#DIV/0!</v>
      </c>
      <c r="H131" s="2526"/>
      <c r="I131" s="2526"/>
      <c r="J131" s="1879"/>
      <c r="K131" s="1879"/>
      <c r="L131" s="1879"/>
      <c r="M131" s="1879"/>
      <c r="N131" s="1879"/>
      <c r="O131" s="1879"/>
      <c r="P131" s="2524">
        <f t="shared" ref="P131:X131" si="113">P71</f>
        <v>0</v>
      </c>
      <c r="Q131" s="2524">
        <f t="shared" si="113"/>
        <v>0</v>
      </c>
      <c r="R131" s="2524">
        <f t="shared" si="113"/>
        <v>0</v>
      </c>
      <c r="S131" s="2524">
        <f t="shared" si="113"/>
        <v>0</v>
      </c>
      <c r="T131" s="2524">
        <f t="shared" si="113"/>
        <v>0</v>
      </c>
      <c r="U131" s="2524">
        <f t="shared" si="113"/>
        <v>0</v>
      </c>
      <c r="V131" s="2524">
        <f t="shared" si="113"/>
        <v>0</v>
      </c>
      <c r="W131" s="2524">
        <f t="shared" si="113"/>
        <v>0</v>
      </c>
      <c r="X131" s="2524">
        <f t="shared" si="113"/>
        <v>0</v>
      </c>
      <c r="Y131" s="909">
        <f t="shared" si="105"/>
        <v>0</v>
      </c>
      <c r="Z131" s="902">
        <f t="shared" si="103"/>
        <v>0</v>
      </c>
    </row>
    <row r="132" spans="1:26" s="837" customFormat="1" x14ac:dyDescent="0.25">
      <c r="A132" s="217">
        <v>1</v>
      </c>
      <c r="B132" s="291" t="s">
        <v>313</v>
      </c>
      <c r="C132" s="2526"/>
      <c r="D132" s="732">
        <f t="shared" si="99"/>
        <v>0</v>
      </c>
      <c r="E132" s="732">
        <f t="shared" si="99"/>
        <v>0</v>
      </c>
      <c r="F132" s="732">
        <f t="shared" si="99"/>
        <v>0</v>
      </c>
      <c r="G132" s="1899">
        <f t="shared" si="99"/>
        <v>0</v>
      </c>
      <c r="H132" s="2526"/>
      <c r="I132" s="2526"/>
      <c r="J132" s="1879"/>
      <c r="K132" s="1879"/>
      <c r="L132" s="1879"/>
      <c r="M132" s="1879"/>
      <c r="N132" s="1879"/>
      <c r="O132" s="1879"/>
      <c r="P132" s="2524">
        <f t="shared" ref="P132:X132" si="114">P72</f>
        <v>0</v>
      </c>
      <c r="Q132" s="2524">
        <f t="shared" si="114"/>
        <v>0</v>
      </c>
      <c r="R132" s="2524">
        <f t="shared" si="114"/>
        <v>0</v>
      </c>
      <c r="S132" s="2524">
        <f t="shared" si="114"/>
        <v>0</v>
      </c>
      <c r="T132" s="2524">
        <f t="shared" si="114"/>
        <v>0</v>
      </c>
      <c r="U132" s="2524">
        <f t="shared" si="114"/>
        <v>0</v>
      </c>
      <c r="V132" s="2524">
        <f t="shared" si="114"/>
        <v>0</v>
      </c>
      <c r="W132" s="2524">
        <f t="shared" si="114"/>
        <v>0</v>
      </c>
      <c r="X132" s="2524">
        <f t="shared" si="114"/>
        <v>0</v>
      </c>
      <c r="Y132" s="909">
        <f t="shared" si="105"/>
        <v>0</v>
      </c>
      <c r="Z132" s="902">
        <f t="shared" si="103"/>
        <v>0</v>
      </c>
    </row>
    <row r="133" spans="1:26" s="837" customFormat="1" x14ac:dyDescent="0.25">
      <c r="A133" s="217">
        <v>1</v>
      </c>
      <c r="B133" s="176" t="s">
        <v>314</v>
      </c>
      <c r="C133" s="2526"/>
      <c r="D133" s="732">
        <f t="shared" si="99"/>
        <v>0</v>
      </c>
      <c r="E133" s="732">
        <f t="shared" si="99"/>
        <v>0</v>
      </c>
      <c r="F133" s="732">
        <f t="shared" si="99"/>
        <v>0</v>
      </c>
      <c r="G133" s="1899" t="e">
        <f t="shared" si="99"/>
        <v>#DIV/0!</v>
      </c>
      <c r="H133" s="2526"/>
      <c r="I133" s="2526"/>
      <c r="J133" s="1879"/>
      <c r="K133" s="1879"/>
      <c r="L133" s="1879"/>
      <c r="M133" s="1879"/>
      <c r="N133" s="1879"/>
      <c r="O133" s="1879"/>
      <c r="P133" s="2524">
        <f t="shared" ref="P133:X133" si="115">P73</f>
        <v>0</v>
      </c>
      <c r="Q133" s="2524">
        <f t="shared" si="115"/>
        <v>0</v>
      </c>
      <c r="R133" s="2524">
        <f t="shared" si="115"/>
        <v>0</v>
      </c>
      <c r="S133" s="2524">
        <f t="shared" si="115"/>
        <v>0</v>
      </c>
      <c r="T133" s="2524">
        <f t="shared" si="115"/>
        <v>0</v>
      </c>
      <c r="U133" s="2524">
        <f t="shared" si="115"/>
        <v>0</v>
      </c>
      <c r="V133" s="2524">
        <f t="shared" si="115"/>
        <v>0</v>
      </c>
      <c r="W133" s="2524">
        <f t="shared" si="115"/>
        <v>0</v>
      </c>
      <c r="X133" s="2524">
        <f t="shared" si="115"/>
        <v>0</v>
      </c>
      <c r="Y133" s="909">
        <f t="shared" si="105"/>
        <v>0</v>
      </c>
      <c r="Z133" s="902">
        <f t="shared" si="103"/>
        <v>0</v>
      </c>
    </row>
    <row r="134" spans="1:26" s="837" customFormat="1" x14ac:dyDescent="0.25">
      <c r="A134" s="217">
        <v>1</v>
      </c>
      <c r="B134" s="296" t="s">
        <v>315</v>
      </c>
      <c r="C134" s="2526"/>
      <c r="D134" s="732">
        <f t="shared" si="99"/>
        <v>0</v>
      </c>
      <c r="E134" s="732">
        <f t="shared" si="99"/>
        <v>0</v>
      </c>
      <c r="F134" s="732">
        <f t="shared" si="99"/>
        <v>0</v>
      </c>
      <c r="G134" s="1899" t="e">
        <f t="shared" si="99"/>
        <v>#DIV/0!</v>
      </c>
      <c r="H134" s="2526"/>
      <c r="I134" s="2526"/>
      <c r="J134" s="1879"/>
      <c r="K134" s="1879"/>
      <c r="L134" s="1879"/>
      <c r="M134" s="1879"/>
      <c r="N134" s="1879"/>
      <c r="O134" s="1879"/>
      <c r="P134" s="2524">
        <f t="shared" ref="P134:X135" si="116">P74</f>
        <v>0</v>
      </c>
      <c r="Q134" s="2524">
        <f t="shared" si="116"/>
        <v>0</v>
      </c>
      <c r="R134" s="2524">
        <f t="shared" si="116"/>
        <v>0</v>
      </c>
      <c r="S134" s="2524">
        <f t="shared" si="116"/>
        <v>0</v>
      </c>
      <c r="T134" s="2524">
        <f t="shared" si="116"/>
        <v>0</v>
      </c>
      <c r="U134" s="2524">
        <f t="shared" si="116"/>
        <v>0</v>
      </c>
      <c r="V134" s="2524">
        <f t="shared" si="116"/>
        <v>0</v>
      </c>
      <c r="W134" s="2524">
        <f t="shared" si="116"/>
        <v>0</v>
      </c>
      <c r="X134" s="2524">
        <f t="shared" si="116"/>
        <v>0</v>
      </c>
      <c r="Y134" s="909">
        <f t="shared" si="105"/>
        <v>0</v>
      </c>
      <c r="Z134" s="902">
        <f t="shared" si="103"/>
        <v>0</v>
      </c>
    </row>
    <row r="135" spans="1:26" s="837" customFormat="1" ht="30" x14ac:dyDescent="0.25">
      <c r="A135" s="217"/>
      <c r="B135" s="296" t="s">
        <v>682</v>
      </c>
      <c r="C135" s="2526"/>
      <c r="D135" s="732">
        <f t="shared" si="99"/>
        <v>0</v>
      </c>
      <c r="E135" s="732">
        <f t="shared" si="99"/>
        <v>0</v>
      </c>
      <c r="F135" s="732">
        <f t="shared" si="99"/>
        <v>0</v>
      </c>
      <c r="G135" s="1899">
        <f t="shared" si="99"/>
        <v>0</v>
      </c>
      <c r="H135" s="2526"/>
      <c r="I135" s="2526"/>
      <c r="J135" s="1879"/>
      <c r="K135" s="1879"/>
      <c r="L135" s="1879"/>
      <c r="M135" s="1879"/>
      <c r="N135" s="1879"/>
      <c r="O135" s="1879"/>
      <c r="P135" s="2524">
        <f t="shared" si="116"/>
        <v>0</v>
      </c>
      <c r="Q135" s="2524">
        <f t="shared" si="116"/>
        <v>0</v>
      </c>
      <c r="R135" s="2524">
        <f t="shared" si="116"/>
        <v>0</v>
      </c>
      <c r="S135" s="2524">
        <f t="shared" si="116"/>
        <v>0</v>
      </c>
      <c r="T135" s="2524">
        <f t="shared" si="116"/>
        <v>0</v>
      </c>
      <c r="U135" s="2524">
        <f t="shared" si="116"/>
        <v>0</v>
      </c>
      <c r="V135" s="2524">
        <f t="shared" si="116"/>
        <v>0</v>
      </c>
      <c r="W135" s="2524">
        <f t="shared" si="116"/>
        <v>0</v>
      </c>
      <c r="X135" s="2524">
        <f t="shared" si="116"/>
        <v>0</v>
      </c>
      <c r="Y135" s="909"/>
      <c r="Z135" s="902"/>
    </row>
    <row r="136" spans="1:26" s="837" customFormat="1" ht="86.25" x14ac:dyDescent="0.25">
      <c r="A136" s="217">
        <v>1</v>
      </c>
      <c r="B136" s="178" t="s">
        <v>466</v>
      </c>
      <c r="C136" s="2526"/>
      <c r="D136" s="732">
        <f t="shared" si="99"/>
        <v>0</v>
      </c>
      <c r="E136" s="732">
        <f t="shared" si="99"/>
        <v>0</v>
      </c>
      <c r="F136" s="732">
        <f t="shared" si="99"/>
        <v>0</v>
      </c>
      <c r="G136" s="1899" t="e">
        <f t="shared" si="99"/>
        <v>#DIV/0!</v>
      </c>
      <c r="H136" s="2526"/>
      <c r="I136" s="2526"/>
      <c r="J136" s="1879"/>
      <c r="K136" s="1879"/>
      <c r="L136" s="1879"/>
      <c r="M136" s="1879"/>
      <c r="N136" s="1879"/>
      <c r="O136" s="1879"/>
      <c r="P136" s="2524">
        <f t="shared" ref="P136:X136" si="117">P76</f>
        <v>0</v>
      </c>
      <c r="Q136" s="2524">
        <f t="shared" si="117"/>
        <v>0</v>
      </c>
      <c r="R136" s="2524">
        <f t="shared" si="117"/>
        <v>0</v>
      </c>
      <c r="S136" s="2524">
        <f t="shared" si="117"/>
        <v>0</v>
      </c>
      <c r="T136" s="2524">
        <f t="shared" si="117"/>
        <v>0</v>
      </c>
      <c r="U136" s="2524">
        <f t="shared" si="117"/>
        <v>0</v>
      </c>
      <c r="V136" s="2524">
        <f t="shared" si="117"/>
        <v>0</v>
      </c>
      <c r="W136" s="2524">
        <f t="shared" si="117"/>
        <v>0</v>
      </c>
      <c r="X136" s="2524">
        <f t="shared" si="117"/>
        <v>0</v>
      </c>
      <c r="Y136" s="909"/>
      <c r="Z136" s="902">
        <f t="shared" ref="Z136:Z141" si="118">Z76</f>
        <v>0</v>
      </c>
    </row>
    <row r="137" spans="1:26" s="837" customFormat="1" x14ac:dyDescent="0.25">
      <c r="A137" s="217">
        <v>1</v>
      </c>
      <c r="B137" s="178" t="s">
        <v>256</v>
      </c>
      <c r="C137" s="2526"/>
      <c r="D137" s="732">
        <f t="shared" si="99"/>
        <v>0</v>
      </c>
      <c r="E137" s="732">
        <f t="shared" si="99"/>
        <v>0</v>
      </c>
      <c r="F137" s="732">
        <f t="shared" si="99"/>
        <v>0</v>
      </c>
      <c r="G137" s="1899" t="e">
        <f t="shared" si="99"/>
        <v>#DIV/0!</v>
      </c>
      <c r="H137" s="2526"/>
      <c r="I137" s="2526"/>
      <c r="J137" s="1879"/>
      <c r="K137" s="1879"/>
      <c r="L137" s="1879"/>
      <c r="M137" s="1879"/>
      <c r="N137" s="1879"/>
      <c r="O137" s="1879"/>
      <c r="P137" s="2524">
        <f t="shared" ref="P137:X137" si="119">P77</f>
        <v>0</v>
      </c>
      <c r="Q137" s="2524">
        <f t="shared" si="119"/>
        <v>0</v>
      </c>
      <c r="R137" s="2524">
        <f t="shared" si="119"/>
        <v>0</v>
      </c>
      <c r="S137" s="2524">
        <f t="shared" si="119"/>
        <v>0</v>
      </c>
      <c r="T137" s="2524">
        <f t="shared" si="119"/>
        <v>0</v>
      </c>
      <c r="U137" s="2524">
        <f t="shared" si="119"/>
        <v>0</v>
      </c>
      <c r="V137" s="2524">
        <f t="shared" si="119"/>
        <v>0</v>
      </c>
      <c r="W137" s="2524">
        <f t="shared" si="119"/>
        <v>0</v>
      </c>
      <c r="X137" s="2524">
        <f t="shared" si="119"/>
        <v>0</v>
      </c>
      <c r="Y137" s="909">
        <f>Y77</f>
        <v>0</v>
      </c>
      <c r="Z137" s="902">
        <f t="shared" si="118"/>
        <v>0</v>
      </c>
    </row>
    <row r="138" spans="1:26" s="837" customFormat="1" ht="29.25" x14ac:dyDescent="0.25">
      <c r="A138" s="217">
        <v>1</v>
      </c>
      <c r="B138" s="178" t="s">
        <v>269</v>
      </c>
      <c r="C138" s="2526"/>
      <c r="D138" s="732">
        <f t="shared" si="99"/>
        <v>0</v>
      </c>
      <c r="E138" s="732">
        <f t="shared" si="99"/>
        <v>0</v>
      </c>
      <c r="F138" s="732">
        <f t="shared" si="99"/>
        <v>0</v>
      </c>
      <c r="G138" s="1899" t="e">
        <f t="shared" si="99"/>
        <v>#DIV/0!</v>
      </c>
      <c r="H138" s="2526"/>
      <c r="I138" s="2526"/>
      <c r="J138" s="1879"/>
      <c r="K138" s="1879"/>
      <c r="L138" s="1879"/>
      <c r="M138" s="1879"/>
      <c r="N138" s="1879"/>
      <c r="O138" s="1879"/>
      <c r="P138" s="2524">
        <f t="shared" ref="P138:X138" si="120">P78</f>
        <v>0</v>
      </c>
      <c r="Q138" s="2524">
        <f t="shared" si="120"/>
        <v>0</v>
      </c>
      <c r="R138" s="2524">
        <f t="shared" si="120"/>
        <v>0</v>
      </c>
      <c r="S138" s="2524">
        <f t="shared" si="120"/>
        <v>0</v>
      </c>
      <c r="T138" s="2524">
        <f t="shared" si="120"/>
        <v>0</v>
      </c>
      <c r="U138" s="2524">
        <f t="shared" si="120"/>
        <v>0</v>
      </c>
      <c r="V138" s="2524">
        <f t="shared" si="120"/>
        <v>0</v>
      </c>
      <c r="W138" s="2524">
        <f t="shared" si="120"/>
        <v>0</v>
      </c>
      <c r="X138" s="2524">
        <f t="shared" si="120"/>
        <v>0</v>
      </c>
      <c r="Y138" s="909">
        <f>Y78</f>
        <v>0</v>
      </c>
      <c r="Z138" s="902">
        <f t="shared" si="118"/>
        <v>0</v>
      </c>
    </row>
    <row r="139" spans="1:26" s="837" customFormat="1" ht="29.25" x14ac:dyDescent="0.25">
      <c r="A139" s="217">
        <v>1</v>
      </c>
      <c r="B139" s="178" t="s">
        <v>257</v>
      </c>
      <c r="C139" s="2526"/>
      <c r="D139" s="732">
        <f t="shared" si="99"/>
        <v>0</v>
      </c>
      <c r="E139" s="732">
        <f t="shared" si="99"/>
        <v>0</v>
      </c>
      <c r="F139" s="732">
        <f t="shared" si="99"/>
        <v>0</v>
      </c>
      <c r="G139" s="732" t="e">
        <f t="shared" si="99"/>
        <v>#DIV/0!</v>
      </c>
      <c r="H139" s="2526"/>
      <c r="I139" s="2526"/>
      <c r="J139" s="1879"/>
      <c r="K139" s="1879"/>
      <c r="L139" s="1879"/>
      <c r="M139" s="1879"/>
      <c r="N139" s="1879"/>
      <c r="O139" s="1879"/>
      <c r="P139" s="2524">
        <f t="shared" ref="P139:X139" si="121">P79</f>
        <v>0</v>
      </c>
      <c r="Q139" s="2524">
        <f t="shared" si="121"/>
        <v>0</v>
      </c>
      <c r="R139" s="2524">
        <f t="shared" si="121"/>
        <v>0</v>
      </c>
      <c r="S139" s="2524">
        <f t="shared" si="121"/>
        <v>0</v>
      </c>
      <c r="T139" s="2524">
        <f t="shared" si="121"/>
        <v>0</v>
      </c>
      <c r="U139" s="2524">
        <f t="shared" si="121"/>
        <v>0</v>
      </c>
      <c r="V139" s="2524">
        <f t="shared" si="121"/>
        <v>0</v>
      </c>
      <c r="W139" s="2524">
        <f t="shared" si="121"/>
        <v>0</v>
      </c>
      <c r="X139" s="2524">
        <f t="shared" si="121"/>
        <v>0</v>
      </c>
      <c r="Y139" s="909">
        <f>Y79</f>
        <v>0</v>
      </c>
      <c r="Z139" s="902">
        <f t="shared" si="118"/>
        <v>0</v>
      </c>
    </row>
    <row r="140" spans="1:26" s="837" customFormat="1" ht="29.25" x14ac:dyDescent="0.25">
      <c r="A140" s="217">
        <v>1</v>
      </c>
      <c r="B140" s="178" t="s">
        <v>258</v>
      </c>
      <c r="C140" s="2526"/>
      <c r="D140" s="732">
        <f t="shared" si="99"/>
        <v>0</v>
      </c>
      <c r="E140" s="732">
        <f t="shared" si="99"/>
        <v>0</v>
      </c>
      <c r="F140" s="732">
        <f t="shared" si="99"/>
        <v>0</v>
      </c>
      <c r="G140" s="1899" t="e">
        <f t="shared" si="99"/>
        <v>#DIV/0!</v>
      </c>
      <c r="H140" s="2526"/>
      <c r="I140" s="2526"/>
      <c r="J140" s="1879"/>
      <c r="K140" s="1879"/>
      <c r="L140" s="1879"/>
      <c r="M140" s="1879"/>
      <c r="N140" s="1879"/>
      <c r="O140" s="1879"/>
      <c r="P140" s="2524"/>
      <c r="Q140" s="2524"/>
      <c r="R140" s="2524"/>
      <c r="S140" s="2524"/>
      <c r="T140" s="2524"/>
      <c r="U140" s="2524"/>
      <c r="V140" s="2524"/>
      <c r="W140" s="2524"/>
      <c r="X140" s="2524"/>
      <c r="Y140" s="909">
        <f>Y80</f>
        <v>0</v>
      </c>
      <c r="Z140" s="902">
        <f t="shared" si="118"/>
        <v>0</v>
      </c>
    </row>
    <row r="141" spans="1:26" s="837" customFormat="1" x14ac:dyDescent="0.25">
      <c r="A141" s="217">
        <v>1</v>
      </c>
      <c r="B141" s="546" t="s">
        <v>133</v>
      </c>
      <c r="C141" s="2526"/>
      <c r="D141" s="1888">
        <f t="shared" si="99"/>
        <v>0</v>
      </c>
      <c r="E141" s="1888">
        <f t="shared" si="99"/>
        <v>0</v>
      </c>
      <c r="F141" s="1888">
        <f t="shared" si="99"/>
        <v>0</v>
      </c>
      <c r="G141" s="1899" t="e">
        <f t="shared" si="99"/>
        <v>#DIV/0!</v>
      </c>
      <c r="H141" s="2526"/>
      <c r="I141" s="2526"/>
      <c r="J141" s="1879"/>
      <c r="K141" s="1879"/>
      <c r="L141" s="1879"/>
      <c r="M141" s="1879"/>
      <c r="N141" s="1879"/>
      <c r="O141" s="1879"/>
      <c r="P141" s="2524">
        <f t="shared" ref="P141:X141" si="122">P81</f>
        <v>0</v>
      </c>
      <c r="Q141" s="1888">
        <f t="shared" si="122"/>
        <v>0</v>
      </c>
      <c r="R141" s="1888">
        <f t="shared" si="122"/>
        <v>0</v>
      </c>
      <c r="S141" s="1888">
        <f t="shared" si="122"/>
        <v>0</v>
      </c>
      <c r="T141" s="1888">
        <f t="shared" si="122"/>
        <v>0</v>
      </c>
      <c r="U141" s="1888">
        <f t="shared" si="122"/>
        <v>0</v>
      </c>
      <c r="V141" s="1888">
        <f t="shared" si="122"/>
        <v>0</v>
      </c>
      <c r="W141" s="1888">
        <f t="shared" si="122"/>
        <v>0</v>
      </c>
      <c r="X141" s="1888">
        <f t="shared" si="122"/>
        <v>0</v>
      </c>
      <c r="Y141" s="909" t="e">
        <f>SUM(#REF!)</f>
        <v>#REF!</v>
      </c>
      <c r="Z141" s="902">
        <f t="shared" si="118"/>
        <v>0</v>
      </c>
    </row>
    <row r="142" spans="1:26" x14ac:dyDescent="0.25">
      <c r="A142" s="217">
        <v>1</v>
      </c>
      <c r="B142" s="2466" t="s">
        <v>75</v>
      </c>
      <c r="C142" s="2928"/>
      <c r="D142" s="2929">
        <f>D35</f>
        <v>0</v>
      </c>
      <c r="E142" s="2929">
        <f>E35</f>
        <v>0</v>
      </c>
      <c r="F142" s="2929">
        <f>F35</f>
        <v>0</v>
      </c>
      <c r="G142" s="2929" t="e">
        <f>F142/E142*100</f>
        <v>#DIV/0!</v>
      </c>
      <c r="H142" s="373">
        <f t="shared" ref="H142:P142" si="123">H35</f>
        <v>0</v>
      </c>
      <c r="I142" s="2927" t="e">
        <f t="shared" si="123"/>
        <v>#DIV/0!</v>
      </c>
      <c r="J142" s="2929">
        <f t="shared" si="123"/>
        <v>0</v>
      </c>
      <c r="K142" s="2929">
        <f t="shared" si="123"/>
        <v>0</v>
      </c>
      <c r="L142" s="2929">
        <f t="shared" si="123"/>
        <v>0</v>
      </c>
      <c r="M142" s="1878" t="e">
        <f t="shared" si="123"/>
        <v>#DIV/0!</v>
      </c>
      <c r="N142" s="2929">
        <f t="shared" si="123"/>
        <v>0</v>
      </c>
      <c r="O142" s="1878" t="e">
        <f t="shared" si="123"/>
        <v>#DIV/0!</v>
      </c>
      <c r="P142" s="2930">
        <f t="shared" si="123"/>
        <v>0</v>
      </c>
      <c r="Q142" s="2807"/>
      <c r="R142" s="2930"/>
      <c r="S142" s="2930"/>
      <c r="T142" s="2930"/>
      <c r="U142" s="2930"/>
      <c r="V142" s="2930"/>
      <c r="W142" s="2930"/>
      <c r="X142" s="2930"/>
      <c r="Y142" s="2931" t="e">
        <f>SUM(#REF!)</f>
        <v>#REF!</v>
      </c>
      <c r="Z142" s="2589" t="e">
        <f>SUM(#REF!)</f>
        <v>#REF!</v>
      </c>
    </row>
    <row r="143" spans="1:26" x14ac:dyDescent="0.25">
      <c r="A143" s="217">
        <v>1</v>
      </c>
      <c r="B143" s="2189" t="s">
        <v>16</v>
      </c>
      <c r="C143" s="2671"/>
      <c r="D143" s="2007">
        <f t="shared" ref="D143:F144" si="124">D38</f>
        <v>0</v>
      </c>
      <c r="E143" s="2007">
        <f t="shared" si="124"/>
        <v>0</v>
      </c>
      <c r="F143" s="2007">
        <f t="shared" si="124"/>
        <v>0</v>
      </c>
      <c r="G143" s="2007" t="e">
        <f>F143/E143*100</f>
        <v>#DIV/0!</v>
      </c>
      <c r="H143" s="373" t="e">
        <f t="shared" ref="H143:P143" si="125">H38</f>
        <v>#DIV/0!</v>
      </c>
      <c r="I143" s="2927" t="e">
        <f t="shared" si="125"/>
        <v>#DIV/0!</v>
      </c>
      <c r="J143" s="2007">
        <f t="shared" si="125"/>
        <v>0</v>
      </c>
      <c r="K143" s="2007">
        <f t="shared" si="125"/>
        <v>0</v>
      </c>
      <c r="L143" s="2007">
        <f t="shared" si="125"/>
        <v>0</v>
      </c>
      <c r="M143" s="1878" t="e">
        <f t="shared" si="125"/>
        <v>#DIV/0!</v>
      </c>
      <c r="N143" s="2007">
        <f t="shared" si="125"/>
        <v>0</v>
      </c>
      <c r="O143" s="1878" t="e">
        <f t="shared" si="125"/>
        <v>#DIV/0!</v>
      </c>
      <c r="P143" s="2729">
        <f t="shared" si="125"/>
        <v>0</v>
      </c>
      <c r="Q143" s="2729"/>
      <c r="R143" s="2729"/>
      <c r="S143" s="2729"/>
      <c r="T143" s="2729"/>
      <c r="U143" s="2729"/>
      <c r="V143" s="2729"/>
      <c r="W143" s="2729"/>
      <c r="X143" s="2729"/>
      <c r="Y143" s="2008" t="e">
        <f>SUM(#REF!)</f>
        <v>#REF!</v>
      </c>
      <c r="Z143" s="2932" t="e">
        <f>SUM(#REF!)</f>
        <v>#REF!</v>
      </c>
    </row>
    <row r="144" spans="1:26" ht="29.25" x14ac:dyDescent="0.25">
      <c r="A144" s="217">
        <v>1</v>
      </c>
      <c r="B144" s="703" t="s">
        <v>134</v>
      </c>
      <c r="C144" s="289"/>
      <c r="D144" s="2527">
        <f t="shared" si="124"/>
        <v>0</v>
      </c>
      <c r="E144" s="2527">
        <f t="shared" si="124"/>
        <v>0</v>
      </c>
      <c r="F144" s="2527">
        <f t="shared" si="124"/>
        <v>0</v>
      </c>
      <c r="G144" s="2527" t="e">
        <f>F144/E144*100</f>
        <v>#DIV/0!</v>
      </c>
      <c r="H144" s="373" t="e">
        <f t="shared" ref="H144:P144" si="126">H39</f>
        <v>#DIV/0!</v>
      </c>
      <c r="I144" s="2927" t="e">
        <f t="shared" si="126"/>
        <v>#DIV/0!</v>
      </c>
      <c r="J144" s="2527">
        <f t="shared" si="126"/>
        <v>0</v>
      </c>
      <c r="K144" s="2527">
        <f t="shared" si="126"/>
        <v>0</v>
      </c>
      <c r="L144" s="2527">
        <f t="shared" si="126"/>
        <v>0</v>
      </c>
      <c r="M144" s="1878" t="e">
        <f t="shared" si="126"/>
        <v>#DIV/0!</v>
      </c>
      <c r="N144" s="2527">
        <f t="shared" si="126"/>
        <v>0</v>
      </c>
      <c r="O144" s="1878" t="e">
        <f t="shared" si="126"/>
        <v>#DIV/0!</v>
      </c>
      <c r="P144" s="2723">
        <f t="shared" si="126"/>
        <v>0</v>
      </c>
      <c r="Q144" s="2723">
        <f t="shared" ref="Q144:X144" si="127">Q39</f>
        <v>0</v>
      </c>
      <c r="R144" s="2723">
        <f t="shared" si="127"/>
        <v>0</v>
      </c>
      <c r="S144" s="2723">
        <f t="shared" si="127"/>
        <v>0</v>
      </c>
      <c r="T144" s="2723">
        <f t="shared" si="127"/>
        <v>0</v>
      </c>
      <c r="U144" s="2723">
        <f t="shared" si="127"/>
        <v>0</v>
      </c>
      <c r="V144" s="2723">
        <f t="shared" si="127"/>
        <v>0</v>
      </c>
      <c r="W144" s="2723">
        <f t="shared" si="127"/>
        <v>0</v>
      </c>
      <c r="X144" s="2723">
        <f t="shared" si="127"/>
        <v>0</v>
      </c>
      <c r="Y144" s="2259" t="e">
        <f>#REF!</f>
        <v>#REF!</v>
      </c>
      <c r="Z144" s="919" t="e">
        <f>SUM(#REF!)</f>
        <v>#REF!</v>
      </c>
    </row>
    <row r="145" spans="1:26" x14ac:dyDescent="0.25">
      <c r="A145" s="217">
        <v>1</v>
      </c>
      <c r="B145" s="2933" t="s">
        <v>194</v>
      </c>
      <c r="C145" s="2934"/>
      <c r="D145" s="2935">
        <f t="shared" ref="D145:G148" si="128">D82</f>
        <v>0</v>
      </c>
      <c r="E145" s="2935">
        <f t="shared" si="128"/>
        <v>0</v>
      </c>
      <c r="F145" s="2935">
        <f t="shared" si="128"/>
        <v>0</v>
      </c>
      <c r="G145" s="2936" t="e">
        <f t="shared" si="128"/>
        <v>#DIV/0!</v>
      </c>
      <c r="H145" s="370"/>
      <c r="I145" s="2937"/>
      <c r="J145" s="2935"/>
      <c r="K145" s="2935"/>
      <c r="L145" s="2935"/>
      <c r="M145" s="2106"/>
      <c r="N145" s="2935"/>
      <c r="O145" s="2106"/>
      <c r="P145" s="2733">
        <f t="shared" ref="P145:Z145" si="129">P82</f>
        <v>0</v>
      </c>
      <c r="Q145" s="2733">
        <f t="shared" si="129"/>
        <v>0</v>
      </c>
      <c r="R145" s="2733">
        <f t="shared" si="129"/>
        <v>0</v>
      </c>
      <c r="S145" s="2733">
        <f t="shared" si="129"/>
        <v>0</v>
      </c>
      <c r="T145" s="2733">
        <f t="shared" si="129"/>
        <v>0</v>
      </c>
      <c r="U145" s="2733">
        <f t="shared" si="129"/>
        <v>0</v>
      </c>
      <c r="V145" s="2733">
        <f t="shared" si="129"/>
        <v>0</v>
      </c>
      <c r="W145" s="2733">
        <f t="shared" si="129"/>
        <v>0</v>
      </c>
      <c r="X145" s="2733">
        <f t="shared" si="129"/>
        <v>0</v>
      </c>
      <c r="Y145" s="2697">
        <f t="shared" si="129"/>
        <v>0</v>
      </c>
      <c r="Z145" s="921">
        <f t="shared" si="129"/>
        <v>0</v>
      </c>
    </row>
    <row r="146" spans="1:26" x14ac:dyDescent="0.25">
      <c r="A146" s="217">
        <v>1</v>
      </c>
      <c r="B146" s="2938" t="s">
        <v>195</v>
      </c>
      <c r="C146" s="2939"/>
      <c r="D146" s="2005">
        <f t="shared" si="128"/>
        <v>0</v>
      </c>
      <c r="E146" s="2005">
        <f t="shared" si="128"/>
        <v>0</v>
      </c>
      <c r="F146" s="2005">
        <f t="shared" si="128"/>
        <v>0</v>
      </c>
      <c r="G146" s="2527" t="e">
        <f t="shared" si="128"/>
        <v>#DIV/0!</v>
      </c>
      <c r="H146" s="374"/>
      <c r="I146" s="2940"/>
      <c r="J146" s="2941"/>
      <c r="K146" s="2941"/>
      <c r="L146" s="2941"/>
      <c r="M146" s="1907"/>
      <c r="N146" s="2941"/>
      <c r="O146" s="1907"/>
      <c r="P146" s="2735">
        <f t="shared" ref="P146:Z146" si="130">P83</f>
        <v>0</v>
      </c>
      <c r="Q146" s="2735">
        <f t="shared" si="130"/>
        <v>0</v>
      </c>
      <c r="R146" s="2735">
        <f t="shared" si="130"/>
        <v>0</v>
      </c>
      <c r="S146" s="2735">
        <f t="shared" si="130"/>
        <v>0</v>
      </c>
      <c r="T146" s="2735">
        <f t="shared" si="130"/>
        <v>0</v>
      </c>
      <c r="U146" s="2735">
        <f t="shared" si="130"/>
        <v>0</v>
      </c>
      <c r="V146" s="2735">
        <f t="shared" si="130"/>
        <v>0</v>
      </c>
      <c r="W146" s="2735">
        <f t="shared" si="130"/>
        <v>0</v>
      </c>
      <c r="X146" s="2735">
        <f t="shared" si="130"/>
        <v>0</v>
      </c>
      <c r="Y146" s="2006">
        <f t="shared" si="130"/>
        <v>0</v>
      </c>
      <c r="Z146" s="927">
        <f t="shared" si="130"/>
        <v>0</v>
      </c>
    </row>
    <row r="147" spans="1:26" x14ac:dyDescent="0.25">
      <c r="A147" s="217">
        <v>1</v>
      </c>
      <c r="B147" s="2943" t="s">
        <v>196</v>
      </c>
      <c r="C147" s="2939"/>
      <c r="D147" s="2941">
        <f t="shared" si="128"/>
        <v>0</v>
      </c>
      <c r="E147" s="2941">
        <f t="shared" si="128"/>
        <v>0</v>
      </c>
      <c r="F147" s="2941">
        <f t="shared" si="128"/>
        <v>0</v>
      </c>
      <c r="G147" s="2941" t="e">
        <f t="shared" si="128"/>
        <v>#DIV/0!</v>
      </c>
      <c r="H147" s="374"/>
      <c r="I147" s="2940"/>
      <c r="J147" s="2941"/>
      <c r="K147" s="2941"/>
      <c r="L147" s="2941"/>
      <c r="M147" s="1907"/>
      <c r="N147" s="2941"/>
      <c r="O147" s="1907"/>
      <c r="P147" s="2735">
        <f t="shared" ref="P147:Z147" si="131">P84</f>
        <v>0</v>
      </c>
      <c r="Q147" s="2735">
        <f t="shared" si="131"/>
        <v>0</v>
      </c>
      <c r="R147" s="2735">
        <f t="shared" si="131"/>
        <v>0</v>
      </c>
      <c r="S147" s="2735">
        <f t="shared" si="131"/>
        <v>0</v>
      </c>
      <c r="T147" s="2735">
        <f t="shared" si="131"/>
        <v>0</v>
      </c>
      <c r="U147" s="2735">
        <f t="shared" si="131"/>
        <v>0</v>
      </c>
      <c r="V147" s="2735">
        <f t="shared" si="131"/>
        <v>0</v>
      </c>
      <c r="W147" s="2735">
        <f t="shared" si="131"/>
        <v>0</v>
      </c>
      <c r="X147" s="2735">
        <f t="shared" si="131"/>
        <v>0</v>
      </c>
      <c r="Y147" s="2942">
        <f t="shared" si="131"/>
        <v>0</v>
      </c>
      <c r="Z147" s="927">
        <f t="shared" si="131"/>
        <v>0</v>
      </c>
    </row>
    <row r="148" spans="1:26" ht="29.25" thickBot="1" x14ac:dyDescent="0.3">
      <c r="A148" s="217">
        <v>1</v>
      </c>
      <c r="B148" s="704" t="s">
        <v>201</v>
      </c>
      <c r="C148" s="2944"/>
      <c r="D148" s="2945">
        <f t="shared" si="128"/>
        <v>0</v>
      </c>
      <c r="E148" s="2945">
        <f t="shared" si="128"/>
        <v>0</v>
      </c>
      <c r="F148" s="2945">
        <f t="shared" si="128"/>
        <v>0</v>
      </c>
      <c r="G148" s="2011" t="e">
        <f t="shared" si="128"/>
        <v>#DIV/0!</v>
      </c>
      <c r="H148" s="377"/>
      <c r="I148" s="2946"/>
      <c r="J148" s="2011"/>
      <c r="K148" s="2011"/>
      <c r="L148" s="2011"/>
      <c r="M148" s="1923"/>
      <c r="N148" s="2011"/>
      <c r="O148" s="1923"/>
      <c r="P148" s="2689">
        <f t="shared" ref="P148:Z148" si="132">P85</f>
        <v>0</v>
      </c>
      <c r="Q148" s="2689">
        <f t="shared" si="132"/>
        <v>0</v>
      </c>
      <c r="R148" s="2689">
        <f t="shared" si="132"/>
        <v>0</v>
      </c>
      <c r="S148" s="2689">
        <f t="shared" si="132"/>
        <v>0</v>
      </c>
      <c r="T148" s="2689">
        <f t="shared" si="132"/>
        <v>0</v>
      </c>
      <c r="U148" s="2689">
        <f t="shared" si="132"/>
        <v>0</v>
      </c>
      <c r="V148" s="2689">
        <f t="shared" si="132"/>
        <v>0</v>
      </c>
      <c r="W148" s="2689">
        <f t="shared" si="132"/>
        <v>0</v>
      </c>
      <c r="X148" s="2689">
        <f t="shared" si="132"/>
        <v>0</v>
      </c>
      <c r="Y148" s="2947">
        <f t="shared" si="132"/>
        <v>0</v>
      </c>
      <c r="Z148" s="2692">
        <f t="shared" si="132"/>
        <v>0</v>
      </c>
    </row>
    <row r="149" spans="1:26" ht="20.100000000000001" customHeight="1" x14ac:dyDescent="0.25">
      <c r="A149" s="217">
        <v>1</v>
      </c>
    </row>
    <row r="150" spans="1:26" ht="20.100000000000001" customHeight="1" x14ac:dyDescent="0.25">
      <c r="A150" s="217">
        <v>1</v>
      </c>
      <c r="B150" s="405"/>
      <c r="C150" s="405"/>
      <c r="D150" s="721"/>
      <c r="E150" s="721"/>
      <c r="F150" s="721"/>
      <c r="G150" s="721"/>
      <c r="H150" s="721"/>
      <c r="I150" s="721"/>
      <c r="J150" s="721"/>
      <c r="K150" s="721"/>
      <c r="L150" s="721"/>
    </row>
  </sheetData>
  <autoFilter ref="B7:AA150"/>
  <mergeCells count="17">
    <mergeCell ref="Y4:Z4"/>
    <mergeCell ref="V4:V6"/>
    <mergeCell ref="T4:T6"/>
    <mergeCell ref="B1:X1"/>
    <mergeCell ref="R4:R6"/>
    <mergeCell ref="U4:U6"/>
    <mergeCell ref="W4:W6"/>
    <mergeCell ref="X4:X6"/>
    <mergeCell ref="N4:N6"/>
    <mergeCell ref="C4:C6"/>
    <mergeCell ref="O4:O6"/>
    <mergeCell ref="D4:G5"/>
    <mergeCell ref="Q4:Q6"/>
    <mergeCell ref="H4:I5"/>
    <mergeCell ref="J4:M5"/>
    <mergeCell ref="S4:S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59"/>
  <sheetViews>
    <sheetView zoomScale="80" zoomScaleNormal="80" zoomScaleSheetLayoutView="85" workbookViewId="0">
      <pane xSplit="1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K182" sqref="K182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hidden="1" customWidth="1"/>
    <col min="4" max="4" width="12.85546875" style="217" hidden="1" customWidth="1"/>
    <col min="5" max="5" width="13.28515625" style="217" customWidth="1"/>
    <col min="6" max="6" width="11.28515625" style="217" hidden="1" customWidth="1"/>
    <col min="7" max="8" width="12.7109375" style="217" hidden="1" customWidth="1"/>
    <col min="9" max="10" width="12.140625" style="217" hidden="1" customWidth="1"/>
    <col min="11" max="11" width="12.140625" style="217" customWidth="1"/>
    <col min="12" max="14" width="12.140625" style="217" hidden="1" customWidth="1"/>
    <col min="15" max="15" width="15.5703125" style="217" hidden="1" customWidth="1"/>
    <col min="16" max="16" width="15.85546875" style="217" hidden="1" customWidth="1"/>
    <col min="17" max="17" width="16.42578125" style="217" customWidth="1"/>
    <col min="18" max="22" width="12.140625" style="217" customWidth="1"/>
    <col min="23" max="23" width="14.28515625" style="217" customWidth="1"/>
    <col min="24" max="24" width="15.42578125" style="217" hidden="1" customWidth="1"/>
    <col min="25" max="25" width="14.140625" style="217" hidden="1" customWidth="1"/>
    <col min="26" max="26" width="14.140625" style="217" customWidth="1"/>
    <col min="27" max="37" width="11.42578125" style="217" customWidth="1"/>
    <col min="38" max="16384" width="11.42578125" style="217"/>
  </cols>
  <sheetData>
    <row r="1" spans="1:25" ht="42.75" customHeight="1" x14ac:dyDescent="0.25">
      <c r="A1" s="361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2025 года</v>
      </c>
      <c r="B1" s="3616"/>
      <c r="C1" s="3616"/>
      <c r="D1" s="3616"/>
      <c r="E1" s="3616"/>
      <c r="F1" s="3616"/>
      <c r="G1" s="3616"/>
      <c r="H1" s="3616"/>
      <c r="I1" s="3616"/>
      <c r="J1" s="3616"/>
      <c r="K1" s="3616"/>
      <c r="L1" s="3616"/>
      <c r="M1" s="3616"/>
      <c r="N1" s="3616"/>
      <c r="O1" s="3616"/>
      <c r="P1" s="3616"/>
      <c r="Q1" s="3616"/>
      <c r="R1" s="3616"/>
      <c r="S1" s="3616"/>
      <c r="T1" s="3616"/>
      <c r="U1" s="3616"/>
      <c r="V1" s="3616"/>
      <c r="W1" s="3616"/>
    </row>
    <row r="2" spans="1:25" ht="15" hidden="1" customHeight="1" x14ac:dyDescent="0.25">
      <c r="A2" s="2230">
        <v>1</v>
      </c>
    </row>
    <row r="3" spans="1:25" ht="21" customHeight="1" thickBot="1" x14ac:dyDescent="0.3">
      <c r="A3" s="2230"/>
    </row>
    <row r="4" spans="1:25" ht="48" customHeight="1" thickBot="1" x14ac:dyDescent="0.3">
      <c r="A4" s="1047" t="s">
        <v>3</v>
      </c>
      <c r="B4" s="3597" t="s">
        <v>142</v>
      </c>
      <c r="C4" s="3583" t="s">
        <v>138</v>
      </c>
      <c r="D4" s="3584"/>
      <c r="E4" s="3584"/>
      <c r="F4" s="3585"/>
      <c r="G4" s="3589" t="s">
        <v>641</v>
      </c>
      <c r="H4" s="3590"/>
      <c r="I4" s="3589" t="s">
        <v>642</v>
      </c>
      <c r="J4" s="3593"/>
      <c r="K4" s="3593"/>
      <c r="L4" s="3590"/>
      <c r="M4" s="3571" t="s">
        <v>143</v>
      </c>
      <c r="N4" s="3571" t="s">
        <v>144</v>
      </c>
      <c r="O4" s="3568" t="s">
        <v>645</v>
      </c>
      <c r="P4" s="3565" t="s">
        <v>712</v>
      </c>
      <c r="Q4" s="3568" t="s">
        <v>136</v>
      </c>
      <c r="R4" s="3574" t="s">
        <v>291</v>
      </c>
      <c r="S4" s="3568" t="s">
        <v>292</v>
      </c>
      <c r="T4" s="3568" t="s">
        <v>41</v>
      </c>
      <c r="U4" s="3568" t="s">
        <v>286</v>
      </c>
      <c r="V4" s="3568" t="s">
        <v>137</v>
      </c>
      <c r="W4" s="3568" t="s">
        <v>216</v>
      </c>
      <c r="X4" s="3579" t="s">
        <v>469</v>
      </c>
      <c r="Y4" s="3580"/>
    </row>
    <row r="5" spans="1:25" ht="18.75" customHeight="1" thickBot="1" x14ac:dyDescent="0.3">
      <c r="A5" s="1048"/>
      <c r="B5" s="3598"/>
      <c r="C5" s="3586"/>
      <c r="D5" s="3587"/>
      <c r="E5" s="3587"/>
      <c r="F5" s="3588"/>
      <c r="G5" s="3591"/>
      <c r="H5" s="3592"/>
      <c r="I5" s="3591"/>
      <c r="J5" s="3594"/>
      <c r="K5" s="3594"/>
      <c r="L5" s="3592"/>
      <c r="M5" s="3595"/>
      <c r="N5" s="3572"/>
      <c r="O5" s="3569"/>
      <c r="P5" s="3566"/>
      <c r="Q5" s="3569"/>
      <c r="R5" s="3575"/>
      <c r="S5" s="3577"/>
      <c r="T5" s="3569"/>
      <c r="U5" s="3577"/>
      <c r="V5" s="3569"/>
      <c r="W5" s="3569"/>
      <c r="X5" s="1049"/>
      <c r="Y5" s="1050"/>
    </row>
    <row r="6" spans="1:25" ht="32.25" customHeight="1" thickBot="1" x14ac:dyDescent="0.3">
      <c r="A6" s="1051" t="s">
        <v>4</v>
      </c>
      <c r="B6" s="3599"/>
      <c r="C6" s="192" t="s">
        <v>644</v>
      </c>
      <c r="D6" s="3308" t="str">
        <f>'1 уровень'!F8</f>
        <v>План 1 мес. 2025 г.</v>
      </c>
      <c r="E6" s="192" t="s">
        <v>139</v>
      </c>
      <c r="F6" s="192" t="s">
        <v>140</v>
      </c>
      <c r="G6" s="3308" t="s">
        <v>141</v>
      </c>
      <c r="H6" s="193" t="s">
        <v>139</v>
      </c>
      <c r="I6" s="192" t="s">
        <v>644</v>
      </c>
      <c r="J6" s="3308" t="str">
        <f>'1 уровень'!L8</f>
        <v>План 1 мес. 2025 г.</v>
      </c>
      <c r="K6" s="192" t="s">
        <v>139</v>
      </c>
      <c r="L6" s="192" t="s">
        <v>140</v>
      </c>
      <c r="M6" s="3596"/>
      <c r="N6" s="3573"/>
      <c r="O6" s="3570"/>
      <c r="P6" s="3567"/>
      <c r="Q6" s="3570"/>
      <c r="R6" s="3576"/>
      <c r="S6" s="3578"/>
      <c r="T6" s="3570"/>
      <c r="U6" s="3578"/>
      <c r="V6" s="3570"/>
      <c r="W6" s="3570"/>
      <c r="X6" s="1052" t="s">
        <v>335</v>
      </c>
      <c r="Y6" s="3309" t="s">
        <v>468</v>
      </c>
    </row>
    <row r="7" spans="1:25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840">
        <v>15</v>
      </c>
      <c r="Q7" s="195">
        <v>16</v>
      </c>
      <c r="R7" s="767">
        <v>17</v>
      </c>
      <c r="S7" s="195"/>
      <c r="T7" s="195">
        <v>18</v>
      </c>
      <c r="U7" s="195">
        <v>19</v>
      </c>
      <c r="V7" s="195">
        <v>20</v>
      </c>
      <c r="W7" s="195">
        <v>21</v>
      </c>
      <c r="X7" s="883"/>
      <c r="Y7" s="840"/>
    </row>
    <row r="8" spans="1:25" s="5" customFormat="1" x14ac:dyDescent="0.25">
      <c r="A8" s="3313"/>
      <c r="B8" s="3313"/>
      <c r="C8" s="3256"/>
      <c r="D8" s="3256"/>
      <c r="E8" s="3256"/>
      <c r="F8" s="3256"/>
      <c r="G8" s="3256"/>
      <c r="H8" s="3256"/>
      <c r="I8" s="3256"/>
      <c r="J8" s="1054"/>
      <c r="K8" s="1054"/>
      <c r="L8" s="1054"/>
      <c r="M8" s="1054"/>
      <c r="N8" s="1054"/>
      <c r="O8" s="1787"/>
      <c r="P8" s="2916"/>
      <c r="Q8" s="1787"/>
      <c r="R8" s="2917"/>
      <c r="S8" s="1787"/>
      <c r="T8" s="1787"/>
      <c r="U8" s="1787"/>
      <c r="V8" s="1787"/>
      <c r="W8" s="1787"/>
      <c r="X8" s="3314"/>
      <c r="Y8" s="2916"/>
    </row>
    <row r="9" spans="1:25" ht="47.25" x14ac:dyDescent="0.25">
      <c r="A9" s="1826" t="s">
        <v>393</v>
      </c>
      <c r="B9" s="689"/>
      <c r="C9" s="2016"/>
      <c r="D9" s="2016"/>
      <c r="E9" s="2016"/>
      <c r="F9" s="2016"/>
      <c r="G9" s="2016"/>
      <c r="H9" s="2016"/>
      <c r="I9" s="2016"/>
      <c r="J9" s="2016"/>
      <c r="K9" s="2016"/>
      <c r="L9" s="2016"/>
      <c r="M9" s="2016"/>
      <c r="N9" s="2016"/>
      <c r="O9" s="2016"/>
      <c r="P9" s="2073"/>
      <c r="Q9" s="2016"/>
      <c r="R9" s="2248"/>
      <c r="S9" s="2016"/>
      <c r="T9" s="2016"/>
      <c r="U9" s="2016"/>
      <c r="V9" s="2016"/>
      <c r="W9" s="2016"/>
      <c r="X9" s="2073"/>
      <c r="Y9" s="2073"/>
    </row>
    <row r="10" spans="1:25" x14ac:dyDescent="0.25">
      <c r="A10" s="3281"/>
      <c r="B10" s="689"/>
      <c r="C10" s="2016"/>
      <c r="D10" s="2016"/>
      <c r="E10" s="2016"/>
      <c r="F10" s="2016"/>
      <c r="G10" s="2016"/>
      <c r="H10" s="2016"/>
      <c r="I10" s="2016"/>
      <c r="J10" s="2016"/>
      <c r="K10" s="2016"/>
      <c r="L10" s="2016"/>
      <c r="M10" s="2016"/>
      <c r="N10" s="2016"/>
      <c r="O10" s="2016"/>
      <c r="P10" s="2073"/>
      <c r="Q10" s="2016"/>
      <c r="R10" s="2248"/>
      <c r="S10" s="2016"/>
      <c r="T10" s="2016"/>
      <c r="U10" s="2016"/>
      <c r="V10" s="2016"/>
      <c r="W10" s="2016"/>
      <c r="X10" s="2073"/>
      <c r="Y10" s="2073"/>
    </row>
    <row r="11" spans="1:25" s="2225" customFormat="1" x14ac:dyDescent="0.25">
      <c r="A11" s="1933" t="s">
        <v>5</v>
      </c>
      <c r="B11" s="1933"/>
      <c r="C11" s="1244"/>
      <c r="D11" s="1244"/>
      <c r="E11" s="1244"/>
      <c r="F11" s="1244"/>
      <c r="G11" s="1244"/>
      <c r="H11" s="1244"/>
      <c r="I11" s="1935"/>
      <c r="J11" s="1935"/>
      <c r="K11" s="1935"/>
      <c r="L11" s="1935"/>
      <c r="M11" s="1935"/>
      <c r="N11" s="1935"/>
      <c r="O11" s="1244"/>
      <c r="P11" s="1246"/>
      <c r="Q11" s="1244"/>
      <c r="R11" s="2486"/>
      <c r="S11" s="1244"/>
      <c r="T11" s="1244"/>
      <c r="U11" s="1244"/>
      <c r="V11" s="1244"/>
      <c r="W11" s="1244"/>
      <c r="X11" s="1244"/>
      <c r="Y11" s="1246"/>
    </row>
    <row r="12" spans="1:25" s="2225" customFormat="1" x14ac:dyDescent="0.25">
      <c r="A12" s="3" t="s">
        <v>471</v>
      </c>
      <c r="B12" s="190">
        <v>340</v>
      </c>
      <c r="C12" s="823"/>
      <c r="D12" s="126">
        <f t="shared" ref="D12:D20" si="0">ROUND(C12/12*$A$2,0)</f>
        <v>0</v>
      </c>
      <c r="E12" s="126"/>
      <c r="F12" s="316" t="e">
        <f t="shared" ref="F12:F21" si="1">E12/D12*100</f>
        <v>#DIV/0!</v>
      </c>
      <c r="G12" s="220"/>
      <c r="H12" s="155" t="e">
        <f t="shared" ref="H12:H21" si="2">K12/E12</f>
        <v>#DIV/0!</v>
      </c>
      <c r="I12" s="156">
        <f t="shared" ref="I12:I20" si="3">ROUND(C12*G12,0)</f>
        <v>0</v>
      </c>
      <c r="J12" s="156">
        <f t="shared" ref="J12:J20" si="4">ROUND(I12/12*$A$2,0)</f>
        <v>0</v>
      </c>
      <c r="K12" s="1935"/>
      <c r="L12" s="156" t="e">
        <f t="shared" ref="L12:L21" si="5">K12/J12*100</f>
        <v>#DIV/0!</v>
      </c>
      <c r="M12" s="156">
        <f t="shared" ref="M12:M20" si="6">ROUND(I12/B12,0)</f>
        <v>0</v>
      </c>
      <c r="N12" s="156" t="e">
        <f t="shared" ref="N12:N21" si="7">K12/$A$2*12/M12</f>
        <v>#DIV/0!</v>
      </c>
      <c r="O12" s="1244"/>
      <c r="P12" s="1246"/>
      <c r="Q12" s="1244"/>
      <c r="R12" s="2486"/>
      <c r="S12" s="1244"/>
      <c r="T12" s="1244"/>
      <c r="U12" s="1244"/>
      <c r="V12" s="1244"/>
      <c r="W12" s="1244"/>
      <c r="X12" s="1244"/>
      <c r="Y12" s="1246"/>
    </row>
    <row r="13" spans="1:25" s="2225" customFormat="1" x14ac:dyDescent="0.25">
      <c r="A13" s="3" t="s">
        <v>23</v>
      </c>
      <c r="B13" s="190">
        <v>340</v>
      </c>
      <c r="C13" s="823"/>
      <c r="D13" s="126">
        <f t="shared" si="0"/>
        <v>0</v>
      </c>
      <c r="E13" s="126"/>
      <c r="F13" s="316" t="e">
        <f t="shared" si="1"/>
        <v>#DIV/0!</v>
      </c>
      <c r="G13" s="220"/>
      <c r="H13" s="155" t="e">
        <f t="shared" ref="H13" si="8">K13/E13</f>
        <v>#DIV/0!</v>
      </c>
      <c r="I13" s="156">
        <f t="shared" si="3"/>
        <v>0</v>
      </c>
      <c r="J13" s="156">
        <f t="shared" si="4"/>
        <v>0</v>
      </c>
      <c r="K13" s="1935"/>
      <c r="L13" s="156" t="e">
        <f t="shared" si="5"/>
        <v>#DIV/0!</v>
      </c>
      <c r="M13" s="156">
        <f t="shared" si="6"/>
        <v>0</v>
      </c>
      <c r="N13" s="156" t="e">
        <f t="shared" si="7"/>
        <v>#DIV/0!</v>
      </c>
      <c r="O13" s="1244"/>
      <c r="P13" s="1246"/>
      <c r="Q13" s="1244"/>
      <c r="R13" s="2486"/>
      <c r="S13" s="1244"/>
      <c r="T13" s="1244"/>
      <c r="U13" s="1244"/>
      <c r="V13" s="1244"/>
      <c r="W13" s="1244"/>
      <c r="X13" s="1244"/>
      <c r="Y13" s="1246"/>
    </row>
    <row r="14" spans="1:25" s="2225" customFormat="1" x14ac:dyDescent="0.25">
      <c r="A14" s="3" t="s">
        <v>24</v>
      </c>
      <c r="B14" s="190">
        <v>300</v>
      </c>
      <c r="C14" s="823"/>
      <c r="D14" s="126">
        <f t="shared" si="0"/>
        <v>0</v>
      </c>
      <c r="E14" s="126"/>
      <c r="F14" s="316" t="e">
        <f t="shared" si="1"/>
        <v>#DIV/0!</v>
      </c>
      <c r="G14" s="220"/>
      <c r="H14" s="155" t="e">
        <f t="shared" si="2"/>
        <v>#DIV/0!</v>
      </c>
      <c r="I14" s="156">
        <f t="shared" si="3"/>
        <v>0</v>
      </c>
      <c r="J14" s="156">
        <f t="shared" si="4"/>
        <v>0</v>
      </c>
      <c r="K14" s="1935"/>
      <c r="L14" s="156" t="e">
        <f t="shared" si="5"/>
        <v>#DIV/0!</v>
      </c>
      <c r="M14" s="156">
        <f t="shared" si="6"/>
        <v>0</v>
      </c>
      <c r="N14" s="156" t="e">
        <f t="shared" si="7"/>
        <v>#DIV/0!</v>
      </c>
      <c r="O14" s="1244"/>
      <c r="P14" s="1246"/>
      <c r="Q14" s="1244"/>
      <c r="R14" s="2486"/>
      <c r="S14" s="1244"/>
      <c r="T14" s="1244"/>
      <c r="U14" s="1244"/>
      <c r="V14" s="1244"/>
      <c r="W14" s="1244"/>
      <c r="X14" s="1244"/>
      <c r="Y14" s="1246"/>
    </row>
    <row r="15" spans="1:25" s="2225" customFormat="1" x14ac:dyDescent="0.25">
      <c r="A15" s="3" t="s">
        <v>162</v>
      </c>
      <c r="B15" s="190">
        <v>270</v>
      </c>
      <c r="C15" s="823"/>
      <c r="D15" s="126">
        <f t="shared" si="0"/>
        <v>0</v>
      </c>
      <c r="E15" s="126">
        <v>1</v>
      </c>
      <c r="F15" s="316"/>
      <c r="G15" s="220"/>
      <c r="H15" s="155"/>
      <c r="I15" s="156"/>
      <c r="J15" s="156"/>
      <c r="K15" s="1935">
        <v>9</v>
      </c>
      <c r="L15" s="156" t="e">
        <f t="shared" si="5"/>
        <v>#DIV/0!</v>
      </c>
      <c r="M15" s="156">
        <f t="shared" si="6"/>
        <v>0</v>
      </c>
      <c r="N15" s="156" t="e">
        <f t="shared" si="7"/>
        <v>#DIV/0!</v>
      </c>
      <c r="O15" s="1244"/>
      <c r="P15" s="1246"/>
      <c r="Q15" s="1244"/>
      <c r="R15" s="2486"/>
      <c r="S15" s="1244"/>
      <c r="T15" s="1244"/>
      <c r="U15" s="1244"/>
      <c r="V15" s="1244"/>
      <c r="W15" s="1244"/>
      <c r="X15" s="1244"/>
      <c r="Y15" s="1246"/>
    </row>
    <row r="16" spans="1:25" s="2225" customFormat="1" x14ac:dyDescent="0.25">
      <c r="A16" s="3" t="s">
        <v>9</v>
      </c>
      <c r="B16" s="190">
        <v>340</v>
      </c>
      <c r="C16" s="823"/>
      <c r="D16" s="126">
        <f t="shared" si="0"/>
        <v>0</v>
      </c>
      <c r="E16" s="126">
        <v>0</v>
      </c>
      <c r="F16" s="316"/>
      <c r="G16" s="220"/>
      <c r="H16" s="155"/>
      <c r="I16" s="156"/>
      <c r="J16" s="156"/>
      <c r="K16" s="1935">
        <v>0</v>
      </c>
      <c r="L16" s="156" t="e">
        <f t="shared" si="5"/>
        <v>#DIV/0!</v>
      </c>
      <c r="M16" s="156">
        <f t="shared" si="6"/>
        <v>0</v>
      </c>
      <c r="N16" s="156" t="e">
        <f t="shared" si="7"/>
        <v>#DIV/0!</v>
      </c>
      <c r="O16" s="1244"/>
      <c r="P16" s="1246"/>
      <c r="Q16" s="1244"/>
      <c r="R16" s="2486"/>
      <c r="S16" s="1244"/>
      <c r="T16" s="1244"/>
      <c r="U16" s="1244"/>
      <c r="V16" s="1244"/>
      <c r="W16" s="1244"/>
      <c r="X16" s="1244"/>
      <c r="Y16" s="1246"/>
    </row>
    <row r="17" spans="1:25" s="2225" customFormat="1" x14ac:dyDescent="0.25">
      <c r="A17" s="3" t="s">
        <v>25</v>
      </c>
      <c r="B17" s="190">
        <v>340</v>
      </c>
      <c r="C17" s="823"/>
      <c r="D17" s="126">
        <f t="shared" si="0"/>
        <v>0</v>
      </c>
      <c r="E17" s="126">
        <v>0</v>
      </c>
      <c r="F17" s="316"/>
      <c r="G17" s="220"/>
      <c r="H17" s="155"/>
      <c r="I17" s="156"/>
      <c r="J17" s="156"/>
      <c r="K17" s="1935"/>
      <c r="L17" s="156" t="e">
        <f t="shared" si="5"/>
        <v>#DIV/0!</v>
      </c>
      <c r="M17" s="156">
        <f t="shared" si="6"/>
        <v>0</v>
      </c>
      <c r="N17" s="156" t="e">
        <f t="shared" si="7"/>
        <v>#DIV/0!</v>
      </c>
      <c r="O17" s="1244"/>
      <c r="P17" s="1246"/>
      <c r="Q17" s="1244"/>
      <c r="R17" s="2486"/>
      <c r="S17" s="1244"/>
      <c r="T17" s="1244"/>
      <c r="U17" s="1244"/>
      <c r="V17" s="1244"/>
      <c r="W17" s="1244"/>
      <c r="X17" s="1244"/>
      <c r="Y17" s="1246"/>
    </row>
    <row r="18" spans="1:25" s="2225" customFormat="1" x14ac:dyDescent="0.25">
      <c r="A18" s="3" t="s">
        <v>63</v>
      </c>
      <c r="B18" s="190">
        <v>320</v>
      </c>
      <c r="C18" s="823"/>
      <c r="D18" s="126">
        <f t="shared" si="0"/>
        <v>0</v>
      </c>
      <c r="E18" s="126">
        <v>2</v>
      </c>
      <c r="F18" s="316"/>
      <c r="G18" s="220"/>
      <c r="H18" s="155"/>
      <c r="I18" s="156"/>
      <c r="J18" s="156"/>
      <c r="K18" s="1935">
        <v>16</v>
      </c>
      <c r="L18" s="156" t="e">
        <f t="shared" si="5"/>
        <v>#DIV/0!</v>
      </c>
      <c r="M18" s="156">
        <f t="shared" si="6"/>
        <v>0</v>
      </c>
      <c r="N18" s="156" t="e">
        <f t="shared" si="7"/>
        <v>#DIV/0!</v>
      </c>
      <c r="O18" s="2361"/>
      <c r="P18" s="2678"/>
      <c r="Q18" s="2361"/>
      <c r="R18" s="2677"/>
      <c r="S18" s="2361"/>
      <c r="T18" s="2361"/>
      <c r="U18" s="2361"/>
      <c r="V18" s="2361"/>
      <c r="W18" s="2361"/>
      <c r="X18" s="2361"/>
      <c r="Y18" s="2678"/>
    </row>
    <row r="19" spans="1:25" s="2225" customFormat="1" x14ac:dyDescent="0.25">
      <c r="A19" s="3" t="s">
        <v>10</v>
      </c>
      <c r="B19" s="190">
        <v>340</v>
      </c>
      <c r="C19" s="823"/>
      <c r="D19" s="126">
        <f t="shared" si="0"/>
        <v>0</v>
      </c>
      <c r="E19" s="126"/>
      <c r="F19" s="316" t="e">
        <f t="shared" si="1"/>
        <v>#DIV/0!</v>
      </c>
      <c r="G19" s="220"/>
      <c r="H19" s="155" t="e">
        <f t="shared" si="2"/>
        <v>#DIV/0!</v>
      </c>
      <c r="I19" s="156">
        <f t="shared" si="3"/>
        <v>0</v>
      </c>
      <c r="J19" s="156">
        <f t="shared" si="4"/>
        <v>0</v>
      </c>
      <c r="K19" s="1935"/>
      <c r="L19" s="156" t="e">
        <f t="shared" si="5"/>
        <v>#DIV/0!</v>
      </c>
      <c r="M19" s="156">
        <f t="shared" si="6"/>
        <v>0</v>
      </c>
      <c r="N19" s="156" t="e">
        <f t="shared" si="7"/>
        <v>#DIV/0!</v>
      </c>
      <c r="O19" s="2361"/>
      <c r="P19" s="2686"/>
      <c r="Q19" s="2361"/>
      <c r="R19" s="2677"/>
      <c r="S19" s="2361"/>
      <c r="T19" s="2361"/>
      <c r="U19" s="2361"/>
      <c r="V19" s="2361"/>
      <c r="W19" s="2361"/>
      <c r="X19" s="2361"/>
      <c r="Y19" s="2678"/>
    </row>
    <row r="20" spans="1:25" s="2225" customFormat="1" x14ac:dyDescent="0.25">
      <c r="A20" s="1603" t="s">
        <v>6</v>
      </c>
      <c r="B20" s="1596">
        <v>340</v>
      </c>
      <c r="C20" s="3556"/>
      <c r="D20" s="132">
        <f t="shared" si="0"/>
        <v>0</v>
      </c>
      <c r="E20" s="132"/>
      <c r="F20" s="3557" t="e">
        <f t="shared" si="1"/>
        <v>#DIV/0!</v>
      </c>
      <c r="G20" s="3558"/>
      <c r="H20" s="1078" t="e">
        <f t="shared" si="2"/>
        <v>#DIV/0!</v>
      </c>
      <c r="I20" s="281">
        <f t="shared" si="3"/>
        <v>0</v>
      </c>
      <c r="J20" s="281">
        <f t="shared" si="4"/>
        <v>0</v>
      </c>
      <c r="K20" s="3559"/>
      <c r="L20" s="281" t="e">
        <f t="shared" si="5"/>
        <v>#DIV/0!</v>
      </c>
      <c r="M20" s="281">
        <f t="shared" si="6"/>
        <v>0</v>
      </c>
      <c r="N20" s="281" t="e">
        <f t="shared" si="7"/>
        <v>#DIV/0!</v>
      </c>
      <c r="O20" s="2556"/>
      <c r="P20" s="2686"/>
      <c r="Q20" s="2556"/>
      <c r="R20" s="2685"/>
      <c r="S20" s="2556"/>
      <c r="T20" s="2556"/>
      <c r="U20" s="2556"/>
      <c r="V20" s="2556"/>
      <c r="W20" s="2556"/>
      <c r="X20" s="2361"/>
      <c r="Y20" s="2678"/>
    </row>
    <row r="21" spans="1:25" s="2225" customFormat="1" x14ac:dyDescent="0.25">
      <c r="A21" s="1944" t="s">
        <v>7</v>
      </c>
      <c r="B21" s="1944"/>
      <c r="C21" s="1947">
        <f>SUM(C12:C20)</f>
        <v>0</v>
      </c>
      <c r="D21" s="1947">
        <f>SUM(D12:D20)</f>
        <v>0</v>
      </c>
      <c r="E21" s="1947">
        <f>SUM(E12:E20)</f>
        <v>3</v>
      </c>
      <c r="F21" s="1947" t="e">
        <f t="shared" si="1"/>
        <v>#DIV/0!</v>
      </c>
      <c r="G21" s="1948">
        <f>IF(C21=0,0,I21/C21)</f>
        <v>0</v>
      </c>
      <c r="H21" s="8">
        <f t="shared" si="2"/>
        <v>8.3333333333333339</v>
      </c>
      <c r="I21" s="1947">
        <f>SUM(I12:I20)</f>
        <v>0</v>
      </c>
      <c r="J21" s="1947">
        <f>SUM(J12:J20)</f>
        <v>0</v>
      </c>
      <c r="K21" s="1947">
        <f>SUM(K12:K20)</f>
        <v>25</v>
      </c>
      <c r="L21" s="1172" t="e">
        <f t="shared" si="5"/>
        <v>#DIV/0!</v>
      </c>
      <c r="M21" s="1947">
        <f>SUM(M12:M20)</f>
        <v>0</v>
      </c>
      <c r="N21" s="1172" t="e">
        <f t="shared" si="7"/>
        <v>#DIV/0!</v>
      </c>
      <c r="O21" s="2576"/>
      <c r="P21" s="850">
        <f>O21/12*$A$2</f>
        <v>0</v>
      </c>
      <c r="Q21" s="2576">
        <f>W21-V21-S21</f>
        <v>205.75002999999998</v>
      </c>
      <c r="R21" s="3561"/>
      <c r="S21" s="2576">
        <v>-1.6015999999999999</v>
      </c>
      <c r="T21" s="2576"/>
      <c r="U21" s="2576">
        <v>0</v>
      </c>
      <c r="V21" s="2576">
        <v>0</v>
      </c>
      <c r="W21" s="2576">
        <v>204.14842999999999</v>
      </c>
      <c r="X21" s="2489">
        <f>AD21-AC21-Z21</f>
        <v>0</v>
      </c>
      <c r="Y21" s="2553">
        <f>AE21-AD21-AA21</f>
        <v>0</v>
      </c>
    </row>
    <row r="22" spans="1:25" s="2225" customFormat="1" x14ac:dyDescent="0.25">
      <c r="A22" s="1950" t="s">
        <v>14</v>
      </c>
      <c r="B22" s="1951"/>
      <c r="C22" s="1953"/>
      <c r="D22" s="1953"/>
      <c r="E22" s="1953"/>
      <c r="F22" s="1953"/>
      <c r="G22" s="1954"/>
      <c r="H22" s="1954"/>
      <c r="I22" s="1953"/>
      <c r="J22" s="1953"/>
      <c r="K22" s="1953"/>
      <c r="L22" s="1953"/>
      <c r="M22" s="1953"/>
      <c r="N22" s="1953"/>
      <c r="O22" s="2580"/>
      <c r="P22" s="3560"/>
      <c r="Q22" s="2580"/>
      <c r="R22" s="2581"/>
      <c r="S22" s="2580"/>
      <c r="T22" s="2580"/>
      <c r="U22" s="2580"/>
      <c r="V22" s="2580"/>
      <c r="W22" s="2580"/>
      <c r="X22" s="2361"/>
      <c r="Y22" s="2678"/>
    </row>
    <row r="23" spans="1:25" s="2225" customFormat="1" ht="15.75" x14ac:dyDescent="0.25">
      <c r="A23" s="827" t="s">
        <v>191</v>
      </c>
      <c r="B23" s="1619"/>
      <c r="C23" s="512"/>
      <c r="D23" s="512"/>
      <c r="E23" s="512"/>
      <c r="F23" s="512"/>
      <c r="G23" s="811"/>
      <c r="H23" s="811"/>
      <c r="I23" s="1442"/>
      <c r="J23" s="1442"/>
      <c r="K23" s="1442"/>
      <c r="L23" s="1442"/>
      <c r="M23" s="1442"/>
      <c r="N23" s="1442"/>
      <c r="O23" s="369"/>
      <c r="P23" s="902">
        <f t="shared" ref="P23:P24" si="9">O23/12*$A$2</f>
        <v>0</v>
      </c>
      <c r="Q23" s="369">
        <f t="shared" ref="Q23:Q24" si="10">W23-V23-S23</f>
        <v>52.662519999999986</v>
      </c>
      <c r="R23" s="1107"/>
      <c r="S23" s="369"/>
      <c r="T23" s="369">
        <f t="shared" ref="T23:T24" si="11">Q23-P23</f>
        <v>52.662519999999986</v>
      </c>
      <c r="U23" s="369"/>
      <c r="V23" s="369"/>
      <c r="W23" s="369">
        <v>52.662519999999986</v>
      </c>
      <c r="X23" s="369">
        <f>AD23-AC23-Z23</f>
        <v>0</v>
      </c>
      <c r="Y23" s="902">
        <f>AE23-AD23-AA23</f>
        <v>0</v>
      </c>
    </row>
    <row r="24" spans="1:25" s="2225" customFormat="1" x14ac:dyDescent="0.25">
      <c r="A24" s="455" t="s">
        <v>283</v>
      </c>
      <c r="B24" s="1619"/>
      <c r="C24" s="512"/>
      <c r="D24" s="512"/>
      <c r="E24" s="512"/>
      <c r="F24" s="512"/>
      <c r="G24" s="811"/>
      <c r="H24" s="811"/>
      <c r="I24" s="1442"/>
      <c r="J24" s="1442"/>
      <c r="K24" s="1442"/>
      <c r="L24" s="1442"/>
      <c r="M24" s="1442"/>
      <c r="N24" s="1442"/>
      <c r="O24" s="369"/>
      <c r="P24" s="902">
        <f t="shared" si="9"/>
        <v>0</v>
      </c>
      <c r="Q24" s="369">
        <f t="shared" si="10"/>
        <v>0</v>
      </c>
      <c r="R24" s="1107"/>
      <c r="S24" s="369"/>
      <c r="T24" s="369">
        <f t="shared" si="11"/>
        <v>0</v>
      </c>
      <c r="U24" s="369"/>
      <c r="V24" s="369"/>
      <c r="W24" s="369"/>
      <c r="X24" s="369">
        <f>AD24-AC24-Z24</f>
        <v>0</v>
      </c>
      <c r="Y24" s="902">
        <f>AE24-AD24-AA24</f>
        <v>0</v>
      </c>
    </row>
    <row r="25" spans="1:25" s="2225" customFormat="1" ht="29.25" x14ac:dyDescent="0.25">
      <c r="A25" s="2220" t="s">
        <v>266</v>
      </c>
      <c r="B25" s="509"/>
      <c r="C25" s="1011">
        <f>C26+C27+C28</f>
        <v>0</v>
      </c>
      <c r="D25" s="1011">
        <f t="shared" ref="D25:E25" si="12">D26+D27+D28</f>
        <v>0</v>
      </c>
      <c r="E25" s="1011">
        <f t="shared" si="12"/>
        <v>3</v>
      </c>
      <c r="F25" s="730" t="e">
        <f t="shared" ref="F25:F34" si="13">E25/D25*100</f>
        <v>#DIV/0!</v>
      </c>
      <c r="G25" s="1475"/>
      <c r="H25" s="1475"/>
      <c r="I25" s="125"/>
      <c r="J25" s="125"/>
      <c r="K25" s="125"/>
      <c r="L25" s="125"/>
      <c r="M25" s="125"/>
      <c r="N25" s="125"/>
      <c r="O25" s="325"/>
      <c r="P25" s="957"/>
      <c r="Q25" s="325"/>
      <c r="R25" s="766"/>
      <c r="S25" s="325"/>
      <c r="T25" s="325"/>
      <c r="U25" s="325"/>
      <c r="V25" s="325"/>
      <c r="W25" s="325"/>
      <c r="X25" s="325"/>
      <c r="Y25" s="957"/>
    </row>
    <row r="26" spans="1:25" s="2225" customFormat="1" ht="30" x14ac:dyDescent="0.25">
      <c r="A26" s="309" t="s">
        <v>667</v>
      </c>
      <c r="B26" s="4"/>
      <c r="C26" s="532"/>
      <c r="D26" s="186">
        <f t="shared" ref="D26:D28" si="14">ROUND(C26/12*$A$2,0)</f>
        <v>0</v>
      </c>
      <c r="E26" s="186">
        <v>1</v>
      </c>
      <c r="F26" s="186" t="e">
        <f t="shared" si="13"/>
        <v>#DIV/0!</v>
      </c>
      <c r="G26" s="1475"/>
      <c r="H26" s="1475"/>
      <c r="I26" s="125"/>
      <c r="J26" s="125"/>
      <c r="K26" s="125"/>
      <c r="L26" s="125"/>
      <c r="M26" s="125"/>
      <c r="N26" s="125"/>
      <c r="O26" s="325"/>
      <c r="P26" s="957"/>
      <c r="Q26" s="325"/>
      <c r="R26" s="766"/>
      <c r="S26" s="325"/>
      <c r="T26" s="325"/>
      <c r="U26" s="325"/>
      <c r="V26" s="325"/>
      <c r="W26" s="325"/>
      <c r="X26" s="325"/>
      <c r="Y26" s="957"/>
    </row>
    <row r="27" spans="1:25" s="2225" customFormat="1" ht="60" x14ac:dyDescent="0.25">
      <c r="A27" s="309" t="s">
        <v>668</v>
      </c>
      <c r="B27" s="4"/>
      <c r="C27" s="532"/>
      <c r="D27" s="186">
        <f t="shared" si="14"/>
        <v>0</v>
      </c>
      <c r="E27" s="186">
        <v>2</v>
      </c>
      <c r="F27" s="186" t="e">
        <f t="shared" si="13"/>
        <v>#DIV/0!</v>
      </c>
      <c r="G27" s="1475"/>
      <c r="H27" s="1475"/>
      <c r="I27" s="125"/>
      <c r="J27" s="125"/>
      <c r="K27" s="125"/>
      <c r="L27" s="125"/>
      <c r="M27" s="125"/>
      <c r="N27" s="125"/>
      <c r="O27" s="325"/>
      <c r="P27" s="957"/>
      <c r="Q27" s="325"/>
      <c r="R27" s="766"/>
      <c r="S27" s="325"/>
      <c r="T27" s="325"/>
      <c r="U27" s="325"/>
      <c r="V27" s="325"/>
      <c r="W27" s="325"/>
      <c r="X27" s="325"/>
      <c r="Y27" s="957"/>
    </row>
    <row r="28" spans="1:25" s="2225" customFormat="1" ht="45" x14ac:dyDescent="0.25">
      <c r="A28" s="310" t="s">
        <v>669</v>
      </c>
      <c r="B28" s="4"/>
      <c r="C28" s="532"/>
      <c r="D28" s="186">
        <f t="shared" si="14"/>
        <v>0</v>
      </c>
      <c r="E28" s="186"/>
      <c r="F28" s="186" t="e">
        <f t="shared" si="13"/>
        <v>#DIV/0!</v>
      </c>
      <c r="G28" s="1475"/>
      <c r="H28" s="1475"/>
      <c r="I28" s="125"/>
      <c r="J28" s="125"/>
      <c r="K28" s="125"/>
      <c r="L28" s="125"/>
      <c r="M28" s="125"/>
      <c r="N28" s="125"/>
      <c r="O28" s="325"/>
      <c r="P28" s="957"/>
      <c r="Q28" s="325"/>
      <c r="R28" s="766"/>
      <c r="S28" s="325"/>
      <c r="T28" s="325"/>
      <c r="U28" s="325"/>
      <c r="V28" s="325"/>
      <c r="W28" s="325"/>
      <c r="X28" s="325"/>
      <c r="Y28" s="957"/>
    </row>
    <row r="29" spans="1:25" s="2225" customFormat="1" x14ac:dyDescent="0.25">
      <c r="A29" s="2220" t="s">
        <v>130</v>
      </c>
      <c r="B29" s="509"/>
      <c r="C29" s="3132">
        <f>C30+C31+C32</f>
        <v>0</v>
      </c>
      <c r="D29" s="3132">
        <f t="shared" ref="D29:E29" si="15">D30+D31+D32</f>
        <v>0</v>
      </c>
      <c r="E29" s="3132">
        <f t="shared" si="15"/>
        <v>7</v>
      </c>
      <c r="F29" s="730" t="e">
        <f t="shared" si="13"/>
        <v>#DIV/0!</v>
      </c>
      <c r="G29" s="1475"/>
      <c r="H29" s="1475"/>
      <c r="I29" s="125"/>
      <c r="J29" s="125"/>
      <c r="K29" s="125"/>
      <c r="L29" s="125"/>
      <c r="M29" s="125"/>
      <c r="N29" s="125"/>
      <c r="O29" s="325"/>
      <c r="P29" s="957"/>
      <c r="Q29" s="325"/>
      <c r="R29" s="766"/>
      <c r="S29" s="325"/>
      <c r="T29" s="325"/>
      <c r="U29" s="325"/>
      <c r="V29" s="325"/>
      <c r="W29" s="325"/>
      <c r="X29" s="325"/>
      <c r="Y29" s="957"/>
    </row>
    <row r="30" spans="1:25" s="2225" customFormat="1" x14ac:dyDescent="0.25">
      <c r="A30" s="4" t="s">
        <v>219</v>
      </c>
      <c r="B30" s="4"/>
      <c r="C30" s="532"/>
      <c r="D30" s="186">
        <f t="shared" ref="D30:D34" si="16">ROUND(C30/12*$A$2,0)</f>
        <v>0</v>
      </c>
      <c r="E30" s="186">
        <v>7</v>
      </c>
      <c r="F30" s="186" t="e">
        <f t="shared" si="13"/>
        <v>#DIV/0!</v>
      </c>
      <c r="G30" s="1475"/>
      <c r="H30" s="1475"/>
      <c r="I30" s="125"/>
      <c r="J30" s="125"/>
      <c r="K30" s="125"/>
      <c r="L30" s="125"/>
      <c r="M30" s="125"/>
      <c r="N30" s="125"/>
      <c r="O30" s="325"/>
      <c r="P30" s="957"/>
      <c r="Q30" s="325"/>
      <c r="R30" s="766"/>
      <c r="S30" s="325"/>
      <c r="T30" s="325"/>
      <c r="U30" s="325"/>
      <c r="V30" s="325"/>
      <c r="W30" s="325"/>
      <c r="X30" s="325"/>
      <c r="Y30" s="957"/>
    </row>
    <row r="31" spans="1:25" s="2225" customFormat="1" ht="45" x14ac:dyDescent="0.25">
      <c r="A31" s="309" t="s">
        <v>436</v>
      </c>
      <c r="B31" s="4"/>
      <c r="C31" s="532"/>
      <c r="D31" s="186">
        <f t="shared" si="16"/>
        <v>0</v>
      </c>
      <c r="E31" s="186"/>
      <c r="F31" s="186" t="e">
        <f t="shared" si="13"/>
        <v>#DIV/0!</v>
      </c>
      <c r="G31" s="1475"/>
      <c r="H31" s="1475"/>
      <c r="I31" s="125"/>
      <c r="J31" s="125"/>
      <c r="K31" s="125"/>
      <c r="L31" s="125"/>
      <c r="M31" s="125"/>
      <c r="N31" s="125"/>
      <c r="O31" s="325"/>
      <c r="P31" s="957"/>
      <c r="Q31" s="325"/>
      <c r="R31" s="766"/>
      <c r="S31" s="325"/>
      <c r="T31" s="325"/>
      <c r="U31" s="325"/>
      <c r="V31" s="325"/>
      <c r="W31" s="325"/>
      <c r="X31" s="325"/>
      <c r="Y31" s="957"/>
    </row>
    <row r="32" spans="1:25" s="2225" customFormat="1" ht="60" x14ac:dyDescent="0.25">
      <c r="A32" s="4" t="s">
        <v>464</v>
      </c>
      <c r="B32" s="4"/>
      <c r="C32" s="532"/>
      <c r="D32" s="186">
        <f t="shared" si="16"/>
        <v>0</v>
      </c>
      <c r="E32" s="186"/>
      <c r="F32" s="186" t="e">
        <f t="shared" si="13"/>
        <v>#DIV/0!</v>
      </c>
      <c r="G32" s="1475"/>
      <c r="H32" s="1475"/>
      <c r="I32" s="125"/>
      <c r="J32" s="125"/>
      <c r="K32" s="125"/>
      <c r="L32" s="125"/>
      <c r="M32" s="125"/>
      <c r="N32" s="125"/>
      <c r="O32" s="325"/>
      <c r="P32" s="957"/>
      <c r="Q32" s="325"/>
      <c r="R32" s="766"/>
      <c r="S32" s="325"/>
      <c r="T32" s="325"/>
      <c r="U32" s="325"/>
      <c r="V32" s="325"/>
      <c r="W32" s="325"/>
      <c r="X32" s="325"/>
      <c r="Y32" s="957"/>
    </row>
    <row r="33" spans="1:25" s="2225" customFormat="1" ht="29.25" x14ac:dyDescent="0.25">
      <c r="A33" s="2220" t="s">
        <v>566</v>
      </c>
      <c r="B33" s="4"/>
      <c r="C33" s="2217"/>
      <c r="D33" s="186">
        <f t="shared" si="16"/>
        <v>0</v>
      </c>
      <c r="E33" s="186">
        <v>4</v>
      </c>
      <c r="F33" s="186" t="e">
        <f t="shared" si="13"/>
        <v>#DIV/0!</v>
      </c>
      <c r="G33" s="1475"/>
      <c r="H33" s="1475"/>
      <c r="I33" s="125"/>
      <c r="J33" s="125"/>
      <c r="K33" s="125"/>
      <c r="L33" s="125"/>
      <c r="M33" s="125"/>
      <c r="N33" s="125"/>
      <c r="O33" s="325"/>
      <c r="P33" s="957"/>
      <c r="Q33" s="369">
        <f t="shared" ref="Q33" si="17">W33-V33-S33</f>
        <v>10.1114</v>
      </c>
      <c r="R33" s="766"/>
      <c r="S33" s="325"/>
      <c r="T33" s="325"/>
      <c r="U33" s="325"/>
      <c r="V33" s="325"/>
      <c r="W33" s="325">
        <v>10.1114</v>
      </c>
      <c r="X33" s="325"/>
      <c r="Y33" s="957"/>
    </row>
    <row r="34" spans="1:25" s="2225" customFormat="1" ht="72" x14ac:dyDescent="0.25">
      <c r="A34" s="509" t="s">
        <v>571</v>
      </c>
      <c r="B34" s="4"/>
      <c r="C34" s="2217"/>
      <c r="D34" s="186">
        <f t="shared" si="16"/>
        <v>0</v>
      </c>
      <c r="E34" s="186"/>
      <c r="F34" s="186" t="e">
        <f t="shared" si="13"/>
        <v>#DIV/0!</v>
      </c>
      <c r="G34" s="1475"/>
      <c r="H34" s="1475"/>
      <c r="I34" s="125"/>
      <c r="J34" s="125"/>
      <c r="K34" s="125"/>
      <c r="L34" s="125"/>
      <c r="M34" s="125"/>
      <c r="N34" s="125"/>
      <c r="O34" s="325"/>
      <c r="P34" s="957"/>
      <c r="Q34" s="325"/>
      <c r="R34" s="766"/>
      <c r="S34" s="325"/>
      <c r="T34" s="325"/>
      <c r="U34" s="325"/>
      <c r="V34" s="325"/>
      <c r="W34" s="325"/>
      <c r="X34" s="325"/>
      <c r="Y34" s="957"/>
    </row>
    <row r="35" spans="1:25" s="2225" customFormat="1" x14ac:dyDescent="0.25">
      <c r="A35" s="2" t="s">
        <v>28</v>
      </c>
      <c r="B35" s="2"/>
      <c r="C35" s="2494"/>
      <c r="D35" s="2494"/>
      <c r="E35" s="2494"/>
      <c r="F35" s="2494"/>
      <c r="G35" s="2492"/>
      <c r="H35" s="2492"/>
      <c r="I35" s="2488"/>
      <c r="J35" s="2488"/>
      <c r="K35" s="2488"/>
      <c r="L35" s="2488"/>
      <c r="M35" s="2488"/>
      <c r="N35" s="2488"/>
      <c r="O35" s="369"/>
      <c r="P35" s="356"/>
      <c r="Q35" s="369"/>
      <c r="R35" s="1107"/>
      <c r="S35" s="369"/>
      <c r="T35" s="369"/>
      <c r="U35" s="369"/>
      <c r="V35" s="369"/>
      <c r="W35" s="369"/>
      <c r="X35" s="325"/>
      <c r="Y35" s="957"/>
    </row>
    <row r="36" spans="1:25" s="2225" customFormat="1" x14ac:dyDescent="0.25">
      <c r="A36" s="1009" t="s">
        <v>10</v>
      </c>
      <c r="B36" s="2496">
        <v>300</v>
      </c>
      <c r="C36" s="2360"/>
      <c r="D36" s="186">
        <f t="shared" ref="D36:D37" si="18">ROUND(C36/12*$A$2,0)</f>
        <v>0</v>
      </c>
      <c r="E36" s="126"/>
      <c r="F36" s="126" t="e">
        <f>E36/D36*100</f>
        <v>#DIV/0!</v>
      </c>
      <c r="G36" s="811"/>
      <c r="H36" s="155" t="e">
        <f>K36/E36</f>
        <v>#DIV/0!</v>
      </c>
      <c r="I36" s="156">
        <f>ROUND(C36*G36,0)</f>
        <v>0</v>
      </c>
      <c r="J36" s="126">
        <f t="shared" ref="J36:J37" si="19">ROUND(I36/12*$A$2,0)</f>
        <v>0</v>
      </c>
      <c r="K36" s="156"/>
      <c r="L36" s="156" t="e">
        <f>K36/J36*100</f>
        <v>#DIV/0!</v>
      </c>
      <c r="M36" s="156">
        <f>ROUND(I36/B36,0)</f>
        <v>0</v>
      </c>
      <c r="N36" s="156" t="e">
        <f>K36/$A$2*12/M36</f>
        <v>#DIV/0!</v>
      </c>
      <c r="O36" s="325"/>
      <c r="P36" s="957"/>
      <c r="Q36" s="325"/>
      <c r="R36" s="766"/>
      <c r="S36" s="325"/>
      <c r="T36" s="325"/>
      <c r="U36" s="325"/>
      <c r="V36" s="325"/>
      <c r="W36" s="325"/>
      <c r="X36" s="325"/>
      <c r="Y36" s="957"/>
    </row>
    <row r="37" spans="1:25" s="2225" customFormat="1" x14ac:dyDescent="0.25">
      <c r="A37" s="1009" t="s">
        <v>6</v>
      </c>
      <c r="B37" s="2496">
        <v>300</v>
      </c>
      <c r="C37" s="2360"/>
      <c r="D37" s="186">
        <f t="shared" si="18"/>
        <v>0</v>
      </c>
      <c r="E37" s="126"/>
      <c r="F37" s="126" t="e">
        <f>E37/D37*100</f>
        <v>#DIV/0!</v>
      </c>
      <c r="G37" s="811"/>
      <c r="H37" s="155" t="e">
        <f>K37/E37</f>
        <v>#DIV/0!</v>
      </c>
      <c r="I37" s="156">
        <f>ROUND(C37*G37,0)</f>
        <v>0</v>
      </c>
      <c r="J37" s="126">
        <f t="shared" si="19"/>
        <v>0</v>
      </c>
      <c r="K37" s="156"/>
      <c r="L37" s="156" t="e">
        <f>K37/J37*100</f>
        <v>#DIV/0!</v>
      </c>
      <c r="M37" s="156">
        <f>ROUND(I37/B37,0)</f>
        <v>0</v>
      </c>
      <c r="N37" s="156" t="e">
        <f>K37/$A$2*12/M37</f>
        <v>#DIV/0!</v>
      </c>
      <c r="O37" s="325"/>
      <c r="P37" s="957"/>
      <c r="Q37" s="325"/>
      <c r="R37" s="766"/>
      <c r="S37" s="325"/>
      <c r="T37" s="325"/>
      <c r="U37" s="325"/>
      <c r="V37" s="325"/>
      <c r="W37" s="325"/>
      <c r="X37" s="325"/>
      <c r="Y37" s="957"/>
    </row>
    <row r="38" spans="1:25" s="2225" customFormat="1" x14ac:dyDescent="0.25">
      <c r="A38" s="509" t="s">
        <v>13</v>
      </c>
      <c r="B38" s="509"/>
      <c r="C38" s="1456">
        <f>SUM(C36:C37)</f>
        <v>0</v>
      </c>
      <c r="D38" s="1456">
        <f>SUM(D36:D37)</f>
        <v>0</v>
      </c>
      <c r="E38" s="1456">
        <f>SUM(E36:E37)</f>
        <v>0</v>
      </c>
      <c r="F38" s="1456" t="e">
        <f>E38/D38*100</f>
        <v>#DIV/0!</v>
      </c>
      <c r="G38" s="1958">
        <f>IF(C38=0,0,I38/C38)</f>
        <v>0</v>
      </c>
      <c r="H38" s="199" t="e">
        <f>K38/E38</f>
        <v>#DIV/0!</v>
      </c>
      <c r="I38" s="1456">
        <f>SUM(I36:I37)</f>
        <v>0</v>
      </c>
      <c r="J38" s="1456">
        <f>SUM(J36:J37)</f>
        <v>0</v>
      </c>
      <c r="K38" s="1456">
        <f>SUM(K36:K37)</f>
        <v>0</v>
      </c>
      <c r="L38" s="156" t="e">
        <f>K38/J38*100</f>
        <v>#DIV/0!</v>
      </c>
      <c r="M38" s="1240">
        <f>SUM(M36:M37)</f>
        <v>0</v>
      </c>
      <c r="N38" s="156" t="e">
        <f>K38/$A$2*12/M38</f>
        <v>#DIV/0!</v>
      </c>
      <c r="O38" s="2497"/>
      <c r="P38" s="2809"/>
      <c r="Q38" s="2497"/>
      <c r="R38" s="2588"/>
      <c r="S38" s="2497"/>
      <c r="T38" s="2497"/>
      <c r="U38" s="2497"/>
      <c r="V38" s="2497"/>
      <c r="W38" s="2497"/>
      <c r="X38" s="325"/>
      <c r="Y38" s="957"/>
    </row>
    <row r="39" spans="1:25" s="2225" customFormat="1" x14ac:dyDescent="0.25">
      <c r="A39" s="2" t="s">
        <v>122</v>
      </c>
      <c r="B39" s="509"/>
      <c r="C39" s="1456"/>
      <c r="D39" s="1456"/>
      <c r="E39" s="1456"/>
      <c r="F39" s="1456"/>
      <c r="G39" s="1958"/>
      <c r="H39" s="199"/>
      <c r="I39" s="1456"/>
      <c r="J39" s="1456"/>
      <c r="K39" s="1456"/>
      <c r="L39" s="156"/>
      <c r="M39" s="156"/>
      <c r="N39" s="156"/>
      <c r="O39" s="2497"/>
      <c r="P39" s="2809"/>
      <c r="Q39" s="2497"/>
      <c r="R39" s="2588"/>
      <c r="S39" s="2497"/>
      <c r="T39" s="2497"/>
      <c r="U39" s="2497"/>
      <c r="V39" s="2497"/>
      <c r="W39" s="2497"/>
      <c r="X39" s="325"/>
      <c r="Y39" s="957"/>
    </row>
    <row r="40" spans="1:25" s="2225" customFormat="1" x14ac:dyDescent="0.25">
      <c r="A40" s="2223" t="s">
        <v>44</v>
      </c>
      <c r="B40" s="1936">
        <v>240</v>
      </c>
      <c r="C40" s="823"/>
      <c r="D40" s="186">
        <f>ROUND(C40/12*$A$2,0)</f>
        <v>0</v>
      </c>
      <c r="E40" s="126"/>
      <c r="F40" s="126" t="e">
        <f>E40/D40*100</f>
        <v>#DIV/0!</v>
      </c>
      <c r="G40" s="1598"/>
      <c r="H40" s="155" t="e">
        <f>K40/E40</f>
        <v>#DIV/0!</v>
      </c>
      <c r="I40" s="156">
        <f>ROUND(C40*G40,0)</f>
        <v>0</v>
      </c>
      <c r="J40" s="126">
        <f t="shared" ref="J40" si="20">ROUND(I40/12*$A$2,0)</f>
        <v>0</v>
      </c>
      <c r="K40" s="156"/>
      <c r="L40" s="156" t="e">
        <f>K40/J40*100</f>
        <v>#DIV/0!</v>
      </c>
      <c r="M40" s="156">
        <f>I40/B40</f>
        <v>0</v>
      </c>
      <c r="N40" s="156" t="e">
        <f>K40/$A$2*12/M40</f>
        <v>#DIV/0!</v>
      </c>
      <c r="O40" s="325"/>
      <c r="P40" s="2809"/>
      <c r="Q40" s="2497"/>
      <c r="R40" s="2588"/>
      <c r="S40" s="2497"/>
      <c r="T40" s="2497"/>
      <c r="U40" s="2497"/>
      <c r="V40" s="325"/>
      <c r="W40" s="325"/>
      <c r="X40" s="325"/>
      <c r="Y40" s="957"/>
    </row>
    <row r="41" spans="1:25" s="2225" customFormat="1" ht="15.75" thickBot="1" x14ac:dyDescent="0.3">
      <c r="A41" s="2407" t="s">
        <v>148</v>
      </c>
      <c r="B41" s="1960"/>
      <c r="C41" s="3241">
        <f>SUM(C40)</f>
        <v>0</v>
      </c>
      <c r="D41" s="161">
        <f>SUM(D40)</f>
        <v>0</v>
      </c>
      <c r="E41" s="161">
        <f>SUM(E40)</f>
        <v>0</v>
      </c>
      <c r="F41" s="161" t="e">
        <f>E41/D41*100</f>
        <v>#DIV/0!</v>
      </c>
      <c r="G41" s="1962" t="e">
        <f>I41/C41</f>
        <v>#DIV/0!</v>
      </c>
      <c r="H41" s="1078" t="e">
        <f>K41/E41</f>
        <v>#DIV/0!</v>
      </c>
      <c r="I41" s="1176">
        <f>SUM(I40)</f>
        <v>0</v>
      </c>
      <c r="J41" s="1176">
        <f>SUM(J40)</f>
        <v>0</v>
      </c>
      <c r="K41" s="1176">
        <f>SUM(K40)</f>
        <v>0</v>
      </c>
      <c r="L41" s="1176" t="e">
        <f>K41/J41*100</f>
        <v>#DIV/0!</v>
      </c>
      <c r="M41" s="1176">
        <f>SUM(M40)</f>
        <v>0</v>
      </c>
      <c r="N41" s="281" t="e">
        <f>K41/$A$2*12/M41</f>
        <v>#DIV/0!</v>
      </c>
      <c r="O41" s="3242"/>
      <c r="P41" s="3311"/>
      <c r="Q41" s="2707"/>
      <c r="R41" s="2708"/>
      <c r="S41" s="2707"/>
      <c r="T41" s="2707"/>
      <c r="U41" s="2707"/>
      <c r="V41" s="3243"/>
      <c r="W41" s="3243"/>
      <c r="X41" s="325"/>
      <c r="Y41" s="957"/>
    </row>
    <row r="42" spans="1:25" s="2225" customFormat="1" ht="30" thickBot="1" x14ac:dyDescent="0.3">
      <c r="A42" s="1658" t="s">
        <v>134</v>
      </c>
      <c r="B42" s="1658"/>
      <c r="C42" s="3247">
        <f>SUM(C41,C38)</f>
        <v>0</v>
      </c>
      <c r="D42" s="3247">
        <f>SUM(D41,D38)</f>
        <v>0</v>
      </c>
      <c r="E42" s="3247">
        <f>SUM(E41,E38)</f>
        <v>0</v>
      </c>
      <c r="F42" s="3247" t="e">
        <f>E42/D42*100</f>
        <v>#DIV/0!</v>
      </c>
      <c r="G42" s="670" t="e">
        <f>I42/C42</f>
        <v>#DIV/0!</v>
      </c>
      <c r="H42" s="3315" t="e">
        <f>K42/E42</f>
        <v>#DIV/0!</v>
      </c>
      <c r="I42" s="3247">
        <f>SUM(I41,I38)</f>
        <v>0</v>
      </c>
      <c r="J42" s="3247">
        <f>SUM(J41,J38)</f>
        <v>0</v>
      </c>
      <c r="K42" s="3247">
        <f>SUM(K41,K38)</f>
        <v>0</v>
      </c>
      <c r="L42" s="1439" t="e">
        <f>K42/J42*100</f>
        <v>#DIV/0!</v>
      </c>
      <c r="M42" s="3247">
        <f>SUM(M41,M38)</f>
        <v>0</v>
      </c>
      <c r="N42" s="1439" t="e">
        <f>K42/$A$2*12/M42</f>
        <v>#DIV/0!</v>
      </c>
      <c r="O42" s="3249"/>
      <c r="P42" s="847">
        <f>O42/12*$A$2</f>
        <v>0</v>
      </c>
      <c r="Q42" s="3250">
        <f>W42-V42-S42</f>
        <v>0</v>
      </c>
      <c r="R42" s="3251"/>
      <c r="S42" s="3250"/>
      <c r="T42" s="3250">
        <f>Q42-P42</f>
        <v>0</v>
      </c>
      <c r="U42" s="3250"/>
      <c r="V42" s="3249"/>
      <c r="W42" s="3249"/>
      <c r="X42" s="325"/>
      <c r="Y42" s="957"/>
    </row>
    <row r="43" spans="1:25" s="2225" customFormat="1" x14ac:dyDescent="0.25">
      <c r="A43" s="1608"/>
      <c r="B43" s="1608"/>
      <c r="C43" s="532"/>
      <c r="D43" s="2217"/>
      <c r="E43" s="2217"/>
      <c r="F43" s="2217"/>
      <c r="G43" s="1467"/>
      <c r="H43" s="1467"/>
      <c r="I43" s="1468"/>
      <c r="J43" s="1468"/>
      <c r="K43" s="1468"/>
      <c r="L43" s="1468"/>
      <c r="M43" s="1468"/>
      <c r="N43" s="1468"/>
      <c r="O43" s="3244"/>
      <c r="P43" s="3245"/>
      <c r="Q43" s="3244"/>
      <c r="R43" s="3246"/>
      <c r="S43" s="3244"/>
      <c r="T43" s="3244"/>
      <c r="U43" s="3244"/>
      <c r="V43" s="3244"/>
      <c r="W43" s="3244"/>
      <c r="X43" s="325"/>
      <c r="Y43" s="957"/>
    </row>
    <row r="44" spans="1:25" s="2225" customFormat="1" ht="29.25" x14ac:dyDescent="0.25">
      <c r="A44" s="284" t="s">
        <v>191</v>
      </c>
      <c r="B44" s="509"/>
      <c r="C44" s="3132"/>
      <c r="D44" s="730"/>
      <c r="E44" s="730"/>
      <c r="F44" s="730"/>
      <c r="G44" s="1475"/>
      <c r="H44" s="1475"/>
      <c r="I44" s="125"/>
      <c r="J44" s="125"/>
      <c r="K44" s="125"/>
      <c r="L44" s="125"/>
      <c r="M44" s="125"/>
      <c r="N44" s="125"/>
      <c r="O44" s="325"/>
      <c r="P44" s="957"/>
      <c r="Q44" s="325"/>
      <c r="R44" s="766"/>
      <c r="S44" s="325"/>
      <c r="T44" s="325"/>
      <c r="U44" s="325"/>
      <c r="V44" s="325"/>
      <c r="W44" s="325"/>
      <c r="X44" s="325"/>
      <c r="Y44" s="957"/>
    </row>
    <row r="45" spans="1:25" s="2225" customFormat="1" ht="75" x14ac:dyDescent="0.25">
      <c r="A45" s="310" t="s">
        <v>463</v>
      </c>
      <c r="B45" s="4"/>
      <c r="C45" s="3132">
        <f>C46+C47+C48+C49</f>
        <v>0</v>
      </c>
      <c r="D45" s="186">
        <f t="shared" ref="D45" si="21">D46+D47+D48+D49</f>
        <v>0</v>
      </c>
      <c r="E45" s="186">
        <v>1</v>
      </c>
      <c r="F45" s="186" t="e">
        <f t="shared" ref="F45:F53" si="22">E45/D45*100</f>
        <v>#DIV/0!</v>
      </c>
      <c r="G45" s="1475"/>
      <c r="H45" s="1475"/>
      <c r="I45" s="125"/>
      <c r="J45" s="125"/>
      <c r="K45" s="125"/>
      <c r="L45" s="125"/>
      <c r="M45" s="125"/>
      <c r="N45" s="125"/>
      <c r="O45" s="325"/>
      <c r="P45" s="902">
        <f>O45/12*$A$2</f>
        <v>0</v>
      </c>
      <c r="Q45" s="325">
        <f>W45-V45-S45</f>
        <v>3.81671</v>
      </c>
      <c r="R45" s="766"/>
      <c r="S45" s="325"/>
      <c r="T45" s="325"/>
      <c r="U45" s="325"/>
      <c r="V45" s="325"/>
      <c r="W45" s="325">
        <v>3.81671</v>
      </c>
      <c r="X45" s="325">
        <f>AD45-AC45-Z45</f>
        <v>0</v>
      </c>
      <c r="Y45" s="957">
        <f>AE45-AD45-AA45</f>
        <v>0</v>
      </c>
    </row>
    <row r="46" spans="1:25" s="2225" customFormat="1" x14ac:dyDescent="0.25">
      <c r="A46" s="310" t="s">
        <v>563</v>
      </c>
      <c r="B46" s="4"/>
      <c r="C46" s="532"/>
      <c r="D46" s="2217">
        <f t="shared" ref="D46:D49" si="23">C46/12*$A$2</f>
        <v>0</v>
      </c>
      <c r="E46" s="2217"/>
      <c r="F46" s="186" t="e">
        <f t="shared" si="22"/>
        <v>#DIV/0!</v>
      </c>
      <c r="G46" s="1475"/>
      <c r="H46" s="1475"/>
      <c r="I46" s="125"/>
      <c r="J46" s="125"/>
      <c r="K46" s="125"/>
      <c r="L46" s="125"/>
      <c r="M46" s="125"/>
      <c r="N46" s="125"/>
      <c r="O46" s="325"/>
      <c r="P46" s="902"/>
      <c r="Q46" s="325"/>
      <c r="R46" s="766"/>
      <c r="S46" s="325"/>
      <c r="T46" s="325"/>
      <c r="U46" s="325"/>
      <c r="V46" s="325"/>
      <c r="W46" s="325"/>
      <c r="X46" s="325"/>
      <c r="Y46" s="957"/>
    </row>
    <row r="47" spans="1:25" s="2225" customFormat="1" x14ac:dyDescent="0.25">
      <c r="A47" s="310" t="s">
        <v>564</v>
      </c>
      <c r="B47" s="4"/>
      <c r="C47" s="532"/>
      <c r="D47" s="2217">
        <f t="shared" si="23"/>
        <v>0</v>
      </c>
      <c r="E47" s="2217"/>
      <c r="F47" s="186" t="e">
        <f t="shared" si="22"/>
        <v>#DIV/0!</v>
      </c>
      <c r="G47" s="1475"/>
      <c r="H47" s="1475"/>
      <c r="I47" s="125"/>
      <c r="J47" s="125"/>
      <c r="K47" s="125"/>
      <c r="L47" s="125"/>
      <c r="M47" s="125"/>
      <c r="N47" s="125"/>
      <c r="O47" s="325"/>
      <c r="P47" s="902"/>
      <c r="Q47" s="325"/>
      <c r="R47" s="766"/>
      <c r="S47" s="325"/>
      <c r="T47" s="325"/>
      <c r="U47" s="325"/>
      <c r="V47" s="325"/>
      <c r="W47" s="325"/>
      <c r="X47" s="325"/>
      <c r="Y47" s="957"/>
    </row>
    <row r="48" spans="1:25" s="2225" customFormat="1" x14ac:dyDescent="0.25">
      <c r="A48" s="310" t="s">
        <v>565</v>
      </c>
      <c r="B48" s="4"/>
      <c r="C48" s="532"/>
      <c r="D48" s="2217">
        <f t="shared" si="23"/>
        <v>0</v>
      </c>
      <c r="E48" s="2217"/>
      <c r="F48" s="186" t="e">
        <f t="shared" si="22"/>
        <v>#DIV/0!</v>
      </c>
      <c r="G48" s="1475"/>
      <c r="H48" s="1475"/>
      <c r="I48" s="125"/>
      <c r="J48" s="125"/>
      <c r="K48" s="125"/>
      <c r="L48" s="125"/>
      <c r="M48" s="125"/>
      <c r="N48" s="125"/>
      <c r="O48" s="325"/>
      <c r="P48" s="902"/>
      <c r="Q48" s="325"/>
      <c r="R48" s="766"/>
      <c r="S48" s="325"/>
      <c r="T48" s="325"/>
      <c r="U48" s="325"/>
      <c r="V48" s="325"/>
      <c r="W48" s="325"/>
      <c r="X48" s="325"/>
      <c r="Y48" s="957"/>
    </row>
    <row r="49" spans="1:25" s="2225" customFormat="1" x14ac:dyDescent="0.25">
      <c r="A49" s="310" t="s">
        <v>670</v>
      </c>
      <c r="B49" s="4"/>
      <c r="C49" s="532"/>
      <c r="D49" s="2217">
        <f t="shared" si="23"/>
        <v>0</v>
      </c>
      <c r="E49" s="2217"/>
      <c r="F49" s="186" t="e">
        <f t="shared" si="22"/>
        <v>#DIV/0!</v>
      </c>
      <c r="G49" s="1475"/>
      <c r="H49" s="1475"/>
      <c r="I49" s="125"/>
      <c r="J49" s="125"/>
      <c r="K49" s="125"/>
      <c r="L49" s="125"/>
      <c r="M49" s="125"/>
      <c r="N49" s="125"/>
      <c r="O49" s="325"/>
      <c r="P49" s="902"/>
      <c r="Q49" s="325"/>
      <c r="R49" s="766"/>
      <c r="S49" s="325"/>
      <c r="T49" s="325"/>
      <c r="U49" s="325"/>
      <c r="V49" s="325"/>
      <c r="W49" s="325"/>
      <c r="X49" s="325"/>
      <c r="Y49" s="957"/>
    </row>
    <row r="50" spans="1:25" s="2225" customFormat="1" ht="43.5" x14ac:dyDescent="0.25">
      <c r="A50" s="2220" t="s">
        <v>437</v>
      </c>
      <c r="B50" s="509"/>
      <c r="C50" s="3132">
        <f>C51+C63</f>
        <v>0</v>
      </c>
      <c r="D50" s="3132">
        <f t="shared" ref="D50:E50" si="24">D51+D63</f>
        <v>0</v>
      </c>
      <c r="E50" s="3132">
        <f t="shared" si="24"/>
        <v>0</v>
      </c>
      <c r="F50" s="730" t="e">
        <f t="shared" si="22"/>
        <v>#DIV/0!</v>
      </c>
      <c r="G50" s="1475"/>
      <c r="H50" s="1475"/>
      <c r="I50" s="125"/>
      <c r="J50" s="125"/>
      <c r="K50" s="125"/>
      <c r="L50" s="125"/>
      <c r="M50" s="125"/>
      <c r="N50" s="125"/>
      <c r="O50" s="325">
        <f t="shared" ref="O50:W50" si="25">O51+O63</f>
        <v>0</v>
      </c>
      <c r="P50" s="957">
        <f t="shared" si="25"/>
        <v>0</v>
      </c>
      <c r="Q50" s="325">
        <f t="shared" si="25"/>
        <v>0</v>
      </c>
      <c r="R50" s="766">
        <f t="shared" si="25"/>
        <v>0</v>
      </c>
      <c r="S50" s="325">
        <f t="shared" si="25"/>
        <v>0</v>
      </c>
      <c r="T50" s="325">
        <f t="shared" si="25"/>
        <v>0</v>
      </c>
      <c r="U50" s="325">
        <f t="shared" si="25"/>
        <v>0</v>
      </c>
      <c r="V50" s="325">
        <f t="shared" si="25"/>
        <v>0</v>
      </c>
      <c r="W50" s="325">
        <f t="shared" si="25"/>
        <v>0</v>
      </c>
      <c r="X50" s="325"/>
      <c r="Y50" s="957"/>
    </row>
    <row r="51" spans="1:25" s="2225" customFormat="1" ht="30" x14ac:dyDescent="0.25">
      <c r="A51" s="310" t="s">
        <v>267</v>
      </c>
      <c r="B51" s="4"/>
      <c r="C51" s="3132">
        <f>C52+C53+C55+C61+C62</f>
        <v>0</v>
      </c>
      <c r="D51" s="532">
        <f t="shared" ref="D51:E51" si="26">D52+D53+D55+D61+D62</f>
        <v>0</v>
      </c>
      <c r="E51" s="532">
        <f t="shared" si="26"/>
        <v>0</v>
      </c>
      <c r="F51" s="186" t="e">
        <f t="shared" si="22"/>
        <v>#DIV/0!</v>
      </c>
      <c r="G51" s="1475"/>
      <c r="H51" s="1475"/>
      <c r="I51" s="125"/>
      <c r="J51" s="125"/>
      <c r="K51" s="125"/>
      <c r="L51" s="125"/>
      <c r="M51" s="125"/>
      <c r="N51" s="125"/>
      <c r="O51" s="325">
        <f t="shared" ref="O51:P51" si="27">SUM(O52:O62)</f>
        <v>0</v>
      </c>
      <c r="P51" s="957">
        <f t="shared" si="27"/>
        <v>0</v>
      </c>
      <c r="Q51" s="325">
        <f>Q52+Q59+Q61+Q62</f>
        <v>0</v>
      </c>
      <c r="R51" s="766">
        <f t="shared" ref="R51:W51" si="28">R52+R59+R61+R62</f>
        <v>0</v>
      </c>
      <c r="S51" s="325">
        <f t="shared" si="28"/>
        <v>0</v>
      </c>
      <c r="T51" s="325">
        <f t="shared" si="28"/>
        <v>0</v>
      </c>
      <c r="U51" s="325">
        <f t="shared" si="28"/>
        <v>0</v>
      </c>
      <c r="V51" s="325">
        <f t="shared" si="28"/>
        <v>0</v>
      </c>
      <c r="W51" s="325">
        <f t="shared" si="28"/>
        <v>0</v>
      </c>
      <c r="X51" s="325"/>
      <c r="Y51" s="957"/>
    </row>
    <row r="52" spans="1:25" s="2225" customFormat="1" ht="30" x14ac:dyDescent="0.25">
      <c r="A52" s="310" t="s">
        <v>438</v>
      </c>
      <c r="B52" s="4"/>
      <c r="C52" s="555"/>
      <c r="D52" s="186">
        <f t="shared" ref="D52:D62" si="29">C52/12*$A$2</f>
        <v>0</v>
      </c>
      <c r="E52" s="186"/>
      <c r="F52" s="186" t="e">
        <f t="shared" si="22"/>
        <v>#DIV/0!</v>
      </c>
      <c r="G52" s="1475"/>
      <c r="H52" s="1475"/>
      <c r="I52" s="125"/>
      <c r="J52" s="125"/>
      <c r="K52" s="125"/>
      <c r="L52" s="125"/>
      <c r="M52" s="125"/>
      <c r="N52" s="125"/>
      <c r="O52" s="325"/>
      <c r="P52" s="957">
        <f>O52/12*$A$2</f>
        <v>0</v>
      </c>
      <c r="Q52" s="325">
        <f>W52-V52-S52</f>
        <v>0</v>
      </c>
      <c r="R52" s="766"/>
      <c r="S52" s="325"/>
      <c r="T52" s="325">
        <f>Q52-P52</f>
        <v>0</v>
      </c>
      <c r="U52" s="325"/>
      <c r="V52" s="325"/>
      <c r="W52" s="325"/>
      <c r="X52" s="325"/>
      <c r="Y52" s="957"/>
    </row>
    <row r="53" spans="1:25" s="2225" customFormat="1" ht="30" x14ac:dyDescent="0.25">
      <c r="A53" s="310" t="s">
        <v>671</v>
      </c>
      <c r="B53" s="4"/>
      <c r="C53" s="553"/>
      <c r="D53" s="186">
        <f t="shared" si="29"/>
        <v>0</v>
      </c>
      <c r="E53" s="186"/>
      <c r="F53" s="186" t="e">
        <f t="shared" si="22"/>
        <v>#DIV/0!</v>
      </c>
      <c r="G53" s="1475"/>
      <c r="H53" s="1475"/>
      <c r="I53" s="125"/>
      <c r="J53" s="125"/>
      <c r="K53" s="125"/>
      <c r="L53" s="125"/>
      <c r="M53" s="125"/>
      <c r="N53" s="125"/>
      <c r="O53" s="325"/>
      <c r="P53" s="957">
        <f>O53/12*$A$2</f>
        <v>0</v>
      </c>
      <c r="Q53" s="325">
        <f>W53-V53-S53</f>
        <v>0</v>
      </c>
      <c r="R53" s="766"/>
      <c r="S53" s="325"/>
      <c r="T53" s="325">
        <f>Q53-P53</f>
        <v>0</v>
      </c>
      <c r="U53" s="325"/>
      <c r="V53" s="325"/>
      <c r="W53" s="325"/>
      <c r="X53" s="325"/>
      <c r="Y53" s="957"/>
    </row>
    <row r="54" spans="1:25" s="2225" customFormat="1" ht="30" x14ac:dyDescent="0.25">
      <c r="A54" s="310" t="s">
        <v>672</v>
      </c>
      <c r="B54" s="4"/>
      <c r="C54" s="515"/>
      <c r="D54" s="186">
        <f t="shared" si="29"/>
        <v>0</v>
      </c>
      <c r="E54" s="186"/>
      <c r="F54" s="186"/>
      <c r="G54" s="1475"/>
      <c r="H54" s="1475"/>
      <c r="I54" s="125"/>
      <c r="J54" s="125"/>
      <c r="K54" s="125"/>
      <c r="L54" s="125"/>
      <c r="M54" s="125"/>
      <c r="N54" s="125"/>
      <c r="O54" s="325"/>
      <c r="P54" s="957"/>
      <c r="Q54" s="325"/>
      <c r="R54" s="766"/>
      <c r="S54" s="325"/>
      <c r="T54" s="325"/>
      <c r="U54" s="325"/>
      <c r="V54" s="325"/>
      <c r="W54" s="325"/>
      <c r="X54" s="325"/>
      <c r="Y54" s="957"/>
    </row>
    <row r="55" spans="1:25" s="2225" customFormat="1" ht="60" x14ac:dyDescent="0.25">
      <c r="A55" s="310" t="s">
        <v>673</v>
      </c>
      <c r="B55" s="4"/>
      <c r="C55" s="515">
        <f>C56+C57</f>
        <v>0</v>
      </c>
      <c r="D55" s="186">
        <f t="shared" si="29"/>
        <v>0</v>
      </c>
      <c r="E55" s="186"/>
      <c r="F55" s="186" t="e">
        <f>E55/D55*100</f>
        <v>#DIV/0!</v>
      </c>
      <c r="G55" s="1475"/>
      <c r="H55" s="1475"/>
      <c r="I55" s="125"/>
      <c r="J55" s="125"/>
      <c r="K55" s="125"/>
      <c r="L55" s="125"/>
      <c r="M55" s="125"/>
      <c r="N55" s="125"/>
      <c r="O55" s="325"/>
      <c r="P55" s="957">
        <f>O55/12*$A$2</f>
        <v>0</v>
      </c>
      <c r="Q55" s="325">
        <f>W55-V55-S55</f>
        <v>0</v>
      </c>
      <c r="R55" s="766"/>
      <c r="S55" s="325"/>
      <c r="T55" s="325">
        <f>Q55-P55</f>
        <v>0</v>
      </c>
      <c r="U55" s="325"/>
      <c r="V55" s="325"/>
      <c r="W55" s="325"/>
      <c r="X55" s="325"/>
      <c r="Y55" s="957"/>
    </row>
    <row r="56" spans="1:25" s="2225" customFormat="1" x14ac:dyDescent="0.25">
      <c r="A56" s="310" t="s">
        <v>674</v>
      </c>
      <c r="B56" s="4"/>
      <c r="C56" s="515"/>
      <c r="D56" s="186">
        <f t="shared" si="29"/>
        <v>0</v>
      </c>
      <c r="E56" s="186"/>
      <c r="F56" s="186" t="e">
        <f>E56/D56*100</f>
        <v>#DIV/0!</v>
      </c>
      <c r="G56" s="1475"/>
      <c r="H56" s="1475"/>
      <c r="I56" s="125"/>
      <c r="J56" s="125"/>
      <c r="K56" s="125"/>
      <c r="L56" s="125"/>
      <c r="M56" s="125"/>
      <c r="N56" s="125"/>
      <c r="O56" s="325"/>
      <c r="P56" s="957"/>
      <c r="Q56" s="325"/>
      <c r="R56" s="766"/>
      <c r="S56" s="325"/>
      <c r="T56" s="325"/>
      <c r="U56" s="325"/>
      <c r="V56" s="325"/>
      <c r="W56" s="325"/>
      <c r="X56" s="325"/>
      <c r="Y56" s="957"/>
    </row>
    <row r="57" spans="1:25" s="2225" customFormat="1" x14ac:dyDescent="0.25">
      <c r="A57" s="310" t="s">
        <v>675</v>
      </c>
      <c r="B57" s="4"/>
      <c r="C57" s="515"/>
      <c r="D57" s="186">
        <f t="shared" si="29"/>
        <v>0</v>
      </c>
      <c r="E57" s="186"/>
      <c r="F57" s="186" t="e">
        <f>E57/D57*100</f>
        <v>#DIV/0!</v>
      </c>
      <c r="G57" s="1475"/>
      <c r="H57" s="1475"/>
      <c r="I57" s="125"/>
      <c r="J57" s="125"/>
      <c r="K57" s="125"/>
      <c r="L57" s="125"/>
      <c r="M57" s="125"/>
      <c r="N57" s="125"/>
      <c r="O57" s="325"/>
      <c r="P57" s="957"/>
      <c r="Q57" s="325">
        <f>W57</f>
        <v>0</v>
      </c>
      <c r="R57" s="766"/>
      <c r="S57" s="325"/>
      <c r="T57" s="325"/>
      <c r="U57" s="325"/>
      <c r="V57" s="325"/>
      <c r="W57" s="325"/>
      <c r="X57" s="325"/>
      <c r="Y57" s="957"/>
    </row>
    <row r="58" spans="1:25" s="2225" customFormat="1" ht="60" x14ac:dyDescent="0.25">
      <c r="A58" s="310" t="s">
        <v>676</v>
      </c>
      <c r="B58" s="4"/>
      <c r="C58" s="2980"/>
      <c r="D58" s="186">
        <f t="shared" si="29"/>
        <v>0</v>
      </c>
      <c r="E58" s="186"/>
      <c r="F58" s="186"/>
      <c r="G58" s="1475"/>
      <c r="H58" s="1475"/>
      <c r="I58" s="125"/>
      <c r="J58" s="125"/>
      <c r="K58" s="125"/>
      <c r="L58" s="125"/>
      <c r="M58" s="125"/>
      <c r="N58" s="125"/>
      <c r="O58" s="325"/>
      <c r="P58" s="957"/>
      <c r="Q58" s="325"/>
      <c r="R58" s="766"/>
      <c r="S58" s="325"/>
      <c r="T58" s="325"/>
      <c r="U58" s="325"/>
      <c r="V58" s="325"/>
      <c r="W58" s="325"/>
      <c r="X58" s="325"/>
      <c r="Y58" s="957"/>
    </row>
    <row r="59" spans="1:25" s="2225" customFormat="1" x14ac:dyDescent="0.25">
      <c r="A59" s="310" t="s">
        <v>677</v>
      </c>
      <c r="B59" s="4"/>
      <c r="C59" s="2980"/>
      <c r="D59" s="186">
        <f t="shared" si="29"/>
        <v>0</v>
      </c>
      <c r="E59" s="186"/>
      <c r="F59" s="186"/>
      <c r="G59" s="1475"/>
      <c r="H59" s="1475"/>
      <c r="I59" s="125"/>
      <c r="J59" s="125"/>
      <c r="K59" s="125"/>
      <c r="L59" s="125"/>
      <c r="M59" s="125"/>
      <c r="N59" s="125"/>
      <c r="O59" s="325"/>
      <c r="P59" s="957"/>
      <c r="Q59" s="325"/>
      <c r="R59" s="766"/>
      <c r="S59" s="325"/>
      <c r="T59" s="325"/>
      <c r="U59" s="325"/>
      <c r="V59" s="325"/>
      <c r="W59" s="325"/>
      <c r="X59" s="325"/>
      <c r="Y59" s="957"/>
    </row>
    <row r="60" spans="1:25" s="2225" customFormat="1" x14ac:dyDescent="0.25">
      <c r="A60" s="457" t="s">
        <v>678</v>
      </c>
      <c r="B60" s="4"/>
      <c r="C60" s="2980"/>
      <c r="D60" s="186">
        <f t="shared" si="29"/>
        <v>0</v>
      </c>
      <c r="E60" s="186"/>
      <c r="F60" s="186"/>
      <c r="G60" s="1475"/>
      <c r="H60" s="1475"/>
      <c r="I60" s="125"/>
      <c r="J60" s="125"/>
      <c r="K60" s="125"/>
      <c r="L60" s="125"/>
      <c r="M60" s="125"/>
      <c r="N60" s="125"/>
      <c r="O60" s="325"/>
      <c r="P60" s="957"/>
      <c r="Q60" s="325"/>
      <c r="R60" s="766"/>
      <c r="S60" s="325"/>
      <c r="T60" s="325"/>
      <c r="U60" s="325"/>
      <c r="V60" s="325"/>
      <c r="W60" s="325"/>
      <c r="X60" s="325"/>
      <c r="Y60" s="957"/>
    </row>
    <row r="61" spans="1:25" s="2225" customFormat="1" ht="45" x14ac:dyDescent="0.25">
      <c r="A61" s="310" t="s">
        <v>685</v>
      </c>
      <c r="B61" s="4"/>
      <c r="C61" s="553"/>
      <c r="D61" s="186">
        <f t="shared" si="29"/>
        <v>0</v>
      </c>
      <c r="E61" s="186"/>
      <c r="F61" s="186" t="e">
        <f t="shared" ref="F61:F67" si="30">E61/D61*100</f>
        <v>#DIV/0!</v>
      </c>
      <c r="G61" s="1475"/>
      <c r="H61" s="1475"/>
      <c r="I61" s="125"/>
      <c r="J61" s="125"/>
      <c r="K61" s="125"/>
      <c r="L61" s="125"/>
      <c r="M61" s="125"/>
      <c r="N61" s="125"/>
      <c r="O61" s="325"/>
      <c r="P61" s="957">
        <f t="shared" ref="P61:P62" si="31">O61/12*$A$2</f>
        <v>0</v>
      </c>
      <c r="Q61" s="325">
        <f t="shared" ref="Q61:Q62" si="32">W61-V61-S61</f>
        <v>0</v>
      </c>
      <c r="R61" s="766"/>
      <c r="S61" s="325"/>
      <c r="T61" s="325">
        <f t="shared" ref="T61:T62" si="33">Q61-P61</f>
        <v>0</v>
      </c>
      <c r="U61" s="325"/>
      <c r="V61" s="325"/>
      <c r="W61" s="325"/>
      <c r="X61" s="325"/>
      <c r="Y61" s="957"/>
    </row>
    <row r="62" spans="1:25" s="2225" customFormat="1" ht="30" x14ac:dyDescent="0.25">
      <c r="A62" s="310" t="s">
        <v>686</v>
      </c>
      <c r="B62" s="4"/>
      <c r="C62" s="553"/>
      <c r="D62" s="186">
        <f t="shared" si="29"/>
        <v>0</v>
      </c>
      <c r="E62" s="186"/>
      <c r="F62" s="186" t="e">
        <f t="shared" si="30"/>
        <v>#DIV/0!</v>
      </c>
      <c r="G62" s="1475"/>
      <c r="H62" s="1475"/>
      <c r="I62" s="125"/>
      <c r="J62" s="125"/>
      <c r="K62" s="125"/>
      <c r="L62" s="125"/>
      <c r="M62" s="125"/>
      <c r="N62" s="125"/>
      <c r="O62" s="325"/>
      <c r="P62" s="957">
        <f t="shared" si="31"/>
        <v>0</v>
      </c>
      <c r="Q62" s="325">
        <f t="shared" si="32"/>
        <v>0</v>
      </c>
      <c r="R62" s="766"/>
      <c r="S62" s="325"/>
      <c r="T62" s="325">
        <f t="shared" si="33"/>
        <v>0</v>
      </c>
      <c r="U62" s="325"/>
      <c r="V62" s="325"/>
      <c r="W62" s="325"/>
      <c r="X62" s="325"/>
      <c r="Y62" s="957"/>
    </row>
    <row r="63" spans="1:25" s="2225" customFormat="1" ht="43.5" x14ac:dyDescent="0.25">
      <c r="A63" s="2220" t="s">
        <v>268</v>
      </c>
      <c r="B63" s="4"/>
      <c r="C63" s="1011">
        <f>SUM(C64:C66)</f>
        <v>0</v>
      </c>
      <c r="D63" s="1011">
        <f t="shared" ref="D63:E63" si="34">SUM(D64:D66)</f>
        <v>0</v>
      </c>
      <c r="E63" s="1011">
        <f t="shared" si="34"/>
        <v>0</v>
      </c>
      <c r="F63" s="186" t="e">
        <f t="shared" si="30"/>
        <v>#DIV/0!</v>
      </c>
      <c r="G63" s="1475"/>
      <c r="H63" s="1475"/>
      <c r="I63" s="125"/>
      <c r="J63" s="125"/>
      <c r="K63" s="125"/>
      <c r="L63" s="125"/>
      <c r="M63" s="125"/>
      <c r="N63" s="125"/>
      <c r="O63" s="325">
        <f t="shared" ref="O63:W63" si="35">SUM(O64:O66)</f>
        <v>0</v>
      </c>
      <c r="P63" s="957">
        <f t="shared" si="35"/>
        <v>0</v>
      </c>
      <c r="Q63" s="325">
        <f t="shared" si="35"/>
        <v>0</v>
      </c>
      <c r="R63" s="766">
        <f t="shared" si="35"/>
        <v>0</v>
      </c>
      <c r="S63" s="325">
        <f t="shared" si="35"/>
        <v>0</v>
      </c>
      <c r="T63" s="325">
        <f t="shared" si="35"/>
        <v>0</v>
      </c>
      <c r="U63" s="325">
        <f t="shared" si="35"/>
        <v>0</v>
      </c>
      <c r="V63" s="325">
        <f t="shared" si="35"/>
        <v>0</v>
      </c>
      <c r="W63" s="325">
        <f t="shared" si="35"/>
        <v>0</v>
      </c>
      <c r="X63" s="325"/>
      <c r="Y63" s="957"/>
    </row>
    <row r="64" spans="1:25" s="2225" customFormat="1" ht="30" x14ac:dyDescent="0.25">
      <c r="A64" s="310" t="s">
        <v>679</v>
      </c>
      <c r="B64" s="4"/>
      <c r="C64" s="555"/>
      <c r="D64" s="186">
        <f t="shared" ref="D64:D66" si="36">C64/12*$A$2</f>
        <v>0</v>
      </c>
      <c r="E64" s="186"/>
      <c r="F64" s="186" t="e">
        <f t="shared" si="30"/>
        <v>#DIV/0!</v>
      </c>
      <c r="G64" s="1475"/>
      <c r="H64" s="1475"/>
      <c r="I64" s="125"/>
      <c r="J64" s="125"/>
      <c r="K64" s="125"/>
      <c r="L64" s="125"/>
      <c r="M64" s="125"/>
      <c r="N64" s="125"/>
      <c r="O64" s="325"/>
      <c r="P64" s="957">
        <f t="shared" ref="P64:P67" si="37">O64/12*$A$2</f>
        <v>0</v>
      </c>
      <c r="Q64" s="325">
        <f t="shared" ref="Q64:Q67" si="38">W64-V64-S64</f>
        <v>0</v>
      </c>
      <c r="R64" s="766"/>
      <c r="S64" s="325"/>
      <c r="T64" s="325">
        <f t="shared" ref="T64:T67" si="39">Q64-P64</f>
        <v>0</v>
      </c>
      <c r="U64" s="325"/>
      <c r="V64" s="325"/>
      <c r="W64" s="325"/>
      <c r="X64" s="325"/>
      <c r="Y64" s="957"/>
    </row>
    <row r="65" spans="1:25" s="2225" customFormat="1" ht="60" x14ac:dyDescent="0.25">
      <c r="A65" s="310" t="s">
        <v>680</v>
      </c>
      <c r="B65" s="4"/>
      <c r="C65" s="555"/>
      <c r="D65" s="186">
        <f t="shared" si="36"/>
        <v>0</v>
      </c>
      <c r="E65" s="186"/>
      <c r="F65" s="186" t="e">
        <f t="shared" si="30"/>
        <v>#DIV/0!</v>
      </c>
      <c r="G65" s="1475"/>
      <c r="H65" s="1475"/>
      <c r="I65" s="125"/>
      <c r="J65" s="125"/>
      <c r="K65" s="125"/>
      <c r="L65" s="125"/>
      <c r="M65" s="125"/>
      <c r="N65" s="125"/>
      <c r="O65" s="325"/>
      <c r="P65" s="957">
        <f t="shared" si="37"/>
        <v>0</v>
      </c>
      <c r="Q65" s="325">
        <f t="shared" si="38"/>
        <v>0</v>
      </c>
      <c r="R65" s="766"/>
      <c r="S65" s="325"/>
      <c r="T65" s="325">
        <f t="shared" si="39"/>
        <v>0</v>
      </c>
      <c r="U65" s="325"/>
      <c r="V65" s="325"/>
      <c r="W65" s="325"/>
      <c r="X65" s="325"/>
      <c r="Y65" s="957"/>
    </row>
    <row r="66" spans="1:25" s="2225" customFormat="1" ht="45" x14ac:dyDescent="0.25">
      <c r="A66" s="310" t="s">
        <v>681</v>
      </c>
      <c r="B66" s="4"/>
      <c r="C66" s="555"/>
      <c r="D66" s="186">
        <f t="shared" si="36"/>
        <v>0</v>
      </c>
      <c r="E66" s="186"/>
      <c r="F66" s="186" t="e">
        <f t="shared" si="30"/>
        <v>#DIV/0!</v>
      </c>
      <c r="G66" s="1475"/>
      <c r="H66" s="1475"/>
      <c r="I66" s="125"/>
      <c r="J66" s="125"/>
      <c r="K66" s="125"/>
      <c r="L66" s="125"/>
      <c r="M66" s="125"/>
      <c r="N66" s="125"/>
      <c r="O66" s="325"/>
      <c r="P66" s="957">
        <f t="shared" si="37"/>
        <v>0</v>
      </c>
      <c r="Q66" s="325">
        <f t="shared" si="38"/>
        <v>0</v>
      </c>
      <c r="R66" s="766"/>
      <c r="S66" s="325"/>
      <c r="T66" s="325">
        <f t="shared" si="39"/>
        <v>0</v>
      </c>
      <c r="U66" s="325"/>
      <c r="V66" s="325"/>
      <c r="W66" s="325"/>
      <c r="X66" s="325">
        <f>AD66-AC66-Z66</f>
        <v>0</v>
      </c>
      <c r="Y66" s="957">
        <f>AE66-AD66-AA66</f>
        <v>0</v>
      </c>
    </row>
    <row r="67" spans="1:25" s="2225" customFormat="1" ht="29.25" x14ac:dyDescent="0.25">
      <c r="A67" s="2220" t="s">
        <v>304</v>
      </c>
      <c r="B67" s="4"/>
      <c r="C67" s="554">
        <f>C69</f>
        <v>0</v>
      </c>
      <c r="D67" s="554">
        <f t="shared" ref="D67:E67" si="40">D69</f>
        <v>0</v>
      </c>
      <c r="E67" s="554">
        <f t="shared" si="40"/>
        <v>0</v>
      </c>
      <c r="F67" s="730" t="e">
        <f t="shared" si="30"/>
        <v>#DIV/0!</v>
      </c>
      <c r="G67" s="1475"/>
      <c r="H67" s="1475"/>
      <c r="I67" s="125"/>
      <c r="J67" s="125"/>
      <c r="K67" s="125"/>
      <c r="L67" s="125"/>
      <c r="M67" s="125"/>
      <c r="N67" s="125"/>
      <c r="O67" s="325"/>
      <c r="P67" s="957">
        <f t="shared" si="37"/>
        <v>0</v>
      </c>
      <c r="Q67" s="325">
        <f t="shared" si="38"/>
        <v>0</v>
      </c>
      <c r="R67" s="766"/>
      <c r="S67" s="325"/>
      <c r="T67" s="325">
        <f t="shared" si="39"/>
        <v>0</v>
      </c>
      <c r="U67" s="325"/>
      <c r="V67" s="325"/>
      <c r="W67" s="325"/>
      <c r="X67" s="325"/>
      <c r="Y67" s="957"/>
    </row>
    <row r="68" spans="1:25" s="2225" customFormat="1" x14ac:dyDescent="0.25">
      <c r="A68" s="310" t="s">
        <v>297</v>
      </c>
      <c r="B68" s="4"/>
      <c r="C68" s="555"/>
      <c r="D68" s="555"/>
      <c r="E68" s="555"/>
      <c r="F68" s="186"/>
      <c r="G68" s="1475"/>
      <c r="H68" s="1475"/>
      <c r="I68" s="125"/>
      <c r="J68" s="125"/>
      <c r="K68" s="125"/>
      <c r="L68" s="125"/>
      <c r="M68" s="125"/>
      <c r="N68" s="125"/>
      <c r="O68" s="325"/>
      <c r="P68" s="957"/>
      <c r="Q68" s="325"/>
      <c r="R68" s="766"/>
      <c r="S68" s="325"/>
      <c r="T68" s="325"/>
      <c r="U68" s="325"/>
      <c r="V68" s="325"/>
      <c r="W68" s="325"/>
      <c r="X68" s="325"/>
      <c r="Y68" s="957"/>
    </row>
    <row r="69" spans="1:25" s="2225" customFormat="1" ht="30" x14ac:dyDescent="0.25">
      <c r="A69" s="457" t="s">
        <v>423</v>
      </c>
      <c r="B69" s="4"/>
      <c r="C69" s="553">
        <f>C70+C71/4</f>
        <v>0</v>
      </c>
      <c r="D69" s="553">
        <f t="shared" ref="D69:E69" si="41">D70+D71/4</f>
        <v>0</v>
      </c>
      <c r="E69" s="553">
        <f t="shared" si="41"/>
        <v>0</v>
      </c>
      <c r="F69" s="186" t="e">
        <f>E69/D69*100</f>
        <v>#DIV/0!</v>
      </c>
      <c r="G69" s="1475"/>
      <c r="H69" s="1475"/>
      <c r="I69" s="125"/>
      <c r="J69" s="125"/>
      <c r="K69" s="125"/>
      <c r="L69" s="125"/>
      <c r="M69" s="125"/>
      <c r="N69" s="125"/>
      <c r="O69" s="325"/>
      <c r="P69" s="957"/>
      <c r="Q69" s="325"/>
      <c r="R69" s="766"/>
      <c r="S69" s="325"/>
      <c r="T69" s="325"/>
      <c r="U69" s="325"/>
      <c r="V69" s="325"/>
      <c r="W69" s="325"/>
      <c r="X69" s="325"/>
      <c r="Y69" s="957"/>
    </row>
    <row r="70" spans="1:25" s="2225" customFormat="1" x14ac:dyDescent="0.25">
      <c r="A70" s="310" t="s">
        <v>424</v>
      </c>
      <c r="B70" s="4"/>
      <c r="C70" s="532"/>
      <c r="D70" s="186"/>
      <c r="E70" s="186"/>
      <c r="F70" s="186"/>
      <c r="G70" s="1475"/>
      <c r="H70" s="1475"/>
      <c r="I70" s="125"/>
      <c r="J70" s="125"/>
      <c r="K70" s="125"/>
      <c r="L70" s="125"/>
      <c r="M70" s="125"/>
      <c r="N70" s="125"/>
      <c r="O70" s="325"/>
      <c r="P70" s="957"/>
      <c r="Q70" s="325"/>
      <c r="R70" s="766"/>
      <c r="S70" s="325"/>
      <c r="T70" s="325"/>
      <c r="U70" s="325"/>
      <c r="V70" s="325"/>
      <c r="W70" s="325"/>
      <c r="X70" s="325"/>
      <c r="Y70" s="957"/>
    </row>
    <row r="71" spans="1:25" s="2225" customFormat="1" ht="30" x14ac:dyDescent="0.25">
      <c r="A71" s="310" t="s">
        <v>425</v>
      </c>
      <c r="B71" s="4"/>
      <c r="C71" s="174"/>
      <c r="D71" s="186">
        <f t="shared" ref="D71" si="42">C71/12*$A$2</f>
        <v>0</v>
      </c>
      <c r="E71" s="186"/>
      <c r="F71" s="186" t="e">
        <f>E71/D71*100</f>
        <v>#DIV/0!</v>
      </c>
      <c r="G71" s="1475"/>
      <c r="H71" s="1475"/>
      <c r="I71" s="125"/>
      <c r="J71" s="125"/>
      <c r="K71" s="125"/>
      <c r="L71" s="125"/>
      <c r="M71" s="125"/>
      <c r="N71" s="125"/>
      <c r="O71" s="325"/>
      <c r="P71" s="957"/>
      <c r="Q71" s="325"/>
      <c r="R71" s="766"/>
      <c r="S71" s="325"/>
      <c r="T71" s="325"/>
      <c r="U71" s="325"/>
      <c r="V71" s="325"/>
      <c r="W71" s="325"/>
      <c r="X71" s="325"/>
      <c r="Y71" s="957"/>
    </row>
    <row r="72" spans="1:25" s="2225" customFormat="1" ht="60" x14ac:dyDescent="0.25">
      <c r="A72" s="310" t="s">
        <v>427</v>
      </c>
      <c r="B72" s="4"/>
      <c r="C72" s="174"/>
      <c r="D72" s="186"/>
      <c r="E72" s="186"/>
      <c r="F72" s="186"/>
      <c r="G72" s="1475"/>
      <c r="H72" s="1475"/>
      <c r="I72" s="125"/>
      <c r="J72" s="125"/>
      <c r="K72" s="125"/>
      <c r="L72" s="125"/>
      <c r="M72" s="125"/>
      <c r="N72" s="125"/>
      <c r="O72" s="325"/>
      <c r="P72" s="957"/>
      <c r="Q72" s="325"/>
      <c r="R72" s="766"/>
      <c r="S72" s="325"/>
      <c r="T72" s="325"/>
      <c r="U72" s="325"/>
      <c r="V72" s="325"/>
      <c r="W72" s="325"/>
      <c r="X72" s="325"/>
      <c r="Y72" s="957"/>
    </row>
    <row r="73" spans="1:25" s="2225" customFormat="1" ht="45" x14ac:dyDescent="0.25">
      <c r="A73" s="309" t="s">
        <v>428</v>
      </c>
      <c r="B73" s="4"/>
      <c r="C73" s="553"/>
      <c r="D73" s="186"/>
      <c r="E73" s="186"/>
      <c r="F73" s="186"/>
      <c r="G73" s="1475"/>
      <c r="H73" s="1475"/>
      <c r="I73" s="125"/>
      <c r="J73" s="125"/>
      <c r="K73" s="125"/>
      <c r="L73" s="125"/>
      <c r="M73" s="125"/>
      <c r="N73" s="125"/>
      <c r="O73" s="325"/>
      <c r="P73" s="957"/>
      <c r="Q73" s="325"/>
      <c r="R73" s="766"/>
      <c r="S73" s="325"/>
      <c r="T73" s="325"/>
      <c r="U73" s="325"/>
      <c r="V73" s="325"/>
      <c r="W73" s="325"/>
      <c r="X73" s="325"/>
      <c r="Y73" s="957"/>
    </row>
    <row r="74" spans="1:25" s="2225" customFormat="1" x14ac:dyDescent="0.25">
      <c r="A74" s="2220" t="s">
        <v>305</v>
      </c>
      <c r="B74" s="4"/>
      <c r="C74" s="823">
        <f>C75+C76+C78</f>
        <v>0</v>
      </c>
      <c r="D74" s="186">
        <f t="shared" ref="D74:E74" si="43">D75+D76+D78</f>
        <v>0</v>
      </c>
      <c r="E74" s="186">
        <f t="shared" si="43"/>
        <v>3.2957446808510635</v>
      </c>
      <c r="F74" s="186" t="e">
        <f>E74/D74*100</f>
        <v>#DIV/0!</v>
      </c>
      <c r="G74" s="1475"/>
      <c r="H74" s="1475"/>
      <c r="I74" s="125"/>
      <c r="J74" s="125"/>
      <c r="K74" s="125"/>
      <c r="L74" s="125"/>
      <c r="M74" s="125"/>
      <c r="N74" s="125"/>
      <c r="O74" s="325"/>
      <c r="P74" s="957"/>
      <c r="Q74" s="325"/>
      <c r="R74" s="766"/>
      <c r="S74" s="325"/>
      <c r="T74" s="325"/>
      <c r="U74" s="325"/>
      <c r="V74" s="325"/>
      <c r="W74" s="325"/>
      <c r="X74" s="325"/>
      <c r="Y74" s="957"/>
    </row>
    <row r="75" spans="1:25" s="2225" customFormat="1" x14ac:dyDescent="0.25">
      <c r="A75" s="2220" t="s">
        <v>313</v>
      </c>
      <c r="B75" s="4"/>
      <c r="C75" s="823"/>
      <c r="D75" s="186"/>
      <c r="E75" s="186"/>
      <c r="F75" s="186"/>
      <c r="G75" s="1475"/>
      <c r="H75" s="1475"/>
      <c r="I75" s="125"/>
      <c r="J75" s="125"/>
      <c r="K75" s="125"/>
      <c r="L75" s="125"/>
      <c r="M75" s="125"/>
      <c r="N75" s="125"/>
      <c r="O75" s="325"/>
      <c r="P75" s="957"/>
      <c r="Q75" s="325"/>
      <c r="R75" s="766"/>
      <c r="S75" s="325"/>
      <c r="T75" s="325"/>
      <c r="U75" s="325"/>
      <c r="V75" s="325"/>
      <c r="W75" s="325"/>
      <c r="X75" s="325"/>
      <c r="Y75" s="957"/>
    </row>
    <row r="76" spans="1:25" s="2225" customFormat="1" x14ac:dyDescent="0.25">
      <c r="A76" s="310" t="s">
        <v>314</v>
      </c>
      <c r="B76" s="4"/>
      <c r="C76" s="823">
        <f>C77/9.4</f>
        <v>0</v>
      </c>
      <c r="D76" s="186">
        <f t="shared" ref="D76:E76" si="44">D77/9.4</f>
        <v>0</v>
      </c>
      <c r="E76" s="186">
        <f t="shared" si="44"/>
        <v>3.2957446808510635</v>
      </c>
      <c r="F76" s="186" t="e">
        <f t="shared" ref="F76:F91" si="45">E76/D76*100</f>
        <v>#DIV/0!</v>
      </c>
      <c r="G76" s="1475"/>
      <c r="H76" s="1475"/>
      <c r="I76" s="125"/>
      <c r="J76" s="125"/>
      <c r="K76" s="125"/>
      <c r="L76" s="125"/>
      <c r="M76" s="125"/>
      <c r="N76" s="125"/>
      <c r="O76" s="325"/>
      <c r="P76" s="957"/>
      <c r="Q76" s="325"/>
      <c r="R76" s="766"/>
      <c r="S76" s="325"/>
      <c r="T76" s="325"/>
      <c r="U76" s="325"/>
      <c r="V76" s="325"/>
      <c r="W76" s="325"/>
      <c r="X76" s="325"/>
      <c r="Y76" s="957"/>
    </row>
    <row r="77" spans="1:25" s="2225" customFormat="1" x14ac:dyDescent="0.25">
      <c r="A77" s="466" t="s">
        <v>315</v>
      </c>
      <c r="B77" s="4"/>
      <c r="C77" s="819"/>
      <c r="D77" s="186">
        <f>ROUND(C77/12*$A$2,0)</f>
        <v>0</v>
      </c>
      <c r="E77" s="3562">
        <v>30.98</v>
      </c>
      <c r="F77" s="186" t="e">
        <f t="shared" si="45"/>
        <v>#DIV/0!</v>
      </c>
      <c r="G77" s="1475"/>
      <c r="H77" s="1475"/>
      <c r="I77" s="125"/>
      <c r="J77" s="125"/>
      <c r="K77" s="125"/>
      <c r="L77" s="125"/>
      <c r="M77" s="125"/>
      <c r="N77" s="125"/>
      <c r="O77" s="325"/>
      <c r="P77" s="957"/>
      <c r="Q77" s="325"/>
      <c r="R77" s="766"/>
      <c r="S77" s="325"/>
      <c r="T77" s="325"/>
      <c r="U77" s="325"/>
      <c r="V77" s="325"/>
      <c r="W77" s="325"/>
      <c r="X77" s="325"/>
      <c r="Y77" s="957"/>
    </row>
    <row r="78" spans="1:25" s="2225" customFormat="1" ht="30" x14ac:dyDescent="0.25">
      <c r="A78" s="466" t="s">
        <v>682</v>
      </c>
      <c r="B78" s="4"/>
      <c r="C78" s="819"/>
      <c r="D78" s="186">
        <f>ROUND(C78/12*$A$2,0)</f>
        <v>0</v>
      </c>
      <c r="E78" s="186"/>
      <c r="F78" s="186" t="e">
        <f t="shared" si="45"/>
        <v>#DIV/0!</v>
      </c>
      <c r="G78" s="1475"/>
      <c r="H78" s="1475"/>
      <c r="I78" s="125"/>
      <c r="J78" s="125"/>
      <c r="K78" s="125"/>
      <c r="L78" s="125"/>
      <c r="M78" s="125"/>
      <c r="N78" s="125"/>
      <c r="O78" s="325"/>
      <c r="P78" s="957">
        <f t="shared" ref="P78:P79" si="46">O78/12*$A$2</f>
        <v>0</v>
      </c>
      <c r="Q78" s="325">
        <f t="shared" ref="Q78:Q79" si="47">W78-V78-S78</f>
        <v>0</v>
      </c>
      <c r="R78" s="766"/>
      <c r="S78" s="325"/>
      <c r="T78" s="325">
        <f t="shared" ref="T78:T79" si="48">Q78-P78</f>
        <v>0</v>
      </c>
      <c r="U78" s="325"/>
      <c r="V78" s="325"/>
      <c r="W78" s="325"/>
      <c r="X78" s="325"/>
      <c r="Y78" s="957"/>
    </row>
    <row r="79" spans="1:25" s="2225" customFormat="1" x14ac:dyDescent="0.25">
      <c r="A79" s="497" t="s">
        <v>214</v>
      </c>
      <c r="B79" s="4"/>
      <c r="C79" s="186">
        <f>C81+C80</f>
        <v>0</v>
      </c>
      <c r="D79" s="186">
        <f t="shared" ref="D79:E79" si="49">D81+D80</f>
        <v>0</v>
      </c>
      <c r="E79" s="186">
        <f t="shared" si="49"/>
        <v>0</v>
      </c>
      <c r="F79" s="186" t="e">
        <f t="shared" si="45"/>
        <v>#DIV/0!</v>
      </c>
      <c r="G79" s="1475"/>
      <c r="H79" s="1475"/>
      <c r="I79" s="125"/>
      <c r="J79" s="125"/>
      <c r="K79" s="125"/>
      <c r="L79" s="125"/>
      <c r="M79" s="125"/>
      <c r="N79" s="125"/>
      <c r="O79" s="325"/>
      <c r="P79" s="902">
        <f t="shared" si="46"/>
        <v>0</v>
      </c>
      <c r="Q79" s="325">
        <f t="shared" si="47"/>
        <v>0</v>
      </c>
      <c r="R79" s="766"/>
      <c r="S79" s="325"/>
      <c r="T79" s="325">
        <f t="shared" si="48"/>
        <v>0</v>
      </c>
      <c r="U79" s="325"/>
      <c r="V79" s="325"/>
      <c r="W79" s="325"/>
      <c r="X79" s="325">
        <f>AD79-AC79-Z79</f>
        <v>0</v>
      </c>
      <c r="Y79" s="957">
        <f>AE79-AD79-AA79</f>
        <v>0</v>
      </c>
    </row>
    <row r="80" spans="1:25" s="2225" customFormat="1" ht="90" x14ac:dyDescent="0.25">
      <c r="A80" s="309" t="s">
        <v>300</v>
      </c>
      <c r="B80" s="4"/>
      <c r="C80" s="186"/>
      <c r="D80" s="186">
        <f>ROUND(C80/12*$A$2,0)</f>
        <v>0</v>
      </c>
      <c r="E80" s="186"/>
      <c r="F80" s="186" t="e">
        <f t="shared" si="45"/>
        <v>#DIV/0!</v>
      </c>
      <c r="G80" s="1475"/>
      <c r="H80" s="1475"/>
      <c r="I80" s="125"/>
      <c r="J80" s="125"/>
      <c r="K80" s="125"/>
      <c r="L80" s="125"/>
      <c r="M80" s="125"/>
      <c r="N80" s="125"/>
      <c r="O80" s="325"/>
      <c r="P80" s="326"/>
      <c r="Q80" s="325"/>
      <c r="R80" s="766"/>
      <c r="S80" s="325"/>
      <c r="T80" s="325"/>
      <c r="U80" s="325"/>
      <c r="V80" s="325"/>
      <c r="W80" s="325"/>
      <c r="X80" s="325"/>
      <c r="Y80" s="957"/>
    </row>
    <row r="81" spans="1:213" s="2225" customFormat="1" x14ac:dyDescent="0.25">
      <c r="A81" s="309" t="s">
        <v>70</v>
      </c>
      <c r="B81" s="4"/>
      <c r="C81" s="186"/>
      <c r="D81" s="186">
        <f>ROUND(C81/12*$A$2,0)</f>
        <v>0</v>
      </c>
      <c r="E81" s="186"/>
      <c r="F81" s="186" t="e">
        <f t="shared" si="45"/>
        <v>#DIV/0!</v>
      </c>
      <c r="G81" s="1475"/>
      <c r="H81" s="1475"/>
      <c r="I81" s="125"/>
      <c r="J81" s="125"/>
      <c r="K81" s="125"/>
      <c r="L81" s="125"/>
      <c r="M81" s="125"/>
      <c r="N81" s="125"/>
      <c r="O81" s="325"/>
      <c r="P81" s="957"/>
      <c r="Q81" s="325"/>
      <c r="R81" s="766"/>
      <c r="S81" s="325"/>
      <c r="T81" s="325"/>
      <c r="U81" s="325"/>
      <c r="V81" s="325"/>
      <c r="W81" s="325"/>
      <c r="X81" s="325"/>
      <c r="Y81" s="957"/>
    </row>
    <row r="82" spans="1:213" s="2225" customFormat="1" ht="86.25" x14ac:dyDescent="0.25">
      <c r="A82" s="459" t="s">
        <v>466</v>
      </c>
      <c r="B82" s="4"/>
      <c r="C82" s="530">
        <f>C45</f>
        <v>0</v>
      </c>
      <c r="D82" s="530">
        <f>D45</f>
        <v>0</v>
      </c>
      <c r="E82" s="530">
        <f>E45</f>
        <v>1</v>
      </c>
      <c r="F82" s="186" t="e">
        <f t="shared" si="45"/>
        <v>#DIV/0!</v>
      </c>
      <c r="G82" s="1475"/>
      <c r="H82" s="1475"/>
      <c r="I82" s="125"/>
      <c r="J82" s="125"/>
      <c r="K82" s="125"/>
      <c r="L82" s="125"/>
      <c r="M82" s="125"/>
      <c r="N82" s="125"/>
      <c r="O82" s="325">
        <f t="shared" ref="O82:W82" si="50">O45</f>
        <v>0</v>
      </c>
      <c r="P82" s="957">
        <f t="shared" si="50"/>
        <v>0</v>
      </c>
      <c r="Q82" s="325">
        <f>W82-V82-S82</f>
        <v>3.81671</v>
      </c>
      <c r="R82" s="766">
        <f t="shared" si="50"/>
        <v>0</v>
      </c>
      <c r="S82" s="325">
        <f t="shared" si="50"/>
        <v>0</v>
      </c>
      <c r="T82" s="325">
        <f t="shared" si="50"/>
        <v>0</v>
      </c>
      <c r="U82" s="325">
        <f t="shared" si="50"/>
        <v>0</v>
      </c>
      <c r="V82" s="325">
        <f t="shared" si="50"/>
        <v>0</v>
      </c>
      <c r="W82" s="325">
        <f t="shared" si="50"/>
        <v>3.81671</v>
      </c>
      <c r="X82" s="325"/>
      <c r="Y82" s="957"/>
    </row>
    <row r="83" spans="1:213" s="2225" customFormat="1" x14ac:dyDescent="0.25">
      <c r="A83" s="459" t="s">
        <v>256</v>
      </c>
      <c r="B83" s="4"/>
      <c r="C83" s="3145">
        <f>C67+C25</f>
        <v>0</v>
      </c>
      <c r="D83" s="3144">
        <f>D67+D25</f>
        <v>0</v>
      </c>
      <c r="E83" s="3146">
        <f>E67+E25</f>
        <v>3</v>
      </c>
      <c r="F83" s="730" t="e">
        <f t="shared" si="45"/>
        <v>#DIV/0!</v>
      </c>
      <c r="G83" s="1475"/>
      <c r="H83" s="1475"/>
      <c r="I83" s="125"/>
      <c r="J83" s="125"/>
      <c r="K83" s="125"/>
      <c r="L83" s="125"/>
      <c r="M83" s="125"/>
      <c r="N83" s="125"/>
      <c r="O83" s="325"/>
      <c r="P83" s="957"/>
      <c r="Q83" s="325"/>
      <c r="R83" s="766"/>
      <c r="S83" s="325"/>
      <c r="T83" s="325"/>
      <c r="U83" s="325"/>
      <c r="V83" s="325"/>
      <c r="W83" s="325"/>
      <c r="X83" s="325"/>
      <c r="Y83" s="957"/>
    </row>
    <row r="84" spans="1:213" s="2225" customFormat="1" ht="29.25" x14ac:dyDescent="0.25">
      <c r="A84" s="459" t="s">
        <v>269</v>
      </c>
      <c r="B84" s="4"/>
      <c r="C84" s="530">
        <f>C50</f>
        <v>0</v>
      </c>
      <c r="D84" s="2967">
        <f>D50</f>
        <v>0</v>
      </c>
      <c r="E84" s="483">
        <f>E50</f>
        <v>0</v>
      </c>
      <c r="F84" s="730" t="e">
        <f t="shared" si="45"/>
        <v>#DIV/0!</v>
      </c>
      <c r="G84" s="1475"/>
      <c r="H84" s="1475"/>
      <c r="I84" s="125"/>
      <c r="J84" s="125"/>
      <c r="K84" s="125"/>
      <c r="L84" s="125"/>
      <c r="M84" s="125"/>
      <c r="N84" s="125"/>
      <c r="O84" s="325">
        <f>O50</f>
        <v>0</v>
      </c>
      <c r="P84" s="957">
        <f t="shared" ref="P84:W84" si="51">P50</f>
        <v>0</v>
      </c>
      <c r="Q84" s="325">
        <f t="shared" si="51"/>
        <v>0</v>
      </c>
      <c r="R84" s="766">
        <f t="shared" si="51"/>
        <v>0</v>
      </c>
      <c r="S84" s="325">
        <f t="shared" si="51"/>
        <v>0</v>
      </c>
      <c r="T84" s="325">
        <f t="shared" si="51"/>
        <v>0</v>
      </c>
      <c r="U84" s="325">
        <f t="shared" si="51"/>
        <v>0</v>
      </c>
      <c r="V84" s="325">
        <f t="shared" si="51"/>
        <v>0</v>
      </c>
      <c r="W84" s="325">
        <f t="shared" si="51"/>
        <v>0</v>
      </c>
      <c r="X84" s="325"/>
      <c r="Y84" s="957"/>
    </row>
    <row r="85" spans="1:213" s="2225" customFormat="1" ht="29.25" x14ac:dyDescent="0.25">
      <c r="A85" s="459" t="s">
        <v>257</v>
      </c>
      <c r="B85" s="4"/>
      <c r="C85" s="530">
        <f>C74+C29</f>
        <v>0</v>
      </c>
      <c r="D85" s="530">
        <f>D74+D29</f>
        <v>0</v>
      </c>
      <c r="E85" s="530">
        <f>E74+E29</f>
        <v>10.295744680851064</v>
      </c>
      <c r="F85" s="730" t="e">
        <f t="shared" si="45"/>
        <v>#DIV/0!</v>
      </c>
      <c r="G85" s="1475"/>
      <c r="H85" s="1475"/>
      <c r="I85" s="125"/>
      <c r="J85" s="125"/>
      <c r="K85" s="125"/>
      <c r="L85" s="125"/>
      <c r="M85" s="125"/>
      <c r="N85" s="125"/>
      <c r="O85" s="325"/>
      <c r="P85" s="957"/>
      <c r="Q85" s="325"/>
      <c r="R85" s="766"/>
      <c r="S85" s="325"/>
      <c r="T85" s="325"/>
      <c r="U85" s="325"/>
      <c r="V85" s="325"/>
      <c r="W85" s="325"/>
      <c r="X85" s="325"/>
      <c r="Y85" s="957"/>
    </row>
    <row r="86" spans="1:213" s="2225" customFormat="1" ht="29.25" x14ac:dyDescent="0.25">
      <c r="A86" s="459" t="s">
        <v>258</v>
      </c>
      <c r="B86" s="4"/>
      <c r="C86" s="1011">
        <f>C33+C34</f>
        <v>0</v>
      </c>
      <c r="D86" s="1011">
        <f>D33+D34</f>
        <v>0</v>
      </c>
      <c r="E86" s="1011">
        <f>E33+E34</f>
        <v>4</v>
      </c>
      <c r="F86" s="730" t="e">
        <f t="shared" si="45"/>
        <v>#DIV/0!</v>
      </c>
      <c r="G86" s="1475"/>
      <c r="H86" s="1475"/>
      <c r="I86" s="125"/>
      <c r="J86" s="125"/>
      <c r="K86" s="125"/>
      <c r="L86" s="125"/>
      <c r="M86" s="125"/>
      <c r="N86" s="125"/>
      <c r="O86" s="325"/>
      <c r="P86" s="902"/>
      <c r="Q86" s="325">
        <f>W86-V86-S86</f>
        <v>10.1114</v>
      </c>
      <c r="R86" s="766"/>
      <c r="S86" s="325"/>
      <c r="T86" s="325"/>
      <c r="U86" s="325"/>
      <c r="V86" s="325"/>
      <c r="W86" s="325">
        <v>10.1114</v>
      </c>
      <c r="X86" s="325">
        <f>AD86-AC86-Z86</f>
        <v>0</v>
      </c>
      <c r="Y86" s="957">
        <f>AE86-AD86-AA86</f>
        <v>0</v>
      </c>
    </row>
    <row r="87" spans="1:213" s="154" customFormat="1" x14ac:dyDescent="0.25">
      <c r="A87" s="460" t="s">
        <v>133</v>
      </c>
      <c r="B87" s="509"/>
      <c r="C87" s="3132">
        <f>C82*2.6+C83+C84+C86+C77/4.2+C29*2.6+C78*2.6</f>
        <v>0</v>
      </c>
      <c r="D87" s="3132">
        <f t="shared" ref="D87:E87" si="52">D82*2.6+D83+D84+D86+D77/4.2+D29*2.6+D78*2.6</f>
        <v>0</v>
      </c>
      <c r="E87" s="3132">
        <f t="shared" si="52"/>
        <v>35.17619047619047</v>
      </c>
      <c r="F87" s="730" t="e">
        <f t="shared" si="45"/>
        <v>#DIV/0!</v>
      </c>
      <c r="G87" s="1475"/>
      <c r="H87" s="1475"/>
      <c r="I87" s="125"/>
      <c r="J87" s="125"/>
      <c r="K87" s="125"/>
      <c r="L87" s="125"/>
      <c r="M87" s="125"/>
      <c r="N87" s="125"/>
      <c r="O87" s="2272">
        <f>O79+O78+O67+O50+O45+O24+O23</f>
        <v>0</v>
      </c>
      <c r="P87" s="326">
        <f t="shared" ref="P87:V87" si="53">P79+P78+P67+P50+P45+P24+P23</f>
        <v>0</v>
      </c>
      <c r="Q87" s="325">
        <f>W87-V87-S87</f>
        <v>66.59062999999999</v>
      </c>
      <c r="R87" s="2583">
        <f t="shared" si="53"/>
        <v>0</v>
      </c>
      <c r="S87" s="2272">
        <f t="shared" si="53"/>
        <v>0</v>
      </c>
      <c r="T87" s="2272"/>
      <c r="U87" s="2272">
        <f t="shared" si="53"/>
        <v>0</v>
      </c>
      <c r="V87" s="2272">
        <f t="shared" si="53"/>
        <v>0</v>
      </c>
      <c r="W87" s="2272">
        <f>W79+W78+W67+W50+W45+W33+W23</f>
        <v>66.59062999999999</v>
      </c>
      <c r="X87" s="2272" t="e">
        <f>SUM(X86,X79,X45,X24,X23,X66,#REF!)</f>
        <v>#REF!</v>
      </c>
      <c r="Y87" s="2584" t="e">
        <f>SUM(Y86,Y79,Y45,Y24,Y23,Y66,#REF!)</f>
        <v>#REF!</v>
      </c>
    </row>
    <row r="88" spans="1:213" s="2225" customFormat="1" x14ac:dyDescent="0.25">
      <c r="A88" s="690" t="s">
        <v>194</v>
      </c>
      <c r="B88" s="690"/>
      <c r="C88" s="279">
        <f>C91</f>
        <v>0</v>
      </c>
      <c r="D88" s="2500">
        <f t="shared" ref="D88:D89" si="54">ROUND(C88/12*$A$2,0)</f>
        <v>0</v>
      </c>
      <c r="E88" s="279">
        <f>E91</f>
        <v>3</v>
      </c>
      <c r="F88" s="2500" t="e">
        <f t="shared" si="45"/>
        <v>#DIV/0!</v>
      </c>
      <c r="G88" s="1962"/>
      <c r="H88" s="1223"/>
      <c r="I88" s="2502"/>
      <c r="J88" s="2502"/>
      <c r="K88" s="2502"/>
      <c r="L88" s="281"/>
      <c r="M88" s="2502"/>
      <c r="N88" s="281"/>
      <c r="O88" s="2386"/>
      <c r="P88" s="902"/>
      <c r="Q88" s="2707"/>
      <c r="R88" s="2708"/>
      <c r="S88" s="2707"/>
      <c r="T88" s="2707"/>
      <c r="U88" s="2707"/>
      <c r="V88" s="2386"/>
      <c r="W88" s="2386"/>
      <c r="X88" s="2707"/>
      <c r="Y88" s="2709"/>
    </row>
    <row r="89" spans="1:213" s="2225" customFormat="1" x14ac:dyDescent="0.25">
      <c r="A89" s="684" t="s">
        <v>195</v>
      </c>
      <c r="B89" s="684"/>
      <c r="C89" s="223">
        <f>C91-C90</f>
        <v>0</v>
      </c>
      <c r="D89" s="126">
        <f t="shared" si="54"/>
        <v>0</v>
      </c>
      <c r="E89" s="223">
        <f>E91-E90</f>
        <v>3</v>
      </c>
      <c r="F89" s="2501" t="e">
        <f t="shared" si="45"/>
        <v>#DIV/0!</v>
      </c>
      <c r="G89" s="1962"/>
      <c r="H89" s="1223"/>
      <c r="I89" s="2502"/>
      <c r="J89" s="2502"/>
      <c r="K89" s="2502"/>
      <c r="L89" s="281"/>
      <c r="M89" s="2502"/>
      <c r="N89" s="281"/>
      <c r="O89" s="2386"/>
      <c r="P89" s="902"/>
      <c r="Q89" s="2707"/>
      <c r="R89" s="2708"/>
      <c r="S89" s="2707"/>
      <c r="T89" s="2707"/>
      <c r="U89" s="2707"/>
      <c r="V89" s="2386"/>
      <c r="W89" s="2386"/>
      <c r="X89" s="2707"/>
      <c r="Y89" s="2709"/>
    </row>
    <row r="90" spans="1:213" s="2225" customFormat="1" ht="30" x14ac:dyDescent="0.25">
      <c r="A90" s="684" t="s">
        <v>196</v>
      </c>
      <c r="B90" s="684"/>
      <c r="C90" s="2132"/>
      <c r="D90" s="126">
        <f>ROUND(C90/12*$A$2,0)</f>
        <v>0</v>
      </c>
      <c r="E90" s="2132"/>
      <c r="F90" s="2501" t="e">
        <f t="shared" si="45"/>
        <v>#DIV/0!</v>
      </c>
      <c r="G90" s="2358"/>
      <c r="H90" s="1244"/>
      <c r="I90" s="2500"/>
      <c r="J90" s="2500"/>
      <c r="K90" s="2500"/>
      <c r="L90" s="281"/>
      <c r="M90" s="2502"/>
      <c r="N90" s="156"/>
      <c r="O90" s="2272"/>
      <c r="P90" s="902"/>
      <c r="Q90" s="2707"/>
      <c r="R90" s="2588"/>
      <c r="S90" s="2497"/>
      <c r="T90" s="2497"/>
      <c r="U90" s="2497"/>
      <c r="V90" s="2272"/>
      <c r="W90" s="2272"/>
      <c r="X90" s="2707"/>
      <c r="Y90" s="2584"/>
    </row>
    <row r="91" spans="1:213" s="2225" customFormat="1" x14ac:dyDescent="0.25">
      <c r="A91" s="690" t="s">
        <v>201</v>
      </c>
      <c r="B91" s="690"/>
      <c r="C91" s="2132"/>
      <c r="D91" s="2500">
        <f>ROUND(C91/12*$A$2,0)</f>
        <v>0</v>
      </c>
      <c r="E91" s="2132">
        <v>3</v>
      </c>
      <c r="F91" s="2500" t="e">
        <f t="shared" si="45"/>
        <v>#DIV/0!</v>
      </c>
      <c r="G91" s="2919"/>
      <c r="H91" s="1137"/>
      <c r="I91" s="2507"/>
      <c r="J91" s="2507"/>
      <c r="K91" s="2507"/>
      <c r="L91" s="1083"/>
      <c r="M91" s="2504"/>
      <c r="N91" s="1071"/>
      <c r="O91" s="2920"/>
      <c r="P91" s="326">
        <f t="shared" ref="P91" si="55">O91/12*$A$2</f>
        <v>0</v>
      </c>
      <c r="Q91" s="2850">
        <f>W91-V91-S91</f>
        <v>27.372029999999999</v>
      </c>
      <c r="R91" s="2922"/>
      <c r="S91" s="2921"/>
      <c r="T91" s="2921"/>
      <c r="U91" s="2921"/>
      <c r="V91" s="2920"/>
      <c r="W91" s="2920">
        <v>27.372029999999999</v>
      </c>
      <c r="X91" s="2850">
        <f>AD91-AC91-Z91</f>
        <v>0</v>
      </c>
      <c r="Y91" s="3316">
        <f>AE91-AD91-AA91</f>
        <v>0</v>
      </c>
    </row>
    <row r="92" spans="1:213" s="2225" customFormat="1" ht="15.75" thickBot="1" x14ac:dyDescent="0.3">
      <c r="A92" s="2595" t="s">
        <v>273</v>
      </c>
      <c r="B92" s="3317"/>
      <c r="C92" s="3293"/>
      <c r="D92" s="3293"/>
      <c r="E92" s="3293"/>
      <c r="F92" s="3293"/>
      <c r="G92" s="2599"/>
      <c r="H92" s="2599"/>
      <c r="I92" s="2600"/>
      <c r="J92" s="2600"/>
      <c r="K92" s="2600">
        <f>K42+K21</f>
        <v>25</v>
      </c>
      <c r="L92" s="2600"/>
      <c r="M92" s="2600"/>
      <c r="N92" s="2600"/>
      <c r="O92" s="2599">
        <f>O91+O87+O42+O21</f>
        <v>0</v>
      </c>
      <c r="P92" s="2604">
        <f t="shared" ref="P92:W92" si="56">P91+P87+P42+P21</f>
        <v>0</v>
      </c>
      <c r="Q92" s="2599">
        <f t="shared" si="56"/>
        <v>299.71268999999995</v>
      </c>
      <c r="R92" s="2602">
        <f t="shared" si="56"/>
        <v>0</v>
      </c>
      <c r="S92" s="2599">
        <f t="shared" si="56"/>
        <v>-1.6015999999999999</v>
      </c>
      <c r="T92" s="2599">
        <f t="shared" si="56"/>
        <v>0</v>
      </c>
      <c r="U92" s="2599">
        <f t="shared" si="56"/>
        <v>0</v>
      </c>
      <c r="V92" s="2599">
        <f t="shared" si="56"/>
        <v>0</v>
      </c>
      <c r="W92" s="3318">
        <f t="shared" si="56"/>
        <v>298.11108999999999</v>
      </c>
      <c r="X92" s="2599"/>
      <c r="Y92" s="3319"/>
      <c r="Z92" s="2925"/>
    </row>
    <row r="93" spans="1:213" s="2225" customFormat="1" ht="15.75" thickBot="1" x14ac:dyDescent="0.3">
      <c r="A93" s="1658"/>
      <c r="B93" s="1658"/>
      <c r="C93" s="230"/>
      <c r="D93" s="691"/>
      <c r="E93" s="691"/>
      <c r="F93" s="691"/>
      <c r="G93" s="1445"/>
      <c r="H93" s="1445"/>
      <c r="I93" s="691"/>
      <c r="J93" s="691"/>
      <c r="K93" s="691"/>
      <c r="L93" s="691"/>
      <c r="M93" s="691"/>
      <c r="N93" s="691"/>
      <c r="O93" s="335"/>
      <c r="P93" s="740"/>
      <c r="Q93" s="335"/>
      <c r="R93" s="762"/>
      <c r="S93" s="159"/>
      <c r="T93" s="335"/>
      <c r="U93" s="335"/>
      <c r="V93" s="335"/>
      <c r="W93" s="335"/>
      <c r="X93" s="2609"/>
      <c r="Y93" s="3463"/>
      <c r="Z93" s="2925"/>
    </row>
    <row r="94" spans="1:213" x14ac:dyDescent="0.25">
      <c r="A94" s="2666" t="s">
        <v>72</v>
      </c>
      <c r="B94" s="2666"/>
      <c r="C94" s="2667"/>
      <c r="D94" s="2667"/>
      <c r="E94" s="2667"/>
      <c r="F94" s="2667"/>
      <c r="G94" s="2667"/>
      <c r="H94" s="2667"/>
      <c r="I94" s="2722"/>
      <c r="J94" s="2722"/>
      <c r="K94" s="2722"/>
      <c r="L94" s="2722"/>
      <c r="M94" s="2722"/>
      <c r="N94" s="2722"/>
      <c r="O94" s="2776">
        <f t="shared" ref="O94" si="57">SUM(O92)</f>
        <v>0</v>
      </c>
      <c r="P94" s="2776">
        <f t="shared" ref="P94:W94" si="58">SUM(P92)</f>
        <v>0</v>
      </c>
      <c r="Q94" s="2776">
        <f t="shared" si="58"/>
        <v>299.71268999999995</v>
      </c>
      <c r="R94" s="2776">
        <f>SUM(R92)</f>
        <v>0</v>
      </c>
      <c r="S94" s="2776">
        <f>SUM(S92)</f>
        <v>-1.6015999999999999</v>
      </c>
      <c r="T94" s="2776">
        <f t="shared" si="58"/>
        <v>0</v>
      </c>
      <c r="U94" s="2776">
        <f>SUM(U92)</f>
        <v>0</v>
      </c>
      <c r="V94" s="2776">
        <f t="shared" si="58"/>
        <v>0</v>
      </c>
      <c r="W94" s="2776">
        <f t="shared" si="58"/>
        <v>298.11108999999999</v>
      </c>
      <c r="X94" s="2776"/>
      <c r="Y94" s="3320"/>
      <c r="Z94" s="837"/>
      <c r="AA94" s="837"/>
      <c r="AB94" s="837"/>
      <c r="AC94" s="837"/>
      <c r="AD94" s="837"/>
      <c r="AE94" s="837"/>
      <c r="AF94" s="837"/>
      <c r="AG94" s="837"/>
      <c r="AH94" s="837"/>
      <c r="AI94" s="837"/>
      <c r="AJ94" s="837"/>
      <c r="AK94" s="837"/>
      <c r="AL94" s="837"/>
      <c r="AM94" s="837"/>
      <c r="AN94" s="837"/>
      <c r="AO94" s="837"/>
      <c r="AP94" s="837"/>
      <c r="AQ94" s="837"/>
      <c r="AR94" s="837"/>
      <c r="AS94" s="837"/>
      <c r="AT94" s="837"/>
      <c r="AU94" s="837"/>
      <c r="AV94" s="837"/>
      <c r="AW94" s="837"/>
      <c r="AX94" s="837"/>
      <c r="AY94" s="837"/>
      <c r="AZ94" s="837"/>
      <c r="BA94" s="837"/>
      <c r="BB94" s="837"/>
      <c r="BC94" s="837"/>
      <c r="BD94" s="837"/>
      <c r="BE94" s="837"/>
      <c r="BF94" s="837"/>
      <c r="BG94" s="837"/>
      <c r="BH94" s="837"/>
      <c r="BI94" s="837"/>
      <c r="BJ94" s="837"/>
      <c r="BK94" s="837"/>
      <c r="BL94" s="837"/>
      <c r="BM94" s="837"/>
      <c r="BN94" s="837"/>
      <c r="BO94" s="837"/>
      <c r="BP94" s="837"/>
      <c r="BQ94" s="837"/>
      <c r="BR94" s="837"/>
      <c r="BS94" s="837"/>
      <c r="BT94" s="837"/>
      <c r="BU94" s="837"/>
      <c r="BV94" s="837"/>
      <c r="BW94" s="837"/>
      <c r="BX94" s="837"/>
      <c r="BY94" s="837"/>
      <c r="BZ94" s="837"/>
      <c r="CA94" s="837"/>
      <c r="CB94" s="837"/>
      <c r="CC94" s="837"/>
      <c r="CD94" s="837"/>
      <c r="CE94" s="837"/>
      <c r="CF94" s="837"/>
      <c r="CG94" s="837"/>
      <c r="CH94" s="837"/>
      <c r="CI94" s="837"/>
      <c r="CJ94" s="837"/>
      <c r="CK94" s="837"/>
      <c r="CL94" s="837"/>
      <c r="CM94" s="837"/>
      <c r="CN94" s="837"/>
      <c r="CO94" s="837"/>
      <c r="CP94" s="837"/>
      <c r="CQ94" s="837"/>
      <c r="CR94" s="837"/>
      <c r="CS94" s="837"/>
      <c r="CT94" s="837"/>
      <c r="CU94" s="837"/>
      <c r="CV94" s="837"/>
      <c r="CW94" s="837"/>
      <c r="CX94" s="837"/>
      <c r="CY94" s="837"/>
      <c r="CZ94" s="837"/>
      <c r="DA94" s="837"/>
      <c r="DB94" s="837"/>
      <c r="DC94" s="837"/>
      <c r="DD94" s="837"/>
      <c r="DE94" s="837"/>
      <c r="DF94" s="837"/>
      <c r="DG94" s="837"/>
      <c r="DH94" s="837"/>
      <c r="DI94" s="837"/>
      <c r="DJ94" s="837"/>
      <c r="DK94" s="837"/>
      <c r="DL94" s="837"/>
      <c r="DM94" s="837"/>
      <c r="DN94" s="837"/>
      <c r="DO94" s="837"/>
      <c r="DP94" s="837"/>
      <c r="DQ94" s="837"/>
      <c r="DR94" s="837"/>
      <c r="DS94" s="837"/>
      <c r="DT94" s="837"/>
      <c r="DU94" s="837"/>
      <c r="DV94" s="837"/>
      <c r="DW94" s="837"/>
      <c r="DX94" s="837"/>
      <c r="DY94" s="837"/>
      <c r="DZ94" s="837"/>
      <c r="EA94" s="837"/>
      <c r="EB94" s="837"/>
      <c r="EC94" s="837"/>
      <c r="ED94" s="837"/>
      <c r="EE94" s="837"/>
      <c r="EF94" s="837"/>
      <c r="EG94" s="837"/>
      <c r="EH94" s="837"/>
      <c r="EI94" s="837"/>
      <c r="EJ94" s="837"/>
      <c r="EK94" s="837"/>
      <c r="EL94" s="837"/>
      <c r="EM94" s="837"/>
      <c r="EN94" s="837"/>
      <c r="EO94" s="837"/>
      <c r="EP94" s="837"/>
      <c r="EQ94" s="837"/>
      <c r="ER94" s="837"/>
      <c r="ES94" s="837"/>
      <c r="ET94" s="837"/>
      <c r="EU94" s="837"/>
      <c r="EV94" s="837"/>
      <c r="EW94" s="837"/>
      <c r="EX94" s="837"/>
      <c r="EY94" s="837"/>
      <c r="EZ94" s="837"/>
      <c r="FA94" s="837"/>
      <c r="FB94" s="837"/>
      <c r="FC94" s="837"/>
      <c r="FD94" s="837"/>
      <c r="FE94" s="837"/>
      <c r="FF94" s="837"/>
      <c r="FG94" s="837"/>
      <c r="FH94" s="837"/>
      <c r="FI94" s="837"/>
      <c r="FJ94" s="837"/>
      <c r="FK94" s="837"/>
      <c r="FL94" s="837"/>
      <c r="FM94" s="837"/>
      <c r="FN94" s="837"/>
      <c r="FO94" s="837"/>
      <c r="FP94" s="837"/>
      <c r="FQ94" s="837"/>
      <c r="FR94" s="837"/>
      <c r="FS94" s="837"/>
      <c r="FT94" s="837"/>
      <c r="FU94" s="837"/>
      <c r="FV94" s="837"/>
      <c r="FW94" s="837"/>
      <c r="FX94" s="837"/>
      <c r="FY94" s="837"/>
      <c r="FZ94" s="837"/>
      <c r="GA94" s="837"/>
      <c r="GB94" s="837"/>
      <c r="GC94" s="837"/>
      <c r="GD94" s="837"/>
      <c r="GE94" s="837"/>
      <c r="GF94" s="837"/>
      <c r="GG94" s="837"/>
      <c r="GH94" s="837"/>
      <c r="GI94" s="837"/>
      <c r="GJ94" s="837"/>
      <c r="GK94" s="837"/>
      <c r="GL94" s="837"/>
      <c r="GM94" s="837"/>
      <c r="GN94" s="837"/>
      <c r="GO94" s="837"/>
      <c r="GP94" s="837"/>
      <c r="GQ94" s="837"/>
      <c r="GR94" s="837"/>
      <c r="GS94" s="837"/>
      <c r="GT94" s="837"/>
      <c r="GU94" s="837"/>
      <c r="GV94" s="837"/>
      <c r="GW94" s="837"/>
      <c r="GX94" s="837"/>
      <c r="GY94" s="837"/>
      <c r="GZ94" s="837"/>
      <c r="HA94" s="837"/>
      <c r="HB94" s="837"/>
      <c r="HC94" s="837"/>
      <c r="HD94" s="837"/>
      <c r="HE94" s="837"/>
    </row>
    <row r="95" spans="1:213" x14ac:dyDescent="0.25">
      <c r="A95" s="2187" t="s">
        <v>76</v>
      </c>
      <c r="B95" s="2187"/>
      <c r="C95" s="2065">
        <f t="shared" ref="C95:W95" si="59">C21</f>
        <v>0</v>
      </c>
      <c r="D95" s="2065">
        <f t="shared" si="59"/>
        <v>0</v>
      </c>
      <c r="E95" s="2065">
        <f t="shared" si="59"/>
        <v>3</v>
      </c>
      <c r="F95" s="2065" t="e">
        <f t="shared" si="59"/>
        <v>#DIV/0!</v>
      </c>
      <c r="G95" s="1881">
        <f t="shared" si="59"/>
        <v>0</v>
      </c>
      <c r="H95" s="1881">
        <f t="shared" si="59"/>
        <v>8.3333333333333339</v>
      </c>
      <c r="I95" s="2065">
        <f t="shared" si="59"/>
        <v>0</v>
      </c>
      <c r="J95" s="2065">
        <f t="shared" si="59"/>
        <v>0</v>
      </c>
      <c r="K95" s="2065">
        <f t="shared" si="59"/>
        <v>25</v>
      </c>
      <c r="L95" s="2065" t="e">
        <f t="shared" si="59"/>
        <v>#DIV/0!</v>
      </c>
      <c r="M95" s="2065">
        <f t="shared" si="59"/>
        <v>0</v>
      </c>
      <c r="N95" s="1878" t="e">
        <f t="shared" si="59"/>
        <v>#DIV/0!</v>
      </c>
      <c r="O95" s="1881">
        <f t="shared" si="59"/>
        <v>0</v>
      </c>
      <c r="P95" s="1881">
        <f t="shared" si="59"/>
        <v>0</v>
      </c>
      <c r="Q95" s="1881">
        <f t="shared" si="59"/>
        <v>205.75002999999998</v>
      </c>
      <c r="R95" s="1881">
        <f t="shared" si="59"/>
        <v>0</v>
      </c>
      <c r="S95" s="1881">
        <f t="shared" si="59"/>
        <v>-1.6015999999999999</v>
      </c>
      <c r="T95" s="1881">
        <f t="shared" si="59"/>
        <v>0</v>
      </c>
      <c r="U95" s="1881">
        <f t="shared" si="59"/>
        <v>0</v>
      </c>
      <c r="V95" s="1881">
        <f t="shared" si="59"/>
        <v>0</v>
      </c>
      <c r="W95" s="1881">
        <f t="shared" si="59"/>
        <v>204.14842999999999</v>
      </c>
      <c r="X95" s="1881">
        <f>SUM(X21)</f>
        <v>0</v>
      </c>
      <c r="Y95" s="2725">
        <f>SUM(Y21)</f>
        <v>0</v>
      </c>
      <c r="Z95" s="837"/>
      <c r="AA95" s="837"/>
      <c r="AB95" s="837"/>
      <c r="AC95" s="837"/>
      <c r="AD95" s="837"/>
      <c r="AE95" s="837"/>
      <c r="AF95" s="837"/>
      <c r="AG95" s="837"/>
      <c r="AH95" s="837"/>
      <c r="AI95" s="837"/>
      <c r="AJ95" s="837"/>
      <c r="AK95" s="837"/>
      <c r="AL95" s="837"/>
      <c r="AM95" s="837"/>
      <c r="AN95" s="837"/>
      <c r="AO95" s="837"/>
      <c r="AP95" s="837"/>
      <c r="AQ95" s="837"/>
      <c r="AR95" s="837"/>
      <c r="AS95" s="837"/>
      <c r="AT95" s="837"/>
      <c r="AU95" s="837"/>
      <c r="AV95" s="837"/>
      <c r="AW95" s="837"/>
      <c r="AX95" s="837"/>
      <c r="AY95" s="837"/>
      <c r="AZ95" s="837"/>
      <c r="BA95" s="837"/>
      <c r="BB95" s="837"/>
      <c r="BC95" s="837"/>
      <c r="BD95" s="837"/>
      <c r="BE95" s="837"/>
      <c r="BF95" s="837"/>
      <c r="BG95" s="837"/>
      <c r="BH95" s="837"/>
      <c r="BI95" s="837"/>
      <c r="BJ95" s="837"/>
      <c r="BK95" s="837"/>
      <c r="BL95" s="837"/>
      <c r="BM95" s="837"/>
      <c r="BN95" s="837"/>
      <c r="BO95" s="837"/>
      <c r="BP95" s="837"/>
      <c r="BQ95" s="837"/>
      <c r="BR95" s="837"/>
      <c r="BS95" s="837"/>
      <c r="BT95" s="837"/>
      <c r="BU95" s="837"/>
      <c r="BV95" s="837"/>
      <c r="BW95" s="837"/>
      <c r="BX95" s="837"/>
      <c r="BY95" s="837"/>
      <c r="BZ95" s="837"/>
      <c r="CA95" s="837"/>
      <c r="CB95" s="837"/>
      <c r="CC95" s="837"/>
      <c r="CD95" s="837"/>
      <c r="CE95" s="837"/>
      <c r="CF95" s="837"/>
      <c r="CG95" s="837"/>
      <c r="CH95" s="837"/>
      <c r="CI95" s="837"/>
      <c r="CJ95" s="837"/>
      <c r="CK95" s="837"/>
      <c r="CL95" s="837"/>
      <c r="CM95" s="837"/>
      <c r="CN95" s="837"/>
      <c r="CO95" s="837"/>
      <c r="CP95" s="837"/>
      <c r="CQ95" s="837"/>
      <c r="CR95" s="837"/>
      <c r="CS95" s="837"/>
      <c r="CT95" s="837"/>
      <c r="CU95" s="837"/>
      <c r="CV95" s="837"/>
      <c r="CW95" s="837"/>
      <c r="CX95" s="837"/>
      <c r="CY95" s="837"/>
      <c r="CZ95" s="837"/>
      <c r="DA95" s="837"/>
      <c r="DB95" s="837"/>
      <c r="DC95" s="837"/>
      <c r="DD95" s="837"/>
      <c r="DE95" s="837"/>
      <c r="DF95" s="837"/>
      <c r="DG95" s="837"/>
      <c r="DH95" s="837"/>
      <c r="DI95" s="837"/>
      <c r="DJ95" s="837"/>
      <c r="DK95" s="837"/>
      <c r="DL95" s="837"/>
      <c r="DM95" s="837"/>
      <c r="DN95" s="837"/>
      <c r="DO95" s="837"/>
      <c r="DP95" s="837"/>
      <c r="DQ95" s="837"/>
      <c r="DR95" s="837"/>
      <c r="DS95" s="837"/>
      <c r="DT95" s="837"/>
      <c r="DU95" s="837"/>
      <c r="DV95" s="837"/>
      <c r="DW95" s="837"/>
      <c r="DX95" s="837"/>
      <c r="DY95" s="837"/>
      <c r="DZ95" s="837"/>
      <c r="EA95" s="837"/>
      <c r="EB95" s="837"/>
      <c r="EC95" s="837"/>
      <c r="ED95" s="837"/>
      <c r="EE95" s="837"/>
      <c r="EF95" s="837"/>
      <c r="EG95" s="837"/>
      <c r="EH95" s="837"/>
      <c r="EI95" s="837"/>
      <c r="EJ95" s="837"/>
      <c r="EK95" s="837"/>
      <c r="EL95" s="837"/>
      <c r="EM95" s="837"/>
      <c r="EN95" s="837"/>
      <c r="EO95" s="837"/>
      <c r="EP95" s="837"/>
      <c r="EQ95" s="837"/>
      <c r="ER95" s="837"/>
      <c r="ES95" s="837"/>
      <c r="ET95" s="837"/>
      <c r="EU95" s="837"/>
      <c r="EV95" s="837"/>
      <c r="EW95" s="837"/>
      <c r="EX95" s="837"/>
      <c r="EY95" s="837"/>
      <c r="EZ95" s="837"/>
      <c r="FA95" s="837"/>
      <c r="FB95" s="837"/>
      <c r="FC95" s="837"/>
      <c r="FD95" s="837"/>
      <c r="FE95" s="837"/>
      <c r="FF95" s="837"/>
      <c r="FG95" s="837"/>
      <c r="FH95" s="837"/>
      <c r="FI95" s="837"/>
      <c r="FJ95" s="837"/>
      <c r="FK95" s="837"/>
      <c r="FL95" s="837"/>
      <c r="FM95" s="837"/>
      <c r="FN95" s="837"/>
      <c r="FO95" s="837"/>
      <c r="FP95" s="837"/>
      <c r="FQ95" s="837"/>
      <c r="FR95" s="837"/>
      <c r="FS95" s="837"/>
      <c r="FT95" s="837"/>
      <c r="FU95" s="837"/>
      <c r="FV95" s="837"/>
      <c r="FW95" s="837"/>
      <c r="FX95" s="837"/>
      <c r="FY95" s="837"/>
      <c r="FZ95" s="837"/>
      <c r="GA95" s="837"/>
      <c r="GB95" s="837"/>
      <c r="GC95" s="837"/>
      <c r="GD95" s="837"/>
      <c r="GE95" s="837"/>
      <c r="GF95" s="837"/>
      <c r="GG95" s="837"/>
      <c r="GH95" s="837"/>
      <c r="GI95" s="837"/>
      <c r="GJ95" s="837"/>
      <c r="GK95" s="837"/>
      <c r="GL95" s="837"/>
      <c r="GM95" s="837"/>
      <c r="GN95" s="837"/>
      <c r="GO95" s="837"/>
      <c r="GP95" s="837"/>
      <c r="GQ95" s="837"/>
      <c r="GR95" s="837"/>
      <c r="GS95" s="837"/>
      <c r="GT95" s="837"/>
      <c r="GU95" s="837"/>
      <c r="GV95" s="837"/>
      <c r="GW95" s="837"/>
      <c r="GX95" s="837"/>
      <c r="GY95" s="837"/>
      <c r="GZ95" s="837"/>
      <c r="HA95" s="837"/>
      <c r="HB95" s="837"/>
      <c r="HC95" s="837"/>
      <c r="HD95" s="837"/>
      <c r="HE95" s="837"/>
    </row>
    <row r="96" spans="1:213" s="837" customFormat="1" x14ac:dyDescent="0.25">
      <c r="A96" s="2629" t="s">
        <v>14</v>
      </c>
      <c r="B96" s="176"/>
      <c r="C96" s="732"/>
      <c r="D96" s="732"/>
      <c r="E96" s="732"/>
      <c r="F96" s="732"/>
      <c r="G96" s="2461"/>
      <c r="H96" s="2461"/>
      <c r="I96" s="1878"/>
      <c r="J96" s="1878"/>
      <c r="K96" s="1878"/>
      <c r="L96" s="1878"/>
      <c r="M96" s="1878"/>
      <c r="N96" s="1878"/>
      <c r="O96" s="3321"/>
      <c r="P96" s="3321"/>
      <c r="Q96" s="3321"/>
      <c r="R96" s="3321"/>
      <c r="S96" s="3321"/>
      <c r="T96" s="3321"/>
      <c r="U96" s="3321"/>
      <c r="V96" s="3321"/>
      <c r="W96" s="3321"/>
      <c r="X96" s="3321"/>
      <c r="Y96" s="3322"/>
    </row>
    <row r="97" spans="1:25" s="837" customFormat="1" x14ac:dyDescent="0.25">
      <c r="A97" s="175" t="s">
        <v>318</v>
      </c>
      <c r="B97" s="176"/>
      <c r="C97" s="732"/>
      <c r="D97" s="732"/>
      <c r="E97" s="732"/>
      <c r="F97" s="2065"/>
      <c r="G97" s="2461"/>
      <c r="H97" s="2461"/>
      <c r="I97" s="1878"/>
      <c r="J97" s="1878"/>
      <c r="K97" s="1878"/>
      <c r="L97" s="1878"/>
      <c r="M97" s="1878"/>
      <c r="N97" s="1878"/>
      <c r="O97" s="3321">
        <f t="shared" ref="O97:Y97" si="60">O23</f>
        <v>0</v>
      </c>
      <c r="P97" s="3321">
        <f t="shared" si="60"/>
        <v>0</v>
      </c>
      <c r="Q97" s="3321">
        <f t="shared" si="60"/>
        <v>52.662519999999986</v>
      </c>
      <c r="R97" s="3321">
        <f t="shared" si="60"/>
        <v>0</v>
      </c>
      <c r="S97" s="3321">
        <f t="shared" si="60"/>
        <v>0</v>
      </c>
      <c r="T97" s="3321"/>
      <c r="U97" s="3321">
        <f t="shared" si="60"/>
        <v>0</v>
      </c>
      <c r="V97" s="3321">
        <f t="shared" si="60"/>
        <v>0</v>
      </c>
      <c r="W97" s="3321">
        <f t="shared" si="60"/>
        <v>52.662519999999986</v>
      </c>
      <c r="X97" s="3321">
        <f t="shared" si="60"/>
        <v>0</v>
      </c>
      <c r="Y97" s="3322">
        <f t="shared" si="60"/>
        <v>0</v>
      </c>
    </row>
    <row r="98" spans="1:25" s="837" customFormat="1" x14ac:dyDescent="0.25">
      <c r="A98" s="3202" t="s">
        <v>283</v>
      </c>
      <c r="B98" s="176"/>
      <c r="C98" s="732"/>
      <c r="D98" s="732"/>
      <c r="E98" s="732"/>
      <c r="F98" s="2065"/>
      <c r="G98" s="2461"/>
      <c r="H98" s="2461"/>
      <c r="I98" s="1878"/>
      <c r="J98" s="1878"/>
      <c r="K98" s="1878"/>
      <c r="L98" s="1878"/>
      <c r="M98" s="1878"/>
      <c r="N98" s="1878"/>
      <c r="O98" s="3321">
        <f t="shared" ref="O98:Y98" si="61">O24</f>
        <v>0</v>
      </c>
      <c r="P98" s="3321">
        <f t="shared" si="61"/>
        <v>0</v>
      </c>
      <c r="Q98" s="3321">
        <f t="shared" si="61"/>
        <v>0</v>
      </c>
      <c r="R98" s="3321">
        <f t="shared" si="61"/>
        <v>0</v>
      </c>
      <c r="S98" s="3321">
        <f t="shared" si="61"/>
        <v>0</v>
      </c>
      <c r="T98" s="3321">
        <f t="shared" si="61"/>
        <v>0</v>
      </c>
      <c r="U98" s="3321">
        <f t="shared" si="61"/>
        <v>0</v>
      </c>
      <c r="V98" s="3321">
        <f t="shared" si="61"/>
        <v>0</v>
      </c>
      <c r="W98" s="3321">
        <f t="shared" si="61"/>
        <v>0</v>
      </c>
      <c r="X98" s="3321">
        <f t="shared" si="61"/>
        <v>0</v>
      </c>
      <c r="Y98" s="3322">
        <f t="shared" si="61"/>
        <v>0</v>
      </c>
    </row>
    <row r="99" spans="1:25" s="837" customFormat="1" ht="29.25" x14ac:dyDescent="0.25">
      <c r="A99" s="576" t="s">
        <v>266</v>
      </c>
      <c r="B99" s="176"/>
      <c r="C99" s="732">
        <f t="shared" ref="C99:R108" si="62">C25</f>
        <v>0</v>
      </c>
      <c r="D99" s="732">
        <f t="shared" si="62"/>
        <v>0</v>
      </c>
      <c r="E99" s="732">
        <f t="shared" si="62"/>
        <v>3</v>
      </c>
      <c r="F99" s="2065" t="e">
        <f t="shared" ref="F99:F106" si="63">E99/D99*100</f>
        <v>#DIV/0!</v>
      </c>
      <c r="G99" s="2461"/>
      <c r="H99" s="2461"/>
      <c r="I99" s="1878"/>
      <c r="J99" s="1878"/>
      <c r="K99" s="1878"/>
      <c r="L99" s="1878"/>
      <c r="M99" s="1878"/>
      <c r="N99" s="1878"/>
      <c r="O99" s="3321">
        <f t="shared" ref="O99:W99" si="64">O25</f>
        <v>0</v>
      </c>
      <c r="P99" s="3321">
        <f t="shared" si="64"/>
        <v>0</v>
      </c>
      <c r="Q99" s="3321">
        <f t="shared" si="64"/>
        <v>0</v>
      </c>
      <c r="R99" s="3321">
        <f t="shared" si="64"/>
        <v>0</v>
      </c>
      <c r="S99" s="3321">
        <f t="shared" si="64"/>
        <v>0</v>
      </c>
      <c r="T99" s="3321">
        <f t="shared" si="64"/>
        <v>0</v>
      </c>
      <c r="U99" s="3321">
        <f t="shared" si="64"/>
        <v>0</v>
      </c>
      <c r="V99" s="3321">
        <f t="shared" si="64"/>
        <v>0</v>
      </c>
      <c r="W99" s="3321">
        <f t="shared" si="64"/>
        <v>0</v>
      </c>
      <c r="X99" s="3321"/>
      <c r="Y99" s="3322"/>
    </row>
    <row r="100" spans="1:25" s="837" customFormat="1" ht="30" x14ac:dyDescent="0.25">
      <c r="A100" s="577" t="s">
        <v>433</v>
      </c>
      <c r="B100" s="176"/>
      <c r="C100" s="732">
        <f t="shared" si="62"/>
        <v>0</v>
      </c>
      <c r="D100" s="732">
        <f t="shared" si="62"/>
        <v>0</v>
      </c>
      <c r="E100" s="732">
        <f t="shared" si="62"/>
        <v>1</v>
      </c>
      <c r="F100" s="2065" t="e">
        <f t="shared" si="63"/>
        <v>#DIV/0!</v>
      </c>
      <c r="G100" s="2461"/>
      <c r="H100" s="2461"/>
      <c r="I100" s="1878"/>
      <c r="J100" s="1878"/>
      <c r="K100" s="1878"/>
      <c r="L100" s="1878"/>
      <c r="M100" s="1878"/>
      <c r="N100" s="1878"/>
      <c r="O100" s="3321">
        <f t="shared" ref="O100:W100" si="65">O26</f>
        <v>0</v>
      </c>
      <c r="P100" s="3321">
        <f t="shared" si="65"/>
        <v>0</v>
      </c>
      <c r="Q100" s="3321">
        <f t="shared" si="65"/>
        <v>0</v>
      </c>
      <c r="R100" s="3321">
        <f t="shared" si="65"/>
        <v>0</v>
      </c>
      <c r="S100" s="3321">
        <f t="shared" si="65"/>
        <v>0</v>
      </c>
      <c r="T100" s="3321">
        <f t="shared" si="65"/>
        <v>0</v>
      </c>
      <c r="U100" s="3321">
        <f t="shared" si="65"/>
        <v>0</v>
      </c>
      <c r="V100" s="3321">
        <f t="shared" si="65"/>
        <v>0</v>
      </c>
      <c r="W100" s="3321">
        <f t="shared" si="65"/>
        <v>0</v>
      </c>
      <c r="X100" s="3321"/>
      <c r="Y100" s="3322"/>
    </row>
    <row r="101" spans="1:25" s="837" customFormat="1" ht="60" x14ac:dyDescent="0.25">
      <c r="A101" s="578" t="s">
        <v>434</v>
      </c>
      <c r="B101" s="176"/>
      <c r="C101" s="732">
        <f t="shared" si="62"/>
        <v>0</v>
      </c>
      <c r="D101" s="732">
        <f t="shared" si="62"/>
        <v>0</v>
      </c>
      <c r="E101" s="732">
        <f t="shared" si="62"/>
        <v>2</v>
      </c>
      <c r="F101" s="2065" t="e">
        <f t="shared" si="63"/>
        <v>#DIV/0!</v>
      </c>
      <c r="G101" s="2461"/>
      <c r="H101" s="2461"/>
      <c r="I101" s="1878"/>
      <c r="J101" s="1878"/>
      <c r="K101" s="1878"/>
      <c r="L101" s="1878"/>
      <c r="M101" s="1878"/>
      <c r="N101" s="1878"/>
      <c r="O101" s="3321">
        <f t="shared" ref="O101:W101" si="66">O27</f>
        <v>0</v>
      </c>
      <c r="P101" s="3321">
        <f t="shared" si="66"/>
        <v>0</v>
      </c>
      <c r="Q101" s="3321">
        <f t="shared" si="66"/>
        <v>0</v>
      </c>
      <c r="R101" s="3321">
        <f t="shared" si="66"/>
        <v>0</v>
      </c>
      <c r="S101" s="3321">
        <f t="shared" si="66"/>
        <v>0</v>
      </c>
      <c r="T101" s="3321">
        <f t="shared" si="66"/>
        <v>0</v>
      </c>
      <c r="U101" s="3321">
        <f t="shared" si="66"/>
        <v>0</v>
      </c>
      <c r="V101" s="3321">
        <f t="shared" si="66"/>
        <v>0</v>
      </c>
      <c r="W101" s="3321">
        <f t="shared" si="66"/>
        <v>0</v>
      </c>
      <c r="X101" s="3321"/>
      <c r="Y101" s="3322"/>
    </row>
    <row r="102" spans="1:25" s="837" customFormat="1" ht="45" x14ac:dyDescent="0.25">
      <c r="A102" s="579" t="s">
        <v>435</v>
      </c>
      <c r="B102" s="176"/>
      <c r="C102" s="732">
        <f t="shared" si="62"/>
        <v>0</v>
      </c>
      <c r="D102" s="732">
        <f t="shared" si="62"/>
        <v>0</v>
      </c>
      <c r="E102" s="732">
        <f t="shared" si="62"/>
        <v>0</v>
      </c>
      <c r="F102" s="2065" t="e">
        <f t="shared" si="63"/>
        <v>#DIV/0!</v>
      </c>
      <c r="G102" s="2461"/>
      <c r="H102" s="2461"/>
      <c r="I102" s="1878"/>
      <c r="J102" s="1878"/>
      <c r="K102" s="1878"/>
      <c r="L102" s="1878"/>
      <c r="M102" s="1878"/>
      <c r="N102" s="1878"/>
      <c r="O102" s="3321">
        <f t="shared" ref="O102:W102" si="67">O28</f>
        <v>0</v>
      </c>
      <c r="P102" s="3321">
        <f t="shared" si="67"/>
        <v>0</v>
      </c>
      <c r="Q102" s="3321">
        <f t="shared" si="67"/>
        <v>0</v>
      </c>
      <c r="R102" s="3321">
        <f t="shared" si="67"/>
        <v>0</v>
      </c>
      <c r="S102" s="3321">
        <f t="shared" si="67"/>
        <v>0</v>
      </c>
      <c r="T102" s="3321">
        <f t="shared" si="67"/>
        <v>0</v>
      </c>
      <c r="U102" s="3321">
        <f t="shared" si="67"/>
        <v>0</v>
      </c>
      <c r="V102" s="3321">
        <f t="shared" si="67"/>
        <v>0</v>
      </c>
      <c r="W102" s="3321">
        <f t="shared" si="67"/>
        <v>0</v>
      </c>
      <c r="X102" s="3321"/>
      <c r="Y102" s="3322"/>
    </row>
    <row r="103" spans="1:25" s="837" customFormat="1" x14ac:dyDescent="0.25">
      <c r="A103" s="576" t="s">
        <v>130</v>
      </c>
      <c r="B103" s="291"/>
      <c r="C103" s="1888">
        <f t="shared" si="62"/>
        <v>0</v>
      </c>
      <c r="D103" s="1888">
        <f t="shared" si="62"/>
        <v>0</v>
      </c>
      <c r="E103" s="1888">
        <f t="shared" si="62"/>
        <v>7</v>
      </c>
      <c r="F103" s="2065" t="e">
        <f t="shared" si="63"/>
        <v>#DIV/0!</v>
      </c>
      <c r="G103" s="2461"/>
      <c r="H103" s="2461"/>
      <c r="I103" s="1878"/>
      <c r="J103" s="1878"/>
      <c r="K103" s="1878"/>
      <c r="L103" s="1878"/>
      <c r="M103" s="1878"/>
      <c r="N103" s="1878"/>
      <c r="O103" s="3321">
        <f t="shared" ref="O103:W103" si="68">O29</f>
        <v>0</v>
      </c>
      <c r="P103" s="3321">
        <f t="shared" si="68"/>
        <v>0</v>
      </c>
      <c r="Q103" s="3321">
        <f t="shared" si="68"/>
        <v>0</v>
      </c>
      <c r="R103" s="3321">
        <f t="shared" si="68"/>
        <v>0</v>
      </c>
      <c r="S103" s="3321">
        <f t="shared" si="68"/>
        <v>0</v>
      </c>
      <c r="T103" s="3321">
        <f t="shared" si="68"/>
        <v>0</v>
      </c>
      <c r="U103" s="3321">
        <f t="shared" si="68"/>
        <v>0</v>
      </c>
      <c r="V103" s="3321">
        <f t="shared" si="68"/>
        <v>0</v>
      </c>
      <c r="W103" s="3321">
        <f t="shared" si="68"/>
        <v>0</v>
      </c>
      <c r="X103" s="3321"/>
      <c r="Y103" s="3322"/>
    </row>
    <row r="104" spans="1:25" s="837" customFormat="1" x14ac:dyDescent="0.25">
      <c r="A104" s="579" t="s">
        <v>219</v>
      </c>
      <c r="B104" s="176"/>
      <c r="C104" s="732">
        <f t="shared" si="62"/>
        <v>0</v>
      </c>
      <c r="D104" s="732">
        <f t="shared" si="62"/>
        <v>0</v>
      </c>
      <c r="E104" s="732">
        <f t="shared" si="62"/>
        <v>7</v>
      </c>
      <c r="F104" s="2065" t="e">
        <f t="shared" si="63"/>
        <v>#DIV/0!</v>
      </c>
      <c r="G104" s="2461"/>
      <c r="H104" s="2461"/>
      <c r="I104" s="1878"/>
      <c r="J104" s="1878"/>
      <c r="K104" s="1878"/>
      <c r="L104" s="1878"/>
      <c r="M104" s="1878"/>
      <c r="N104" s="1878"/>
      <c r="O104" s="3321">
        <f t="shared" ref="O104:W104" si="69">O30</f>
        <v>0</v>
      </c>
      <c r="P104" s="3321">
        <f t="shared" si="69"/>
        <v>0</v>
      </c>
      <c r="Q104" s="3321">
        <f t="shared" si="69"/>
        <v>0</v>
      </c>
      <c r="R104" s="3321">
        <f t="shared" si="69"/>
        <v>0</v>
      </c>
      <c r="S104" s="3321">
        <f t="shared" si="69"/>
        <v>0</v>
      </c>
      <c r="T104" s="3321">
        <f t="shared" si="69"/>
        <v>0</v>
      </c>
      <c r="U104" s="3321">
        <f t="shared" si="69"/>
        <v>0</v>
      </c>
      <c r="V104" s="3321">
        <f t="shared" si="69"/>
        <v>0</v>
      </c>
      <c r="W104" s="3321">
        <f t="shared" si="69"/>
        <v>0</v>
      </c>
      <c r="X104" s="3321"/>
      <c r="Y104" s="3322"/>
    </row>
    <row r="105" spans="1:25" s="837" customFormat="1" ht="45" x14ac:dyDescent="0.25">
      <c r="A105" s="579" t="s">
        <v>436</v>
      </c>
      <c r="B105" s="176"/>
      <c r="C105" s="732">
        <f t="shared" si="62"/>
        <v>0</v>
      </c>
      <c r="D105" s="732">
        <f t="shared" si="62"/>
        <v>0</v>
      </c>
      <c r="E105" s="732">
        <f t="shared" si="62"/>
        <v>0</v>
      </c>
      <c r="F105" s="2065" t="e">
        <f t="shared" si="63"/>
        <v>#DIV/0!</v>
      </c>
      <c r="G105" s="2461"/>
      <c r="H105" s="2461"/>
      <c r="I105" s="1878"/>
      <c r="J105" s="1878"/>
      <c r="K105" s="1878"/>
      <c r="L105" s="1878"/>
      <c r="M105" s="1878"/>
      <c r="N105" s="1878"/>
      <c r="O105" s="3321">
        <f t="shared" ref="O105:W105" si="70">O31</f>
        <v>0</v>
      </c>
      <c r="P105" s="3321">
        <f t="shared" si="70"/>
        <v>0</v>
      </c>
      <c r="Q105" s="3321">
        <f t="shared" si="70"/>
        <v>0</v>
      </c>
      <c r="R105" s="3321">
        <f t="shared" si="70"/>
        <v>0</v>
      </c>
      <c r="S105" s="3321">
        <f t="shared" si="70"/>
        <v>0</v>
      </c>
      <c r="T105" s="3321">
        <f t="shared" si="70"/>
        <v>0</v>
      </c>
      <c r="U105" s="3321">
        <f t="shared" si="70"/>
        <v>0</v>
      </c>
      <c r="V105" s="3321">
        <f t="shared" si="70"/>
        <v>0</v>
      </c>
      <c r="W105" s="3321">
        <f t="shared" si="70"/>
        <v>0</v>
      </c>
      <c r="X105" s="3321"/>
      <c r="Y105" s="3322"/>
    </row>
    <row r="106" spans="1:25" s="837" customFormat="1" ht="60" x14ac:dyDescent="0.25">
      <c r="A106" s="579" t="s">
        <v>461</v>
      </c>
      <c r="B106" s="176"/>
      <c r="C106" s="732">
        <f t="shared" si="62"/>
        <v>0</v>
      </c>
      <c r="D106" s="732">
        <f t="shared" si="62"/>
        <v>0</v>
      </c>
      <c r="E106" s="732">
        <f t="shared" si="62"/>
        <v>0</v>
      </c>
      <c r="F106" s="2065" t="e">
        <f t="shared" si="63"/>
        <v>#DIV/0!</v>
      </c>
      <c r="G106" s="2461"/>
      <c r="H106" s="2461"/>
      <c r="I106" s="1878"/>
      <c r="J106" s="1878"/>
      <c r="K106" s="1878"/>
      <c r="L106" s="1878"/>
      <c r="M106" s="1878"/>
      <c r="N106" s="1878"/>
      <c r="O106" s="3321"/>
      <c r="P106" s="3321"/>
      <c r="Q106" s="3321"/>
      <c r="R106" s="3321"/>
      <c r="S106" s="3321"/>
      <c r="T106" s="3321"/>
      <c r="U106" s="3321"/>
      <c r="V106" s="3321"/>
      <c r="W106" s="3321"/>
      <c r="X106" s="3321"/>
      <c r="Y106" s="3322"/>
    </row>
    <row r="107" spans="1:25" s="837" customFormat="1" ht="30" x14ac:dyDescent="0.25">
      <c r="A107" s="579" t="s">
        <v>334</v>
      </c>
      <c r="B107" s="176"/>
      <c r="C107" s="732">
        <f t="shared" si="62"/>
        <v>0</v>
      </c>
      <c r="D107" s="732">
        <f t="shared" si="62"/>
        <v>0</v>
      </c>
      <c r="E107" s="732">
        <f t="shared" si="62"/>
        <v>4</v>
      </c>
      <c r="F107" s="732" t="e">
        <f t="shared" si="62"/>
        <v>#DIV/0!</v>
      </c>
      <c r="G107" s="732">
        <f t="shared" si="62"/>
        <v>0</v>
      </c>
      <c r="H107" s="732">
        <f t="shared" si="62"/>
        <v>0</v>
      </c>
      <c r="I107" s="732">
        <f t="shared" si="62"/>
        <v>0</v>
      </c>
      <c r="J107" s="732">
        <f t="shared" si="62"/>
        <v>0</v>
      </c>
      <c r="K107" s="732">
        <f t="shared" si="62"/>
        <v>0</v>
      </c>
      <c r="L107" s="732">
        <f t="shared" si="62"/>
        <v>0</v>
      </c>
      <c r="M107" s="732">
        <f t="shared" si="62"/>
        <v>0</v>
      </c>
      <c r="N107" s="732">
        <f t="shared" si="62"/>
        <v>0</v>
      </c>
      <c r="O107" s="732">
        <f t="shared" si="62"/>
        <v>0</v>
      </c>
      <c r="P107" s="732">
        <f t="shared" si="62"/>
        <v>0</v>
      </c>
      <c r="Q107" s="732">
        <f t="shared" si="62"/>
        <v>10.1114</v>
      </c>
      <c r="R107" s="732">
        <f t="shared" si="62"/>
        <v>0</v>
      </c>
      <c r="S107" s="732">
        <f t="shared" ref="S107:W107" si="71">S33</f>
        <v>0</v>
      </c>
      <c r="T107" s="732">
        <f t="shared" si="71"/>
        <v>0</v>
      </c>
      <c r="U107" s="732">
        <f t="shared" si="71"/>
        <v>0</v>
      </c>
      <c r="V107" s="732">
        <f t="shared" si="71"/>
        <v>0</v>
      </c>
      <c r="W107" s="732">
        <f t="shared" si="71"/>
        <v>10.1114</v>
      </c>
      <c r="X107" s="3321"/>
      <c r="Y107" s="3322"/>
    </row>
    <row r="108" spans="1:25" s="837" customFormat="1" ht="60" x14ac:dyDescent="0.25">
      <c r="A108" s="579" t="s">
        <v>571</v>
      </c>
      <c r="B108" s="176"/>
      <c r="C108" s="732">
        <f t="shared" si="62"/>
        <v>0</v>
      </c>
      <c r="D108" s="732">
        <f t="shared" si="62"/>
        <v>0</v>
      </c>
      <c r="E108" s="732">
        <f t="shared" si="62"/>
        <v>0</v>
      </c>
      <c r="F108" s="2065" t="e">
        <f>F34</f>
        <v>#DIV/0!</v>
      </c>
      <c r="G108" s="2461"/>
      <c r="H108" s="2461"/>
      <c r="I108" s="1878"/>
      <c r="J108" s="1878"/>
      <c r="K108" s="1878"/>
      <c r="L108" s="1878"/>
      <c r="M108" s="1878"/>
      <c r="N108" s="1878"/>
      <c r="O108" s="3321"/>
      <c r="P108" s="3321"/>
      <c r="Q108" s="3321"/>
      <c r="R108" s="3321"/>
      <c r="S108" s="3321"/>
      <c r="T108" s="3321"/>
      <c r="U108" s="3321"/>
      <c r="V108" s="3321"/>
      <c r="W108" s="3321"/>
      <c r="X108" s="3321"/>
      <c r="Y108" s="3322"/>
    </row>
    <row r="109" spans="1:25" s="837" customFormat="1" ht="29.25" x14ac:dyDescent="0.25">
      <c r="A109" s="580" t="s">
        <v>191</v>
      </c>
      <c r="B109" s="291"/>
      <c r="C109" s="1888">
        <f t="shared" ref="C109:F117" si="72">C44</f>
        <v>0</v>
      </c>
      <c r="D109" s="1888">
        <f t="shared" si="72"/>
        <v>0</v>
      </c>
      <c r="E109" s="1888">
        <f t="shared" si="72"/>
        <v>0</v>
      </c>
      <c r="F109" s="2065">
        <f t="shared" si="72"/>
        <v>0</v>
      </c>
      <c r="G109" s="2461"/>
      <c r="H109" s="2461"/>
      <c r="I109" s="1878"/>
      <c r="J109" s="1878"/>
      <c r="K109" s="1878"/>
      <c r="L109" s="1878"/>
      <c r="M109" s="1878"/>
      <c r="N109" s="1878"/>
      <c r="O109" s="3321">
        <f t="shared" ref="O109:W109" si="73">O44</f>
        <v>0</v>
      </c>
      <c r="P109" s="3321">
        <f t="shared" si="73"/>
        <v>0</v>
      </c>
      <c r="Q109" s="3321">
        <f t="shared" si="73"/>
        <v>0</v>
      </c>
      <c r="R109" s="3321">
        <f t="shared" si="73"/>
        <v>0</v>
      </c>
      <c r="S109" s="3321">
        <f t="shared" si="73"/>
        <v>0</v>
      </c>
      <c r="T109" s="3321">
        <f t="shared" si="73"/>
        <v>0</v>
      </c>
      <c r="U109" s="3321">
        <f t="shared" si="73"/>
        <v>0</v>
      </c>
      <c r="V109" s="3321">
        <f t="shared" si="73"/>
        <v>0</v>
      </c>
      <c r="W109" s="3321">
        <f t="shared" si="73"/>
        <v>0</v>
      </c>
      <c r="X109" s="3321"/>
      <c r="Y109" s="3322"/>
    </row>
    <row r="110" spans="1:25" s="837" customFormat="1" ht="75" x14ac:dyDescent="0.25">
      <c r="A110" s="579" t="s">
        <v>462</v>
      </c>
      <c r="B110" s="176"/>
      <c r="C110" s="732">
        <f t="shared" si="72"/>
        <v>0</v>
      </c>
      <c r="D110" s="732">
        <f t="shared" si="72"/>
        <v>0</v>
      </c>
      <c r="E110" s="732">
        <f t="shared" si="72"/>
        <v>1</v>
      </c>
      <c r="F110" s="2065" t="e">
        <f t="shared" si="72"/>
        <v>#DIV/0!</v>
      </c>
      <c r="G110" s="2461"/>
      <c r="H110" s="2461"/>
      <c r="I110" s="1878"/>
      <c r="J110" s="1878"/>
      <c r="K110" s="1878"/>
      <c r="L110" s="1878"/>
      <c r="M110" s="1878"/>
      <c r="N110" s="1878"/>
      <c r="O110" s="3321">
        <f t="shared" ref="O110:W110" si="74">O45</f>
        <v>0</v>
      </c>
      <c r="P110" s="3321">
        <f t="shared" si="74"/>
        <v>0</v>
      </c>
      <c r="Q110" s="3321">
        <f t="shared" si="74"/>
        <v>3.81671</v>
      </c>
      <c r="R110" s="3321">
        <f t="shared" si="74"/>
        <v>0</v>
      </c>
      <c r="S110" s="3321">
        <f t="shared" si="74"/>
        <v>0</v>
      </c>
      <c r="T110" s="3321">
        <f t="shared" si="74"/>
        <v>0</v>
      </c>
      <c r="U110" s="3321">
        <f t="shared" si="74"/>
        <v>0</v>
      </c>
      <c r="V110" s="3321">
        <f t="shared" si="74"/>
        <v>0</v>
      </c>
      <c r="W110" s="3321">
        <f t="shared" si="74"/>
        <v>3.81671</v>
      </c>
      <c r="X110" s="3321">
        <f>X45</f>
        <v>0</v>
      </c>
      <c r="Y110" s="3322">
        <f>Y45</f>
        <v>0</v>
      </c>
    </row>
    <row r="111" spans="1:25" s="837" customFormat="1" x14ac:dyDescent="0.25">
      <c r="A111" s="579" t="s">
        <v>563</v>
      </c>
      <c r="B111" s="176"/>
      <c r="C111" s="732">
        <f t="shared" si="72"/>
        <v>0</v>
      </c>
      <c r="D111" s="732">
        <f t="shared" si="72"/>
        <v>0</v>
      </c>
      <c r="E111" s="732">
        <f t="shared" si="72"/>
        <v>0</v>
      </c>
      <c r="F111" s="2065" t="e">
        <f t="shared" si="72"/>
        <v>#DIV/0!</v>
      </c>
      <c r="G111" s="2461"/>
      <c r="H111" s="2461"/>
      <c r="I111" s="1878"/>
      <c r="J111" s="1878"/>
      <c r="K111" s="1878"/>
      <c r="L111" s="1878"/>
      <c r="M111" s="1878"/>
      <c r="N111" s="1878"/>
      <c r="O111" s="3321"/>
      <c r="P111" s="3321"/>
      <c r="Q111" s="3321"/>
      <c r="R111" s="3321"/>
      <c r="S111" s="3321"/>
      <c r="T111" s="3321"/>
      <c r="U111" s="3321"/>
      <c r="V111" s="3321"/>
      <c r="W111" s="3321"/>
      <c r="X111" s="3321"/>
      <c r="Y111" s="3322"/>
    </row>
    <row r="112" spans="1:25" s="837" customFormat="1" x14ac:dyDescent="0.25">
      <c r="A112" s="579" t="s">
        <v>564</v>
      </c>
      <c r="B112" s="176"/>
      <c r="C112" s="732">
        <f t="shared" si="72"/>
        <v>0</v>
      </c>
      <c r="D112" s="732">
        <f t="shared" si="72"/>
        <v>0</v>
      </c>
      <c r="E112" s="732">
        <f t="shared" si="72"/>
        <v>0</v>
      </c>
      <c r="F112" s="2065" t="e">
        <f t="shared" si="72"/>
        <v>#DIV/0!</v>
      </c>
      <c r="G112" s="2461"/>
      <c r="H112" s="2461"/>
      <c r="I112" s="1878"/>
      <c r="J112" s="1878"/>
      <c r="K112" s="1878"/>
      <c r="L112" s="1878"/>
      <c r="M112" s="1878"/>
      <c r="N112" s="1878"/>
      <c r="O112" s="3321"/>
      <c r="P112" s="3321"/>
      <c r="Q112" s="3321"/>
      <c r="R112" s="3321"/>
      <c r="S112" s="3321"/>
      <c r="T112" s="3321"/>
      <c r="U112" s="3321"/>
      <c r="V112" s="3321"/>
      <c r="W112" s="3321"/>
      <c r="X112" s="3321"/>
      <c r="Y112" s="3322"/>
    </row>
    <row r="113" spans="1:25" s="837" customFormat="1" x14ac:dyDescent="0.25">
      <c r="A113" s="579" t="s">
        <v>565</v>
      </c>
      <c r="B113" s="176"/>
      <c r="C113" s="732">
        <f t="shared" si="72"/>
        <v>0</v>
      </c>
      <c r="D113" s="732">
        <f t="shared" si="72"/>
        <v>0</v>
      </c>
      <c r="E113" s="732">
        <f t="shared" si="72"/>
        <v>0</v>
      </c>
      <c r="F113" s="2065" t="e">
        <f t="shared" si="72"/>
        <v>#DIV/0!</v>
      </c>
      <c r="G113" s="2461"/>
      <c r="H113" s="2461"/>
      <c r="I113" s="1878"/>
      <c r="J113" s="1878"/>
      <c r="K113" s="1878"/>
      <c r="L113" s="1878"/>
      <c r="M113" s="1878"/>
      <c r="N113" s="1878"/>
      <c r="O113" s="3321"/>
      <c r="P113" s="3321"/>
      <c r="Q113" s="3321"/>
      <c r="R113" s="3321"/>
      <c r="S113" s="3321"/>
      <c r="T113" s="3321"/>
      <c r="U113" s="3321"/>
      <c r="V113" s="3321"/>
      <c r="W113" s="3321"/>
      <c r="X113" s="3321"/>
      <c r="Y113" s="3322"/>
    </row>
    <row r="114" spans="1:25" s="837" customFormat="1" x14ac:dyDescent="0.25">
      <c r="A114" s="579" t="s">
        <v>670</v>
      </c>
      <c r="B114" s="176"/>
      <c r="C114" s="732">
        <f t="shared" si="72"/>
        <v>0</v>
      </c>
      <c r="D114" s="732">
        <f t="shared" si="72"/>
        <v>0</v>
      </c>
      <c r="E114" s="732">
        <f t="shared" si="72"/>
        <v>0</v>
      </c>
      <c r="F114" s="2065" t="e">
        <f t="shared" si="72"/>
        <v>#DIV/0!</v>
      </c>
      <c r="G114" s="2461"/>
      <c r="H114" s="2461"/>
      <c r="I114" s="1878"/>
      <c r="J114" s="1878"/>
      <c r="K114" s="1878"/>
      <c r="L114" s="1878"/>
      <c r="M114" s="1878"/>
      <c r="N114" s="1878"/>
      <c r="O114" s="3321"/>
      <c r="P114" s="3321"/>
      <c r="Q114" s="3321"/>
      <c r="R114" s="3321"/>
      <c r="S114" s="3321"/>
      <c r="T114" s="3321"/>
      <c r="U114" s="3321"/>
      <c r="V114" s="3321"/>
      <c r="W114" s="3321"/>
      <c r="X114" s="3321"/>
      <c r="Y114" s="3322"/>
    </row>
    <row r="115" spans="1:25" s="837" customFormat="1" ht="45" x14ac:dyDescent="0.25">
      <c r="A115" s="3147" t="s">
        <v>437</v>
      </c>
      <c r="B115" s="291"/>
      <c r="C115" s="1888">
        <f t="shared" si="72"/>
        <v>0</v>
      </c>
      <c r="D115" s="1888">
        <f t="shared" si="72"/>
        <v>0</v>
      </c>
      <c r="E115" s="1888">
        <f t="shared" si="72"/>
        <v>0</v>
      </c>
      <c r="F115" s="2065" t="e">
        <f t="shared" si="72"/>
        <v>#DIV/0!</v>
      </c>
      <c r="G115" s="2461"/>
      <c r="H115" s="2461"/>
      <c r="I115" s="1878"/>
      <c r="J115" s="1878"/>
      <c r="K115" s="1878"/>
      <c r="L115" s="1878"/>
      <c r="M115" s="1878"/>
      <c r="N115" s="1878"/>
      <c r="O115" s="3321">
        <f t="shared" ref="O115:W115" si="75">O50</f>
        <v>0</v>
      </c>
      <c r="P115" s="3321">
        <f t="shared" si="75"/>
        <v>0</v>
      </c>
      <c r="Q115" s="3321">
        <f t="shared" si="75"/>
        <v>0</v>
      </c>
      <c r="R115" s="3321">
        <f t="shared" si="75"/>
        <v>0</v>
      </c>
      <c r="S115" s="3321">
        <f t="shared" si="75"/>
        <v>0</v>
      </c>
      <c r="T115" s="3321">
        <f t="shared" si="75"/>
        <v>0</v>
      </c>
      <c r="U115" s="3321">
        <f t="shared" si="75"/>
        <v>0</v>
      </c>
      <c r="V115" s="3321">
        <f t="shared" si="75"/>
        <v>0</v>
      </c>
      <c r="W115" s="3321">
        <f t="shared" si="75"/>
        <v>0</v>
      </c>
      <c r="X115" s="3321"/>
      <c r="Y115" s="3322"/>
    </row>
    <row r="116" spans="1:25" s="837" customFormat="1" ht="30" x14ac:dyDescent="0.25">
      <c r="A116" s="579" t="s">
        <v>267</v>
      </c>
      <c r="B116" s="176"/>
      <c r="C116" s="732">
        <f t="shared" si="72"/>
        <v>0</v>
      </c>
      <c r="D116" s="732">
        <f t="shared" si="72"/>
        <v>0</v>
      </c>
      <c r="E116" s="732">
        <f t="shared" si="72"/>
        <v>0</v>
      </c>
      <c r="F116" s="2065" t="e">
        <f t="shared" si="72"/>
        <v>#DIV/0!</v>
      </c>
      <c r="G116" s="2461"/>
      <c r="H116" s="2461"/>
      <c r="I116" s="1878"/>
      <c r="J116" s="1878"/>
      <c r="K116" s="1878"/>
      <c r="L116" s="1878"/>
      <c r="M116" s="1878"/>
      <c r="N116" s="1878"/>
      <c r="O116" s="3321">
        <f t="shared" ref="O116:W116" si="76">O51</f>
        <v>0</v>
      </c>
      <c r="P116" s="3321">
        <f t="shared" si="76"/>
        <v>0</v>
      </c>
      <c r="Q116" s="3321">
        <f t="shared" si="76"/>
        <v>0</v>
      </c>
      <c r="R116" s="3321">
        <f t="shared" si="76"/>
        <v>0</v>
      </c>
      <c r="S116" s="3321">
        <f t="shared" si="76"/>
        <v>0</v>
      </c>
      <c r="T116" s="3321">
        <f t="shared" si="76"/>
        <v>0</v>
      </c>
      <c r="U116" s="3321">
        <f t="shared" si="76"/>
        <v>0</v>
      </c>
      <c r="V116" s="3321">
        <f t="shared" si="76"/>
        <v>0</v>
      </c>
      <c r="W116" s="3321">
        <f t="shared" si="76"/>
        <v>0</v>
      </c>
      <c r="X116" s="3321"/>
      <c r="Y116" s="3322"/>
    </row>
    <row r="117" spans="1:25" s="837" customFormat="1" ht="30" x14ac:dyDescent="0.25">
      <c r="A117" s="579" t="s">
        <v>438</v>
      </c>
      <c r="B117" s="176"/>
      <c r="C117" s="732">
        <f t="shared" si="72"/>
        <v>0</v>
      </c>
      <c r="D117" s="732">
        <f t="shared" si="72"/>
        <v>0</v>
      </c>
      <c r="E117" s="732">
        <f t="shared" si="72"/>
        <v>0</v>
      </c>
      <c r="F117" s="2065" t="e">
        <f t="shared" si="72"/>
        <v>#DIV/0!</v>
      </c>
      <c r="G117" s="2461"/>
      <c r="H117" s="2461"/>
      <c r="I117" s="1878"/>
      <c r="J117" s="1878"/>
      <c r="K117" s="1878"/>
      <c r="L117" s="1878"/>
      <c r="M117" s="1878"/>
      <c r="N117" s="1878"/>
      <c r="O117" s="3321">
        <f t="shared" ref="O117:W117" si="77">O52</f>
        <v>0</v>
      </c>
      <c r="P117" s="3321">
        <f t="shared" si="77"/>
        <v>0</v>
      </c>
      <c r="Q117" s="3321">
        <f t="shared" si="77"/>
        <v>0</v>
      </c>
      <c r="R117" s="3321">
        <f t="shared" si="77"/>
        <v>0</v>
      </c>
      <c r="S117" s="3321">
        <f t="shared" si="77"/>
        <v>0</v>
      </c>
      <c r="T117" s="3321">
        <f t="shared" si="77"/>
        <v>0</v>
      </c>
      <c r="U117" s="3321">
        <f t="shared" si="77"/>
        <v>0</v>
      </c>
      <c r="V117" s="3321">
        <f t="shared" si="77"/>
        <v>0</v>
      </c>
      <c r="W117" s="3321">
        <f t="shared" si="77"/>
        <v>0</v>
      </c>
      <c r="X117" s="3321"/>
      <c r="Y117" s="3322"/>
    </row>
    <row r="118" spans="1:25" s="837" customFormat="1" ht="30" x14ac:dyDescent="0.25">
      <c r="A118" s="579" t="s">
        <v>671</v>
      </c>
      <c r="B118" s="176"/>
      <c r="C118" s="732">
        <f t="shared" ref="C118:F118" si="78">C53</f>
        <v>0</v>
      </c>
      <c r="D118" s="732">
        <f t="shared" si="78"/>
        <v>0</v>
      </c>
      <c r="E118" s="732">
        <f t="shared" si="78"/>
        <v>0</v>
      </c>
      <c r="F118" s="2065" t="e">
        <f t="shared" si="78"/>
        <v>#DIV/0!</v>
      </c>
      <c r="G118" s="2461"/>
      <c r="H118" s="2461"/>
      <c r="I118" s="1878"/>
      <c r="J118" s="1878"/>
      <c r="K118" s="1878"/>
      <c r="L118" s="1878"/>
      <c r="M118" s="1878"/>
      <c r="N118" s="1878"/>
      <c r="O118" s="3321">
        <f t="shared" ref="O118:W118" si="79">O53</f>
        <v>0</v>
      </c>
      <c r="P118" s="3321">
        <f t="shared" si="79"/>
        <v>0</v>
      </c>
      <c r="Q118" s="3321">
        <f t="shared" si="79"/>
        <v>0</v>
      </c>
      <c r="R118" s="3321">
        <f t="shared" si="79"/>
        <v>0</v>
      </c>
      <c r="S118" s="3321">
        <f t="shared" si="79"/>
        <v>0</v>
      </c>
      <c r="T118" s="3321">
        <f t="shared" si="79"/>
        <v>0</v>
      </c>
      <c r="U118" s="3321">
        <f t="shared" si="79"/>
        <v>0</v>
      </c>
      <c r="V118" s="3321">
        <f t="shared" si="79"/>
        <v>0</v>
      </c>
      <c r="W118" s="3321">
        <f t="shared" si="79"/>
        <v>0</v>
      </c>
      <c r="X118" s="3321"/>
      <c r="Y118" s="3322"/>
    </row>
    <row r="119" spans="1:25" s="837" customFormat="1" ht="30" x14ac:dyDescent="0.25">
      <c r="A119" s="579" t="s">
        <v>672</v>
      </c>
      <c r="B119" s="176"/>
      <c r="C119" s="732">
        <f t="shared" ref="C119:F119" si="80">C54</f>
        <v>0</v>
      </c>
      <c r="D119" s="732">
        <f t="shared" si="80"/>
        <v>0</v>
      </c>
      <c r="E119" s="732">
        <f t="shared" si="80"/>
        <v>0</v>
      </c>
      <c r="F119" s="2065">
        <f t="shared" si="80"/>
        <v>0</v>
      </c>
      <c r="G119" s="2461"/>
      <c r="H119" s="2461"/>
      <c r="I119" s="1878"/>
      <c r="J119" s="1878"/>
      <c r="K119" s="1878"/>
      <c r="L119" s="1878"/>
      <c r="M119" s="1878"/>
      <c r="N119" s="1878"/>
      <c r="O119" s="3321">
        <f t="shared" ref="O119:W119" si="81">O54</f>
        <v>0</v>
      </c>
      <c r="P119" s="3321">
        <f t="shared" si="81"/>
        <v>0</v>
      </c>
      <c r="Q119" s="3321">
        <f t="shared" si="81"/>
        <v>0</v>
      </c>
      <c r="R119" s="3321">
        <f t="shared" si="81"/>
        <v>0</v>
      </c>
      <c r="S119" s="3321">
        <f t="shared" si="81"/>
        <v>0</v>
      </c>
      <c r="T119" s="3321">
        <f t="shared" si="81"/>
        <v>0</v>
      </c>
      <c r="U119" s="3321">
        <f t="shared" si="81"/>
        <v>0</v>
      </c>
      <c r="V119" s="3321">
        <f t="shared" si="81"/>
        <v>0</v>
      </c>
      <c r="W119" s="3321">
        <f t="shared" si="81"/>
        <v>0</v>
      </c>
      <c r="X119" s="3321"/>
      <c r="Y119" s="3322"/>
    </row>
    <row r="120" spans="1:25" s="837" customFormat="1" ht="60" x14ac:dyDescent="0.25">
      <c r="A120" s="579" t="s">
        <v>673</v>
      </c>
      <c r="B120" s="176"/>
      <c r="C120" s="732">
        <f t="shared" ref="C120:F120" si="82">C55</f>
        <v>0</v>
      </c>
      <c r="D120" s="732">
        <f t="shared" si="82"/>
        <v>0</v>
      </c>
      <c r="E120" s="732">
        <f t="shared" si="82"/>
        <v>0</v>
      </c>
      <c r="F120" s="2065" t="e">
        <f t="shared" si="82"/>
        <v>#DIV/0!</v>
      </c>
      <c r="G120" s="2461"/>
      <c r="H120" s="2461"/>
      <c r="I120" s="1878"/>
      <c r="J120" s="1878"/>
      <c r="K120" s="1878"/>
      <c r="L120" s="1878"/>
      <c r="M120" s="1878"/>
      <c r="N120" s="1878"/>
      <c r="O120" s="3321">
        <f t="shared" ref="O120:W120" si="83">O55</f>
        <v>0</v>
      </c>
      <c r="P120" s="3321">
        <f t="shared" si="83"/>
        <v>0</v>
      </c>
      <c r="Q120" s="3321">
        <f t="shared" si="83"/>
        <v>0</v>
      </c>
      <c r="R120" s="3321">
        <f t="shared" si="83"/>
        <v>0</v>
      </c>
      <c r="S120" s="3321">
        <f t="shared" si="83"/>
        <v>0</v>
      </c>
      <c r="T120" s="3321">
        <f t="shared" si="83"/>
        <v>0</v>
      </c>
      <c r="U120" s="3321">
        <f t="shared" si="83"/>
        <v>0</v>
      </c>
      <c r="V120" s="3321">
        <f t="shared" si="83"/>
        <v>0</v>
      </c>
      <c r="W120" s="3321">
        <f t="shared" si="83"/>
        <v>0</v>
      </c>
      <c r="X120" s="3321"/>
      <c r="Y120" s="3322"/>
    </row>
    <row r="121" spans="1:25" s="837" customFormat="1" x14ac:dyDescent="0.25">
      <c r="A121" s="579" t="s">
        <v>674</v>
      </c>
      <c r="B121" s="176"/>
      <c r="C121" s="732">
        <f t="shared" ref="C121:F121" si="84">C56</f>
        <v>0</v>
      </c>
      <c r="D121" s="732">
        <f t="shared" si="84"/>
        <v>0</v>
      </c>
      <c r="E121" s="732">
        <f t="shared" si="84"/>
        <v>0</v>
      </c>
      <c r="F121" s="2065" t="e">
        <f t="shared" si="84"/>
        <v>#DIV/0!</v>
      </c>
      <c r="G121" s="2461"/>
      <c r="H121" s="2461"/>
      <c r="I121" s="1878"/>
      <c r="J121" s="1878"/>
      <c r="K121" s="1878"/>
      <c r="L121" s="1878"/>
      <c r="M121" s="1878"/>
      <c r="N121" s="1878"/>
      <c r="O121" s="3321">
        <f t="shared" ref="O121:W121" si="85">O56</f>
        <v>0</v>
      </c>
      <c r="P121" s="3321">
        <f t="shared" si="85"/>
        <v>0</v>
      </c>
      <c r="Q121" s="3321">
        <f t="shared" si="85"/>
        <v>0</v>
      </c>
      <c r="R121" s="3321">
        <f t="shared" si="85"/>
        <v>0</v>
      </c>
      <c r="S121" s="3321">
        <f t="shared" si="85"/>
        <v>0</v>
      </c>
      <c r="T121" s="3321">
        <f t="shared" si="85"/>
        <v>0</v>
      </c>
      <c r="U121" s="3321">
        <f t="shared" si="85"/>
        <v>0</v>
      </c>
      <c r="V121" s="3321">
        <f t="shared" si="85"/>
        <v>0</v>
      </c>
      <c r="W121" s="3321">
        <f t="shared" si="85"/>
        <v>0</v>
      </c>
      <c r="X121" s="3321"/>
      <c r="Y121" s="3322"/>
    </row>
    <row r="122" spans="1:25" s="837" customFormat="1" x14ac:dyDescent="0.25">
      <c r="A122" s="579" t="s">
        <v>675</v>
      </c>
      <c r="B122" s="176"/>
      <c r="C122" s="732">
        <f t="shared" ref="C122:F122" si="86">C57</f>
        <v>0</v>
      </c>
      <c r="D122" s="732">
        <f t="shared" si="86"/>
        <v>0</v>
      </c>
      <c r="E122" s="732">
        <f t="shared" si="86"/>
        <v>0</v>
      </c>
      <c r="F122" s="2065" t="e">
        <f t="shared" si="86"/>
        <v>#DIV/0!</v>
      </c>
      <c r="G122" s="2461"/>
      <c r="H122" s="2461"/>
      <c r="I122" s="1878"/>
      <c r="J122" s="1878"/>
      <c r="K122" s="1878"/>
      <c r="L122" s="1878"/>
      <c r="M122" s="1878"/>
      <c r="N122" s="1878"/>
      <c r="O122" s="3321">
        <f t="shared" ref="O122:W122" si="87">O57</f>
        <v>0</v>
      </c>
      <c r="P122" s="3321">
        <f t="shared" si="87"/>
        <v>0</v>
      </c>
      <c r="Q122" s="3321">
        <f t="shared" si="87"/>
        <v>0</v>
      </c>
      <c r="R122" s="3321">
        <f t="shared" si="87"/>
        <v>0</v>
      </c>
      <c r="S122" s="3321">
        <f t="shared" si="87"/>
        <v>0</v>
      </c>
      <c r="T122" s="3321">
        <f t="shared" si="87"/>
        <v>0</v>
      </c>
      <c r="U122" s="3321">
        <f t="shared" si="87"/>
        <v>0</v>
      </c>
      <c r="V122" s="3321">
        <f t="shared" si="87"/>
        <v>0</v>
      </c>
      <c r="W122" s="3321">
        <f t="shared" si="87"/>
        <v>0</v>
      </c>
      <c r="X122" s="3321"/>
      <c r="Y122" s="3322"/>
    </row>
    <row r="123" spans="1:25" s="837" customFormat="1" ht="60" x14ac:dyDescent="0.25">
      <c r="A123" s="579" t="s">
        <v>676</v>
      </c>
      <c r="B123" s="176"/>
      <c r="C123" s="732">
        <f t="shared" ref="C123:F123" si="88">C58</f>
        <v>0</v>
      </c>
      <c r="D123" s="732">
        <f t="shared" si="88"/>
        <v>0</v>
      </c>
      <c r="E123" s="732">
        <f t="shared" si="88"/>
        <v>0</v>
      </c>
      <c r="F123" s="2065">
        <f t="shared" si="88"/>
        <v>0</v>
      </c>
      <c r="G123" s="2461"/>
      <c r="H123" s="2461"/>
      <c r="I123" s="1878"/>
      <c r="J123" s="1878"/>
      <c r="K123" s="1878"/>
      <c r="L123" s="1878"/>
      <c r="M123" s="1878"/>
      <c r="N123" s="1878"/>
      <c r="O123" s="3321">
        <f t="shared" ref="O123:W123" si="89">O58</f>
        <v>0</v>
      </c>
      <c r="P123" s="3321">
        <f t="shared" si="89"/>
        <v>0</v>
      </c>
      <c r="Q123" s="3321">
        <f t="shared" si="89"/>
        <v>0</v>
      </c>
      <c r="R123" s="3321">
        <f t="shared" si="89"/>
        <v>0</v>
      </c>
      <c r="S123" s="3321">
        <f t="shared" si="89"/>
        <v>0</v>
      </c>
      <c r="T123" s="3321">
        <f t="shared" si="89"/>
        <v>0</v>
      </c>
      <c r="U123" s="3321">
        <f t="shared" si="89"/>
        <v>0</v>
      </c>
      <c r="V123" s="3321">
        <f t="shared" si="89"/>
        <v>0</v>
      </c>
      <c r="W123" s="3321">
        <f t="shared" si="89"/>
        <v>0</v>
      </c>
      <c r="X123" s="3321"/>
      <c r="Y123" s="3322"/>
    </row>
    <row r="124" spans="1:25" s="837" customFormat="1" x14ac:dyDescent="0.25">
      <c r="A124" s="579" t="s">
        <v>677</v>
      </c>
      <c r="B124" s="176"/>
      <c r="C124" s="732">
        <f t="shared" ref="C124:F124" si="90">C59</f>
        <v>0</v>
      </c>
      <c r="D124" s="732">
        <f t="shared" si="90"/>
        <v>0</v>
      </c>
      <c r="E124" s="732">
        <f t="shared" si="90"/>
        <v>0</v>
      </c>
      <c r="F124" s="2065">
        <f t="shared" si="90"/>
        <v>0</v>
      </c>
      <c r="G124" s="2461"/>
      <c r="H124" s="2461"/>
      <c r="I124" s="1878"/>
      <c r="J124" s="1878"/>
      <c r="K124" s="1878"/>
      <c r="L124" s="1878"/>
      <c r="M124" s="1878"/>
      <c r="N124" s="1878"/>
      <c r="O124" s="3321">
        <f t="shared" ref="O124:W124" si="91">O59</f>
        <v>0</v>
      </c>
      <c r="P124" s="3321">
        <f t="shared" si="91"/>
        <v>0</v>
      </c>
      <c r="Q124" s="3321">
        <f t="shared" si="91"/>
        <v>0</v>
      </c>
      <c r="R124" s="3321">
        <f t="shared" si="91"/>
        <v>0</v>
      </c>
      <c r="S124" s="3321">
        <f t="shared" si="91"/>
        <v>0</v>
      </c>
      <c r="T124" s="3321">
        <f t="shared" si="91"/>
        <v>0</v>
      </c>
      <c r="U124" s="3321">
        <f t="shared" si="91"/>
        <v>0</v>
      </c>
      <c r="V124" s="3321">
        <f t="shared" si="91"/>
        <v>0</v>
      </c>
      <c r="W124" s="3321">
        <f t="shared" si="91"/>
        <v>0</v>
      </c>
      <c r="X124" s="3321"/>
      <c r="Y124" s="3322"/>
    </row>
    <row r="125" spans="1:25" s="837" customFormat="1" x14ac:dyDescent="0.25">
      <c r="A125" s="578" t="s">
        <v>678</v>
      </c>
      <c r="B125" s="176"/>
      <c r="C125" s="732">
        <f t="shared" ref="C125:F125" si="92">C60</f>
        <v>0</v>
      </c>
      <c r="D125" s="732">
        <f t="shared" si="92"/>
        <v>0</v>
      </c>
      <c r="E125" s="732">
        <f t="shared" si="92"/>
        <v>0</v>
      </c>
      <c r="F125" s="2065">
        <f t="shared" si="92"/>
        <v>0</v>
      </c>
      <c r="G125" s="2461"/>
      <c r="H125" s="2461"/>
      <c r="I125" s="1878"/>
      <c r="J125" s="1878"/>
      <c r="K125" s="1878"/>
      <c r="L125" s="1878"/>
      <c r="M125" s="1878"/>
      <c r="N125" s="1878"/>
      <c r="O125" s="3321">
        <f t="shared" ref="O125:W125" si="93">O60</f>
        <v>0</v>
      </c>
      <c r="P125" s="3321">
        <f t="shared" si="93"/>
        <v>0</v>
      </c>
      <c r="Q125" s="3321">
        <f t="shared" si="93"/>
        <v>0</v>
      </c>
      <c r="R125" s="3321">
        <f t="shared" si="93"/>
        <v>0</v>
      </c>
      <c r="S125" s="3321">
        <f t="shared" si="93"/>
        <v>0</v>
      </c>
      <c r="T125" s="3321">
        <f t="shared" si="93"/>
        <v>0</v>
      </c>
      <c r="U125" s="3321">
        <f t="shared" si="93"/>
        <v>0</v>
      </c>
      <c r="V125" s="3321">
        <f t="shared" si="93"/>
        <v>0</v>
      </c>
      <c r="W125" s="3321">
        <f t="shared" si="93"/>
        <v>0</v>
      </c>
      <c r="X125" s="3321"/>
      <c r="Y125" s="3322"/>
    </row>
    <row r="126" spans="1:25" s="837" customFormat="1" ht="45" x14ac:dyDescent="0.25">
      <c r="A126" s="579" t="s">
        <v>685</v>
      </c>
      <c r="B126" s="176"/>
      <c r="C126" s="732">
        <f t="shared" ref="C126:F126" si="94">C61</f>
        <v>0</v>
      </c>
      <c r="D126" s="732">
        <f t="shared" si="94"/>
        <v>0</v>
      </c>
      <c r="E126" s="732">
        <f t="shared" si="94"/>
        <v>0</v>
      </c>
      <c r="F126" s="2065" t="e">
        <f t="shared" si="94"/>
        <v>#DIV/0!</v>
      </c>
      <c r="G126" s="2461"/>
      <c r="H126" s="2461"/>
      <c r="I126" s="1878"/>
      <c r="J126" s="1878"/>
      <c r="K126" s="1878"/>
      <c r="L126" s="1878"/>
      <c r="M126" s="1878"/>
      <c r="N126" s="1878"/>
      <c r="O126" s="3321">
        <f t="shared" ref="O126:W126" si="95">O61</f>
        <v>0</v>
      </c>
      <c r="P126" s="3321">
        <f t="shared" si="95"/>
        <v>0</v>
      </c>
      <c r="Q126" s="3321">
        <f t="shared" si="95"/>
        <v>0</v>
      </c>
      <c r="R126" s="3321">
        <f t="shared" si="95"/>
        <v>0</v>
      </c>
      <c r="S126" s="3321">
        <f t="shared" si="95"/>
        <v>0</v>
      </c>
      <c r="T126" s="3321">
        <f t="shared" si="95"/>
        <v>0</v>
      </c>
      <c r="U126" s="3321">
        <f t="shared" si="95"/>
        <v>0</v>
      </c>
      <c r="V126" s="3321">
        <f t="shared" si="95"/>
        <v>0</v>
      </c>
      <c r="W126" s="3321">
        <f t="shared" si="95"/>
        <v>0</v>
      </c>
      <c r="X126" s="3321"/>
      <c r="Y126" s="3322"/>
    </row>
    <row r="127" spans="1:25" s="837" customFormat="1" ht="30" x14ac:dyDescent="0.25">
      <c r="A127" s="579" t="s">
        <v>686</v>
      </c>
      <c r="B127" s="176"/>
      <c r="C127" s="732">
        <f t="shared" ref="C127:F127" si="96">C62</f>
        <v>0</v>
      </c>
      <c r="D127" s="732">
        <f t="shared" si="96"/>
        <v>0</v>
      </c>
      <c r="E127" s="732">
        <f t="shared" si="96"/>
        <v>0</v>
      </c>
      <c r="F127" s="2065" t="e">
        <f t="shared" si="96"/>
        <v>#DIV/0!</v>
      </c>
      <c r="G127" s="2461"/>
      <c r="H127" s="2461"/>
      <c r="I127" s="1878"/>
      <c r="J127" s="1878"/>
      <c r="K127" s="1878"/>
      <c r="L127" s="1878"/>
      <c r="M127" s="1878"/>
      <c r="N127" s="1878"/>
      <c r="O127" s="3321">
        <f t="shared" ref="O127:W127" si="97">O62</f>
        <v>0</v>
      </c>
      <c r="P127" s="3321">
        <f t="shared" si="97"/>
        <v>0</v>
      </c>
      <c r="Q127" s="3321">
        <f t="shared" si="97"/>
        <v>0</v>
      </c>
      <c r="R127" s="3321">
        <f t="shared" si="97"/>
        <v>0</v>
      </c>
      <c r="S127" s="3321">
        <f t="shared" si="97"/>
        <v>0</v>
      </c>
      <c r="T127" s="3321">
        <f t="shared" si="97"/>
        <v>0</v>
      </c>
      <c r="U127" s="3321">
        <f t="shared" si="97"/>
        <v>0</v>
      </c>
      <c r="V127" s="3321">
        <f t="shared" si="97"/>
        <v>0</v>
      </c>
      <c r="W127" s="3321">
        <f t="shared" si="97"/>
        <v>0</v>
      </c>
      <c r="X127" s="3321"/>
      <c r="Y127" s="3322"/>
    </row>
    <row r="128" spans="1:25" s="837" customFormat="1" ht="45" x14ac:dyDescent="0.25">
      <c r="A128" s="579" t="s">
        <v>268</v>
      </c>
      <c r="B128" s="176"/>
      <c r="C128" s="732">
        <f t="shared" ref="C128:F144" si="98">C63</f>
        <v>0</v>
      </c>
      <c r="D128" s="732">
        <f t="shared" si="98"/>
        <v>0</v>
      </c>
      <c r="E128" s="732">
        <f t="shared" si="98"/>
        <v>0</v>
      </c>
      <c r="F128" s="2065" t="e">
        <f t="shared" si="98"/>
        <v>#DIV/0!</v>
      </c>
      <c r="G128" s="2461"/>
      <c r="H128" s="2461"/>
      <c r="I128" s="1878"/>
      <c r="J128" s="1878"/>
      <c r="K128" s="1878"/>
      <c r="L128" s="1878"/>
      <c r="M128" s="1878"/>
      <c r="N128" s="1878"/>
      <c r="O128" s="3321">
        <f t="shared" ref="O128:W128" si="99">O63</f>
        <v>0</v>
      </c>
      <c r="P128" s="3321">
        <f t="shared" si="99"/>
        <v>0</v>
      </c>
      <c r="Q128" s="3321">
        <f t="shared" si="99"/>
        <v>0</v>
      </c>
      <c r="R128" s="3321">
        <f t="shared" si="99"/>
        <v>0</v>
      </c>
      <c r="S128" s="3321">
        <f t="shared" si="99"/>
        <v>0</v>
      </c>
      <c r="T128" s="3321">
        <f t="shared" si="99"/>
        <v>0</v>
      </c>
      <c r="U128" s="3321">
        <f t="shared" si="99"/>
        <v>0</v>
      </c>
      <c r="V128" s="3321">
        <f t="shared" si="99"/>
        <v>0</v>
      </c>
      <c r="W128" s="3321">
        <f t="shared" si="99"/>
        <v>0</v>
      </c>
      <c r="X128" s="3321"/>
      <c r="Y128" s="3322"/>
    </row>
    <row r="129" spans="1:25" s="837" customFormat="1" ht="30" x14ac:dyDescent="0.25">
      <c r="A129" s="579" t="s">
        <v>679</v>
      </c>
      <c r="B129" s="176"/>
      <c r="C129" s="732">
        <f t="shared" si="98"/>
        <v>0</v>
      </c>
      <c r="D129" s="732">
        <f t="shared" si="98"/>
        <v>0</v>
      </c>
      <c r="E129" s="732">
        <f t="shared" si="98"/>
        <v>0</v>
      </c>
      <c r="F129" s="2065" t="e">
        <f t="shared" si="98"/>
        <v>#DIV/0!</v>
      </c>
      <c r="G129" s="2461"/>
      <c r="H129" s="2461"/>
      <c r="I129" s="1878"/>
      <c r="J129" s="1878"/>
      <c r="K129" s="1878"/>
      <c r="L129" s="1878"/>
      <c r="M129" s="1878"/>
      <c r="N129" s="1878"/>
      <c r="O129" s="3321">
        <f t="shared" ref="O129:W129" si="100">O64</f>
        <v>0</v>
      </c>
      <c r="P129" s="3321">
        <f t="shared" si="100"/>
        <v>0</v>
      </c>
      <c r="Q129" s="3321">
        <f t="shared" si="100"/>
        <v>0</v>
      </c>
      <c r="R129" s="3321">
        <f t="shared" si="100"/>
        <v>0</v>
      </c>
      <c r="S129" s="3321">
        <f t="shared" si="100"/>
        <v>0</v>
      </c>
      <c r="T129" s="3321">
        <f t="shared" si="100"/>
        <v>0</v>
      </c>
      <c r="U129" s="3321">
        <f t="shared" si="100"/>
        <v>0</v>
      </c>
      <c r="V129" s="3321">
        <f t="shared" si="100"/>
        <v>0</v>
      </c>
      <c r="W129" s="3321">
        <f t="shared" si="100"/>
        <v>0</v>
      </c>
      <c r="X129" s="3321"/>
      <c r="Y129" s="3322"/>
    </row>
    <row r="130" spans="1:25" s="837" customFormat="1" ht="60" x14ac:dyDescent="0.25">
      <c r="A130" s="579" t="s">
        <v>680</v>
      </c>
      <c r="B130" s="176"/>
      <c r="C130" s="732">
        <f t="shared" si="98"/>
        <v>0</v>
      </c>
      <c r="D130" s="732">
        <f t="shared" si="98"/>
        <v>0</v>
      </c>
      <c r="E130" s="732">
        <f t="shared" si="98"/>
        <v>0</v>
      </c>
      <c r="F130" s="2065" t="e">
        <f t="shared" si="98"/>
        <v>#DIV/0!</v>
      </c>
      <c r="G130" s="2461"/>
      <c r="H130" s="2461"/>
      <c r="I130" s="1878"/>
      <c r="J130" s="1878"/>
      <c r="K130" s="1878"/>
      <c r="L130" s="1878"/>
      <c r="M130" s="1878"/>
      <c r="N130" s="1878"/>
      <c r="O130" s="3321">
        <f t="shared" ref="O130:W130" si="101">O65</f>
        <v>0</v>
      </c>
      <c r="P130" s="3321">
        <f t="shared" si="101"/>
        <v>0</v>
      </c>
      <c r="Q130" s="3321">
        <f t="shared" si="101"/>
        <v>0</v>
      </c>
      <c r="R130" s="3321">
        <f t="shared" si="101"/>
        <v>0</v>
      </c>
      <c r="S130" s="3321">
        <f t="shared" si="101"/>
        <v>0</v>
      </c>
      <c r="T130" s="3321">
        <f t="shared" si="101"/>
        <v>0</v>
      </c>
      <c r="U130" s="3321">
        <f t="shared" si="101"/>
        <v>0</v>
      </c>
      <c r="V130" s="3321">
        <f t="shared" si="101"/>
        <v>0</v>
      </c>
      <c r="W130" s="3321">
        <f t="shared" si="101"/>
        <v>0</v>
      </c>
      <c r="X130" s="3321"/>
      <c r="Y130" s="3322"/>
    </row>
    <row r="131" spans="1:25" s="837" customFormat="1" ht="45" x14ac:dyDescent="0.25">
      <c r="A131" s="579" t="s">
        <v>681</v>
      </c>
      <c r="B131" s="176"/>
      <c r="C131" s="732">
        <f t="shared" si="98"/>
        <v>0</v>
      </c>
      <c r="D131" s="732">
        <f t="shared" si="98"/>
        <v>0</v>
      </c>
      <c r="E131" s="732">
        <f t="shared" si="98"/>
        <v>0</v>
      </c>
      <c r="F131" s="2065" t="e">
        <f t="shared" si="98"/>
        <v>#DIV/0!</v>
      </c>
      <c r="G131" s="2461"/>
      <c r="H131" s="2461"/>
      <c r="I131" s="1878"/>
      <c r="J131" s="1878"/>
      <c r="K131" s="1878"/>
      <c r="L131" s="1878"/>
      <c r="M131" s="1878"/>
      <c r="N131" s="1878"/>
      <c r="O131" s="3321">
        <f t="shared" ref="O131:W131" si="102">O66</f>
        <v>0</v>
      </c>
      <c r="P131" s="3321">
        <f t="shared" si="102"/>
        <v>0</v>
      </c>
      <c r="Q131" s="3321">
        <f t="shared" si="102"/>
        <v>0</v>
      </c>
      <c r="R131" s="3321">
        <f t="shared" si="102"/>
        <v>0</v>
      </c>
      <c r="S131" s="3321">
        <f t="shared" si="102"/>
        <v>0</v>
      </c>
      <c r="T131" s="3321">
        <f t="shared" si="102"/>
        <v>0</v>
      </c>
      <c r="U131" s="3321">
        <f t="shared" si="102"/>
        <v>0</v>
      </c>
      <c r="V131" s="3321">
        <f t="shared" si="102"/>
        <v>0</v>
      </c>
      <c r="W131" s="3321">
        <f t="shared" si="102"/>
        <v>0</v>
      </c>
      <c r="X131" s="3321">
        <f>X66</f>
        <v>0</v>
      </c>
      <c r="Y131" s="3322">
        <f>Y66</f>
        <v>0</v>
      </c>
    </row>
    <row r="132" spans="1:25" s="837" customFormat="1" ht="29.25" x14ac:dyDescent="0.25">
      <c r="A132" s="576" t="s">
        <v>304</v>
      </c>
      <c r="B132" s="176"/>
      <c r="C132" s="732">
        <f t="shared" si="98"/>
        <v>0</v>
      </c>
      <c r="D132" s="732">
        <f t="shared" si="98"/>
        <v>0</v>
      </c>
      <c r="E132" s="732">
        <f t="shared" si="98"/>
        <v>0</v>
      </c>
      <c r="F132" s="2065" t="e">
        <f t="shared" si="98"/>
        <v>#DIV/0!</v>
      </c>
      <c r="G132" s="2461"/>
      <c r="H132" s="2461"/>
      <c r="I132" s="1878"/>
      <c r="J132" s="1878"/>
      <c r="K132" s="1878"/>
      <c r="L132" s="1878"/>
      <c r="M132" s="1878"/>
      <c r="N132" s="1878"/>
      <c r="O132" s="3321">
        <f t="shared" ref="O132:W132" si="103">O67</f>
        <v>0</v>
      </c>
      <c r="P132" s="3321">
        <f t="shared" si="103"/>
        <v>0</v>
      </c>
      <c r="Q132" s="3321">
        <f t="shared" si="103"/>
        <v>0</v>
      </c>
      <c r="R132" s="3321">
        <f t="shared" si="103"/>
        <v>0</v>
      </c>
      <c r="S132" s="3321">
        <f t="shared" si="103"/>
        <v>0</v>
      </c>
      <c r="T132" s="3321">
        <f t="shared" si="103"/>
        <v>0</v>
      </c>
      <c r="U132" s="3321">
        <f t="shared" si="103"/>
        <v>0</v>
      </c>
      <c r="V132" s="3321">
        <f t="shared" si="103"/>
        <v>0</v>
      </c>
      <c r="W132" s="3321">
        <f t="shared" si="103"/>
        <v>0</v>
      </c>
      <c r="X132" s="3321"/>
      <c r="Y132" s="3322"/>
    </row>
    <row r="133" spans="1:25" s="837" customFormat="1" x14ac:dyDescent="0.25">
      <c r="A133" s="579" t="s">
        <v>297</v>
      </c>
      <c r="B133" s="176"/>
      <c r="C133" s="732">
        <f t="shared" si="98"/>
        <v>0</v>
      </c>
      <c r="D133" s="732">
        <f t="shared" si="98"/>
        <v>0</v>
      </c>
      <c r="E133" s="732">
        <f t="shared" si="98"/>
        <v>0</v>
      </c>
      <c r="F133" s="2065">
        <f t="shared" si="98"/>
        <v>0</v>
      </c>
      <c r="G133" s="2461"/>
      <c r="H133" s="2461"/>
      <c r="I133" s="1878"/>
      <c r="J133" s="1878"/>
      <c r="K133" s="1878"/>
      <c r="L133" s="1878"/>
      <c r="M133" s="1878"/>
      <c r="N133" s="1878"/>
      <c r="O133" s="3321">
        <f t="shared" ref="O133:W133" si="104">O68</f>
        <v>0</v>
      </c>
      <c r="P133" s="3321">
        <f t="shared" si="104"/>
        <v>0</v>
      </c>
      <c r="Q133" s="3321">
        <f t="shared" si="104"/>
        <v>0</v>
      </c>
      <c r="R133" s="3321">
        <f t="shared" si="104"/>
        <v>0</v>
      </c>
      <c r="S133" s="3321">
        <f t="shared" si="104"/>
        <v>0</v>
      </c>
      <c r="T133" s="3321">
        <f t="shared" si="104"/>
        <v>0</v>
      </c>
      <c r="U133" s="3321">
        <f t="shared" si="104"/>
        <v>0</v>
      </c>
      <c r="V133" s="3321">
        <f t="shared" si="104"/>
        <v>0</v>
      </c>
      <c r="W133" s="3321">
        <f t="shared" si="104"/>
        <v>0</v>
      </c>
      <c r="X133" s="3321"/>
      <c r="Y133" s="3322"/>
    </row>
    <row r="134" spans="1:25" s="837" customFormat="1" ht="30" x14ac:dyDescent="0.25">
      <c r="A134" s="578" t="s">
        <v>423</v>
      </c>
      <c r="B134" s="176"/>
      <c r="C134" s="732">
        <f t="shared" si="98"/>
        <v>0</v>
      </c>
      <c r="D134" s="732">
        <f t="shared" si="98"/>
        <v>0</v>
      </c>
      <c r="E134" s="732">
        <f t="shared" si="98"/>
        <v>0</v>
      </c>
      <c r="F134" s="2065" t="e">
        <f t="shared" si="98"/>
        <v>#DIV/0!</v>
      </c>
      <c r="G134" s="2461"/>
      <c r="H134" s="2461"/>
      <c r="I134" s="1878"/>
      <c r="J134" s="1878"/>
      <c r="K134" s="1878"/>
      <c r="L134" s="1878"/>
      <c r="M134" s="1878"/>
      <c r="N134" s="1878"/>
      <c r="O134" s="3321">
        <f t="shared" ref="O134:W134" si="105">O69</f>
        <v>0</v>
      </c>
      <c r="P134" s="3321">
        <f t="shared" si="105"/>
        <v>0</v>
      </c>
      <c r="Q134" s="3321">
        <f t="shared" si="105"/>
        <v>0</v>
      </c>
      <c r="R134" s="3321">
        <f t="shared" si="105"/>
        <v>0</v>
      </c>
      <c r="S134" s="3321">
        <f t="shared" si="105"/>
        <v>0</v>
      </c>
      <c r="T134" s="3321">
        <f t="shared" si="105"/>
        <v>0</v>
      </c>
      <c r="U134" s="3321">
        <f t="shared" si="105"/>
        <v>0</v>
      </c>
      <c r="V134" s="3321">
        <f t="shared" si="105"/>
        <v>0</v>
      </c>
      <c r="W134" s="3321">
        <f t="shared" si="105"/>
        <v>0</v>
      </c>
      <c r="X134" s="3321"/>
      <c r="Y134" s="3322"/>
    </row>
    <row r="135" spans="1:25" s="837" customFormat="1" x14ac:dyDescent="0.25">
      <c r="A135" s="579" t="s">
        <v>424</v>
      </c>
      <c r="B135" s="176"/>
      <c r="C135" s="732">
        <f t="shared" si="98"/>
        <v>0</v>
      </c>
      <c r="D135" s="732">
        <f t="shared" si="98"/>
        <v>0</v>
      </c>
      <c r="E135" s="732">
        <f t="shared" si="98"/>
        <v>0</v>
      </c>
      <c r="F135" s="2065">
        <f t="shared" si="98"/>
        <v>0</v>
      </c>
      <c r="G135" s="2461"/>
      <c r="H135" s="2461"/>
      <c r="I135" s="1878"/>
      <c r="J135" s="1878"/>
      <c r="K135" s="1878"/>
      <c r="L135" s="1878"/>
      <c r="M135" s="1878"/>
      <c r="N135" s="1878"/>
      <c r="O135" s="3321">
        <f t="shared" ref="O135:W135" si="106">O70</f>
        <v>0</v>
      </c>
      <c r="P135" s="3321">
        <f t="shared" si="106"/>
        <v>0</v>
      </c>
      <c r="Q135" s="3321">
        <f t="shared" si="106"/>
        <v>0</v>
      </c>
      <c r="R135" s="3321">
        <f t="shared" si="106"/>
        <v>0</v>
      </c>
      <c r="S135" s="3321">
        <f t="shared" si="106"/>
        <v>0</v>
      </c>
      <c r="T135" s="3321">
        <f t="shared" si="106"/>
        <v>0</v>
      </c>
      <c r="U135" s="3321">
        <f t="shared" si="106"/>
        <v>0</v>
      </c>
      <c r="V135" s="3321">
        <f t="shared" si="106"/>
        <v>0</v>
      </c>
      <c r="W135" s="3321">
        <f t="shared" si="106"/>
        <v>0</v>
      </c>
      <c r="X135" s="3321"/>
      <c r="Y135" s="3322"/>
    </row>
    <row r="136" spans="1:25" s="837" customFormat="1" ht="30" x14ac:dyDescent="0.25">
      <c r="A136" s="579" t="s">
        <v>425</v>
      </c>
      <c r="B136" s="176"/>
      <c r="C136" s="732">
        <f t="shared" si="98"/>
        <v>0</v>
      </c>
      <c r="D136" s="732">
        <f t="shared" si="98"/>
        <v>0</v>
      </c>
      <c r="E136" s="732">
        <f t="shared" si="98"/>
        <v>0</v>
      </c>
      <c r="F136" s="2065" t="e">
        <f t="shared" si="98"/>
        <v>#DIV/0!</v>
      </c>
      <c r="G136" s="2461"/>
      <c r="H136" s="2461"/>
      <c r="I136" s="1878"/>
      <c r="J136" s="1878"/>
      <c r="K136" s="1878"/>
      <c r="L136" s="1878"/>
      <c r="M136" s="1878"/>
      <c r="N136" s="1878"/>
      <c r="O136" s="3321">
        <f t="shared" ref="O136:W136" si="107">O71</f>
        <v>0</v>
      </c>
      <c r="P136" s="3321">
        <f t="shared" si="107"/>
        <v>0</v>
      </c>
      <c r="Q136" s="3321">
        <f t="shared" si="107"/>
        <v>0</v>
      </c>
      <c r="R136" s="3321">
        <f t="shared" si="107"/>
        <v>0</v>
      </c>
      <c r="S136" s="3321">
        <f t="shared" si="107"/>
        <v>0</v>
      </c>
      <c r="T136" s="3321">
        <f t="shared" si="107"/>
        <v>0</v>
      </c>
      <c r="U136" s="3321">
        <f t="shared" si="107"/>
        <v>0</v>
      </c>
      <c r="V136" s="3321">
        <f t="shared" si="107"/>
        <v>0</v>
      </c>
      <c r="W136" s="3321">
        <f t="shared" si="107"/>
        <v>0</v>
      </c>
      <c r="X136" s="3321"/>
      <c r="Y136" s="3322"/>
    </row>
    <row r="137" spans="1:25" s="837" customFormat="1" ht="60" x14ac:dyDescent="0.25">
      <c r="A137" s="579" t="s">
        <v>427</v>
      </c>
      <c r="B137" s="176"/>
      <c r="C137" s="732">
        <f t="shared" si="98"/>
        <v>0</v>
      </c>
      <c r="D137" s="732">
        <f t="shared" si="98"/>
        <v>0</v>
      </c>
      <c r="E137" s="732">
        <f t="shared" si="98"/>
        <v>0</v>
      </c>
      <c r="F137" s="2065">
        <f t="shared" si="98"/>
        <v>0</v>
      </c>
      <c r="G137" s="2461"/>
      <c r="H137" s="2461"/>
      <c r="I137" s="1878"/>
      <c r="J137" s="1878"/>
      <c r="K137" s="1878"/>
      <c r="L137" s="1878"/>
      <c r="M137" s="1878"/>
      <c r="N137" s="1878"/>
      <c r="O137" s="3321">
        <f t="shared" ref="O137:W137" si="108">O72</f>
        <v>0</v>
      </c>
      <c r="P137" s="3321">
        <f t="shared" si="108"/>
        <v>0</v>
      </c>
      <c r="Q137" s="3321">
        <f t="shared" si="108"/>
        <v>0</v>
      </c>
      <c r="R137" s="3321">
        <f t="shared" si="108"/>
        <v>0</v>
      </c>
      <c r="S137" s="3321">
        <f t="shared" si="108"/>
        <v>0</v>
      </c>
      <c r="T137" s="3321">
        <f t="shared" si="108"/>
        <v>0</v>
      </c>
      <c r="U137" s="3321">
        <f t="shared" si="108"/>
        <v>0</v>
      </c>
      <c r="V137" s="3321">
        <f t="shared" si="108"/>
        <v>0</v>
      </c>
      <c r="W137" s="3321">
        <f t="shared" si="108"/>
        <v>0</v>
      </c>
      <c r="X137" s="3321"/>
      <c r="Y137" s="3322"/>
    </row>
    <row r="138" spans="1:25" s="837" customFormat="1" ht="45" x14ac:dyDescent="0.25">
      <c r="A138" s="579" t="s">
        <v>428</v>
      </c>
      <c r="B138" s="176"/>
      <c r="C138" s="732">
        <f t="shared" si="98"/>
        <v>0</v>
      </c>
      <c r="D138" s="732">
        <f t="shared" si="98"/>
        <v>0</v>
      </c>
      <c r="E138" s="732">
        <f t="shared" si="98"/>
        <v>0</v>
      </c>
      <c r="F138" s="2065">
        <f t="shared" si="98"/>
        <v>0</v>
      </c>
      <c r="G138" s="2461"/>
      <c r="H138" s="2461"/>
      <c r="I138" s="1878"/>
      <c r="J138" s="1878"/>
      <c r="K138" s="1878"/>
      <c r="L138" s="1878"/>
      <c r="M138" s="1878"/>
      <c r="N138" s="1878"/>
      <c r="O138" s="3321">
        <f t="shared" ref="O138:W138" si="109">O73</f>
        <v>0</v>
      </c>
      <c r="P138" s="3321">
        <f t="shared" si="109"/>
        <v>0</v>
      </c>
      <c r="Q138" s="3321">
        <f t="shared" si="109"/>
        <v>0</v>
      </c>
      <c r="R138" s="3321">
        <f t="shared" si="109"/>
        <v>0</v>
      </c>
      <c r="S138" s="3321">
        <f t="shared" si="109"/>
        <v>0</v>
      </c>
      <c r="T138" s="3321">
        <f t="shared" si="109"/>
        <v>0</v>
      </c>
      <c r="U138" s="3321">
        <f t="shared" si="109"/>
        <v>0</v>
      </c>
      <c r="V138" s="3321">
        <f t="shared" si="109"/>
        <v>0</v>
      </c>
      <c r="W138" s="3321">
        <f t="shared" si="109"/>
        <v>0</v>
      </c>
      <c r="X138" s="3321"/>
      <c r="Y138" s="3322"/>
    </row>
    <row r="139" spans="1:25" s="837" customFormat="1" x14ac:dyDescent="0.25">
      <c r="A139" s="577" t="s">
        <v>305</v>
      </c>
      <c r="B139" s="176"/>
      <c r="C139" s="732">
        <f t="shared" si="98"/>
        <v>0</v>
      </c>
      <c r="D139" s="732">
        <f t="shared" si="98"/>
        <v>0</v>
      </c>
      <c r="E139" s="732">
        <f t="shared" si="98"/>
        <v>3.2957446808510635</v>
      </c>
      <c r="F139" s="2065" t="e">
        <f t="shared" si="98"/>
        <v>#DIV/0!</v>
      </c>
      <c r="G139" s="2461"/>
      <c r="H139" s="2461"/>
      <c r="I139" s="1878"/>
      <c r="J139" s="1878"/>
      <c r="K139" s="1878"/>
      <c r="L139" s="1878"/>
      <c r="M139" s="1878"/>
      <c r="N139" s="1878"/>
      <c r="O139" s="3321">
        <f t="shared" ref="O139:W139" si="110">O74</f>
        <v>0</v>
      </c>
      <c r="P139" s="3321">
        <f t="shared" si="110"/>
        <v>0</v>
      </c>
      <c r="Q139" s="3321">
        <f t="shared" si="110"/>
        <v>0</v>
      </c>
      <c r="R139" s="3321">
        <f t="shared" si="110"/>
        <v>0</v>
      </c>
      <c r="S139" s="3321">
        <f t="shared" si="110"/>
        <v>0</v>
      </c>
      <c r="T139" s="3321">
        <f t="shared" si="110"/>
        <v>0</v>
      </c>
      <c r="U139" s="3321">
        <f t="shared" si="110"/>
        <v>0</v>
      </c>
      <c r="V139" s="3321">
        <f t="shared" si="110"/>
        <v>0</v>
      </c>
      <c r="W139" s="3321">
        <f t="shared" si="110"/>
        <v>0</v>
      </c>
      <c r="X139" s="3321"/>
      <c r="Y139" s="3322"/>
    </row>
    <row r="140" spans="1:25" s="837" customFormat="1" x14ac:dyDescent="0.25">
      <c r="A140" s="576" t="s">
        <v>313</v>
      </c>
      <c r="B140" s="176"/>
      <c r="C140" s="732">
        <f t="shared" si="98"/>
        <v>0</v>
      </c>
      <c r="D140" s="732">
        <f t="shared" si="98"/>
        <v>0</v>
      </c>
      <c r="E140" s="732">
        <f t="shared" si="98"/>
        <v>0</v>
      </c>
      <c r="F140" s="2065">
        <f t="shared" si="98"/>
        <v>0</v>
      </c>
      <c r="G140" s="2461"/>
      <c r="H140" s="2461"/>
      <c r="I140" s="1878"/>
      <c r="J140" s="1878"/>
      <c r="K140" s="1878"/>
      <c r="L140" s="1878"/>
      <c r="M140" s="1878"/>
      <c r="N140" s="1878"/>
      <c r="O140" s="3321">
        <f t="shared" ref="O140:W140" si="111">O75</f>
        <v>0</v>
      </c>
      <c r="P140" s="3321">
        <f t="shared" si="111"/>
        <v>0</v>
      </c>
      <c r="Q140" s="3321">
        <f t="shared" si="111"/>
        <v>0</v>
      </c>
      <c r="R140" s="3321">
        <f t="shared" si="111"/>
        <v>0</v>
      </c>
      <c r="S140" s="3321">
        <f t="shared" si="111"/>
        <v>0</v>
      </c>
      <c r="T140" s="3321">
        <f t="shared" si="111"/>
        <v>0</v>
      </c>
      <c r="U140" s="3321">
        <f t="shared" si="111"/>
        <v>0</v>
      </c>
      <c r="V140" s="3321">
        <f t="shared" si="111"/>
        <v>0</v>
      </c>
      <c r="W140" s="3321">
        <f t="shared" si="111"/>
        <v>0</v>
      </c>
      <c r="X140" s="3321"/>
      <c r="Y140" s="3322"/>
    </row>
    <row r="141" spans="1:25" s="837" customFormat="1" x14ac:dyDescent="0.25">
      <c r="A141" s="576" t="s">
        <v>314</v>
      </c>
      <c r="B141" s="176"/>
      <c r="C141" s="732">
        <f t="shared" si="98"/>
        <v>0</v>
      </c>
      <c r="D141" s="732">
        <f t="shared" si="98"/>
        <v>0</v>
      </c>
      <c r="E141" s="732">
        <f t="shared" si="98"/>
        <v>3.2957446808510635</v>
      </c>
      <c r="F141" s="2065" t="e">
        <f t="shared" si="98"/>
        <v>#DIV/0!</v>
      </c>
      <c r="G141" s="2461"/>
      <c r="H141" s="2461"/>
      <c r="I141" s="1878"/>
      <c r="J141" s="1878"/>
      <c r="K141" s="1878"/>
      <c r="L141" s="1878"/>
      <c r="M141" s="1878"/>
      <c r="N141" s="1878"/>
      <c r="O141" s="3321">
        <f t="shared" ref="O141:W141" si="112">O76</f>
        <v>0</v>
      </c>
      <c r="P141" s="3321">
        <f t="shared" si="112"/>
        <v>0</v>
      </c>
      <c r="Q141" s="3321">
        <f t="shared" si="112"/>
        <v>0</v>
      </c>
      <c r="R141" s="3321">
        <f t="shared" si="112"/>
        <v>0</v>
      </c>
      <c r="S141" s="3321">
        <f t="shared" si="112"/>
        <v>0</v>
      </c>
      <c r="T141" s="3321">
        <f t="shared" si="112"/>
        <v>0</v>
      </c>
      <c r="U141" s="3321">
        <f t="shared" si="112"/>
        <v>0</v>
      </c>
      <c r="V141" s="3321">
        <f t="shared" si="112"/>
        <v>0</v>
      </c>
      <c r="W141" s="3321">
        <f t="shared" si="112"/>
        <v>0</v>
      </c>
      <c r="X141" s="3321"/>
      <c r="Y141" s="3322"/>
    </row>
    <row r="142" spans="1:25" s="837" customFormat="1" x14ac:dyDescent="0.25">
      <c r="A142" s="579" t="s">
        <v>315</v>
      </c>
      <c r="B142" s="176"/>
      <c r="C142" s="732">
        <f t="shared" si="98"/>
        <v>0</v>
      </c>
      <c r="D142" s="732">
        <f t="shared" si="98"/>
        <v>0</v>
      </c>
      <c r="E142" s="732">
        <f t="shared" si="98"/>
        <v>30.98</v>
      </c>
      <c r="F142" s="2065" t="e">
        <f t="shared" si="98"/>
        <v>#DIV/0!</v>
      </c>
      <c r="G142" s="2461"/>
      <c r="H142" s="2461"/>
      <c r="I142" s="1878"/>
      <c r="J142" s="1878"/>
      <c r="K142" s="1878"/>
      <c r="L142" s="1878"/>
      <c r="M142" s="1878"/>
      <c r="N142" s="1878"/>
      <c r="O142" s="3321">
        <f t="shared" ref="O142:W142" si="113">O77</f>
        <v>0</v>
      </c>
      <c r="P142" s="3321">
        <f t="shared" si="113"/>
        <v>0</v>
      </c>
      <c r="Q142" s="3321">
        <f t="shared" si="113"/>
        <v>0</v>
      </c>
      <c r="R142" s="3321">
        <f t="shared" si="113"/>
        <v>0</v>
      </c>
      <c r="S142" s="3321">
        <f t="shared" si="113"/>
        <v>0</v>
      </c>
      <c r="T142" s="3321">
        <f t="shared" si="113"/>
        <v>0</v>
      </c>
      <c r="U142" s="3321">
        <f t="shared" si="113"/>
        <v>0</v>
      </c>
      <c r="V142" s="3321">
        <f t="shared" si="113"/>
        <v>0</v>
      </c>
      <c r="W142" s="3321">
        <f t="shared" si="113"/>
        <v>0</v>
      </c>
      <c r="X142" s="3321"/>
      <c r="Y142" s="3322"/>
    </row>
    <row r="143" spans="1:25" s="837" customFormat="1" ht="30" x14ac:dyDescent="0.25">
      <c r="A143" s="579" t="s">
        <v>682</v>
      </c>
      <c r="B143" s="176"/>
      <c r="C143" s="732">
        <f t="shared" si="98"/>
        <v>0</v>
      </c>
      <c r="D143" s="732">
        <f t="shared" si="98"/>
        <v>0</v>
      </c>
      <c r="E143" s="732">
        <f t="shared" si="98"/>
        <v>0</v>
      </c>
      <c r="F143" s="2065" t="e">
        <f t="shared" si="98"/>
        <v>#DIV/0!</v>
      </c>
      <c r="G143" s="2461"/>
      <c r="H143" s="2461"/>
      <c r="I143" s="1878"/>
      <c r="J143" s="1878"/>
      <c r="K143" s="1878"/>
      <c r="L143" s="1878"/>
      <c r="M143" s="1878"/>
      <c r="N143" s="1878"/>
      <c r="O143" s="3321">
        <f t="shared" ref="O143:Y144" si="114">O78</f>
        <v>0</v>
      </c>
      <c r="P143" s="3321">
        <f t="shared" si="114"/>
        <v>0</v>
      </c>
      <c r="Q143" s="3321">
        <f t="shared" si="114"/>
        <v>0</v>
      </c>
      <c r="R143" s="3321">
        <f t="shared" si="114"/>
        <v>0</v>
      </c>
      <c r="S143" s="3321">
        <f t="shared" si="114"/>
        <v>0</v>
      </c>
      <c r="T143" s="3321">
        <f t="shared" si="114"/>
        <v>0</v>
      </c>
      <c r="U143" s="3321">
        <f t="shared" si="114"/>
        <v>0</v>
      </c>
      <c r="V143" s="3321">
        <f t="shared" si="114"/>
        <v>0</v>
      </c>
      <c r="W143" s="3321">
        <f t="shared" si="114"/>
        <v>0</v>
      </c>
      <c r="X143" s="3321"/>
      <c r="Y143" s="3322"/>
    </row>
    <row r="144" spans="1:25" s="837" customFormat="1" x14ac:dyDescent="0.25">
      <c r="A144" s="576" t="s">
        <v>214</v>
      </c>
      <c r="B144" s="176"/>
      <c r="C144" s="732">
        <f t="shared" si="98"/>
        <v>0</v>
      </c>
      <c r="D144" s="732">
        <f t="shared" si="98"/>
        <v>0</v>
      </c>
      <c r="E144" s="732">
        <f t="shared" si="98"/>
        <v>0</v>
      </c>
      <c r="F144" s="2065" t="e">
        <f t="shared" si="98"/>
        <v>#DIV/0!</v>
      </c>
      <c r="G144" s="2461"/>
      <c r="H144" s="2461"/>
      <c r="I144" s="1878"/>
      <c r="J144" s="1878"/>
      <c r="K144" s="1878"/>
      <c r="L144" s="1878"/>
      <c r="M144" s="1878"/>
      <c r="N144" s="1878"/>
      <c r="O144" s="3321">
        <f t="shared" si="114"/>
        <v>0</v>
      </c>
      <c r="P144" s="3321">
        <f t="shared" si="114"/>
        <v>0</v>
      </c>
      <c r="Q144" s="3321">
        <f t="shared" si="114"/>
        <v>0</v>
      </c>
      <c r="R144" s="3321">
        <f t="shared" si="114"/>
        <v>0</v>
      </c>
      <c r="S144" s="3321">
        <f t="shared" si="114"/>
        <v>0</v>
      </c>
      <c r="T144" s="3321">
        <f t="shared" si="114"/>
        <v>0</v>
      </c>
      <c r="U144" s="3321">
        <f t="shared" si="114"/>
        <v>0</v>
      </c>
      <c r="V144" s="3321">
        <f t="shared" si="114"/>
        <v>0</v>
      </c>
      <c r="W144" s="3321">
        <f t="shared" si="114"/>
        <v>0</v>
      </c>
      <c r="X144" s="3321">
        <f t="shared" si="114"/>
        <v>0</v>
      </c>
      <c r="Y144" s="3322">
        <f t="shared" si="114"/>
        <v>0</v>
      </c>
    </row>
    <row r="145" spans="1:213" s="837" customFormat="1" ht="86.25" x14ac:dyDescent="0.25">
      <c r="A145" s="583" t="s">
        <v>466</v>
      </c>
      <c r="B145" s="176"/>
      <c r="C145" s="1888">
        <f t="shared" ref="C145:R150" si="115">C82</f>
        <v>0</v>
      </c>
      <c r="D145" s="1888">
        <f t="shared" si="115"/>
        <v>0</v>
      </c>
      <c r="E145" s="1888">
        <f t="shared" si="115"/>
        <v>1</v>
      </c>
      <c r="F145" s="2065" t="e">
        <f t="shared" ref="F145:F157" si="116">E145/D145*100</f>
        <v>#DIV/0!</v>
      </c>
      <c r="G145" s="2461"/>
      <c r="H145" s="2461"/>
      <c r="I145" s="1878"/>
      <c r="J145" s="1878"/>
      <c r="K145" s="1878"/>
      <c r="L145" s="1878"/>
      <c r="M145" s="1878"/>
      <c r="N145" s="1878"/>
      <c r="O145" s="3321">
        <f t="shared" ref="O145:W145" si="117">O82</f>
        <v>0</v>
      </c>
      <c r="P145" s="3321">
        <f t="shared" si="117"/>
        <v>0</v>
      </c>
      <c r="Q145" s="3321">
        <f t="shared" si="117"/>
        <v>3.81671</v>
      </c>
      <c r="R145" s="3321">
        <f t="shared" si="117"/>
        <v>0</v>
      </c>
      <c r="S145" s="3321">
        <f t="shared" si="117"/>
        <v>0</v>
      </c>
      <c r="T145" s="3321">
        <f t="shared" si="117"/>
        <v>0</v>
      </c>
      <c r="U145" s="3321">
        <f t="shared" si="117"/>
        <v>0</v>
      </c>
      <c r="V145" s="3321">
        <f t="shared" si="117"/>
        <v>0</v>
      </c>
      <c r="W145" s="3321">
        <f t="shared" si="117"/>
        <v>3.81671</v>
      </c>
      <c r="X145" s="3321"/>
      <c r="Y145" s="3322"/>
    </row>
    <row r="146" spans="1:213" s="837" customFormat="1" x14ac:dyDescent="0.25">
      <c r="A146" s="583" t="s">
        <v>256</v>
      </c>
      <c r="B146" s="176"/>
      <c r="C146" s="1888">
        <f t="shared" si="115"/>
        <v>0</v>
      </c>
      <c r="D146" s="1888">
        <f t="shared" si="115"/>
        <v>0</v>
      </c>
      <c r="E146" s="1888">
        <f t="shared" si="115"/>
        <v>3</v>
      </c>
      <c r="F146" s="2065" t="e">
        <f t="shared" si="116"/>
        <v>#DIV/0!</v>
      </c>
      <c r="G146" s="2461"/>
      <c r="H146" s="2461"/>
      <c r="I146" s="1878"/>
      <c r="J146" s="1878"/>
      <c r="K146" s="1878"/>
      <c r="L146" s="1878"/>
      <c r="M146" s="1878"/>
      <c r="N146" s="1878"/>
      <c r="O146" s="3321">
        <f t="shared" ref="O146:W146" si="118">O83</f>
        <v>0</v>
      </c>
      <c r="P146" s="3321">
        <f t="shared" si="118"/>
        <v>0</v>
      </c>
      <c r="Q146" s="3321">
        <f t="shared" si="118"/>
        <v>0</v>
      </c>
      <c r="R146" s="3321">
        <f t="shared" si="118"/>
        <v>0</v>
      </c>
      <c r="S146" s="3321">
        <f t="shared" si="118"/>
        <v>0</v>
      </c>
      <c r="T146" s="3321">
        <f t="shared" si="118"/>
        <v>0</v>
      </c>
      <c r="U146" s="3321">
        <f t="shared" si="118"/>
        <v>0</v>
      </c>
      <c r="V146" s="3321">
        <f t="shared" si="118"/>
        <v>0</v>
      </c>
      <c r="W146" s="3321">
        <f t="shared" si="118"/>
        <v>0</v>
      </c>
      <c r="X146" s="3321"/>
      <c r="Y146" s="3322"/>
    </row>
    <row r="147" spans="1:213" s="837" customFormat="1" ht="29.25" x14ac:dyDescent="0.25">
      <c r="A147" s="583" t="s">
        <v>269</v>
      </c>
      <c r="B147" s="176"/>
      <c r="C147" s="1888">
        <f t="shared" si="115"/>
        <v>0</v>
      </c>
      <c r="D147" s="1888">
        <f t="shared" si="115"/>
        <v>0</v>
      </c>
      <c r="E147" s="1888">
        <f t="shared" si="115"/>
        <v>0</v>
      </c>
      <c r="F147" s="2065" t="e">
        <f t="shared" si="116"/>
        <v>#DIV/0!</v>
      </c>
      <c r="G147" s="2461"/>
      <c r="H147" s="2461"/>
      <c r="I147" s="1878"/>
      <c r="J147" s="1878"/>
      <c r="K147" s="1878"/>
      <c r="L147" s="1878"/>
      <c r="M147" s="1878"/>
      <c r="N147" s="1878"/>
      <c r="O147" s="3321">
        <f t="shared" ref="O147:W147" si="119">O84</f>
        <v>0</v>
      </c>
      <c r="P147" s="3321">
        <f t="shared" si="119"/>
        <v>0</v>
      </c>
      <c r="Q147" s="3321">
        <f t="shared" si="119"/>
        <v>0</v>
      </c>
      <c r="R147" s="3321">
        <f t="shared" si="119"/>
        <v>0</v>
      </c>
      <c r="S147" s="3321">
        <f t="shared" si="119"/>
        <v>0</v>
      </c>
      <c r="T147" s="3321">
        <f t="shared" si="119"/>
        <v>0</v>
      </c>
      <c r="U147" s="3321">
        <f t="shared" si="119"/>
        <v>0</v>
      </c>
      <c r="V147" s="3321">
        <f t="shared" si="119"/>
        <v>0</v>
      </c>
      <c r="W147" s="3321">
        <f t="shared" si="119"/>
        <v>0</v>
      </c>
      <c r="X147" s="3321"/>
      <c r="Y147" s="3322"/>
    </row>
    <row r="148" spans="1:213" s="837" customFormat="1" ht="29.25" x14ac:dyDescent="0.25">
      <c r="A148" s="583" t="s">
        <v>257</v>
      </c>
      <c r="B148" s="176"/>
      <c r="C148" s="1888">
        <f t="shared" si="115"/>
        <v>0</v>
      </c>
      <c r="D148" s="1888">
        <f t="shared" si="115"/>
        <v>0</v>
      </c>
      <c r="E148" s="1888">
        <f t="shared" si="115"/>
        <v>10.295744680851064</v>
      </c>
      <c r="F148" s="2065" t="e">
        <f t="shared" si="116"/>
        <v>#DIV/0!</v>
      </c>
      <c r="G148" s="2461"/>
      <c r="H148" s="2461"/>
      <c r="I148" s="1878"/>
      <c r="J148" s="1878"/>
      <c r="K148" s="1878"/>
      <c r="L148" s="1878"/>
      <c r="M148" s="1878"/>
      <c r="N148" s="1878"/>
      <c r="O148" s="3321">
        <f t="shared" ref="O148:W149" si="120">O85</f>
        <v>0</v>
      </c>
      <c r="P148" s="3321">
        <f t="shared" si="120"/>
        <v>0</v>
      </c>
      <c r="Q148" s="3321">
        <f t="shared" si="120"/>
        <v>0</v>
      </c>
      <c r="R148" s="3321">
        <f t="shared" si="120"/>
        <v>0</v>
      </c>
      <c r="S148" s="3321">
        <f t="shared" si="120"/>
        <v>0</v>
      </c>
      <c r="T148" s="3321">
        <f t="shared" si="120"/>
        <v>0</v>
      </c>
      <c r="U148" s="3321">
        <f t="shared" si="120"/>
        <v>0</v>
      </c>
      <c r="V148" s="3321">
        <f t="shared" si="120"/>
        <v>0</v>
      </c>
      <c r="W148" s="3321">
        <f t="shared" si="120"/>
        <v>0</v>
      </c>
      <c r="X148" s="3321"/>
      <c r="Y148" s="3322"/>
    </row>
    <row r="149" spans="1:213" s="837" customFormat="1" ht="29.25" x14ac:dyDescent="0.25">
      <c r="A149" s="583" t="s">
        <v>258</v>
      </c>
      <c r="B149" s="176"/>
      <c r="C149" s="1888">
        <f t="shared" si="115"/>
        <v>0</v>
      </c>
      <c r="D149" s="1888">
        <f t="shared" si="115"/>
        <v>0</v>
      </c>
      <c r="E149" s="1888">
        <f t="shared" si="115"/>
        <v>4</v>
      </c>
      <c r="F149" s="1888" t="e">
        <f t="shared" si="115"/>
        <v>#DIV/0!</v>
      </c>
      <c r="G149" s="1888">
        <f t="shared" si="115"/>
        <v>0</v>
      </c>
      <c r="H149" s="1888">
        <f t="shared" si="115"/>
        <v>0</v>
      </c>
      <c r="I149" s="1888">
        <f t="shared" si="115"/>
        <v>0</v>
      </c>
      <c r="J149" s="1888">
        <f t="shared" si="115"/>
        <v>0</v>
      </c>
      <c r="K149" s="1888">
        <f t="shared" si="115"/>
        <v>0</v>
      </c>
      <c r="L149" s="1888">
        <f t="shared" si="115"/>
        <v>0</v>
      </c>
      <c r="M149" s="1888">
        <f t="shared" si="115"/>
        <v>0</v>
      </c>
      <c r="N149" s="1888">
        <f t="shared" si="115"/>
        <v>0</v>
      </c>
      <c r="O149" s="1888">
        <f t="shared" si="115"/>
        <v>0</v>
      </c>
      <c r="P149" s="1888">
        <f t="shared" si="115"/>
        <v>0</v>
      </c>
      <c r="Q149" s="1888">
        <f t="shared" si="115"/>
        <v>10.1114</v>
      </c>
      <c r="R149" s="1888">
        <f t="shared" si="115"/>
        <v>0</v>
      </c>
      <c r="S149" s="1888">
        <f t="shared" si="120"/>
        <v>0</v>
      </c>
      <c r="T149" s="1888">
        <f t="shared" si="120"/>
        <v>0</v>
      </c>
      <c r="U149" s="1888">
        <f t="shared" si="120"/>
        <v>0</v>
      </c>
      <c r="V149" s="1888">
        <f t="shared" si="120"/>
        <v>0</v>
      </c>
      <c r="W149" s="1888">
        <f t="shared" si="120"/>
        <v>10.1114</v>
      </c>
      <c r="X149" s="3321">
        <f>X86</f>
        <v>0</v>
      </c>
      <c r="Y149" s="3322">
        <f>Y86</f>
        <v>0</v>
      </c>
    </row>
    <row r="150" spans="1:213" s="837" customFormat="1" x14ac:dyDescent="0.25">
      <c r="A150" s="584" t="s">
        <v>133</v>
      </c>
      <c r="B150" s="176"/>
      <c r="C150" s="1888">
        <f t="shared" si="115"/>
        <v>0</v>
      </c>
      <c r="D150" s="1888">
        <f t="shared" si="115"/>
        <v>0</v>
      </c>
      <c r="E150" s="1888">
        <f t="shared" si="115"/>
        <v>35.17619047619047</v>
      </c>
      <c r="F150" s="2065" t="e">
        <f t="shared" si="116"/>
        <v>#DIV/0!</v>
      </c>
      <c r="G150" s="2461"/>
      <c r="H150" s="2461"/>
      <c r="I150" s="1878"/>
      <c r="J150" s="1878"/>
      <c r="K150" s="1878"/>
      <c r="L150" s="1878"/>
      <c r="M150" s="1878"/>
      <c r="N150" s="1878"/>
      <c r="O150" s="3321">
        <f>O87</f>
        <v>0</v>
      </c>
      <c r="P150" s="3321">
        <f t="shared" ref="P150:W150" si="121">P87</f>
        <v>0</v>
      </c>
      <c r="Q150" s="3321">
        <f t="shared" si="121"/>
        <v>66.59062999999999</v>
      </c>
      <c r="R150" s="3321">
        <f t="shared" si="121"/>
        <v>0</v>
      </c>
      <c r="S150" s="3321">
        <f t="shared" si="121"/>
        <v>0</v>
      </c>
      <c r="T150" s="3321">
        <f t="shared" si="121"/>
        <v>0</v>
      </c>
      <c r="U150" s="3321">
        <f t="shared" si="121"/>
        <v>0</v>
      </c>
      <c r="V150" s="3321">
        <f t="shared" si="121"/>
        <v>0</v>
      </c>
      <c r="W150" s="3321">
        <f t="shared" si="121"/>
        <v>66.59062999999999</v>
      </c>
      <c r="X150" s="3321" t="e">
        <f>X87</f>
        <v>#REF!</v>
      </c>
      <c r="Y150" s="3322" t="e">
        <f>Y87</f>
        <v>#REF!</v>
      </c>
    </row>
    <row r="151" spans="1:213" x14ac:dyDescent="0.25">
      <c r="A151" s="2187" t="s">
        <v>65</v>
      </c>
      <c r="B151" s="2187"/>
      <c r="C151" s="2065">
        <f>C38</f>
        <v>0</v>
      </c>
      <c r="D151" s="2065">
        <f>D38</f>
        <v>0</v>
      </c>
      <c r="E151" s="2065">
        <f>E38</f>
        <v>0</v>
      </c>
      <c r="F151" s="2065" t="e">
        <f t="shared" si="116"/>
        <v>#DIV/0!</v>
      </c>
      <c r="G151" s="1881">
        <f t="shared" ref="G151:N151" si="122">G38</f>
        <v>0</v>
      </c>
      <c r="H151" s="1881" t="e">
        <f t="shared" si="122"/>
        <v>#DIV/0!</v>
      </c>
      <c r="I151" s="2065">
        <f t="shared" si="122"/>
        <v>0</v>
      </c>
      <c r="J151" s="2065">
        <f t="shared" si="122"/>
        <v>0</v>
      </c>
      <c r="K151" s="2065">
        <f t="shared" si="122"/>
        <v>0</v>
      </c>
      <c r="L151" s="2065" t="e">
        <f t="shared" si="122"/>
        <v>#DIV/0!</v>
      </c>
      <c r="M151" s="2065">
        <f t="shared" si="122"/>
        <v>0</v>
      </c>
      <c r="N151" s="1878" t="e">
        <f t="shared" si="122"/>
        <v>#DIV/0!</v>
      </c>
      <c r="O151" s="1881"/>
      <c r="P151" s="1881"/>
      <c r="Q151" s="1881"/>
      <c r="R151" s="1881"/>
      <c r="S151" s="1881"/>
      <c r="T151" s="1881"/>
      <c r="U151" s="1881"/>
      <c r="V151" s="1881"/>
      <c r="W151" s="1881"/>
      <c r="X151" s="1881"/>
      <c r="Y151" s="2725"/>
      <c r="Z151" s="837"/>
      <c r="AA151" s="837"/>
      <c r="AB151" s="837"/>
      <c r="AC151" s="837"/>
      <c r="AD151" s="837"/>
      <c r="AE151" s="837"/>
      <c r="AF151" s="837"/>
      <c r="AG151" s="837"/>
      <c r="AH151" s="837"/>
      <c r="AI151" s="837"/>
      <c r="AJ151" s="837"/>
      <c r="AK151" s="837"/>
      <c r="AL151" s="837"/>
      <c r="AM151" s="837"/>
      <c r="AN151" s="837"/>
      <c r="AO151" s="837"/>
      <c r="AP151" s="837"/>
      <c r="AQ151" s="837"/>
      <c r="AR151" s="837"/>
      <c r="AS151" s="837"/>
      <c r="AT151" s="837"/>
      <c r="AU151" s="837"/>
      <c r="AV151" s="837"/>
      <c r="AW151" s="837"/>
      <c r="AX151" s="837"/>
      <c r="AY151" s="837"/>
      <c r="AZ151" s="837"/>
      <c r="BA151" s="837"/>
      <c r="BB151" s="837"/>
      <c r="BC151" s="837"/>
      <c r="BD151" s="837"/>
      <c r="BE151" s="837"/>
      <c r="BF151" s="837"/>
      <c r="BG151" s="837"/>
      <c r="BH151" s="837"/>
      <c r="BI151" s="837"/>
      <c r="BJ151" s="837"/>
      <c r="BK151" s="837"/>
      <c r="BL151" s="837"/>
      <c r="BM151" s="837"/>
      <c r="BN151" s="837"/>
      <c r="BO151" s="837"/>
      <c r="BP151" s="837"/>
      <c r="BQ151" s="837"/>
      <c r="BR151" s="837"/>
      <c r="BS151" s="837"/>
      <c r="BT151" s="837"/>
      <c r="BU151" s="837"/>
      <c r="BV151" s="837"/>
      <c r="BW151" s="837"/>
      <c r="BX151" s="837"/>
      <c r="BY151" s="837"/>
      <c r="BZ151" s="837"/>
      <c r="CA151" s="837"/>
      <c r="CB151" s="837"/>
      <c r="CC151" s="837"/>
      <c r="CD151" s="837"/>
      <c r="CE151" s="837"/>
      <c r="CF151" s="837"/>
      <c r="CG151" s="837"/>
      <c r="CH151" s="837"/>
      <c r="CI151" s="837"/>
      <c r="CJ151" s="837"/>
      <c r="CK151" s="837"/>
      <c r="CL151" s="837"/>
      <c r="CM151" s="837"/>
      <c r="CN151" s="837"/>
      <c r="CO151" s="837"/>
      <c r="CP151" s="837"/>
      <c r="CQ151" s="837"/>
      <c r="CR151" s="837"/>
      <c r="CS151" s="837"/>
      <c r="CT151" s="837"/>
      <c r="CU151" s="837"/>
      <c r="CV151" s="837"/>
      <c r="CW151" s="837"/>
      <c r="CX151" s="837"/>
      <c r="CY151" s="837"/>
      <c r="CZ151" s="837"/>
      <c r="DA151" s="837"/>
      <c r="DB151" s="837"/>
      <c r="DC151" s="837"/>
      <c r="DD151" s="837"/>
      <c r="DE151" s="837"/>
      <c r="DF151" s="837"/>
      <c r="DG151" s="837"/>
      <c r="DH151" s="837"/>
      <c r="DI151" s="837"/>
      <c r="DJ151" s="837"/>
      <c r="DK151" s="837"/>
      <c r="DL151" s="837"/>
      <c r="DM151" s="837"/>
      <c r="DN151" s="837"/>
      <c r="DO151" s="837"/>
      <c r="DP151" s="837"/>
      <c r="DQ151" s="837"/>
      <c r="DR151" s="837"/>
      <c r="DS151" s="837"/>
      <c r="DT151" s="837"/>
      <c r="DU151" s="837"/>
      <c r="DV151" s="837"/>
      <c r="DW151" s="837"/>
      <c r="DX151" s="837"/>
      <c r="DY151" s="837"/>
      <c r="DZ151" s="837"/>
      <c r="EA151" s="837"/>
      <c r="EB151" s="837"/>
      <c r="EC151" s="837"/>
      <c r="ED151" s="837"/>
      <c r="EE151" s="837"/>
      <c r="EF151" s="837"/>
      <c r="EG151" s="837"/>
      <c r="EH151" s="837"/>
      <c r="EI151" s="837"/>
      <c r="EJ151" s="837"/>
      <c r="EK151" s="837"/>
      <c r="EL151" s="837"/>
      <c r="EM151" s="837"/>
      <c r="EN151" s="837"/>
      <c r="EO151" s="837"/>
      <c r="EP151" s="837"/>
      <c r="EQ151" s="837"/>
      <c r="ER151" s="837"/>
      <c r="ES151" s="837"/>
      <c r="ET151" s="837"/>
      <c r="EU151" s="837"/>
      <c r="EV151" s="837"/>
      <c r="EW151" s="837"/>
      <c r="EX151" s="837"/>
      <c r="EY151" s="837"/>
      <c r="EZ151" s="837"/>
      <c r="FA151" s="837"/>
      <c r="FB151" s="837"/>
      <c r="FC151" s="837"/>
      <c r="FD151" s="837"/>
      <c r="FE151" s="837"/>
      <c r="FF151" s="837"/>
      <c r="FG151" s="837"/>
      <c r="FH151" s="837"/>
      <c r="FI151" s="837"/>
      <c r="FJ151" s="837"/>
      <c r="FK151" s="837"/>
      <c r="FL151" s="837"/>
      <c r="FM151" s="837"/>
      <c r="FN151" s="837"/>
      <c r="FO151" s="837"/>
      <c r="FP151" s="837"/>
      <c r="FQ151" s="837"/>
      <c r="FR151" s="837"/>
      <c r="FS151" s="837"/>
      <c r="FT151" s="837"/>
      <c r="FU151" s="837"/>
      <c r="FV151" s="837"/>
      <c r="FW151" s="837"/>
      <c r="FX151" s="837"/>
      <c r="FY151" s="837"/>
      <c r="FZ151" s="837"/>
      <c r="GA151" s="837"/>
      <c r="GB151" s="837"/>
      <c r="GC151" s="837"/>
      <c r="GD151" s="837"/>
      <c r="GE151" s="837"/>
      <c r="GF151" s="837"/>
      <c r="GG151" s="837"/>
      <c r="GH151" s="837"/>
      <c r="GI151" s="837"/>
      <c r="GJ151" s="837"/>
      <c r="GK151" s="837"/>
      <c r="GL151" s="837"/>
      <c r="GM151" s="837"/>
      <c r="GN151" s="837"/>
      <c r="GO151" s="837"/>
      <c r="GP151" s="837"/>
      <c r="GQ151" s="837"/>
      <c r="GR151" s="837"/>
      <c r="GS151" s="837"/>
      <c r="GT151" s="837"/>
      <c r="GU151" s="837"/>
      <c r="GV151" s="837"/>
      <c r="GW151" s="837"/>
      <c r="GX151" s="837"/>
      <c r="GY151" s="837"/>
      <c r="GZ151" s="837"/>
      <c r="HA151" s="837"/>
      <c r="HB151" s="837"/>
      <c r="HC151" s="837"/>
      <c r="HD151" s="837"/>
      <c r="HE151" s="837"/>
    </row>
    <row r="152" spans="1:213" x14ac:dyDescent="0.25">
      <c r="A152" s="2189" t="s">
        <v>16</v>
      </c>
      <c r="B152" s="2189"/>
      <c r="C152" s="1894">
        <f t="shared" ref="C152:E153" si="123">C41</f>
        <v>0</v>
      </c>
      <c r="D152" s="1894">
        <f t="shared" si="123"/>
        <v>0</v>
      </c>
      <c r="E152" s="1894">
        <f t="shared" si="123"/>
        <v>0</v>
      </c>
      <c r="F152" s="1894" t="e">
        <f t="shared" si="116"/>
        <v>#DIV/0!</v>
      </c>
      <c r="G152" s="3323" t="e">
        <f t="shared" ref="G152:N153" si="124">G41</f>
        <v>#DIV/0!</v>
      </c>
      <c r="H152" s="3323" t="e">
        <f t="shared" si="124"/>
        <v>#DIV/0!</v>
      </c>
      <c r="I152" s="1894">
        <f t="shared" si="124"/>
        <v>0</v>
      </c>
      <c r="J152" s="1894">
        <f t="shared" si="124"/>
        <v>0</v>
      </c>
      <c r="K152" s="1894">
        <f t="shared" si="124"/>
        <v>0</v>
      </c>
      <c r="L152" s="1894" t="e">
        <f t="shared" si="124"/>
        <v>#DIV/0!</v>
      </c>
      <c r="M152" s="1894">
        <f t="shared" si="124"/>
        <v>0</v>
      </c>
      <c r="N152" s="1878" t="e">
        <f t="shared" si="124"/>
        <v>#DIV/0!</v>
      </c>
      <c r="O152" s="2728"/>
      <c r="P152" s="2728"/>
      <c r="Q152" s="2728"/>
      <c r="R152" s="2728"/>
      <c r="S152" s="2728"/>
      <c r="T152" s="2728"/>
      <c r="U152" s="2728"/>
      <c r="V152" s="2728"/>
      <c r="W152" s="2728"/>
      <c r="X152" s="2728"/>
      <c r="Y152" s="2730"/>
      <c r="Z152" s="837"/>
      <c r="AA152" s="837"/>
      <c r="AB152" s="837"/>
      <c r="AC152" s="837"/>
      <c r="AD152" s="837"/>
      <c r="AE152" s="837"/>
      <c r="AF152" s="837"/>
      <c r="AG152" s="837"/>
      <c r="AH152" s="837"/>
      <c r="AI152" s="837"/>
      <c r="AJ152" s="837"/>
      <c r="AK152" s="837"/>
      <c r="AL152" s="837"/>
      <c r="AM152" s="837"/>
      <c r="AN152" s="837"/>
      <c r="AO152" s="837"/>
      <c r="AP152" s="837"/>
      <c r="AQ152" s="837"/>
      <c r="AR152" s="837"/>
      <c r="AS152" s="837"/>
      <c r="AT152" s="837"/>
      <c r="AU152" s="837"/>
      <c r="AV152" s="837"/>
      <c r="AW152" s="837"/>
      <c r="AX152" s="837"/>
      <c r="AY152" s="837"/>
      <c r="AZ152" s="837"/>
      <c r="BA152" s="837"/>
      <c r="BB152" s="837"/>
      <c r="BC152" s="837"/>
      <c r="BD152" s="837"/>
      <c r="BE152" s="837"/>
      <c r="BF152" s="837"/>
      <c r="BG152" s="837"/>
      <c r="BH152" s="837"/>
      <c r="BI152" s="837"/>
      <c r="BJ152" s="837"/>
      <c r="BK152" s="837"/>
      <c r="BL152" s="837"/>
      <c r="BM152" s="837"/>
      <c r="BN152" s="837"/>
      <c r="BO152" s="837"/>
      <c r="BP152" s="837"/>
      <c r="BQ152" s="837"/>
      <c r="BR152" s="837"/>
      <c r="BS152" s="837"/>
      <c r="BT152" s="837"/>
      <c r="BU152" s="837"/>
      <c r="BV152" s="837"/>
      <c r="BW152" s="837"/>
      <c r="BX152" s="837"/>
      <c r="BY152" s="837"/>
      <c r="BZ152" s="837"/>
      <c r="CA152" s="837"/>
      <c r="CB152" s="837"/>
      <c r="CC152" s="837"/>
      <c r="CD152" s="837"/>
      <c r="CE152" s="837"/>
      <c r="CF152" s="837"/>
      <c r="CG152" s="837"/>
      <c r="CH152" s="837"/>
      <c r="CI152" s="837"/>
      <c r="CJ152" s="837"/>
      <c r="CK152" s="837"/>
      <c r="CL152" s="837"/>
      <c r="CM152" s="837"/>
      <c r="CN152" s="837"/>
      <c r="CO152" s="837"/>
      <c r="CP152" s="837"/>
      <c r="CQ152" s="837"/>
      <c r="CR152" s="837"/>
      <c r="CS152" s="837"/>
      <c r="CT152" s="837"/>
      <c r="CU152" s="837"/>
      <c r="CV152" s="837"/>
      <c r="CW152" s="837"/>
      <c r="CX152" s="837"/>
      <c r="CY152" s="837"/>
      <c r="CZ152" s="837"/>
      <c r="DA152" s="837"/>
      <c r="DB152" s="837"/>
      <c r="DC152" s="837"/>
      <c r="DD152" s="837"/>
      <c r="DE152" s="837"/>
      <c r="DF152" s="837"/>
      <c r="DG152" s="837"/>
      <c r="DH152" s="837"/>
      <c r="DI152" s="837"/>
      <c r="DJ152" s="837"/>
      <c r="DK152" s="837"/>
      <c r="DL152" s="837"/>
      <c r="DM152" s="837"/>
      <c r="DN152" s="837"/>
      <c r="DO152" s="837"/>
      <c r="DP152" s="837"/>
      <c r="DQ152" s="837"/>
      <c r="DR152" s="837"/>
      <c r="DS152" s="837"/>
      <c r="DT152" s="837"/>
      <c r="DU152" s="837"/>
      <c r="DV152" s="837"/>
      <c r="DW152" s="837"/>
      <c r="DX152" s="837"/>
      <c r="DY152" s="837"/>
      <c r="DZ152" s="837"/>
      <c r="EA152" s="837"/>
      <c r="EB152" s="837"/>
      <c r="EC152" s="837"/>
      <c r="ED152" s="837"/>
      <c r="EE152" s="837"/>
      <c r="EF152" s="837"/>
      <c r="EG152" s="837"/>
      <c r="EH152" s="837"/>
      <c r="EI152" s="837"/>
      <c r="EJ152" s="837"/>
      <c r="EK152" s="837"/>
      <c r="EL152" s="837"/>
      <c r="EM152" s="837"/>
      <c r="EN152" s="837"/>
      <c r="EO152" s="837"/>
      <c r="EP152" s="837"/>
      <c r="EQ152" s="837"/>
      <c r="ER152" s="837"/>
      <c r="ES152" s="837"/>
      <c r="ET152" s="837"/>
      <c r="EU152" s="837"/>
      <c r="EV152" s="837"/>
      <c r="EW152" s="837"/>
      <c r="EX152" s="837"/>
      <c r="EY152" s="837"/>
      <c r="EZ152" s="837"/>
      <c r="FA152" s="837"/>
      <c r="FB152" s="837"/>
      <c r="FC152" s="837"/>
      <c r="FD152" s="837"/>
      <c r="FE152" s="837"/>
      <c r="FF152" s="837"/>
      <c r="FG152" s="837"/>
      <c r="FH152" s="837"/>
      <c r="FI152" s="837"/>
      <c r="FJ152" s="837"/>
      <c r="FK152" s="837"/>
      <c r="FL152" s="837"/>
      <c r="FM152" s="837"/>
      <c r="FN152" s="837"/>
      <c r="FO152" s="837"/>
      <c r="FP152" s="837"/>
      <c r="FQ152" s="837"/>
      <c r="FR152" s="837"/>
      <c r="FS152" s="837"/>
      <c r="FT152" s="837"/>
      <c r="FU152" s="837"/>
      <c r="FV152" s="837"/>
      <c r="FW152" s="837"/>
      <c r="FX152" s="837"/>
      <c r="FY152" s="837"/>
      <c r="FZ152" s="837"/>
      <c r="GA152" s="837"/>
      <c r="GB152" s="837"/>
      <c r="GC152" s="837"/>
      <c r="GD152" s="837"/>
      <c r="GE152" s="837"/>
      <c r="GF152" s="837"/>
      <c r="GG152" s="837"/>
      <c r="GH152" s="837"/>
      <c r="GI152" s="837"/>
      <c r="GJ152" s="837"/>
      <c r="GK152" s="837"/>
      <c r="GL152" s="837"/>
      <c r="GM152" s="837"/>
      <c r="GN152" s="837"/>
      <c r="GO152" s="837"/>
      <c r="GP152" s="837"/>
      <c r="GQ152" s="837"/>
      <c r="GR152" s="837"/>
      <c r="GS152" s="837"/>
      <c r="GT152" s="837"/>
      <c r="GU152" s="837"/>
      <c r="GV152" s="837"/>
      <c r="GW152" s="837"/>
      <c r="GX152" s="837"/>
      <c r="GY152" s="837"/>
      <c r="GZ152" s="837"/>
      <c r="HA152" s="837"/>
      <c r="HB152" s="837"/>
      <c r="HC152" s="837"/>
      <c r="HD152" s="837"/>
      <c r="HE152" s="837"/>
    </row>
    <row r="153" spans="1:213" ht="29.25" x14ac:dyDescent="0.25">
      <c r="A153" s="703" t="s">
        <v>73</v>
      </c>
      <c r="B153" s="703"/>
      <c r="C153" s="2065">
        <f t="shared" si="123"/>
        <v>0</v>
      </c>
      <c r="D153" s="2065">
        <f t="shared" si="123"/>
        <v>0</v>
      </c>
      <c r="E153" s="2065">
        <f t="shared" si="123"/>
        <v>0</v>
      </c>
      <c r="F153" s="2065" t="e">
        <f t="shared" si="116"/>
        <v>#DIV/0!</v>
      </c>
      <c r="G153" s="3323" t="e">
        <f t="shared" si="124"/>
        <v>#DIV/0!</v>
      </c>
      <c r="H153" s="3323" t="e">
        <f t="shared" si="124"/>
        <v>#DIV/0!</v>
      </c>
      <c r="I153" s="2065">
        <f t="shared" si="124"/>
        <v>0</v>
      </c>
      <c r="J153" s="2065">
        <f t="shared" si="124"/>
        <v>0</v>
      </c>
      <c r="K153" s="2065">
        <f t="shared" si="124"/>
        <v>0</v>
      </c>
      <c r="L153" s="2065" t="e">
        <f t="shared" si="124"/>
        <v>#DIV/0!</v>
      </c>
      <c r="M153" s="2065">
        <f t="shared" si="124"/>
        <v>0</v>
      </c>
      <c r="N153" s="1878" t="e">
        <f t="shared" si="124"/>
        <v>#DIV/0!</v>
      </c>
      <c r="O153" s="1881">
        <f t="shared" ref="O153:W153" si="125">O42</f>
        <v>0</v>
      </c>
      <c r="P153" s="1881">
        <f t="shared" si="125"/>
        <v>0</v>
      </c>
      <c r="Q153" s="1881">
        <f t="shared" si="125"/>
        <v>0</v>
      </c>
      <c r="R153" s="1881">
        <f t="shared" si="125"/>
        <v>0</v>
      </c>
      <c r="S153" s="1881">
        <f t="shared" si="125"/>
        <v>0</v>
      </c>
      <c r="T153" s="1881">
        <f t="shared" si="125"/>
        <v>0</v>
      </c>
      <c r="U153" s="1881">
        <f t="shared" si="125"/>
        <v>0</v>
      </c>
      <c r="V153" s="1881">
        <f t="shared" si="125"/>
        <v>0</v>
      </c>
      <c r="W153" s="1881">
        <f t="shared" si="125"/>
        <v>0</v>
      </c>
      <c r="X153" s="1881"/>
      <c r="Y153" s="2725"/>
    </row>
    <row r="154" spans="1:213" x14ac:dyDescent="0.25">
      <c r="A154" s="703" t="s">
        <v>194</v>
      </c>
      <c r="B154" s="703"/>
      <c r="C154" s="2065">
        <f t="shared" ref="C154:E157" si="126">C88</f>
        <v>0</v>
      </c>
      <c r="D154" s="2065">
        <f t="shared" si="126"/>
        <v>0</v>
      </c>
      <c r="E154" s="2065">
        <f t="shared" si="126"/>
        <v>3</v>
      </c>
      <c r="F154" s="2065" t="e">
        <f t="shared" si="116"/>
        <v>#DIV/0!</v>
      </c>
      <c r="G154" s="3324"/>
      <c r="H154" s="1894"/>
      <c r="I154" s="2065"/>
      <c r="J154" s="2065"/>
      <c r="K154" s="2065"/>
      <c r="L154" s="2065"/>
      <c r="M154" s="2065"/>
      <c r="N154" s="1878"/>
      <c r="O154" s="1881">
        <f t="shared" ref="O154:W154" si="127">O88</f>
        <v>0</v>
      </c>
      <c r="P154" s="1881">
        <f t="shared" si="127"/>
        <v>0</v>
      </c>
      <c r="Q154" s="1881">
        <f t="shared" si="127"/>
        <v>0</v>
      </c>
      <c r="R154" s="1881">
        <f t="shared" si="127"/>
        <v>0</v>
      </c>
      <c r="S154" s="1881">
        <f t="shared" si="127"/>
        <v>0</v>
      </c>
      <c r="T154" s="1881">
        <f t="shared" si="127"/>
        <v>0</v>
      </c>
      <c r="U154" s="1881">
        <f t="shared" si="127"/>
        <v>0</v>
      </c>
      <c r="V154" s="1881">
        <f t="shared" si="127"/>
        <v>0</v>
      </c>
      <c r="W154" s="1881">
        <f t="shared" si="127"/>
        <v>0</v>
      </c>
      <c r="X154" s="1881"/>
      <c r="Y154" s="2725"/>
    </row>
    <row r="155" spans="1:213" x14ac:dyDescent="0.25">
      <c r="A155" s="708" t="s">
        <v>195</v>
      </c>
      <c r="B155" s="708"/>
      <c r="C155" s="2082">
        <f t="shared" si="126"/>
        <v>0</v>
      </c>
      <c r="D155" s="2082">
        <f t="shared" si="126"/>
        <v>0</v>
      </c>
      <c r="E155" s="2082">
        <f t="shared" si="126"/>
        <v>3</v>
      </c>
      <c r="F155" s="2044" t="e">
        <f t="shared" si="116"/>
        <v>#DIV/0!</v>
      </c>
      <c r="G155" s="3325"/>
      <c r="H155" s="3325"/>
      <c r="I155" s="2082"/>
      <c r="J155" s="2082"/>
      <c r="K155" s="2082"/>
      <c r="L155" s="2082"/>
      <c r="M155" s="2082"/>
      <c r="N155" s="2106"/>
      <c r="O155" s="2104">
        <f t="shared" ref="O155:W155" si="128">O89</f>
        <v>0</v>
      </c>
      <c r="P155" s="2104">
        <f t="shared" si="128"/>
        <v>0</v>
      </c>
      <c r="Q155" s="2104">
        <f t="shared" si="128"/>
        <v>0</v>
      </c>
      <c r="R155" s="2104">
        <f t="shared" si="128"/>
        <v>0</v>
      </c>
      <c r="S155" s="2104">
        <f t="shared" si="128"/>
        <v>0</v>
      </c>
      <c r="T155" s="2104">
        <f t="shared" si="128"/>
        <v>0</v>
      </c>
      <c r="U155" s="2104">
        <f t="shared" si="128"/>
        <v>0</v>
      </c>
      <c r="V155" s="2104">
        <f t="shared" si="128"/>
        <v>0</v>
      </c>
      <c r="W155" s="2104">
        <f t="shared" si="128"/>
        <v>0</v>
      </c>
      <c r="X155" s="2104"/>
      <c r="Y155" s="2734"/>
    </row>
    <row r="156" spans="1:213" ht="29.25" x14ac:dyDescent="0.25">
      <c r="A156" s="695" t="s">
        <v>196</v>
      </c>
      <c r="B156" s="695"/>
      <c r="C156" s="2048">
        <f t="shared" si="126"/>
        <v>0</v>
      </c>
      <c r="D156" s="2048">
        <f t="shared" si="126"/>
        <v>0</v>
      </c>
      <c r="E156" s="2048">
        <f t="shared" si="126"/>
        <v>0</v>
      </c>
      <c r="F156" s="2065" t="e">
        <f t="shared" si="116"/>
        <v>#DIV/0!</v>
      </c>
      <c r="G156" s="3326"/>
      <c r="H156" s="3326"/>
      <c r="I156" s="2048"/>
      <c r="J156" s="2048"/>
      <c r="K156" s="2048"/>
      <c r="L156" s="2048"/>
      <c r="M156" s="2048"/>
      <c r="N156" s="1907"/>
      <c r="O156" s="2113">
        <f t="shared" ref="O156:W156" si="129">O90</f>
        <v>0</v>
      </c>
      <c r="P156" s="2113">
        <f t="shared" si="129"/>
        <v>0</v>
      </c>
      <c r="Q156" s="2113">
        <f t="shared" si="129"/>
        <v>0</v>
      </c>
      <c r="R156" s="2113">
        <f t="shared" si="129"/>
        <v>0</v>
      </c>
      <c r="S156" s="2113">
        <f t="shared" si="129"/>
        <v>0</v>
      </c>
      <c r="T156" s="2113">
        <f t="shared" si="129"/>
        <v>0</v>
      </c>
      <c r="U156" s="2113">
        <f t="shared" si="129"/>
        <v>0</v>
      </c>
      <c r="V156" s="2113">
        <f t="shared" si="129"/>
        <v>0</v>
      </c>
      <c r="W156" s="2113">
        <f t="shared" si="129"/>
        <v>0</v>
      </c>
      <c r="X156" s="2113"/>
      <c r="Y156" s="2736"/>
    </row>
    <row r="157" spans="1:213" ht="15.75" thickBot="1" x14ac:dyDescent="0.3">
      <c r="A157" s="2147" t="s">
        <v>201</v>
      </c>
      <c r="B157" s="2147"/>
      <c r="C157" s="2784">
        <f t="shared" si="126"/>
        <v>0</v>
      </c>
      <c r="D157" s="2784">
        <f t="shared" si="126"/>
        <v>0</v>
      </c>
      <c r="E157" s="2784">
        <f t="shared" si="126"/>
        <v>3</v>
      </c>
      <c r="F157" s="2067" t="e">
        <f t="shared" si="116"/>
        <v>#DIV/0!</v>
      </c>
      <c r="G157" s="3327"/>
      <c r="H157" s="3327"/>
      <c r="I157" s="2067"/>
      <c r="J157" s="2067"/>
      <c r="K157" s="2067"/>
      <c r="L157" s="2067"/>
      <c r="M157" s="2067"/>
      <c r="N157" s="1923"/>
      <c r="O157" s="2203">
        <f t="shared" ref="O157:W157" si="130">O91</f>
        <v>0</v>
      </c>
      <c r="P157" s="2203">
        <f t="shared" si="130"/>
        <v>0</v>
      </c>
      <c r="Q157" s="2203">
        <f t="shared" si="130"/>
        <v>27.372029999999999</v>
      </c>
      <c r="R157" s="2203">
        <f t="shared" si="130"/>
        <v>0</v>
      </c>
      <c r="S157" s="2203">
        <f t="shared" si="130"/>
        <v>0</v>
      </c>
      <c r="T157" s="2203">
        <f t="shared" si="130"/>
        <v>0</v>
      </c>
      <c r="U157" s="2203">
        <f t="shared" si="130"/>
        <v>0</v>
      </c>
      <c r="V157" s="2203">
        <f t="shared" si="130"/>
        <v>0</v>
      </c>
      <c r="W157" s="2203">
        <f t="shared" si="130"/>
        <v>27.372029999999999</v>
      </c>
      <c r="X157" s="2203">
        <f>X91</f>
        <v>0</v>
      </c>
      <c r="Y157" s="2738">
        <f>Y91</f>
        <v>0</v>
      </c>
    </row>
    <row r="158" spans="1:213" ht="17.25" customHeight="1" x14ac:dyDescent="0.25">
      <c r="X158" s="837"/>
      <c r="Y158" s="837"/>
      <c r="Z158" s="837"/>
      <c r="AA158" s="837"/>
      <c r="AB158" s="837"/>
      <c r="AC158" s="837"/>
      <c r="AD158" s="837"/>
      <c r="AE158" s="837"/>
      <c r="AF158" s="837"/>
      <c r="AG158" s="837"/>
      <c r="AH158" s="837"/>
      <c r="AI158" s="837"/>
      <c r="AJ158" s="837"/>
      <c r="AK158" s="837"/>
      <c r="AL158" s="837"/>
      <c r="AM158" s="837"/>
      <c r="AN158" s="837"/>
      <c r="AO158" s="837"/>
      <c r="AP158" s="837"/>
      <c r="AQ158" s="837"/>
      <c r="AR158" s="837"/>
      <c r="AS158" s="837"/>
      <c r="AT158" s="837"/>
      <c r="AU158" s="837"/>
      <c r="AV158" s="837"/>
      <c r="AW158" s="837"/>
      <c r="AX158" s="837"/>
      <c r="AY158" s="837"/>
      <c r="AZ158" s="837"/>
      <c r="BA158" s="837"/>
      <c r="BB158" s="837"/>
      <c r="BC158" s="837"/>
      <c r="BD158" s="837"/>
      <c r="BE158" s="837"/>
      <c r="BF158" s="837"/>
      <c r="BG158" s="837"/>
      <c r="BH158" s="837"/>
      <c r="BI158" s="837"/>
      <c r="BJ158" s="837"/>
      <c r="BK158" s="837"/>
      <c r="BL158" s="837"/>
      <c r="BM158" s="837"/>
      <c r="BN158" s="837"/>
      <c r="BO158" s="837"/>
      <c r="BP158" s="837"/>
      <c r="BQ158" s="837"/>
      <c r="BR158" s="837"/>
      <c r="BS158" s="837"/>
      <c r="BT158" s="837"/>
      <c r="BU158" s="837"/>
      <c r="BV158" s="837"/>
      <c r="BW158" s="837"/>
      <c r="BX158" s="837"/>
      <c r="BY158" s="837"/>
      <c r="BZ158" s="837"/>
      <c r="CA158" s="837"/>
      <c r="CB158" s="837"/>
      <c r="CC158" s="837"/>
      <c r="CD158" s="837"/>
      <c r="CE158" s="837"/>
      <c r="CF158" s="837"/>
      <c r="CG158" s="837"/>
      <c r="CH158" s="837"/>
      <c r="CI158" s="837"/>
      <c r="CJ158" s="837"/>
      <c r="CK158" s="837"/>
      <c r="CL158" s="837"/>
      <c r="CM158" s="837"/>
      <c r="CN158" s="837"/>
      <c r="CO158" s="837"/>
      <c r="CP158" s="837"/>
      <c r="CQ158" s="837"/>
      <c r="CR158" s="837"/>
      <c r="CS158" s="837"/>
      <c r="CT158" s="837"/>
      <c r="CU158" s="837"/>
      <c r="CV158" s="837"/>
      <c r="CW158" s="837"/>
      <c r="CX158" s="837"/>
      <c r="CY158" s="837"/>
      <c r="CZ158" s="837"/>
      <c r="DA158" s="837"/>
      <c r="DB158" s="837"/>
      <c r="DC158" s="837"/>
      <c r="DD158" s="837"/>
      <c r="DE158" s="837"/>
      <c r="DF158" s="837"/>
      <c r="DG158" s="837"/>
      <c r="DH158" s="837"/>
      <c r="DI158" s="837"/>
      <c r="DJ158" s="837"/>
      <c r="DK158" s="837"/>
      <c r="DL158" s="837"/>
      <c r="DM158" s="837"/>
      <c r="DN158" s="837"/>
      <c r="DO158" s="837"/>
      <c r="DP158" s="837"/>
      <c r="DQ158" s="837"/>
      <c r="DR158" s="837"/>
      <c r="DS158" s="837"/>
      <c r="DT158" s="837"/>
      <c r="DU158" s="837"/>
      <c r="DV158" s="837"/>
      <c r="DW158" s="837"/>
      <c r="DX158" s="837"/>
      <c r="DY158" s="837"/>
      <c r="DZ158" s="837"/>
      <c r="EA158" s="837"/>
      <c r="EB158" s="837"/>
      <c r="EC158" s="837"/>
      <c r="ED158" s="837"/>
      <c r="EE158" s="837"/>
      <c r="EF158" s="837"/>
      <c r="EG158" s="837"/>
      <c r="EH158" s="837"/>
      <c r="EI158" s="837"/>
      <c r="EJ158" s="837"/>
      <c r="EK158" s="837"/>
      <c r="EL158" s="837"/>
      <c r="EM158" s="837"/>
      <c r="EN158" s="837"/>
      <c r="EO158" s="837"/>
      <c r="EP158" s="837"/>
      <c r="EQ158" s="837"/>
      <c r="ER158" s="837"/>
      <c r="ES158" s="837"/>
      <c r="ET158" s="837"/>
      <c r="EU158" s="837"/>
      <c r="EV158" s="837"/>
      <c r="EW158" s="837"/>
      <c r="EX158" s="837"/>
      <c r="EY158" s="837"/>
      <c r="EZ158" s="837"/>
      <c r="FA158" s="837"/>
      <c r="FB158" s="837"/>
      <c r="FC158" s="837"/>
      <c r="FD158" s="837"/>
      <c r="FE158" s="837"/>
      <c r="FF158" s="837"/>
      <c r="FG158" s="837"/>
      <c r="FH158" s="837"/>
      <c r="FI158" s="837"/>
      <c r="FJ158" s="837"/>
      <c r="FK158" s="837"/>
      <c r="FL158" s="837"/>
      <c r="FM158" s="837"/>
      <c r="FN158" s="837"/>
      <c r="FO158" s="837"/>
      <c r="FP158" s="837"/>
      <c r="FQ158" s="837"/>
      <c r="FR158" s="837"/>
      <c r="FS158" s="837"/>
      <c r="FT158" s="837"/>
      <c r="FU158" s="837"/>
      <c r="FV158" s="837"/>
      <c r="FW158" s="837"/>
      <c r="FX158" s="837"/>
      <c r="FY158" s="837"/>
      <c r="FZ158" s="837"/>
      <c r="GA158" s="837"/>
      <c r="GB158" s="837"/>
      <c r="GC158" s="837"/>
      <c r="GD158" s="837"/>
      <c r="GE158" s="837"/>
      <c r="GF158" s="837"/>
      <c r="GG158" s="837"/>
      <c r="GH158" s="837"/>
      <c r="GI158" s="837"/>
      <c r="GJ158" s="837"/>
      <c r="GK158" s="837"/>
      <c r="GL158" s="837"/>
      <c r="GM158" s="837"/>
      <c r="GN158" s="837"/>
      <c r="GO158" s="837"/>
      <c r="GP158" s="837"/>
      <c r="GQ158" s="837"/>
      <c r="GR158" s="837"/>
      <c r="GS158" s="837"/>
      <c r="GT158" s="837"/>
      <c r="GU158" s="837"/>
      <c r="GV158" s="837"/>
      <c r="GW158" s="837"/>
      <c r="GX158" s="837"/>
      <c r="GY158" s="837"/>
      <c r="GZ158" s="837"/>
      <c r="HA158" s="837"/>
      <c r="HB158" s="837"/>
      <c r="HC158" s="837"/>
      <c r="HD158" s="837"/>
      <c r="HE158" s="837"/>
    </row>
    <row r="159" spans="1:213" ht="15.75" x14ac:dyDescent="0.25">
      <c r="A159" s="405"/>
      <c r="B159" s="405"/>
      <c r="C159" s="721"/>
      <c r="D159" s="721"/>
      <c r="E159" s="721"/>
      <c r="F159" s="721"/>
      <c r="G159" s="721"/>
      <c r="H159" s="721"/>
      <c r="I159" s="721"/>
      <c r="J159" s="721"/>
      <c r="K159" s="721"/>
    </row>
  </sheetData>
  <autoFilter ref="A7:HE7"/>
  <mergeCells count="17">
    <mergeCell ref="R4:R6"/>
    <mergeCell ref="O4:O6"/>
    <mergeCell ref="U4:U6"/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W1372"/>
  <sheetViews>
    <sheetView showZeros="0" tabSelected="1" topLeftCell="B1" zoomScale="70" zoomScaleNormal="70" zoomScaleSheetLayoutView="70" workbookViewId="0">
      <pane xSplit="2" ySplit="8" topLeftCell="D9" activePane="bottomRight" state="frozen"/>
      <selection activeCell="B1" sqref="B1"/>
      <selection pane="topRight" activeCell="D1" sqref="D1"/>
      <selection pane="bottomLeft" activeCell="B9" sqref="B9"/>
      <selection pane="bottomRight" activeCell="T24" sqref="T24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hidden="1" customWidth="1"/>
    <col min="5" max="5" width="12.140625" style="55" hidden="1" customWidth="1"/>
    <col min="6" max="6" width="13.28515625" style="55" customWidth="1"/>
    <col min="7" max="7" width="9.42578125" style="56" hidden="1" customWidth="1"/>
    <col min="8" max="8" width="11.85546875" style="19" hidden="1" customWidth="1"/>
    <col min="9" max="9" width="11.5703125" style="19" hidden="1" customWidth="1"/>
    <col min="10" max="11" width="13.5703125" style="19" hidden="1" customWidth="1"/>
    <col min="12" max="12" width="13.5703125" style="19" customWidth="1"/>
    <col min="13" max="13" width="16" style="19" hidden="1" customWidth="1"/>
    <col min="14" max="14" width="10.5703125" style="19" hidden="1" customWidth="1"/>
    <col min="15" max="15" width="10.7109375" style="19" hidden="1" customWidth="1"/>
    <col min="16" max="16" width="20.5703125" style="19" hidden="1" customWidth="1"/>
    <col min="17" max="17" width="17.140625" style="19" hidden="1" customWidth="1"/>
    <col min="18" max="18" width="16.28515625" style="19" customWidth="1"/>
    <col min="19" max="19" width="16.140625" style="19" hidden="1" customWidth="1"/>
    <col min="20" max="20" width="16.7109375" style="19" customWidth="1"/>
    <col min="21" max="21" width="15.28515625" style="19" customWidth="1"/>
    <col min="22" max="22" width="14.5703125" style="19" customWidth="1"/>
    <col min="23" max="23" width="18" style="19" customWidth="1"/>
    <col min="24" max="24" width="17.85546875" style="19" customWidth="1"/>
    <col min="25" max="25" width="9.42578125" style="19" hidden="1" customWidth="1"/>
    <col min="26" max="26" width="11.140625" style="19" hidden="1" customWidth="1"/>
    <col min="27" max="27" width="13.7109375" style="19" hidden="1" customWidth="1"/>
    <col min="28" max="28" width="17.28515625" style="19" hidden="1" customWidth="1"/>
    <col min="29" max="16384" width="9.140625" style="19"/>
  </cols>
  <sheetData>
    <row r="1" spans="1:28" ht="15" customHeight="1" x14ac:dyDescent="0.25">
      <c r="C1" s="361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2025 года</v>
      </c>
      <c r="D1" s="3612"/>
      <c r="E1" s="3612"/>
      <c r="F1" s="3612"/>
      <c r="G1" s="3612"/>
      <c r="H1" s="3612"/>
      <c r="I1" s="3612"/>
      <c r="J1" s="3612"/>
      <c r="K1" s="3612"/>
      <c r="L1" s="3612"/>
      <c r="M1" s="3612"/>
      <c r="N1" s="3612"/>
      <c r="O1" s="3612"/>
      <c r="P1" s="3612"/>
      <c r="Q1" s="3612"/>
      <c r="R1" s="3612"/>
      <c r="S1" s="3612"/>
      <c r="T1" s="3612"/>
      <c r="U1" s="3612"/>
      <c r="V1" s="3612"/>
      <c r="W1" s="3612"/>
      <c r="X1" s="3612"/>
      <c r="Y1" s="3612"/>
      <c r="Z1" s="3612"/>
      <c r="AA1" s="3201"/>
      <c r="AB1" s="3201"/>
    </row>
    <row r="2" spans="1:28" ht="33.950000000000003" customHeight="1" thickBot="1" x14ac:dyDescent="0.3">
      <c r="C2" s="3612"/>
      <c r="D2" s="3612"/>
      <c r="E2" s="3612"/>
      <c r="F2" s="3612"/>
      <c r="G2" s="3612"/>
      <c r="H2" s="3612"/>
      <c r="I2" s="3612"/>
      <c r="J2" s="3612"/>
      <c r="K2" s="3612"/>
      <c r="L2" s="3612"/>
      <c r="M2" s="3612"/>
      <c r="N2" s="3612"/>
      <c r="O2" s="3612"/>
      <c r="P2" s="3612"/>
      <c r="Q2" s="3612"/>
      <c r="R2" s="3612"/>
      <c r="S2" s="3612"/>
      <c r="T2" s="3612"/>
      <c r="U2" s="3612"/>
      <c r="V2" s="3612"/>
      <c r="W2" s="3612"/>
      <c r="X2" s="3612"/>
      <c r="Y2" s="3612"/>
      <c r="Z2" s="3612"/>
      <c r="AA2" s="3201"/>
      <c r="AB2" s="3201"/>
    </row>
    <row r="3" spans="1:28" ht="15" hidden="1" customHeight="1" thickBot="1" x14ac:dyDescent="0.3">
      <c r="C3" s="54">
        <v>1</v>
      </c>
    </row>
    <row r="4" spans="1:28" ht="81.75" customHeight="1" thickBot="1" x14ac:dyDescent="0.3">
      <c r="C4" s="57" t="s">
        <v>1</v>
      </c>
      <c r="D4" s="3583" t="s">
        <v>138</v>
      </c>
      <c r="E4" s="3584"/>
      <c r="F4" s="3584"/>
      <c r="G4" s="3585"/>
      <c r="H4" s="3589" t="s">
        <v>641</v>
      </c>
      <c r="I4" s="3590"/>
      <c r="J4" s="3589" t="s">
        <v>642</v>
      </c>
      <c r="K4" s="3593"/>
      <c r="L4" s="3593"/>
      <c r="M4" s="3590"/>
      <c r="N4" s="3571" t="s">
        <v>143</v>
      </c>
      <c r="O4" s="3571" t="s">
        <v>144</v>
      </c>
      <c r="P4" s="3568" t="s">
        <v>646</v>
      </c>
      <c r="Q4" s="3565" t="s">
        <v>712</v>
      </c>
      <c r="R4" s="3568" t="s">
        <v>136</v>
      </c>
      <c r="S4" s="3574" t="s">
        <v>291</v>
      </c>
      <c r="T4" s="3568" t="s">
        <v>292</v>
      </c>
      <c r="U4" s="3568" t="s">
        <v>41</v>
      </c>
      <c r="V4" s="3568" t="s">
        <v>286</v>
      </c>
      <c r="W4" s="3568" t="s">
        <v>137</v>
      </c>
      <c r="X4" s="3568" t="s">
        <v>216</v>
      </c>
      <c r="Y4" s="3568" t="s">
        <v>211</v>
      </c>
      <c r="Z4" s="3613" t="s">
        <v>212</v>
      </c>
      <c r="AA4" s="3579" t="s">
        <v>469</v>
      </c>
      <c r="AB4" s="3580"/>
    </row>
    <row r="5" spans="1:28" ht="15" customHeight="1" thickBot="1" x14ac:dyDescent="0.3">
      <c r="C5" s="58"/>
      <c r="D5" s="3586"/>
      <c r="E5" s="3587"/>
      <c r="F5" s="3587"/>
      <c r="G5" s="3588"/>
      <c r="H5" s="3591"/>
      <c r="I5" s="3592"/>
      <c r="J5" s="3591"/>
      <c r="K5" s="3594"/>
      <c r="L5" s="3594"/>
      <c r="M5" s="3592"/>
      <c r="N5" s="3595"/>
      <c r="O5" s="3606"/>
      <c r="P5" s="3569"/>
      <c r="Q5" s="3566"/>
      <c r="R5" s="3569"/>
      <c r="S5" s="3575"/>
      <c r="T5" s="3608"/>
      <c r="U5" s="3569"/>
      <c r="V5" s="3608"/>
      <c r="W5" s="3569"/>
      <c r="X5" s="3569"/>
      <c r="Y5" s="3569"/>
      <c r="Z5" s="3614"/>
      <c r="AA5" s="1049"/>
      <c r="AB5" s="1050"/>
    </row>
    <row r="6" spans="1:28" ht="58.5" customHeight="1" thickBot="1" x14ac:dyDescent="0.3">
      <c r="A6" s="19">
        <v>1</v>
      </c>
      <c r="C6" s="59" t="s">
        <v>2</v>
      </c>
      <c r="D6" s="236" t="s">
        <v>644</v>
      </c>
      <c r="E6" s="3200" t="str">
        <f>'1 уровень'!F8</f>
        <v>План 1 мес. 2025 г.</v>
      </c>
      <c r="F6" s="192" t="s">
        <v>139</v>
      </c>
      <c r="G6" s="192" t="s">
        <v>140</v>
      </c>
      <c r="H6" s="3200" t="s">
        <v>141</v>
      </c>
      <c r="I6" s="193" t="s">
        <v>139</v>
      </c>
      <c r="J6" s="192" t="s">
        <v>644</v>
      </c>
      <c r="K6" s="3200" t="str">
        <f>'1 уровень'!L8</f>
        <v>План 1 мес. 2025 г.</v>
      </c>
      <c r="L6" s="192" t="s">
        <v>139</v>
      </c>
      <c r="M6" s="192" t="s">
        <v>140</v>
      </c>
      <c r="N6" s="3596"/>
      <c r="O6" s="3607"/>
      <c r="P6" s="3570"/>
      <c r="Q6" s="3567"/>
      <c r="R6" s="3570"/>
      <c r="S6" s="3576"/>
      <c r="T6" s="3609"/>
      <c r="U6" s="3570"/>
      <c r="V6" s="3609"/>
      <c r="W6" s="3570"/>
      <c r="X6" s="3570"/>
      <c r="Y6" s="3570"/>
      <c r="Z6" s="3614"/>
      <c r="AA6" s="1052" t="s">
        <v>335</v>
      </c>
      <c r="AB6" s="3225" t="s">
        <v>468</v>
      </c>
    </row>
    <row r="7" spans="1:28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>
        <v>15</v>
      </c>
      <c r="R7" s="195">
        <v>16</v>
      </c>
      <c r="S7" s="767">
        <v>17</v>
      </c>
      <c r="T7" s="195">
        <v>18</v>
      </c>
      <c r="U7" s="195">
        <v>19</v>
      </c>
      <c r="V7" s="195">
        <v>20</v>
      </c>
      <c r="W7" s="195">
        <v>21</v>
      </c>
      <c r="X7" s="195">
        <v>22</v>
      </c>
      <c r="Y7" s="51">
        <v>23</v>
      </c>
      <c r="Z7" s="195">
        <v>24</v>
      </c>
      <c r="AA7" s="883">
        <v>5</v>
      </c>
      <c r="AB7" s="840">
        <v>21</v>
      </c>
    </row>
    <row r="8" spans="1:28" s="5" customFormat="1" ht="15.75" customHeight="1" thickBot="1" x14ac:dyDescent="0.3">
      <c r="A8" s="19"/>
      <c r="B8" s="19"/>
      <c r="C8" s="3256"/>
      <c r="D8" s="3373"/>
      <c r="E8" s="3374"/>
      <c r="F8" s="3374"/>
      <c r="G8" s="3374"/>
      <c r="H8" s="3375"/>
      <c r="I8" s="3375"/>
      <c r="J8" s="3375"/>
      <c r="K8" s="3375"/>
      <c r="L8" s="3375"/>
      <c r="M8" s="3375"/>
      <c r="N8" s="3375"/>
      <c r="O8" s="3375"/>
      <c r="P8" s="3376">
        <f t="shared" ref="P8:X8" si="0">P9-P10-P79-P83-P86-P90</f>
        <v>0</v>
      </c>
      <c r="Q8" s="3376">
        <f t="shared" si="0"/>
        <v>0</v>
      </c>
      <c r="R8" s="3376">
        <f t="shared" si="0"/>
        <v>-2.5011104298755527E-12</v>
      </c>
      <c r="S8" s="3377">
        <f t="shared" si="0"/>
        <v>0</v>
      </c>
      <c r="T8" s="3376">
        <f t="shared" si="0"/>
        <v>0</v>
      </c>
      <c r="U8" s="3376">
        <f t="shared" si="0"/>
        <v>0</v>
      </c>
      <c r="V8" s="3376">
        <f t="shared" si="0"/>
        <v>0</v>
      </c>
      <c r="W8" s="3376">
        <f t="shared" si="0"/>
        <v>0</v>
      </c>
      <c r="X8" s="3376">
        <f t="shared" si="0"/>
        <v>0</v>
      </c>
      <c r="Y8" s="3378"/>
      <c r="Z8" s="3379"/>
      <c r="AA8" s="3380">
        <f>AA9-AA10-AA79-AA83-AA86-AA90</f>
        <v>0</v>
      </c>
      <c r="AB8" s="3381">
        <f>AB9-AB10-AB79-AB83-AB86-AB90</f>
        <v>0</v>
      </c>
    </row>
    <row r="9" spans="1:28" s="60" customFormat="1" x14ac:dyDescent="0.25">
      <c r="A9" s="19">
        <v>1</v>
      </c>
      <c r="B9" s="19">
        <v>1</v>
      </c>
      <c r="C9" s="286" t="s">
        <v>109</v>
      </c>
      <c r="D9" s="613">
        <f>'1 уровень'!E2535</f>
        <v>0</v>
      </c>
      <c r="E9" s="613">
        <f>'1 уровень'!F2535</f>
        <v>0</v>
      </c>
      <c r="F9" s="613">
        <f>'1 уровень'!G2535</f>
        <v>0</v>
      </c>
      <c r="G9" s="614" t="e">
        <f>'1 уровень'!H2535</f>
        <v>#DIV/0!</v>
      </c>
      <c r="H9" s="615">
        <f>'1 уровень'!I2535</f>
        <v>0</v>
      </c>
      <c r="I9" s="615">
        <f>'1 уровень'!J2535</f>
        <v>0</v>
      </c>
      <c r="J9" s="615">
        <f>'1 уровень'!K2535</f>
        <v>0</v>
      </c>
      <c r="K9" s="615">
        <f>'1 уровень'!L2535</f>
        <v>0</v>
      </c>
      <c r="L9" s="615">
        <f>'1 уровень'!M2535</f>
        <v>0</v>
      </c>
      <c r="M9" s="615">
        <f>'1 уровень'!N2535</f>
        <v>0</v>
      </c>
      <c r="N9" s="615">
        <f>'1 уровень'!O2535</f>
        <v>0</v>
      </c>
      <c r="O9" s="615">
        <f>'1 уровень'!P2535</f>
        <v>0</v>
      </c>
      <c r="P9" s="187">
        <f>'1 уровень'!Q2535</f>
        <v>0</v>
      </c>
      <c r="Q9" s="187">
        <f>'1 уровень'!R2535</f>
        <v>0</v>
      </c>
      <c r="R9" s="187">
        <f>'1 уровень'!S2535</f>
        <v>10886.286879999998</v>
      </c>
      <c r="S9" s="768">
        <f>'1 уровень'!T2535</f>
        <v>0</v>
      </c>
      <c r="T9" s="187">
        <f>'1 уровень'!U2535</f>
        <v>11.968530000000001</v>
      </c>
      <c r="U9" s="187">
        <f>'1 уровень'!V2535</f>
        <v>0</v>
      </c>
      <c r="V9" s="187">
        <f>'1 уровень'!W2535</f>
        <v>0</v>
      </c>
      <c r="W9" s="187">
        <f>'1 уровень'!X2535</f>
        <v>0</v>
      </c>
      <c r="X9" s="187">
        <f>'1 уровень'!Y2535</f>
        <v>10898.25541</v>
      </c>
      <c r="Y9" s="187" t="e">
        <f>R9/Q9*100</f>
        <v>#DIV/0!</v>
      </c>
      <c r="Z9" s="187" t="e">
        <f>X9/Q9*100</f>
        <v>#DIV/0!</v>
      </c>
      <c r="AA9" s="958">
        <f>'1 уровень'!Z2535</f>
        <v>0</v>
      </c>
      <c r="AB9" s="959">
        <f>'1 уровень'!AA2535</f>
        <v>0</v>
      </c>
    </row>
    <row r="10" spans="1:28" s="60" customFormat="1" x14ac:dyDescent="0.25">
      <c r="A10" s="19">
        <v>1</v>
      </c>
      <c r="B10" s="19">
        <f>B9</f>
        <v>1</v>
      </c>
      <c r="C10" s="287" t="s">
        <v>7</v>
      </c>
      <c r="D10" s="32">
        <f>'1 уровень'!E2536</f>
        <v>0</v>
      </c>
      <c r="E10" s="29">
        <f>'1 уровень'!F2536</f>
        <v>0</v>
      </c>
      <c r="F10" s="29">
        <f>'1 уровень'!G2536</f>
        <v>78</v>
      </c>
      <c r="G10" s="62" t="e">
        <f>'1 уровень'!H2536</f>
        <v>#DIV/0!</v>
      </c>
      <c r="H10" s="24" t="e">
        <f>'1 уровень'!I2536</f>
        <v>#DIV/0!</v>
      </c>
      <c r="I10" s="24">
        <f>'1 уровень'!J2536</f>
        <v>7.0128205128205128</v>
      </c>
      <c r="J10" s="24">
        <f>'1 уровень'!K2536</f>
        <v>0</v>
      </c>
      <c r="K10" s="24">
        <f>'1 уровень'!L2536</f>
        <v>0</v>
      </c>
      <c r="L10" s="24">
        <f>'1 уровень'!M2536</f>
        <v>547</v>
      </c>
      <c r="M10" s="24" t="e">
        <f>'1 уровень'!N2536</f>
        <v>#DIV/0!</v>
      </c>
      <c r="N10" s="24">
        <f>'1 уровень'!O2536</f>
        <v>0</v>
      </c>
      <c r="O10" s="24" t="e">
        <f>'1 уровень'!P2536</f>
        <v>#DIV/0!</v>
      </c>
      <c r="P10" s="379">
        <f>'1 уровень'!Q2536</f>
        <v>0</v>
      </c>
      <c r="Q10" s="379">
        <f>'1 уровень'!R2536</f>
        <v>0</v>
      </c>
      <c r="R10" s="379">
        <f>'1 уровень'!S2536</f>
        <v>4404.7376000000004</v>
      </c>
      <c r="S10" s="769">
        <f>'1 уровень'!T2536</f>
        <v>0</v>
      </c>
      <c r="T10" s="379">
        <f>'1 уровень'!U2536</f>
        <v>-0.64567999999999992</v>
      </c>
      <c r="U10" s="379">
        <f>'1 уровень'!V2536</f>
        <v>0</v>
      </c>
      <c r="V10" s="379">
        <f>'1 уровень'!W2536</f>
        <v>0</v>
      </c>
      <c r="W10" s="379">
        <f>'1 уровень'!X2536</f>
        <v>0</v>
      </c>
      <c r="X10" s="379">
        <f>'1 уровень'!Y2536</f>
        <v>4404.0919200000008</v>
      </c>
      <c r="Y10" s="379" t="e">
        <f>R10/Q10*100</f>
        <v>#DIV/0!</v>
      </c>
      <c r="Z10" s="379" t="e">
        <f>X10/Q10*100</f>
        <v>#DIV/0!</v>
      </c>
      <c r="AA10" s="960">
        <f>'1 уровень'!Z2536</f>
        <v>0</v>
      </c>
      <c r="AB10" s="961">
        <f>'1 уровень'!AA2536</f>
        <v>0</v>
      </c>
    </row>
    <row r="11" spans="1:28" s="60" customFormat="1" ht="43.5" x14ac:dyDescent="0.25">
      <c r="A11" s="19">
        <v>1</v>
      </c>
      <c r="B11" s="19">
        <f t="shared" ref="B11" si="1">B10</f>
        <v>1</v>
      </c>
      <c r="C11" s="288" t="s">
        <v>175</v>
      </c>
      <c r="D11" s="21">
        <f>'1 уровень'!E2537</f>
        <v>0</v>
      </c>
      <c r="E11" s="21">
        <f>'1 уровень'!F2537</f>
        <v>0</v>
      </c>
      <c r="F11" s="21">
        <f>'1 уровень'!G2537</f>
        <v>4</v>
      </c>
      <c r="G11" s="63" t="e">
        <f>'1 уровень'!H2537</f>
        <v>#DIV/0!</v>
      </c>
      <c r="H11" s="64">
        <f>'1 уровень'!I2537</f>
        <v>0</v>
      </c>
      <c r="I11" s="64">
        <f>'1 уровень'!J2537</f>
        <v>0</v>
      </c>
      <c r="J11" s="20">
        <f>'1 уровень'!K2537</f>
        <v>0</v>
      </c>
      <c r="K11" s="20">
        <f>'1 уровень'!L2537</f>
        <v>0</v>
      </c>
      <c r="L11" s="20">
        <f>'1 уровень'!M2537</f>
        <v>0</v>
      </c>
      <c r="M11" s="20">
        <f>'1 уровень'!N2537</f>
        <v>0</v>
      </c>
      <c r="N11" s="20">
        <f>'1 уровень'!O2537</f>
        <v>0</v>
      </c>
      <c r="O11" s="20">
        <f>'1 уровень'!P2537</f>
        <v>0</v>
      </c>
      <c r="P11" s="379">
        <f>'1 уровень'!Q2537</f>
        <v>0</v>
      </c>
      <c r="Q11" s="379">
        <f>'1 уровень'!R2537</f>
        <v>0</v>
      </c>
      <c r="R11" s="379">
        <f>'1 уровень'!S2537</f>
        <v>749.94578000000001</v>
      </c>
      <c r="S11" s="769">
        <f>'1 уровень'!T2537</f>
        <v>0</v>
      </c>
      <c r="T11" s="379">
        <f>'1 уровень'!U2537</f>
        <v>0</v>
      </c>
      <c r="U11" s="379">
        <f>'1 уровень'!V2537</f>
        <v>0</v>
      </c>
      <c r="V11" s="379">
        <f>'1 уровень'!W2537</f>
        <v>0</v>
      </c>
      <c r="W11" s="379">
        <f>'1 уровень'!X2537</f>
        <v>0</v>
      </c>
      <c r="X11" s="379">
        <f>'1 уровень'!Y2537</f>
        <v>749.94578000000001</v>
      </c>
      <c r="Y11" s="379" t="e">
        <f>R11/Q11*100</f>
        <v>#DIV/0!</v>
      </c>
      <c r="Z11" s="379" t="e">
        <f>X11/Q11*100</f>
        <v>#DIV/0!</v>
      </c>
      <c r="AA11" s="962">
        <f>'1 уровень'!Z2537</f>
        <v>0</v>
      </c>
      <c r="AB11" s="961">
        <f>'1 уровень'!AA2537</f>
        <v>0</v>
      </c>
    </row>
    <row r="12" spans="1:28" s="60" customFormat="1" ht="29.25" x14ac:dyDescent="0.25">
      <c r="A12" s="19">
        <v>1</v>
      </c>
      <c r="B12" s="19">
        <v>1</v>
      </c>
      <c r="C12" s="3275" t="s">
        <v>176</v>
      </c>
      <c r="D12" s="21">
        <f>'1 уровень'!E2538</f>
        <v>0</v>
      </c>
      <c r="E12" s="21">
        <f>'1 уровень'!F2538</f>
        <v>0</v>
      </c>
      <c r="F12" s="21">
        <f>'1 уровень'!G2538</f>
        <v>1</v>
      </c>
      <c r="G12" s="63" t="e">
        <f>'1 уровень'!H2538</f>
        <v>#DIV/0!</v>
      </c>
      <c r="H12" s="21" t="e">
        <f>'1 уровень'!I2538</f>
        <v>#DIV/0!</v>
      </c>
      <c r="I12" s="21">
        <f>'1 уровень'!J2538</f>
        <v>11</v>
      </c>
      <c r="J12" s="21">
        <f>'1 уровень'!K2538</f>
        <v>0</v>
      </c>
      <c r="K12" s="21">
        <f>'1 уровень'!L2538</f>
        <v>0</v>
      </c>
      <c r="L12" s="21">
        <f>'1 уровень'!M2538</f>
        <v>11</v>
      </c>
      <c r="M12" s="21" t="e">
        <f>'1 уровень'!N2538</f>
        <v>#DIV/0!</v>
      </c>
      <c r="N12" s="21">
        <f>'1 уровень'!O2538</f>
        <v>0</v>
      </c>
      <c r="O12" s="21" t="e">
        <f>'1 уровень'!P2538</f>
        <v>#DIV/0!</v>
      </c>
      <c r="P12" s="379">
        <f>'1 уровень'!Q2538</f>
        <v>0</v>
      </c>
      <c r="Q12" s="379">
        <f>'1 уровень'!R2538</f>
        <v>0</v>
      </c>
      <c r="R12" s="64">
        <f>'1 уровень'!S2538</f>
        <v>23.87875</v>
      </c>
      <c r="S12" s="770">
        <f>'1 уровень'!T2538</f>
        <v>0</v>
      </c>
      <c r="T12" s="64">
        <f>'1 уровень'!U2538</f>
        <v>0</v>
      </c>
      <c r="U12" s="379">
        <f>'1 уровень'!V2538</f>
        <v>0</v>
      </c>
      <c r="V12" s="379">
        <f>'1 уровень'!W2538</f>
        <v>0</v>
      </c>
      <c r="W12" s="64">
        <f>'1 уровень'!X2538</f>
        <v>0</v>
      </c>
      <c r="X12" s="64">
        <f>'1 уровень'!Y2538</f>
        <v>23.87875</v>
      </c>
      <c r="Y12" s="379" t="e">
        <f>R12/Q12*100</f>
        <v>#DIV/0!</v>
      </c>
      <c r="Z12" s="64" t="e">
        <f>X12/Q12*100</f>
        <v>#DIV/0!</v>
      </c>
      <c r="AA12" s="962">
        <f>'1 уровень'!Z2538</f>
        <v>0</v>
      </c>
      <c r="AB12" s="963">
        <f>'1 уровень'!AA2538</f>
        <v>0</v>
      </c>
    </row>
    <row r="13" spans="1:28" s="60" customFormat="1" x14ac:dyDescent="0.25">
      <c r="A13" s="19">
        <v>1</v>
      </c>
      <c r="B13" s="19">
        <v>1</v>
      </c>
      <c r="C13" s="476" t="s">
        <v>318</v>
      </c>
      <c r="D13" s="21">
        <f>'1 уровень'!E2539</f>
        <v>0</v>
      </c>
      <c r="E13" s="21">
        <f>'1 уровень'!F2539</f>
        <v>0</v>
      </c>
      <c r="F13" s="21">
        <f>'1 уровень'!G2539</f>
        <v>0</v>
      </c>
      <c r="G13" s="63" t="e">
        <f>'1 уровень'!H2539</f>
        <v>#DIV/0!</v>
      </c>
      <c r="H13" s="64">
        <f>'1 уровень'!I2539</f>
        <v>0</v>
      </c>
      <c r="I13" s="64">
        <f>'1 уровень'!J2539</f>
        <v>0</v>
      </c>
      <c r="J13" s="20">
        <f>'1 уровень'!K2539</f>
        <v>0</v>
      </c>
      <c r="K13" s="20">
        <f>'1 уровень'!L2539</f>
        <v>0</v>
      </c>
      <c r="L13" s="20">
        <f>'1 уровень'!M2539</f>
        <v>0</v>
      </c>
      <c r="M13" s="20">
        <f>'1 уровень'!N2539</f>
        <v>0</v>
      </c>
      <c r="N13" s="20">
        <f>'1 уровень'!O2539</f>
        <v>0</v>
      </c>
      <c r="O13" s="20">
        <f>'1 уровень'!P2539</f>
        <v>0</v>
      </c>
      <c r="P13" s="379">
        <f>'1 уровень'!Q2539</f>
        <v>0</v>
      </c>
      <c r="Q13" s="379">
        <f>'1 уровень'!R2539</f>
        <v>0</v>
      </c>
      <c r="R13" s="379">
        <f>'1 уровень'!S2539</f>
        <v>145.75873000000001</v>
      </c>
      <c r="S13" s="769">
        <f>'1 уровень'!T2539</f>
        <v>0</v>
      </c>
      <c r="T13" s="379">
        <f>'1 уровень'!U2539</f>
        <v>0</v>
      </c>
      <c r="U13" s="379">
        <f>'1 уровень'!V2539</f>
        <v>0</v>
      </c>
      <c r="V13" s="379">
        <f>'1 уровень'!W2539</f>
        <v>0</v>
      </c>
      <c r="W13" s="379">
        <f>'1 уровень'!X2539</f>
        <v>0</v>
      </c>
      <c r="X13" s="379">
        <f>'1 уровень'!Y2539</f>
        <v>145.75873000000001</v>
      </c>
      <c r="Y13" s="379" t="e">
        <f>R13/Q13*100</f>
        <v>#DIV/0!</v>
      </c>
      <c r="Z13" s="379" t="e">
        <f>X13/Q13*100</f>
        <v>#DIV/0!</v>
      </c>
      <c r="AA13" s="962">
        <f>'1 уровень'!Z2539</f>
        <v>0</v>
      </c>
      <c r="AB13" s="961">
        <f>'1 уровень'!AA2539</f>
        <v>0</v>
      </c>
    </row>
    <row r="14" spans="1:28" s="60" customFormat="1" ht="29.25" x14ac:dyDescent="0.25">
      <c r="A14" s="19">
        <v>1</v>
      </c>
      <c r="B14" s="19">
        <v>1</v>
      </c>
      <c r="C14" s="291" t="s">
        <v>266</v>
      </c>
      <c r="D14" s="32">
        <f>'1 уровень'!E2540</f>
        <v>0</v>
      </c>
      <c r="E14" s="32">
        <f>'1 уровень'!F2540</f>
        <v>0</v>
      </c>
      <c r="F14" s="32">
        <f>'1 уровень'!G2540</f>
        <v>28</v>
      </c>
      <c r="G14" s="63" t="e">
        <f>'1 уровень'!H2540</f>
        <v>#DIV/0!</v>
      </c>
      <c r="H14" s="64">
        <f>'1 уровень'!I2540</f>
        <v>0</v>
      </c>
      <c r="I14" s="64">
        <f>'1 уровень'!J2540</f>
        <v>0</v>
      </c>
      <c r="J14" s="20">
        <f>'1 уровень'!K2540</f>
        <v>0</v>
      </c>
      <c r="K14" s="20">
        <f>'1 уровень'!L2540</f>
        <v>0</v>
      </c>
      <c r="L14" s="20">
        <f>'1 уровень'!M2540</f>
        <v>0</v>
      </c>
      <c r="M14" s="20">
        <f>'1 уровень'!N2540</f>
        <v>0</v>
      </c>
      <c r="N14" s="20">
        <f>'1 уровень'!O2540</f>
        <v>0</v>
      </c>
      <c r="O14" s="20">
        <f>'1 уровень'!P2540</f>
        <v>0</v>
      </c>
      <c r="P14" s="379">
        <f>'1 уровень'!Q2540</f>
        <v>0</v>
      </c>
      <c r="Q14" s="379">
        <f>'1 уровень'!R2540</f>
        <v>0</v>
      </c>
      <c r="R14" s="379">
        <f>'1 уровень'!S2540</f>
        <v>0</v>
      </c>
      <c r="S14" s="769">
        <f>'1 уровень'!T2540</f>
        <v>0</v>
      </c>
      <c r="T14" s="379">
        <f>'1 уровень'!U2540</f>
        <v>0</v>
      </c>
      <c r="U14" s="379">
        <f>'1 уровень'!V2540</f>
        <v>0</v>
      </c>
      <c r="V14" s="379">
        <f>'1 уровень'!W2540</f>
        <v>0</v>
      </c>
      <c r="W14" s="379">
        <f>'1 уровень'!X2540</f>
        <v>0</v>
      </c>
      <c r="X14" s="379">
        <f>'1 уровень'!Y2540</f>
        <v>0</v>
      </c>
      <c r="Y14" s="379">
        <f>'1 уровень'!Z2540</f>
        <v>0</v>
      </c>
      <c r="Z14" s="379">
        <f>'1 уровень'!AA2540</f>
        <v>0</v>
      </c>
      <c r="AA14" s="964">
        <f>'1 уровень'!Z2540</f>
        <v>0</v>
      </c>
      <c r="AB14" s="961">
        <f>'1 уровень'!AA2540</f>
        <v>0</v>
      </c>
    </row>
    <row r="15" spans="1:28" s="60" customFormat="1" ht="30" x14ac:dyDescent="0.25">
      <c r="A15" s="19"/>
      <c r="B15" s="19">
        <v>1</v>
      </c>
      <c r="C15" s="176" t="s">
        <v>667</v>
      </c>
      <c r="D15" s="31">
        <f>'1 уровень'!E2541</f>
        <v>0</v>
      </c>
      <c r="E15" s="31">
        <f>'1 уровень'!F2541</f>
        <v>0</v>
      </c>
      <c r="F15" s="31">
        <f>'1 уровень'!G2541</f>
        <v>22</v>
      </c>
      <c r="G15" s="63" t="e">
        <f>'1 уровень'!H2541</f>
        <v>#DIV/0!</v>
      </c>
      <c r="H15" s="64">
        <f>'1 уровень'!I2541</f>
        <v>0</v>
      </c>
      <c r="I15" s="64">
        <f>'1 уровень'!J2541</f>
        <v>0</v>
      </c>
      <c r="J15" s="20">
        <f>'1 уровень'!K2541</f>
        <v>0</v>
      </c>
      <c r="K15" s="20">
        <f>'1 уровень'!L2541</f>
        <v>0</v>
      </c>
      <c r="L15" s="20">
        <f>'1 уровень'!M2541</f>
        <v>0</v>
      </c>
      <c r="M15" s="20">
        <f>'1 уровень'!N2541</f>
        <v>0</v>
      </c>
      <c r="N15" s="20">
        <f>'1 уровень'!O2541</f>
        <v>0</v>
      </c>
      <c r="O15" s="20">
        <f>'1 уровень'!P2541</f>
        <v>0</v>
      </c>
      <c r="P15" s="379">
        <f>'1 уровень'!Q2541</f>
        <v>0</v>
      </c>
      <c r="Q15" s="379">
        <f>'1 уровень'!R2541</f>
        <v>0</v>
      </c>
      <c r="R15" s="379">
        <f>'1 уровень'!S2541</f>
        <v>0</v>
      </c>
      <c r="S15" s="769">
        <f>'1 уровень'!T2541</f>
        <v>0</v>
      </c>
      <c r="T15" s="379">
        <f>'1 уровень'!U2541</f>
        <v>0</v>
      </c>
      <c r="U15" s="379">
        <f>'1 уровень'!V2541</f>
        <v>0</v>
      </c>
      <c r="V15" s="379">
        <f>'1 уровень'!W2541</f>
        <v>0</v>
      </c>
      <c r="W15" s="379">
        <f>'1 уровень'!X2541</f>
        <v>0</v>
      </c>
      <c r="X15" s="379">
        <f>'1 уровень'!Y2541</f>
        <v>0</v>
      </c>
      <c r="Y15" s="379">
        <f>'1 уровень'!Z2541</f>
        <v>0</v>
      </c>
      <c r="Z15" s="379">
        <f>'1 уровень'!AA2541</f>
        <v>0</v>
      </c>
      <c r="AA15" s="965">
        <f>'1 уровень'!Z2541</f>
        <v>0</v>
      </c>
      <c r="AB15" s="961">
        <f>'1 уровень'!AA2541</f>
        <v>0</v>
      </c>
    </row>
    <row r="16" spans="1:28" s="60" customFormat="1" ht="60" x14ac:dyDescent="0.25">
      <c r="A16" s="19"/>
      <c r="B16" s="19">
        <v>1</v>
      </c>
      <c r="C16" s="176" t="s">
        <v>668</v>
      </c>
      <c r="D16" s="31">
        <f>'1 уровень'!E2542</f>
        <v>0</v>
      </c>
      <c r="E16" s="31">
        <f>'1 уровень'!F2542</f>
        <v>0</v>
      </c>
      <c r="F16" s="31">
        <f>'1 уровень'!G2542</f>
        <v>2</v>
      </c>
      <c r="G16" s="63" t="e">
        <f>'1 уровень'!H2542</f>
        <v>#DIV/0!</v>
      </c>
      <c r="H16" s="64">
        <f>'1 уровень'!I2542</f>
        <v>0</v>
      </c>
      <c r="I16" s="64">
        <f>'1 уровень'!J2542</f>
        <v>0</v>
      </c>
      <c r="J16" s="20">
        <f>'1 уровень'!K2542</f>
        <v>0</v>
      </c>
      <c r="K16" s="20">
        <f>'1 уровень'!L2542</f>
        <v>0</v>
      </c>
      <c r="L16" s="20">
        <f>'1 уровень'!M2542</f>
        <v>0</v>
      </c>
      <c r="M16" s="20">
        <f>'1 уровень'!N2542</f>
        <v>0</v>
      </c>
      <c r="N16" s="20">
        <f>'1 уровень'!O2542</f>
        <v>0</v>
      </c>
      <c r="O16" s="20">
        <f>'1 уровень'!P2542</f>
        <v>0</v>
      </c>
      <c r="P16" s="379">
        <f>'1 уровень'!Q2542</f>
        <v>0</v>
      </c>
      <c r="Q16" s="379">
        <f>'1 уровень'!R2542</f>
        <v>0</v>
      </c>
      <c r="R16" s="379">
        <f>'1 уровень'!S2542</f>
        <v>0</v>
      </c>
      <c r="S16" s="769">
        <f>'1 уровень'!T2542</f>
        <v>0</v>
      </c>
      <c r="T16" s="379">
        <f>'1 уровень'!U2542</f>
        <v>0</v>
      </c>
      <c r="U16" s="379">
        <f>'1 уровень'!V2542</f>
        <v>0</v>
      </c>
      <c r="V16" s="379">
        <f>'1 уровень'!W2542</f>
        <v>0</v>
      </c>
      <c r="W16" s="379">
        <f>'1 уровень'!X2542</f>
        <v>0</v>
      </c>
      <c r="X16" s="379">
        <f>'1 уровень'!Y2542</f>
        <v>0</v>
      </c>
      <c r="Y16" s="379">
        <f>'1 уровень'!Z2542</f>
        <v>0</v>
      </c>
      <c r="Z16" s="379">
        <f>'1 уровень'!AA2542</f>
        <v>0</v>
      </c>
      <c r="AA16" s="965">
        <f>'1 уровень'!Z2542</f>
        <v>0</v>
      </c>
      <c r="AB16" s="961">
        <f>'1 уровень'!AA2542</f>
        <v>0</v>
      </c>
    </row>
    <row r="17" spans="1:28" s="60" customFormat="1" ht="45" x14ac:dyDescent="0.25">
      <c r="A17" s="19"/>
      <c r="B17" s="19">
        <v>1</v>
      </c>
      <c r="C17" s="176" t="s">
        <v>669</v>
      </c>
      <c r="D17" s="31">
        <f>'1 уровень'!E2543</f>
        <v>0</v>
      </c>
      <c r="E17" s="31">
        <f>'1 уровень'!F2543</f>
        <v>0</v>
      </c>
      <c r="F17" s="31">
        <f>'1 уровень'!G2543</f>
        <v>4</v>
      </c>
      <c r="G17" s="63" t="e">
        <f>'1 уровень'!H2543</f>
        <v>#DIV/0!</v>
      </c>
      <c r="H17" s="64">
        <f>'1 уровень'!I2543</f>
        <v>0</v>
      </c>
      <c r="I17" s="64">
        <f>'1 уровень'!J2543</f>
        <v>0</v>
      </c>
      <c r="J17" s="20">
        <f>'1 уровень'!K2543</f>
        <v>0</v>
      </c>
      <c r="K17" s="20">
        <f>'1 уровень'!L2543</f>
        <v>0</v>
      </c>
      <c r="L17" s="20">
        <f>'1 уровень'!M2543</f>
        <v>0</v>
      </c>
      <c r="M17" s="20">
        <f>'1 уровень'!N2543</f>
        <v>0</v>
      </c>
      <c r="N17" s="20">
        <f>'1 уровень'!O2543</f>
        <v>0</v>
      </c>
      <c r="O17" s="20">
        <f>'1 уровень'!P2543</f>
        <v>0</v>
      </c>
      <c r="P17" s="379">
        <f>'1 уровень'!Q2543</f>
        <v>0</v>
      </c>
      <c r="Q17" s="379">
        <f>'1 уровень'!R2543</f>
        <v>0</v>
      </c>
      <c r="R17" s="379">
        <f>'1 уровень'!S2543</f>
        <v>0</v>
      </c>
      <c r="S17" s="769">
        <f>'1 уровень'!T2543</f>
        <v>0</v>
      </c>
      <c r="T17" s="379">
        <f>'1 уровень'!U2543</f>
        <v>0</v>
      </c>
      <c r="U17" s="379">
        <f>'1 уровень'!V2543</f>
        <v>0</v>
      </c>
      <c r="V17" s="379">
        <f>'1 уровень'!W2543</f>
        <v>0</v>
      </c>
      <c r="W17" s="379">
        <f>'1 уровень'!X2543</f>
        <v>0</v>
      </c>
      <c r="X17" s="379">
        <f>'1 уровень'!Y2543</f>
        <v>0</v>
      </c>
      <c r="Y17" s="379">
        <f>'1 уровень'!Z2543</f>
        <v>0</v>
      </c>
      <c r="Z17" s="379">
        <f>'1 уровень'!AA2543</f>
        <v>0</v>
      </c>
      <c r="AA17" s="965">
        <f>'1 уровень'!Z2543</f>
        <v>0</v>
      </c>
      <c r="AB17" s="961">
        <f>'1 уровень'!AA2543</f>
        <v>0</v>
      </c>
    </row>
    <row r="18" spans="1:28" s="60" customFormat="1" ht="45" x14ac:dyDescent="0.25">
      <c r="A18" s="19"/>
      <c r="B18" s="19">
        <v>1</v>
      </c>
      <c r="C18" s="176" t="s">
        <v>684</v>
      </c>
      <c r="D18" s="31">
        <f>'1 уровень'!E2544</f>
        <v>0</v>
      </c>
      <c r="E18" s="31">
        <f>'1 уровень'!F2544</f>
        <v>0</v>
      </c>
      <c r="F18" s="32">
        <f>'1 уровень'!G2544</f>
        <v>0</v>
      </c>
      <c r="G18" s="63" t="e">
        <f>'1 уровень'!H2544</f>
        <v>#DIV/0!</v>
      </c>
      <c r="H18" s="64">
        <f>'1 уровень'!I2544</f>
        <v>0</v>
      </c>
      <c r="I18" s="64">
        <f>'1 уровень'!J2544</f>
        <v>0</v>
      </c>
      <c r="J18" s="20">
        <f>'1 уровень'!K2544</f>
        <v>0</v>
      </c>
      <c r="K18" s="20">
        <f>'1 уровень'!L2544</f>
        <v>0</v>
      </c>
      <c r="L18" s="20">
        <f>'1 уровень'!M2544</f>
        <v>0</v>
      </c>
      <c r="M18" s="20">
        <f>'1 уровень'!N2544</f>
        <v>0</v>
      </c>
      <c r="N18" s="20">
        <f>'1 уровень'!O2544</f>
        <v>0</v>
      </c>
      <c r="O18" s="20">
        <f>'1 уровень'!P2544</f>
        <v>0</v>
      </c>
      <c r="P18" s="379">
        <f>'1 уровень'!Q2544</f>
        <v>0</v>
      </c>
      <c r="Q18" s="379">
        <f>'1 уровень'!R2544</f>
        <v>0</v>
      </c>
      <c r="R18" s="379">
        <f>'1 уровень'!S2544</f>
        <v>0</v>
      </c>
      <c r="S18" s="769">
        <f>'1 уровень'!T2544</f>
        <v>0</v>
      </c>
      <c r="T18" s="379">
        <f>'1 уровень'!U2544</f>
        <v>0</v>
      </c>
      <c r="U18" s="379">
        <f>'1 уровень'!V2544</f>
        <v>0</v>
      </c>
      <c r="V18" s="379">
        <f>'1 уровень'!W2544</f>
        <v>0</v>
      </c>
      <c r="W18" s="379">
        <f>'1 уровень'!X2544</f>
        <v>0</v>
      </c>
      <c r="X18" s="379">
        <f>'1 уровень'!Y2544</f>
        <v>0</v>
      </c>
      <c r="Y18" s="379">
        <f>'1 уровень'!Z2544</f>
        <v>0</v>
      </c>
      <c r="Z18" s="379">
        <f>'1 уровень'!AA2544</f>
        <v>0</v>
      </c>
      <c r="AA18" s="965"/>
      <c r="AB18" s="961"/>
    </row>
    <row r="19" spans="1:28" s="60" customFormat="1" ht="29.25" x14ac:dyDescent="0.25">
      <c r="A19" s="19"/>
      <c r="B19" s="19">
        <v>1</v>
      </c>
      <c r="C19" s="291" t="s">
        <v>130</v>
      </c>
      <c r="D19" s="32">
        <f>'1 уровень'!E2545</f>
        <v>0</v>
      </c>
      <c r="E19" s="32">
        <f>'1 уровень'!F2545</f>
        <v>0</v>
      </c>
      <c r="F19" s="31">
        <f>'1 уровень'!G2545</f>
        <v>13</v>
      </c>
      <c r="G19" s="63" t="e">
        <f>'1 уровень'!H2545</f>
        <v>#DIV/0!</v>
      </c>
      <c r="H19" s="64">
        <f>'1 уровень'!I2545</f>
        <v>0</v>
      </c>
      <c r="I19" s="64">
        <f>'1 уровень'!J2545</f>
        <v>0</v>
      </c>
      <c r="J19" s="20">
        <f>'1 уровень'!K2545</f>
        <v>0</v>
      </c>
      <c r="K19" s="20">
        <f>'1 уровень'!L2545</f>
        <v>0</v>
      </c>
      <c r="L19" s="20">
        <f>'1 уровень'!M2545</f>
        <v>0</v>
      </c>
      <c r="M19" s="20">
        <f>'1 уровень'!N2545</f>
        <v>0</v>
      </c>
      <c r="N19" s="20">
        <f>'1 уровень'!O2545</f>
        <v>0</v>
      </c>
      <c r="O19" s="20">
        <f>'1 уровень'!P2545</f>
        <v>0</v>
      </c>
      <c r="P19" s="379">
        <f>'1 уровень'!Q2545</f>
        <v>0</v>
      </c>
      <c r="Q19" s="379">
        <f>'1 уровень'!R2545</f>
        <v>0</v>
      </c>
      <c r="R19" s="379">
        <f>'1 уровень'!S2545</f>
        <v>0</v>
      </c>
      <c r="S19" s="769">
        <f>'1 уровень'!T2545</f>
        <v>0</v>
      </c>
      <c r="T19" s="379">
        <f>'1 уровень'!U2545</f>
        <v>0</v>
      </c>
      <c r="U19" s="379">
        <f>'1 уровень'!V2545</f>
        <v>0</v>
      </c>
      <c r="V19" s="379">
        <f>'1 уровень'!W2545</f>
        <v>0</v>
      </c>
      <c r="W19" s="379">
        <f>'1 уровень'!X2545</f>
        <v>0</v>
      </c>
      <c r="X19" s="379">
        <f>'1 уровень'!Y2545</f>
        <v>0</v>
      </c>
      <c r="Y19" s="379">
        <f>'1 уровень'!Z2545</f>
        <v>0</v>
      </c>
      <c r="Z19" s="379">
        <f>'1 уровень'!AA2545</f>
        <v>0</v>
      </c>
      <c r="AA19" s="965">
        <f>'1 уровень'!Z2545</f>
        <v>0</v>
      </c>
      <c r="AB19" s="961">
        <f>'1 уровень'!AA2545</f>
        <v>0</v>
      </c>
    </row>
    <row r="20" spans="1:28" s="60" customFormat="1" x14ac:dyDescent="0.25">
      <c r="A20" s="19"/>
      <c r="B20" s="19">
        <v>1</v>
      </c>
      <c r="C20" s="176" t="s">
        <v>219</v>
      </c>
      <c r="D20" s="31">
        <f>'1 уровень'!E2546</f>
        <v>0</v>
      </c>
      <c r="E20" s="31">
        <f>'1 уровень'!F2546</f>
        <v>0</v>
      </c>
      <c r="F20" s="31">
        <f>'1 уровень'!G2546</f>
        <v>13</v>
      </c>
      <c r="G20" s="63" t="e">
        <f>'1 уровень'!H2546</f>
        <v>#DIV/0!</v>
      </c>
      <c r="H20" s="64">
        <f>'1 уровень'!I2546</f>
        <v>0</v>
      </c>
      <c r="I20" s="64">
        <f>'1 уровень'!J2546</f>
        <v>0</v>
      </c>
      <c r="J20" s="20">
        <f>'1 уровень'!K2546</f>
        <v>0</v>
      </c>
      <c r="K20" s="20">
        <f>'1 уровень'!L2546</f>
        <v>0</v>
      </c>
      <c r="L20" s="20">
        <f>'1 уровень'!M2546</f>
        <v>0</v>
      </c>
      <c r="M20" s="20">
        <f>'1 уровень'!N2546</f>
        <v>0</v>
      </c>
      <c r="N20" s="20">
        <f>'1 уровень'!O2546</f>
        <v>0</v>
      </c>
      <c r="O20" s="20">
        <f>'1 уровень'!P2546</f>
        <v>0</v>
      </c>
      <c r="P20" s="379">
        <f>'1 уровень'!Q2546</f>
        <v>0</v>
      </c>
      <c r="Q20" s="379">
        <f>'1 уровень'!R2546</f>
        <v>0</v>
      </c>
      <c r="R20" s="379">
        <f>'1 уровень'!S2546</f>
        <v>0</v>
      </c>
      <c r="S20" s="769">
        <f>'1 уровень'!T2546</f>
        <v>0</v>
      </c>
      <c r="T20" s="379">
        <f>'1 уровень'!U2546</f>
        <v>0</v>
      </c>
      <c r="U20" s="379">
        <f>'1 уровень'!V2546</f>
        <v>0</v>
      </c>
      <c r="V20" s="379">
        <f>'1 уровень'!W2546</f>
        <v>0</v>
      </c>
      <c r="W20" s="379">
        <f>'1 уровень'!X2546</f>
        <v>0</v>
      </c>
      <c r="X20" s="379">
        <f>'1 уровень'!Y2546</f>
        <v>0</v>
      </c>
      <c r="Y20" s="379">
        <f>'1 уровень'!Z2546</f>
        <v>0</v>
      </c>
      <c r="Z20" s="379">
        <f>'1 уровень'!AA2546</f>
        <v>0</v>
      </c>
      <c r="AA20" s="965">
        <f>'1 уровень'!Z2546</f>
        <v>0</v>
      </c>
      <c r="AB20" s="961">
        <f>'1 уровень'!AA2546</f>
        <v>0</v>
      </c>
    </row>
    <row r="21" spans="1:28" s="60" customFormat="1" ht="45" x14ac:dyDescent="0.25">
      <c r="A21" s="19"/>
      <c r="B21" s="19">
        <v>1</v>
      </c>
      <c r="C21" s="176" t="s">
        <v>436</v>
      </c>
      <c r="D21" s="31">
        <f>'1 уровень'!E2547</f>
        <v>0</v>
      </c>
      <c r="E21" s="31">
        <f>'1 уровень'!F2547</f>
        <v>0</v>
      </c>
      <c r="F21" s="31">
        <f>'1 уровень'!G2547</f>
        <v>0</v>
      </c>
      <c r="G21" s="63" t="e">
        <f>'1 уровень'!H2547</f>
        <v>#DIV/0!</v>
      </c>
      <c r="H21" s="64">
        <f>'1 уровень'!I2547</f>
        <v>0</v>
      </c>
      <c r="I21" s="64">
        <f>'1 уровень'!J2547</f>
        <v>0</v>
      </c>
      <c r="J21" s="20">
        <f>'1 уровень'!K2547</f>
        <v>0</v>
      </c>
      <c r="K21" s="20">
        <f>'1 уровень'!L2547</f>
        <v>0</v>
      </c>
      <c r="L21" s="20">
        <f>'1 уровень'!M2547</f>
        <v>0</v>
      </c>
      <c r="M21" s="20">
        <f>'1 уровень'!N2547</f>
        <v>0</v>
      </c>
      <c r="N21" s="20">
        <f>'1 уровень'!O2547</f>
        <v>0</v>
      </c>
      <c r="O21" s="20">
        <f>'1 уровень'!P2547</f>
        <v>0</v>
      </c>
      <c r="P21" s="379">
        <f>'1 уровень'!Q2547</f>
        <v>0</v>
      </c>
      <c r="Q21" s="379">
        <f>'1 уровень'!R2547</f>
        <v>0</v>
      </c>
      <c r="R21" s="379">
        <f>'1 уровень'!S2547</f>
        <v>0</v>
      </c>
      <c r="S21" s="769">
        <f>'1 уровень'!T2547</f>
        <v>0</v>
      </c>
      <c r="T21" s="379">
        <f>'1 уровень'!U2547</f>
        <v>0</v>
      </c>
      <c r="U21" s="379">
        <f>'1 уровень'!V2547</f>
        <v>0</v>
      </c>
      <c r="V21" s="379">
        <f>'1 уровень'!W2547</f>
        <v>0</v>
      </c>
      <c r="W21" s="379">
        <f>'1 уровень'!X2547</f>
        <v>0</v>
      </c>
      <c r="X21" s="379">
        <f>'1 уровень'!Y2547</f>
        <v>0</v>
      </c>
      <c r="Y21" s="379">
        <f>'1 уровень'!Z2547</f>
        <v>0</v>
      </c>
      <c r="Z21" s="379">
        <f>'1 уровень'!AA2547</f>
        <v>0</v>
      </c>
      <c r="AA21" s="965">
        <f>'1 уровень'!Z2547</f>
        <v>0</v>
      </c>
      <c r="AB21" s="961">
        <f>'1 уровень'!AA2547</f>
        <v>0</v>
      </c>
    </row>
    <row r="22" spans="1:28" s="60" customFormat="1" ht="75" x14ac:dyDescent="0.25">
      <c r="A22" s="19"/>
      <c r="B22" s="19">
        <v>1</v>
      </c>
      <c r="C22" s="176" t="s">
        <v>461</v>
      </c>
      <c r="D22" s="31">
        <f>'1 уровень'!E2548</f>
        <v>0</v>
      </c>
      <c r="E22" s="31">
        <f>'1 уровень'!F2548</f>
        <v>0</v>
      </c>
      <c r="F22" s="31">
        <f>'1 уровень'!G2548</f>
        <v>0</v>
      </c>
      <c r="G22" s="63" t="e">
        <f>'1 уровень'!H2548</f>
        <v>#DIV/0!</v>
      </c>
      <c r="H22" s="64">
        <f>'1 уровень'!I2548</f>
        <v>0</v>
      </c>
      <c r="I22" s="64">
        <f>'1 уровень'!J2548</f>
        <v>0</v>
      </c>
      <c r="J22" s="20">
        <f>'1 уровень'!K2548</f>
        <v>0</v>
      </c>
      <c r="K22" s="20">
        <f>'1 уровень'!L2548</f>
        <v>0</v>
      </c>
      <c r="L22" s="20">
        <f>'1 уровень'!M2548</f>
        <v>0</v>
      </c>
      <c r="M22" s="20">
        <f>'1 уровень'!N2548</f>
        <v>0</v>
      </c>
      <c r="N22" s="20">
        <f>'1 уровень'!O2548</f>
        <v>0</v>
      </c>
      <c r="O22" s="20">
        <f>'1 уровень'!P2548</f>
        <v>0</v>
      </c>
      <c r="P22" s="379">
        <f>'1 уровень'!Q2548</f>
        <v>0</v>
      </c>
      <c r="Q22" s="379">
        <f>'1 уровень'!R2548</f>
        <v>0</v>
      </c>
      <c r="R22" s="379">
        <f>'1 уровень'!S2548</f>
        <v>0</v>
      </c>
      <c r="S22" s="769">
        <f>'1 уровень'!T2548</f>
        <v>0</v>
      </c>
      <c r="T22" s="379">
        <f>'1 уровень'!U2548</f>
        <v>0</v>
      </c>
      <c r="U22" s="379">
        <f>'1 уровень'!V2548</f>
        <v>0</v>
      </c>
      <c r="V22" s="379">
        <f>'1 уровень'!W2548</f>
        <v>0</v>
      </c>
      <c r="W22" s="379">
        <f>'1 уровень'!X2548</f>
        <v>0</v>
      </c>
      <c r="X22" s="379">
        <f>'1 уровень'!Y2548</f>
        <v>0</v>
      </c>
      <c r="Y22" s="379">
        <f>'1 уровень'!Z2548</f>
        <v>0</v>
      </c>
      <c r="Z22" s="379">
        <f>'1 уровень'!AA2548</f>
        <v>0</v>
      </c>
      <c r="AA22" s="965">
        <f>'1 уровень'!Z2548</f>
        <v>0</v>
      </c>
      <c r="AB22" s="961">
        <f>'1 уровень'!AA2548</f>
        <v>0</v>
      </c>
    </row>
    <row r="23" spans="1:28" s="60" customFormat="1" ht="30" x14ac:dyDescent="0.25">
      <c r="A23" s="19"/>
      <c r="B23" s="19">
        <v>1</v>
      </c>
      <c r="C23" s="176" t="s">
        <v>334</v>
      </c>
      <c r="D23" s="31">
        <f>'1 уровень'!E2549</f>
        <v>0</v>
      </c>
      <c r="E23" s="31">
        <f>'1 уровень'!F2549</f>
        <v>0</v>
      </c>
      <c r="F23" s="31">
        <f>'1 уровень'!G2549</f>
        <v>4</v>
      </c>
      <c r="G23" s="63" t="e">
        <f>'1 уровень'!H2549</f>
        <v>#DIV/0!</v>
      </c>
      <c r="H23" s="64">
        <f>'1 уровень'!I2549</f>
        <v>0</v>
      </c>
      <c r="I23" s="64">
        <f>'1 уровень'!J2549</f>
        <v>0</v>
      </c>
      <c r="J23" s="20">
        <f>'1 уровень'!K2549</f>
        <v>0</v>
      </c>
      <c r="K23" s="20">
        <f>'1 уровень'!L2549</f>
        <v>0</v>
      </c>
      <c r="L23" s="20">
        <f>'1 уровень'!M2549</f>
        <v>0</v>
      </c>
      <c r="M23" s="20">
        <f>'1 уровень'!N2549</f>
        <v>0</v>
      </c>
      <c r="N23" s="20">
        <f>'1 уровень'!O2549</f>
        <v>0</v>
      </c>
      <c r="O23" s="20">
        <f>'1 уровень'!P2549</f>
        <v>0</v>
      </c>
      <c r="P23" s="379">
        <f>'1 уровень'!Q2549</f>
        <v>0</v>
      </c>
      <c r="Q23" s="379">
        <f>'1 уровень'!R2549</f>
        <v>0</v>
      </c>
      <c r="R23" s="379">
        <f>'1 уровень'!S2549</f>
        <v>0</v>
      </c>
      <c r="S23" s="769">
        <f>'1 уровень'!T2549</f>
        <v>0</v>
      </c>
      <c r="T23" s="379">
        <f>'1 уровень'!U2549</f>
        <v>0</v>
      </c>
      <c r="U23" s="379">
        <f>'1 уровень'!V2549</f>
        <v>0</v>
      </c>
      <c r="V23" s="379">
        <f>'1 уровень'!W2549</f>
        <v>0</v>
      </c>
      <c r="W23" s="379">
        <f>'1 уровень'!X2549</f>
        <v>0</v>
      </c>
      <c r="X23" s="379">
        <f>'1 уровень'!Y2549</f>
        <v>0</v>
      </c>
      <c r="Y23" s="379">
        <f>'1 уровень'!Z2549</f>
        <v>0</v>
      </c>
      <c r="Z23" s="379">
        <f>'1 уровень'!AA2549</f>
        <v>0</v>
      </c>
      <c r="AA23" s="965">
        <f>'1 уровень'!Z2551</f>
        <v>0</v>
      </c>
      <c r="AB23" s="961">
        <f>'1 уровень'!AA2551</f>
        <v>0</v>
      </c>
    </row>
    <row r="24" spans="1:28" s="60" customFormat="1" x14ac:dyDescent="0.25">
      <c r="A24" s="19"/>
      <c r="B24" s="19">
        <v>1</v>
      </c>
      <c r="C24" s="291"/>
      <c r="D24" s="31">
        <f>'1 уровень'!E2550</f>
        <v>0</v>
      </c>
      <c r="E24" s="31">
        <f>'1 уровень'!F2550</f>
        <v>0</v>
      </c>
      <c r="F24" s="31">
        <f>'1 уровень'!G2550</f>
        <v>0</v>
      </c>
      <c r="G24" s="63">
        <f>'1 уровень'!H2550</f>
        <v>0</v>
      </c>
      <c r="H24" s="64">
        <f>'1 уровень'!I2550</f>
        <v>0</v>
      </c>
      <c r="I24" s="64">
        <f>'1 уровень'!J2550</f>
        <v>0</v>
      </c>
      <c r="J24" s="20">
        <f>'1 уровень'!K2550</f>
        <v>0</v>
      </c>
      <c r="K24" s="20">
        <f>'1 уровень'!L2550</f>
        <v>0</v>
      </c>
      <c r="L24" s="20">
        <f>'1 уровень'!M2550</f>
        <v>0</v>
      </c>
      <c r="M24" s="20">
        <f>'1 уровень'!N2550</f>
        <v>0</v>
      </c>
      <c r="N24" s="20">
        <f>'1 уровень'!O2550</f>
        <v>0</v>
      </c>
      <c r="O24" s="20">
        <f>'1 уровень'!P2550</f>
        <v>0</v>
      </c>
      <c r="P24" s="379">
        <f>'1 уровень'!Q2550</f>
        <v>0</v>
      </c>
      <c r="Q24" s="379">
        <f>'1 уровень'!R2550</f>
        <v>0</v>
      </c>
      <c r="R24" s="379">
        <f>'1 уровень'!S2550</f>
        <v>0</v>
      </c>
      <c r="S24" s="769">
        <f>'1 уровень'!T2550</f>
        <v>0</v>
      </c>
      <c r="T24" s="379">
        <f>'1 уровень'!U2550</f>
        <v>0</v>
      </c>
      <c r="U24" s="379">
        <f>'1 уровень'!V2550</f>
        <v>0</v>
      </c>
      <c r="V24" s="379">
        <f>'1 уровень'!W2550</f>
        <v>0</v>
      </c>
      <c r="W24" s="379">
        <f>'1 уровень'!X2550</f>
        <v>0</v>
      </c>
      <c r="X24" s="379">
        <f>'1 уровень'!Y2550</f>
        <v>0</v>
      </c>
      <c r="Y24" s="379">
        <f>'1 уровень'!Z2550</f>
        <v>0</v>
      </c>
      <c r="Z24" s="379">
        <f>'1 уровень'!AA2550</f>
        <v>0</v>
      </c>
      <c r="AA24" s="965">
        <f>'1 уровень'!Z2552</f>
        <v>0</v>
      </c>
      <c r="AB24" s="961">
        <f>'1 уровень'!AA2552</f>
        <v>0</v>
      </c>
    </row>
    <row r="25" spans="1:28" s="60" customFormat="1" ht="30" x14ac:dyDescent="0.25">
      <c r="A25" s="19"/>
      <c r="B25" s="19">
        <v>1</v>
      </c>
      <c r="C25" s="176" t="s">
        <v>191</v>
      </c>
      <c r="D25" s="31">
        <f>'1 уровень'!E2551</f>
        <v>0</v>
      </c>
      <c r="E25" s="31">
        <f>'1 уровень'!F2551</f>
        <v>0</v>
      </c>
      <c r="F25" s="31">
        <f>'1 уровень'!G2551</f>
        <v>0</v>
      </c>
      <c r="G25" s="63">
        <f>'1 уровень'!H2551</f>
        <v>0</v>
      </c>
      <c r="H25" s="64">
        <f>'1 уровень'!I2551</f>
        <v>0</v>
      </c>
      <c r="I25" s="64">
        <f>'1 уровень'!J2551</f>
        <v>0</v>
      </c>
      <c r="J25" s="20">
        <f>'1 уровень'!K2551</f>
        <v>0</v>
      </c>
      <c r="K25" s="20">
        <f>'1 уровень'!L2551</f>
        <v>0</v>
      </c>
      <c r="L25" s="20">
        <f>'1 уровень'!M2551</f>
        <v>0</v>
      </c>
      <c r="M25" s="20">
        <f>'1 уровень'!N2551</f>
        <v>0</v>
      </c>
      <c r="N25" s="20">
        <f>'1 уровень'!O2551</f>
        <v>0</v>
      </c>
      <c r="O25" s="20">
        <f>'1 уровень'!P2551</f>
        <v>0</v>
      </c>
      <c r="P25" s="379">
        <f>'1 уровень'!Q2551</f>
        <v>0</v>
      </c>
      <c r="Q25" s="379">
        <f>'1 уровень'!R2551</f>
        <v>0</v>
      </c>
      <c r="R25" s="379">
        <f>'1 уровень'!S2551</f>
        <v>0</v>
      </c>
      <c r="S25" s="769">
        <f>'1 уровень'!T2551</f>
        <v>0</v>
      </c>
      <c r="T25" s="379">
        <f>'1 уровень'!U2551</f>
        <v>0</v>
      </c>
      <c r="U25" s="379">
        <f>'1 уровень'!V2551</f>
        <v>0</v>
      </c>
      <c r="V25" s="379">
        <f>'1 уровень'!W2551</f>
        <v>0</v>
      </c>
      <c r="W25" s="379">
        <f>'1 уровень'!X2551</f>
        <v>0</v>
      </c>
      <c r="X25" s="379">
        <f>'1 уровень'!Y2551</f>
        <v>0</v>
      </c>
      <c r="Y25" s="379">
        <f>'1 уровень'!Z2551</f>
        <v>0</v>
      </c>
      <c r="Z25" s="379">
        <f>'1 уровень'!AA2551</f>
        <v>0</v>
      </c>
      <c r="AA25" s="965"/>
      <c r="AB25" s="961"/>
    </row>
    <row r="26" spans="1:28" s="60" customFormat="1" ht="100.5" x14ac:dyDescent="0.25">
      <c r="A26" s="19"/>
      <c r="B26" s="19">
        <v>1</v>
      </c>
      <c r="C26" s="291" t="s">
        <v>462</v>
      </c>
      <c r="D26" s="31">
        <f>'1 уровень'!E2552</f>
        <v>0</v>
      </c>
      <c r="E26" s="31">
        <f>'1 уровень'!F2552</f>
        <v>0</v>
      </c>
      <c r="F26" s="31">
        <f>'1 уровень'!G2552</f>
        <v>17</v>
      </c>
      <c r="G26" s="63" t="e">
        <f>'1 уровень'!H2552</f>
        <v>#DIV/0!</v>
      </c>
      <c r="H26" s="64">
        <f>'1 уровень'!I2552</f>
        <v>0</v>
      </c>
      <c r="I26" s="64">
        <f>'1 уровень'!J2552</f>
        <v>0</v>
      </c>
      <c r="J26" s="20">
        <f>'1 уровень'!K2552</f>
        <v>0</v>
      </c>
      <c r="K26" s="20">
        <f>'1 уровень'!L2552</f>
        <v>0</v>
      </c>
      <c r="L26" s="20">
        <f>'1 уровень'!M2552</f>
        <v>0</v>
      </c>
      <c r="M26" s="20">
        <f>'1 уровень'!N2552</f>
        <v>0</v>
      </c>
      <c r="N26" s="20">
        <f>'1 уровень'!O2552</f>
        <v>0</v>
      </c>
      <c r="O26" s="20">
        <f>'1 уровень'!P2552</f>
        <v>0</v>
      </c>
      <c r="P26" s="379">
        <f>'1 уровень'!Q2552</f>
        <v>0</v>
      </c>
      <c r="Q26" s="379">
        <f>'1 уровень'!R2552</f>
        <v>0</v>
      </c>
      <c r="R26" s="379">
        <f>'1 уровень'!S2552</f>
        <v>46.563580000000009</v>
      </c>
      <c r="S26" s="769">
        <f>'1 уровень'!T2552</f>
        <v>0</v>
      </c>
      <c r="T26" s="379">
        <f>'1 уровень'!U2552</f>
        <v>0</v>
      </c>
      <c r="U26" s="379">
        <f>'1 уровень'!V2552</f>
        <v>0</v>
      </c>
      <c r="V26" s="379">
        <f>'1 уровень'!W2552</f>
        <v>0</v>
      </c>
      <c r="W26" s="379">
        <f>'1 уровень'!X2552</f>
        <v>0</v>
      </c>
      <c r="X26" s="379">
        <f>'1 уровень'!Y2552</f>
        <v>46.563580000000009</v>
      </c>
      <c r="Y26" s="379">
        <f>'1 уровень'!Z2552</f>
        <v>0</v>
      </c>
      <c r="Z26" s="379">
        <f>'1 уровень'!AA2552</f>
        <v>0</v>
      </c>
      <c r="AA26" s="965"/>
      <c r="AB26" s="961"/>
    </row>
    <row r="27" spans="1:28" s="60" customFormat="1" x14ac:dyDescent="0.25">
      <c r="A27" s="19"/>
      <c r="B27" s="19">
        <v>1</v>
      </c>
      <c r="C27" s="291" t="s">
        <v>563</v>
      </c>
      <c r="D27" s="31">
        <f>'1 уровень'!E2553</f>
        <v>0</v>
      </c>
      <c r="E27" s="31">
        <f>'1 уровень'!F2553</f>
        <v>0</v>
      </c>
      <c r="F27" s="31">
        <f>'1 уровень'!G2553</f>
        <v>0</v>
      </c>
      <c r="G27" s="63" t="e">
        <f>'1 уровень'!H2553</f>
        <v>#DIV/0!</v>
      </c>
      <c r="H27" s="64">
        <f>'1 уровень'!I2553</f>
        <v>0</v>
      </c>
      <c r="I27" s="64">
        <f>'1 уровень'!J2553</f>
        <v>0</v>
      </c>
      <c r="J27" s="20">
        <f>'1 уровень'!K2553</f>
        <v>0</v>
      </c>
      <c r="K27" s="20">
        <f>'1 уровень'!L2553</f>
        <v>0</v>
      </c>
      <c r="L27" s="20">
        <f>'1 уровень'!M2553</f>
        <v>0</v>
      </c>
      <c r="M27" s="20">
        <f>'1 уровень'!N2553</f>
        <v>0</v>
      </c>
      <c r="N27" s="20">
        <f>'1 уровень'!O2553</f>
        <v>0</v>
      </c>
      <c r="O27" s="20">
        <f>'1 уровень'!P2553</f>
        <v>0</v>
      </c>
      <c r="P27" s="379">
        <f>'1 уровень'!Q2553</f>
        <v>0</v>
      </c>
      <c r="Q27" s="379">
        <f>'1 уровень'!R2553</f>
        <v>0</v>
      </c>
      <c r="R27" s="379">
        <f>'1 уровень'!S2553</f>
        <v>0</v>
      </c>
      <c r="S27" s="769">
        <f>'1 уровень'!T2553</f>
        <v>0</v>
      </c>
      <c r="T27" s="379">
        <f>'1 уровень'!U2553</f>
        <v>0</v>
      </c>
      <c r="U27" s="379">
        <f>'1 уровень'!V2553</f>
        <v>0</v>
      </c>
      <c r="V27" s="379">
        <f>'1 уровень'!W2553</f>
        <v>0</v>
      </c>
      <c r="W27" s="379">
        <f>'1 уровень'!X2553</f>
        <v>0</v>
      </c>
      <c r="X27" s="379">
        <f>'1 уровень'!Y2553</f>
        <v>0</v>
      </c>
      <c r="Y27" s="379">
        <f>'1 уровень'!Z2553</f>
        <v>0</v>
      </c>
      <c r="Z27" s="379">
        <f>'1 уровень'!AA2553</f>
        <v>0</v>
      </c>
      <c r="AA27" s="965"/>
      <c r="AB27" s="961"/>
    </row>
    <row r="28" spans="1:28" s="60" customFormat="1" x14ac:dyDescent="0.25">
      <c r="A28" s="19"/>
      <c r="B28" s="19"/>
      <c r="C28" s="291" t="s">
        <v>564</v>
      </c>
      <c r="D28" s="31">
        <f>'1 уровень'!E2554</f>
        <v>0</v>
      </c>
      <c r="E28" s="31">
        <f>'1 уровень'!F2554</f>
        <v>0</v>
      </c>
      <c r="F28" s="31">
        <f>'1 уровень'!G2554</f>
        <v>5</v>
      </c>
      <c r="G28" s="63" t="e">
        <f>'1 уровень'!H2554</f>
        <v>#DIV/0!</v>
      </c>
      <c r="H28" s="64">
        <f>'1 уровень'!I2554</f>
        <v>0</v>
      </c>
      <c r="I28" s="64">
        <f>'1 уровень'!J2554</f>
        <v>0</v>
      </c>
      <c r="J28" s="20">
        <f>'1 уровень'!K2554</f>
        <v>0</v>
      </c>
      <c r="K28" s="20">
        <f>'1 уровень'!L2554</f>
        <v>0</v>
      </c>
      <c r="L28" s="20">
        <f>'1 уровень'!M2554</f>
        <v>0</v>
      </c>
      <c r="M28" s="20">
        <f>'1 уровень'!N2554</f>
        <v>0</v>
      </c>
      <c r="N28" s="20">
        <f>'1 уровень'!O2554</f>
        <v>0</v>
      </c>
      <c r="O28" s="20">
        <f>'1 уровень'!P2554</f>
        <v>0</v>
      </c>
      <c r="P28" s="379">
        <f>'1 уровень'!Q2554</f>
        <v>0</v>
      </c>
      <c r="Q28" s="379">
        <f>'1 уровень'!R2554</f>
        <v>0</v>
      </c>
      <c r="R28" s="379">
        <f>'1 уровень'!S2554</f>
        <v>0</v>
      </c>
      <c r="S28" s="769">
        <f>'1 уровень'!T2554</f>
        <v>0</v>
      </c>
      <c r="T28" s="379">
        <f>'1 уровень'!U2554</f>
        <v>0</v>
      </c>
      <c r="U28" s="379">
        <f>'1 уровень'!V2554</f>
        <v>0</v>
      </c>
      <c r="V28" s="379">
        <f>'1 уровень'!W2554</f>
        <v>0</v>
      </c>
      <c r="W28" s="379">
        <f>'1 уровень'!X2554</f>
        <v>0</v>
      </c>
      <c r="X28" s="379">
        <f>'1 уровень'!Y2554</f>
        <v>0</v>
      </c>
      <c r="Y28" s="379">
        <f>'1 уровень'!Z2554</f>
        <v>0</v>
      </c>
      <c r="Z28" s="379">
        <f>'1 уровень'!AA2554</f>
        <v>0</v>
      </c>
      <c r="AA28" s="965"/>
      <c r="AB28" s="961"/>
    </row>
    <row r="29" spans="1:28" s="60" customFormat="1" ht="29.25" x14ac:dyDescent="0.25">
      <c r="A29" s="19"/>
      <c r="B29" s="19">
        <v>1</v>
      </c>
      <c r="C29" s="291" t="s">
        <v>565</v>
      </c>
      <c r="D29" s="32">
        <f>'1 уровень'!E2555</f>
        <v>0</v>
      </c>
      <c r="E29" s="32">
        <f>'1 уровень'!F2555</f>
        <v>0</v>
      </c>
      <c r="F29" s="32">
        <f>'1 уровень'!G2555</f>
        <v>10</v>
      </c>
      <c r="G29" s="63" t="e">
        <f>'1 уровень'!H2555</f>
        <v>#DIV/0!</v>
      </c>
      <c r="H29" s="64">
        <f>'1 уровень'!I2555</f>
        <v>0</v>
      </c>
      <c r="I29" s="64">
        <f>'1 уровень'!J2555</f>
        <v>0</v>
      </c>
      <c r="J29" s="20">
        <f>'1 уровень'!K2555</f>
        <v>0</v>
      </c>
      <c r="K29" s="20">
        <f>'1 уровень'!L2555</f>
        <v>0</v>
      </c>
      <c r="L29" s="20">
        <f>'1 уровень'!M2555</f>
        <v>0</v>
      </c>
      <c r="M29" s="20">
        <f>'1 уровень'!N2555</f>
        <v>0</v>
      </c>
      <c r="N29" s="20">
        <f>'1 уровень'!O2555</f>
        <v>0</v>
      </c>
      <c r="O29" s="20">
        <f>'1 уровень'!P2555</f>
        <v>0</v>
      </c>
      <c r="P29" s="379">
        <f>'1 уровень'!Q2555</f>
        <v>0</v>
      </c>
      <c r="Q29" s="379">
        <f>'1 уровень'!R2555</f>
        <v>0</v>
      </c>
      <c r="R29" s="379">
        <f>'1 уровень'!S2555</f>
        <v>0</v>
      </c>
      <c r="S29" s="769">
        <f>'1 уровень'!T2555</f>
        <v>0</v>
      </c>
      <c r="T29" s="379">
        <f>'1 уровень'!U2555</f>
        <v>0</v>
      </c>
      <c r="U29" s="379">
        <f>'1 уровень'!V2555</f>
        <v>0</v>
      </c>
      <c r="V29" s="379">
        <f>'1 уровень'!W2555</f>
        <v>0</v>
      </c>
      <c r="W29" s="379">
        <f>'1 уровень'!X2555</f>
        <v>0</v>
      </c>
      <c r="X29" s="379">
        <f>'1 уровень'!Y2555</f>
        <v>0</v>
      </c>
      <c r="Y29" s="379">
        <f>'1 уровень'!Z2555</f>
        <v>0</v>
      </c>
      <c r="Z29" s="379">
        <f>'1 уровень'!AA2555</f>
        <v>0</v>
      </c>
      <c r="AA29" s="964">
        <f>'1 уровень'!Z2557</f>
        <v>0</v>
      </c>
      <c r="AB29" s="961">
        <f>'1 уровень'!AA2557</f>
        <v>0</v>
      </c>
    </row>
    <row r="30" spans="1:28" s="60" customFormat="1" x14ac:dyDescent="0.25">
      <c r="A30" s="19"/>
      <c r="B30" s="19">
        <v>1</v>
      </c>
      <c r="C30" s="291" t="s">
        <v>670</v>
      </c>
      <c r="D30" s="32">
        <f>'1 уровень'!E2556</f>
        <v>0</v>
      </c>
      <c r="E30" s="32">
        <f>'1 уровень'!F2556</f>
        <v>0</v>
      </c>
      <c r="F30" s="32">
        <f>'1 уровень'!G2556</f>
        <v>0</v>
      </c>
      <c r="G30" s="63" t="e">
        <f>'1 уровень'!H2556</f>
        <v>#DIV/0!</v>
      </c>
      <c r="H30" s="64">
        <f>'1 уровень'!I2556</f>
        <v>0</v>
      </c>
      <c r="I30" s="64">
        <f>'1 уровень'!J2556</f>
        <v>0</v>
      </c>
      <c r="J30" s="20">
        <f>'1 уровень'!K2556</f>
        <v>0</v>
      </c>
      <c r="K30" s="20">
        <f>'1 уровень'!L2556</f>
        <v>0</v>
      </c>
      <c r="L30" s="20">
        <f>'1 уровень'!M2556</f>
        <v>0</v>
      </c>
      <c r="M30" s="20">
        <f>'1 уровень'!N2556</f>
        <v>0</v>
      </c>
      <c r="N30" s="20">
        <f>'1 уровень'!O2556</f>
        <v>0</v>
      </c>
      <c r="O30" s="20">
        <f>'1 уровень'!P2556</f>
        <v>0</v>
      </c>
      <c r="P30" s="379">
        <f>'1 уровень'!Q2556</f>
        <v>0</v>
      </c>
      <c r="Q30" s="379">
        <f>'1 уровень'!R2556</f>
        <v>0</v>
      </c>
      <c r="R30" s="379">
        <f>'1 уровень'!S2556</f>
        <v>0</v>
      </c>
      <c r="S30" s="769">
        <f>'1 уровень'!T2556</f>
        <v>0</v>
      </c>
      <c r="T30" s="379">
        <f>'1 уровень'!U2556</f>
        <v>0</v>
      </c>
      <c r="U30" s="379">
        <f>'1 уровень'!V2556</f>
        <v>0</v>
      </c>
      <c r="V30" s="379">
        <f>'1 уровень'!W2556</f>
        <v>0</v>
      </c>
      <c r="W30" s="379">
        <f>'1 уровень'!X2556</f>
        <v>0</v>
      </c>
      <c r="X30" s="379">
        <f>'1 уровень'!Y2556</f>
        <v>0</v>
      </c>
      <c r="Y30" s="379">
        <f>'1 уровень'!Z2556</f>
        <v>0</v>
      </c>
      <c r="Z30" s="379">
        <f>'1 уровень'!AA2556</f>
        <v>0</v>
      </c>
      <c r="AA30" s="964">
        <f>'1 уровень'!Z2558</f>
        <v>0</v>
      </c>
      <c r="AB30" s="961">
        <f>'1 уровень'!AA2558</f>
        <v>0</v>
      </c>
    </row>
    <row r="31" spans="1:28" s="60" customFormat="1" ht="43.5" x14ac:dyDescent="0.25">
      <c r="A31" s="19"/>
      <c r="B31" s="19">
        <v>1</v>
      </c>
      <c r="C31" s="291" t="s">
        <v>437</v>
      </c>
      <c r="D31" s="32">
        <f>'1 уровень'!E2557</f>
        <v>0</v>
      </c>
      <c r="E31" s="32">
        <f>'1 уровень'!F2557</f>
        <v>0</v>
      </c>
      <c r="F31" s="32">
        <f>'1 уровень'!G2557</f>
        <v>0</v>
      </c>
      <c r="G31" s="63" t="e">
        <f>'1 уровень'!H2557</f>
        <v>#DIV/0!</v>
      </c>
      <c r="H31" s="64">
        <f>'1 уровень'!I2557</f>
        <v>0</v>
      </c>
      <c r="I31" s="64">
        <f>'1 уровень'!J2557</f>
        <v>0</v>
      </c>
      <c r="J31" s="20">
        <f>'1 уровень'!K2557</f>
        <v>0</v>
      </c>
      <c r="K31" s="20">
        <f>'1 уровень'!L2557</f>
        <v>0</v>
      </c>
      <c r="L31" s="20">
        <f>'1 уровень'!M2557</f>
        <v>0</v>
      </c>
      <c r="M31" s="20">
        <f>'1 уровень'!N2557</f>
        <v>0</v>
      </c>
      <c r="N31" s="20">
        <f>'1 уровень'!O2557</f>
        <v>0</v>
      </c>
      <c r="O31" s="20">
        <f>'1 уровень'!P2557</f>
        <v>0</v>
      </c>
      <c r="P31" s="379">
        <f>'1 уровень'!Q2557</f>
        <v>0</v>
      </c>
      <c r="Q31" s="379">
        <f>'1 уровень'!R2557</f>
        <v>0</v>
      </c>
      <c r="R31" s="379">
        <f>'1 уровень'!S2557</f>
        <v>0</v>
      </c>
      <c r="S31" s="769">
        <f>'1 уровень'!T2557</f>
        <v>0</v>
      </c>
      <c r="T31" s="379">
        <f>'1 уровень'!U2557</f>
        <v>0</v>
      </c>
      <c r="U31" s="379">
        <f>'1 уровень'!V2557</f>
        <v>0</v>
      </c>
      <c r="V31" s="379">
        <f>'1 уровень'!W2557</f>
        <v>0</v>
      </c>
      <c r="W31" s="379">
        <f>'1 уровень'!X2557</f>
        <v>0</v>
      </c>
      <c r="X31" s="379">
        <f>'1 уровень'!Y2557</f>
        <v>0</v>
      </c>
      <c r="Y31" s="379">
        <f>'1 уровень'!Z2557</f>
        <v>0</v>
      </c>
      <c r="Z31" s="379">
        <f>'1 уровень'!AA2557</f>
        <v>0</v>
      </c>
      <c r="AA31" s="964">
        <f>'1 уровень'!Z2565</f>
        <v>0</v>
      </c>
      <c r="AB31" s="961">
        <f>'1 уровень'!AA2565</f>
        <v>0</v>
      </c>
    </row>
    <row r="32" spans="1:28" s="60" customFormat="1" ht="30" x14ac:dyDescent="0.25">
      <c r="A32" s="19"/>
      <c r="B32" s="19">
        <v>1</v>
      </c>
      <c r="C32" s="176" t="s">
        <v>267</v>
      </c>
      <c r="D32" s="31">
        <f>'1 уровень'!E2558</f>
        <v>0</v>
      </c>
      <c r="E32" s="31">
        <f>'1 уровень'!F2558</f>
        <v>0</v>
      </c>
      <c r="F32" s="31">
        <f>'1 уровень'!G2558</f>
        <v>0</v>
      </c>
      <c r="G32" s="63" t="e">
        <f>'1 уровень'!H2558</f>
        <v>#DIV/0!</v>
      </c>
      <c r="H32" s="64">
        <f>'1 уровень'!I2558</f>
        <v>0</v>
      </c>
      <c r="I32" s="64">
        <f>'1 уровень'!J2558</f>
        <v>0</v>
      </c>
      <c r="J32" s="20">
        <f>'1 уровень'!K2558</f>
        <v>0</v>
      </c>
      <c r="K32" s="20">
        <f>'1 уровень'!L2558</f>
        <v>0</v>
      </c>
      <c r="L32" s="20">
        <f>'1 уровень'!M2558</f>
        <v>0</v>
      </c>
      <c r="M32" s="20">
        <f>'1 уровень'!N2558</f>
        <v>0</v>
      </c>
      <c r="N32" s="20">
        <f>'1 уровень'!O2558</f>
        <v>0</v>
      </c>
      <c r="O32" s="20">
        <f>'1 уровень'!P2558</f>
        <v>0</v>
      </c>
      <c r="P32" s="379">
        <f>'1 уровень'!Q2558</f>
        <v>0</v>
      </c>
      <c r="Q32" s="379">
        <f>'1 уровень'!R2558</f>
        <v>0</v>
      </c>
      <c r="R32" s="379">
        <f>'1 уровень'!S2558</f>
        <v>0</v>
      </c>
      <c r="S32" s="769">
        <f>'1 уровень'!T2558</f>
        <v>0</v>
      </c>
      <c r="T32" s="379">
        <f>'1 уровень'!U2558</f>
        <v>0</v>
      </c>
      <c r="U32" s="379">
        <f>'1 уровень'!V2558</f>
        <v>0</v>
      </c>
      <c r="V32" s="379">
        <f>'1 уровень'!W2558</f>
        <v>0</v>
      </c>
      <c r="W32" s="379">
        <f>'1 уровень'!X2558</f>
        <v>0</v>
      </c>
      <c r="X32" s="379">
        <f>'1 уровень'!Y2558</f>
        <v>0</v>
      </c>
      <c r="Y32" s="379">
        <f>'1 уровень'!Z2558</f>
        <v>0</v>
      </c>
      <c r="Z32" s="379">
        <f>'1 уровень'!AA2558</f>
        <v>0</v>
      </c>
      <c r="AA32" s="965">
        <f>'1 уровень'!Z2566</f>
        <v>0</v>
      </c>
      <c r="AB32" s="961">
        <f>'1 уровень'!AA2566</f>
        <v>0</v>
      </c>
    </row>
    <row r="33" spans="1:28" s="60" customFormat="1" ht="30" x14ac:dyDescent="0.25">
      <c r="A33" s="19"/>
      <c r="B33" s="19"/>
      <c r="C33" s="176" t="s">
        <v>438</v>
      </c>
      <c r="D33" s="31">
        <f>'1 уровень'!E2559</f>
        <v>0</v>
      </c>
      <c r="E33" s="31">
        <f>'1 уровень'!F2559</f>
        <v>0</v>
      </c>
      <c r="F33" s="31">
        <f>'1 уровень'!G2559</f>
        <v>0</v>
      </c>
      <c r="G33" s="63" t="e">
        <f>'1 уровень'!H2559</f>
        <v>#DIV/0!</v>
      </c>
      <c r="H33" s="64">
        <f>'1 уровень'!I2559</f>
        <v>0</v>
      </c>
      <c r="I33" s="64">
        <f>'1 уровень'!J2559</f>
        <v>0</v>
      </c>
      <c r="J33" s="20">
        <f>'1 уровень'!K2559</f>
        <v>0</v>
      </c>
      <c r="K33" s="20">
        <f>'1 уровень'!L2559</f>
        <v>0</v>
      </c>
      <c r="L33" s="20">
        <f>'1 уровень'!M2559</f>
        <v>0</v>
      </c>
      <c r="M33" s="20">
        <f>'1 уровень'!N2559</f>
        <v>0</v>
      </c>
      <c r="N33" s="20">
        <f>'1 уровень'!O2559</f>
        <v>0</v>
      </c>
      <c r="O33" s="20">
        <f>'1 уровень'!P2559</f>
        <v>0</v>
      </c>
      <c r="P33" s="379">
        <f>'1 уровень'!Q2559</f>
        <v>0</v>
      </c>
      <c r="Q33" s="379">
        <f>'1 уровень'!R2559</f>
        <v>0</v>
      </c>
      <c r="R33" s="379">
        <f>'1 уровень'!S2559</f>
        <v>0</v>
      </c>
      <c r="S33" s="769">
        <f>'1 уровень'!T2559</f>
        <v>0</v>
      </c>
      <c r="T33" s="379">
        <f>'1 уровень'!U2559</f>
        <v>0</v>
      </c>
      <c r="U33" s="379">
        <f>'1 уровень'!V2559</f>
        <v>0</v>
      </c>
      <c r="V33" s="379">
        <f>'1 уровень'!W2559</f>
        <v>0</v>
      </c>
      <c r="W33" s="379">
        <f>'1 уровень'!X2559</f>
        <v>0</v>
      </c>
      <c r="X33" s="379">
        <f>'1 уровень'!Y2559</f>
        <v>0</v>
      </c>
      <c r="Y33" s="379">
        <f>'1 уровень'!Z2559</f>
        <v>0</v>
      </c>
      <c r="Z33" s="379">
        <f>'1 уровень'!AA2559</f>
        <v>0</v>
      </c>
      <c r="AA33" s="965"/>
      <c r="AB33" s="961"/>
    </row>
    <row r="34" spans="1:28" s="60" customFormat="1" ht="30" x14ac:dyDescent="0.25">
      <c r="A34" s="19"/>
      <c r="B34" s="19"/>
      <c r="C34" s="176" t="s">
        <v>671</v>
      </c>
      <c r="D34" s="31">
        <f>'1 уровень'!E2560</f>
        <v>0</v>
      </c>
      <c r="E34" s="31">
        <f>'1 уровень'!F2560</f>
        <v>0</v>
      </c>
      <c r="F34" s="31">
        <f>'1 уровень'!G2560</f>
        <v>0</v>
      </c>
      <c r="G34" s="63" t="e">
        <f>'1 уровень'!H2560</f>
        <v>#DIV/0!</v>
      </c>
      <c r="H34" s="64">
        <f>'1 уровень'!I2560</f>
        <v>0</v>
      </c>
      <c r="I34" s="64">
        <f>'1 уровень'!J2560</f>
        <v>0</v>
      </c>
      <c r="J34" s="20">
        <f>'1 уровень'!K2560</f>
        <v>0</v>
      </c>
      <c r="K34" s="20">
        <f>'1 уровень'!L2560</f>
        <v>0</v>
      </c>
      <c r="L34" s="20">
        <f>'1 уровень'!M2560</f>
        <v>0</v>
      </c>
      <c r="M34" s="20">
        <f>'1 уровень'!N2560</f>
        <v>0</v>
      </c>
      <c r="N34" s="20">
        <f>'1 уровень'!O2560</f>
        <v>0</v>
      </c>
      <c r="O34" s="20">
        <f>'1 уровень'!P2560</f>
        <v>0</v>
      </c>
      <c r="P34" s="379">
        <f>'1 уровень'!Q2560</f>
        <v>0</v>
      </c>
      <c r="Q34" s="379">
        <f>'1 уровень'!R2560</f>
        <v>0</v>
      </c>
      <c r="R34" s="379">
        <f>'1 уровень'!S2560</f>
        <v>0</v>
      </c>
      <c r="S34" s="769">
        <f>'1 уровень'!T2560</f>
        <v>0</v>
      </c>
      <c r="T34" s="379">
        <f>'1 уровень'!U2560</f>
        <v>0</v>
      </c>
      <c r="U34" s="379">
        <f>'1 уровень'!V2560</f>
        <v>0</v>
      </c>
      <c r="V34" s="379">
        <f>'1 уровень'!W2560</f>
        <v>0</v>
      </c>
      <c r="W34" s="379">
        <f>'1 уровень'!X2560</f>
        <v>0</v>
      </c>
      <c r="X34" s="379">
        <f>'1 уровень'!Y2560</f>
        <v>0</v>
      </c>
      <c r="Y34" s="379">
        <f>'1 уровень'!Z2560</f>
        <v>0</v>
      </c>
      <c r="Z34" s="379">
        <f>'1 уровень'!AA2560</f>
        <v>0</v>
      </c>
      <c r="AA34" s="965"/>
      <c r="AB34" s="961"/>
    </row>
    <row r="35" spans="1:28" s="60" customFormat="1" ht="30" x14ac:dyDescent="0.25">
      <c r="A35" s="19"/>
      <c r="B35" s="19"/>
      <c r="C35" s="176" t="s">
        <v>672</v>
      </c>
      <c r="D35" s="31">
        <f>'1 уровень'!E2561</f>
        <v>0</v>
      </c>
      <c r="E35" s="31">
        <f>'1 уровень'!F2561</f>
        <v>0</v>
      </c>
      <c r="F35" s="31">
        <f>'1 уровень'!G2561</f>
        <v>0</v>
      </c>
      <c r="G35" s="63">
        <f>'1 уровень'!H2561</f>
        <v>0</v>
      </c>
      <c r="H35" s="64">
        <f>'1 уровень'!I2561</f>
        <v>0</v>
      </c>
      <c r="I35" s="64">
        <f>'1 уровень'!J2561</f>
        <v>0</v>
      </c>
      <c r="J35" s="20">
        <f>'1 уровень'!K2561</f>
        <v>0</v>
      </c>
      <c r="K35" s="20">
        <f>'1 уровень'!L2561</f>
        <v>0</v>
      </c>
      <c r="L35" s="20">
        <f>'1 уровень'!M2561</f>
        <v>0</v>
      </c>
      <c r="M35" s="20">
        <f>'1 уровень'!N2561</f>
        <v>0</v>
      </c>
      <c r="N35" s="20">
        <f>'1 уровень'!O2561</f>
        <v>0</v>
      </c>
      <c r="O35" s="20">
        <f>'1 уровень'!P2561</f>
        <v>0</v>
      </c>
      <c r="P35" s="379">
        <f>'1 уровень'!Q2561</f>
        <v>0</v>
      </c>
      <c r="Q35" s="379">
        <f>'1 уровень'!R2561</f>
        <v>0</v>
      </c>
      <c r="R35" s="379">
        <f>'1 уровень'!S2561</f>
        <v>0</v>
      </c>
      <c r="S35" s="769">
        <f>'1 уровень'!T2561</f>
        <v>0</v>
      </c>
      <c r="T35" s="379">
        <f>'1 уровень'!U2561</f>
        <v>0</v>
      </c>
      <c r="U35" s="379">
        <f>'1 уровень'!V2561</f>
        <v>0</v>
      </c>
      <c r="V35" s="379">
        <f>'1 уровень'!W2561</f>
        <v>0</v>
      </c>
      <c r="W35" s="379">
        <f>'1 уровень'!X2561</f>
        <v>0</v>
      </c>
      <c r="X35" s="379">
        <f>'1 уровень'!Y2561</f>
        <v>0</v>
      </c>
      <c r="Y35" s="379">
        <f>'1 уровень'!Z2561</f>
        <v>0</v>
      </c>
      <c r="Z35" s="379">
        <f>'1 уровень'!AA2561</f>
        <v>0</v>
      </c>
      <c r="AA35" s="965"/>
      <c r="AB35" s="961"/>
    </row>
    <row r="36" spans="1:28" s="60" customFormat="1" ht="60" x14ac:dyDescent="0.25">
      <c r="A36" s="19"/>
      <c r="B36" s="19"/>
      <c r="C36" s="176" t="s">
        <v>673</v>
      </c>
      <c r="D36" s="31">
        <f>'1 уровень'!E2562</f>
        <v>0</v>
      </c>
      <c r="E36" s="31">
        <f>'1 уровень'!F2562</f>
        <v>0</v>
      </c>
      <c r="F36" s="31">
        <f>'1 уровень'!G2562</f>
        <v>0</v>
      </c>
      <c r="G36" s="63" t="e">
        <f>'1 уровень'!H2562</f>
        <v>#DIV/0!</v>
      </c>
      <c r="H36" s="64">
        <f>'1 уровень'!I2562</f>
        <v>0</v>
      </c>
      <c r="I36" s="64">
        <f>'1 уровень'!J2562</f>
        <v>0</v>
      </c>
      <c r="J36" s="20">
        <f>'1 уровень'!K2562</f>
        <v>0</v>
      </c>
      <c r="K36" s="20">
        <f>'1 уровень'!L2562</f>
        <v>0</v>
      </c>
      <c r="L36" s="20">
        <f>'1 уровень'!M2562</f>
        <v>0</v>
      </c>
      <c r="M36" s="20">
        <f>'1 уровень'!N2562</f>
        <v>0</v>
      </c>
      <c r="N36" s="20">
        <f>'1 уровень'!O2562</f>
        <v>0</v>
      </c>
      <c r="O36" s="20">
        <f>'1 уровень'!P2562</f>
        <v>0</v>
      </c>
      <c r="P36" s="379">
        <f>'1 уровень'!Q2562</f>
        <v>0</v>
      </c>
      <c r="Q36" s="379">
        <f>'1 уровень'!R2562</f>
        <v>0</v>
      </c>
      <c r="R36" s="379">
        <f>'1 уровень'!S2562</f>
        <v>0</v>
      </c>
      <c r="S36" s="769">
        <f>'1 уровень'!T2562</f>
        <v>0</v>
      </c>
      <c r="T36" s="379">
        <f>'1 уровень'!U2562</f>
        <v>0</v>
      </c>
      <c r="U36" s="379">
        <f>'1 уровень'!V2562</f>
        <v>0</v>
      </c>
      <c r="V36" s="379">
        <f>'1 уровень'!W2562</f>
        <v>0</v>
      </c>
      <c r="W36" s="379">
        <f>'1 уровень'!X2562</f>
        <v>0</v>
      </c>
      <c r="X36" s="379">
        <f>'1 уровень'!Y2562</f>
        <v>0</v>
      </c>
      <c r="Y36" s="379">
        <f>'1 уровень'!Z2562</f>
        <v>0</v>
      </c>
      <c r="Z36" s="379">
        <f>'1 уровень'!AA2562</f>
        <v>0</v>
      </c>
      <c r="AA36" s="965"/>
      <c r="AB36" s="961"/>
    </row>
    <row r="37" spans="1:28" s="60" customFormat="1" x14ac:dyDescent="0.25">
      <c r="A37" s="19"/>
      <c r="B37" s="19"/>
      <c r="C37" s="176" t="s">
        <v>674</v>
      </c>
      <c r="D37" s="31">
        <f>'1 уровень'!E2563</f>
        <v>0</v>
      </c>
      <c r="E37" s="31">
        <f>'1 уровень'!F2563</f>
        <v>0</v>
      </c>
      <c r="F37" s="31">
        <f>'1 уровень'!G2563</f>
        <v>0</v>
      </c>
      <c r="G37" s="63" t="e">
        <f>'1 уровень'!H2563</f>
        <v>#DIV/0!</v>
      </c>
      <c r="H37" s="64">
        <f>'1 уровень'!I2563</f>
        <v>0</v>
      </c>
      <c r="I37" s="64">
        <f>'1 уровень'!J2563</f>
        <v>0</v>
      </c>
      <c r="J37" s="20">
        <f>'1 уровень'!K2563</f>
        <v>0</v>
      </c>
      <c r="K37" s="20">
        <f>'1 уровень'!L2563</f>
        <v>0</v>
      </c>
      <c r="L37" s="20">
        <f>'1 уровень'!M2563</f>
        <v>0</v>
      </c>
      <c r="M37" s="20">
        <f>'1 уровень'!N2563</f>
        <v>0</v>
      </c>
      <c r="N37" s="20">
        <f>'1 уровень'!O2563</f>
        <v>0</v>
      </c>
      <c r="O37" s="20">
        <f>'1 уровень'!P2563</f>
        <v>0</v>
      </c>
      <c r="P37" s="379">
        <f>'1 уровень'!Q2563</f>
        <v>0</v>
      </c>
      <c r="Q37" s="379">
        <f>'1 уровень'!R2563</f>
        <v>0</v>
      </c>
      <c r="R37" s="379">
        <f>'1 уровень'!S2563</f>
        <v>0</v>
      </c>
      <c r="S37" s="769">
        <f>'1 уровень'!T2563</f>
        <v>0</v>
      </c>
      <c r="T37" s="379">
        <f>'1 уровень'!U2563</f>
        <v>0</v>
      </c>
      <c r="U37" s="379">
        <f>'1 уровень'!V2563</f>
        <v>0</v>
      </c>
      <c r="V37" s="379">
        <f>'1 уровень'!W2563</f>
        <v>0</v>
      </c>
      <c r="W37" s="379">
        <f>'1 уровень'!X2563</f>
        <v>0</v>
      </c>
      <c r="X37" s="379">
        <f>'1 уровень'!Y2563</f>
        <v>0</v>
      </c>
      <c r="Y37" s="379">
        <f>'1 уровень'!Z2563</f>
        <v>0</v>
      </c>
      <c r="Z37" s="379">
        <f>'1 уровень'!AA2563</f>
        <v>0</v>
      </c>
      <c r="AA37" s="965"/>
      <c r="AB37" s="961"/>
    </row>
    <row r="38" spans="1:28" s="60" customFormat="1" x14ac:dyDescent="0.25">
      <c r="A38" s="19"/>
      <c r="B38" s="19"/>
      <c r="C38" s="176" t="s">
        <v>675</v>
      </c>
      <c r="D38" s="31">
        <f>'1 уровень'!E2564</f>
        <v>0</v>
      </c>
      <c r="E38" s="31">
        <f>'1 уровень'!F2564</f>
        <v>0</v>
      </c>
      <c r="F38" s="31">
        <f>'1 уровень'!G2564</f>
        <v>0</v>
      </c>
      <c r="G38" s="63" t="e">
        <f>'1 уровень'!H2564</f>
        <v>#DIV/0!</v>
      </c>
      <c r="H38" s="64">
        <f>'1 уровень'!I2564</f>
        <v>0</v>
      </c>
      <c r="I38" s="64">
        <f>'1 уровень'!J2564</f>
        <v>0</v>
      </c>
      <c r="J38" s="20">
        <f>'1 уровень'!K2564</f>
        <v>0</v>
      </c>
      <c r="K38" s="20">
        <f>'1 уровень'!L2564</f>
        <v>0</v>
      </c>
      <c r="L38" s="20">
        <f>'1 уровень'!M2564</f>
        <v>0</v>
      </c>
      <c r="M38" s="20">
        <f>'1 уровень'!N2564</f>
        <v>0</v>
      </c>
      <c r="N38" s="20">
        <f>'1 уровень'!O2564</f>
        <v>0</v>
      </c>
      <c r="O38" s="20">
        <f>'1 уровень'!P2564</f>
        <v>0</v>
      </c>
      <c r="P38" s="379">
        <f>'1 уровень'!Q2564</f>
        <v>0</v>
      </c>
      <c r="Q38" s="379">
        <f>'1 уровень'!R2564</f>
        <v>0</v>
      </c>
      <c r="R38" s="379">
        <f>'1 уровень'!S2564</f>
        <v>0</v>
      </c>
      <c r="S38" s="769">
        <f>'1 уровень'!T2564</f>
        <v>0</v>
      </c>
      <c r="T38" s="379">
        <f>'1 уровень'!U2564</f>
        <v>0</v>
      </c>
      <c r="U38" s="379">
        <f>'1 уровень'!V2564</f>
        <v>0</v>
      </c>
      <c r="V38" s="379">
        <f>'1 уровень'!W2564</f>
        <v>0</v>
      </c>
      <c r="W38" s="379">
        <f>'1 уровень'!X2564</f>
        <v>0</v>
      </c>
      <c r="X38" s="379">
        <f>'1 уровень'!Y2564</f>
        <v>0</v>
      </c>
      <c r="Y38" s="379">
        <f>'1 уровень'!Z2564</f>
        <v>0</v>
      </c>
      <c r="Z38" s="379">
        <f>'1 уровень'!AA2564</f>
        <v>0</v>
      </c>
      <c r="AA38" s="965"/>
      <c r="AB38" s="961"/>
    </row>
    <row r="39" spans="1:28" s="60" customFormat="1" ht="60" x14ac:dyDescent="0.25">
      <c r="A39" s="19"/>
      <c r="B39" s="19">
        <v>1</v>
      </c>
      <c r="C39" s="176" t="s">
        <v>676</v>
      </c>
      <c r="D39" s="31">
        <f>'1 уровень'!E2565</f>
        <v>0</v>
      </c>
      <c r="E39" s="31">
        <f>'1 уровень'!F2565</f>
        <v>0</v>
      </c>
      <c r="F39" s="31">
        <f>'1 уровень'!G2565</f>
        <v>0</v>
      </c>
      <c r="G39" s="63">
        <f>'1 уровень'!H2565</f>
        <v>0</v>
      </c>
      <c r="H39" s="64">
        <f>'1 уровень'!I2565</f>
        <v>0</v>
      </c>
      <c r="I39" s="64">
        <f>'1 уровень'!J2565</f>
        <v>0</v>
      </c>
      <c r="J39" s="20">
        <f>'1 уровень'!K2565</f>
        <v>0</v>
      </c>
      <c r="K39" s="20">
        <f>'1 уровень'!L2565</f>
        <v>0</v>
      </c>
      <c r="L39" s="20">
        <f>'1 уровень'!M2565</f>
        <v>0</v>
      </c>
      <c r="M39" s="20">
        <f>'1 уровень'!N2565</f>
        <v>0</v>
      </c>
      <c r="N39" s="20">
        <f>'1 уровень'!O2565</f>
        <v>0</v>
      </c>
      <c r="O39" s="20">
        <f>'1 уровень'!P2565</f>
        <v>0</v>
      </c>
      <c r="P39" s="379">
        <f>'1 уровень'!Q2565</f>
        <v>0</v>
      </c>
      <c r="Q39" s="379">
        <f>'1 уровень'!R2565</f>
        <v>0</v>
      </c>
      <c r="R39" s="379">
        <f>'1 уровень'!S2565</f>
        <v>0</v>
      </c>
      <c r="S39" s="769">
        <f>'1 уровень'!T2565</f>
        <v>0</v>
      </c>
      <c r="T39" s="379">
        <f>'1 уровень'!U2565</f>
        <v>0</v>
      </c>
      <c r="U39" s="379">
        <f>'1 уровень'!V2565</f>
        <v>0</v>
      </c>
      <c r="V39" s="379">
        <f>'1 уровень'!W2565</f>
        <v>0</v>
      </c>
      <c r="W39" s="379">
        <f>'1 уровень'!X2565</f>
        <v>0</v>
      </c>
      <c r="X39" s="379">
        <f>'1 уровень'!Y2565</f>
        <v>0</v>
      </c>
      <c r="Y39" s="379">
        <f>'1 уровень'!Z2565</f>
        <v>0</v>
      </c>
      <c r="Z39" s="379">
        <f>'1 уровень'!AA2565</f>
        <v>0</v>
      </c>
      <c r="AA39" s="965">
        <f>'1 уровень'!Z2569</f>
        <v>0</v>
      </c>
      <c r="AB39" s="961">
        <f>'1 уровень'!AA2569</f>
        <v>0</v>
      </c>
    </row>
    <row r="40" spans="1:28" s="60" customFormat="1" x14ac:dyDescent="0.25">
      <c r="A40" s="19"/>
      <c r="B40" s="19">
        <v>1</v>
      </c>
      <c r="C40" s="176" t="s">
        <v>677</v>
      </c>
      <c r="D40" s="31">
        <f>'1 уровень'!E2566</f>
        <v>0</v>
      </c>
      <c r="E40" s="31">
        <f>'1 уровень'!F2566</f>
        <v>0</v>
      </c>
      <c r="F40" s="31">
        <f>'1 уровень'!G2566</f>
        <v>0</v>
      </c>
      <c r="G40" s="63">
        <f>'1 уровень'!H2566</f>
        <v>0</v>
      </c>
      <c r="H40" s="64">
        <f>'1 уровень'!I2566</f>
        <v>0</v>
      </c>
      <c r="I40" s="64">
        <f>'1 уровень'!J2566</f>
        <v>0</v>
      </c>
      <c r="J40" s="20">
        <f>'1 уровень'!K2566</f>
        <v>0</v>
      </c>
      <c r="K40" s="20">
        <f>'1 уровень'!L2566</f>
        <v>0</v>
      </c>
      <c r="L40" s="20">
        <f>'1 уровень'!M2566</f>
        <v>0</v>
      </c>
      <c r="M40" s="20">
        <f>'1 уровень'!N2566</f>
        <v>0</v>
      </c>
      <c r="N40" s="20">
        <f>'1 уровень'!O2566</f>
        <v>0</v>
      </c>
      <c r="O40" s="20">
        <f>'1 уровень'!P2566</f>
        <v>0</v>
      </c>
      <c r="P40" s="379">
        <f>'1 уровень'!Q2566</f>
        <v>0</v>
      </c>
      <c r="Q40" s="379">
        <f>'1 уровень'!R2566</f>
        <v>0</v>
      </c>
      <c r="R40" s="379">
        <f>'1 уровень'!S2566</f>
        <v>0</v>
      </c>
      <c r="S40" s="769">
        <f>'1 уровень'!T2566</f>
        <v>0</v>
      </c>
      <c r="T40" s="379">
        <f>'1 уровень'!U2566</f>
        <v>0</v>
      </c>
      <c r="U40" s="379">
        <f>'1 уровень'!V2566</f>
        <v>0</v>
      </c>
      <c r="V40" s="379">
        <f>'1 уровень'!W2566</f>
        <v>0</v>
      </c>
      <c r="W40" s="379">
        <f>'1 уровень'!X2566</f>
        <v>0</v>
      </c>
      <c r="X40" s="379">
        <f>'1 уровень'!Y2566</f>
        <v>0</v>
      </c>
      <c r="Y40" s="379">
        <f>'1 уровень'!Z2566</f>
        <v>0</v>
      </c>
      <c r="Z40" s="379">
        <f>'1 уровень'!AA2566</f>
        <v>0</v>
      </c>
      <c r="AA40" s="965"/>
      <c r="AB40" s="961"/>
    </row>
    <row r="41" spans="1:28" s="60" customFormat="1" x14ac:dyDescent="0.25">
      <c r="A41" s="19"/>
      <c r="B41" s="19">
        <v>1</v>
      </c>
      <c r="C41" s="176" t="s">
        <v>678</v>
      </c>
      <c r="D41" s="32">
        <f>'1 уровень'!E2567</f>
        <v>0</v>
      </c>
      <c r="E41" s="32">
        <f>'1 уровень'!F2567</f>
        <v>0</v>
      </c>
      <c r="F41" s="32">
        <f>'1 уровень'!G2567</f>
        <v>0</v>
      </c>
      <c r="G41" s="63">
        <f>'1 уровень'!H2567</f>
        <v>0</v>
      </c>
      <c r="H41" s="64">
        <f>'1 уровень'!I2567</f>
        <v>0</v>
      </c>
      <c r="I41" s="64">
        <f>'1 уровень'!J2567</f>
        <v>0</v>
      </c>
      <c r="J41" s="20">
        <f>'1 уровень'!K2567</f>
        <v>0</v>
      </c>
      <c r="K41" s="20">
        <f>'1 уровень'!L2567</f>
        <v>0</v>
      </c>
      <c r="L41" s="20">
        <f>'1 уровень'!M2567</f>
        <v>0</v>
      </c>
      <c r="M41" s="20">
        <f>'1 уровень'!N2567</f>
        <v>0</v>
      </c>
      <c r="N41" s="20">
        <f>'1 уровень'!O2567</f>
        <v>0</v>
      </c>
      <c r="O41" s="20">
        <f>'1 уровень'!P2567</f>
        <v>0</v>
      </c>
      <c r="P41" s="379">
        <f>'1 уровень'!Q2567</f>
        <v>0</v>
      </c>
      <c r="Q41" s="379">
        <f>'1 уровень'!R2567</f>
        <v>0</v>
      </c>
      <c r="R41" s="379">
        <f>'1 уровень'!S2567</f>
        <v>0</v>
      </c>
      <c r="S41" s="769">
        <f>'1 уровень'!T2567</f>
        <v>0</v>
      </c>
      <c r="T41" s="379">
        <f>'1 уровень'!U2567</f>
        <v>0</v>
      </c>
      <c r="U41" s="379">
        <f>'1 уровень'!V2567</f>
        <v>0</v>
      </c>
      <c r="V41" s="379">
        <f>'1 уровень'!W2567</f>
        <v>0</v>
      </c>
      <c r="W41" s="379">
        <f>'1 уровень'!X2567</f>
        <v>0</v>
      </c>
      <c r="X41" s="379">
        <f>'1 уровень'!Y2567</f>
        <v>0</v>
      </c>
      <c r="Y41" s="379">
        <f>'1 уровень'!Z2567</f>
        <v>0</v>
      </c>
      <c r="Z41" s="379">
        <f>'1 уровень'!AA2567</f>
        <v>0</v>
      </c>
      <c r="AA41" s="964"/>
      <c r="AB41" s="961"/>
    </row>
    <row r="42" spans="1:28" s="60" customFormat="1" ht="45" x14ac:dyDescent="0.25">
      <c r="A42" s="19"/>
      <c r="B42" s="19">
        <v>1</v>
      </c>
      <c r="C42" s="176" t="s">
        <v>685</v>
      </c>
      <c r="D42" s="31">
        <f>'1 уровень'!E2568</f>
        <v>0</v>
      </c>
      <c r="E42" s="31">
        <f>'1 уровень'!F2568</f>
        <v>0</v>
      </c>
      <c r="F42" s="31">
        <f>'1 уровень'!G2568</f>
        <v>0</v>
      </c>
      <c r="G42" s="63" t="e">
        <f>'1 уровень'!H2568</f>
        <v>#DIV/0!</v>
      </c>
      <c r="H42" s="64">
        <f>'1 уровень'!I2568</f>
        <v>0</v>
      </c>
      <c r="I42" s="64">
        <f>'1 уровень'!J2568</f>
        <v>0</v>
      </c>
      <c r="J42" s="20">
        <f>'1 уровень'!K2568</f>
        <v>0</v>
      </c>
      <c r="K42" s="20">
        <f>'1 уровень'!L2568</f>
        <v>0</v>
      </c>
      <c r="L42" s="20">
        <f>'1 уровень'!M2568</f>
        <v>0</v>
      </c>
      <c r="M42" s="20">
        <f>'1 уровень'!N2568</f>
        <v>0</v>
      </c>
      <c r="N42" s="20">
        <f>'1 уровень'!O2568</f>
        <v>0</v>
      </c>
      <c r="O42" s="20">
        <f>'1 уровень'!P2568</f>
        <v>0</v>
      </c>
      <c r="P42" s="379">
        <f>'1 уровень'!Q2568</f>
        <v>0</v>
      </c>
      <c r="Q42" s="379">
        <f>'1 уровень'!R2568</f>
        <v>0</v>
      </c>
      <c r="R42" s="379">
        <f>'1 уровень'!S2568</f>
        <v>0</v>
      </c>
      <c r="S42" s="769">
        <f>'1 уровень'!T2568</f>
        <v>0</v>
      </c>
      <c r="T42" s="379">
        <f>'1 уровень'!U2568</f>
        <v>0</v>
      </c>
      <c r="U42" s="379">
        <f>'1 уровень'!V2568</f>
        <v>0</v>
      </c>
      <c r="V42" s="379">
        <f>'1 уровень'!W2568</f>
        <v>0</v>
      </c>
      <c r="W42" s="379">
        <f>'1 уровень'!X2568</f>
        <v>0</v>
      </c>
      <c r="X42" s="379">
        <f>'1 уровень'!Y2568</f>
        <v>0</v>
      </c>
      <c r="Y42" s="379">
        <f>'1 уровень'!Z2568</f>
        <v>0</v>
      </c>
      <c r="Z42" s="379">
        <f>'1 уровень'!AA2568</f>
        <v>0</v>
      </c>
      <c r="AA42" s="965">
        <f>'1 уровень'!Z2570</f>
        <v>0</v>
      </c>
      <c r="AB42" s="961">
        <f>'1 уровень'!AA2570</f>
        <v>0</v>
      </c>
    </row>
    <row r="43" spans="1:28" s="60" customFormat="1" ht="30" x14ac:dyDescent="0.25">
      <c r="A43" s="19"/>
      <c r="B43" s="19">
        <v>1</v>
      </c>
      <c r="C43" s="176" t="s">
        <v>686</v>
      </c>
      <c r="D43" s="31">
        <f>'1 уровень'!E2569</f>
        <v>0</v>
      </c>
      <c r="E43" s="31">
        <f>'1 уровень'!F2569</f>
        <v>0</v>
      </c>
      <c r="F43" s="31">
        <f>'1 уровень'!G2569</f>
        <v>0</v>
      </c>
      <c r="G43" s="63" t="e">
        <f>'1 уровень'!H2569</f>
        <v>#DIV/0!</v>
      </c>
      <c r="H43" s="64">
        <f>'1 уровень'!I2569</f>
        <v>0</v>
      </c>
      <c r="I43" s="64">
        <f>'1 уровень'!J2569</f>
        <v>0</v>
      </c>
      <c r="J43" s="20">
        <f>'1 уровень'!K2569</f>
        <v>0</v>
      </c>
      <c r="K43" s="20">
        <f>'1 уровень'!L2569</f>
        <v>0</v>
      </c>
      <c r="L43" s="20">
        <f>'1 уровень'!M2569</f>
        <v>0</v>
      </c>
      <c r="M43" s="20">
        <f>'1 уровень'!N2569</f>
        <v>0</v>
      </c>
      <c r="N43" s="20">
        <f>'1 уровень'!O2569</f>
        <v>0</v>
      </c>
      <c r="O43" s="20">
        <f>'1 уровень'!P2569</f>
        <v>0</v>
      </c>
      <c r="P43" s="379">
        <f>'1 уровень'!Q2569</f>
        <v>0</v>
      </c>
      <c r="Q43" s="379">
        <f>'1 уровень'!R2569</f>
        <v>0</v>
      </c>
      <c r="R43" s="379">
        <f>'1 уровень'!S2569</f>
        <v>0</v>
      </c>
      <c r="S43" s="769">
        <f>'1 уровень'!T2569</f>
        <v>0</v>
      </c>
      <c r="T43" s="379">
        <f>'1 уровень'!U2569</f>
        <v>0</v>
      </c>
      <c r="U43" s="379">
        <f>'1 уровень'!V2569</f>
        <v>0</v>
      </c>
      <c r="V43" s="379">
        <f>'1 уровень'!W2569</f>
        <v>0</v>
      </c>
      <c r="W43" s="379">
        <f>'1 уровень'!X2569</f>
        <v>0</v>
      </c>
      <c r="X43" s="379">
        <f>'1 уровень'!Y2569</f>
        <v>0</v>
      </c>
      <c r="Y43" s="379">
        <f>'1 уровень'!Z2569</f>
        <v>0</v>
      </c>
      <c r="Z43" s="379">
        <f>'1 уровень'!AA2569</f>
        <v>0</v>
      </c>
      <c r="AA43" s="965">
        <f>'1 уровень'!Z2571</f>
        <v>0</v>
      </c>
      <c r="AB43" s="961">
        <f>'1 уровень'!AA2571</f>
        <v>0</v>
      </c>
    </row>
    <row r="44" spans="1:28" s="60" customFormat="1" ht="43.5" x14ac:dyDescent="0.25">
      <c r="A44" s="19"/>
      <c r="B44" s="19">
        <v>1</v>
      </c>
      <c r="C44" s="291" t="s">
        <v>268</v>
      </c>
      <c r="D44" s="32">
        <f>'1 уровень'!E2570</f>
        <v>0</v>
      </c>
      <c r="E44" s="32">
        <f>'1 уровень'!F2570</f>
        <v>0</v>
      </c>
      <c r="F44" s="32">
        <f>'1 уровень'!G2570</f>
        <v>0</v>
      </c>
      <c r="G44" s="63" t="e">
        <f>'1 уровень'!H2570</f>
        <v>#DIV/0!</v>
      </c>
      <c r="H44" s="64">
        <f>'1 уровень'!I2570</f>
        <v>0</v>
      </c>
      <c r="I44" s="64">
        <f>'1 уровень'!J2570</f>
        <v>0</v>
      </c>
      <c r="J44" s="20">
        <f>'1 уровень'!K2570</f>
        <v>0</v>
      </c>
      <c r="K44" s="20">
        <f>'1 уровень'!L2570</f>
        <v>0</v>
      </c>
      <c r="L44" s="20">
        <f>'1 уровень'!M2570</f>
        <v>0</v>
      </c>
      <c r="M44" s="20">
        <f>'1 уровень'!N2570</f>
        <v>0</v>
      </c>
      <c r="N44" s="20">
        <f>'1 уровень'!O2570</f>
        <v>0</v>
      </c>
      <c r="O44" s="20">
        <f>'1 уровень'!P2570</f>
        <v>0</v>
      </c>
      <c r="P44" s="379">
        <f>'1 уровень'!Q2570</f>
        <v>0</v>
      </c>
      <c r="Q44" s="379">
        <f>'1 уровень'!R2570</f>
        <v>0</v>
      </c>
      <c r="R44" s="379">
        <f>'1 уровень'!S2570</f>
        <v>0</v>
      </c>
      <c r="S44" s="769">
        <f>'1 уровень'!T2570</f>
        <v>0</v>
      </c>
      <c r="T44" s="379">
        <f>'1 уровень'!U2570</f>
        <v>0</v>
      </c>
      <c r="U44" s="379">
        <f>'1 уровень'!V2570</f>
        <v>0</v>
      </c>
      <c r="V44" s="379">
        <f>'1 уровень'!W2570</f>
        <v>0</v>
      </c>
      <c r="W44" s="379">
        <f>'1 уровень'!X2570</f>
        <v>0</v>
      </c>
      <c r="X44" s="379">
        <f>'1 уровень'!Y2570</f>
        <v>0</v>
      </c>
      <c r="Y44" s="379">
        <f>'1 уровень'!Z2570</f>
        <v>0</v>
      </c>
      <c r="Z44" s="379">
        <f>'1 уровень'!AA2570</f>
        <v>0</v>
      </c>
      <c r="AA44" s="965">
        <f>'1 уровень'!Z2572</f>
        <v>0</v>
      </c>
      <c r="AB44" s="961">
        <f>'1 уровень'!AA2572</f>
        <v>0</v>
      </c>
    </row>
    <row r="45" spans="1:28" s="60" customFormat="1" ht="30" x14ac:dyDescent="0.25">
      <c r="A45" s="19"/>
      <c r="B45" s="19">
        <v>1</v>
      </c>
      <c r="C45" s="176" t="s">
        <v>679</v>
      </c>
      <c r="D45" s="31">
        <f>'1 уровень'!E2571</f>
        <v>0</v>
      </c>
      <c r="E45" s="31">
        <f>'1 уровень'!F2571</f>
        <v>0</v>
      </c>
      <c r="F45" s="31">
        <f>'1 уровень'!G2571</f>
        <v>0</v>
      </c>
      <c r="G45" s="63" t="e">
        <f>'1 уровень'!H2571</f>
        <v>#DIV/0!</v>
      </c>
      <c r="H45" s="64">
        <f>'1 уровень'!I2571</f>
        <v>0</v>
      </c>
      <c r="I45" s="64">
        <f>'1 уровень'!J2571</f>
        <v>0</v>
      </c>
      <c r="J45" s="20">
        <f>'1 уровень'!K2571</f>
        <v>0</v>
      </c>
      <c r="K45" s="20">
        <f>'1 уровень'!L2571</f>
        <v>0</v>
      </c>
      <c r="L45" s="20">
        <f>'1 уровень'!M2571</f>
        <v>0</v>
      </c>
      <c r="M45" s="20">
        <f>'1 уровень'!N2571</f>
        <v>0</v>
      </c>
      <c r="N45" s="20">
        <f>'1 уровень'!O2571</f>
        <v>0</v>
      </c>
      <c r="O45" s="20">
        <f>'1 уровень'!P2571</f>
        <v>0</v>
      </c>
      <c r="P45" s="379">
        <f>'1 уровень'!Q2571</f>
        <v>0</v>
      </c>
      <c r="Q45" s="379">
        <f>'1 уровень'!R2571</f>
        <v>0</v>
      </c>
      <c r="R45" s="379">
        <f>'1 уровень'!S2571</f>
        <v>0</v>
      </c>
      <c r="S45" s="769">
        <f>'1 уровень'!T2571</f>
        <v>0</v>
      </c>
      <c r="T45" s="379">
        <f>'1 уровень'!U2571</f>
        <v>0</v>
      </c>
      <c r="U45" s="379">
        <f>'1 уровень'!V2571</f>
        <v>0</v>
      </c>
      <c r="V45" s="379">
        <f>'1 уровень'!W2571</f>
        <v>0</v>
      </c>
      <c r="W45" s="379">
        <f>'1 уровень'!X2571</f>
        <v>0</v>
      </c>
      <c r="X45" s="379">
        <f>'1 уровень'!Y2571</f>
        <v>0</v>
      </c>
      <c r="Y45" s="379">
        <f>'1 уровень'!Z2571</f>
        <v>0</v>
      </c>
      <c r="Z45" s="379">
        <f>'1 уровень'!AA2571</f>
        <v>0</v>
      </c>
      <c r="AA45" s="965">
        <f>'1 уровень'!Z2573</f>
        <v>0</v>
      </c>
      <c r="AB45" s="961">
        <f>'1 уровень'!AA2573</f>
        <v>0</v>
      </c>
    </row>
    <row r="46" spans="1:28" s="60" customFormat="1" ht="60" x14ac:dyDescent="0.25">
      <c r="A46" s="19"/>
      <c r="B46" s="19">
        <v>1</v>
      </c>
      <c r="C46" s="176" t="s">
        <v>680</v>
      </c>
      <c r="D46" s="31">
        <f>'1 уровень'!E2572</f>
        <v>0</v>
      </c>
      <c r="E46" s="31">
        <f>'1 уровень'!F2572</f>
        <v>0</v>
      </c>
      <c r="F46" s="31">
        <f>'1 уровень'!G2572</f>
        <v>0</v>
      </c>
      <c r="G46" s="65" t="e">
        <f>'1 уровень'!H2572</f>
        <v>#DIV/0!</v>
      </c>
      <c r="H46" s="64">
        <f>'1 уровень'!I2572</f>
        <v>0</v>
      </c>
      <c r="I46" s="64">
        <f>'1 уровень'!J2572</f>
        <v>0</v>
      </c>
      <c r="J46" s="20">
        <f>'1 уровень'!K2572</f>
        <v>0</v>
      </c>
      <c r="K46" s="20">
        <f>'1 уровень'!L2572</f>
        <v>0</v>
      </c>
      <c r="L46" s="20">
        <f>'1 уровень'!M2572</f>
        <v>0</v>
      </c>
      <c r="M46" s="20">
        <f>'1 уровень'!N2572</f>
        <v>0</v>
      </c>
      <c r="N46" s="20">
        <f>'1 уровень'!O2572</f>
        <v>0</v>
      </c>
      <c r="O46" s="20">
        <f>'1 уровень'!P2572</f>
        <v>0</v>
      </c>
      <c r="P46" s="379">
        <f>'1 уровень'!Q2572</f>
        <v>0</v>
      </c>
      <c r="Q46" s="379">
        <f>'1 уровень'!R2572</f>
        <v>0</v>
      </c>
      <c r="R46" s="379">
        <f>'1 уровень'!S2572</f>
        <v>0</v>
      </c>
      <c r="S46" s="769">
        <f>'1 уровень'!T2572</f>
        <v>0</v>
      </c>
      <c r="T46" s="379">
        <f>'1 уровень'!U2572</f>
        <v>0</v>
      </c>
      <c r="U46" s="379">
        <f>'1 уровень'!V2572</f>
        <v>0</v>
      </c>
      <c r="V46" s="379">
        <f>'1 уровень'!W2572</f>
        <v>0</v>
      </c>
      <c r="W46" s="379">
        <f>'1 уровень'!X2572</f>
        <v>0</v>
      </c>
      <c r="X46" s="379">
        <f>'1 уровень'!Y2572</f>
        <v>0</v>
      </c>
      <c r="Y46" s="379">
        <f>'1 уровень'!Z2572</f>
        <v>0</v>
      </c>
      <c r="Z46" s="379">
        <f>'1 уровень'!AA2572</f>
        <v>0</v>
      </c>
      <c r="AA46" s="965">
        <f>'1 уровень'!Z2574</f>
        <v>0</v>
      </c>
      <c r="AB46" s="961">
        <f>'1 уровень'!AA2574</f>
        <v>0</v>
      </c>
    </row>
    <row r="47" spans="1:28" s="60" customFormat="1" ht="45" x14ac:dyDescent="0.25">
      <c r="A47" s="19"/>
      <c r="B47" s="19">
        <v>1</v>
      </c>
      <c r="C47" s="176" t="s">
        <v>681</v>
      </c>
      <c r="D47" s="32">
        <f>'1 уровень'!E2573</f>
        <v>0</v>
      </c>
      <c r="E47" s="32">
        <f>'1 уровень'!F2573</f>
        <v>0</v>
      </c>
      <c r="F47" s="32">
        <f>'1 уровень'!G2573</f>
        <v>0</v>
      </c>
      <c r="G47" s="63" t="e">
        <f>'1 уровень'!H2573</f>
        <v>#DIV/0!</v>
      </c>
      <c r="H47" s="64">
        <f>'1 уровень'!I2573</f>
        <v>0</v>
      </c>
      <c r="I47" s="64">
        <f>'1 уровень'!J2573</f>
        <v>0</v>
      </c>
      <c r="J47" s="20">
        <f>'1 уровень'!K2573</f>
        <v>0</v>
      </c>
      <c r="K47" s="20">
        <f>'1 уровень'!L2573</f>
        <v>0</v>
      </c>
      <c r="L47" s="20">
        <f>'1 уровень'!M2573</f>
        <v>0</v>
      </c>
      <c r="M47" s="20">
        <f>'1 уровень'!N2573</f>
        <v>0</v>
      </c>
      <c r="N47" s="20">
        <f>'1 уровень'!O2573</f>
        <v>0</v>
      </c>
      <c r="O47" s="20">
        <f>'1 уровень'!P2573</f>
        <v>0</v>
      </c>
      <c r="P47" s="379">
        <f>'1 уровень'!Q2573</f>
        <v>0</v>
      </c>
      <c r="Q47" s="379">
        <f>'1 уровень'!R2573</f>
        <v>0</v>
      </c>
      <c r="R47" s="379">
        <f>'1 уровень'!S2573</f>
        <v>0</v>
      </c>
      <c r="S47" s="769">
        <f>'1 уровень'!T2573</f>
        <v>0</v>
      </c>
      <c r="T47" s="379">
        <f>'1 уровень'!U2573</f>
        <v>0</v>
      </c>
      <c r="U47" s="379">
        <f>'1 уровень'!V2573</f>
        <v>0</v>
      </c>
      <c r="V47" s="379">
        <f>'1 уровень'!W2573</f>
        <v>0</v>
      </c>
      <c r="W47" s="379">
        <f>'1 уровень'!X2573</f>
        <v>0</v>
      </c>
      <c r="X47" s="379">
        <f>'1 уровень'!Y2573</f>
        <v>0</v>
      </c>
      <c r="Y47" s="379">
        <f>'1 уровень'!Z2573</f>
        <v>0</v>
      </c>
      <c r="Z47" s="379">
        <f>'1 уровень'!AA2573</f>
        <v>0</v>
      </c>
      <c r="AA47" s="964">
        <f>'1 уровень'!Z2575</f>
        <v>0</v>
      </c>
      <c r="AB47" s="961">
        <f>'1 уровень'!AA2575</f>
        <v>0</v>
      </c>
    </row>
    <row r="48" spans="1:28" s="60" customFormat="1" ht="29.25" x14ac:dyDescent="0.25">
      <c r="A48" s="19"/>
      <c r="B48" s="19"/>
      <c r="C48" s="291" t="s">
        <v>304</v>
      </c>
      <c r="D48" s="32">
        <f>'1 уровень'!E2574</f>
        <v>0</v>
      </c>
      <c r="E48" s="32">
        <f>'1 уровень'!F2574</f>
        <v>0</v>
      </c>
      <c r="F48" s="32">
        <f>'1 уровень'!G2574</f>
        <v>54.452500000000001</v>
      </c>
      <c r="G48" s="63" t="e">
        <f>'1 уровень'!H2574</f>
        <v>#DIV/0!</v>
      </c>
      <c r="H48" s="64">
        <f>'1 уровень'!I2574</f>
        <v>0</v>
      </c>
      <c r="I48" s="64">
        <f>'1 уровень'!J2574</f>
        <v>0</v>
      </c>
      <c r="J48" s="20">
        <f>'1 уровень'!K2574</f>
        <v>0</v>
      </c>
      <c r="K48" s="20">
        <f>'1 уровень'!L2574</f>
        <v>0</v>
      </c>
      <c r="L48" s="20">
        <f>'1 уровень'!M2574</f>
        <v>0</v>
      </c>
      <c r="M48" s="20">
        <f>'1 уровень'!N2574</f>
        <v>0</v>
      </c>
      <c r="N48" s="20">
        <f>'1 уровень'!O2574</f>
        <v>0</v>
      </c>
      <c r="O48" s="20">
        <f>'1 уровень'!P2574</f>
        <v>0</v>
      </c>
      <c r="P48" s="379">
        <f>'1 уровень'!Q2574</f>
        <v>0</v>
      </c>
      <c r="Q48" s="379">
        <f>'1 уровень'!R2574</f>
        <v>0</v>
      </c>
      <c r="R48" s="379">
        <f>'1 уровень'!S2574</f>
        <v>102.35717999999999</v>
      </c>
      <c r="S48" s="769">
        <f>'1 уровень'!T2574</f>
        <v>0</v>
      </c>
      <c r="T48" s="379">
        <f>'1 уровень'!U2574</f>
        <v>0</v>
      </c>
      <c r="U48" s="379">
        <f>'1 уровень'!V2574</f>
        <v>0</v>
      </c>
      <c r="V48" s="379">
        <f>'1 уровень'!W2574</f>
        <v>0</v>
      </c>
      <c r="W48" s="379">
        <f>'1 уровень'!X2574</f>
        <v>0</v>
      </c>
      <c r="X48" s="379">
        <f>'1 уровень'!Y2574</f>
        <v>102.35717999999999</v>
      </c>
      <c r="Y48" s="379">
        <f>'1 уровень'!Z2574</f>
        <v>0</v>
      </c>
      <c r="Z48" s="379">
        <f>'1 уровень'!AA2574</f>
        <v>0</v>
      </c>
      <c r="AA48" s="964"/>
      <c r="AB48" s="961"/>
    </row>
    <row r="49" spans="1:28" s="60" customFormat="1" x14ac:dyDescent="0.25">
      <c r="A49" s="19"/>
      <c r="B49" s="19">
        <v>1</v>
      </c>
      <c r="C49" s="176" t="s">
        <v>297</v>
      </c>
      <c r="D49" s="31">
        <f>'1 уровень'!E2575</f>
        <v>0</v>
      </c>
      <c r="E49" s="31">
        <f>'1 уровень'!F2575</f>
        <v>0</v>
      </c>
      <c r="F49" s="31">
        <f>'1 уровень'!G2575</f>
        <v>0</v>
      </c>
      <c r="G49" s="63" t="e">
        <f>'1 уровень'!H2575</f>
        <v>#DIV/0!</v>
      </c>
      <c r="H49" s="64">
        <f>'1 уровень'!I2575</f>
        <v>0</v>
      </c>
      <c r="I49" s="64">
        <f>'1 уровень'!J2575</f>
        <v>0</v>
      </c>
      <c r="J49" s="20">
        <f>'1 уровень'!K2575</f>
        <v>0</v>
      </c>
      <c r="K49" s="20">
        <f>'1 уровень'!L2575</f>
        <v>0</v>
      </c>
      <c r="L49" s="20">
        <f>'1 уровень'!M2575</f>
        <v>0</v>
      </c>
      <c r="M49" s="20">
        <f>'1 уровень'!N2575</f>
        <v>0</v>
      </c>
      <c r="N49" s="20">
        <f>'1 уровень'!O2575</f>
        <v>0</v>
      </c>
      <c r="O49" s="20">
        <f>'1 уровень'!P2575</f>
        <v>0</v>
      </c>
      <c r="P49" s="379">
        <f>'1 уровень'!Q2575</f>
        <v>0</v>
      </c>
      <c r="Q49" s="379">
        <f>'1 уровень'!R2575</f>
        <v>0</v>
      </c>
      <c r="R49" s="379">
        <f>'1 уровень'!S2575</f>
        <v>0</v>
      </c>
      <c r="S49" s="769">
        <f>'1 уровень'!T2575</f>
        <v>0</v>
      </c>
      <c r="T49" s="379">
        <f>'1 уровень'!U2575</f>
        <v>0</v>
      </c>
      <c r="U49" s="379">
        <f>'1 уровень'!V2575</f>
        <v>0</v>
      </c>
      <c r="V49" s="379">
        <f>'1 уровень'!W2575</f>
        <v>0</v>
      </c>
      <c r="W49" s="379">
        <f>'1 уровень'!X2575</f>
        <v>0</v>
      </c>
      <c r="X49" s="379">
        <f>'1 уровень'!Y2575</f>
        <v>0</v>
      </c>
      <c r="Y49" s="379">
        <f>'1 уровень'!Z2575</f>
        <v>0</v>
      </c>
      <c r="Z49" s="379">
        <f>'1 уровень'!AA2575</f>
        <v>0</v>
      </c>
      <c r="AA49" s="965">
        <f>'1 уровень'!Z2577</f>
        <v>0</v>
      </c>
      <c r="AB49" s="961">
        <f>'1 уровень'!AA2577</f>
        <v>0</v>
      </c>
    </row>
    <row r="50" spans="1:28" s="60" customFormat="1" ht="30" x14ac:dyDescent="0.25">
      <c r="A50" s="19"/>
      <c r="B50" s="19">
        <v>1</v>
      </c>
      <c r="C50" s="176" t="s">
        <v>652</v>
      </c>
      <c r="D50" s="31">
        <f>'1 уровень'!E2576</f>
        <v>0</v>
      </c>
      <c r="E50" s="31">
        <f>'1 уровень'!F2576</f>
        <v>0</v>
      </c>
      <c r="F50" s="31">
        <f>'1 уровень'!G2576</f>
        <v>0</v>
      </c>
      <c r="G50" s="63" t="e">
        <f>'1 уровень'!H2576</f>
        <v>#DIV/0!</v>
      </c>
      <c r="H50" s="64">
        <f>'1 уровень'!I2576</f>
        <v>0</v>
      </c>
      <c r="I50" s="64">
        <f>'1 уровень'!J2576</f>
        <v>0</v>
      </c>
      <c r="J50" s="20">
        <f>'1 уровень'!K2576</f>
        <v>0</v>
      </c>
      <c r="K50" s="20">
        <f>'1 уровень'!L2576</f>
        <v>0</v>
      </c>
      <c r="L50" s="20">
        <f>'1 уровень'!M2576</f>
        <v>0</v>
      </c>
      <c r="M50" s="20">
        <f>'1 уровень'!N2576</f>
        <v>0</v>
      </c>
      <c r="N50" s="20">
        <f>'1 уровень'!O2576</f>
        <v>0</v>
      </c>
      <c r="O50" s="20">
        <f>'1 уровень'!P2576</f>
        <v>0</v>
      </c>
      <c r="P50" s="379">
        <f>'1 уровень'!Q2576</f>
        <v>0</v>
      </c>
      <c r="Q50" s="379">
        <f>'1 уровень'!R2576</f>
        <v>0</v>
      </c>
      <c r="R50" s="379">
        <f>'1 уровень'!S2576</f>
        <v>0</v>
      </c>
      <c r="S50" s="769">
        <f>'1 уровень'!T2576</f>
        <v>0</v>
      </c>
      <c r="T50" s="379">
        <f>'1 уровень'!U2576</f>
        <v>0</v>
      </c>
      <c r="U50" s="379">
        <f>'1 уровень'!V2576</f>
        <v>0</v>
      </c>
      <c r="V50" s="379">
        <f>'1 уровень'!W2576</f>
        <v>0</v>
      </c>
      <c r="W50" s="379">
        <f>'1 уровень'!X2576</f>
        <v>0</v>
      </c>
      <c r="X50" s="379">
        <f>'1 уровень'!Y2576</f>
        <v>0</v>
      </c>
      <c r="Y50" s="379">
        <f>'1 уровень'!Z2576</f>
        <v>0</v>
      </c>
      <c r="Z50" s="379">
        <f>'1 уровень'!AA2576</f>
        <v>0</v>
      </c>
      <c r="AA50" s="965">
        <f>'1 уровень'!Z2578</f>
        <v>0</v>
      </c>
      <c r="AB50" s="961">
        <f>'1 уровень'!AA2578</f>
        <v>0</v>
      </c>
    </row>
    <row r="51" spans="1:28" s="60" customFormat="1" ht="30" x14ac:dyDescent="0.25">
      <c r="A51" s="19"/>
      <c r="B51" s="19">
        <v>1</v>
      </c>
      <c r="C51" s="176" t="s">
        <v>423</v>
      </c>
      <c r="D51" s="31">
        <f>'1 уровень'!E2577</f>
        <v>0</v>
      </c>
      <c r="E51" s="31">
        <f>'1 уровень'!F2577</f>
        <v>0</v>
      </c>
      <c r="F51" s="31">
        <f>'1 уровень'!G2577</f>
        <v>54.452500000000001</v>
      </c>
      <c r="G51" s="63" t="e">
        <f>'1 уровень'!H2577</f>
        <v>#DIV/0!</v>
      </c>
      <c r="H51" s="64">
        <f>'1 уровень'!I2577</f>
        <v>0</v>
      </c>
      <c r="I51" s="64">
        <f>'1 уровень'!J2577</f>
        <v>0</v>
      </c>
      <c r="J51" s="20">
        <f>'1 уровень'!K2577</f>
        <v>0</v>
      </c>
      <c r="K51" s="20">
        <f>'1 уровень'!L2577</f>
        <v>0</v>
      </c>
      <c r="L51" s="20">
        <f>'1 уровень'!M2577</f>
        <v>0</v>
      </c>
      <c r="M51" s="20">
        <f>'1 уровень'!N2577</f>
        <v>0</v>
      </c>
      <c r="N51" s="20">
        <f>'1 уровень'!O2577</f>
        <v>0</v>
      </c>
      <c r="O51" s="20">
        <f>'1 уровень'!P2577</f>
        <v>0</v>
      </c>
      <c r="P51" s="379">
        <f>'1 уровень'!Q2577</f>
        <v>0</v>
      </c>
      <c r="Q51" s="379">
        <f>'1 уровень'!R2577</f>
        <v>0</v>
      </c>
      <c r="R51" s="379">
        <f>'1 уровень'!S2577</f>
        <v>0</v>
      </c>
      <c r="S51" s="769">
        <f>'1 уровень'!T2577</f>
        <v>0</v>
      </c>
      <c r="T51" s="379">
        <f>'1 уровень'!U2577</f>
        <v>0</v>
      </c>
      <c r="U51" s="379">
        <f>'1 уровень'!V2577</f>
        <v>0</v>
      </c>
      <c r="V51" s="379">
        <f>'1 уровень'!W2577</f>
        <v>0</v>
      </c>
      <c r="W51" s="379">
        <f>'1 уровень'!X2577</f>
        <v>0</v>
      </c>
      <c r="X51" s="379">
        <f>'1 уровень'!Y2577</f>
        <v>0</v>
      </c>
      <c r="Y51" s="379">
        <f>'1 уровень'!Z2577</f>
        <v>0</v>
      </c>
      <c r="Z51" s="379">
        <f>'1 уровень'!AA2577</f>
        <v>0</v>
      </c>
      <c r="AA51" s="965">
        <f>'1 уровень'!Z2579</f>
        <v>0</v>
      </c>
      <c r="AB51" s="961">
        <f>'1 уровень'!AA2579</f>
        <v>0</v>
      </c>
    </row>
    <row r="52" spans="1:28" s="60" customFormat="1" x14ac:dyDescent="0.25">
      <c r="A52" s="19"/>
      <c r="B52" s="19">
        <v>1</v>
      </c>
      <c r="C52" s="176" t="s">
        <v>424</v>
      </c>
      <c r="D52" s="31">
        <f>'1 уровень'!E2578</f>
        <v>0</v>
      </c>
      <c r="E52" s="31">
        <f>'1 уровень'!F2578</f>
        <v>0</v>
      </c>
      <c r="F52" s="31">
        <f>'1 уровень'!G2578</f>
        <v>14</v>
      </c>
      <c r="G52" s="63" t="e">
        <f>'1 уровень'!H2578</f>
        <v>#DIV/0!</v>
      </c>
      <c r="H52" s="31">
        <f>'1 уровень'!I2578</f>
        <v>0</v>
      </c>
      <c r="I52" s="64">
        <f>'1 уровень'!J2578</f>
        <v>0</v>
      </c>
      <c r="J52" s="20">
        <f>'1 уровень'!K2578</f>
        <v>0</v>
      </c>
      <c r="K52" s="20">
        <f>'1 уровень'!L2578</f>
        <v>0</v>
      </c>
      <c r="L52" s="20">
        <f>'1 уровень'!M2578</f>
        <v>0</v>
      </c>
      <c r="M52" s="20">
        <f>'1 уровень'!N2578</f>
        <v>0</v>
      </c>
      <c r="N52" s="20">
        <f>'1 уровень'!O2578</f>
        <v>0</v>
      </c>
      <c r="O52" s="20">
        <f>'1 уровень'!P2578</f>
        <v>0</v>
      </c>
      <c r="P52" s="379">
        <f>'1 уровень'!Q2578</f>
        <v>0</v>
      </c>
      <c r="Q52" s="379">
        <f>'1 уровень'!R2578</f>
        <v>0</v>
      </c>
      <c r="R52" s="379">
        <f>'1 уровень'!S2578</f>
        <v>0</v>
      </c>
      <c r="S52" s="769">
        <f>'1 уровень'!T2578</f>
        <v>0</v>
      </c>
      <c r="T52" s="379">
        <f>'1 уровень'!U2578</f>
        <v>0</v>
      </c>
      <c r="U52" s="379">
        <f>'1 уровень'!V2578</f>
        <v>0</v>
      </c>
      <c r="V52" s="379">
        <f>'1 уровень'!W2578</f>
        <v>0</v>
      </c>
      <c r="W52" s="379">
        <f>'1 уровень'!X2578</f>
        <v>0</v>
      </c>
      <c r="X52" s="379">
        <f>'1 уровень'!Y2578</f>
        <v>0</v>
      </c>
      <c r="Y52" s="379">
        <f>'1 уровень'!Z2578</f>
        <v>0</v>
      </c>
      <c r="Z52" s="379">
        <f>'1 уровень'!AA2578</f>
        <v>0</v>
      </c>
      <c r="AA52" s="965">
        <f>'1 уровень'!Z2580</f>
        <v>0</v>
      </c>
      <c r="AB52" s="961">
        <f>'1 уровень'!AA2580</f>
        <v>0</v>
      </c>
    </row>
    <row r="53" spans="1:28" s="60" customFormat="1" ht="30" x14ac:dyDescent="0.25">
      <c r="A53" s="19"/>
      <c r="B53" s="19"/>
      <c r="C53" s="176" t="s">
        <v>425</v>
      </c>
      <c r="D53" s="31">
        <f>'1 уровень'!E2579</f>
        <v>0</v>
      </c>
      <c r="E53" s="31">
        <f>'1 уровень'!F2579</f>
        <v>0</v>
      </c>
      <c r="F53" s="31">
        <f>'1 уровень'!G2579</f>
        <v>53.809999999999995</v>
      </c>
      <c r="G53" s="63" t="e">
        <f>'1 уровень'!H2579</f>
        <v>#DIV/0!</v>
      </c>
      <c r="H53" s="31">
        <f>'1 уровень'!I2579</f>
        <v>0</v>
      </c>
      <c r="I53" s="64">
        <f>'1 уровень'!J2579</f>
        <v>0</v>
      </c>
      <c r="J53" s="20">
        <f>'1 уровень'!K2579</f>
        <v>0</v>
      </c>
      <c r="K53" s="20">
        <f>'1 уровень'!L2579</f>
        <v>0</v>
      </c>
      <c r="L53" s="20">
        <f>'1 уровень'!M2579</f>
        <v>0</v>
      </c>
      <c r="M53" s="20">
        <f>'1 уровень'!N2579</f>
        <v>0</v>
      </c>
      <c r="N53" s="20">
        <f>'1 уровень'!O2579</f>
        <v>0</v>
      </c>
      <c r="O53" s="20">
        <f>'1 уровень'!P2579</f>
        <v>0</v>
      </c>
      <c r="P53" s="379">
        <f>'1 уровень'!Q2579</f>
        <v>0</v>
      </c>
      <c r="Q53" s="379">
        <f>'1 уровень'!R2579</f>
        <v>0</v>
      </c>
      <c r="R53" s="379">
        <f>'1 уровень'!S2579</f>
        <v>0</v>
      </c>
      <c r="S53" s="769">
        <f>'1 уровень'!T2579</f>
        <v>0</v>
      </c>
      <c r="T53" s="379">
        <f>'1 уровень'!U2579</f>
        <v>0</v>
      </c>
      <c r="U53" s="379">
        <f>'1 уровень'!V2579</f>
        <v>0</v>
      </c>
      <c r="V53" s="379">
        <f>'1 уровень'!W2579</f>
        <v>0</v>
      </c>
      <c r="W53" s="379">
        <f>'1 уровень'!X2579</f>
        <v>0</v>
      </c>
      <c r="X53" s="379">
        <f>'1 уровень'!Y2579</f>
        <v>0</v>
      </c>
      <c r="Y53" s="379">
        <f>'1 уровень'!Z2579</f>
        <v>0</v>
      </c>
      <c r="Z53" s="379">
        <f>'1 уровень'!AA2579</f>
        <v>0</v>
      </c>
      <c r="AA53" s="965"/>
      <c r="AB53" s="961"/>
    </row>
    <row r="54" spans="1:28" s="60" customFormat="1" ht="60" x14ac:dyDescent="0.25">
      <c r="A54" s="19"/>
      <c r="B54" s="19"/>
      <c r="C54" s="176" t="s">
        <v>426</v>
      </c>
      <c r="D54" s="31">
        <f>'1 уровень'!E2580</f>
        <v>0</v>
      </c>
      <c r="E54" s="31">
        <f>'1 уровень'!F2580</f>
        <v>0</v>
      </c>
      <c r="F54" s="31">
        <f>'1 уровень'!G2580</f>
        <v>27</v>
      </c>
      <c r="G54" s="63" t="e">
        <f>'1 уровень'!H2580</f>
        <v>#DIV/0!</v>
      </c>
      <c r="H54" s="31">
        <f>'1 уровень'!I2580</f>
        <v>0</v>
      </c>
      <c r="I54" s="64">
        <f>'1 уровень'!J2580</f>
        <v>0</v>
      </c>
      <c r="J54" s="20">
        <f>'1 уровень'!K2580</f>
        <v>0</v>
      </c>
      <c r="K54" s="20">
        <f>'1 уровень'!L2580</f>
        <v>0</v>
      </c>
      <c r="L54" s="20">
        <f>'1 уровень'!M2580</f>
        <v>0</v>
      </c>
      <c r="M54" s="20">
        <f>'1 уровень'!N2580</f>
        <v>0</v>
      </c>
      <c r="N54" s="20">
        <f>'1 уровень'!O2580</f>
        <v>0</v>
      </c>
      <c r="O54" s="20">
        <f>'1 уровень'!P2580</f>
        <v>0</v>
      </c>
      <c r="P54" s="379">
        <f>'1 уровень'!Q2580</f>
        <v>0</v>
      </c>
      <c r="Q54" s="379">
        <f>'1 уровень'!R2580</f>
        <v>0</v>
      </c>
      <c r="R54" s="379">
        <f>'1 уровень'!S2580</f>
        <v>0</v>
      </c>
      <c r="S54" s="769">
        <f>'1 уровень'!T2580</f>
        <v>0</v>
      </c>
      <c r="T54" s="379">
        <f>'1 уровень'!U2580</f>
        <v>0</v>
      </c>
      <c r="U54" s="379">
        <f>'1 уровень'!V2580</f>
        <v>0</v>
      </c>
      <c r="V54" s="379">
        <f>'1 уровень'!W2580</f>
        <v>0</v>
      </c>
      <c r="W54" s="379">
        <f>'1 уровень'!X2580</f>
        <v>0</v>
      </c>
      <c r="X54" s="379">
        <f>'1 уровень'!Y2580</f>
        <v>0</v>
      </c>
      <c r="Y54" s="379">
        <f>'1 уровень'!Z2580</f>
        <v>0</v>
      </c>
      <c r="Z54" s="379">
        <f>'1 уровень'!AA2580</f>
        <v>0</v>
      </c>
      <c r="AA54" s="965"/>
      <c r="AB54" s="961"/>
    </row>
    <row r="55" spans="1:28" s="60" customFormat="1" ht="60" x14ac:dyDescent="0.25">
      <c r="A55" s="19"/>
      <c r="B55" s="19">
        <v>1</v>
      </c>
      <c r="C55" s="176" t="s">
        <v>427</v>
      </c>
      <c r="D55" s="31">
        <f>'1 уровень'!E2581</f>
        <v>0</v>
      </c>
      <c r="E55" s="31">
        <f>'1 уровень'!F2581</f>
        <v>0</v>
      </c>
      <c r="F55" s="31">
        <f>'1 уровень'!G2581</f>
        <v>0</v>
      </c>
      <c r="G55" s="63">
        <f>'1 уровень'!H2581</f>
        <v>0</v>
      </c>
      <c r="H55" s="64">
        <f>'1 уровень'!I2581</f>
        <v>0</v>
      </c>
      <c r="I55" s="64">
        <f>'1 уровень'!J2581</f>
        <v>0</v>
      </c>
      <c r="J55" s="20">
        <f>'1 уровень'!K2581</f>
        <v>0</v>
      </c>
      <c r="K55" s="20">
        <f>'1 уровень'!L2581</f>
        <v>0</v>
      </c>
      <c r="L55" s="20">
        <f>'1 уровень'!M2581</f>
        <v>0</v>
      </c>
      <c r="M55" s="20">
        <f>'1 уровень'!N2581</f>
        <v>0</v>
      </c>
      <c r="N55" s="20">
        <f>'1 уровень'!O2581</f>
        <v>0</v>
      </c>
      <c r="O55" s="20">
        <f>'1 уровень'!P2581</f>
        <v>0</v>
      </c>
      <c r="P55" s="379">
        <f>'1 уровень'!Q2581</f>
        <v>0</v>
      </c>
      <c r="Q55" s="379">
        <f>'1 уровень'!R2581</f>
        <v>0</v>
      </c>
      <c r="R55" s="379">
        <f>'1 уровень'!S2581</f>
        <v>0</v>
      </c>
      <c r="S55" s="769">
        <f>'1 уровень'!T2581</f>
        <v>0</v>
      </c>
      <c r="T55" s="379">
        <f>'1 уровень'!U2581</f>
        <v>0</v>
      </c>
      <c r="U55" s="379">
        <f>'1 уровень'!V2581</f>
        <v>0</v>
      </c>
      <c r="V55" s="379">
        <f>'1 уровень'!W2581</f>
        <v>0</v>
      </c>
      <c r="W55" s="379">
        <f>'1 уровень'!X2581</f>
        <v>0</v>
      </c>
      <c r="X55" s="379">
        <f>'1 уровень'!Y2581</f>
        <v>0</v>
      </c>
      <c r="Y55" s="379">
        <f>'1 уровень'!Z2581</f>
        <v>0</v>
      </c>
      <c r="Z55" s="379">
        <f>'1 уровень'!AA2581</f>
        <v>0</v>
      </c>
      <c r="AA55" s="965">
        <f>'1 уровень'!Z2581</f>
        <v>0</v>
      </c>
      <c r="AB55" s="961">
        <f>'1 уровень'!AA2581</f>
        <v>0</v>
      </c>
    </row>
    <row r="56" spans="1:28" s="60" customFormat="1" ht="45" x14ac:dyDescent="0.25">
      <c r="A56" s="19"/>
      <c r="B56" s="19">
        <v>1</v>
      </c>
      <c r="C56" s="176" t="s">
        <v>428</v>
      </c>
      <c r="D56" s="31">
        <f>'1 уровень'!E2582</f>
        <v>0</v>
      </c>
      <c r="E56" s="31">
        <f>'1 уровень'!F2582</f>
        <v>0</v>
      </c>
      <c r="F56" s="31">
        <f>'1 уровень'!G2582</f>
        <v>0</v>
      </c>
      <c r="G56" s="63" t="e">
        <f>'1 уровень'!H2582</f>
        <v>#DIV/0!</v>
      </c>
      <c r="H56" s="64">
        <f>'1 уровень'!I2582</f>
        <v>0</v>
      </c>
      <c r="I56" s="64">
        <f>'1 уровень'!J2582</f>
        <v>0</v>
      </c>
      <c r="J56" s="20">
        <f>'1 уровень'!K2582</f>
        <v>0</v>
      </c>
      <c r="K56" s="20">
        <f>'1 уровень'!L2582</f>
        <v>0</v>
      </c>
      <c r="L56" s="20">
        <f>'1 уровень'!M2582</f>
        <v>0</v>
      </c>
      <c r="M56" s="20">
        <f>'1 уровень'!N2582</f>
        <v>0</v>
      </c>
      <c r="N56" s="20">
        <f>'1 уровень'!O2582</f>
        <v>0</v>
      </c>
      <c r="O56" s="20">
        <f>'1 уровень'!P2582</f>
        <v>0</v>
      </c>
      <c r="P56" s="379">
        <f>'1 уровень'!Q2582</f>
        <v>0</v>
      </c>
      <c r="Q56" s="379">
        <f>'1 уровень'!R2582</f>
        <v>0</v>
      </c>
      <c r="R56" s="379">
        <f>'1 уровень'!S2582</f>
        <v>0</v>
      </c>
      <c r="S56" s="769">
        <f>'1 уровень'!T2582</f>
        <v>0</v>
      </c>
      <c r="T56" s="379">
        <f>'1 уровень'!U2582</f>
        <v>0</v>
      </c>
      <c r="U56" s="379">
        <f>'1 уровень'!V2582</f>
        <v>0</v>
      </c>
      <c r="V56" s="379">
        <f>'1 уровень'!W2582</f>
        <v>0</v>
      </c>
      <c r="W56" s="379">
        <f>'1 уровень'!X2582</f>
        <v>0</v>
      </c>
      <c r="X56" s="379">
        <f>'1 уровень'!Y2582</f>
        <v>0</v>
      </c>
      <c r="Y56" s="379">
        <f>'1 уровень'!Z2582</f>
        <v>0</v>
      </c>
      <c r="Z56" s="379">
        <f>'1 уровень'!AA2582</f>
        <v>0</v>
      </c>
      <c r="AA56" s="965">
        <f>'1 уровень'!Z2582</f>
        <v>0</v>
      </c>
      <c r="AB56" s="961">
        <f>'1 уровень'!AA2582</f>
        <v>0</v>
      </c>
    </row>
    <row r="57" spans="1:28" s="60" customFormat="1" ht="45" x14ac:dyDescent="0.25">
      <c r="A57" s="19"/>
      <c r="B57" s="19">
        <v>1</v>
      </c>
      <c r="C57" s="176" t="s">
        <v>647</v>
      </c>
      <c r="D57" s="31">
        <f>'1 уровень'!E2583</f>
        <v>0</v>
      </c>
      <c r="E57" s="31">
        <f>'1 уровень'!F2583</f>
        <v>0</v>
      </c>
      <c r="F57" s="31">
        <f>'1 уровень'!G2583</f>
        <v>0</v>
      </c>
      <c r="G57" s="63" t="e">
        <f>'1 уровень'!H2583</f>
        <v>#DIV/0!</v>
      </c>
      <c r="H57" s="64">
        <f>'1 уровень'!I2583</f>
        <v>0</v>
      </c>
      <c r="I57" s="64">
        <f>'1 уровень'!J2583</f>
        <v>0</v>
      </c>
      <c r="J57" s="20">
        <f>'1 уровень'!K2583</f>
        <v>0</v>
      </c>
      <c r="K57" s="20">
        <f>'1 уровень'!L2583</f>
        <v>0</v>
      </c>
      <c r="L57" s="20">
        <f>'1 уровень'!M2583</f>
        <v>0</v>
      </c>
      <c r="M57" s="20">
        <f>'1 уровень'!N2583</f>
        <v>0</v>
      </c>
      <c r="N57" s="20">
        <f>'1 уровень'!O2583</f>
        <v>0</v>
      </c>
      <c r="O57" s="20">
        <f>'1 уровень'!P2583</f>
        <v>0</v>
      </c>
      <c r="P57" s="379">
        <f>'1 уровень'!Q2583</f>
        <v>0</v>
      </c>
      <c r="Q57" s="379">
        <f>'1 уровень'!R2583</f>
        <v>0</v>
      </c>
      <c r="R57" s="379">
        <f>'1 уровень'!S2583</f>
        <v>0</v>
      </c>
      <c r="S57" s="769">
        <f>'1 уровень'!T2583</f>
        <v>0</v>
      </c>
      <c r="T57" s="379">
        <f>'1 уровень'!U2583</f>
        <v>0</v>
      </c>
      <c r="U57" s="379">
        <f>'1 уровень'!V2583</f>
        <v>0</v>
      </c>
      <c r="V57" s="379">
        <f>'1 уровень'!W2583</f>
        <v>0</v>
      </c>
      <c r="W57" s="379">
        <f>'1 уровень'!X2583</f>
        <v>0</v>
      </c>
      <c r="X57" s="379">
        <f>'1 уровень'!Y2583</f>
        <v>0</v>
      </c>
      <c r="Y57" s="379">
        <f>'1 уровень'!Z2583</f>
        <v>0</v>
      </c>
      <c r="Z57" s="379">
        <f>'1 уровень'!AA2583</f>
        <v>0</v>
      </c>
      <c r="AA57" s="965">
        <f>'1 уровень'!Z2583</f>
        <v>0</v>
      </c>
      <c r="AB57" s="961">
        <f>'1 уровень'!AA2583</f>
        <v>0</v>
      </c>
    </row>
    <row r="58" spans="1:28" s="60" customFormat="1" ht="30" x14ac:dyDescent="0.25">
      <c r="A58" s="19"/>
      <c r="B58" s="19"/>
      <c r="C58" s="176" t="s">
        <v>648</v>
      </c>
      <c r="D58" s="31">
        <f>'1 уровень'!E2584</f>
        <v>0</v>
      </c>
      <c r="E58" s="31">
        <f>'1 уровень'!F2584</f>
        <v>0</v>
      </c>
      <c r="F58" s="31">
        <f>'1 уровень'!G2584</f>
        <v>0</v>
      </c>
      <c r="G58" s="63" t="e">
        <f>'1 уровень'!H2584</f>
        <v>#DIV/0!</v>
      </c>
      <c r="H58" s="64">
        <f>'1 уровень'!I2584</f>
        <v>0</v>
      </c>
      <c r="I58" s="64">
        <f>'1 уровень'!J2584</f>
        <v>0</v>
      </c>
      <c r="J58" s="20">
        <f>'1 уровень'!K2584</f>
        <v>0</v>
      </c>
      <c r="K58" s="20">
        <f>'1 уровень'!L2584</f>
        <v>0</v>
      </c>
      <c r="L58" s="20">
        <f>'1 уровень'!M2584</f>
        <v>0</v>
      </c>
      <c r="M58" s="20">
        <f>'1 уровень'!N2584</f>
        <v>0</v>
      </c>
      <c r="N58" s="20">
        <f>'1 уровень'!O2584</f>
        <v>0</v>
      </c>
      <c r="O58" s="20">
        <f>'1 уровень'!P2584</f>
        <v>0</v>
      </c>
      <c r="P58" s="379">
        <f>'1 уровень'!Q2584</f>
        <v>0</v>
      </c>
      <c r="Q58" s="379">
        <f>'1 уровень'!R2584</f>
        <v>0</v>
      </c>
      <c r="R58" s="379">
        <f>'1 уровень'!S2584</f>
        <v>0</v>
      </c>
      <c r="S58" s="769">
        <f>'1 уровень'!T2584</f>
        <v>0</v>
      </c>
      <c r="T58" s="379">
        <f>'1 уровень'!U2584</f>
        <v>0</v>
      </c>
      <c r="U58" s="379">
        <f>'1 уровень'!V2584</f>
        <v>0</v>
      </c>
      <c r="V58" s="379">
        <f>'1 уровень'!W2584</f>
        <v>0</v>
      </c>
      <c r="W58" s="379">
        <f>'1 уровень'!X2584</f>
        <v>0</v>
      </c>
      <c r="X58" s="379">
        <f>'1 уровень'!Y2584</f>
        <v>0</v>
      </c>
      <c r="Y58" s="379">
        <f>'1 уровень'!Z2584</f>
        <v>0</v>
      </c>
      <c r="Z58" s="379">
        <f>'1 уровень'!AA2584</f>
        <v>0</v>
      </c>
      <c r="AA58" s="965"/>
      <c r="AB58" s="961"/>
    </row>
    <row r="59" spans="1:28" s="60" customFormat="1" ht="30" x14ac:dyDescent="0.25">
      <c r="A59" s="19"/>
      <c r="B59" s="19"/>
      <c r="C59" s="176" t="s">
        <v>649</v>
      </c>
      <c r="D59" s="31">
        <f>'1 уровень'!E2585</f>
        <v>0</v>
      </c>
      <c r="E59" s="31">
        <f>'1 уровень'!F2585</f>
        <v>0</v>
      </c>
      <c r="F59" s="31">
        <f>'1 уровень'!G2585</f>
        <v>0</v>
      </c>
      <c r="G59" s="63">
        <f>'1 уровень'!H2585</f>
        <v>0</v>
      </c>
      <c r="H59" s="64">
        <f>'1 уровень'!I2585</f>
        <v>0</v>
      </c>
      <c r="I59" s="64">
        <f>'1 уровень'!J2585</f>
        <v>0</v>
      </c>
      <c r="J59" s="20">
        <f>'1 уровень'!K2585</f>
        <v>0</v>
      </c>
      <c r="K59" s="20">
        <f>'1 уровень'!L2585</f>
        <v>0</v>
      </c>
      <c r="L59" s="20">
        <f>'1 уровень'!M2585</f>
        <v>0</v>
      </c>
      <c r="M59" s="20">
        <f>'1 уровень'!N2585</f>
        <v>0</v>
      </c>
      <c r="N59" s="20">
        <f>'1 уровень'!O2585</f>
        <v>0</v>
      </c>
      <c r="O59" s="20">
        <f>'1 уровень'!P2585</f>
        <v>0</v>
      </c>
      <c r="P59" s="379">
        <f>'1 уровень'!Q2585</f>
        <v>0</v>
      </c>
      <c r="Q59" s="379">
        <f>'1 уровень'!R2585</f>
        <v>0</v>
      </c>
      <c r="R59" s="379">
        <f>'1 уровень'!S2585</f>
        <v>0</v>
      </c>
      <c r="S59" s="769">
        <f>'1 уровень'!T2585</f>
        <v>0</v>
      </c>
      <c r="T59" s="379">
        <f>'1 уровень'!U2585</f>
        <v>0</v>
      </c>
      <c r="U59" s="379">
        <f>'1 уровень'!V2585</f>
        <v>0</v>
      </c>
      <c r="V59" s="379">
        <f>'1 уровень'!W2585</f>
        <v>0</v>
      </c>
      <c r="W59" s="379">
        <f>'1 уровень'!X2585</f>
        <v>0</v>
      </c>
      <c r="X59" s="379">
        <f>'1 уровень'!Y2585</f>
        <v>0</v>
      </c>
      <c r="Y59" s="379">
        <f>'1 уровень'!Z2585</f>
        <v>0</v>
      </c>
      <c r="Z59" s="379">
        <f>'1 уровень'!AA2585</f>
        <v>0</v>
      </c>
      <c r="AA59" s="965"/>
      <c r="AB59" s="961"/>
    </row>
    <row r="60" spans="1:28" s="60" customFormat="1" ht="30" x14ac:dyDescent="0.25">
      <c r="A60" s="19"/>
      <c r="B60" s="19"/>
      <c r="C60" s="176" t="s">
        <v>665</v>
      </c>
      <c r="D60" s="31">
        <f>'1 уровень'!E2586</f>
        <v>0</v>
      </c>
      <c r="E60" s="31">
        <f>'1 уровень'!F2586</f>
        <v>0</v>
      </c>
      <c r="F60" s="31">
        <f>'1 уровень'!G2586</f>
        <v>0</v>
      </c>
      <c r="G60" s="63" t="e">
        <f>'1 уровень'!H2586</f>
        <v>#DIV/0!</v>
      </c>
      <c r="H60" s="64">
        <f>'1 уровень'!I2586</f>
        <v>0</v>
      </c>
      <c r="I60" s="64">
        <f>'1 уровень'!J2586</f>
        <v>0</v>
      </c>
      <c r="J60" s="20">
        <f>'1 уровень'!K2586</f>
        <v>0</v>
      </c>
      <c r="K60" s="20">
        <f>'1 уровень'!L2586</f>
        <v>0</v>
      </c>
      <c r="L60" s="20">
        <f>'1 уровень'!M2586</f>
        <v>0</v>
      </c>
      <c r="M60" s="20">
        <f>'1 уровень'!N2586</f>
        <v>0</v>
      </c>
      <c r="N60" s="20">
        <f>'1 уровень'!O2586</f>
        <v>0</v>
      </c>
      <c r="O60" s="20">
        <f>'1 уровень'!P2586</f>
        <v>0</v>
      </c>
      <c r="P60" s="379">
        <f>'1 уровень'!Q2586</f>
        <v>0</v>
      </c>
      <c r="Q60" s="379">
        <f>'1 уровень'!R2586</f>
        <v>0</v>
      </c>
      <c r="R60" s="379">
        <f>'1 уровень'!S2586</f>
        <v>0</v>
      </c>
      <c r="S60" s="769">
        <f>'1 уровень'!T2586</f>
        <v>0</v>
      </c>
      <c r="T60" s="379">
        <f>'1 уровень'!U2586</f>
        <v>0</v>
      </c>
      <c r="U60" s="379">
        <f>'1 уровень'!V2586</f>
        <v>0</v>
      </c>
      <c r="V60" s="379">
        <f>'1 уровень'!W2586</f>
        <v>0</v>
      </c>
      <c r="W60" s="379">
        <f>'1 уровень'!X2586</f>
        <v>0</v>
      </c>
      <c r="X60" s="379">
        <f>'1 уровень'!Y2586</f>
        <v>0</v>
      </c>
      <c r="Y60" s="379">
        <f>'1 уровень'!Z2586</f>
        <v>0</v>
      </c>
      <c r="Z60" s="379">
        <f>'1 уровень'!AA2586</f>
        <v>0</v>
      </c>
      <c r="AA60" s="965"/>
      <c r="AB60" s="961"/>
    </row>
    <row r="61" spans="1:28" s="60" customFormat="1" ht="30" x14ac:dyDescent="0.25">
      <c r="A61" s="19"/>
      <c r="B61" s="19">
        <v>1</v>
      </c>
      <c r="C61" s="176" t="s">
        <v>666</v>
      </c>
      <c r="D61" s="31">
        <f>'1 уровень'!E2587</f>
        <v>0</v>
      </c>
      <c r="E61" s="31">
        <f>'1 уровень'!F2587</f>
        <v>0</v>
      </c>
      <c r="F61" s="31">
        <f>'1 уровень'!G2587</f>
        <v>0</v>
      </c>
      <c r="G61" s="63"/>
      <c r="H61" s="64">
        <f>'1 уровень'!I2587</f>
        <v>0</v>
      </c>
      <c r="I61" s="64">
        <f>'1 уровень'!J2587</f>
        <v>0</v>
      </c>
      <c r="J61" s="20">
        <f>'1 уровень'!K2587</f>
        <v>0</v>
      </c>
      <c r="K61" s="20">
        <f>'1 уровень'!L2587</f>
        <v>0</v>
      </c>
      <c r="L61" s="20">
        <f>'1 уровень'!M2587</f>
        <v>0</v>
      </c>
      <c r="M61" s="20">
        <f>'1 уровень'!N2587</f>
        <v>0</v>
      </c>
      <c r="N61" s="20">
        <f>'1 уровень'!O2587</f>
        <v>0</v>
      </c>
      <c r="O61" s="20">
        <f>'1 уровень'!P2587</f>
        <v>0</v>
      </c>
      <c r="P61" s="379">
        <f>'1 уровень'!Q2587</f>
        <v>0</v>
      </c>
      <c r="Q61" s="379">
        <f>'1 уровень'!R2587</f>
        <v>0</v>
      </c>
      <c r="R61" s="379">
        <f>'1 уровень'!S2587</f>
        <v>0</v>
      </c>
      <c r="S61" s="769">
        <f>'1 уровень'!T2587</f>
        <v>0</v>
      </c>
      <c r="T61" s="379">
        <f>'1 уровень'!U2587</f>
        <v>0</v>
      </c>
      <c r="U61" s="379">
        <f>'1 уровень'!V2587</f>
        <v>0</v>
      </c>
      <c r="V61" s="379">
        <f>'1 уровень'!W2587</f>
        <v>0</v>
      </c>
      <c r="W61" s="379">
        <f>'1 уровень'!X2587</f>
        <v>0</v>
      </c>
      <c r="X61" s="379">
        <f>'1 уровень'!Y2587</f>
        <v>0</v>
      </c>
      <c r="Y61" s="379">
        <f>'1 уровень'!Z2587</f>
        <v>0</v>
      </c>
      <c r="Z61" s="379">
        <f>'1 уровень'!AA2587</f>
        <v>0</v>
      </c>
      <c r="AA61" s="965">
        <f>'1 уровень'!Z2587</f>
        <v>0</v>
      </c>
      <c r="AB61" s="961">
        <f>'1 уровень'!AA2587</f>
        <v>0</v>
      </c>
    </row>
    <row r="62" spans="1:28" s="60" customFormat="1" ht="29.25" x14ac:dyDescent="0.25">
      <c r="A62" s="19"/>
      <c r="B62" s="19">
        <v>1</v>
      </c>
      <c r="C62" s="291" t="s">
        <v>305</v>
      </c>
      <c r="D62" s="32">
        <f>'1 уровень'!E2588</f>
        <v>0</v>
      </c>
      <c r="E62" s="32">
        <f>'1 уровень'!F2588</f>
        <v>0</v>
      </c>
      <c r="F62" s="32">
        <f>'1 уровень'!G2588</f>
        <v>44.374468085106386</v>
      </c>
      <c r="G62" s="63" t="e">
        <f>'1 уровень'!H2588</f>
        <v>#DIV/0!</v>
      </c>
      <c r="H62" s="64">
        <f>'1 уровень'!I2588</f>
        <v>0</v>
      </c>
      <c r="I62" s="64">
        <f>'1 уровень'!J2588</f>
        <v>0</v>
      </c>
      <c r="J62" s="20">
        <f>'1 уровень'!K2588</f>
        <v>0</v>
      </c>
      <c r="K62" s="20">
        <f>'1 уровень'!L2588</f>
        <v>0</v>
      </c>
      <c r="L62" s="20">
        <f>'1 уровень'!M2588</f>
        <v>0</v>
      </c>
      <c r="M62" s="20">
        <f>'1 уровень'!N2588</f>
        <v>0</v>
      </c>
      <c r="N62" s="20">
        <f>'1 уровень'!O2588</f>
        <v>0</v>
      </c>
      <c r="O62" s="20">
        <f>'1 уровень'!P2588</f>
        <v>0</v>
      </c>
      <c r="P62" s="379">
        <f>'1 уровень'!Q2588</f>
        <v>0</v>
      </c>
      <c r="Q62" s="379">
        <f>'1 уровень'!R2588</f>
        <v>0</v>
      </c>
      <c r="R62" s="379">
        <f>'1 уровень'!S2588</f>
        <v>0</v>
      </c>
      <c r="S62" s="769">
        <f>'1 уровень'!T2588</f>
        <v>0</v>
      </c>
      <c r="T62" s="379">
        <f>'1 уровень'!U2588</f>
        <v>0</v>
      </c>
      <c r="U62" s="379">
        <f>'1 уровень'!V2588</f>
        <v>0</v>
      </c>
      <c r="V62" s="379">
        <f>'1 уровень'!W2588</f>
        <v>0</v>
      </c>
      <c r="W62" s="379">
        <f>'1 уровень'!X2588</f>
        <v>0</v>
      </c>
      <c r="X62" s="379">
        <f>'1 уровень'!Y2588</f>
        <v>0</v>
      </c>
      <c r="Y62" s="379">
        <f>'1 уровень'!Z2588</f>
        <v>0</v>
      </c>
      <c r="Z62" s="379">
        <f>'1 уровень'!AA2588</f>
        <v>0</v>
      </c>
      <c r="AA62" s="965">
        <f>'1 уровень'!Z2588</f>
        <v>0</v>
      </c>
      <c r="AB62" s="961">
        <f>'1 уровень'!AA2588</f>
        <v>0</v>
      </c>
    </row>
    <row r="63" spans="1:28" s="60" customFormat="1" x14ac:dyDescent="0.25">
      <c r="A63" s="19"/>
      <c r="B63" s="19">
        <v>1</v>
      </c>
      <c r="C63" s="176" t="s">
        <v>313</v>
      </c>
      <c r="D63" s="31">
        <f>'1 уровень'!E2589</f>
        <v>0</v>
      </c>
      <c r="E63" s="31">
        <f>'1 уровень'!F2589</f>
        <v>0</v>
      </c>
      <c r="F63" s="31">
        <f>'1 уровень'!G2589</f>
        <v>9</v>
      </c>
      <c r="G63" s="63" t="e">
        <f>'1 уровень'!H2589</f>
        <v>#DIV/0!</v>
      </c>
      <c r="H63" s="64">
        <f>'1 уровень'!I2589</f>
        <v>0</v>
      </c>
      <c r="I63" s="64">
        <f>'1 уровень'!J2589</f>
        <v>0</v>
      </c>
      <c r="J63" s="20">
        <f>'1 уровень'!K2589</f>
        <v>0</v>
      </c>
      <c r="K63" s="20">
        <f>'1 уровень'!L2589</f>
        <v>0</v>
      </c>
      <c r="L63" s="20">
        <f>'1 уровень'!M2589</f>
        <v>0</v>
      </c>
      <c r="M63" s="20">
        <f>'1 уровень'!N2589</f>
        <v>0</v>
      </c>
      <c r="N63" s="20">
        <f>'1 уровень'!O2589</f>
        <v>0</v>
      </c>
      <c r="O63" s="20">
        <f>'1 уровень'!P2589</f>
        <v>0</v>
      </c>
      <c r="P63" s="379">
        <f>'1 уровень'!Q2589</f>
        <v>0</v>
      </c>
      <c r="Q63" s="379">
        <f>'1 уровень'!R2589</f>
        <v>0</v>
      </c>
      <c r="R63" s="379">
        <f>'1 уровень'!S2589</f>
        <v>0</v>
      </c>
      <c r="S63" s="769">
        <f>'1 уровень'!T2589</f>
        <v>0</v>
      </c>
      <c r="T63" s="379">
        <f>'1 уровень'!U2589</f>
        <v>0</v>
      </c>
      <c r="U63" s="379">
        <f>'1 уровень'!V2589</f>
        <v>0</v>
      </c>
      <c r="V63" s="379">
        <f>'1 уровень'!W2589</f>
        <v>0</v>
      </c>
      <c r="W63" s="379">
        <f>'1 уровень'!X2589</f>
        <v>0</v>
      </c>
      <c r="X63" s="379">
        <f>'1 уровень'!Y2589</f>
        <v>0</v>
      </c>
      <c r="Y63" s="379">
        <f>'1 уровень'!Z2589</f>
        <v>0</v>
      </c>
      <c r="Z63" s="379">
        <f>'1 уровень'!AA2589</f>
        <v>0</v>
      </c>
      <c r="AA63" s="965">
        <f>'1 уровень'!Z2589</f>
        <v>0</v>
      </c>
      <c r="AB63" s="961">
        <f>'1 уровень'!AA2589</f>
        <v>0</v>
      </c>
    </row>
    <row r="64" spans="1:28" s="60" customFormat="1" x14ac:dyDescent="0.25">
      <c r="A64" s="19"/>
      <c r="B64" s="19">
        <v>1</v>
      </c>
      <c r="C64" s="176" t="s">
        <v>314</v>
      </c>
      <c r="D64" s="31">
        <f>'1 уровень'!E2590</f>
        <v>0</v>
      </c>
      <c r="E64" s="31">
        <f>'1 уровень'!F2590</f>
        <v>0</v>
      </c>
      <c r="F64" s="31">
        <f>'1 уровень'!G2590</f>
        <v>35.374468085106386</v>
      </c>
      <c r="G64" s="63" t="e">
        <f>'1 уровень'!H2590</f>
        <v>#DIV/0!</v>
      </c>
      <c r="H64" s="64">
        <f>'1 уровень'!I2590</f>
        <v>0</v>
      </c>
      <c r="I64" s="64">
        <f>'1 уровень'!J2590</f>
        <v>0</v>
      </c>
      <c r="J64" s="20">
        <f>'1 уровень'!K2590</f>
        <v>0</v>
      </c>
      <c r="K64" s="20">
        <f>'1 уровень'!L2590</f>
        <v>0</v>
      </c>
      <c r="L64" s="20">
        <f>'1 уровень'!M2590</f>
        <v>0</v>
      </c>
      <c r="M64" s="20">
        <f>'1 уровень'!N2590</f>
        <v>0</v>
      </c>
      <c r="N64" s="20">
        <f>'1 уровень'!O2590</f>
        <v>0</v>
      </c>
      <c r="O64" s="20">
        <f>'1 уровень'!P2590</f>
        <v>0</v>
      </c>
      <c r="P64" s="379">
        <f>'1 уровень'!Q2590</f>
        <v>0</v>
      </c>
      <c r="Q64" s="379">
        <f>'1 уровень'!R2590</f>
        <v>0</v>
      </c>
      <c r="R64" s="379">
        <f>'1 уровень'!S2590</f>
        <v>0</v>
      </c>
      <c r="S64" s="769">
        <f>'1 уровень'!T2590</f>
        <v>0</v>
      </c>
      <c r="T64" s="379">
        <f>'1 уровень'!U2590</f>
        <v>0</v>
      </c>
      <c r="U64" s="379">
        <f>'1 уровень'!V2590</f>
        <v>0</v>
      </c>
      <c r="V64" s="379">
        <f>'1 уровень'!W2590</f>
        <v>0</v>
      </c>
      <c r="W64" s="379">
        <f>'1 уровень'!X2590</f>
        <v>0</v>
      </c>
      <c r="X64" s="379">
        <f>'1 уровень'!Y2590</f>
        <v>0</v>
      </c>
      <c r="Y64" s="379">
        <f>'1 уровень'!Z2590</f>
        <v>0</v>
      </c>
      <c r="Z64" s="379">
        <f>'1 уровень'!AA2590</f>
        <v>0</v>
      </c>
      <c r="AA64" s="965">
        <f>'1 уровень'!Z2590</f>
        <v>0</v>
      </c>
      <c r="AB64" s="961">
        <f>'1 уровень'!AA2590</f>
        <v>0</v>
      </c>
    </row>
    <row r="65" spans="1:179" s="60" customFormat="1" x14ac:dyDescent="0.25">
      <c r="A65" s="19"/>
      <c r="B65" s="19">
        <v>1</v>
      </c>
      <c r="C65" s="176" t="s">
        <v>315</v>
      </c>
      <c r="D65" s="31">
        <f>'1 уровень'!E2591</f>
        <v>0</v>
      </c>
      <c r="E65" s="31">
        <f>'1 уровень'!F2591</f>
        <v>0</v>
      </c>
      <c r="F65" s="31">
        <f>'1 уровень'!G2591</f>
        <v>332.52000000000004</v>
      </c>
      <c r="G65" s="63" t="e">
        <f>'1 уровень'!H2591</f>
        <v>#DIV/0!</v>
      </c>
      <c r="H65" s="64">
        <f>'1 уровень'!I2591</f>
        <v>0</v>
      </c>
      <c r="I65" s="64">
        <f>'1 уровень'!J2591</f>
        <v>0</v>
      </c>
      <c r="J65" s="20">
        <f>'1 уровень'!K2591</f>
        <v>0</v>
      </c>
      <c r="K65" s="20">
        <f>'1 уровень'!L2591</f>
        <v>0</v>
      </c>
      <c r="L65" s="20">
        <f>'1 уровень'!M2591</f>
        <v>0</v>
      </c>
      <c r="M65" s="20">
        <f>'1 уровень'!N2591</f>
        <v>0</v>
      </c>
      <c r="N65" s="20">
        <f>'1 уровень'!O2591</f>
        <v>0</v>
      </c>
      <c r="O65" s="20">
        <f>'1 уровень'!P2591</f>
        <v>0</v>
      </c>
      <c r="P65" s="379">
        <f>'1 уровень'!Q2591</f>
        <v>0</v>
      </c>
      <c r="Q65" s="379">
        <f>'1 уровень'!R2591</f>
        <v>0</v>
      </c>
      <c r="R65" s="379">
        <f>'1 уровень'!S2591</f>
        <v>0</v>
      </c>
      <c r="S65" s="769">
        <f>'1 уровень'!T2591</f>
        <v>0</v>
      </c>
      <c r="T65" s="379">
        <f>'1 уровень'!U2591</f>
        <v>0</v>
      </c>
      <c r="U65" s="379">
        <f>'1 уровень'!V2591</f>
        <v>0</v>
      </c>
      <c r="V65" s="379">
        <f>'1 уровень'!W2591</f>
        <v>0</v>
      </c>
      <c r="W65" s="379">
        <f>'1 уровень'!X2591</f>
        <v>0</v>
      </c>
      <c r="X65" s="379">
        <f>'1 уровень'!Y2591</f>
        <v>0</v>
      </c>
      <c r="Y65" s="379">
        <f>'1 уровень'!Z2591</f>
        <v>0</v>
      </c>
      <c r="Z65" s="379">
        <f>'1 уровень'!AA2591</f>
        <v>0</v>
      </c>
      <c r="AA65" s="965">
        <f>'1 уровень'!Z2591</f>
        <v>0</v>
      </c>
      <c r="AB65" s="961">
        <f>'1 уровень'!AA2591</f>
        <v>0</v>
      </c>
    </row>
    <row r="66" spans="1:179" s="60" customFormat="1" x14ac:dyDescent="0.25">
      <c r="A66" s="19"/>
      <c r="B66" s="19">
        <v>1</v>
      </c>
      <c r="C66" s="176" t="s">
        <v>319</v>
      </c>
      <c r="D66" s="31">
        <f>'1 уровень'!E2592</f>
        <v>0</v>
      </c>
      <c r="E66" s="31">
        <f>'1 уровень'!F2592</f>
        <v>0</v>
      </c>
      <c r="F66" s="31">
        <f>'1 уровень'!G2592</f>
        <v>0</v>
      </c>
      <c r="G66" s="63" t="e">
        <f>'1 уровень'!H2592</f>
        <v>#DIV/0!</v>
      </c>
      <c r="H66" s="64">
        <f>'1 уровень'!I2592</f>
        <v>0</v>
      </c>
      <c r="I66" s="64">
        <f>'1 уровень'!J2592</f>
        <v>0</v>
      </c>
      <c r="J66" s="20">
        <f>'1 уровень'!K2592</f>
        <v>0</v>
      </c>
      <c r="K66" s="20">
        <f>'1 уровень'!L2592</f>
        <v>0</v>
      </c>
      <c r="L66" s="20">
        <f>'1 уровень'!M2592</f>
        <v>0</v>
      </c>
      <c r="M66" s="20">
        <f>'1 уровень'!N2592</f>
        <v>0</v>
      </c>
      <c r="N66" s="20">
        <f>'1 уровень'!O2592</f>
        <v>0</v>
      </c>
      <c r="O66" s="20">
        <f>'1 уровень'!P2592</f>
        <v>0</v>
      </c>
      <c r="P66" s="379">
        <f>'1 уровень'!Q2592</f>
        <v>0</v>
      </c>
      <c r="Q66" s="379">
        <f>'1 уровень'!R2592</f>
        <v>0</v>
      </c>
      <c r="R66" s="379">
        <f>'1 уровень'!S2592</f>
        <v>0</v>
      </c>
      <c r="S66" s="769">
        <f>'1 уровень'!T2592</f>
        <v>0</v>
      </c>
      <c r="T66" s="379">
        <f>'1 уровень'!U2592</f>
        <v>0</v>
      </c>
      <c r="U66" s="379">
        <f>'1 уровень'!V2592</f>
        <v>0</v>
      </c>
      <c r="V66" s="379">
        <f>'1 уровень'!W2592</f>
        <v>0</v>
      </c>
      <c r="W66" s="379">
        <f>'1 уровень'!X2592</f>
        <v>0</v>
      </c>
      <c r="X66" s="379">
        <f>'1 уровень'!Y2592</f>
        <v>0</v>
      </c>
      <c r="Y66" s="379">
        <f>'1 уровень'!Z2592</f>
        <v>0</v>
      </c>
      <c r="Z66" s="379">
        <f>'1 уровень'!AA2592</f>
        <v>0</v>
      </c>
      <c r="AA66" s="965">
        <f>'1 уровень'!Z2592</f>
        <v>0</v>
      </c>
      <c r="AB66" s="961">
        <f>'1 уровень'!AA2592</f>
        <v>0</v>
      </c>
    </row>
    <row r="67" spans="1:179" s="60" customFormat="1" x14ac:dyDescent="0.25">
      <c r="A67" s="19"/>
      <c r="B67" s="19">
        <v>1</v>
      </c>
      <c r="C67" s="176" t="s">
        <v>460</v>
      </c>
      <c r="D67" s="31">
        <f>'1 уровень'!E2593</f>
        <v>0</v>
      </c>
      <c r="E67" s="31">
        <f>'1 уровень'!F2593</f>
        <v>0</v>
      </c>
      <c r="F67" s="31">
        <f>'1 уровень'!G2593</f>
        <v>0</v>
      </c>
      <c r="G67" s="63" t="e">
        <f>'1 уровень'!H2593</f>
        <v>#DIV/0!</v>
      </c>
      <c r="H67" s="64">
        <f>'1 уровень'!I2593</f>
        <v>0</v>
      </c>
      <c r="I67" s="64">
        <f>'1 уровень'!J2593</f>
        <v>0</v>
      </c>
      <c r="J67" s="20">
        <f>'1 уровень'!K2593</f>
        <v>0</v>
      </c>
      <c r="K67" s="20">
        <f>'1 уровень'!L2593</f>
        <v>0</v>
      </c>
      <c r="L67" s="20">
        <f>'1 уровень'!M2593</f>
        <v>0</v>
      </c>
      <c r="M67" s="20">
        <f>'1 уровень'!N2593</f>
        <v>0</v>
      </c>
      <c r="N67" s="20">
        <f>'1 уровень'!O2593</f>
        <v>0</v>
      </c>
      <c r="O67" s="20">
        <f>'1 уровень'!P2593</f>
        <v>0</v>
      </c>
      <c r="P67" s="379">
        <f>'1 уровень'!Q2593</f>
        <v>0</v>
      </c>
      <c r="Q67" s="379">
        <f>'1 уровень'!R2593</f>
        <v>0</v>
      </c>
      <c r="R67" s="379">
        <f>'1 уровень'!S2593</f>
        <v>0</v>
      </c>
      <c r="S67" s="769">
        <f>'1 уровень'!T2593</f>
        <v>0</v>
      </c>
      <c r="T67" s="379">
        <f>'1 уровень'!U2593</f>
        <v>0</v>
      </c>
      <c r="U67" s="379">
        <f>'1 уровень'!V2593</f>
        <v>0</v>
      </c>
      <c r="V67" s="379">
        <f>'1 уровень'!W2593</f>
        <v>0</v>
      </c>
      <c r="W67" s="379">
        <f>'1 уровень'!X2593</f>
        <v>0</v>
      </c>
      <c r="X67" s="379">
        <f>'1 уровень'!Y2593</f>
        <v>0</v>
      </c>
      <c r="Y67" s="379">
        <f>'1 уровень'!Z2593</f>
        <v>0</v>
      </c>
      <c r="Z67" s="379">
        <f>'1 уровень'!AA2593</f>
        <v>0</v>
      </c>
      <c r="AA67" s="965">
        <f>'1 уровень'!Z2593</f>
        <v>0</v>
      </c>
      <c r="AB67" s="961">
        <f>'1 уровень'!AA2593</f>
        <v>0</v>
      </c>
    </row>
    <row r="68" spans="1:179" s="60" customFormat="1" ht="30" x14ac:dyDescent="0.25">
      <c r="A68" s="19"/>
      <c r="B68" s="19"/>
      <c r="C68" s="176" t="s">
        <v>682</v>
      </c>
      <c r="D68" s="31">
        <f>'1 уровень'!E2594</f>
        <v>0</v>
      </c>
      <c r="E68" s="31">
        <f>'1 уровень'!F2594</f>
        <v>0</v>
      </c>
      <c r="F68" s="31">
        <f>'1 уровень'!G2594</f>
        <v>0</v>
      </c>
      <c r="G68" s="63" t="e">
        <f>'1 уровень'!H2594</f>
        <v>#DIV/0!</v>
      </c>
      <c r="H68" s="64">
        <f>'1 уровень'!I2594</f>
        <v>0</v>
      </c>
      <c r="I68" s="64">
        <f>'1 уровень'!J2594</f>
        <v>0</v>
      </c>
      <c r="J68" s="20">
        <f>'1 уровень'!K2594</f>
        <v>0</v>
      </c>
      <c r="K68" s="20">
        <f>'1 уровень'!L2594</f>
        <v>0</v>
      </c>
      <c r="L68" s="20">
        <f>'1 уровень'!M2594</f>
        <v>0</v>
      </c>
      <c r="M68" s="20">
        <f>'1 уровень'!N2594</f>
        <v>0</v>
      </c>
      <c r="N68" s="20">
        <f>'1 уровень'!O2594</f>
        <v>0</v>
      </c>
      <c r="O68" s="20">
        <f>'1 уровень'!P2594</f>
        <v>0</v>
      </c>
      <c r="P68" s="379">
        <f>'1 уровень'!Q2594</f>
        <v>0</v>
      </c>
      <c r="Q68" s="379">
        <f>'1 уровень'!R2594</f>
        <v>0</v>
      </c>
      <c r="R68" s="379">
        <f>'1 уровень'!S2594</f>
        <v>0</v>
      </c>
      <c r="S68" s="769">
        <f>'1 уровень'!T2594</f>
        <v>0</v>
      </c>
      <c r="T68" s="379">
        <f>'1 уровень'!U2594</f>
        <v>0</v>
      </c>
      <c r="U68" s="379">
        <f>'1 уровень'!V2594</f>
        <v>0</v>
      </c>
      <c r="V68" s="379">
        <f>'1 уровень'!W2594</f>
        <v>0</v>
      </c>
      <c r="W68" s="379">
        <f>'1 уровень'!X2594</f>
        <v>0</v>
      </c>
      <c r="X68" s="379">
        <f>'1 уровень'!Y2594</f>
        <v>0</v>
      </c>
      <c r="Y68" s="379">
        <f>'1 уровень'!Z2594</f>
        <v>0</v>
      </c>
      <c r="Z68" s="379">
        <f>'1 уровень'!AA2594</f>
        <v>0</v>
      </c>
      <c r="AA68" s="965"/>
      <c r="AB68" s="961"/>
    </row>
    <row r="69" spans="1:179" s="60" customFormat="1" ht="30" x14ac:dyDescent="0.25">
      <c r="A69" s="19"/>
      <c r="B69" s="19">
        <v>1</v>
      </c>
      <c r="C69" s="176" t="s">
        <v>298</v>
      </c>
      <c r="D69" s="31">
        <f>'1 уровень'!E2595</f>
        <v>0</v>
      </c>
      <c r="E69" s="31">
        <f>'1 уровень'!F2595</f>
        <v>0</v>
      </c>
      <c r="F69" s="31">
        <f>'1 уровень'!G2595</f>
        <v>9</v>
      </c>
      <c r="G69" s="63" t="e">
        <f>'1 уровень'!H2595</f>
        <v>#DIV/0!</v>
      </c>
      <c r="H69" s="64">
        <f>'1 уровень'!I2595</f>
        <v>0</v>
      </c>
      <c r="I69" s="64">
        <f>'1 уровень'!J2595</f>
        <v>0</v>
      </c>
      <c r="J69" s="20">
        <f>'1 уровень'!K2595</f>
        <v>0</v>
      </c>
      <c r="K69" s="20">
        <f>'1 уровень'!L2595</f>
        <v>0</v>
      </c>
      <c r="L69" s="20">
        <f>'1 уровень'!M2595</f>
        <v>0</v>
      </c>
      <c r="M69" s="20">
        <f>'1 уровень'!N2595</f>
        <v>0</v>
      </c>
      <c r="N69" s="20">
        <f>'1 уровень'!O2595</f>
        <v>0</v>
      </c>
      <c r="O69" s="20">
        <f>'1 уровень'!P2595</f>
        <v>0</v>
      </c>
      <c r="P69" s="379">
        <f>'1 уровень'!Q2595</f>
        <v>0</v>
      </c>
      <c r="Q69" s="379">
        <f>'1 уровень'!R2595</f>
        <v>0</v>
      </c>
      <c r="R69" s="379">
        <f>'1 уровень'!S2595</f>
        <v>0</v>
      </c>
      <c r="S69" s="769">
        <f>'1 уровень'!T2595</f>
        <v>0</v>
      </c>
      <c r="T69" s="379">
        <f>'1 уровень'!U2595</f>
        <v>0</v>
      </c>
      <c r="U69" s="379">
        <f>'1 уровень'!V2595</f>
        <v>0</v>
      </c>
      <c r="V69" s="379">
        <f>'1 уровень'!W2595</f>
        <v>0</v>
      </c>
      <c r="W69" s="379">
        <f>'1 уровень'!X2595</f>
        <v>0</v>
      </c>
      <c r="X69" s="379">
        <f>'1 уровень'!Y2595</f>
        <v>0</v>
      </c>
      <c r="Y69" s="379">
        <f>'1 уровень'!Z2595</f>
        <v>0</v>
      </c>
      <c r="Z69" s="379">
        <f>'1 уровень'!AA2595</f>
        <v>0</v>
      </c>
      <c r="AA69" s="965">
        <f>'1 уровень'!Z2595</f>
        <v>0</v>
      </c>
      <c r="AB69" s="961">
        <f>'1 уровень'!AA2595</f>
        <v>0</v>
      </c>
    </row>
    <row r="70" spans="1:179" s="60" customFormat="1" ht="30" x14ac:dyDescent="0.25">
      <c r="A70" s="19"/>
      <c r="B70" s="19">
        <v>1</v>
      </c>
      <c r="C70" s="176" t="s">
        <v>189</v>
      </c>
      <c r="D70" s="31">
        <f>'1 уровень'!E2596</f>
        <v>0</v>
      </c>
      <c r="E70" s="31">
        <f>'1 уровень'!F2596</f>
        <v>0</v>
      </c>
      <c r="F70" s="31">
        <f>'1 уровень'!G2596</f>
        <v>6</v>
      </c>
      <c r="G70" s="63" t="e">
        <f>'1 уровень'!H2596</f>
        <v>#DIV/0!</v>
      </c>
      <c r="H70" s="64">
        <f>'1 уровень'!I2596</f>
        <v>0</v>
      </c>
      <c r="I70" s="64">
        <f>'1 уровень'!J2596</f>
        <v>0</v>
      </c>
      <c r="J70" s="20">
        <f>'1 уровень'!K2596</f>
        <v>0</v>
      </c>
      <c r="K70" s="20">
        <f>'1 уровень'!L2596</f>
        <v>0</v>
      </c>
      <c r="L70" s="20">
        <f>'1 уровень'!M2596</f>
        <v>0</v>
      </c>
      <c r="M70" s="20">
        <f>'1 уровень'!N2596</f>
        <v>0</v>
      </c>
      <c r="N70" s="20">
        <f>'1 уровень'!O2596</f>
        <v>0</v>
      </c>
      <c r="O70" s="20">
        <f>'1 уровень'!P2596</f>
        <v>0</v>
      </c>
      <c r="P70" s="379">
        <f>'1 уровень'!Q2596</f>
        <v>0</v>
      </c>
      <c r="Q70" s="379">
        <f>'1 уровень'!R2596</f>
        <v>0</v>
      </c>
      <c r="R70" s="379">
        <f>'1 уровень'!S2596</f>
        <v>0</v>
      </c>
      <c r="S70" s="769">
        <f>'1 уровень'!T2596</f>
        <v>0</v>
      </c>
      <c r="T70" s="379">
        <f>'1 уровень'!U2596</f>
        <v>0</v>
      </c>
      <c r="U70" s="379">
        <f>'1 уровень'!V2596</f>
        <v>0</v>
      </c>
      <c r="V70" s="379">
        <f>'1 уровень'!W2596</f>
        <v>0</v>
      </c>
      <c r="W70" s="379">
        <f>'1 уровень'!X2596</f>
        <v>0</v>
      </c>
      <c r="X70" s="379">
        <f>'1 уровень'!Y2596</f>
        <v>0</v>
      </c>
      <c r="Y70" s="379">
        <f>'1 уровень'!Z2596</f>
        <v>0</v>
      </c>
      <c r="Z70" s="379">
        <f>'1 уровень'!AA2596</f>
        <v>0</v>
      </c>
      <c r="AA70" s="965">
        <f>'1 уровень'!Z2596</f>
        <v>0</v>
      </c>
      <c r="AB70" s="961">
        <f>'1 уровень'!AA2596</f>
        <v>0</v>
      </c>
    </row>
    <row r="71" spans="1:179" s="60" customFormat="1" ht="72" x14ac:dyDescent="0.25">
      <c r="A71" s="19">
        <v>1</v>
      </c>
      <c r="B71" s="19">
        <v>1</v>
      </c>
      <c r="C71" s="291" t="s">
        <v>306</v>
      </c>
      <c r="D71" s="31">
        <f>'1 уровень'!E2597</f>
        <v>0</v>
      </c>
      <c r="E71" s="31">
        <f>'1 уровень'!F2597</f>
        <v>0</v>
      </c>
      <c r="F71" s="31">
        <f>'1 уровень'!G2597</f>
        <v>26</v>
      </c>
      <c r="G71" s="63" t="e">
        <f>'1 уровень'!H2597</f>
        <v>#DIV/0!</v>
      </c>
      <c r="H71" s="64">
        <f>'1 уровень'!I2597</f>
        <v>0</v>
      </c>
      <c r="I71" s="64">
        <f>'1 уровень'!J2597</f>
        <v>0</v>
      </c>
      <c r="J71" s="20">
        <f>'1 уровень'!K2597</f>
        <v>0</v>
      </c>
      <c r="K71" s="20">
        <f>'1 уровень'!L2597</f>
        <v>0</v>
      </c>
      <c r="L71" s="20">
        <f>'1 уровень'!M2597</f>
        <v>0</v>
      </c>
      <c r="M71" s="20">
        <f>'1 уровень'!N2597</f>
        <v>0</v>
      </c>
      <c r="N71" s="20">
        <f>'1 уровень'!O2597</f>
        <v>0</v>
      </c>
      <c r="O71" s="20">
        <f>'1 уровень'!P2597</f>
        <v>0</v>
      </c>
      <c r="P71" s="379">
        <f>'1 уровень'!Q2597</f>
        <v>0</v>
      </c>
      <c r="Q71" s="379">
        <f>'1 уровень'!R2597</f>
        <v>0</v>
      </c>
      <c r="R71" s="379">
        <f>'1 уровень'!S2597</f>
        <v>0</v>
      </c>
      <c r="S71" s="769">
        <f>'1 уровень'!T2597</f>
        <v>0</v>
      </c>
      <c r="T71" s="379">
        <f>'1 уровень'!U2597</f>
        <v>0</v>
      </c>
      <c r="U71" s="379">
        <f>'1 уровень'!V2597</f>
        <v>0</v>
      </c>
      <c r="V71" s="379">
        <f>'1 уровень'!W2597</f>
        <v>0</v>
      </c>
      <c r="W71" s="379">
        <f>'1 уровень'!X2597</f>
        <v>0</v>
      </c>
      <c r="X71" s="379">
        <f>'1 уровень'!Y2597</f>
        <v>0</v>
      </c>
      <c r="Y71" s="379">
        <f>'1 уровень'!Z2597</f>
        <v>0</v>
      </c>
      <c r="Z71" s="379">
        <f>'1 уровень'!AA2597</f>
        <v>0</v>
      </c>
      <c r="AA71" s="965">
        <f>'1 уровень'!Z2597</f>
        <v>0</v>
      </c>
      <c r="AB71" s="961">
        <f>'1 уровень'!AA2597</f>
        <v>0</v>
      </c>
    </row>
    <row r="72" spans="1:179" ht="15.75" x14ac:dyDescent="0.25">
      <c r="A72" s="19">
        <v>1</v>
      </c>
      <c r="B72" s="19">
        <v>1</v>
      </c>
      <c r="C72" s="545" t="s">
        <v>214</v>
      </c>
      <c r="D72" s="28">
        <f>'1 уровень'!E2598</f>
        <v>0</v>
      </c>
      <c r="E72" s="28">
        <f>'1 уровень'!F2598</f>
        <v>0</v>
      </c>
      <c r="F72" s="28">
        <f>'1 уровень'!G2598</f>
        <v>875</v>
      </c>
      <c r="G72" s="65" t="e">
        <f>'1 уровень'!H2598</f>
        <v>#DIV/0!</v>
      </c>
      <c r="H72" s="66">
        <f>'1 уровень'!I2598</f>
        <v>0</v>
      </c>
      <c r="I72" s="66">
        <f>'1 уровень'!J2598</f>
        <v>0</v>
      </c>
      <c r="J72" s="67">
        <f>'1 уровень'!K2598</f>
        <v>0</v>
      </c>
      <c r="K72" s="67">
        <f>'1 уровень'!L2598</f>
        <v>0</v>
      </c>
      <c r="L72" s="67">
        <f>'1 уровень'!M2598</f>
        <v>0</v>
      </c>
      <c r="M72" s="67">
        <f>'1 уровень'!N2598</f>
        <v>0</v>
      </c>
      <c r="N72" s="67">
        <f>'1 уровень'!O2598</f>
        <v>0</v>
      </c>
      <c r="O72" s="67">
        <f>'1 уровень'!P2598</f>
        <v>0</v>
      </c>
      <c r="P72" s="379">
        <f>'1 уровень'!Q2598</f>
        <v>0</v>
      </c>
      <c r="Q72" s="379">
        <f>'1 уровень'!R2598</f>
        <v>0</v>
      </c>
      <c r="R72" s="379">
        <f>'1 уровень'!S2598</f>
        <v>3661.1717399999998</v>
      </c>
      <c r="S72" s="769">
        <f>'1 уровень'!T2598</f>
        <v>0</v>
      </c>
      <c r="T72" s="379">
        <f>'1 уровень'!U2598</f>
        <v>12.614210000000002</v>
      </c>
      <c r="U72" s="379">
        <f>'1 уровень'!V2598</f>
        <v>0</v>
      </c>
      <c r="V72" s="379">
        <f>'1 уровень'!W2598</f>
        <v>0</v>
      </c>
      <c r="W72" s="379">
        <f>'1 уровень'!X2598</f>
        <v>0</v>
      </c>
      <c r="X72" s="379">
        <f>'1 уровень'!Y2598</f>
        <v>3673.78595</v>
      </c>
      <c r="Y72" s="379">
        <f>'1 уровень'!Z2598</f>
        <v>0</v>
      </c>
      <c r="Z72" s="379">
        <f>'1 уровень'!AA2598</f>
        <v>0</v>
      </c>
      <c r="AA72" s="966">
        <f>'1 уровень'!Z2598</f>
        <v>0</v>
      </c>
      <c r="AB72" s="961">
        <f>'1 уровень'!AA2598</f>
        <v>0</v>
      </c>
    </row>
    <row r="73" spans="1:179" ht="31.5" x14ac:dyDescent="0.25">
      <c r="A73" s="19">
        <v>1</v>
      </c>
      <c r="B73" s="19">
        <v>1</v>
      </c>
      <c r="C73" s="545" t="s">
        <v>288</v>
      </c>
      <c r="D73" s="28">
        <f>'1 уровень'!E2599</f>
        <v>0</v>
      </c>
      <c r="E73" s="28">
        <f>'1 уровень'!F2599</f>
        <v>0</v>
      </c>
      <c r="F73" s="28">
        <f>'1 уровень'!G2599</f>
        <v>0</v>
      </c>
      <c r="G73" s="65">
        <f>'1 уровень'!H2599</f>
        <v>0</v>
      </c>
      <c r="H73" s="66">
        <f>'1 уровень'!I2599</f>
        <v>0</v>
      </c>
      <c r="I73" s="66">
        <f>'1 уровень'!J2599</f>
        <v>0</v>
      </c>
      <c r="J73" s="67">
        <f>'1 уровень'!K2599</f>
        <v>0</v>
      </c>
      <c r="K73" s="67">
        <f>'1 уровень'!L2599</f>
        <v>0</v>
      </c>
      <c r="L73" s="67">
        <f>'1 уровень'!M2599</f>
        <v>0</v>
      </c>
      <c r="M73" s="67">
        <f>'1 уровень'!N2599</f>
        <v>0</v>
      </c>
      <c r="N73" s="67">
        <f>'1 уровень'!O2599</f>
        <v>0</v>
      </c>
      <c r="O73" s="67">
        <f>'1 уровень'!P2599</f>
        <v>0</v>
      </c>
      <c r="P73" s="379">
        <f>'1 уровень'!Q2599</f>
        <v>0</v>
      </c>
      <c r="Q73" s="379">
        <f>'1 уровень'!R2599</f>
        <v>0</v>
      </c>
      <c r="R73" s="379">
        <f>'1 уровень'!S2599</f>
        <v>0</v>
      </c>
      <c r="S73" s="769">
        <f>'1 уровень'!T2599</f>
        <v>0</v>
      </c>
      <c r="T73" s="379">
        <f>'1 уровень'!U2599</f>
        <v>0</v>
      </c>
      <c r="U73" s="379">
        <f>'1 уровень'!V2599</f>
        <v>0</v>
      </c>
      <c r="V73" s="379">
        <f>'1 уровень'!W2599</f>
        <v>0</v>
      </c>
      <c r="W73" s="379">
        <f>'1 уровень'!X2599</f>
        <v>0</v>
      </c>
      <c r="X73" s="379">
        <f>'1 уровень'!Y2599</f>
        <v>0</v>
      </c>
      <c r="Y73" s="379">
        <f>'1 уровень'!Z2599</f>
        <v>0</v>
      </c>
      <c r="Z73" s="379">
        <f>'1 уровень'!AA2599</f>
        <v>0</v>
      </c>
      <c r="AA73" s="966">
        <f>'1 уровень'!Z2599</f>
        <v>0</v>
      </c>
      <c r="AB73" s="961">
        <f>'1 уровень'!AA2599</f>
        <v>0</v>
      </c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60"/>
      <c r="CA73" s="60"/>
      <c r="CB73" s="60"/>
      <c r="CC73" s="60"/>
      <c r="CD73" s="60"/>
      <c r="CE73" s="60"/>
      <c r="CF73" s="60"/>
      <c r="CG73" s="60"/>
      <c r="CH73" s="60"/>
      <c r="CI73" s="60"/>
      <c r="CJ73" s="60"/>
      <c r="CK73" s="60"/>
      <c r="CL73" s="60"/>
      <c r="CM73" s="60"/>
      <c r="CN73" s="60"/>
      <c r="CO73" s="60"/>
      <c r="CP73" s="60"/>
      <c r="CQ73" s="60"/>
      <c r="CR73" s="60"/>
      <c r="CS73" s="60"/>
      <c r="CT73" s="60"/>
      <c r="CU73" s="60"/>
      <c r="CV73" s="60"/>
      <c r="CW73" s="60"/>
      <c r="CX73" s="60"/>
      <c r="CY73" s="60"/>
      <c r="CZ73" s="60"/>
      <c r="DA73" s="60"/>
      <c r="DB73" s="60"/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  <c r="EE73" s="60"/>
      <c r="EF73" s="60"/>
      <c r="EG73" s="60"/>
      <c r="EH73" s="60"/>
      <c r="EI73" s="60"/>
      <c r="EJ73" s="60"/>
      <c r="EK73" s="60"/>
      <c r="EL73" s="60"/>
      <c r="EM73" s="60"/>
      <c r="EN73" s="60"/>
      <c r="EO73" s="60"/>
      <c r="EP73" s="60"/>
      <c r="EQ73" s="60"/>
      <c r="ER73" s="60"/>
      <c r="ES73" s="60"/>
      <c r="ET73" s="60"/>
      <c r="EU73" s="60"/>
      <c r="EV73" s="60"/>
      <c r="EW73" s="60"/>
      <c r="EX73" s="60"/>
      <c r="EY73" s="60"/>
      <c r="EZ73" s="60"/>
      <c r="FA73" s="60"/>
      <c r="FB73" s="60"/>
      <c r="FC73" s="60"/>
      <c r="FD73" s="60"/>
      <c r="FE73" s="60"/>
      <c r="FF73" s="60"/>
      <c r="FG73" s="60"/>
      <c r="FH73" s="60"/>
      <c r="FI73" s="60"/>
      <c r="FJ73" s="60"/>
      <c r="FK73" s="60"/>
      <c r="FL73" s="60"/>
      <c r="FM73" s="60"/>
      <c r="FN73" s="60"/>
      <c r="FO73" s="60"/>
      <c r="FP73" s="60"/>
      <c r="FQ73" s="60"/>
      <c r="FR73" s="60"/>
      <c r="FS73" s="60"/>
      <c r="FT73" s="60"/>
      <c r="FU73" s="60"/>
      <c r="FV73" s="60"/>
      <c r="FW73" s="60"/>
    </row>
    <row r="74" spans="1:179" ht="86.25" x14ac:dyDescent="0.25">
      <c r="A74" s="19">
        <v>1</v>
      </c>
      <c r="B74" s="19">
        <v>1</v>
      </c>
      <c r="C74" s="291" t="s">
        <v>466</v>
      </c>
      <c r="D74" s="28">
        <f>'1 уровень'!E2600</f>
        <v>0</v>
      </c>
      <c r="E74" s="28">
        <f>'1 уровень'!F2600</f>
        <v>0</v>
      </c>
      <c r="F74" s="28">
        <f>'1 уровень'!G2600</f>
        <v>17</v>
      </c>
      <c r="G74" s="65" t="e">
        <f>'1 уровень'!H2600</f>
        <v>#DIV/0!</v>
      </c>
      <c r="H74" s="66">
        <f>'1 уровень'!I2600</f>
        <v>0</v>
      </c>
      <c r="I74" s="66">
        <f>'1 уровень'!J2600</f>
        <v>0</v>
      </c>
      <c r="J74" s="67">
        <f>'1 уровень'!K2600</f>
        <v>0</v>
      </c>
      <c r="K74" s="67">
        <f>'1 уровень'!L2600</f>
        <v>0</v>
      </c>
      <c r="L74" s="67">
        <f>'1 уровень'!M2600</f>
        <v>0</v>
      </c>
      <c r="M74" s="67">
        <f>'1 уровень'!N2600</f>
        <v>0</v>
      </c>
      <c r="N74" s="67">
        <f>'1 уровень'!O2600</f>
        <v>0</v>
      </c>
      <c r="O74" s="67">
        <f>'1 уровень'!P2600</f>
        <v>0</v>
      </c>
      <c r="P74" s="379">
        <f>'1 уровень'!Q2600</f>
        <v>0</v>
      </c>
      <c r="Q74" s="379">
        <f>'1 уровень'!R2600</f>
        <v>0</v>
      </c>
      <c r="R74" s="379">
        <f>'1 уровень'!S2600</f>
        <v>46.563580000000009</v>
      </c>
      <c r="S74" s="769">
        <f>'1 уровень'!T2600</f>
        <v>0</v>
      </c>
      <c r="T74" s="379">
        <f>'1 уровень'!U2600</f>
        <v>0</v>
      </c>
      <c r="U74" s="379">
        <f>'1 уровень'!V2600</f>
        <v>0</v>
      </c>
      <c r="V74" s="379">
        <f>'1 уровень'!W2600</f>
        <v>0</v>
      </c>
      <c r="W74" s="379">
        <f>'1 уровень'!X2600</f>
        <v>0</v>
      </c>
      <c r="X74" s="379">
        <f>'1 уровень'!Y2600</f>
        <v>46.563580000000009</v>
      </c>
      <c r="Y74" s="379">
        <f>'1 уровень'!Z2600</f>
        <v>0</v>
      </c>
      <c r="Z74" s="379">
        <f>'1 уровень'!AA2600</f>
        <v>0</v>
      </c>
      <c r="AA74" s="966">
        <f>'1 уровень'!Z2600</f>
        <v>0</v>
      </c>
      <c r="AB74" s="961">
        <f>'1 уровень'!AA2600</f>
        <v>0</v>
      </c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0"/>
      <c r="BR74" s="60"/>
      <c r="BS74" s="60"/>
      <c r="BT74" s="60"/>
      <c r="BU74" s="60"/>
      <c r="BV74" s="60"/>
      <c r="BW74" s="60"/>
      <c r="BX74" s="60"/>
      <c r="BY74" s="60"/>
      <c r="BZ74" s="60"/>
      <c r="CA74" s="60"/>
      <c r="CB74" s="60"/>
      <c r="CC74" s="60"/>
      <c r="CD74" s="60"/>
      <c r="CE74" s="60"/>
      <c r="CF74" s="60"/>
      <c r="CG74" s="60"/>
      <c r="CH74" s="60"/>
      <c r="CI74" s="60"/>
      <c r="CJ74" s="60"/>
      <c r="CK74" s="60"/>
      <c r="CL74" s="60"/>
      <c r="CM74" s="60"/>
      <c r="CN74" s="60"/>
      <c r="CO74" s="60"/>
      <c r="CP74" s="60"/>
      <c r="CQ74" s="60"/>
      <c r="CR74" s="60"/>
      <c r="CS74" s="60"/>
      <c r="CT74" s="60"/>
      <c r="CU74" s="60"/>
      <c r="CV74" s="60"/>
      <c r="CW74" s="60"/>
      <c r="CX74" s="60"/>
      <c r="CY74" s="60"/>
      <c r="CZ74" s="60"/>
      <c r="DA74" s="60"/>
      <c r="DB74" s="60"/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  <c r="EE74" s="60"/>
      <c r="EF74" s="60"/>
      <c r="EG74" s="60"/>
      <c r="EH74" s="60"/>
      <c r="EI74" s="60"/>
      <c r="EJ74" s="60"/>
      <c r="EK74" s="60"/>
      <c r="EL74" s="60"/>
      <c r="EM74" s="60"/>
      <c r="EN74" s="60"/>
      <c r="EO74" s="60"/>
      <c r="EP74" s="60"/>
      <c r="EQ74" s="60"/>
      <c r="ER74" s="60"/>
      <c r="ES74" s="60"/>
      <c r="ET74" s="60"/>
      <c r="EU74" s="60"/>
      <c r="EV74" s="60"/>
      <c r="EW74" s="60"/>
      <c r="EX74" s="60"/>
      <c r="EY74" s="60"/>
      <c r="EZ74" s="60"/>
      <c r="FA74" s="60"/>
      <c r="FB74" s="60"/>
      <c r="FC74" s="60"/>
      <c r="FD74" s="60"/>
      <c r="FE74" s="60"/>
      <c r="FF74" s="60"/>
      <c r="FG74" s="60"/>
      <c r="FH74" s="60"/>
      <c r="FI74" s="60"/>
      <c r="FJ74" s="60"/>
      <c r="FK74" s="60"/>
      <c r="FL74" s="60"/>
      <c r="FM74" s="60"/>
      <c r="FN74" s="60"/>
      <c r="FO74" s="60"/>
      <c r="FP74" s="60"/>
      <c r="FQ74" s="60"/>
      <c r="FR74" s="60"/>
      <c r="FS74" s="60"/>
      <c r="FT74" s="60"/>
      <c r="FU74" s="60"/>
      <c r="FV74" s="60"/>
      <c r="FW74" s="60"/>
    </row>
    <row r="75" spans="1:179" ht="29.25" x14ac:dyDescent="0.25">
      <c r="A75" s="19">
        <v>1</v>
      </c>
      <c r="B75" s="19">
        <v>1</v>
      </c>
      <c r="C75" s="291" t="s">
        <v>256</v>
      </c>
      <c r="D75" s="28">
        <f>'1 уровень'!E2601</f>
        <v>0</v>
      </c>
      <c r="E75" s="28">
        <f>'1 уровень'!F2601</f>
        <v>0</v>
      </c>
      <c r="F75" s="28">
        <f>'1 уровень'!G2601</f>
        <v>82.452500000000001</v>
      </c>
      <c r="G75" s="65" t="e">
        <f>'1 уровень'!H2601</f>
        <v>#DIV/0!</v>
      </c>
      <c r="H75" s="66">
        <f>'1 уровень'!I2601</f>
        <v>0</v>
      </c>
      <c r="I75" s="66">
        <f>'1 уровень'!J2601</f>
        <v>0</v>
      </c>
      <c r="J75" s="67">
        <f>'1 уровень'!K2601</f>
        <v>0</v>
      </c>
      <c r="K75" s="67">
        <f>'1 уровень'!L2601</f>
        <v>0</v>
      </c>
      <c r="L75" s="67">
        <f>'1 уровень'!M2601</f>
        <v>0</v>
      </c>
      <c r="M75" s="67">
        <f>'1 уровень'!N2601</f>
        <v>0</v>
      </c>
      <c r="N75" s="67">
        <f>'1 уровень'!O2601</f>
        <v>0</v>
      </c>
      <c r="O75" s="67">
        <f>'1 уровень'!P2601</f>
        <v>0</v>
      </c>
      <c r="P75" s="379">
        <f>'1 уровень'!Q2601</f>
        <v>0</v>
      </c>
      <c r="Q75" s="379">
        <f>'1 уровень'!R2601</f>
        <v>0</v>
      </c>
      <c r="R75" s="379">
        <f>'1 уровень'!S2601</f>
        <v>0</v>
      </c>
      <c r="S75" s="769">
        <f>'1 уровень'!T2601</f>
        <v>0</v>
      </c>
      <c r="T75" s="379">
        <f>'1 уровень'!U2601</f>
        <v>0</v>
      </c>
      <c r="U75" s="379">
        <f>'1 уровень'!V2601</f>
        <v>0</v>
      </c>
      <c r="V75" s="379">
        <f>'1 уровень'!W2601</f>
        <v>0</v>
      </c>
      <c r="W75" s="379">
        <f>'1 уровень'!X2601</f>
        <v>0</v>
      </c>
      <c r="X75" s="379">
        <f>'1 уровень'!Y2601</f>
        <v>0</v>
      </c>
      <c r="Y75" s="379">
        <f>'1 уровень'!Z2601</f>
        <v>0</v>
      </c>
      <c r="Z75" s="379">
        <f>'1 уровень'!AA2601</f>
        <v>0</v>
      </c>
      <c r="AA75" s="966">
        <f>'1 уровень'!Z2601</f>
        <v>0</v>
      </c>
      <c r="AB75" s="961">
        <f>'1 уровень'!AA2601</f>
        <v>0</v>
      </c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0"/>
      <c r="BR75" s="60"/>
      <c r="BS75" s="60"/>
      <c r="BT75" s="60"/>
      <c r="BU75" s="60"/>
      <c r="BV75" s="60"/>
      <c r="BW75" s="60"/>
      <c r="BX75" s="60"/>
      <c r="BY75" s="60"/>
      <c r="BZ75" s="60"/>
      <c r="CA75" s="60"/>
      <c r="CB75" s="60"/>
      <c r="CC75" s="60"/>
      <c r="CD75" s="60"/>
      <c r="CE75" s="60"/>
      <c r="CF75" s="60"/>
      <c r="CG75" s="60"/>
      <c r="CH75" s="60"/>
      <c r="CI75" s="60"/>
      <c r="CJ75" s="60"/>
      <c r="CK75" s="60"/>
      <c r="CL75" s="60"/>
      <c r="CM75" s="60"/>
      <c r="CN75" s="60"/>
      <c r="CO75" s="60"/>
      <c r="CP75" s="60"/>
      <c r="CQ75" s="60"/>
      <c r="CR75" s="60"/>
      <c r="CS75" s="60"/>
      <c r="CT75" s="60"/>
      <c r="CU75" s="60"/>
      <c r="CV75" s="60"/>
      <c r="CW75" s="60"/>
      <c r="CX75" s="60"/>
      <c r="CY75" s="60"/>
      <c r="CZ75" s="60"/>
      <c r="DA75" s="60"/>
      <c r="DB75" s="60"/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  <c r="EE75" s="60"/>
      <c r="EF75" s="60"/>
      <c r="EG75" s="60"/>
      <c r="EH75" s="60"/>
      <c r="EI75" s="60"/>
      <c r="EJ75" s="60"/>
      <c r="EK75" s="60"/>
      <c r="EL75" s="60"/>
      <c r="EM75" s="60"/>
      <c r="EN75" s="60"/>
      <c r="EO75" s="60"/>
      <c r="EP75" s="60"/>
      <c r="EQ75" s="60"/>
      <c r="ER75" s="60"/>
      <c r="ES75" s="60"/>
      <c r="ET75" s="60"/>
      <c r="EU75" s="60"/>
      <c r="EV75" s="60"/>
      <c r="EW75" s="60"/>
      <c r="EX75" s="60"/>
      <c r="EY75" s="60"/>
      <c r="EZ75" s="60"/>
      <c r="FA75" s="60"/>
      <c r="FB75" s="60"/>
      <c r="FC75" s="60"/>
      <c r="FD75" s="60"/>
      <c r="FE75" s="60"/>
      <c r="FF75" s="60"/>
      <c r="FG75" s="60"/>
      <c r="FH75" s="60"/>
      <c r="FI75" s="60"/>
      <c r="FJ75" s="60"/>
      <c r="FK75" s="60"/>
      <c r="FL75" s="60"/>
      <c r="FM75" s="60"/>
      <c r="FN75" s="60"/>
      <c r="FO75" s="60"/>
      <c r="FP75" s="60"/>
      <c r="FQ75" s="60"/>
      <c r="FR75" s="60"/>
      <c r="FS75" s="60"/>
      <c r="FT75" s="60"/>
      <c r="FU75" s="60"/>
      <c r="FV75" s="60"/>
      <c r="FW75" s="60"/>
    </row>
    <row r="76" spans="1:179" ht="43.5" x14ac:dyDescent="0.25">
      <c r="A76" s="19">
        <v>1</v>
      </c>
      <c r="B76" s="19">
        <v>1</v>
      </c>
      <c r="C76" s="291" t="s">
        <v>269</v>
      </c>
      <c r="D76" s="28">
        <f>'1 уровень'!E2602</f>
        <v>0</v>
      </c>
      <c r="E76" s="28">
        <f>'1 уровень'!F2602</f>
        <v>0</v>
      </c>
      <c r="F76" s="28">
        <f>'1 уровень'!G2602</f>
        <v>0</v>
      </c>
      <c r="G76" s="65" t="e">
        <f>'1 уровень'!H2602</f>
        <v>#DIV/0!</v>
      </c>
      <c r="H76" s="66">
        <f>'1 уровень'!I2602</f>
        <v>0</v>
      </c>
      <c r="I76" s="66">
        <f>'1 уровень'!J2602</f>
        <v>0</v>
      </c>
      <c r="J76" s="67">
        <f>'1 уровень'!K2602</f>
        <v>0</v>
      </c>
      <c r="K76" s="67">
        <f>'1 уровень'!L2602</f>
        <v>0</v>
      </c>
      <c r="L76" s="67">
        <f>'1 уровень'!M2602</f>
        <v>0</v>
      </c>
      <c r="M76" s="67">
        <f>'1 уровень'!N2602</f>
        <v>0</v>
      </c>
      <c r="N76" s="67">
        <f>'1 уровень'!O2602</f>
        <v>0</v>
      </c>
      <c r="O76" s="67">
        <f>'1 уровень'!P2602</f>
        <v>0</v>
      </c>
      <c r="P76" s="379">
        <f>'1 уровень'!Q2602</f>
        <v>0</v>
      </c>
      <c r="Q76" s="379">
        <f>'1 уровень'!R2602</f>
        <v>0</v>
      </c>
      <c r="R76" s="379">
        <f>'1 уровень'!S2602</f>
        <v>0</v>
      </c>
      <c r="S76" s="769">
        <f>'1 уровень'!T2602</f>
        <v>0</v>
      </c>
      <c r="T76" s="379">
        <f>'1 уровень'!U2602</f>
        <v>0</v>
      </c>
      <c r="U76" s="379">
        <f>'1 уровень'!V2602</f>
        <v>0</v>
      </c>
      <c r="V76" s="379">
        <f>'1 уровень'!W2602</f>
        <v>0</v>
      </c>
      <c r="W76" s="379">
        <f>'1 уровень'!X2602</f>
        <v>0</v>
      </c>
      <c r="X76" s="379">
        <f>'1 уровень'!Y2602</f>
        <v>0</v>
      </c>
      <c r="Y76" s="379">
        <f>'1 уровень'!Z2602</f>
        <v>0</v>
      </c>
      <c r="Z76" s="379">
        <f>'1 уровень'!AA2602</f>
        <v>0</v>
      </c>
      <c r="AA76" s="966">
        <f>'1 уровень'!Z2602</f>
        <v>0</v>
      </c>
      <c r="AB76" s="961">
        <f>'1 уровень'!AA2602</f>
        <v>0</v>
      </c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</row>
    <row r="77" spans="1:179" ht="29.25" x14ac:dyDescent="0.25">
      <c r="B77" s="19">
        <v>1</v>
      </c>
      <c r="C77" s="291" t="s">
        <v>257</v>
      </c>
      <c r="D77" s="28">
        <f>'1 уровень'!E2603</f>
        <v>0</v>
      </c>
      <c r="E77" s="28">
        <f>'1 уровень'!F2603</f>
        <v>0</v>
      </c>
      <c r="F77" s="28">
        <f>'1 уровень'!G2603</f>
        <v>57.374468085106386</v>
      </c>
      <c r="G77" s="65" t="e">
        <f>'1 уровень'!H2603</f>
        <v>#DIV/0!</v>
      </c>
      <c r="H77" s="66">
        <f>'1 уровень'!I2603</f>
        <v>0</v>
      </c>
      <c r="I77" s="66">
        <f>'1 уровень'!J2603</f>
        <v>0</v>
      </c>
      <c r="J77" s="67">
        <f>'1 уровень'!K2603</f>
        <v>0</v>
      </c>
      <c r="K77" s="67">
        <f>'1 уровень'!L2603</f>
        <v>0</v>
      </c>
      <c r="L77" s="67">
        <f>'1 уровень'!M2603</f>
        <v>0</v>
      </c>
      <c r="M77" s="67">
        <f>'1 уровень'!N2603</f>
        <v>0</v>
      </c>
      <c r="N77" s="67">
        <f>'1 уровень'!O2603</f>
        <v>0</v>
      </c>
      <c r="O77" s="67">
        <f>'1 уровень'!P2603</f>
        <v>0</v>
      </c>
      <c r="P77" s="379">
        <f>'1 уровень'!Q2603</f>
        <v>0</v>
      </c>
      <c r="Q77" s="379">
        <f>'1 уровень'!R2603</f>
        <v>0</v>
      </c>
      <c r="R77" s="379">
        <f>'1 уровень'!S2603</f>
        <v>0</v>
      </c>
      <c r="S77" s="769">
        <f>'1 уровень'!T2603</f>
        <v>0</v>
      </c>
      <c r="T77" s="379">
        <f>'1 уровень'!U2603</f>
        <v>0</v>
      </c>
      <c r="U77" s="379">
        <f>'1 уровень'!V2603</f>
        <v>0</v>
      </c>
      <c r="V77" s="379">
        <f>'1 уровень'!W2603</f>
        <v>0</v>
      </c>
      <c r="W77" s="379">
        <f>'1 уровень'!X2603</f>
        <v>0</v>
      </c>
      <c r="X77" s="379">
        <f>'1 уровень'!Y2603</f>
        <v>0</v>
      </c>
      <c r="Y77" s="379">
        <f>'1 уровень'!Z2603</f>
        <v>0</v>
      </c>
      <c r="Z77" s="379">
        <f>'1 уровень'!AA2603</f>
        <v>0</v>
      </c>
      <c r="AA77" s="966">
        <f>'1 уровень'!Z2603</f>
        <v>0</v>
      </c>
      <c r="AB77" s="961">
        <f>'1 уровень'!AA2603</f>
        <v>0</v>
      </c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</row>
    <row r="78" spans="1:179" s="60" customFormat="1" ht="29.25" x14ac:dyDescent="0.25">
      <c r="A78" s="60">
        <v>1</v>
      </c>
      <c r="B78" s="19">
        <v>1</v>
      </c>
      <c r="C78" s="291" t="s">
        <v>258</v>
      </c>
      <c r="D78" s="21">
        <f>'1 уровень'!E2604</f>
        <v>0</v>
      </c>
      <c r="E78" s="21">
        <f>'1 уровень'!F2604</f>
        <v>0</v>
      </c>
      <c r="F78" s="21">
        <f>'1 уровень'!G2604</f>
        <v>39</v>
      </c>
      <c r="G78" s="63" t="e">
        <f>'1 уровень'!H2604</f>
        <v>#DIV/0!</v>
      </c>
      <c r="H78" s="66">
        <f>'1 уровень'!I2604</f>
        <v>0</v>
      </c>
      <c r="I78" s="66">
        <f>'1 уровень'!J2604</f>
        <v>0</v>
      </c>
      <c r="J78" s="20">
        <f>'1 уровень'!K2604</f>
        <v>0</v>
      </c>
      <c r="K78" s="20">
        <f>'1 уровень'!L2604</f>
        <v>0</v>
      </c>
      <c r="L78" s="20">
        <f>'1 уровень'!M2604</f>
        <v>0</v>
      </c>
      <c r="M78" s="20">
        <f>'1 уровень'!N2604</f>
        <v>0</v>
      </c>
      <c r="N78" s="20">
        <f>'1 уровень'!O2604</f>
        <v>0</v>
      </c>
      <c r="O78" s="20">
        <f>'1 уровень'!P2604</f>
        <v>0</v>
      </c>
      <c r="P78" s="379">
        <f>'1 уровень'!Q2604</f>
        <v>0</v>
      </c>
      <c r="Q78" s="379">
        <f>'1 уровень'!R2604</f>
        <v>0</v>
      </c>
      <c r="R78" s="379">
        <f>'1 уровень'!S2604</f>
        <v>40.209569999999999</v>
      </c>
      <c r="S78" s="769">
        <f>'1 уровень'!T2604</f>
        <v>0</v>
      </c>
      <c r="T78" s="379">
        <f>'1 уровень'!U2604</f>
        <v>0</v>
      </c>
      <c r="U78" s="379">
        <f>'1 уровень'!V2604</f>
        <v>0</v>
      </c>
      <c r="V78" s="379">
        <f>'1 уровень'!W2604</f>
        <v>0</v>
      </c>
      <c r="W78" s="379">
        <f>'1 уровень'!X2604</f>
        <v>0</v>
      </c>
      <c r="X78" s="379">
        <f>'1 уровень'!Y2604</f>
        <v>40.209569999999999</v>
      </c>
      <c r="Y78" s="379">
        <f>'1 уровень'!Z2604</f>
        <v>0</v>
      </c>
      <c r="Z78" s="379">
        <f>'1 уровень'!AA2604</f>
        <v>0</v>
      </c>
      <c r="AA78" s="962">
        <f>'1 уровень'!Z2604</f>
        <v>0</v>
      </c>
      <c r="AB78" s="961">
        <f>'1 уровень'!AA2604</f>
        <v>0</v>
      </c>
    </row>
    <row r="79" spans="1:179" s="60" customFormat="1" ht="29.25" x14ac:dyDescent="0.25">
      <c r="A79" s="60">
        <v>1</v>
      </c>
      <c r="B79" s="19">
        <v>1</v>
      </c>
      <c r="C79" s="291" t="s">
        <v>133</v>
      </c>
      <c r="D79" s="21">
        <f>'1 уровень'!E2605</f>
        <v>0</v>
      </c>
      <c r="E79" s="21">
        <f>'1 уровень'!F2605</f>
        <v>0</v>
      </c>
      <c r="F79" s="21">
        <f>'1 уровень'!G2605</f>
        <v>302.02392857142854</v>
      </c>
      <c r="G79" s="63" t="e">
        <f>'1 уровень'!H2605</f>
        <v>#DIV/0!</v>
      </c>
      <c r="H79" s="66">
        <f>'1 уровень'!I2605</f>
        <v>0</v>
      </c>
      <c r="I79" s="66">
        <f>'1 уровень'!J2605</f>
        <v>0</v>
      </c>
      <c r="J79" s="20">
        <f>'1 уровень'!K2605</f>
        <v>0</v>
      </c>
      <c r="K79" s="20">
        <f>'1 уровень'!L2605</f>
        <v>0</v>
      </c>
      <c r="L79" s="20">
        <f>'1 уровень'!M2605</f>
        <v>0</v>
      </c>
      <c r="M79" s="20">
        <f>'1 уровень'!N2605</f>
        <v>0</v>
      </c>
      <c r="N79" s="20">
        <f>'1 уровень'!O2605</f>
        <v>0</v>
      </c>
      <c r="O79" s="20">
        <f>'1 уровень'!P2605</f>
        <v>0</v>
      </c>
      <c r="P79" s="379">
        <f>'1 уровень'!Q2605</f>
        <v>0</v>
      </c>
      <c r="Q79" s="379">
        <f>'1 уровень'!R2605</f>
        <v>0</v>
      </c>
      <c r="R79" s="379">
        <f>'1 уровень'!S2605</f>
        <v>3996.0607999999997</v>
      </c>
      <c r="S79" s="769">
        <f>'1 уровень'!T2605</f>
        <v>0</v>
      </c>
      <c r="T79" s="379">
        <f>'1 уровень'!U2605</f>
        <v>12.614210000000002</v>
      </c>
      <c r="U79" s="379">
        <f>'1 уровень'!V2605</f>
        <v>0</v>
      </c>
      <c r="V79" s="379">
        <f>'1 уровень'!W2605</f>
        <v>0</v>
      </c>
      <c r="W79" s="379">
        <f>'1 уровень'!X2605</f>
        <v>0</v>
      </c>
      <c r="X79" s="379">
        <f>'1 уровень'!Y2605</f>
        <v>4008.6750099999999</v>
      </c>
      <c r="Y79" s="379">
        <f>'1 уровень'!Z2605</f>
        <v>0</v>
      </c>
      <c r="Z79" s="379">
        <f>'1 уровень'!AA2605</f>
        <v>0</v>
      </c>
      <c r="AA79" s="962">
        <f>'1 уровень'!Z2605</f>
        <v>0</v>
      </c>
      <c r="AB79" s="961">
        <f>'1 уровень'!AA2605</f>
        <v>0</v>
      </c>
    </row>
    <row r="80" spans="1:179" s="60" customFormat="1" ht="15.75" x14ac:dyDescent="0.25">
      <c r="A80" s="60">
        <v>1</v>
      </c>
      <c r="B80" s="19">
        <v>1</v>
      </c>
      <c r="C80" s="1890" t="s">
        <v>28</v>
      </c>
      <c r="D80" s="21">
        <f>'1 уровень'!E2606</f>
        <v>0</v>
      </c>
      <c r="E80" s="21">
        <f>'1 уровень'!F2606</f>
        <v>0</v>
      </c>
      <c r="F80" s="21">
        <f>'1 уровень'!G2606</f>
        <v>0</v>
      </c>
      <c r="G80" s="63">
        <f>'1 уровень'!H2606</f>
        <v>0</v>
      </c>
      <c r="H80" s="66">
        <f>'1 уровень'!I2606</f>
        <v>0</v>
      </c>
      <c r="I80" s="66">
        <f>'1 уровень'!J2606</f>
        <v>0</v>
      </c>
      <c r="J80" s="20">
        <f>'1 уровень'!K2606</f>
        <v>0</v>
      </c>
      <c r="K80" s="20">
        <f>'1 уровень'!L2606</f>
        <v>0</v>
      </c>
      <c r="L80" s="20">
        <f>'1 уровень'!M2606</f>
        <v>0</v>
      </c>
      <c r="M80" s="20">
        <f>'1 уровень'!N2606</f>
        <v>0</v>
      </c>
      <c r="N80" s="20">
        <f>'1 уровень'!O2606</f>
        <v>0</v>
      </c>
      <c r="O80" s="20">
        <f>'1 уровень'!P2606</f>
        <v>0</v>
      </c>
      <c r="P80" s="379">
        <f>P79-P72-P68-P67-P48-P31-P26-P13</f>
        <v>0</v>
      </c>
      <c r="Q80" s="379">
        <f t="shared" ref="Q80:X80" si="2">Q79-Q72-Q68-Q67-Q48-Q31-Q26-Q13</f>
        <v>0</v>
      </c>
      <c r="R80" s="379">
        <f t="shared" si="2"/>
        <v>40.209569999999985</v>
      </c>
      <c r="S80" s="769">
        <f t="shared" si="2"/>
        <v>0</v>
      </c>
      <c r="T80" s="379">
        <f t="shared" si="2"/>
        <v>0</v>
      </c>
      <c r="U80" s="379">
        <f t="shared" si="2"/>
        <v>0</v>
      </c>
      <c r="V80" s="379">
        <f t="shared" si="2"/>
        <v>0</v>
      </c>
      <c r="W80" s="379">
        <f t="shared" si="2"/>
        <v>0</v>
      </c>
      <c r="X80" s="379">
        <f t="shared" si="2"/>
        <v>40.209569999999985</v>
      </c>
      <c r="Y80" s="379">
        <f>'1 уровень'!Z2606</f>
        <v>0</v>
      </c>
      <c r="Z80" s="379">
        <f>'1 уровень'!AA2606</f>
        <v>0</v>
      </c>
      <c r="AA80" s="962">
        <f>'1 уровень'!Z2606</f>
        <v>0</v>
      </c>
      <c r="AB80" s="961">
        <f>'1 уровень'!AA2606</f>
        <v>0</v>
      </c>
    </row>
    <row r="81" spans="1:179" s="60" customFormat="1" ht="27" customHeight="1" x14ac:dyDescent="0.25">
      <c r="A81" s="60">
        <v>1</v>
      </c>
      <c r="B81" s="19">
        <v>1</v>
      </c>
      <c r="C81" s="699" t="s">
        <v>221</v>
      </c>
      <c r="D81" s="21">
        <f>'1 уровень'!E2607</f>
        <v>0</v>
      </c>
      <c r="E81" s="21">
        <f>'1 уровень'!F2607</f>
        <v>0</v>
      </c>
      <c r="F81" s="21">
        <f>'1 уровень'!G2607</f>
        <v>1</v>
      </c>
      <c r="G81" s="63" t="e">
        <f>'1 уровень'!H2607</f>
        <v>#DIV/0!</v>
      </c>
      <c r="H81" s="66" t="e">
        <f>'1 уровень'!I2607</f>
        <v>#DIV/0!</v>
      </c>
      <c r="I81" s="66">
        <f>'1 уровень'!J2607</f>
        <v>10</v>
      </c>
      <c r="J81" s="20">
        <f>'1 уровень'!K2607</f>
        <v>0</v>
      </c>
      <c r="K81" s="20">
        <f>'1 уровень'!L2607</f>
        <v>0</v>
      </c>
      <c r="L81" s="20">
        <f>'1 уровень'!M2607</f>
        <v>10</v>
      </c>
      <c r="M81" s="20" t="e">
        <f>'1 уровень'!N2607</f>
        <v>#DIV/0!</v>
      </c>
      <c r="N81" s="20">
        <f>'1 уровень'!O2607</f>
        <v>0</v>
      </c>
      <c r="O81" s="20" t="e">
        <f>'1 уровень'!P2607</f>
        <v>#DIV/0!</v>
      </c>
      <c r="P81" s="379">
        <f>'1 уровень'!Q2607</f>
        <v>0</v>
      </c>
      <c r="Q81" s="379">
        <f>'1 уровень'!R2607</f>
        <v>0</v>
      </c>
      <c r="R81" s="379">
        <f>'1 уровень'!S2607</f>
        <v>0</v>
      </c>
      <c r="S81" s="769">
        <f>'1 уровень'!T2607</f>
        <v>0</v>
      </c>
      <c r="T81" s="379">
        <f>'1 уровень'!U2607</f>
        <v>0</v>
      </c>
      <c r="U81" s="379">
        <f>'1 уровень'!V2607</f>
        <v>0</v>
      </c>
      <c r="V81" s="379">
        <f>'1 уровень'!W2607</f>
        <v>0</v>
      </c>
      <c r="W81" s="379">
        <f>'1 уровень'!X2607</f>
        <v>0</v>
      </c>
      <c r="X81" s="379">
        <f>'1 уровень'!Y2607</f>
        <v>0</v>
      </c>
      <c r="Y81" s="379">
        <f>'1 уровень'!Z2607</f>
        <v>0</v>
      </c>
      <c r="Z81" s="379">
        <f>'1 уровень'!AA2607</f>
        <v>0</v>
      </c>
      <c r="AA81" s="962">
        <f>'1 уровень'!Z2607</f>
        <v>0</v>
      </c>
      <c r="AB81" s="961">
        <f>'1 уровень'!AA2607</f>
        <v>0</v>
      </c>
    </row>
    <row r="82" spans="1:179" s="60" customFormat="1" x14ac:dyDescent="0.25">
      <c r="A82" s="60">
        <v>1</v>
      </c>
      <c r="B82" s="19">
        <v>1</v>
      </c>
      <c r="C82" s="1896" t="s">
        <v>222</v>
      </c>
      <c r="D82" s="21">
        <f>'1 уровень'!E2608</f>
        <v>0</v>
      </c>
      <c r="E82" s="21">
        <f>'1 уровень'!F2608</f>
        <v>0</v>
      </c>
      <c r="F82" s="21">
        <f>'1 уровень'!G2608</f>
        <v>10</v>
      </c>
      <c r="G82" s="63" t="e">
        <f>'1 уровень'!H2608</f>
        <v>#DIV/0!</v>
      </c>
      <c r="H82" s="66" t="e">
        <f>'1 уровень'!I2608</f>
        <v>#DIV/0!</v>
      </c>
      <c r="I82" s="66">
        <f>'1 уровень'!J2608</f>
        <v>4.3</v>
      </c>
      <c r="J82" s="20">
        <f>'1 уровень'!K2608</f>
        <v>0</v>
      </c>
      <c r="K82" s="20">
        <f>'1 уровень'!L2608</f>
        <v>0</v>
      </c>
      <c r="L82" s="20">
        <f>'1 уровень'!M2608</f>
        <v>43</v>
      </c>
      <c r="M82" s="20" t="e">
        <f>'1 уровень'!N2608</f>
        <v>#DIV/0!</v>
      </c>
      <c r="N82" s="20">
        <f>'1 уровень'!O2608</f>
        <v>0</v>
      </c>
      <c r="O82" s="20" t="e">
        <f>'1 уровень'!P2608</f>
        <v>#DIV/0!</v>
      </c>
      <c r="P82" s="379">
        <f>'1 уровень'!Q2608</f>
        <v>0</v>
      </c>
      <c r="Q82" s="379">
        <f>'1 уровень'!R2608</f>
        <v>0</v>
      </c>
      <c r="R82" s="379">
        <f>'1 уровень'!S2608</f>
        <v>0</v>
      </c>
      <c r="S82" s="769">
        <f>'1 уровень'!T2608</f>
        <v>0</v>
      </c>
      <c r="T82" s="379">
        <f>'1 уровень'!U2608</f>
        <v>0</v>
      </c>
      <c r="U82" s="379">
        <f>'1 уровень'!V2608</f>
        <v>0</v>
      </c>
      <c r="V82" s="379">
        <f>'1 уровень'!W2608</f>
        <v>0</v>
      </c>
      <c r="W82" s="379">
        <f>'1 уровень'!X2608</f>
        <v>0</v>
      </c>
      <c r="X82" s="379">
        <f>'1 уровень'!Y2608</f>
        <v>0</v>
      </c>
      <c r="Y82" s="379">
        <f>'1 уровень'!Z2608</f>
        <v>0</v>
      </c>
      <c r="Z82" s="379">
        <f>'1 уровень'!AA2608</f>
        <v>0</v>
      </c>
      <c r="AA82" s="962">
        <f>'1 уровень'!Z2608</f>
        <v>0</v>
      </c>
      <c r="AB82" s="961">
        <f>'1 уровень'!AA2608</f>
        <v>0</v>
      </c>
    </row>
    <row r="83" spans="1:179" ht="29.25" x14ac:dyDescent="0.25">
      <c r="A83" s="19">
        <v>1</v>
      </c>
      <c r="B83" s="19">
        <v>1</v>
      </c>
      <c r="C83" s="703" t="s">
        <v>198</v>
      </c>
      <c r="D83" s="28">
        <f>'1 уровень'!E2609</f>
        <v>0</v>
      </c>
      <c r="E83" s="28">
        <f>'1 уровень'!F2609</f>
        <v>0</v>
      </c>
      <c r="F83" s="28">
        <f>'1 уровень'!G2609</f>
        <v>11</v>
      </c>
      <c r="G83" s="65" t="e">
        <f>'1 уровень'!H2609</f>
        <v>#DIV/0!</v>
      </c>
      <c r="H83" s="66" t="e">
        <f>'1 уровень'!I2609</f>
        <v>#DIV/0!</v>
      </c>
      <c r="I83" s="66">
        <f>'1 уровень'!J2609</f>
        <v>4.8181818181818183</v>
      </c>
      <c r="J83" s="67">
        <f>'1 уровень'!K2609</f>
        <v>0</v>
      </c>
      <c r="K83" s="67">
        <f>'1 уровень'!L2609</f>
        <v>0</v>
      </c>
      <c r="L83" s="67">
        <f>'1 уровень'!M2609</f>
        <v>53</v>
      </c>
      <c r="M83" s="67" t="e">
        <f>'1 уровень'!N2609</f>
        <v>#DIV/0!</v>
      </c>
      <c r="N83" s="67">
        <f>'1 уровень'!O2609</f>
        <v>0</v>
      </c>
      <c r="O83" s="67" t="e">
        <f>'1 уровень'!P2609</f>
        <v>#DIV/0!</v>
      </c>
      <c r="P83" s="379">
        <f>'1 уровень'!Q2609</f>
        <v>0</v>
      </c>
      <c r="Q83" s="379">
        <f>'1 уровень'!R2609</f>
        <v>0</v>
      </c>
      <c r="R83" s="379">
        <f>'1 уровень'!S2609</f>
        <v>807.41474000000005</v>
      </c>
      <c r="S83" s="769">
        <f>'1 уровень'!T2609</f>
        <v>0</v>
      </c>
      <c r="T83" s="379">
        <f>'1 уровень'!U2609</f>
        <v>0</v>
      </c>
      <c r="U83" s="379">
        <f>'1 уровень'!V2609</f>
        <v>0</v>
      </c>
      <c r="V83" s="379">
        <f>'1 уровень'!W2609</f>
        <v>0</v>
      </c>
      <c r="W83" s="379">
        <f>'1 уровень'!X2609</f>
        <v>0</v>
      </c>
      <c r="X83" s="379">
        <f>'1 уровень'!Y2609</f>
        <v>807.41474000000005</v>
      </c>
      <c r="Y83" s="379">
        <f>'1 уровень'!Z2609</f>
        <v>0</v>
      </c>
      <c r="Z83" s="379">
        <f>'1 уровень'!AA2609</f>
        <v>0</v>
      </c>
      <c r="AA83" s="966">
        <f>'1 уровень'!Z2609</f>
        <v>0</v>
      </c>
      <c r="AB83" s="961">
        <f>'1 уровень'!AA2609</f>
        <v>0</v>
      </c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</row>
    <row r="84" spans="1:179" ht="30" x14ac:dyDescent="0.25">
      <c r="A84" s="19">
        <v>1</v>
      </c>
      <c r="B84" s="19">
        <v>1</v>
      </c>
      <c r="C84" s="1902" t="s">
        <v>213</v>
      </c>
      <c r="D84" s="28">
        <f>'1 уровень'!E2610</f>
        <v>0</v>
      </c>
      <c r="E84" s="28">
        <f>'1 уровень'!F2610</f>
        <v>0</v>
      </c>
      <c r="F84" s="28">
        <f>'1 уровень'!G2610</f>
        <v>2</v>
      </c>
      <c r="G84" s="65" t="e">
        <f>'1 уровень'!H2610</f>
        <v>#DIV/0!</v>
      </c>
      <c r="H84" s="66" t="e">
        <f>'1 уровень'!I2610</f>
        <v>#DIV/0!</v>
      </c>
      <c r="I84" s="66">
        <f>'1 уровень'!J2610</f>
        <v>17.5</v>
      </c>
      <c r="J84" s="67">
        <f>'1 уровень'!K2610</f>
        <v>0</v>
      </c>
      <c r="K84" s="67">
        <f>'1 уровень'!L2610</f>
        <v>0</v>
      </c>
      <c r="L84" s="67">
        <f>'1 уровень'!M2610</f>
        <v>35</v>
      </c>
      <c r="M84" s="67" t="e">
        <f>'1 уровень'!N2610</f>
        <v>#DIV/0!</v>
      </c>
      <c r="N84" s="67">
        <f>'1 уровень'!O2610</f>
        <v>0</v>
      </c>
      <c r="O84" s="67" t="e">
        <f>'1 уровень'!P2610</f>
        <v>#DIV/0!</v>
      </c>
      <c r="P84" s="379">
        <f>'1 уровень'!Q2610</f>
        <v>0</v>
      </c>
      <c r="Q84" s="379">
        <f>'1 уровень'!R2610</f>
        <v>0</v>
      </c>
      <c r="R84" s="379">
        <f>'1 уровень'!S2610</f>
        <v>337.92941999999999</v>
      </c>
      <c r="S84" s="769">
        <f>'1 уровень'!T2610</f>
        <v>0</v>
      </c>
      <c r="T84" s="379">
        <f>'1 уровень'!U2610</f>
        <v>0</v>
      </c>
      <c r="U84" s="379">
        <f>'1 уровень'!V2610</f>
        <v>0</v>
      </c>
      <c r="V84" s="379">
        <f>'1 уровень'!W2610</f>
        <v>0</v>
      </c>
      <c r="W84" s="379">
        <f>'1 уровень'!X2610</f>
        <v>0</v>
      </c>
      <c r="X84" s="379">
        <f>'1 уровень'!Y2610</f>
        <v>337.92941999999999</v>
      </c>
      <c r="Y84" s="379">
        <f>'1 уровень'!Z2610</f>
        <v>0</v>
      </c>
      <c r="Z84" s="379">
        <f>'1 уровень'!AA2610</f>
        <v>0</v>
      </c>
      <c r="AA84" s="966">
        <f>'1 уровень'!Z2610</f>
        <v>0</v>
      </c>
      <c r="AB84" s="961">
        <f>'1 уровень'!AA2610</f>
        <v>0</v>
      </c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</row>
    <row r="85" spans="1:179" ht="30" x14ac:dyDescent="0.25">
      <c r="A85" s="19">
        <v>1</v>
      </c>
      <c r="B85" s="19">
        <v>1</v>
      </c>
      <c r="C85" s="1909" t="s">
        <v>233</v>
      </c>
      <c r="D85" s="28">
        <f>'1 уровень'!E2611</f>
        <v>0</v>
      </c>
      <c r="E85" s="28">
        <f>'1 уровень'!F2611</f>
        <v>0</v>
      </c>
      <c r="F85" s="28">
        <f>'1 уровень'!G2611</f>
        <v>1</v>
      </c>
      <c r="G85" s="65" t="e">
        <f>'1 уровень'!H2611</f>
        <v>#DIV/0!</v>
      </c>
      <c r="H85" s="66" t="e">
        <f>'1 уровень'!I2611</f>
        <v>#DIV/0!</v>
      </c>
      <c r="I85" s="66">
        <f>'1 уровень'!J2611</f>
        <v>10</v>
      </c>
      <c r="J85" s="67">
        <f>'1 уровень'!K2611</f>
        <v>0</v>
      </c>
      <c r="K85" s="67">
        <f>'1 уровень'!L2611</f>
        <v>0</v>
      </c>
      <c r="L85" s="67">
        <f>'1 уровень'!M2611</f>
        <v>10</v>
      </c>
      <c r="M85" s="67" t="e">
        <f>'1 уровень'!N2611</f>
        <v>#DIV/0!</v>
      </c>
      <c r="N85" s="67">
        <f>'1 уровень'!O2611</f>
        <v>0</v>
      </c>
      <c r="O85" s="67" t="e">
        <f>'1 уровень'!P2611</f>
        <v>#DIV/0!</v>
      </c>
      <c r="P85" s="379">
        <f>'1 уровень'!Q2611</f>
        <v>0</v>
      </c>
      <c r="Q85" s="379">
        <f>'1 уровень'!R2611</f>
        <v>0</v>
      </c>
      <c r="R85" s="379">
        <f>'1 уровень'!S2611</f>
        <v>67.844700000000003</v>
      </c>
      <c r="S85" s="769">
        <f>'1 уровень'!T2611</f>
        <v>0</v>
      </c>
      <c r="T85" s="379">
        <f>'1 уровень'!U2611</f>
        <v>0</v>
      </c>
      <c r="U85" s="379">
        <f>'1 уровень'!V2611</f>
        <v>0</v>
      </c>
      <c r="V85" s="379">
        <f>'1 уровень'!W2611</f>
        <v>0</v>
      </c>
      <c r="W85" s="379">
        <f>'1 уровень'!X2611</f>
        <v>0</v>
      </c>
      <c r="X85" s="379">
        <f>'1 уровень'!Y2611</f>
        <v>67.844700000000003</v>
      </c>
      <c r="Y85" s="379">
        <f>'1 уровень'!Z2611</f>
        <v>0</v>
      </c>
      <c r="Z85" s="379">
        <f>'1 уровень'!AA2611</f>
        <v>0</v>
      </c>
      <c r="AA85" s="966">
        <f>'1 уровень'!Z2611</f>
        <v>0</v>
      </c>
      <c r="AB85" s="961">
        <f>'1 уровень'!AA2611</f>
        <v>0</v>
      </c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</row>
    <row r="86" spans="1:179" x14ac:dyDescent="0.25">
      <c r="A86" s="19">
        <v>1</v>
      </c>
      <c r="B86" s="19">
        <v>1</v>
      </c>
      <c r="C86" s="1902" t="s">
        <v>206</v>
      </c>
      <c r="D86" s="28">
        <f>'1 уровень'!E2612</f>
        <v>0</v>
      </c>
      <c r="E86" s="28">
        <f>'1 уровень'!F2612</f>
        <v>0</v>
      </c>
      <c r="F86" s="28">
        <f>'1 уровень'!G2612</f>
        <v>42</v>
      </c>
      <c r="G86" s="65" t="e">
        <f>'1 уровень'!H2612</f>
        <v>#DIV/0!</v>
      </c>
      <c r="H86" s="66">
        <f>'1 уровень'!I2612</f>
        <v>0</v>
      </c>
      <c r="I86" s="66">
        <f>'1 уровень'!J2612</f>
        <v>0</v>
      </c>
      <c r="J86" s="67">
        <f>'1 уровень'!K2612</f>
        <v>0</v>
      </c>
      <c r="K86" s="67">
        <f>'1 уровень'!L2612</f>
        <v>0</v>
      </c>
      <c r="L86" s="67">
        <f>'1 уровень'!M2612</f>
        <v>0</v>
      </c>
      <c r="M86" s="67">
        <f>'1 уровень'!N2612</f>
        <v>0</v>
      </c>
      <c r="N86" s="67">
        <f>'1 уровень'!O2612</f>
        <v>0</v>
      </c>
      <c r="O86" s="67">
        <f>'1 уровень'!P2612</f>
        <v>0</v>
      </c>
      <c r="P86" s="379">
        <f>'1 уровень'!Q2612</f>
        <v>0</v>
      </c>
      <c r="Q86" s="379">
        <f>'1 уровень'!R2612</f>
        <v>0</v>
      </c>
      <c r="R86" s="379">
        <f>'1 уровень'!S2612</f>
        <v>334.05680000000001</v>
      </c>
      <c r="S86" s="769">
        <f>'1 уровень'!T2612</f>
        <v>0</v>
      </c>
      <c r="T86" s="379">
        <f>'1 уровень'!U2612</f>
        <v>0</v>
      </c>
      <c r="U86" s="379">
        <f>'1 уровень'!V2612</f>
        <v>0</v>
      </c>
      <c r="V86" s="379">
        <f>'1 уровень'!W2612</f>
        <v>0</v>
      </c>
      <c r="W86" s="379">
        <f>'1 уровень'!X2612</f>
        <v>0</v>
      </c>
      <c r="X86" s="379">
        <f>'1 уровень'!Y2612</f>
        <v>334.05680000000001</v>
      </c>
      <c r="Y86" s="379">
        <f>'1 уровень'!Z2612</f>
        <v>0</v>
      </c>
      <c r="Z86" s="379">
        <f>'1 уровень'!AA2612</f>
        <v>0</v>
      </c>
      <c r="AA86" s="966">
        <f>'1 уровень'!Z2612</f>
        <v>0</v>
      </c>
      <c r="AB86" s="961">
        <f>'1 уровень'!AA2612</f>
        <v>0</v>
      </c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</row>
    <row r="87" spans="1:179" x14ac:dyDescent="0.25">
      <c r="A87" s="19">
        <v>1</v>
      </c>
      <c r="B87" s="19">
        <v>1</v>
      </c>
      <c r="C87" s="696" t="s">
        <v>194</v>
      </c>
      <c r="D87" s="28">
        <f>'1 уровень'!E2613</f>
        <v>0</v>
      </c>
      <c r="E87" s="28">
        <f>'1 уровень'!F2613</f>
        <v>0</v>
      </c>
      <c r="F87" s="28">
        <f>'1 уровень'!G2613</f>
        <v>255</v>
      </c>
      <c r="G87" s="65" t="e">
        <f>'1 уровень'!H2613</f>
        <v>#DIV/0!</v>
      </c>
      <c r="H87" s="66">
        <f>'1 уровень'!I2613</f>
        <v>0</v>
      </c>
      <c r="I87" s="66">
        <f>'1 уровень'!J2613</f>
        <v>0</v>
      </c>
      <c r="J87" s="67">
        <f>'1 уровень'!K2613</f>
        <v>0</v>
      </c>
      <c r="K87" s="67">
        <f>'1 уровень'!L2613</f>
        <v>0</v>
      </c>
      <c r="L87" s="67">
        <f>'1 уровень'!M2613</f>
        <v>0</v>
      </c>
      <c r="M87" s="67">
        <f>'1 уровень'!N2613</f>
        <v>0</v>
      </c>
      <c r="N87" s="67">
        <f>'1 уровень'!O2613</f>
        <v>0</v>
      </c>
      <c r="O87" s="67">
        <f>'1 уровень'!P2613</f>
        <v>0</v>
      </c>
      <c r="P87" s="379">
        <f>'1 уровень'!Q2613</f>
        <v>0</v>
      </c>
      <c r="Q87" s="379">
        <f>'1 уровень'!R2613</f>
        <v>0</v>
      </c>
      <c r="R87" s="379">
        <f>'1 уровень'!S2613</f>
        <v>0</v>
      </c>
      <c r="S87" s="769">
        <f>'1 уровень'!T2613</f>
        <v>0</v>
      </c>
      <c r="T87" s="379">
        <f>'1 уровень'!U2613</f>
        <v>0</v>
      </c>
      <c r="U87" s="379">
        <f>'1 уровень'!V2613</f>
        <v>0</v>
      </c>
      <c r="V87" s="379">
        <f>'1 уровень'!W2613</f>
        <v>0</v>
      </c>
      <c r="W87" s="379">
        <f>'1 уровень'!X2613</f>
        <v>0</v>
      </c>
      <c r="X87" s="379">
        <f>'1 уровень'!Y2613</f>
        <v>0</v>
      </c>
      <c r="Y87" s="379">
        <f>'1 уровень'!Z2613</f>
        <v>0</v>
      </c>
      <c r="Z87" s="379">
        <f>'1 уровень'!AA2613</f>
        <v>0</v>
      </c>
      <c r="AA87" s="966">
        <f>'1 уровень'!Z2613</f>
        <v>0</v>
      </c>
      <c r="AB87" s="961">
        <f>'1 уровень'!AA2613</f>
        <v>0</v>
      </c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</row>
    <row r="88" spans="1:179" x14ac:dyDescent="0.25">
      <c r="A88" s="19">
        <v>1</v>
      </c>
      <c r="B88" s="19">
        <v>1</v>
      </c>
      <c r="C88" s="697" t="s">
        <v>195</v>
      </c>
      <c r="D88" s="28">
        <f>'1 уровень'!E2614</f>
        <v>0</v>
      </c>
      <c r="E88" s="28">
        <f>'1 уровень'!F2614</f>
        <v>0</v>
      </c>
      <c r="F88" s="28">
        <f>'1 уровень'!G2614</f>
        <v>255</v>
      </c>
      <c r="G88" s="65" t="e">
        <f>'1 уровень'!H2614</f>
        <v>#DIV/0!</v>
      </c>
      <c r="H88" s="66">
        <f>'1 уровень'!I2614</f>
        <v>0</v>
      </c>
      <c r="I88" s="66">
        <f>'1 уровень'!J2614</f>
        <v>0</v>
      </c>
      <c r="J88" s="67">
        <f>'1 уровень'!K2614</f>
        <v>0</v>
      </c>
      <c r="K88" s="67">
        <f>'1 уровень'!L2614</f>
        <v>0</v>
      </c>
      <c r="L88" s="67">
        <f>'1 уровень'!M2614</f>
        <v>0</v>
      </c>
      <c r="M88" s="67">
        <f>'1 уровень'!N2614</f>
        <v>0</v>
      </c>
      <c r="N88" s="67">
        <f>'1 уровень'!O2614</f>
        <v>0</v>
      </c>
      <c r="O88" s="67">
        <f>'1 уровень'!P2614</f>
        <v>0</v>
      </c>
      <c r="P88" s="379">
        <f>'1 уровень'!Q2614</f>
        <v>0</v>
      </c>
      <c r="Q88" s="379">
        <f>'1 уровень'!R2614</f>
        <v>0</v>
      </c>
      <c r="R88" s="379">
        <f>'1 уровень'!S2614</f>
        <v>0</v>
      </c>
      <c r="S88" s="769">
        <f>'1 уровень'!T2614</f>
        <v>0</v>
      </c>
      <c r="T88" s="379">
        <f>'1 уровень'!U2614</f>
        <v>0</v>
      </c>
      <c r="U88" s="379">
        <f>'1 уровень'!V2614</f>
        <v>0</v>
      </c>
      <c r="V88" s="379">
        <f>'1 уровень'!W2614</f>
        <v>0</v>
      </c>
      <c r="W88" s="379">
        <f>'1 уровень'!X2614</f>
        <v>0</v>
      </c>
      <c r="X88" s="379">
        <f>'1 уровень'!Y2614</f>
        <v>0</v>
      </c>
      <c r="Y88" s="379">
        <f>'1 уровень'!Z2614</f>
        <v>0</v>
      </c>
      <c r="Z88" s="379">
        <f>'1 уровень'!AA2614</f>
        <v>0</v>
      </c>
      <c r="AA88" s="966">
        <f>'1 уровень'!Z2614</f>
        <v>0</v>
      </c>
      <c r="AB88" s="961">
        <f>'1 уровень'!AA2614</f>
        <v>0</v>
      </c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</row>
    <row r="89" spans="1:179" ht="30" x14ac:dyDescent="0.25">
      <c r="A89" s="19">
        <v>1</v>
      </c>
      <c r="B89" s="19">
        <v>1</v>
      </c>
      <c r="C89" s="698" t="s">
        <v>196</v>
      </c>
      <c r="D89" s="28">
        <f>'1 уровень'!E2615</f>
        <v>0</v>
      </c>
      <c r="E89" s="28">
        <f>'1 уровень'!F2615</f>
        <v>0</v>
      </c>
      <c r="F89" s="28">
        <f>'1 уровень'!G2615</f>
        <v>0</v>
      </c>
      <c r="G89" s="65" t="e">
        <f>'1 уровень'!H2615</f>
        <v>#DIV/0!</v>
      </c>
      <c r="H89" s="66">
        <f>'1 уровень'!I2615</f>
        <v>0</v>
      </c>
      <c r="I89" s="66">
        <f>'1 уровень'!J2615</f>
        <v>0</v>
      </c>
      <c r="J89" s="67">
        <f>'1 уровень'!K2615</f>
        <v>0</v>
      </c>
      <c r="K89" s="67">
        <f>'1 уровень'!L2615</f>
        <v>0</v>
      </c>
      <c r="L89" s="67">
        <f>'1 уровень'!M2615</f>
        <v>0</v>
      </c>
      <c r="M89" s="67">
        <f>'1 уровень'!N2615</f>
        <v>0</v>
      </c>
      <c r="N89" s="67">
        <f>'1 уровень'!O2615</f>
        <v>0</v>
      </c>
      <c r="O89" s="67">
        <f>'1 уровень'!P2615</f>
        <v>0</v>
      </c>
      <c r="P89" s="379">
        <f>'1 уровень'!Q2615</f>
        <v>0</v>
      </c>
      <c r="Q89" s="379">
        <f>'1 уровень'!R2615</f>
        <v>0</v>
      </c>
      <c r="R89" s="379">
        <f>'1 уровень'!S2615</f>
        <v>0</v>
      </c>
      <c r="S89" s="769">
        <f>'1 уровень'!T2615</f>
        <v>0</v>
      </c>
      <c r="T89" s="379">
        <f>'1 уровень'!U2615</f>
        <v>0</v>
      </c>
      <c r="U89" s="379">
        <f>'1 уровень'!V2615</f>
        <v>0</v>
      </c>
      <c r="V89" s="379">
        <f>'1 уровень'!W2615</f>
        <v>0</v>
      </c>
      <c r="W89" s="379">
        <f>'1 уровень'!X2615</f>
        <v>0</v>
      </c>
      <c r="X89" s="379">
        <f>'1 уровень'!Y2615</f>
        <v>0</v>
      </c>
      <c r="Y89" s="379">
        <f>'1 уровень'!Z2615</f>
        <v>0</v>
      </c>
      <c r="Z89" s="379">
        <f>'1 уровень'!AA2615</f>
        <v>0</v>
      </c>
      <c r="AA89" s="966">
        <f>'1 уровень'!Z2615</f>
        <v>0</v>
      </c>
      <c r="AB89" s="961">
        <f>'1 уровень'!AA2615</f>
        <v>0</v>
      </c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</row>
    <row r="90" spans="1:179" ht="15.75" thickBot="1" x14ac:dyDescent="0.3">
      <c r="B90" s="19">
        <v>1</v>
      </c>
      <c r="C90" s="1915" t="s">
        <v>201</v>
      </c>
      <c r="D90" s="28">
        <f>'1 уровень'!E2616</f>
        <v>0</v>
      </c>
      <c r="E90" s="28">
        <f>'1 уровень'!F2616</f>
        <v>0</v>
      </c>
      <c r="F90" s="28">
        <f>'1 уровень'!G2616</f>
        <v>255</v>
      </c>
      <c r="G90" s="65" t="e">
        <f>'1 уровень'!H2616</f>
        <v>#DIV/0!</v>
      </c>
      <c r="H90" s="66">
        <f>'1 уровень'!I2616</f>
        <v>0</v>
      </c>
      <c r="I90" s="66">
        <f>'1 уровень'!J2616</f>
        <v>0</v>
      </c>
      <c r="J90" s="67">
        <f>'1 уровень'!K2616</f>
        <v>0</v>
      </c>
      <c r="K90" s="67">
        <f>'1 уровень'!L2616</f>
        <v>0</v>
      </c>
      <c r="L90" s="67">
        <f>'1 уровень'!M2616</f>
        <v>0</v>
      </c>
      <c r="M90" s="67">
        <f>'1 уровень'!N2616</f>
        <v>0</v>
      </c>
      <c r="N90" s="67">
        <f>'1 уровень'!O2616</f>
        <v>0</v>
      </c>
      <c r="O90" s="67">
        <f>'1 уровень'!P2616</f>
        <v>0</v>
      </c>
      <c r="P90" s="379">
        <f>'1 уровень'!Q2616</f>
        <v>0</v>
      </c>
      <c r="Q90" s="379">
        <f>'1 уровень'!R2616</f>
        <v>0</v>
      </c>
      <c r="R90" s="379">
        <f>'1 уровень'!S2616</f>
        <v>1344.01694</v>
      </c>
      <c r="S90" s="769">
        <f>'1 уровень'!T2616</f>
        <v>0</v>
      </c>
      <c r="T90" s="379">
        <f>'1 уровень'!U2616</f>
        <v>0</v>
      </c>
      <c r="U90" s="379">
        <f>'1 уровень'!V2616</f>
        <v>0</v>
      </c>
      <c r="V90" s="379">
        <f>'1 уровень'!W2616</f>
        <v>0</v>
      </c>
      <c r="W90" s="379">
        <f>'1 уровень'!X2616</f>
        <v>0</v>
      </c>
      <c r="X90" s="379">
        <f>'1 уровень'!Y2616</f>
        <v>1344.01694</v>
      </c>
      <c r="Y90" s="379">
        <f>'1 уровень'!Z2616</f>
        <v>0</v>
      </c>
      <c r="Z90" s="379">
        <f>'1 уровень'!AA2616</f>
        <v>0</v>
      </c>
      <c r="AA90" s="966">
        <f>'1 уровень'!Z2616</f>
        <v>0</v>
      </c>
      <c r="AB90" s="961">
        <f>'1 уровень'!AA2616</f>
        <v>0</v>
      </c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</row>
    <row r="91" spans="1:179" s="60" customFormat="1" x14ac:dyDescent="0.25">
      <c r="A91" s="19">
        <v>1</v>
      </c>
      <c r="B91" s="19">
        <v>1</v>
      </c>
      <c r="C91" s="616" t="s">
        <v>92</v>
      </c>
      <c r="D91" s="617"/>
      <c r="E91" s="617"/>
      <c r="F91" s="617"/>
      <c r="G91" s="618"/>
      <c r="H91" s="619"/>
      <c r="I91" s="619"/>
      <c r="J91" s="620"/>
      <c r="K91" s="620"/>
      <c r="L91" s="620"/>
      <c r="M91" s="620"/>
      <c r="N91" s="620"/>
      <c r="O91" s="620"/>
      <c r="P91" s="187">
        <f>P92-P93-P162-P166-P171-P167</f>
        <v>0</v>
      </c>
      <c r="Q91" s="187">
        <f t="shared" ref="Q91:X91" si="3">Q92-Q93-Q162-Q166-Q171-Q167</f>
        <v>0</v>
      </c>
      <c r="R91" s="187">
        <f t="shared" si="3"/>
        <v>-1.7053025658242404E-13</v>
      </c>
      <c r="S91" s="768">
        <f t="shared" si="3"/>
        <v>0</v>
      </c>
      <c r="T91" s="187">
        <f t="shared" si="3"/>
        <v>8.8817841970012523E-16</v>
      </c>
      <c r="U91" s="187">
        <f t="shared" si="3"/>
        <v>0</v>
      </c>
      <c r="V91" s="187">
        <f t="shared" si="3"/>
        <v>0</v>
      </c>
      <c r="W91" s="187">
        <f t="shared" si="3"/>
        <v>0</v>
      </c>
      <c r="X91" s="187">
        <f t="shared" si="3"/>
        <v>-2.8421709430404007E-13</v>
      </c>
      <c r="Y91" s="187"/>
      <c r="Z91" s="187"/>
      <c r="AA91" s="967"/>
      <c r="AB91" s="959">
        <f>AB92-AB93-AB166-AB167-AB171</f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</row>
    <row r="92" spans="1:179" s="60" customFormat="1" x14ac:dyDescent="0.25">
      <c r="A92" s="19">
        <v>1</v>
      </c>
      <c r="B92" s="19">
        <v>1</v>
      </c>
      <c r="C92" s="12" t="s">
        <v>91</v>
      </c>
      <c r="D92" s="61">
        <f>'2 уровень'!F716</f>
        <v>0</v>
      </c>
      <c r="E92" s="61">
        <f>'2 уровень'!G716</f>
        <v>0</v>
      </c>
      <c r="F92" s="61">
        <f>'2 уровень'!H716</f>
        <v>0</v>
      </c>
      <c r="G92" s="72">
        <f>'2 уровень'!I716</f>
        <v>0</v>
      </c>
      <c r="H92" s="73">
        <f>'2 уровень'!J716</f>
        <v>0</v>
      </c>
      <c r="I92" s="73">
        <f>'2 уровень'!K716</f>
        <v>0</v>
      </c>
      <c r="J92" s="22">
        <f>'2 уровень'!L716</f>
        <v>0</v>
      </c>
      <c r="K92" s="22">
        <f>'2 уровень'!M716</f>
        <v>0</v>
      </c>
      <c r="L92" s="22">
        <f>'2 уровень'!N716</f>
        <v>0</v>
      </c>
      <c r="M92" s="22">
        <f>'2 уровень'!O716</f>
        <v>0</v>
      </c>
      <c r="N92" s="22">
        <f>'2 уровень'!P716</f>
        <v>0</v>
      </c>
      <c r="O92" s="22">
        <f>'2 уровень'!Q716</f>
        <v>0</v>
      </c>
      <c r="P92" s="188">
        <f>'2 уровень'!R716</f>
        <v>0</v>
      </c>
      <c r="Q92" s="188">
        <f>'2 уровень'!S716</f>
        <v>0</v>
      </c>
      <c r="R92" s="188">
        <f>'2 уровень'!T716</f>
        <v>3831.6729</v>
      </c>
      <c r="S92" s="771">
        <f>'2 уровень'!U716</f>
        <v>0</v>
      </c>
      <c r="T92" s="188">
        <f>'2 уровень'!V716</f>
        <v>-7.0208999999999993</v>
      </c>
      <c r="U92" s="188">
        <f>'2 уровень'!W716</f>
        <v>0</v>
      </c>
      <c r="V92" s="3020">
        <f>'2 уровень'!X716</f>
        <v>0</v>
      </c>
      <c r="W92" s="188">
        <f>'2 уровень'!Y716</f>
        <v>0</v>
      </c>
      <c r="X92" s="188">
        <f>'2 уровень'!Z716</f>
        <v>3824.652</v>
      </c>
      <c r="Y92" s="188" t="e">
        <f t="shared" ref="Y92:Y95" si="4">R92/Q92*100</f>
        <v>#DIV/0!</v>
      </c>
      <c r="Z92" s="188" t="e">
        <f t="shared" ref="Z92:Z95" si="5">X92/Q92*100</f>
        <v>#DIV/0!</v>
      </c>
      <c r="AA92" s="968">
        <f>'2 уровень'!AA716</f>
        <v>0</v>
      </c>
      <c r="AB92" s="969">
        <f>'2 уровень'!AB716</f>
        <v>0</v>
      </c>
    </row>
    <row r="93" spans="1:179" s="60" customFormat="1" x14ac:dyDescent="0.25">
      <c r="A93" s="19">
        <v>1</v>
      </c>
      <c r="B93" s="19">
        <v>1</v>
      </c>
      <c r="C93" s="694" t="s">
        <v>7</v>
      </c>
      <c r="D93" s="21">
        <f>'2 уровень'!F717</f>
        <v>0</v>
      </c>
      <c r="E93" s="21">
        <f>'2 уровень'!G717</f>
        <v>0</v>
      </c>
      <c r="F93" s="21">
        <f>'2 уровень'!H717</f>
        <v>28</v>
      </c>
      <c r="G93" s="63" t="e">
        <f>'2 уровень'!I717</f>
        <v>#DIV/0!</v>
      </c>
      <c r="H93" s="73" t="e">
        <f>'2 уровень'!J717</f>
        <v>#DIV/0!</v>
      </c>
      <c r="I93" s="73">
        <f>'2 уровень'!K717</f>
        <v>7.4285714285714288</v>
      </c>
      <c r="J93" s="22">
        <f>'2 уровень'!L717</f>
        <v>0</v>
      </c>
      <c r="K93" s="22">
        <f>'2 уровень'!M717</f>
        <v>0</v>
      </c>
      <c r="L93" s="22">
        <f>'2 уровень'!N717</f>
        <v>208</v>
      </c>
      <c r="M93" s="22" t="e">
        <f>'2 уровень'!O717</f>
        <v>#DIV/0!</v>
      </c>
      <c r="N93" s="22">
        <f>'2 уровень'!P717</f>
        <v>0</v>
      </c>
      <c r="O93" s="22" t="e">
        <f>'2 уровень'!Q717</f>
        <v>#DIV/0!</v>
      </c>
      <c r="P93" s="188">
        <f>'2 уровень'!R717</f>
        <v>0</v>
      </c>
      <c r="Q93" s="188">
        <f>'2 уровень'!S717</f>
        <v>0</v>
      </c>
      <c r="R93" s="188">
        <f>'2 уровень'!T717</f>
        <v>2875.1697800000002</v>
      </c>
      <c r="S93" s="771">
        <f>'2 уровень'!U717</f>
        <v>0</v>
      </c>
      <c r="T93" s="188">
        <f>'2 уровень'!V717</f>
        <v>-10.125920000000001</v>
      </c>
      <c r="U93" s="188">
        <f>'2 уровень'!W717</f>
        <v>0</v>
      </c>
      <c r="V93" s="188">
        <f>'2 уровень'!X717</f>
        <v>0</v>
      </c>
      <c r="W93" s="188">
        <f>'2 уровень'!Y717</f>
        <v>0</v>
      </c>
      <c r="X93" s="188">
        <f>'2 уровень'!Z717</f>
        <v>2865.0438600000002</v>
      </c>
      <c r="Y93" s="188" t="e">
        <f t="shared" si="4"/>
        <v>#DIV/0!</v>
      </c>
      <c r="Z93" s="188" t="e">
        <f t="shared" si="5"/>
        <v>#DIV/0!</v>
      </c>
      <c r="AA93" s="962">
        <f>'2 уровень'!AA717</f>
        <v>0</v>
      </c>
      <c r="AB93" s="969">
        <f>'2 уровень'!AB717</f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</row>
    <row r="94" spans="1:179" s="60" customFormat="1" ht="43.5" x14ac:dyDescent="0.25">
      <c r="A94" s="19">
        <v>1</v>
      </c>
      <c r="B94" s="19">
        <v>1</v>
      </c>
      <c r="C94" s="2464" t="s">
        <v>175</v>
      </c>
      <c r="D94" s="21">
        <f>'2 уровень'!F718</f>
        <v>0</v>
      </c>
      <c r="E94" s="21">
        <f>'2 уровень'!G718</f>
        <v>0</v>
      </c>
      <c r="F94" s="21">
        <f>'2 уровень'!H718</f>
        <v>0</v>
      </c>
      <c r="G94" s="63" t="e">
        <f>'2 уровень'!I718</f>
        <v>#DIV/0!</v>
      </c>
      <c r="H94" s="73">
        <f>'2 уровень'!J718</f>
        <v>0</v>
      </c>
      <c r="I94" s="73">
        <f>'2 уровень'!K718</f>
        <v>0</v>
      </c>
      <c r="J94" s="22">
        <f>'2 уровень'!L718</f>
        <v>0</v>
      </c>
      <c r="K94" s="22">
        <f>'2 уровень'!M718</f>
        <v>0</v>
      </c>
      <c r="L94" s="22">
        <f>'2 уровень'!N718</f>
        <v>0</v>
      </c>
      <c r="M94" s="22">
        <f>'2 уровень'!O718</f>
        <v>0</v>
      </c>
      <c r="N94" s="22">
        <f>'2 уровень'!P718</f>
        <v>0</v>
      </c>
      <c r="O94" s="22">
        <f>'2 уровень'!Q718</f>
        <v>0</v>
      </c>
      <c r="P94" s="188">
        <f>'2 уровень'!R718</f>
        <v>0</v>
      </c>
      <c r="Q94" s="188">
        <f>'2 уровень'!S718</f>
        <v>0</v>
      </c>
      <c r="R94" s="188">
        <f>'2 уровень'!T718</f>
        <v>0</v>
      </c>
      <c r="S94" s="771">
        <f>'2 уровень'!U718</f>
        <v>0</v>
      </c>
      <c r="T94" s="188">
        <f>'2 уровень'!V718</f>
        <v>0</v>
      </c>
      <c r="U94" s="188">
        <f>'2 уровень'!W718</f>
        <v>0</v>
      </c>
      <c r="V94" s="188">
        <f>'2 уровень'!X718</f>
        <v>0</v>
      </c>
      <c r="W94" s="188">
        <f>'2 уровень'!Y718</f>
        <v>0</v>
      </c>
      <c r="X94" s="188">
        <f>'2 уровень'!Z718</f>
        <v>0</v>
      </c>
      <c r="Y94" s="188" t="e">
        <f t="shared" si="4"/>
        <v>#DIV/0!</v>
      </c>
      <c r="Z94" s="188" t="e">
        <f t="shared" si="5"/>
        <v>#DIV/0!</v>
      </c>
      <c r="AA94" s="962">
        <f>'2 уровень'!AA718</f>
        <v>0</v>
      </c>
      <c r="AB94" s="96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</row>
    <row r="95" spans="1:179" s="60" customFormat="1" ht="29.25" x14ac:dyDescent="0.25">
      <c r="A95" s="19"/>
      <c r="B95" s="19"/>
      <c r="C95" s="3397" t="s">
        <v>176</v>
      </c>
      <c r="D95" s="21">
        <f>'2 уровень'!F719</f>
        <v>0</v>
      </c>
      <c r="E95" s="21">
        <f>'2 уровень'!G719</f>
        <v>0</v>
      </c>
      <c r="F95" s="21">
        <f>'2 уровень'!H719</f>
        <v>0</v>
      </c>
      <c r="G95" s="63">
        <f>'2 уровень'!I719</f>
        <v>0</v>
      </c>
      <c r="H95" s="73">
        <f>'2 уровень'!J719</f>
        <v>0</v>
      </c>
      <c r="I95" s="73">
        <f>'2 уровень'!K719</f>
        <v>0</v>
      </c>
      <c r="J95" s="22">
        <f>'2 уровень'!L719</f>
        <v>0</v>
      </c>
      <c r="K95" s="22">
        <f>'2 уровень'!M719</f>
        <v>0</v>
      </c>
      <c r="L95" s="22">
        <f>'2 уровень'!N719</f>
        <v>0</v>
      </c>
      <c r="M95" s="22">
        <f>'2 уровень'!O719</f>
        <v>0</v>
      </c>
      <c r="N95" s="22">
        <f>'2 уровень'!P719</f>
        <v>0</v>
      </c>
      <c r="O95" s="22">
        <f>'2 уровень'!Q719</f>
        <v>0</v>
      </c>
      <c r="P95" s="188">
        <f>'2 уровень'!R719</f>
        <v>0</v>
      </c>
      <c r="Q95" s="188">
        <f>'2 уровень'!S719</f>
        <v>0</v>
      </c>
      <c r="R95" s="188">
        <f>'2 уровень'!T719</f>
        <v>0</v>
      </c>
      <c r="S95" s="771">
        <f>'2 уровень'!U719</f>
        <v>0</v>
      </c>
      <c r="T95" s="188">
        <f>'2 уровень'!V719</f>
        <v>0</v>
      </c>
      <c r="U95" s="188">
        <f>'2 уровень'!W719</f>
        <v>0</v>
      </c>
      <c r="V95" s="188">
        <f>'2 уровень'!X719</f>
        <v>0</v>
      </c>
      <c r="W95" s="188">
        <f>'2 уровень'!Y719</f>
        <v>0</v>
      </c>
      <c r="X95" s="188">
        <f>'2 уровень'!Z719</f>
        <v>0</v>
      </c>
      <c r="Y95" s="188" t="e">
        <f t="shared" si="4"/>
        <v>#DIV/0!</v>
      </c>
      <c r="Z95" s="188" t="e">
        <f t="shared" si="5"/>
        <v>#DIV/0!</v>
      </c>
      <c r="AA95" s="962"/>
      <c r="AB95" s="96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</row>
    <row r="96" spans="1:179" s="60" customFormat="1" ht="43.5" customHeight="1" x14ac:dyDescent="0.25">
      <c r="A96" s="19">
        <v>1</v>
      </c>
      <c r="B96" s="19">
        <v>1</v>
      </c>
      <c r="C96" s="561" t="s">
        <v>318</v>
      </c>
      <c r="D96" s="21">
        <f>'2 уровень'!F720</f>
        <v>0</v>
      </c>
      <c r="E96" s="21">
        <f>'2 уровень'!G720</f>
        <v>0</v>
      </c>
      <c r="F96" s="21">
        <f>'2 уровень'!H720</f>
        <v>0</v>
      </c>
      <c r="G96" s="63">
        <f>'2 уровень'!I720</f>
        <v>0</v>
      </c>
      <c r="H96" s="73">
        <f>'2 уровень'!J720</f>
        <v>0</v>
      </c>
      <c r="I96" s="73">
        <f>'2 уровень'!K720</f>
        <v>0</v>
      </c>
      <c r="J96" s="22">
        <f>'2 уровень'!L720</f>
        <v>0</v>
      </c>
      <c r="K96" s="22">
        <f>'2 уровень'!M720</f>
        <v>0</v>
      </c>
      <c r="L96" s="22">
        <f>'2 уровень'!N720</f>
        <v>0</v>
      </c>
      <c r="M96" s="22">
        <f>'2 уровень'!O720</f>
        <v>0</v>
      </c>
      <c r="N96" s="22">
        <f>'2 уровень'!P720</f>
        <v>0</v>
      </c>
      <c r="O96" s="22">
        <f>'2 уровень'!Q720</f>
        <v>0</v>
      </c>
      <c r="P96" s="188">
        <f>'2 уровень'!R720</f>
        <v>0</v>
      </c>
      <c r="Q96" s="188">
        <f>'2 уровень'!S720</f>
        <v>0</v>
      </c>
      <c r="R96" s="188">
        <f>'2 уровень'!T720</f>
        <v>0</v>
      </c>
      <c r="S96" s="771">
        <f>'2 уровень'!U720</f>
        <v>0</v>
      </c>
      <c r="T96" s="188">
        <f>'2 уровень'!V720</f>
        <v>0</v>
      </c>
      <c r="U96" s="188">
        <f>'2 уровень'!W720</f>
        <v>0</v>
      </c>
      <c r="V96" s="188">
        <f>'2 уровень'!X720</f>
        <v>0</v>
      </c>
      <c r="W96" s="188">
        <f>'2 уровень'!Y720</f>
        <v>0</v>
      </c>
      <c r="X96" s="188">
        <f>'2 уровень'!Z720</f>
        <v>0</v>
      </c>
      <c r="Y96" s="188">
        <f>'2 уровень'!AA720</f>
        <v>0</v>
      </c>
      <c r="Z96" s="188">
        <f>'2 уровень'!AB720</f>
        <v>0</v>
      </c>
      <c r="AA96" s="962">
        <f>'2 уровень'!AA720</f>
        <v>0</v>
      </c>
      <c r="AB96" s="96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</row>
    <row r="97" spans="1:179" s="60" customFormat="1" x14ac:dyDescent="0.25">
      <c r="A97" s="19"/>
      <c r="B97" s="19">
        <v>1</v>
      </c>
      <c r="C97" s="659" t="s">
        <v>283</v>
      </c>
      <c r="D97" s="21">
        <f>'2 уровень'!F721</f>
        <v>0</v>
      </c>
      <c r="E97" s="21">
        <f>'2 уровень'!G721</f>
        <v>0</v>
      </c>
      <c r="F97" s="21">
        <f>'2 уровень'!H721</f>
        <v>0</v>
      </c>
      <c r="G97" s="63">
        <f>'2 уровень'!I721</f>
        <v>0</v>
      </c>
      <c r="H97" s="73">
        <f>'2 уровень'!J721</f>
        <v>0</v>
      </c>
      <c r="I97" s="73">
        <f>'2 уровень'!K721</f>
        <v>0</v>
      </c>
      <c r="J97" s="22">
        <f>'2 уровень'!L721</f>
        <v>0</v>
      </c>
      <c r="K97" s="22">
        <f>'2 уровень'!M721</f>
        <v>0</v>
      </c>
      <c r="L97" s="22">
        <f>'2 уровень'!N721</f>
        <v>0</v>
      </c>
      <c r="M97" s="22">
        <f>'2 уровень'!O721</f>
        <v>0</v>
      </c>
      <c r="N97" s="22">
        <f>'2 уровень'!P721</f>
        <v>0</v>
      </c>
      <c r="O97" s="22">
        <f>'2 уровень'!Q721</f>
        <v>0</v>
      </c>
      <c r="P97" s="188">
        <f>'2 уровень'!R721</f>
        <v>0</v>
      </c>
      <c r="Q97" s="188">
        <f>'2 уровень'!S721</f>
        <v>0</v>
      </c>
      <c r="R97" s="188">
        <f>'2 уровень'!T721</f>
        <v>0</v>
      </c>
      <c r="S97" s="771">
        <f>'2 уровень'!U721</f>
        <v>0</v>
      </c>
      <c r="T97" s="188">
        <f>'2 уровень'!V721</f>
        <v>0</v>
      </c>
      <c r="U97" s="188">
        <f>'2 уровень'!W721</f>
        <v>0</v>
      </c>
      <c r="V97" s="188">
        <f>'2 уровень'!X721</f>
        <v>0</v>
      </c>
      <c r="W97" s="188">
        <f>'2 уровень'!Y721</f>
        <v>0</v>
      </c>
      <c r="X97" s="188">
        <f>'2 уровень'!Z721</f>
        <v>0</v>
      </c>
      <c r="Y97" s="188">
        <f>'2 уровень'!AA721</f>
        <v>0</v>
      </c>
      <c r="Z97" s="188">
        <f>'2 уровень'!AB721</f>
        <v>0</v>
      </c>
      <c r="AA97" s="962">
        <f>'2 уровень'!AA721</f>
        <v>0</v>
      </c>
      <c r="AB97" s="96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</row>
    <row r="98" spans="1:179" s="60" customFormat="1" ht="29.25" x14ac:dyDescent="0.25">
      <c r="A98" s="19">
        <v>1</v>
      </c>
      <c r="B98" s="19">
        <v>1</v>
      </c>
      <c r="C98" s="562" t="s">
        <v>266</v>
      </c>
      <c r="D98" s="31">
        <f>'2 уровень'!F722</f>
        <v>0</v>
      </c>
      <c r="E98" s="31">
        <f>'2 уровень'!G722</f>
        <v>0</v>
      </c>
      <c r="F98" s="21">
        <f>'2 уровень'!H722</f>
        <v>1</v>
      </c>
      <c r="G98" s="63" t="e">
        <f>'2 уровень'!I722</f>
        <v>#DIV/0!</v>
      </c>
      <c r="H98" s="73">
        <f>'2 уровень'!J722</f>
        <v>0</v>
      </c>
      <c r="I98" s="73">
        <f>'2 уровень'!K722</f>
        <v>0</v>
      </c>
      <c r="J98" s="22">
        <f>'2 уровень'!L722</f>
        <v>0</v>
      </c>
      <c r="K98" s="22">
        <f>'2 уровень'!M722</f>
        <v>0</v>
      </c>
      <c r="L98" s="22">
        <f>'2 уровень'!N722</f>
        <v>0</v>
      </c>
      <c r="M98" s="22">
        <f>'2 уровень'!O722</f>
        <v>0</v>
      </c>
      <c r="N98" s="22">
        <f>'2 уровень'!P722</f>
        <v>0</v>
      </c>
      <c r="O98" s="22">
        <f>'2 уровень'!Q722</f>
        <v>0</v>
      </c>
      <c r="P98" s="188">
        <f>'2 уровень'!R722</f>
        <v>0</v>
      </c>
      <c r="Q98" s="188">
        <f>'2 уровень'!S722</f>
        <v>0</v>
      </c>
      <c r="R98" s="188">
        <f>'2 уровень'!T722</f>
        <v>0</v>
      </c>
      <c r="S98" s="771">
        <f>'2 уровень'!U722</f>
        <v>0</v>
      </c>
      <c r="T98" s="188">
        <f>'2 уровень'!V722</f>
        <v>0</v>
      </c>
      <c r="U98" s="188">
        <f>'2 уровень'!W722</f>
        <v>0</v>
      </c>
      <c r="V98" s="188">
        <f>'2 уровень'!X722</f>
        <v>0</v>
      </c>
      <c r="W98" s="188">
        <f>'2 уровень'!Y722</f>
        <v>0</v>
      </c>
      <c r="X98" s="188">
        <f>'2 уровень'!Z722</f>
        <v>0</v>
      </c>
      <c r="Y98" s="188">
        <f>'2 уровень'!AA722</f>
        <v>0</v>
      </c>
      <c r="Z98" s="188">
        <f>'2 уровень'!AB722</f>
        <v>0</v>
      </c>
      <c r="AA98" s="962">
        <f>'2 уровень'!AA722</f>
        <v>0</v>
      </c>
      <c r="AB98" s="96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</row>
    <row r="99" spans="1:179" s="60" customFormat="1" ht="30" x14ac:dyDescent="0.25">
      <c r="A99" s="19"/>
      <c r="B99" s="19">
        <v>1</v>
      </c>
      <c r="C99" s="563" t="s">
        <v>667</v>
      </c>
      <c r="D99" s="31">
        <f>'2 уровень'!F723</f>
        <v>0</v>
      </c>
      <c r="E99" s="31">
        <f>'2 уровень'!G723</f>
        <v>0</v>
      </c>
      <c r="F99" s="31">
        <f>'2 уровень'!H723</f>
        <v>1</v>
      </c>
      <c r="G99" s="86" t="e">
        <f>'2 уровень'!I723</f>
        <v>#DIV/0!</v>
      </c>
      <c r="H99" s="73">
        <f>'2 уровень'!J723</f>
        <v>0</v>
      </c>
      <c r="I99" s="73">
        <f>'2 уровень'!K723</f>
        <v>0</v>
      </c>
      <c r="J99" s="22">
        <f>'2 уровень'!L723</f>
        <v>0</v>
      </c>
      <c r="K99" s="22">
        <f>'2 уровень'!M723</f>
        <v>0</v>
      </c>
      <c r="L99" s="22">
        <f>'2 уровень'!N723</f>
        <v>0</v>
      </c>
      <c r="M99" s="22">
        <f>'2 уровень'!O723</f>
        <v>0</v>
      </c>
      <c r="N99" s="22">
        <f>'2 уровень'!P723</f>
        <v>0</v>
      </c>
      <c r="O99" s="22">
        <f>'2 уровень'!Q723</f>
        <v>0</v>
      </c>
      <c r="P99" s="188">
        <f>'2 уровень'!R723</f>
        <v>0</v>
      </c>
      <c r="Q99" s="188">
        <f>'2 уровень'!S723</f>
        <v>0</v>
      </c>
      <c r="R99" s="188">
        <f>'2 уровень'!T723</f>
        <v>0</v>
      </c>
      <c r="S99" s="771">
        <f>'2 уровень'!U723</f>
        <v>0</v>
      </c>
      <c r="T99" s="188">
        <f>'2 уровень'!V723</f>
        <v>0</v>
      </c>
      <c r="U99" s="188">
        <f>'2 уровень'!W723</f>
        <v>0</v>
      </c>
      <c r="V99" s="188">
        <f>'2 уровень'!X723</f>
        <v>0</v>
      </c>
      <c r="W99" s="188">
        <f>'2 уровень'!Y723</f>
        <v>0</v>
      </c>
      <c r="X99" s="188">
        <f>'2 уровень'!Z723</f>
        <v>0</v>
      </c>
      <c r="Y99" s="188">
        <f>'2 уровень'!AA723</f>
        <v>0</v>
      </c>
      <c r="Z99" s="188">
        <f>'2 уровень'!AB723</f>
        <v>0</v>
      </c>
      <c r="AA99" s="965"/>
      <c r="AB99" s="96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</row>
    <row r="100" spans="1:179" s="60" customFormat="1" ht="75" x14ac:dyDescent="0.25">
      <c r="A100" s="19"/>
      <c r="B100" s="19">
        <v>1</v>
      </c>
      <c r="C100" s="564" t="s">
        <v>668</v>
      </c>
      <c r="D100" s="31">
        <f>'2 уровень'!F724</f>
        <v>0</v>
      </c>
      <c r="E100" s="31">
        <f>'2 уровень'!G724</f>
        <v>0</v>
      </c>
      <c r="F100" s="31">
        <f>'2 уровень'!H724</f>
        <v>0</v>
      </c>
      <c r="G100" s="86" t="e">
        <f>'2 уровень'!I724</f>
        <v>#DIV/0!</v>
      </c>
      <c r="H100" s="73">
        <f>'2 уровень'!J724</f>
        <v>0</v>
      </c>
      <c r="I100" s="73">
        <f>'2 уровень'!K724</f>
        <v>0</v>
      </c>
      <c r="J100" s="22">
        <f>'2 уровень'!L724</f>
        <v>0</v>
      </c>
      <c r="K100" s="22">
        <f>'2 уровень'!M724</f>
        <v>0</v>
      </c>
      <c r="L100" s="22">
        <f>'2 уровень'!N724</f>
        <v>0</v>
      </c>
      <c r="M100" s="22">
        <f>'2 уровень'!O724</f>
        <v>0</v>
      </c>
      <c r="N100" s="22">
        <f>'2 уровень'!P724</f>
        <v>0</v>
      </c>
      <c r="O100" s="22">
        <f>'2 уровень'!Q724</f>
        <v>0</v>
      </c>
      <c r="P100" s="188">
        <f>'2 уровень'!R724</f>
        <v>0</v>
      </c>
      <c r="Q100" s="188">
        <f>'2 уровень'!S724</f>
        <v>0</v>
      </c>
      <c r="R100" s="188">
        <f>'2 уровень'!T724</f>
        <v>0</v>
      </c>
      <c r="S100" s="771">
        <f>'2 уровень'!U724</f>
        <v>0</v>
      </c>
      <c r="T100" s="188">
        <f>'2 уровень'!V724</f>
        <v>0</v>
      </c>
      <c r="U100" s="188">
        <f>'2 уровень'!W724</f>
        <v>0</v>
      </c>
      <c r="V100" s="188">
        <f>'2 уровень'!X724</f>
        <v>0</v>
      </c>
      <c r="W100" s="188">
        <f>'2 уровень'!Y724</f>
        <v>0</v>
      </c>
      <c r="X100" s="188">
        <f>'2 уровень'!Z724</f>
        <v>0</v>
      </c>
      <c r="Y100" s="188">
        <f>'2 уровень'!AA724</f>
        <v>0</v>
      </c>
      <c r="Z100" s="188">
        <f>'2 уровень'!AB724</f>
        <v>0</v>
      </c>
      <c r="AA100" s="965">
        <f>'2 уровень'!AA723</f>
        <v>0</v>
      </c>
      <c r="AB100" s="96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</row>
    <row r="101" spans="1:179" s="60" customFormat="1" ht="45" x14ac:dyDescent="0.25">
      <c r="A101" s="19"/>
      <c r="B101" s="19">
        <v>1</v>
      </c>
      <c r="C101" s="565" t="s">
        <v>669</v>
      </c>
      <c r="D101" s="31">
        <f>'2 уровень'!F725</f>
        <v>0</v>
      </c>
      <c r="E101" s="31">
        <f>'2 уровень'!G725</f>
        <v>0</v>
      </c>
      <c r="F101" s="31">
        <f>'2 уровень'!H725</f>
        <v>0</v>
      </c>
      <c r="G101" s="86" t="e">
        <f>'2 уровень'!I725</f>
        <v>#DIV/0!</v>
      </c>
      <c r="H101" s="73">
        <f>'2 уровень'!J725</f>
        <v>0</v>
      </c>
      <c r="I101" s="73">
        <f>'2 уровень'!K725</f>
        <v>0</v>
      </c>
      <c r="J101" s="22">
        <f>'2 уровень'!L725</f>
        <v>0</v>
      </c>
      <c r="K101" s="22">
        <f>'2 уровень'!M725</f>
        <v>0</v>
      </c>
      <c r="L101" s="22">
        <f>'2 уровень'!N725</f>
        <v>0</v>
      </c>
      <c r="M101" s="22">
        <f>'2 уровень'!O725</f>
        <v>0</v>
      </c>
      <c r="N101" s="22">
        <f>'2 уровень'!P725</f>
        <v>0</v>
      </c>
      <c r="O101" s="22">
        <f>'2 уровень'!Q725</f>
        <v>0</v>
      </c>
      <c r="P101" s="188">
        <f>'2 уровень'!R725</f>
        <v>0</v>
      </c>
      <c r="Q101" s="188">
        <f>'2 уровень'!S725</f>
        <v>0</v>
      </c>
      <c r="R101" s="188">
        <f>'2 уровень'!T725</f>
        <v>0</v>
      </c>
      <c r="S101" s="771">
        <f>'2 уровень'!U725</f>
        <v>0</v>
      </c>
      <c r="T101" s="188">
        <f>'2 уровень'!V725</f>
        <v>0</v>
      </c>
      <c r="U101" s="188">
        <f>'2 уровень'!W725</f>
        <v>0</v>
      </c>
      <c r="V101" s="188">
        <f>'2 уровень'!X725</f>
        <v>0</v>
      </c>
      <c r="W101" s="188">
        <f>'2 уровень'!Y725</f>
        <v>0</v>
      </c>
      <c r="X101" s="188">
        <f>'2 уровень'!Z725</f>
        <v>0</v>
      </c>
      <c r="Y101" s="188">
        <f>'2 уровень'!AA725</f>
        <v>0</v>
      </c>
      <c r="Z101" s="188">
        <f>'2 уровень'!AB725</f>
        <v>0</v>
      </c>
      <c r="AA101" s="965">
        <f>'2 уровень'!AA724</f>
        <v>0</v>
      </c>
      <c r="AB101" s="96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</row>
    <row r="102" spans="1:179" s="60" customFormat="1" ht="29.25" x14ac:dyDescent="0.25">
      <c r="A102" s="19"/>
      <c r="B102" s="19">
        <v>1</v>
      </c>
      <c r="C102" s="562" t="s">
        <v>130</v>
      </c>
      <c r="D102" s="31">
        <f>'2 уровень'!F726</f>
        <v>0</v>
      </c>
      <c r="E102" s="31">
        <f>'2 уровень'!G726</f>
        <v>0</v>
      </c>
      <c r="F102" s="31">
        <f>'2 уровень'!H726</f>
        <v>2</v>
      </c>
      <c r="G102" s="86" t="e">
        <f>'2 уровень'!I726</f>
        <v>#DIV/0!</v>
      </c>
      <c r="H102" s="73">
        <f>'2 уровень'!J726</f>
        <v>0</v>
      </c>
      <c r="I102" s="73">
        <f>'2 уровень'!K726</f>
        <v>0</v>
      </c>
      <c r="J102" s="22">
        <f>'2 уровень'!L726</f>
        <v>0</v>
      </c>
      <c r="K102" s="22">
        <f>'2 уровень'!M726</f>
        <v>0</v>
      </c>
      <c r="L102" s="22">
        <f>'2 уровень'!N726</f>
        <v>0</v>
      </c>
      <c r="M102" s="22">
        <f>'2 уровень'!O726</f>
        <v>0</v>
      </c>
      <c r="N102" s="22">
        <f>'2 уровень'!P726</f>
        <v>0</v>
      </c>
      <c r="O102" s="22">
        <f>'2 уровень'!Q726</f>
        <v>0</v>
      </c>
      <c r="P102" s="188">
        <f>'2 уровень'!R726</f>
        <v>0</v>
      </c>
      <c r="Q102" s="188">
        <f>'2 уровень'!S726</f>
        <v>0</v>
      </c>
      <c r="R102" s="188">
        <f>'2 уровень'!T726</f>
        <v>0</v>
      </c>
      <c r="S102" s="771">
        <f>'2 уровень'!U726</f>
        <v>0</v>
      </c>
      <c r="T102" s="188">
        <f>'2 уровень'!V726</f>
        <v>0</v>
      </c>
      <c r="U102" s="188">
        <f>'2 уровень'!W726</f>
        <v>0</v>
      </c>
      <c r="V102" s="188">
        <f>'2 уровень'!X726</f>
        <v>0</v>
      </c>
      <c r="W102" s="188">
        <f>'2 уровень'!Y726</f>
        <v>0</v>
      </c>
      <c r="X102" s="188">
        <f>'2 уровень'!Z726</f>
        <v>0</v>
      </c>
      <c r="Y102" s="188">
        <f>'2 уровень'!AA726</f>
        <v>0</v>
      </c>
      <c r="Z102" s="188">
        <f>'2 уровень'!AB726</f>
        <v>0</v>
      </c>
      <c r="AA102" s="965">
        <f>'2 уровень'!AA725</f>
        <v>0</v>
      </c>
      <c r="AB102" s="96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</row>
    <row r="103" spans="1:179" s="60" customFormat="1" x14ac:dyDescent="0.25">
      <c r="A103" s="19"/>
      <c r="B103" s="19">
        <v>1</v>
      </c>
      <c r="C103" s="565" t="s">
        <v>219</v>
      </c>
      <c r="D103" s="31">
        <f>'2 уровень'!F727</f>
        <v>0</v>
      </c>
      <c r="E103" s="31">
        <f>'2 уровень'!G727</f>
        <v>0</v>
      </c>
      <c r="F103" s="31">
        <f>'2 уровень'!H727</f>
        <v>2</v>
      </c>
      <c r="G103" s="86" t="e">
        <f>'2 уровень'!I727</f>
        <v>#DIV/0!</v>
      </c>
      <c r="H103" s="73">
        <f>'2 уровень'!J727</f>
        <v>0</v>
      </c>
      <c r="I103" s="73">
        <f>'2 уровень'!K727</f>
        <v>0</v>
      </c>
      <c r="J103" s="22">
        <f>'2 уровень'!L727</f>
        <v>0</v>
      </c>
      <c r="K103" s="22">
        <f>'2 уровень'!M727</f>
        <v>0</v>
      </c>
      <c r="L103" s="22">
        <f>'2 уровень'!N727</f>
        <v>0</v>
      </c>
      <c r="M103" s="22">
        <f>'2 уровень'!O727</f>
        <v>0</v>
      </c>
      <c r="N103" s="22">
        <f>'2 уровень'!P727</f>
        <v>0</v>
      </c>
      <c r="O103" s="22">
        <f>'2 уровень'!Q727</f>
        <v>0</v>
      </c>
      <c r="P103" s="188">
        <f>'2 уровень'!R727</f>
        <v>0</v>
      </c>
      <c r="Q103" s="188">
        <f>'2 уровень'!S727</f>
        <v>0</v>
      </c>
      <c r="R103" s="188">
        <f>'2 уровень'!T727</f>
        <v>0</v>
      </c>
      <c r="S103" s="771">
        <f>'2 уровень'!U727</f>
        <v>0</v>
      </c>
      <c r="T103" s="188">
        <f>'2 уровень'!V727</f>
        <v>0</v>
      </c>
      <c r="U103" s="188">
        <f>'2 уровень'!W727</f>
        <v>0</v>
      </c>
      <c r="V103" s="188">
        <f>'2 уровень'!X727</f>
        <v>0</v>
      </c>
      <c r="W103" s="188">
        <f>'2 уровень'!Y727</f>
        <v>0</v>
      </c>
      <c r="X103" s="188">
        <f>'2 уровень'!Z727</f>
        <v>0</v>
      </c>
      <c r="Y103" s="188">
        <f>'2 уровень'!AA727</f>
        <v>0</v>
      </c>
      <c r="Z103" s="188">
        <f>'2 уровень'!AB727</f>
        <v>0</v>
      </c>
      <c r="AA103" s="965"/>
      <c r="AB103" s="96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</row>
    <row r="104" spans="1:179" s="60" customFormat="1" ht="45" x14ac:dyDescent="0.25">
      <c r="A104" s="19"/>
      <c r="B104" s="19">
        <v>1</v>
      </c>
      <c r="C104" s="565" t="s">
        <v>436</v>
      </c>
      <c r="D104" s="31">
        <f>'2 уровень'!F728</f>
        <v>0</v>
      </c>
      <c r="E104" s="31">
        <f>'2 уровень'!G728</f>
        <v>0</v>
      </c>
      <c r="F104" s="31">
        <f>'2 уровень'!H728</f>
        <v>0</v>
      </c>
      <c r="G104" s="86" t="e">
        <f>'2 уровень'!I728</f>
        <v>#DIV/0!</v>
      </c>
      <c r="H104" s="73">
        <f>'2 уровень'!J728</f>
        <v>0</v>
      </c>
      <c r="I104" s="73">
        <f>'2 уровень'!K728</f>
        <v>0</v>
      </c>
      <c r="J104" s="22">
        <f>'2 уровень'!L728</f>
        <v>0</v>
      </c>
      <c r="K104" s="22">
        <f>'2 уровень'!M728</f>
        <v>0</v>
      </c>
      <c r="L104" s="22">
        <f>'2 уровень'!N728</f>
        <v>0</v>
      </c>
      <c r="M104" s="22">
        <f>'2 уровень'!O728</f>
        <v>0</v>
      </c>
      <c r="N104" s="22">
        <f>'2 уровень'!P728</f>
        <v>0</v>
      </c>
      <c r="O104" s="22">
        <f>'2 уровень'!Q728</f>
        <v>0</v>
      </c>
      <c r="P104" s="188">
        <f>'2 уровень'!R728</f>
        <v>0</v>
      </c>
      <c r="Q104" s="188">
        <f>'2 уровень'!S728</f>
        <v>0</v>
      </c>
      <c r="R104" s="188">
        <f>'2 уровень'!T728</f>
        <v>0</v>
      </c>
      <c r="S104" s="771">
        <f>'2 уровень'!U728</f>
        <v>0</v>
      </c>
      <c r="T104" s="188">
        <f>'2 уровень'!V728</f>
        <v>0</v>
      </c>
      <c r="U104" s="188">
        <f>'2 уровень'!W728</f>
        <v>0</v>
      </c>
      <c r="V104" s="188">
        <f>'2 уровень'!X728</f>
        <v>0</v>
      </c>
      <c r="W104" s="188">
        <f>'2 уровень'!Y728</f>
        <v>0</v>
      </c>
      <c r="X104" s="188">
        <f>'2 уровень'!Z728</f>
        <v>0</v>
      </c>
      <c r="Y104" s="188">
        <f>'2 уровень'!AA728</f>
        <v>0</v>
      </c>
      <c r="Z104" s="188">
        <f>'2 уровень'!AB728</f>
        <v>0</v>
      </c>
      <c r="AA104" s="965"/>
      <c r="AB104" s="96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</row>
    <row r="105" spans="1:179" s="60" customFormat="1" ht="75" x14ac:dyDescent="0.25">
      <c r="A105" s="19"/>
      <c r="B105" s="19">
        <v>1</v>
      </c>
      <c r="C105" s="565" t="s">
        <v>464</v>
      </c>
      <c r="D105" s="31">
        <f>'2 уровень'!F729</f>
        <v>0</v>
      </c>
      <c r="E105" s="31">
        <f>'2 уровень'!G729</f>
        <v>0</v>
      </c>
      <c r="F105" s="31">
        <f>'2 уровень'!H729</f>
        <v>0</v>
      </c>
      <c r="G105" s="86" t="e">
        <f>'2 уровень'!I729</f>
        <v>#DIV/0!</v>
      </c>
      <c r="H105" s="73">
        <f>'2 уровень'!J729</f>
        <v>0</v>
      </c>
      <c r="I105" s="73">
        <f>'2 уровень'!K729</f>
        <v>0</v>
      </c>
      <c r="J105" s="22">
        <f>'2 уровень'!L729</f>
        <v>0</v>
      </c>
      <c r="K105" s="22">
        <f>'2 уровень'!M729</f>
        <v>0</v>
      </c>
      <c r="L105" s="22">
        <f>'2 уровень'!N729</f>
        <v>0</v>
      </c>
      <c r="M105" s="22">
        <f>'2 уровень'!O729</f>
        <v>0</v>
      </c>
      <c r="N105" s="22">
        <f>'2 уровень'!P729</f>
        <v>0</v>
      </c>
      <c r="O105" s="22">
        <f>'2 уровень'!Q729</f>
        <v>0</v>
      </c>
      <c r="P105" s="188">
        <f>'2 уровень'!R729</f>
        <v>0</v>
      </c>
      <c r="Q105" s="188">
        <f>'2 уровень'!S729</f>
        <v>0</v>
      </c>
      <c r="R105" s="188">
        <f>'2 уровень'!T729</f>
        <v>0</v>
      </c>
      <c r="S105" s="771">
        <f>'2 уровень'!U729</f>
        <v>0</v>
      </c>
      <c r="T105" s="188">
        <f>'2 уровень'!V729</f>
        <v>0</v>
      </c>
      <c r="U105" s="188">
        <f>'2 уровень'!W729</f>
        <v>0</v>
      </c>
      <c r="V105" s="188">
        <f>'2 уровень'!X729</f>
        <v>0</v>
      </c>
      <c r="W105" s="188">
        <f>'2 уровень'!Y729</f>
        <v>0</v>
      </c>
      <c r="X105" s="188">
        <f>'2 уровень'!Z729</f>
        <v>0</v>
      </c>
      <c r="Y105" s="188">
        <f>'2 уровень'!AA729</f>
        <v>0</v>
      </c>
      <c r="Z105" s="188">
        <f>'2 уровень'!AB729</f>
        <v>0</v>
      </c>
      <c r="AA105" s="965"/>
      <c r="AB105" s="96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</row>
    <row r="106" spans="1:179" s="60" customFormat="1" ht="29.25" x14ac:dyDescent="0.25">
      <c r="A106" s="19"/>
      <c r="B106" s="19">
        <v>1</v>
      </c>
      <c r="C106" s="562" t="s">
        <v>334</v>
      </c>
      <c r="D106" s="31">
        <f>'2 уровень'!F730</f>
        <v>0</v>
      </c>
      <c r="E106" s="31">
        <f>'2 уровень'!G730</f>
        <v>0</v>
      </c>
      <c r="F106" s="31">
        <f>'2 уровень'!H730</f>
        <v>7</v>
      </c>
      <c r="G106" s="86" t="e">
        <f>'2 уровень'!I730</f>
        <v>#DIV/0!</v>
      </c>
      <c r="H106" s="73">
        <f>'2 уровень'!J730</f>
        <v>0</v>
      </c>
      <c r="I106" s="73">
        <f>'2 уровень'!K730</f>
        <v>0</v>
      </c>
      <c r="J106" s="22">
        <f>'2 уровень'!L730</f>
        <v>0</v>
      </c>
      <c r="K106" s="22">
        <f>'2 уровень'!M730</f>
        <v>0</v>
      </c>
      <c r="L106" s="22">
        <f>'2 уровень'!N730</f>
        <v>0</v>
      </c>
      <c r="M106" s="22">
        <f>'2 уровень'!O730</f>
        <v>0</v>
      </c>
      <c r="N106" s="22">
        <f>'2 уровень'!P730</f>
        <v>0</v>
      </c>
      <c r="O106" s="22">
        <f>'2 уровень'!Q730</f>
        <v>0</v>
      </c>
      <c r="P106" s="188">
        <f>'2 уровень'!R730</f>
        <v>0</v>
      </c>
      <c r="Q106" s="188">
        <f>'2 уровень'!S730</f>
        <v>0</v>
      </c>
      <c r="R106" s="188">
        <f>'2 уровень'!T730</f>
        <v>0</v>
      </c>
      <c r="S106" s="771">
        <f>'2 уровень'!U730</f>
        <v>0</v>
      </c>
      <c r="T106" s="188">
        <f>'2 уровень'!V730</f>
        <v>0</v>
      </c>
      <c r="U106" s="188">
        <f>'2 уровень'!W730</f>
        <v>0</v>
      </c>
      <c r="V106" s="188">
        <f>'2 уровень'!X730</f>
        <v>0</v>
      </c>
      <c r="W106" s="188">
        <f>'2 уровень'!Y730</f>
        <v>0</v>
      </c>
      <c r="X106" s="188">
        <f>'2 уровень'!Z730</f>
        <v>0</v>
      </c>
      <c r="Y106" s="188">
        <f>'2 уровень'!AA730</f>
        <v>0</v>
      </c>
      <c r="Z106" s="188">
        <f>'2 уровень'!AB730</f>
        <v>0</v>
      </c>
      <c r="AA106" s="965"/>
      <c r="AB106" s="96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</row>
    <row r="107" spans="1:179" s="60" customFormat="1" ht="29.25" x14ac:dyDescent="0.25">
      <c r="A107" s="19"/>
      <c r="B107" s="19">
        <v>1</v>
      </c>
      <c r="C107" s="566" t="s">
        <v>191</v>
      </c>
      <c r="D107" s="31">
        <f>'2 уровень'!F731</f>
        <v>0</v>
      </c>
      <c r="E107" s="31">
        <f>'2 уровень'!G731</f>
        <v>0</v>
      </c>
      <c r="F107" s="31">
        <f>'2 уровень'!H731</f>
        <v>0</v>
      </c>
      <c r="G107" s="86">
        <f>'2 уровень'!I731</f>
        <v>0</v>
      </c>
      <c r="H107" s="73">
        <f>'2 уровень'!J731</f>
        <v>0</v>
      </c>
      <c r="I107" s="73">
        <f>'2 уровень'!K731</f>
        <v>0</v>
      </c>
      <c r="J107" s="22">
        <f>'2 уровень'!L731</f>
        <v>0</v>
      </c>
      <c r="K107" s="22">
        <f>'2 уровень'!M731</f>
        <v>0</v>
      </c>
      <c r="L107" s="22">
        <f>'2 уровень'!N731</f>
        <v>0</v>
      </c>
      <c r="M107" s="22">
        <f>'2 уровень'!O731</f>
        <v>0</v>
      </c>
      <c r="N107" s="22">
        <f>'2 уровень'!P731</f>
        <v>0</v>
      </c>
      <c r="O107" s="22">
        <f>'2 уровень'!Q731</f>
        <v>0</v>
      </c>
      <c r="P107" s="188">
        <f>'2 уровень'!R731</f>
        <v>0</v>
      </c>
      <c r="Q107" s="188">
        <f>'2 уровень'!S731</f>
        <v>0</v>
      </c>
      <c r="R107" s="188">
        <f>'2 уровень'!T731</f>
        <v>0</v>
      </c>
      <c r="S107" s="771">
        <f>'2 уровень'!U731</f>
        <v>0</v>
      </c>
      <c r="T107" s="188">
        <f>'2 уровень'!V731</f>
        <v>0</v>
      </c>
      <c r="U107" s="188">
        <f>'2 уровень'!W731</f>
        <v>0</v>
      </c>
      <c r="V107" s="188">
        <f>'2 уровень'!X731</f>
        <v>0</v>
      </c>
      <c r="W107" s="188">
        <f>'2 уровень'!Y731</f>
        <v>0</v>
      </c>
      <c r="X107" s="188">
        <f>'2 уровень'!Z731</f>
        <v>0</v>
      </c>
      <c r="Y107" s="188">
        <f>'2 уровень'!AA731</f>
        <v>0</v>
      </c>
      <c r="Z107" s="188">
        <f>'2 уровень'!AB731</f>
        <v>0</v>
      </c>
      <c r="AA107" s="965"/>
      <c r="AB107" s="96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</row>
    <row r="108" spans="1:179" s="60" customFormat="1" ht="90" x14ac:dyDescent="0.25">
      <c r="A108" s="19"/>
      <c r="B108" s="19">
        <v>1</v>
      </c>
      <c r="C108" s="565" t="s">
        <v>462</v>
      </c>
      <c r="D108" s="31">
        <f>'2 уровень'!F732</f>
        <v>0</v>
      </c>
      <c r="E108" s="31">
        <f>'2 уровень'!G732</f>
        <v>0</v>
      </c>
      <c r="F108" s="31">
        <f>'2 уровень'!H732</f>
        <v>12</v>
      </c>
      <c r="G108" s="86" t="e">
        <f>'2 уровень'!I732</f>
        <v>#DIV/0!</v>
      </c>
      <c r="H108" s="73">
        <f>'2 уровень'!J732</f>
        <v>0</v>
      </c>
      <c r="I108" s="73">
        <f>'2 уровень'!K732</f>
        <v>0</v>
      </c>
      <c r="J108" s="22">
        <f>'2 уровень'!L732</f>
        <v>0</v>
      </c>
      <c r="K108" s="22">
        <f>'2 уровень'!M732</f>
        <v>0</v>
      </c>
      <c r="L108" s="22">
        <f>'2 уровень'!N732</f>
        <v>0</v>
      </c>
      <c r="M108" s="22">
        <f>'2 уровень'!O732</f>
        <v>0</v>
      </c>
      <c r="N108" s="22">
        <f>'2 уровень'!P732</f>
        <v>0</v>
      </c>
      <c r="O108" s="22">
        <f>'2 уровень'!Q732</f>
        <v>0</v>
      </c>
      <c r="P108" s="188">
        <f>'2 уровень'!R732</f>
        <v>0</v>
      </c>
      <c r="Q108" s="188">
        <f>'2 уровень'!S732</f>
        <v>0</v>
      </c>
      <c r="R108" s="188">
        <f>'2 уровень'!T732</f>
        <v>40.820970000000003</v>
      </c>
      <c r="S108" s="771">
        <f>'2 уровень'!U732</f>
        <v>0</v>
      </c>
      <c r="T108" s="188">
        <f>'2 уровень'!V732</f>
        <v>0</v>
      </c>
      <c r="U108" s="188">
        <f>'2 уровень'!W732</f>
        <v>0</v>
      </c>
      <c r="V108" s="188">
        <f>'2 уровень'!X732</f>
        <v>0</v>
      </c>
      <c r="W108" s="188">
        <f>'2 уровень'!Y732</f>
        <v>0</v>
      </c>
      <c r="X108" s="188">
        <f>'2 уровень'!Z732</f>
        <v>40.820970000000003</v>
      </c>
      <c r="Y108" s="188">
        <f>'2 уровень'!AA732</f>
        <v>0</v>
      </c>
      <c r="Z108" s="188">
        <f>'2 уровень'!AB732</f>
        <v>0</v>
      </c>
      <c r="AA108" s="965"/>
      <c r="AB108" s="96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</row>
    <row r="109" spans="1:179" s="60" customFormat="1" x14ac:dyDescent="0.25">
      <c r="A109" s="19"/>
      <c r="B109" s="19">
        <v>1</v>
      </c>
      <c r="C109" s="565" t="s">
        <v>563</v>
      </c>
      <c r="D109" s="31">
        <f>'2 уровень'!F733</f>
        <v>0</v>
      </c>
      <c r="E109" s="31">
        <f>'2 уровень'!G733</f>
        <v>0</v>
      </c>
      <c r="F109" s="31">
        <f>'2 уровень'!H733</f>
        <v>0</v>
      </c>
      <c r="G109" s="86" t="e">
        <f>'2 уровень'!I733</f>
        <v>#DIV/0!</v>
      </c>
      <c r="H109" s="73">
        <f>'2 уровень'!J733</f>
        <v>0</v>
      </c>
      <c r="I109" s="73">
        <f>'2 уровень'!K733</f>
        <v>0</v>
      </c>
      <c r="J109" s="22">
        <f>'2 уровень'!L733</f>
        <v>0</v>
      </c>
      <c r="K109" s="22">
        <f>'2 уровень'!M733</f>
        <v>0</v>
      </c>
      <c r="L109" s="22">
        <f>'2 уровень'!N733</f>
        <v>0</v>
      </c>
      <c r="M109" s="22">
        <f>'2 уровень'!O733</f>
        <v>0</v>
      </c>
      <c r="N109" s="22">
        <f>'2 уровень'!P733</f>
        <v>0</v>
      </c>
      <c r="O109" s="22">
        <f>'2 уровень'!Q733</f>
        <v>0</v>
      </c>
      <c r="P109" s="188">
        <f>'2 уровень'!R733</f>
        <v>0</v>
      </c>
      <c r="Q109" s="188">
        <f>'2 уровень'!S733</f>
        <v>0</v>
      </c>
      <c r="R109" s="188">
        <f>'2 уровень'!T733</f>
        <v>0</v>
      </c>
      <c r="S109" s="771">
        <f>'2 уровень'!U733</f>
        <v>0</v>
      </c>
      <c r="T109" s="188">
        <f>'2 уровень'!V733</f>
        <v>0</v>
      </c>
      <c r="U109" s="188">
        <f>'2 уровень'!W733</f>
        <v>0</v>
      </c>
      <c r="V109" s="188">
        <f>'2 уровень'!X733</f>
        <v>0</v>
      </c>
      <c r="W109" s="188">
        <f>'2 уровень'!Y733</f>
        <v>0</v>
      </c>
      <c r="X109" s="188">
        <f>'2 уровень'!Z733</f>
        <v>0</v>
      </c>
      <c r="Y109" s="188">
        <f>'2 уровень'!AA733</f>
        <v>0</v>
      </c>
      <c r="Z109" s="188">
        <f>'2 уровень'!AB733</f>
        <v>0</v>
      </c>
      <c r="AA109" s="965"/>
      <c r="AB109" s="96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</row>
    <row r="110" spans="1:179" s="60" customFormat="1" x14ac:dyDescent="0.25">
      <c r="A110" s="19"/>
      <c r="B110" s="19">
        <v>1</v>
      </c>
      <c r="C110" s="565" t="s">
        <v>564</v>
      </c>
      <c r="D110" s="31">
        <f>'2 уровень'!F734</f>
        <v>0</v>
      </c>
      <c r="E110" s="31">
        <f>'2 уровень'!G734</f>
        <v>0</v>
      </c>
      <c r="F110" s="31">
        <f>'2 уровень'!H734</f>
        <v>0</v>
      </c>
      <c r="G110" s="86" t="e">
        <f>'2 уровень'!I734</f>
        <v>#DIV/0!</v>
      </c>
      <c r="H110" s="73">
        <f>'2 уровень'!J734</f>
        <v>0</v>
      </c>
      <c r="I110" s="73">
        <f>'2 уровень'!K734</f>
        <v>0</v>
      </c>
      <c r="J110" s="22">
        <f>'2 уровень'!L734</f>
        <v>0</v>
      </c>
      <c r="K110" s="22">
        <f>'2 уровень'!M734</f>
        <v>0</v>
      </c>
      <c r="L110" s="22">
        <f>'2 уровень'!N734</f>
        <v>0</v>
      </c>
      <c r="M110" s="22">
        <f>'2 уровень'!O734</f>
        <v>0</v>
      </c>
      <c r="N110" s="22">
        <f>'2 уровень'!P734</f>
        <v>0</v>
      </c>
      <c r="O110" s="22">
        <f>'2 уровень'!Q734</f>
        <v>0</v>
      </c>
      <c r="P110" s="188">
        <f>'2 уровень'!R734</f>
        <v>0</v>
      </c>
      <c r="Q110" s="188">
        <f>'2 уровень'!S734</f>
        <v>0</v>
      </c>
      <c r="R110" s="188">
        <f>'2 уровень'!T734</f>
        <v>0</v>
      </c>
      <c r="S110" s="771">
        <f>'2 уровень'!U734</f>
        <v>0</v>
      </c>
      <c r="T110" s="188">
        <f>'2 уровень'!V734</f>
        <v>0</v>
      </c>
      <c r="U110" s="188">
        <f>'2 уровень'!W734</f>
        <v>0</v>
      </c>
      <c r="V110" s="188">
        <f>'2 уровень'!X734</f>
        <v>0</v>
      </c>
      <c r="W110" s="188">
        <f>'2 уровень'!Y734</f>
        <v>0</v>
      </c>
      <c r="X110" s="188">
        <f>'2 уровень'!Z734</f>
        <v>0</v>
      </c>
      <c r="Y110" s="188">
        <f>'2 уровень'!AA734</f>
        <v>0</v>
      </c>
      <c r="Z110" s="188">
        <f>'2 уровень'!AB734</f>
        <v>0</v>
      </c>
      <c r="AA110" s="965"/>
      <c r="AB110" s="96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</row>
    <row r="111" spans="1:179" s="60" customFormat="1" x14ac:dyDescent="0.25">
      <c r="A111" s="19"/>
      <c r="B111" s="19">
        <v>1</v>
      </c>
      <c r="C111" s="565" t="s">
        <v>565</v>
      </c>
      <c r="D111" s="31">
        <f>'2 уровень'!F735</f>
        <v>0</v>
      </c>
      <c r="E111" s="31">
        <f>'2 уровень'!G735</f>
        <v>0</v>
      </c>
      <c r="F111" s="31">
        <f>'2 уровень'!H735</f>
        <v>7</v>
      </c>
      <c r="G111" s="86" t="e">
        <f>'2 уровень'!I735</f>
        <v>#DIV/0!</v>
      </c>
      <c r="H111" s="73">
        <f>'2 уровень'!J735</f>
        <v>0</v>
      </c>
      <c r="I111" s="73">
        <f>'2 уровень'!K735</f>
        <v>0</v>
      </c>
      <c r="J111" s="22">
        <f>'2 уровень'!L735</f>
        <v>0</v>
      </c>
      <c r="K111" s="22">
        <f>'2 уровень'!M735</f>
        <v>0</v>
      </c>
      <c r="L111" s="22">
        <f>'2 уровень'!N735</f>
        <v>0</v>
      </c>
      <c r="M111" s="22">
        <f>'2 уровень'!O735</f>
        <v>0</v>
      </c>
      <c r="N111" s="22">
        <f>'2 уровень'!P735</f>
        <v>0</v>
      </c>
      <c r="O111" s="22">
        <f>'2 уровень'!Q735</f>
        <v>0</v>
      </c>
      <c r="P111" s="188">
        <f>'2 уровень'!R735</f>
        <v>0</v>
      </c>
      <c r="Q111" s="188">
        <f>'2 уровень'!S735</f>
        <v>0</v>
      </c>
      <c r="R111" s="188">
        <f>'2 уровень'!T735</f>
        <v>0</v>
      </c>
      <c r="S111" s="771">
        <f>'2 уровень'!U735</f>
        <v>0</v>
      </c>
      <c r="T111" s="188">
        <f>'2 уровень'!V735</f>
        <v>0</v>
      </c>
      <c r="U111" s="188">
        <f>'2 уровень'!W735</f>
        <v>0</v>
      </c>
      <c r="V111" s="188">
        <f>'2 уровень'!X735</f>
        <v>0</v>
      </c>
      <c r="W111" s="188">
        <f>'2 уровень'!Y735</f>
        <v>0</v>
      </c>
      <c r="X111" s="188">
        <f>'2 уровень'!Z735</f>
        <v>0</v>
      </c>
      <c r="Y111" s="188">
        <f>'2 уровень'!AA735</f>
        <v>0</v>
      </c>
      <c r="Z111" s="188">
        <f>'2 уровень'!AB735</f>
        <v>0</v>
      </c>
      <c r="AA111" s="965"/>
      <c r="AB111" s="96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</row>
    <row r="112" spans="1:179" s="60" customFormat="1" x14ac:dyDescent="0.25">
      <c r="A112" s="19"/>
      <c r="B112" s="19">
        <v>1</v>
      </c>
      <c r="C112" s="565" t="s">
        <v>670</v>
      </c>
      <c r="D112" s="31">
        <f>'2 уровень'!F736</f>
        <v>0</v>
      </c>
      <c r="E112" s="31">
        <f>'2 уровень'!G736</f>
        <v>0</v>
      </c>
      <c r="F112" s="31">
        <f>'2 уровень'!H736</f>
        <v>0</v>
      </c>
      <c r="G112" s="86" t="e">
        <f>'2 уровень'!I736</f>
        <v>#DIV/0!</v>
      </c>
      <c r="H112" s="73">
        <f>'2 уровень'!J736</f>
        <v>0</v>
      </c>
      <c r="I112" s="73">
        <f>'2 уровень'!K736</f>
        <v>0</v>
      </c>
      <c r="J112" s="22">
        <f>'2 уровень'!L736</f>
        <v>0</v>
      </c>
      <c r="K112" s="22">
        <f>'2 уровень'!M736</f>
        <v>0</v>
      </c>
      <c r="L112" s="22">
        <f>'2 уровень'!N736</f>
        <v>0</v>
      </c>
      <c r="M112" s="22">
        <f>'2 уровень'!O736</f>
        <v>0</v>
      </c>
      <c r="N112" s="22">
        <f>'2 уровень'!P736</f>
        <v>0</v>
      </c>
      <c r="O112" s="22">
        <f>'2 уровень'!Q736</f>
        <v>0</v>
      </c>
      <c r="P112" s="188">
        <f>'2 уровень'!R736</f>
        <v>0</v>
      </c>
      <c r="Q112" s="188">
        <f>'2 уровень'!S736</f>
        <v>0</v>
      </c>
      <c r="R112" s="188">
        <f>'2 уровень'!T736</f>
        <v>0</v>
      </c>
      <c r="S112" s="771">
        <f>'2 уровень'!U736</f>
        <v>0</v>
      </c>
      <c r="T112" s="188">
        <f>'2 уровень'!V736</f>
        <v>0</v>
      </c>
      <c r="U112" s="188">
        <f>'2 уровень'!W736</f>
        <v>0</v>
      </c>
      <c r="V112" s="188">
        <f>'2 уровень'!X736</f>
        <v>0</v>
      </c>
      <c r="W112" s="188">
        <f>'2 уровень'!Y736</f>
        <v>0</v>
      </c>
      <c r="X112" s="188">
        <f>'2 уровень'!Z736</f>
        <v>0</v>
      </c>
      <c r="Y112" s="188">
        <f>'2 уровень'!AA736</f>
        <v>0</v>
      </c>
      <c r="Z112" s="188">
        <f>'2 уровень'!AB736</f>
        <v>0</v>
      </c>
      <c r="AA112" s="965"/>
      <c r="AB112" s="96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</row>
    <row r="113" spans="1:179" s="60" customFormat="1" ht="43.5" x14ac:dyDescent="0.25">
      <c r="A113" s="19"/>
      <c r="B113" s="19">
        <v>1</v>
      </c>
      <c r="C113" s="562" t="s">
        <v>437</v>
      </c>
      <c r="D113" s="31">
        <f>'2 уровень'!F737</f>
        <v>0</v>
      </c>
      <c r="E113" s="31">
        <f>'2 уровень'!G737</f>
        <v>0</v>
      </c>
      <c r="F113" s="31">
        <f>'2 уровень'!H737</f>
        <v>0</v>
      </c>
      <c r="G113" s="86" t="e">
        <f>'2 уровень'!I737</f>
        <v>#DIV/0!</v>
      </c>
      <c r="H113" s="73">
        <f>'2 уровень'!J737</f>
        <v>0</v>
      </c>
      <c r="I113" s="73">
        <f>'2 уровень'!K737</f>
        <v>0</v>
      </c>
      <c r="J113" s="22">
        <f>'2 уровень'!L737</f>
        <v>0</v>
      </c>
      <c r="K113" s="22">
        <f>'2 уровень'!M737</f>
        <v>0</v>
      </c>
      <c r="L113" s="22">
        <f>'2 уровень'!N737</f>
        <v>0</v>
      </c>
      <c r="M113" s="22">
        <f>'2 уровень'!O737</f>
        <v>0</v>
      </c>
      <c r="N113" s="22">
        <f>'2 уровень'!P737</f>
        <v>0</v>
      </c>
      <c r="O113" s="22">
        <f>'2 уровень'!Q737</f>
        <v>0</v>
      </c>
      <c r="P113" s="188">
        <f>'2 уровень'!R737</f>
        <v>0</v>
      </c>
      <c r="Q113" s="188">
        <f>'2 уровень'!S737</f>
        <v>0</v>
      </c>
      <c r="R113" s="188">
        <f>'2 уровень'!T737</f>
        <v>0</v>
      </c>
      <c r="S113" s="771">
        <f>'2 уровень'!U737</f>
        <v>0</v>
      </c>
      <c r="T113" s="188">
        <f>'2 уровень'!V737</f>
        <v>0</v>
      </c>
      <c r="U113" s="188">
        <f>'2 уровень'!W737</f>
        <v>0</v>
      </c>
      <c r="V113" s="188">
        <f>'2 уровень'!X737</f>
        <v>0</v>
      </c>
      <c r="W113" s="188">
        <f>'2 уровень'!Y737</f>
        <v>0</v>
      </c>
      <c r="X113" s="188">
        <f>'2 уровень'!Z737</f>
        <v>0</v>
      </c>
      <c r="Y113" s="188">
        <f>'2 уровень'!AA737</f>
        <v>0</v>
      </c>
      <c r="Z113" s="188">
        <f>'2 уровень'!AB737</f>
        <v>0</v>
      </c>
      <c r="AA113" s="965"/>
      <c r="AB113" s="96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</row>
    <row r="114" spans="1:179" s="60" customFormat="1" ht="31.5" x14ac:dyDescent="0.25">
      <c r="A114" s="19"/>
      <c r="B114" s="19">
        <v>1</v>
      </c>
      <c r="C114" s="570" t="s">
        <v>267</v>
      </c>
      <c r="D114" s="31">
        <f>'2 уровень'!F738</f>
        <v>0</v>
      </c>
      <c r="E114" s="31">
        <f>'2 уровень'!G738</f>
        <v>0</v>
      </c>
      <c r="F114" s="31">
        <f>'2 уровень'!H738</f>
        <v>0</v>
      </c>
      <c r="G114" s="86" t="e">
        <f>'2 уровень'!I738</f>
        <v>#DIV/0!</v>
      </c>
      <c r="H114" s="73">
        <f>'2 уровень'!J738</f>
        <v>0</v>
      </c>
      <c r="I114" s="73">
        <f>'2 уровень'!K738</f>
        <v>0</v>
      </c>
      <c r="J114" s="22">
        <f>'2 уровень'!L738</f>
        <v>0</v>
      </c>
      <c r="K114" s="22">
        <f>'2 уровень'!M738</f>
        <v>0</v>
      </c>
      <c r="L114" s="22">
        <f>'2 уровень'!N738</f>
        <v>0</v>
      </c>
      <c r="M114" s="22">
        <f>'2 уровень'!O738</f>
        <v>0</v>
      </c>
      <c r="N114" s="22">
        <f>'2 уровень'!P738</f>
        <v>0</v>
      </c>
      <c r="O114" s="22">
        <f>'2 уровень'!Q738</f>
        <v>0</v>
      </c>
      <c r="P114" s="188">
        <f>'2 уровень'!R738</f>
        <v>0</v>
      </c>
      <c r="Q114" s="188">
        <f>'2 уровень'!S738</f>
        <v>0</v>
      </c>
      <c r="R114" s="188">
        <f>'2 уровень'!T738</f>
        <v>0</v>
      </c>
      <c r="S114" s="771">
        <f>'2 уровень'!U738</f>
        <v>0</v>
      </c>
      <c r="T114" s="188">
        <f>'2 уровень'!V738</f>
        <v>0</v>
      </c>
      <c r="U114" s="188">
        <f>'2 уровень'!W738</f>
        <v>0</v>
      </c>
      <c r="V114" s="188">
        <f>'2 уровень'!X738</f>
        <v>0</v>
      </c>
      <c r="W114" s="188">
        <f>'2 уровень'!Y738</f>
        <v>0</v>
      </c>
      <c r="X114" s="188">
        <f>'2 уровень'!Z738</f>
        <v>0</v>
      </c>
      <c r="Y114" s="188">
        <f>'2 уровень'!AA738</f>
        <v>0</v>
      </c>
      <c r="Z114" s="188">
        <f>'2 уровень'!AB738</f>
        <v>0</v>
      </c>
      <c r="AA114" s="965">
        <f>'2 уровень'!AA726</f>
        <v>0</v>
      </c>
      <c r="AB114" s="96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</row>
    <row r="115" spans="1:179" s="60" customFormat="1" ht="30" x14ac:dyDescent="0.25">
      <c r="A115" s="19"/>
      <c r="B115" s="19">
        <v>1</v>
      </c>
      <c r="C115" s="564" t="s">
        <v>438</v>
      </c>
      <c r="D115" s="31">
        <f>'2 уровень'!F739</f>
        <v>0</v>
      </c>
      <c r="E115" s="31">
        <f>'2 уровень'!G739</f>
        <v>0</v>
      </c>
      <c r="F115" s="31">
        <f>'2 уровень'!H739</f>
        <v>0</v>
      </c>
      <c r="G115" s="86" t="e">
        <f>'2 уровень'!I739</f>
        <v>#DIV/0!</v>
      </c>
      <c r="H115" s="73">
        <f>'2 уровень'!J739</f>
        <v>0</v>
      </c>
      <c r="I115" s="73">
        <f>'2 уровень'!K739</f>
        <v>0</v>
      </c>
      <c r="J115" s="22">
        <f>'2 уровень'!L739</f>
        <v>0</v>
      </c>
      <c r="K115" s="22">
        <f>'2 уровень'!M739</f>
        <v>0</v>
      </c>
      <c r="L115" s="22">
        <f>'2 уровень'!N739</f>
        <v>0</v>
      </c>
      <c r="M115" s="22">
        <f>'2 уровень'!O739</f>
        <v>0</v>
      </c>
      <c r="N115" s="22">
        <f>'2 уровень'!P739</f>
        <v>0</v>
      </c>
      <c r="O115" s="22">
        <f>'2 уровень'!Q739</f>
        <v>0</v>
      </c>
      <c r="P115" s="188">
        <f>'2 уровень'!R739</f>
        <v>0</v>
      </c>
      <c r="Q115" s="188">
        <f>'2 уровень'!S739</f>
        <v>0</v>
      </c>
      <c r="R115" s="188">
        <f>'2 уровень'!T739</f>
        <v>0</v>
      </c>
      <c r="S115" s="771">
        <f>'2 уровень'!U739</f>
        <v>0</v>
      </c>
      <c r="T115" s="188">
        <f>'2 уровень'!V739</f>
        <v>0</v>
      </c>
      <c r="U115" s="188">
        <f>'2 уровень'!W739</f>
        <v>0</v>
      </c>
      <c r="V115" s="188">
        <f>'2 уровень'!X739</f>
        <v>0</v>
      </c>
      <c r="W115" s="188">
        <f>'2 уровень'!Y739</f>
        <v>0</v>
      </c>
      <c r="X115" s="188">
        <f>'2 уровень'!Z739</f>
        <v>0</v>
      </c>
      <c r="Y115" s="188">
        <f>'2 уровень'!AA739</f>
        <v>0</v>
      </c>
      <c r="Z115" s="188">
        <f>'2 уровень'!AB739</f>
        <v>0</v>
      </c>
      <c r="AA115" s="965">
        <f>'2 уровень'!AA727</f>
        <v>0</v>
      </c>
      <c r="AB115" s="96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</row>
    <row r="116" spans="1:179" s="60" customFormat="1" ht="30" x14ac:dyDescent="0.25">
      <c r="A116" s="19"/>
      <c r="B116" s="19">
        <v>1</v>
      </c>
      <c r="C116" s="565" t="s">
        <v>671</v>
      </c>
      <c r="D116" s="31">
        <f>'2 уровень'!F740</f>
        <v>0</v>
      </c>
      <c r="E116" s="31">
        <f>'2 уровень'!G740</f>
        <v>0</v>
      </c>
      <c r="F116" s="31">
        <f>'2 уровень'!H740</f>
        <v>0</v>
      </c>
      <c r="G116" s="86" t="e">
        <f>'2 уровень'!I740</f>
        <v>#DIV/0!</v>
      </c>
      <c r="H116" s="73">
        <f>'2 уровень'!J740</f>
        <v>0</v>
      </c>
      <c r="I116" s="73">
        <f>'2 уровень'!K740</f>
        <v>0</v>
      </c>
      <c r="J116" s="22">
        <f>'2 уровень'!L740</f>
        <v>0</v>
      </c>
      <c r="K116" s="22">
        <f>'2 уровень'!M740</f>
        <v>0</v>
      </c>
      <c r="L116" s="22">
        <f>'2 уровень'!N740</f>
        <v>0</v>
      </c>
      <c r="M116" s="22">
        <f>'2 уровень'!O740</f>
        <v>0</v>
      </c>
      <c r="N116" s="22">
        <f>'2 уровень'!P740</f>
        <v>0</v>
      </c>
      <c r="O116" s="22">
        <f>'2 уровень'!Q740</f>
        <v>0</v>
      </c>
      <c r="P116" s="188">
        <f>'2 уровень'!R740</f>
        <v>0</v>
      </c>
      <c r="Q116" s="188">
        <f>'2 уровень'!S740</f>
        <v>0</v>
      </c>
      <c r="R116" s="188">
        <f>'2 уровень'!T740</f>
        <v>0</v>
      </c>
      <c r="S116" s="771">
        <f>'2 уровень'!U740</f>
        <v>0</v>
      </c>
      <c r="T116" s="188">
        <f>'2 уровень'!V740</f>
        <v>0</v>
      </c>
      <c r="U116" s="188">
        <f>'2 уровень'!W740</f>
        <v>0</v>
      </c>
      <c r="V116" s="188">
        <f>'2 уровень'!X740</f>
        <v>0</v>
      </c>
      <c r="W116" s="188">
        <f>'2 уровень'!Y740</f>
        <v>0</v>
      </c>
      <c r="X116" s="188">
        <f>'2 уровень'!Z740</f>
        <v>0</v>
      </c>
      <c r="Y116" s="188">
        <f>'2 уровень'!AA740</f>
        <v>0</v>
      </c>
      <c r="Z116" s="188">
        <f>'2 уровень'!AB740</f>
        <v>0</v>
      </c>
      <c r="AA116" s="965">
        <f>'2 уровень'!AA728</f>
        <v>0</v>
      </c>
      <c r="AB116" s="96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</row>
    <row r="117" spans="1:179" s="60" customFormat="1" ht="30" x14ac:dyDescent="0.25">
      <c r="A117" s="19"/>
      <c r="B117" s="19">
        <v>1</v>
      </c>
      <c r="C117" s="565" t="s">
        <v>672</v>
      </c>
      <c r="D117" s="31">
        <f>'2 уровень'!F741</f>
        <v>0</v>
      </c>
      <c r="E117" s="31">
        <f>'2 уровень'!G741</f>
        <v>0</v>
      </c>
      <c r="F117" s="31">
        <f>'2 уровень'!H741</f>
        <v>0</v>
      </c>
      <c r="G117" s="86">
        <f>'2 уровень'!I741</f>
        <v>0</v>
      </c>
      <c r="H117" s="73">
        <f>'2 уровень'!J741</f>
        <v>0</v>
      </c>
      <c r="I117" s="73">
        <f>'2 уровень'!K741</f>
        <v>0</v>
      </c>
      <c r="J117" s="22">
        <f>'2 уровень'!L741</f>
        <v>0</v>
      </c>
      <c r="K117" s="22">
        <f>'2 уровень'!M741</f>
        <v>0</v>
      </c>
      <c r="L117" s="22">
        <f>'2 уровень'!N741</f>
        <v>0</v>
      </c>
      <c r="M117" s="22">
        <f>'2 уровень'!O741</f>
        <v>0</v>
      </c>
      <c r="N117" s="22">
        <f>'2 уровень'!P741</f>
        <v>0</v>
      </c>
      <c r="O117" s="22">
        <f>'2 уровень'!Q741</f>
        <v>0</v>
      </c>
      <c r="P117" s="188">
        <f>'2 уровень'!R741</f>
        <v>0</v>
      </c>
      <c r="Q117" s="188">
        <f>'2 уровень'!S741</f>
        <v>0</v>
      </c>
      <c r="R117" s="188">
        <f>'2 уровень'!T741</f>
        <v>0</v>
      </c>
      <c r="S117" s="771">
        <f>'2 уровень'!U741</f>
        <v>0</v>
      </c>
      <c r="T117" s="188">
        <f>'2 уровень'!V741</f>
        <v>0</v>
      </c>
      <c r="U117" s="188">
        <f>'2 уровень'!W741</f>
        <v>0</v>
      </c>
      <c r="V117" s="188">
        <f>'2 уровень'!X741</f>
        <v>0</v>
      </c>
      <c r="W117" s="188">
        <f>'2 уровень'!Y741</f>
        <v>0</v>
      </c>
      <c r="X117" s="188">
        <f>'2 уровень'!Z741</f>
        <v>0</v>
      </c>
      <c r="Y117" s="188">
        <f>'2 уровень'!AA741</f>
        <v>0</v>
      </c>
      <c r="Z117" s="188">
        <f>'2 уровень'!AB741</f>
        <v>0</v>
      </c>
      <c r="AA117" s="965">
        <f>'2 уровень'!AA729</f>
        <v>0</v>
      </c>
      <c r="AB117" s="96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</row>
    <row r="118" spans="1:179" s="60" customFormat="1" ht="60" x14ac:dyDescent="0.25">
      <c r="A118" s="19"/>
      <c r="B118" s="19">
        <v>1</v>
      </c>
      <c r="C118" s="565" t="s">
        <v>673</v>
      </c>
      <c r="D118" s="31">
        <f>'2 уровень'!F742</f>
        <v>0</v>
      </c>
      <c r="E118" s="31">
        <f>'2 уровень'!G742</f>
        <v>0</v>
      </c>
      <c r="F118" s="31">
        <f>'2 уровень'!H742</f>
        <v>0</v>
      </c>
      <c r="G118" s="86" t="e">
        <f>'2 уровень'!I742</f>
        <v>#DIV/0!</v>
      </c>
      <c r="H118" s="73">
        <f>'2 уровень'!J742</f>
        <v>0</v>
      </c>
      <c r="I118" s="73">
        <f>'2 уровень'!K742</f>
        <v>0</v>
      </c>
      <c r="J118" s="22">
        <f>'2 уровень'!L742</f>
        <v>0</v>
      </c>
      <c r="K118" s="22">
        <f>'2 уровень'!M742</f>
        <v>0</v>
      </c>
      <c r="L118" s="22">
        <f>'2 уровень'!N742</f>
        <v>0</v>
      </c>
      <c r="M118" s="22">
        <f>'2 уровень'!O742</f>
        <v>0</v>
      </c>
      <c r="N118" s="22">
        <f>'2 уровень'!P742</f>
        <v>0</v>
      </c>
      <c r="O118" s="22">
        <f>'2 уровень'!Q742</f>
        <v>0</v>
      </c>
      <c r="P118" s="188">
        <f>'2 уровень'!R742</f>
        <v>0</v>
      </c>
      <c r="Q118" s="188">
        <f>'2 уровень'!S742</f>
        <v>0</v>
      </c>
      <c r="R118" s="188">
        <f>'2 уровень'!T742</f>
        <v>0</v>
      </c>
      <c r="S118" s="771">
        <f>'2 уровень'!U742</f>
        <v>0</v>
      </c>
      <c r="T118" s="188">
        <f>'2 уровень'!V742</f>
        <v>0</v>
      </c>
      <c r="U118" s="188">
        <f>'2 уровень'!W742</f>
        <v>0</v>
      </c>
      <c r="V118" s="188">
        <f>'2 уровень'!X742</f>
        <v>0</v>
      </c>
      <c r="W118" s="188">
        <f>'2 уровень'!Y742</f>
        <v>0</v>
      </c>
      <c r="X118" s="188">
        <f>'2 уровень'!Z742</f>
        <v>0</v>
      </c>
      <c r="Y118" s="188">
        <f>'2 уровень'!AA742</f>
        <v>0</v>
      </c>
      <c r="Z118" s="188">
        <f>'2 уровень'!AB742</f>
        <v>0</v>
      </c>
      <c r="AA118" s="965">
        <f>'2 уровень'!AA731</f>
        <v>0</v>
      </c>
      <c r="AB118" s="96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</row>
    <row r="119" spans="1:179" s="60" customFormat="1" x14ac:dyDescent="0.25">
      <c r="A119" s="19"/>
      <c r="B119" s="19">
        <v>1</v>
      </c>
      <c r="C119" s="565" t="s">
        <v>674</v>
      </c>
      <c r="D119" s="31">
        <f>'2 уровень'!F743</f>
        <v>0</v>
      </c>
      <c r="E119" s="31">
        <f>'2 уровень'!G743</f>
        <v>0</v>
      </c>
      <c r="F119" s="31">
        <f>'2 уровень'!H743</f>
        <v>0</v>
      </c>
      <c r="G119" s="86" t="e">
        <f>'2 уровень'!I743</f>
        <v>#DIV/0!</v>
      </c>
      <c r="H119" s="73">
        <f>'2 уровень'!J743</f>
        <v>0</v>
      </c>
      <c r="I119" s="73">
        <f>'2 уровень'!K743</f>
        <v>0</v>
      </c>
      <c r="J119" s="22">
        <f>'2 уровень'!L743</f>
        <v>0</v>
      </c>
      <c r="K119" s="22">
        <f>'2 уровень'!M743</f>
        <v>0</v>
      </c>
      <c r="L119" s="22">
        <f>'2 уровень'!N743</f>
        <v>0</v>
      </c>
      <c r="M119" s="22">
        <f>'2 уровень'!O743</f>
        <v>0</v>
      </c>
      <c r="N119" s="22">
        <f>'2 уровень'!P743</f>
        <v>0</v>
      </c>
      <c r="O119" s="22">
        <f>'2 уровень'!Q743</f>
        <v>0</v>
      </c>
      <c r="P119" s="188">
        <f>'2 уровень'!R743</f>
        <v>0</v>
      </c>
      <c r="Q119" s="188">
        <f>'2 уровень'!S743</f>
        <v>0</v>
      </c>
      <c r="R119" s="188">
        <f>'2 уровень'!T743</f>
        <v>0</v>
      </c>
      <c r="S119" s="771">
        <f>'2 уровень'!U743</f>
        <v>0</v>
      </c>
      <c r="T119" s="188">
        <f>'2 уровень'!V743</f>
        <v>0</v>
      </c>
      <c r="U119" s="188">
        <f>'2 уровень'!W743</f>
        <v>0</v>
      </c>
      <c r="V119" s="188">
        <f>'2 уровень'!X743</f>
        <v>0</v>
      </c>
      <c r="W119" s="188">
        <f>'2 уровень'!Y743</f>
        <v>0</v>
      </c>
      <c r="X119" s="188">
        <f>'2 уровень'!Z743</f>
        <v>0</v>
      </c>
      <c r="Y119" s="188">
        <f>'2 уровень'!AA743</f>
        <v>0</v>
      </c>
      <c r="Z119" s="188">
        <f>'2 уровень'!AB743</f>
        <v>0</v>
      </c>
      <c r="AA119" s="965">
        <f>'2 уровень'!AA732</f>
        <v>0</v>
      </c>
      <c r="AB119" s="96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</row>
    <row r="120" spans="1:179" s="60" customFormat="1" x14ac:dyDescent="0.25">
      <c r="A120" s="19"/>
      <c r="B120" s="19">
        <v>1</v>
      </c>
      <c r="C120" s="565" t="s">
        <v>675</v>
      </c>
      <c r="D120" s="31">
        <f>'2 уровень'!F744</f>
        <v>0</v>
      </c>
      <c r="E120" s="31">
        <f>'2 уровень'!G744</f>
        <v>0</v>
      </c>
      <c r="F120" s="31">
        <f>'2 уровень'!H744</f>
        <v>0</v>
      </c>
      <c r="G120" s="86">
        <f>'2 уровень'!I744</f>
        <v>0</v>
      </c>
      <c r="H120" s="73">
        <f>'2 уровень'!J744</f>
        <v>0</v>
      </c>
      <c r="I120" s="73">
        <f>'2 уровень'!K744</f>
        <v>0</v>
      </c>
      <c r="J120" s="22">
        <f>'2 уровень'!L744</f>
        <v>0</v>
      </c>
      <c r="K120" s="22">
        <f>'2 уровень'!M744</f>
        <v>0</v>
      </c>
      <c r="L120" s="22">
        <f>'2 уровень'!N744</f>
        <v>0</v>
      </c>
      <c r="M120" s="22">
        <f>'2 уровень'!O744</f>
        <v>0</v>
      </c>
      <c r="N120" s="22">
        <f>'2 уровень'!P744</f>
        <v>0</v>
      </c>
      <c r="O120" s="22">
        <f>'2 уровень'!Q744</f>
        <v>0</v>
      </c>
      <c r="P120" s="188">
        <f>'2 уровень'!R744</f>
        <v>0</v>
      </c>
      <c r="Q120" s="188">
        <f>'2 уровень'!S744</f>
        <v>0</v>
      </c>
      <c r="R120" s="188">
        <f>'2 уровень'!T744</f>
        <v>0</v>
      </c>
      <c r="S120" s="771">
        <f>'2 уровень'!U744</f>
        <v>0</v>
      </c>
      <c r="T120" s="188">
        <f>'2 уровень'!V744</f>
        <v>0</v>
      </c>
      <c r="U120" s="188">
        <f>'2 уровень'!W744</f>
        <v>0</v>
      </c>
      <c r="V120" s="188">
        <f>'2 уровень'!X744</f>
        <v>0</v>
      </c>
      <c r="W120" s="188">
        <f>'2 уровень'!Y744</f>
        <v>0</v>
      </c>
      <c r="X120" s="188">
        <f>'2 уровень'!Z744</f>
        <v>0</v>
      </c>
      <c r="Y120" s="188">
        <f>'2 уровень'!AA744</f>
        <v>0</v>
      </c>
      <c r="Z120" s="188">
        <f>'2 уровень'!AB744</f>
        <v>0</v>
      </c>
      <c r="AA120" s="965">
        <f>'2 уровень'!AA737</f>
        <v>0</v>
      </c>
      <c r="AB120" s="96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</row>
    <row r="121" spans="1:179" s="60" customFormat="1" ht="60" x14ac:dyDescent="0.25">
      <c r="A121" s="19"/>
      <c r="B121" s="19">
        <v>1</v>
      </c>
      <c r="C121" s="565" t="s">
        <v>676</v>
      </c>
      <c r="D121" s="31">
        <f>'2 уровень'!F745</f>
        <v>0</v>
      </c>
      <c r="E121" s="31">
        <f>'2 уровень'!G745</f>
        <v>0</v>
      </c>
      <c r="F121" s="31">
        <f>'2 уровень'!H745</f>
        <v>0</v>
      </c>
      <c r="G121" s="86">
        <f>'2 уровень'!I745</f>
        <v>0</v>
      </c>
      <c r="H121" s="73">
        <f>'2 уровень'!J745</f>
        <v>0</v>
      </c>
      <c r="I121" s="73">
        <f>'2 уровень'!K745</f>
        <v>0</v>
      </c>
      <c r="J121" s="22">
        <f>'2 уровень'!L745</f>
        <v>0</v>
      </c>
      <c r="K121" s="22">
        <f>'2 уровень'!M745</f>
        <v>0</v>
      </c>
      <c r="L121" s="22">
        <f>'2 уровень'!N745</f>
        <v>0</v>
      </c>
      <c r="M121" s="22">
        <f>'2 уровень'!O745</f>
        <v>0</v>
      </c>
      <c r="N121" s="22">
        <f>'2 уровень'!P745</f>
        <v>0</v>
      </c>
      <c r="O121" s="22">
        <f>'2 уровень'!Q745</f>
        <v>0</v>
      </c>
      <c r="P121" s="188">
        <f>'2 уровень'!R745</f>
        <v>0</v>
      </c>
      <c r="Q121" s="188">
        <f>'2 уровень'!S745</f>
        <v>0</v>
      </c>
      <c r="R121" s="188">
        <f>'2 уровень'!T745</f>
        <v>0</v>
      </c>
      <c r="S121" s="771">
        <f>'2 уровень'!U745</f>
        <v>0</v>
      </c>
      <c r="T121" s="188">
        <f>'2 уровень'!V745</f>
        <v>0</v>
      </c>
      <c r="U121" s="188">
        <f>'2 уровень'!W745</f>
        <v>0</v>
      </c>
      <c r="V121" s="188">
        <f>'2 уровень'!X745</f>
        <v>0</v>
      </c>
      <c r="W121" s="188">
        <f>'2 уровень'!Y745</f>
        <v>0</v>
      </c>
      <c r="X121" s="188">
        <f>'2 уровень'!Z745</f>
        <v>0</v>
      </c>
      <c r="Y121" s="188">
        <f>'2 уровень'!AA745</f>
        <v>0</v>
      </c>
      <c r="Z121" s="188">
        <f>'2 уровень'!AB745</f>
        <v>0</v>
      </c>
      <c r="AA121" s="965">
        <f>'2 уровень'!AA738</f>
        <v>0</v>
      </c>
      <c r="AB121" s="96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</row>
    <row r="122" spans="1:179" s="60" customFormat="1" x14ac:dyDescent="0.25">
      <c r="A122" s="19"/>
      <c r="B122" s="19"/>
      <c r="C122" s="565" t="s">
        <v>677</v>
      </c>
      <c r="D122" s="31">
        <f>'2 уровень'!F746</f>
        <v>0</v>
      </c>
      <c r="E122" s="31">
        <f>'2 уровень'!G746</f>
        <v>0</v>
      </c>
      <c r="F122" s="31">
        <f>'2 уровень'!H746</f>
        <v>0</v>
      </c>
      <c r="G122" s="86">
        <f>'2 уровень'!I746</f>
        <v>0</v>
      </c>
      <c r="H122" s="73">
        <f>'2 уровень'!J746</f>
        <v>0</v>
      </c>
      <c r="I122" s="73">
        <f>'2 уровень'!K746</f>
        <v>0</v>
      </c>
      <c r="J122" s="22">
        <f>'2 уровень'!L746</f>
        <v>0</v>
      </c>
      <c r="K122" s="22">
        <f>'2 уровень'!M746</f>
        <v>0</v>
      </c>
      <c r="L122" s="22">
        <f>'2 уровень'!N746</f>
        <v>0</v>
      </c>
      <c r="M122" s="22">
        <f>'2 уровень'!O746</f>
        <v>0</v>
      </c>
      <c r="N122" s="22">
        <f>'2 уровень'!P746</f>
        <v>0</v>
      </c>
      <c r="O122" s="22">
        <f>'2 уровень'!Q746</f>
        <v>0</v>
      </c>
      <c r="P122" s="188">
        <f>'2 уровень'!R746</f>
        <v>0</v>
      </c>
      <c r="Q122" s="188">
        <f>'2 уровень'!S746</f>
        <v>0</v>
      </c>
      <c r="R122" s="188">
        <f>'2 уровень'!T746</f>
        <v>0</v>
      </c>
      <c r="S122" s="771">
        <f>'2 уровень'!U746</f>
        <v>0</v>
      </c>
      <c r="T122" s="188">
        <f>'2 уровень'!V746</f>
        <v>0</v>
      </c>
      <c r="U122" s="188">
        <f>'2 уровень'!W746</f>
        <v>0</v>
      </c>
      <c r="V122" s="188">
        <f>'2 уровень'!X746</f>
        <v>0</v>
      </c>
      <c r="W122" s="188">
        <f>'2 уровень'!Y746</f>
        <v>0</v>
      </c>
      <c r="X122" s="188">
        <f>'2 уровень'!Z746</f>
        <v>0</v>
      </c>
      <c r="Y122" s="188">
        <f>'2 уровень'!AA746</f>
        <v>0</v>
      </c>
      <c r="Z122" s="188">
        <f>'2 уровень'!AB746</f>
        <v>0</v>
      </c>
      <c r="AA122" s="965"/>
      <c r="AB122" s="96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</row>
    <row r="123" spans="1:179" s="60" customFormat="1" x14ac:dyDescent="0.25">
      <c r="A123" s="19"/>
      <c r="B123" s="19"/>
      <c r="C123" s="565" t="s">
        <v>678</v>
      </c>
      <c r="D123" s="31">
        <f>'2 уровень'!F747</f>
        <v>0</v>
      </c>
      <c r="E123" s="31">
        <f>'2 уровень'!G747</f>
        <v>0</v>
      </c>
      <c r="F123" s="31">
        <f>'2 уровень'!H747</f>
        <v>0</v>
      </c>
      <c r="G123" s="86">
        <f>'2 уровень'!I747</f>
        <v>0</v>
      </c>
      <c r="H123" s="73">
        <f>'2 уровень'!J747</f>
        <v>0</v>
      </c>
      <c r="I123" s="73">
        <f>'2 уровень'!K747</f>
        <v>0</v>
      </c>
      <c r="J123" s="22">
        <f>'2 уровень'!L747</f>
        <v>0</v>
      </c>
      <c r="K123" s="22">
        <f>'2 уровень'!M747</f>
        <v>0</v>
      </c>
      <c r="L123" s="22">
        <f>'2 уровень'!N747</f>
        <v>0</v>
      </c>
      <c r="M123" s="22">
        <f>'2 уровень'!O747</f>
        <v>0</v>
      </c>
      <c r="N123" s="22">
        <f>'2 уровень'!P747</f>
        <v>0</v>
      </c>
      <c r="O123" s="22">
        <f>'2 уровень'!Q747</f>
        <v>0</v>
      </c>
      <c r="P123" s="188">
        <f>'2 уровень'!R747</f>
        <v>0</v>
      </c>
      <c r="Q123" s="188">
        <f>'2 уровень'!S747</f>
        <v>0</v>
      </c>
      <c r="R123" s="188">
        <f>'2 уровень'!T747</f>
        <v>0</v>
      </c>
      <c r="S123" s="771">
        <f>'2 уровень'!U747</f>
        <v>0</v>
      </c>
      <c r="T123" s="188">
        <f>'2 уровень'!V747</f>
        <v>0</v>
      </c>
      <c r="U123" s="188">
        <f>'2 уровень'!W747</f>
        <v>0</v>
      </c>
      <c r="V123" s="188">
        <f>'2 уровень'!X747</f>
        <v>0</v>
      </c>
      <c r="W123" s="188">
        <f>'2 уровень'!Y747</f>
        <v>0</v>
      </c>
      <c r="X123" s="188">
        <f>'2 уровень'!Z747</f>
        <v>0</v>
      </c>
      <c r="Y123" s="188">
        <f>'2 уровень'!AA747</f>
        <v>0</v>
      </c>
      <c r="Z123" s="188">
        <f>'2 уровень'!AB747</f>
        <v>0</v>
      </c>
      <c r="AA123" s="965"/>
      <c r="AB123" s="96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</row>
    <row r="124" spans="1:179" s="60" customFormat="1" ht="36" customHeight="1" x14ac:dyDescent="0.25">
      <c r="A124" s="19"/>
      <c r="B124" s="19">
        <v>1</v>
      </c>
      <c r="C124" s="565" t="s">
        <v>685</v>
      </c>
      <c r="D124" s="31">
        <f>'2 уровень'!F748</f>
        <v>0</v>
      </c>
      <c r="E124" s="31">
        <f>'2 уровень'!G748</f>
        <v>0</v>
      </c>
      <c r="F124" s="31">
        <f>'2 уровень'!H748</f>
        <v>0</v>
      </c>
      <c r="G124" s="86" t="e">
        <f>'2 уровень'!I748</f>
        <v>#DIV/0!</v>
      </c>
      <c r="H124" s="73">
        <f>'2 уровень'!J748</f>
        <v>0</v>
      </c>
      <c r="I124" s="73">
        <f>'2 уровень'!K748</f>
        <v>0</v>
      </c>
      <c r="J124" s="22">
        <f>'2 уровень'!L748</f>
        <v>0</v>
      </c>
      <c r="K124" s="22">
        <f>'2 уровень'!M748</f>
        <v>0</v>
      </c>
      <c r="L124" s="22">
        <f>'2 уровень'!N748</f>
        <v>0</v>
      </c>
      <c r="M124" s="22">
        <f>'2 уровень'!O748</f>
        <v>0</v>
      </c>
      <c r="N124" s="22">
        <f>'2 уровень'!P748</f>
        <v>0</v>
      </c>
      <c r="O124" s="22">
        <f>'2 уровень'!Q748</f>
        <v>0</v>
      </c>
      <c r="P124" s="188">
        <f>'2 уровень'!R748</f>
        <v>0</v>
      </c>
      <c r="Q124" s="188">
        <f>'2 уровень'!S748</f>
        <v>0</v>
      </c>
      <c r="R124" s="188">
        <f>'2 уровень'!T748</f>
        <v>0</v>
      </c>
      <c r="S124" s="771">
        <f>'2 уровень'!U748</f>
        <v>0</v>
      </c>
      <c r="T124" s="188">
        <f>'2 уровень'!V748</f>
        <v>0</v>
      </c>
      <c r="U124" s="188">
        <f>'2 уровень'!W748</f>
        <v>0</v>
      </c>
      <c r="V124" s="188">
        <f>'2 уровень'!X748</f>
        <v>0</v>
      </c>
      <c r="W124" s="188">
        <f>'2 уровень'!Y748</f>
        <v>0</v>
      </c>
      <c r="X124" s="188">
        <f>'2 уровень'!Z748</f>
        <v>0</v>
      </c>
      <c r="Y124" s="188">
        <f>'2 уровень'!AA748</f>
        <v>0</v>
      </c>
      <c r="Z124" s="188">
        <f>'2 уровень'!AB748</f>
        <v>0</v>
      </c>
      <c r="AA124" s="965">
        <f>'2 уровень'!AA739</f>
        <v>0</v>
      </c>
      <c r="AB124" s="96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</row>
    <row r="125" spans="1:179" s="60" customFormat="1" ht="30" x14ac:dyDescent="0.25">
      <c r="A125" s="19"/>
      <c r="B125" s="19">
        <v>1</v>
      </c>
      <c r="C125" s="564" t="s">
        <v>686</v>
      </c>
      <c r="D125" s="31">
        <f>'2 уровень'!F749</f>
        <v>0</v>
      </c>
      <c r="E125" s="31">
        <f>'2 уровень'!G749</f>
        <v>0</v>
      </c>
      <c r="F125" s="31">
        <f>'2 уровень'!H749</f>
        <v>0</v>
      </c>
      <c r="G125" s="86" t="e">
        <f>'2 уровень'!I749</f>
        <v>#DIV/0!</v>
      </c>
      <c r="H125" s="73">
        <f>'2 уровень'!J749</f>
        <v>0</v>
      </c>
      <c r="I125" s="73">
        <f>'2 уровень'!K749</f>
        <v>0</v>
      </c>
      <c r="J125" s="22">
        <f>'2 уровень'!L749</f>
        <v>0</v>
      </c>
      <c r="K125" s="22">
        <f>'2 уровень'!M749</f>
        <v>0</v>
      </c>
      <c r="L125" s="22">
        <f>'2 уровень'!N749</f>
        <v>0</v>
      </c>
      <c r="M125" s="22">
        <f>'2 уровень'!O749</f>
        <v>0</v>
      </c>
      <c r="N125" s="22">
        <f>'2 уровень'!P749</f>
        <v>0</v>
      </c>
      <c r="O125" s="22">
        <f>'2 уровень'!Q749</f>
        <v>0</v>
      </c>
      <c r="P125" s="188">
        <f>'2 уровень'!R749</f>
        <v>0</v>
      </c>
      <c r="Q125" s="188">
        <f>'2 уровень'!S749</f>
        <v>0</v>
      </c>
      <c r="R125" s="188">
        <f>'2 уровень'!T749</f>
        <v>0</v>
      </c>
      <c r="S125" s="771">
        <f>'2 уровень'!U749</f>
        <v>0</v>
      </c>
      <c r="T125" s="188">
        <f>'2 уровень'!V749</f>
        <v>0</v>
      </c>
      <c r="U125" s="188">
        <f>'2 уровень'!W749</f>
        <v>0</v>
      </c>
      <c r="V125" s="188">
        <f>'2 уровень'!X749</f>
        <v>0</v>
      </c>
      <c r="W125" s="188">
        <f>'2 уровень'!Y749</f>
        <v>0</v>
      </c>
      <c r="X125" s="188">
        <f>'2 уровень'!Z749</f>
        <v>0</v>
      </c>
      <c r="Y125" s="188">
        <f>'2 уровень'!AA749</f>
        <v>0</v>
      </c>
      <c r="Z125" s="188">
        <f>'2 уровень'!AB749</f>
        <v>0</v>
      </c>
      <c r="AA125" s="965">
        <f>'2 уровень'!AA740</f>
        <v>0</v>
      </c>
      <c r="AB125" s="96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</row>
    <row r="126" spans="1:179" s="60" customFormat="1" ht="43.5" x14ac:dyDescent="0.25">
      <c r="A126" s="19"/>
      <c r="B126" s="19">
        <v>1</v>
      </c>
      <c r="C126" s="562" t="s">
        <v>268</v>
      </c>
      <c r="D126" s="31">
        <f>'2 уровень'!F750</f>
        <v>0</v>
      </c>
      <c r="E126" s="31">
        <f>'2 уровень'!G750</f>
        <v>0</v>
      </c>
      <c r="F126" s="31">
        <f>'2 уровень'!H750</f>
        <v>0</v>
      </c>
      <c r="G126" s="86" t="e">
        <f>'2 уровень'!I750</f>
        <v>#DIV/0!</v>
      </c>
      <c r="H126" s="73">
        <f>'2 уровень'!J750</f>
        <v>0</v>
      </c>
      <c r="I126" s="73">
        <f>'2 уровень'!K750</f>
        <v>0</v>
      </c>
      <c r="J126" s="22">
        <f>'2 уровень'!L750</f>
        <v>0</v>
      </c>
      <c r="K126" s="22">
        <f>'2 уровень'!M750</f>
        <v>0</v>
      </c>
      <c r="L126" s="22">
        <f>'2 уровень'!N750</f>
        <v>0</v>
      </c>
      <c r="M126" s="22">
        <f>'2 уровень'!O750</f>
        <v>0</v>
      </c>
      <c r="N126" s="22">
        <f>'2 уровень'!P750</f>
        <v>0</v>
      </c>
      <c r="O126" s="22">
        <f>'2 уровень'!Q750</f>
        <v>0</v>
      </c>
      <c r="P126" s="188">
        <f>'2 уровень'!R750</f>
        <v>0</v>
      </c>
      <c r="Q126" s="188">
        <f>'2 уровень'!S750</f>
        <v>0</v>
      </c>
      <c r="R126" s="188">
        <f>'2 уровень'!T750</f>
        <v>0</v>
      </c>
      <c r="S126" s="771">
        <f>'2 уровень'!U750</f>
        <v>0</v>
      </c>
      <c r="T126" s="188">
        <f>'2 уровень'!V750</f>
        <v>0</v>
      </c>
      <c r="U126" s="188">
        <f>'2 уровень'!W750</f>
        <v>0</v>
      </c>
      <c r="V126" s="188">
        <f>'2 уровень'!X750</f>
        <v>0</v>
      </c>
      <c r="W126" s="188">
        <f>'2 уровень'!Y750</f>
        <v>0</v>
      </c>
      <c r="X126" s="188">
        <f>'2 уровень'!Z750</f>
        <v>0</v>
      </c>
      <c r="Y126" s="188">
        <f>'2 уровень'!AA750</f>
        <v>0</v>
      </c>
      <c r="Z126" s="188">
        <f>'2 уровень'!AB750</f>
        <v>0</v>
      </c>
      <c r="AA126" s="965">
        <f>'2 уровень'!AA746</f>
        <v>0</v>
      </c>
      <c r="AB126" s="96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</row>
    <row r="127" spans="1:179" s="60" customFormat="1" ht="30" x14ac:dyDescent="0.25">
      <c r="A127" s="19"/>
      <c r="B127" s="19">
        <v>1</v>
      </c>
      <c r="C127" s="565" t="s">
        <v>679</v>
      </c>
      <c r="D127" s="31">
        <f>'2 уровень'!F751</f>
        <v>0</v>
      </c>
      <c r="E127" s="31">
        <f>'2 уровень'!G751</f>
        <v>0</v>
      </c>
      <c r="F127" s="31">
        <f>'2 уровень'!H751</f>
        <v>0</v>
      </c>
      <c r="G127" s="86" t="e">
        <f>'2 уровень'!I751</f>
        <v>#DIV/0!</v>
      </c>
      <c r="H127" s="73">
        <f>'2 уровень'!J751</f>
        <v>0</v>
      </c>
      <c r="I127" s="73">
        <f>'2 уровень'!K751</f>
        <v>0</v>
      </c>
      <c r="J127" s="22">
        <f>'2 уровень'!L751</f>
        <v>0</v>
      </c>
      <c r="K127" s="22">
        <f>'2 уровень'!M751</f>
        <v>0</v>
      </c>
      <c r="L127" s="22">
        <f>'2 уровень'!N751</f>
        <v>0</v>
      </c>
      <c r="M127" s="22">
        <f>'2 уровень'!O751</f>
        <v>0</v>
      </c>
      <c r="N127" s="22">
        <f>'2 уровень'!P751</f>
        <v>0</v>
      </c>
      <c r="O127" s="22">
        <f>'2 уровень'!Q751</f>
        <v>0</v>
      </c>
      <c r="P127" s="188">
        <f>'2 уровень'!R751</f>
        <v>0</v>
      </c>
      <c r="Q127" s="188">
        <f>'2 уровень'!S751</f>
        <v>0</v>
      </c>
      <c r="R127" s="188">
        <f>'2 уровень'!T751</f>
        <v>0</v>
      </c>
      <c r="S127" s="771">
        <f>'2 уровень'!U751</f>
        <v>0</v>
      </c>
      <c r="T127" s="188">
        <f>'2 уровень'!V751</f>
        <v>0</v>
      </c>
      <c r="U127" s="188">
        <f>'2 уровень'!W751</f>
        <v>0</v>
      </c>
      <c r="V127" s="188">
        <f>'2 уровень'!X751</f>
        <v>0</v>
      </c>
      <c r="W127" s="188">
        <f>'2 уровень'!Y751</f>
        <v>0</v>
      </c>
      <c r="X127" s="188">
        <f>'2 уровень'!Z751</f>
        <v>0</v>
      </c>
      <c r="Y127" s="188">
        <f>'2 уровень'!AA751</f>
        <v>0</v>
      </c>
      <c r="Z127" s="188">
        <f>'2 уровень'!AB751</f>
        <v>0</v>
      </c>
      <c r="AA127" s="965">
        <f>'2 уровень'!AA747</f>
        <v>0</v>
      </c>
      <c r="AB127" s="96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</row>
    <row r="128" spans="1:179" s="60" customFormat="1" ht="60" x14ac:dyDescent="0.25">
      <c r="A128" s="19"/>
      <c r="B128" s="19">
        <v>1</v>
      </c>
      <c r="C128" s="565" t="s">
        <v>680</v>
      </c>
      <c r="D128" s="31">
        <f>'2 уровень'!F752</f>
        <v>0</v>
      </c>
      <c r="E128" s="31">
        <f>'2 уровень'!G752</f>
        <v>0</v>
      </c>
      <c r="F128" s="31">
        <f>'2 уровень'!H752</f>
        <v>0</v>
      </c>
      <c r="G128" s="86" t="e">
        <f>'2 уровень'!I752</f>
        <v>#DIV/0!</v>
      </c>
      <c r="H128" s="73">
        <f>'2 уровень'!J752</f>
        <v>0</v>
      </c>
      <c r="I128" s="73">
        <f>'2 уровень'!K752</f>
        <v>0</v>
      </c>
      <c r="J128" s="22">
        <f>'2 уровень'!L752</f>
        <v>0</v>
      </c>
      <c r="K128" s="22">
        <f>'2 уровень'!M752</f>
        <v>0</v>
      </c>
      <c r="L128" s="22">
        <f>'2 уровень'!N752</f>
        <v>0</v>
      </c>
      <c r="M128" s="22">
        <f>'2 уровень'!O752</f>
        <v>0</v>
      </c>
      <c r="N128" s="22">
        <f>'2 уровень'!P752</f>
        <v>0</v>
      </c>
      <c r="O128" s="22">
        <f>'2 уровень'!Q752</f>
        <v>0</v>
      </c>
      <c r="P128" s="188">
        <f>'2 уровень'!R752</f>
        <v>0</v>
      </c>
      <c r="Q128" s="188">
        <f>'2 уровень'!S752</f>
        <v>0</v>
      </c>
      <c r="R128" s="188">
        <f>'2 уровень'!T752</f>
        <v>0</v>
      </c>
      <c r="S128" s="771">
        <f>'2 уровень'!U752</f>
        <v>0</v>
      </c>
      <c r="T128" s="188">
        <f>'2 уровень'!V752</f>
        <v>0</v>
      </c>
      <c r="U128" s="188">
        <f>'2 уровень'!W752</f>
        <v>0</v>
      </c>
      <c r="V128" s="188">
        <f>'2 уровень'!X752</f>
        <v>0</v>
      </c>
      <c r="W128" s="188">
        <f>'2 уровень'!Y752</f>
        <v>0</v>
      </c>
      <c r="X128" s="188">
        <f>'2 уровень'!Z752</f>
        <v>0</v>
      </c>
      <c r="Y128" s="188">
        <f>'2 уровень'!AA752</f>
        <v>0</v>
      </c>
      <c r="Z128" s="188">
        <f>'2 уровень'!AB752</f>
        <v>0</v>
      </c>
      <c r="AA128" s="965">
        <f>'2 уровень'!AA748</f>
        <v>0</v>
      </c>
      <c r="AB128" s="96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</row>
    <row r="129" spans="1:179" s="60" customFormat="1" ht="45" x14ac:dyDescent="0.25">
      <c r="A129" s="19"/>
      <c r="B129" s="19">
        <v>1</v>
      </c>
      <c r="C129" s="565" t="s">
        <v>681</v>
      </c>
      <c r="D129" s="31">
        <f>'2 уровень'!F753</f>
        <v>0</v>
      </c>
      <c r="E129" s="31">
        <f>'2 уровень'!G753</f>
        <v>0</v>
      </c>
      <c r="F129" s="31">
        <f>'2 уровень'!H753</f>
        <v>0</v>
      </c>
      <c r="G129" s="86" t="e">
        <f>'2 уровень'!I753</f>
        <v>#DIV/0!</v>
      </c>
      <c r="H129" s="73">
        <f>'2 уровень'!J753</f>
        <v>0</v>
      </c>
      <c r="I129" s="73">
        <f>'2 уровень'!K753</f>
        <v>0</v>
      </c>
      <c r="J129" s="22">
        <f>'2 уровень'!L753</f>
        <v>0</v>
      </c>
      <c r="K129" s="22">
        <f>'2 уровень'!M753</f>
        <v>0</v>
      </c>
      <c r="L129" s="22">
        <f>'2 уровень'!N753</f>
        <v>0</v>
      </c>
      <c r="M129" s="22">
        <f>'2 уровень'!O753</f>
        <v>0</v>
      </c>
      <c r="N129" s="22">
        <f>'2 уровень'!P753</f>
        <v>0</v>
      </c>
      <c r="O129" s="22">
        <f>'2 уровень'!Q753</f>
        <v>0</v>
      </c>
      <c r="P129" s="188">
        <f>'2 уровень'!R753</f>
        <v>0</v>
      </c>
      <c r="Q129" s="188">
        <f>'2 уровень'!S753</f>
        <v>0</v>
      </c>
      <c r="R129" s="188">
        <f>'2 уровень'!T753</f>
        <v>0</v>
      </c>
      <c r="S129" s="771">
        <f>'2 уровень'!U753</f>
        <v>0</v>
      </c>
      <c r="T129" s="188">
        <f>'2 уровень'!V753</f>
        <v>0</v>
      </c>
      <c r="U129" s="188">
        <f>'2 уровень'!W753</f>
        <v>0</v>
      </c>
      <c r="V129" s="188">
        <f>'2 уровень'!X753</f>
        <v>0</v>
      </c>
      <c r="W129" s="188">
        <f>'2 уровень'!Y753</f>
        <v>0</v>
      </c>
      <c r="X129" s="188">
        <f>'2 уровень'!Z753</f>
        <v>0</v>
      </c>
      <c r="Y129" s="188">
        <f>'2 уровень'!AA753</f>
        <v>0</v>
      </c>
      <c r="Z129" s="188">
        <f>'2 уровень'!AB753</f>
        <v>0</v>
      </c>
      <c r="AA129" s="965">
        <f>'2 уровень'!AA749</f>
        <v>0</v>
      </c>
      <c r="AB129" s="96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</row>
    <row r="130" spans="1:179" s="60" customFormat="1" ht="29.25" x14ac:dyDescent="0.25">
      <c r="A130" s="19"/>
      <c r="B130" s="19">
        <v>1</v>
      </c>
      <c r="C130" s="562" t="s">
        <v>304</v>
      </c>
      <c r="D130" s="31">
        <f>'2 уровень'!F754</f>
        <v>0</v>
      </c>
      <c r="E130" s="31">
        <f>'2 уровень'!G754</f>
        <v>0</v>
      </c>
      <c r="F130" s="31">
        <f>'2 уровень'!H754</f>
        <v>15.217499999999999</v>
      </c>
      <c r="G130" s="86" t="e">
        <f>'2 уровень'!I754</f>
        <v>#DIV/0!</v>
      </c>
      <c r="H130" s="73">
        <f>'2 уровень'!J754</f>
        <v>0</v>
      </c>
      <c r="I130" s="73">
        <f>'2 уровень'!K754</f>
        <v>0</v>
      </c>
      <c r="J130" s="22">
        <f>'2 уровень'!L754</f>
        <v>0</v>
      </c>
      <c r="K130" s="22">
        <f>'2 уровень'!M754</f>
        <v>0</v>
      </c>
      <c r="L130" s="22">
        <f>'2 уровень'!N754</f>
        <v>0</v>
      </c>
      <c r="M130" s="22">
        <f>'2 уровень'!O754</f>
        <v>0</v>
      </c>
      <c r="N130" s="22">
        <f>'2 уровень'!P754</f>
        <v>0</v>
      </c>
      <c r="O130" s="22">
        <f>'2 уровень'!Q754</f>
        <v>0</v>
      </c>
      <c r="P130" s="188">
        <f>'2 уровень'!R754</f>
        <v>0</v>
      </c>
      <c r="Q130" s="188">
        <f>'2 уровень'!S754</f>
        <v>0</v>
      </c>
      <c r="R130" s="188">
        <f>'2 уровень'!T754</f>
        <v>3.6568299999999998</v>
      </c>
      <c r="S130" s="771">
        <f>'2 уровень'!U754</f>
        <v>0</v>
      </c>
      <c r="T130" s="188">
        <f>'2 уровень'!V754</f>
        <v>0</v>
      </c>
      <c r="U130" s="188">
        <f>'2 уровень'!W754</f>
        <v>0</v>
      </c>
      <c r="V130" s="188">
        <f>'2 уровень'!X754</f>
        <v>0</v>
      </c>
      <c r="W130" s="188">
        <f>'2 уровень'!Y754</f>
        <v>0</v>
      </c>
      <c r="X130" s="188">
        <f>'2 уровень'!Z754</f>
        <v>3.6568299999999998</v>
      </c>
      <c r="Y130" s="188">
        <f>'2 уровень'!AA754</f>
        <v>0</v>
      </c>
      <c r="Z130" s="188">
        <f>'2 уровень'!AB754</f>
        <v>0</v>
      </c>
      <c r="AA130" s="965">
        <f>'2 уровень'!AA750</f>
        <v>0</v>
      </c>
      <c r="AB130" s="96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</row>
    <row r="131" spans="1:179" s="60" customFormat="1" x14ac:dyDescent="0.25">
      <c r="A131" s="19"/>
      <c r="B131" s="19">
        <v>1</v>
      </c>
      <c r="C131" s="565" t="s">
        <v>297</v>
      </c>
      <c r="D131" s="31">
        <f>'2 уровень'!F755</f>
        <v>0</v>
      </c>
      <c r="E131" s="31">
        <f>'2 уровень'!G755</f>
        <v>0</v>
      </c>
      <c r="F131" s="31">
        <f>'2 уровень'!H755</f>
        <v>1</v>
      </c>
      <c r="G131" s="86" t="e">
        <f>'2 уровень'!I755</f>
        <v>#DIV/0!</v>
      </c>
      <c r="H131" s="73">
        <f>'2 уровень'!J755</f>
        <v>0</v>
      </c>
      <c r="I131" s="73">
        <f>'2 уровень'!K755</f>
        <v>0</v>
      </c>
      <c r="J131" s="22">
        <f>'2 уровень'!L755</f>
        <v>0</v>
      </c>
      <c r="K131" s="22">
        <f>'2 уровень'!M755</f>
        <v>0</v>
      </c>
      <c r="L131" s="22">
        <f>'2 уровень'!N755</f>
        <v>0</v>
      </c>
      <c r="M131" s="22">
        <f>'2 уровень'!O755</f>
        <v>0</v>
      </c>
      <c r="N131" s="22">
        <f>'2 уровень'!P755</f>
        <v>0</v>
      </c>
      <c r="O131" s="22">
        <f>'2 уровень'!Q755</f>
        <v>0</v>
      </c>
      <c r="P131" s="188">
        <f>'2 уровень'!R755</f>
        <v>0</v>
      </c>
      <c r="Q131" s="188">
        <f>'2 уровень'!S755</f>
        <v>0</v>
      </c>
      <c r="R131" s="188">
        <f>'2 уровень'!T755</f>
        <v>0</v>
      </c>
      <c r="S131" s="771">
        <f>'2 уровень'!U755</f>
        <v>0</v>
      </c>
      <c r="T131" s="188">
        <f>'2 уровень'!V755</f>
        <v>0</v>
      </c>
      <c r="U131" s="188">
        <f>'2 уровень'!W755</f>
        <v>0</v>
      </c>
      <c r="V131" s="188">
        <f>'2 уровень'!X755</f>
        <v>0</v>
      </c>
      <c r="W131" s="188">
        <f>'2 уровень'!Y755</f>
        <v>0</v>
      </c>
      <c r="X131" s="188">
        <f>'2 уровень'!Z755</f>
        <v>0</v>
      </c>
      <c r="Y131" s="188">
        <f>'2 уровень'!AA755</f>
        <v>0</v>
      </c>
      <c r="Z131" s="188">
        <f>'2 уровень'!AB755</f>
        <v>0</v>
      </c>
      <c r="AA131" s="965">
        <f>'2 уровень'!AA751</f>
        <v>0</v>
      </c>
      <c r="AB131" s="96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</row>
    <row r="132" spans="1:179" s="60" customFormat="1" ht="30" x14ac:dyDescent="0.25">
      <c r="A132" s="19"/>
      <c r="B132" s="19">
        <v>1</v>
      </c>
      <c r="C132" s="565" t="s">
        <v>652</v>
      </c>
      <c r="D132" s="31">
        <f>'2 уровень'!F756</f>
        <v>0</v>
      </c>
      <c r="E132" s="31">
        <f>'2 уровень'!G756</f>
        <v>0</v>
      </c>
      <c r="F132" s="31">
        <f>'2 уровень'!H756</f>
        <v>0</v>
      </c>
      <c r="G132" s="86" t="e">
        <f>'2 уровень'!I756</f>
        <v>#DIV/0!</v>
      </c>
      <c r="H132" s="73">
        <f>'2 уровень'!J756</f>
        <v>0</v>
      </c>
      <c r="I132" s="73">
        <f>'2 уровень'!K756</f>
        <v>0</v>
      </c>
      <c r="J132" s="22">
        <f>'2 уровень'!L756</f>
        <v>0</v>
      </c>
      <c r="K132" s="22">
        <f>'2 уровень'!M756</f>
        <v>0</v>
      </c>
      <c r="L132" s="22">
        <f>'2 уровень'!N756</f>
        <v>0</v>
      </c>
      <c r="M132" s="22">
        <f>'2 уровень'!O756</f>
        <v>0</v>
      </c>
      <c r="N132" s="22">
        <f>'2 уровень'!P756</f>
        <v>0</v>
      </c>
      <c r="O132" s="22">
        <f>'2 уровень'!Q756</f>
        <v>0</v>
      </c>
      <c r="P132" s="188">
        <f>'2 уровень'!R756</f>
        <v>0</v>
      </c>
      <c r="Q132" s="188">
        <f>'2 уровень'!S756</f>
        <v>0</v>
      </c>
      <c r="R132" s="188">
        <f>'2 уровень'!T756</f>
        <v>0</v>
      </c>
      <c r="S132" s="771">
        <f>'2 уровень'!U756</f>
        <v>0</v>
      </c>
      <c r="T132" s="188">
        <f>'2 уровень'!V756</f>
        <v>0</v>
      </c>
      <c r="U132" s="188">
        <f>'2 уровень'!W756</f>
        <v>0</v>
      </c>
      <c r="V132" s="188">
        <f>'2 уровень'!X756</f>
        <v>0</v>
      </c>
      <c r="W132" s="188">
        <f>'2 уровень'!Y756</f>
        <v>0</v>
      </c>
      <c r="X132" s="188">
        <f>'2 уровень'!Z756</f>
        <v>0</v>
      </c>
      <c r="Y132" s="188">
        <f>'2 уровень'!AA756</f>
        <v>0</v>
      </c>
      <c r="Z132" s="188">
        <f>'2 уровень'!AB756</f>
        <v>0</v>
      </c>
      <c r="AA132" s="965">
        <f>'2 уровень'!AA752</f>
        <v>0</v>
      </c>
      <c r="AB132" s="96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</row>
    <row r="133" spans="1:179" s="60" customFormat="1" ht="30" x14ac:dyDescent="0.25">
      <c r="A133" s="19"/>
      <c r="B133" s="19">
        <v>1</v>
      </c>
      <c r="C133" s="565" t="s">
        <v>423</v>
      </c>
      <c r="D133" s="31">
        <f>'2 уровень'!F757</f>
        <v>0</v>
      </c>
      <c r="E133" s="31">
        <f>'2 уровень'!G757</f>
        <v>0</v>
      </c>
      <c r="F133" s="31">
        <f>'2 уровень'!H757</f>
        <v>13.217499999999999</v>
      </c>
      <c r="G133" s="86" t="e">
        <f>'2 уровень'!I757</f>
        <v>#DIV/0!</v>
      </c>
      <c r="H133" s="73">
        <f>'2 уровень'!J757</f>
        <v>0</v>
      </c>
      <c r="I133" s="73">
        <f>'2 уровень'!K757</f>
        <v>0</v>
      </c>
      <c r="J133" s="22">
        <f>'2 уровень'!L757</f>
        <v>0</v>
      </c>
      <c r="K133" s="22">
        <f>'2 уровень'!M757</f>
        <v>0</v>
      </c>
      <c r="L133" s="22">
        <f>'2 уровень'!N757</f>
        <v>0</v>
      </c>
      <c r="M133" s="22">
        <f>'2 уровень'!O757</f>
        <v>0</v>
      </c>
      <c r="N133" s="22">
        <f>'2 уровень'!P757</f>
        <v>0</v>
      </c>
      <c r="O133" s="22">
        <f>'2 уровень'!Q757</f>
        <v>0</v>
      </c>
      <c r="P133" s="188">
        <f>'2 уровень'!R757</f>
        <v>0</v>
      </c>
      <c r="Q133" s="188">
        <f>'2 уровень'!S757</f>
        <v>0</v>
      </c>
      <c r="R133" s="188">
        <f>'2 уровень'!T757</f>
        <v>0</v>
      </c>
      <c r="S133" s="771">
        <f>'2 уровень'!U757</f>
        <v>0</v>
      </c>
      <c r="T133" s="188">
        <f>'2 уровень'!V757</f>
        <v>0</v>
      </c>
      <c r="U133" s="188">
        <f>'2 уровень'!W757</f>
        <v>0</v>
      </c>
      <c r="V133" s="188">
        <f>'2 уровень'!X757</f>
        <v>0</v>
      </c>
      <c r="W133" s="188">
        <f>'2 уровень'!Y757</f>
        <v>0</v>
      </c>
      <c r="X133" s="188">
        <f>'2 уровень'!Z757</f>
        <v>0</v>
      </c>
      <c r="Y133" s="188">
        <f>'2 уровень'!AA757</f>
        <v>0</v>
      </c>
      <c r="Z133" s="188">
        <f>'2 уровень'!AB757</f>
        <v>0</v>
      </c>
      <c r="AA133" s="965">
        <f>'2 уровень'!AA753</f>
        <v>0</v>
      </c>
      <c r="AB133" s="96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</row>
    <row r="134" spans="1:179" s="60" customFormat="1" x14ac:dyDescent="0.25">
      <c r="A134" s="19"/>
      <c r="B134" s="19">
        <v>1</v>
      </c>
      <c r="C134" s="565" t="s">
        <v>424</v>
      </c>
      <c r="D134" s="32">
        <f>'2 уровень'!F758</f>
        <v>0</v>
      </c>
      <c r="E134" s="32">
        <f>'2 уровень'!G758</f>
        <v>0</v>
      </c>
      <c r="F134" s="32">
        <f>'2 уровень'!H758</f>
        <v>13</v>
      </c>
      <c r="G134" s="68" t="e">
        <f>'2 уровень'!I758</f>
        <v>#DIV/0!</v>
      </c>
      <c r="H134" s="73">
        <f>'2 уровень'!J758</f>
        <v>0</v>
      </c>
      <c r="I134" s="73">
        <f>'2 уровень'!K758</f>
        <v>0</v>
      </c>
      <c r="J134" s="22">
        <f>'2 уровень'!L758</f>
        <v>0</v>
      </c>
      <c r="K134" s="22">
        <f>'2 уровень'!M758</f>
        <v>0</v>
      </c>
      <c r="L134" s="22">
        <f>'2 уровень'!N758</f>
        <v>0</v>
      </c>
      <c r="M134" s="22">
        <f>'2 уровень'!O758</f>
        <v>0</v>
      </c>
      <c r="N134" s="22">
        <f>'2 уровень'!P758</f>
        <v>0</v>
      </c>
      <c r="O134" s="22">
        <f>'2 уровень'!Q758</f>
        <v>0</v>
      </c>
      <c r="P134" s="188">
        <f>'2 уровень'!R758</f>
        <v>0</v>
      </c>
      <c r="Q134" s="188">
        <f>'2 уровень'!S758</f>
        <v>0</v>
      </c>
      <c r="R134" s="188">
        <f>'2 уровень'!T758</f>
        <v>0</v>
      </c>
      <c r="S134" s="771">
        <f>'2 уровень'!U758</f>
        <v>0</v>
      </c>
      <c r="T134" s="188">
        <f>'2 уровень'!V758</f>
        <v>0</v>
      </c>
      <c r="U134" s="188">
        <f>'2 уровень'!W758</f>
        <v>0</v>
      </c>
      <c r="V134" s="188">
        <f>'2 уровень'!X758</f>
        <v>0</v>
      </c>
      <c r="W134" s="188">
        <f>'2 уровень'!Y758</f>
        <v>0</v>
      </c>
      <c r="X134" s="188">
        <f>'2 уровень'!Z758</f>
        <v>0</v>
      </c>
      <c r="Y134" s="188">
        <f>'2 уровень'!AA758</f>
        <v>0</v>
      </c>
      <c r="Z134" s="188">
        <f>'2 уровень'!AB758</f>
        <v>0</v>
      </c>
      <c r="AA134" s="965">
        <f>'2 уровень'!AA754</f>
        <v>0</v>
      </c>
      <c r="AB134" s="96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</row>
    <row r="135" spans="1:179" s="60" customFormat="1" ht="30" x14ac:dyDescent="0.25">
      <c r="A135" s="19"/>
      <c r="B135" s="19">
        <v>1</v>
      </c>
      <c r="C135" s="564" t="s">
        <v>425</v>
      </c>
      <c r="D135" s="31">
        <f>'2 уровень'!F759</f>
        <v>0</v>
      </c>
      <c r="E135" s="31">
        <f>'2 уровень'!G759</f>
        <v>0</v>
      </c>
      <c r="F135" s="31">
        <f>'2 уровень'!H759</f>
        <v>0.87</v>
      </c>
      <c r="G135" s="86" t="e">
        <f>'2 уровень'!I759</f>
        <v>#DIV/0!</v>
      </c>
      <c r="H135" s="73">
        <f>'2 уровень'!J759</f>
        <v>0</v>
      </c>
      <c r="I135" s="73">
        <f>'2 уровень'!K759</f>
        <v>0</v>
      </c>
      <c r="J135" s="22">
        <f>'2 уровень'!L759</f>
        <v>0</v>
      </c>
      <c r="K135" s="22">
        <f>'2 уровень'!M759</f>
        <v>0</v>
      </c>
      <c r="L135" s="22">
        <f>'2 уровень'!N759</f>
        <v>0</v>
      </c>
      <c r="M135" s="22">
        <f>'2 уровень'!O759</f>
        <v>0</v>
      </c>
      <c r="N135" s="22">
        <f>'2 уровень'!P759</f>
        <v>0</v>
      </c>
      <c r="O135" s="22">
        <f>'2 уровень'!Q759</f>
        <v>0</v>
      </c>
      <c r="P135" s="188">
        <f>'2 уровень'!R759</f>
        <v>0</v>
      </c>
      <c r="Q135" s="188">
        <f>'2 уровень'!S759</f>
        <v>0</v>
      </c>
      <c r="R135" s="188">
        <f>'2 уровень'!T759</f>
        <v>0</v>
      </c>
      <c r="S135" s="771">
        <f>'2 уровень'!U759</f>
        <v>0</v>
      </c>
      <c r="T135" s="188">
        <f>'2 уровень'!V759</f>
        <v>0</v>
      </c>
      <c r="U135" s="188">
        <f>'2 уровень'!W759</f>
        <v>0</v>
      </c>
      <c r="V135" s="188">
        <f>'2 уровень'!X759</f>
        <v>0</v>
      </c>
      <c r="W135" s="188">
        <f>'2 уровень'!Y759</f>
        <v>0</v>
      </c>
      <c r="X135" s="188">
        <f>'2 уровень'!Z759</f>
        <v>0</v>
      </c>
      <c r="Y135" s="188">
        <f>'2 уровень'!AA759</f>
        <v>0</v>
      </c>
      <c r="Z135" s="188">
        <f>'2 уровень'!AB759</f>
        <v>0</v>
      </c>
      <c r="AA135" s="965">
        <f>'2 уровень'!AA755</f>
        <v>0</v>
      </c>
      <c r="AB135" s="96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</row>
    <row r="136" spans="1:179" s="60" customFormat="1" ht="60" x14ac:dyDescent="0.25">
      <c r="A136" s="19"/>
      <c r="B136" s="19">
        <v>1</v>
      </c>
      <c r="C136" s="176" t="s">
        <v>426</v>
      </c>
      <c r="D136" s="31">
        <f>'2 уровень'!F760</f>
        <v>0</v>
      </c>
      <c r="E136" s="31">
        <f>'2 уровень'!G760</f>
        <v>0</v>
      </c>
      <c r="F136" s="31">
        <f>'2 уровень'!H760</f>
        <v>0</v>
      </c>
      <c r="G136" s="86" t="e">
        <f>'2 уровень'!I760</f>
        <v>#DIV/0!</v>
      </c>
      <c r="H136" s="73">
        <f>'2 уровень'!J760</f>
        <v>0</v>
      </c>
      <c r="I136" s="73">
        <f>'2 уровень'!K760</f>
        <v>0</v>
      </c>
      <c r="J136" s="22">
        <f>'2 уровень'!L760</f>
        <v>0</v>
      </c>
      <c r="K136" s="22">
        <f>'2 уровень'!M760</f>
        <v>0</v>
      </c>
      <c r="L136" s="22">
        <f>'2 уровень'!N760</f>
        <v>0</v>
      </c>
      <c r="M136" s="22">
        <f>'2 уровень'!O760</f>
        <v>0</v>
      </c>
      <c r="N136" s="22">
        <f>'2 уровень'!P760</f>
        <v>0</v>
      </c>
      <c r="O136" s="22">
        <f>'2 уровень'!Q760</f>
        <v>0</v>
      </c>
      <c r="P136" s="188">
        <f>'2 уровень'!R760</f>
        <v>0</v>
      </c>
      <c r="Q136" s="188">
        <f>'2 уровень'!S760</f>
        <v>0</v>
      </c>
      <c r="R136" s="188">
        <f>'2 уровень'!T760</f>
        <v>0</v>
      </c>
      <c r="S136" s="771">
        <f>'2 уровень'!U760</f>
        <v>0</v>
      </c>
      <c r="T136" s="188">
        <f>'2 уровень'!V760</f>
        <v>0</v>
      </c>
      <c r="U136" s="188">
        <f>'2 уровень'!W760</f>
        <v>0</v>
      </c>
      <c r="V136" s="188">
        <f>'2 уровень'!X760</f>
        <v>0</v>
      </c>
      <c r="W136" s="188">
        <f>'2 уровень'!Y760</f>
        <v>0</v>
      </c>
      <c r="X136" s="188">
        <f>'2 уровень'!Z760</f>
        <v>0</v>
      </c>
      <c r="Y136" s="188">
        <f>'2 уровень'!AA760</f>
        <v>0</v>
      </c>
      <c r="Z136" s="188">
        <f>'2 уровень'!AB760</f>
        <v>0</v>
      </c>
      <c r="AA136" s="965">
        <f>'2 уровень'!AA757</f>
        <v>0</v>
      </c>
      <c r="AB136" s="96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</row>
    <row r="137" spans="1:179" s="60" customFormat="1" ht="60" x14ac:dyDescent="0.25">
      <c r="A137" s="19"/>
      <c r="B137" s="19">
        <v>1</v>
      </c>
      <c r="C137" s="565" t="s">
        <v>452</v>
      </c>
      <c r="D137" s="31">
        <f>'2 уровень'!F761</f>
        <v>0</v>
      </c>
      <c r="E137" s="31">
        <f>'2 уровень'!G761</f>
        <v>0</v>
      </c>
      <c r="F137" s="31">
        <f>'2 уровень'!H761</f>
        <v>0</v>
      </c>
      <c r="G137" s="86" t="e">
        <f>'2 уровень'!I761</f>
        <v>#DIV/0!</v>
      </c>
      <c r="H137" s="31">
        <f>'2 уровень'!J761</f>
        <v>0</v>
      </c>
      <c r="I137" s="73">
        <f>'2 уровень'!K761</f>
        <v>0</v>
      </c>
      <c r="J137" s="22">
        <f>'2 уровень'!L761</f>
        <v>0</v>
      </c>
      <c r="K137" s="22">
        <f>'2 уровень'!M761</f>
        <v>0</v>
      </c>
      <c r="L137" s="22">
        <f>'2 уровень'!N761</f>
        <v>0</v>
      </c>
      <c r="M137" s="22">
        <f>'2 уровень'!O761</f>
        <v>0</v>
      </c>
      <c r="N137" s="22">
        <f>'2 уровень'!P761</f>
        <v>0</v>
      </c>
      <c r="O137" s="22">
        <f>'2 уровень'!Q761</f>
        <v>0</v>
      </c>
      <c r="P137" s="188">
        <f>'2 уровень'!R761</f>
        <v>0</v>
      </c>
      <c r="Q137" s="188">
        <f>'2 уровень'!S761</f>
        <v>0</v>
      </c>
      <c r="R137" s="188">
        <f>'2 уровень'!T761</f>
        <v>0</v>
      </c>
      <c r="S137" s="771">
        <f>'2 уровень'!U761</f>
        <v>0</v>
      </c>
      <c r="T137" s="188">
        <f>'2 уровень'!V761</f>
        <v>0</v>
      </c>
      <c r="U137" s="188">
        <f>'2 уровень'!W761</f>
        <v>0</v>
      </c>
      <c r="V137" s="188">
        <f>'2 уровень'!X761</f>
        <v>0</v>
      </c>
      <c r="W137" s="188">
        <f>'2 уровень'!Y761</f>
        <v>0</v>
      </c>
      <c r="X137" s="188">
        <f>'2 уровень'!Z761</f>
        <v>0</v>
      </c>
      <c r="Y137" s="188">
        <f>'2 уровень'!AA761</f>
        <v>0</v>
      </c>
      <c r="Z137" s="188">
        <f>'2 уровень'!AB761</f>
        <v>0</v>
      </c>
      <c r="AA137" s="965">
        <f>'2 уровень'!AA758</f>
        <v>0</v>
      </c>
      <c r="AB137" s="96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</row>
    <row r="138" spans="1:179" s="60" customFormat="1" ht="60" x14ac:dyDescent="0.25">
      <c r="A138" s="19"/>
      <c r="B138" s="19">
        <v>1</v>
      </c>
      <c r="C138" s="565" t="s">
        <v>427</v>
      </c>
      <c r="D138" s="31">
        <f>'2 уровень'!F762</f>
        <v>0</v>
      </c>
      <c r="E138" s="31">
        <f>'2 уровень'!G762</f>
        <v>0</v>
      </c>
      <c r="F138" s="31">
        <f>'2 уровень'!H762</f>
        <v>0</v>
      </c>
      <c r="G138" s="86">
        <f>'2 уровень'!I762</f>
        <v>0</v>
      </c>
      <c r="H138" s="73">
        <f>'2 уровень'!J762</f>
        <v>0</v>
      </c>
      <c r="I138" s="73">
        <f>'2 уровень'!K762</f>
        <v>0</v>
      </c>
      <c r="J138" s="22">
        <f>'2 уровень'!L762</f>
        <v>0</v>
      </c>
      <c r="K138" s="22">
        <f>'2 уровень'!M762</f>
        <v>0</v>
      </c>
      <c r="L138" s="22">
        <f>'2 уровень'!N762</f>
        <v>0</v>
      </c>
      <c r="M138" s="22">
        <f>'2 уровень'!O762</f>
        <v>0</v>
      </c>
      <c r="N138" s="22">
        <f>'2 уровень'!P762</f>
        <v>0</v>
      </c>
      <c r="O138" s="22">
        <f>'2 уровень'!Q762</f>
        <v>0</v>
      </c>
      <c r="P138" s="188">
        <f>'2 уровень'!R762</f>
        <v>0</v>
      </c>
      <c r="Q138" s="188">
        <f>'2 уровень'!S762</f>
        <v>0</v>
      </c>
      <c r="R138" s="188">
        <f>'2 уровень'!T762</f>
        <v>0</v>
      </c>
      <c r="S138" s="771">
        <f>'2 уровень'!U762</f>
        <v>0</v>
      </c>
      <c r="T138" s="188">
        <f>'2 уровень'!V762</f>
        <v>0</v>
      </c>
      <c r="U138" s="188">
        <f>'2 уровень'!W762</f>
        <v>0</v>
      </c>
      <c r="V138" s="188">
        <f>'2 уровень'!X762</f>
        <v>0</v>
      </c>
      <c r="W138" s="188">
        <f>'2 уровень'!Y762</f>
        <v>0</v>
      </c>
      <c r="X138" s="188">
        <f>'2 уровень'!Z762</f>
        <v>0</v>
      </c>
      <c r="Y138" s="188">
        <f>'2 уровень'!AA762</f>
        <v>0</v>
      </c>
      <c r="Z138" s="188">
        <f>'2 уровень'!AB762</f>
        <v>0</v>
      </c>
      <c r="AA138" s="965">
        <f>'2 уровень'!AA759</f>
        <v>0</v>
      </c>
      <c r="AB138" s="96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</row>
    <row r="139" spans="1:179" s="60" customFormat="1" ht="45" x14ac:dyDescent="0.25">
      <c r="A139" s="19"/>
      <c r="B139" s="19">
        <v>1</v>
      </c>
      <c r="C139" s="176" t="s">
        <v>428</v>
      </c>
      <c r="D139" s="31">
        <f>'2 уровень'!F763</f>
        <v>0</v>
      </c>
      <c r="E139" s="31">
        <f>'2 уровень'!G763</f>
        <v>0</v>
      </c>
      <c r="F139" s="31">
        <f>'2 уровень'!H763</f>
        <v>1</v>
      </c>
      <c r="G139" s="86" t="e">
        <f>'2 уровень'!I763</f>
        <v>#DIV/0!</v>
      </c>
      <c r="H139" s="73">
        <f>'2 уровень'!J763</f>
        <v>0</v>
      </c>
      <c r="I139" s="73">
        <f>'2 уровень'!K763</f>
        <v>0</v>
      </c>
      <c r="J139" s="22">
        <f>'2 уровень'!L763</f>
        <v>0</v>
      </c>
      <c r="K139" s="22">
        <f>'2 уровень'!M763</f>
        <v>0</v>
      </c>
      <c r="L139" s="22">
        <f>'2 уровень'!N763</f>
        <v>0</v>
      </c>
      <c r="M139" s="22">
        <f>'2 уровень'!O763</f>
        <v>0</v>
      </c>
      <c r="N139" s="22">
        <f>'2 уровень'!P763</f>
        <v>0</v>
      </c>
      <c r="O139" s="22">
        <f>'2 уровень'!Q763</f>
        <v>0</v>
      </c>
      <c r="P139" s="188">
        <f>'2 уровень'!R763</f>
        <v>0</v>
      </c>
      <c r="Q139" s="188">
        <f>'2 уровень'!S763</f>
        <v>0</v>
      </c>
      <c r="R139" s="188">
        <f>'2 уровень'!T763</f>
        <v>0</v>
      </c>
      <c r="S139" s="771">
        <f>'2 уровень'!U763</f>
        <v>0</v>
      </c>
      <c r="T139" s="188">
        <f>'2 уровень'!V763</f>
        <v>0</v>
      </c>
      <c r="U139" s="188">
        <f>'2 уровень'!W763</f>
        <v>0</v>
      </c>
      <c r="V139" s="188">
        <f>'2 уровень'!X763</f>
        <v>0</v>
      </c>
      <c r="W139" s="188">
        <f>'2 уровень'!Y763</f>
        <v>0</v>
      </c>
      <c r="X139" s="188">
        <f>'2 уровень'!Z763</f>
        <v>0</v>
      </c>
      <c r="Y139" s="188">
        <f>'2 уровень'!AA763</f>
        <v>0</v>
      </c>
      <c r="Z139" s="188">
        <f>'2 уровень'!AB763</f>
        <v>0</v>
      </c>
      <c r="AA139" s="965">
        <f>'2 уровень'!AA760</f>
        <v>0</v>
      </c>
      <c r="AB139" s="96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</row>
    <row r="140" spans="1:179" s="60" customFormat="1" ht="57" x14ac:dyDescent="0.25">
      <c r="A140" s="19"/>
      <c r="B140" s="19">
        <v>1</v>
      </c>
      <c r="C140" s="3207" t="s">
        <v>647</v>
      </c>
      <c r="D140" s="31">
        <f>'2 уровень'!F764</f>
        <v>0</v>
      </c>
      <c r="E140" s="31">
        <f>'2 уровень'!G764</f>
        <v>0</v>
      </c>
      <c r="F140" s="31">
        <f>'2 уровень'!H764</f>
        <v>0</v>
      </c>
      <c r="G140" s="86" t="e">
        <f>'2 уровень'!I764</f>
        <v>#DIV/0!</v>
      </c>
      <c r="H140" s="73">
        <f>'2 уровень'!J764</f>
        <v>0</v>
      </c>
      <c r="I140" s="73">
        <f>'2 уровень'!K764</f>
        <v>0</v>
      </c>
      <c r="J140" s="22">
        <f>'2 уровень'!L764</f>
        <v>0</v>
      </c>
      <c r="K140" s="22">
        <f>'2 уровень'!M764</f>
        <v>0</v>
      </c>
      <c r="L140" s="22">
        <f>'2 уровень'!N764</f>
        <v>0</v>
      </c>
      <c r="M140" s="22">
        <f>'2 уровень'!O764</f>
        <v>0</v>
      </c>
      <c r="N140" s="22">
        <f>'2 уровень'!P764</f>
        <v>0</v>
      </c>
      <c r="O140" s="22">
        <f>'2 уровень'!Q764</f>
        <v>0</v>
      </c>
      <c r="P140" s="188">
        <f>'2 уровень'!R764</f>
        <v>0</v>
      </c>
      <c r="Q140" s="188">
        <f>'2 уровень'!S764</f>
        <v>0</v>
      </c>
      <c r="R140" s="188">
        <f>'2 уровень'!T764</f>
        <v>0</v>
      </c>
      <c r="S140" s="771">
        <f>'2 уровень'!U764</f>
        <v>0</v>
      </c>
      <c r="T140" s="188">
        <f>'2 уровень'!V764</f>
        <v>0</v>
      </c>
      <c r="U140" s="188">
        <f>'2 уровень'!W764</f>
        <v>0</v>
      </c>
      <c r="V140" s="188">
        <f>'2 уровень'!X764</f>
        <v>0</v>
      </c>
      <c r="W140" s="188">
        <f>'2 уровень'!Y764</f>
        <v>0</v>
      </c>
      <c r="X140" s="188">
        <f>'2 уровень'!Z764</f>
        <v>0</v>
      </c>
      <c r="Y140" s="188">
        <f>'2 уровень'!AA764</f>
        <v>0</v>
      </c>
      <c r="Z140" s="188">
        <f>'2 уровень'!AB764</f>
        <v>0</v>
      </c>
      <c r="AA140" s="965">
        <f>'2 уровень'!AA761</f>
        <v>0</v>
      </c>
      <c r="AB140" s="96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</row>
    <row r="141" spans="1:179" s="60" customFormat="1" ht="30" x14ac:dyDescent="0.25">
      <c r="A141" s="19"/>
      <c r="B141" s="19">
        <v>1</v>
      </c>
      <c r="C141" s="563" t="s">
        <v>648</v>
      </c>
      <c r="D141" s="31">
        <f>'2 уровень'!F765</f>
        <v>0</v>
      </c>
      <c r="E141" s="31">
        <f>'2 уровень'!G765</f>
        <v>0</v>
      </c>
      <c r="F141" s="31">
        <f>'2 уровень'!H765</f>
        <v>0</v>
      </c>
      <c r="G141" s="86" t="e">
        <f>'2 уровень'!I765</f>
        <v>#DIV/0!</v>
      </c>
      <c r="H141" s="73">
        <f>'2 уровень'!J765</f>
        <v>0</v>
      </c>
      <c r="I141" s="73">
        <f>'2 уровень'!K765</f>
        <v>0</v>
      </c>
      <c r="J141" s="22">
        <f>'2 уровень'!L765</f>
        <v>0</v>
      </c>
      <c r="K141" s="22">
        <f>'2 уровень'!M765</f>
        <v>0</v>
      </c>
      <c r="L141" s="22">
        <f>'2 уровень'!N765</f>
        <v>0</v>
      </c>
      <c r="M141" s="22">
        <f>'2 уровень'!O765</f>
        <v>0</v>
      </c>
      <c r="N141" s="22">
        <f>'2 уровень'!P765</f>
        <v>0</v>
      </c>
      <c r="O141" s="22">
        <f>'2 уровень'!Q765</f>
        <v>0</v>
      </c>
      <c r="P141" s="188">
        <f>'2 уровень'!R765</f>
        <v>0</v>
      </c>
      <c r="Q141" s="188">
        <f>'2 уровень'!S765</f>
        <v>0</v>
      </c>
      <c r="R141" s="188">
        <f>'2 уровень'!T765</f>
        <v>0</v>
      </c>
      <c r="S141" s="771">
        <f>'2 уровень'!U765</f>
        <v>0</v>
      </c>
      <c r="T141" s="188">
        <f>'2 уровень'!V765</f>
        <v>0</v>
      </c>
      <c r="U141" s="188">
        <f>'2 уровень'!W765</f>
        <v>0</v>
      </c>
      <c r="V141" s="188">
        <f>'2 уровень'!X765</f>
        <v>0</v>
      </c>
      <c r="W141" s="188">
        <f>'2 уровень'!Y765</f>
        <v>0</v>
      </c>
      <c r="X141" s="188">
        <f>'2 уровень'!Z765</f>
        <v>0</v>
      </c>
      <c r="Y141" s="188">
        <f>'2 уровень'!AA765</f>
        <v>0</v>
      </c>
      <c r="Z141" s="188">
        <f>'2 уровень'!AB765</f>
        <v>0</v>
      </c>
      <c r="AA141" s="965">
        <f>'2 уровень'!AA762</f>
        <v>0</v>
      </c>
      <c r="AB141" s="96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</row>
    <row r="142" spans="1:179" ht="30" x14ac:dyDescent="0.25">
      <c r="A142" s="19">
        <v>1</v>
      </c>
      <c r="B142" s="19">
        <v>1</v>
      </c>
      <c r="C142" s="563" t="s">
        <v>649</v>
      </c>
      <c r="D142" s="28">
        <f>'2 уровень'!F766</f>
        <v>0</v>
      </c>
      <c r="E142" s="28">
        <f>'2 уровень'!G766</f>
        <v>0</v>
      </c>
      <c r="F142" s="31">
        <f>'2 уровень'!H766</f>
        <v>0</v>
      </c>
      <c r="G142" s="86" t="e">
        <f>'2 уровень'!I766</f>
        <v>#DIV/0!</v>
      </c>
      <c r="H142" s="73">
        <f>'2 уровень'!J766</f>
        <v>0</v>
      </c>
      <c r="I142" s="73">
        <f>'2 уровень'!K766</f>
        <v>0</v>
      </c>
      <c r="J142" s="74">
        <f>'2 уровень'!L766</f>
        <v>0</v>
      </c>
      <c r="K142" s="74">
        <f>'2 уровень'!M766</f>
        <v>0</v>
      </c>
      <c r="L142" s="74">
        <f>'2 уровень'!N766</f>
        <v>0</v>
      </c>
      <c r="M142" s="74">
        <f>'2 уровень'!O766</f>
        <v>0</v>
      </c>
      <c r="N142" s="74">
        <f>'2 уровень'!P766</f>
        <v>0</v>
      </c>
      <c r="O142" s="74">
        <f>'2 уровень'!Q766</f>
        <v>0</v>
      </c>
      <c r="P142" s="188">
        <f>'2 уровень'!R766</f>
        <v>0</v>
      </c>
      <c r="Q142" s="188">
        <f>'2 уровень'!S766</f>
        <v>0</v>
      </c>
      <c r="R142" s="188">
        <f>'2 уровень'!T766</f>
        <v>0</v>
      </c>
      <c r="S142" s="771">
        <f>'2 уровень'!U766</f>
        <v>0</v>
      </c>
      <c r="T142" s="188">
        <f>'2 уровень'!V766</f>
        <v>0</v>
      </c>
      <c r="U142" s="188">
        <f>'2 уровень'!W766</f>
        <v>0</v>
      </c>
      <c r="V142" s="188">
        <f>'2 уровень'!X766</f>
        <v>0</v>
      </c>
      <c r="W142" s="188">
        <f>'2 уровень'!Y766</f>
        <v>0</v>
      </c>
      <c r="X142" s="188">
        <f>'2 уровень'!Z766</f>
        <v>0</v>
      </c>
      <c r="Y142" s="188">
        <f>'2 уровень'!AA766</f>
        <v>0</v>
      </c>
      <c r="Z142" s="188">
        <f>'2 уровень'!AB766</f>
        <v>0</v>
      </c>
      <c r="AA142" s="965">
        <f>'2 уровень'!AA763</f>
        <v>0</v>
      </c>
      <c r="AB142" s="969"/>
    </row>
    <row r="143" spans="1:179" ht="30" x14ac:dyDescent="0.25">
      <c r="A143" s="19">
        <v>1</v>
      </c>
      <c r="B143" s="19">
        <v>1</v>
      </c>
      <c r="C143" s="563" t="s">
        <v>665</v>
      </c>
      <c r="D143" s="28">
        <f>'2 уровень'!F767</f>
        <v>0</v>
      </c>
      <c r="E143" s="28">
        <f>'2 уровень'!G767</f>
        <v>0</v>
      </c>
      <c r="F143" s="28">
        <f>'2 уровень'!H767</f>
        <v>0</v>
      </c>
      <c r="G143" s="65" t="e">
        <f>'2 уровень'!I767</f>
        <v>#DIV/0!</v>
      </c>
      <c r="H143" s="73">
        <f>'2 уровень'!J767</f>
        <v>0</v>
      </c>
      <c r="I143" s="73">
        <f>'2 уровень'!K767</f>
        <v>0</v>
      </c>
      <c r="J143" s="74">
        <f>'2 уровень'!L767</f>
        <v>0</v>
      </c>
      <c r="K143" s="74">
        <f>'2 уровень'!M767</f>
        <v>0</v>
      </c>
      <c r="L143" s="74">
        <f>'2 уровень'!N767</f>
        <v>0</v>
      </c>
      <c r="M143" s="74">
        <f>'2 уровень'!O767</f>
        <v>0</v>
      </c>
      <c r="N143" s="74">
        <f>'2 уровень'!P767</f>
        <v>0</v>
      </c>
      <c r="O143" s="74">
        <f>'2 уровень'!Q767</f>
        <v>0</v>
      </c>
      <c r="P143" s="188">
        <f>'2 уровень'!R767</f>
        <v>0</v>
      </c>
      <c r="Q143" s="188">
        <f>'2 уровень'!S767</f>
        <v>0</v>
      </c>
      <c r="R143" s="188">
        <f>'2 уровень'!T767</f>
        <v>0</v>
      </c>
      <c r="S143" s="771">
        <f>'2 уровень'!U767</f>
        <v>0</v>
      </c>
      <c r="T143" s="188">
        <f>'2 уровень'!V767</f>
        <v>0</v>
      </c>
      <c r="U143" s="188">
        <f>'2 уровень'!W767</f>
        <v>0</v>
      </c>
      <c r="V143" s="188">
        <f>'2 уровень'!X767</f>
        <v>0</v>
      </c>
      <c r="W143" s="188">
        <f>'2 уровень'!Y767</f>
        <v>0</v>
      </c>
      <c r="X143" s="188">
        <f>'2 уровень'!Z767</f>
        <v>0</v>
      </c>
      <c r="Y143" s="188">
        <f>'2 уровень'!AA767</f>
        <v>0</v>
      </c>
      <c r="Z143" s="188">
        <f>'2 уровень'!AB767</f>
        <v>0</v>
      </c>
      <c r="AA143" s="966"/>
      <c r="AB143" s="969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</row>
    <row r="144" spans="1:179" ht="30" x14ac:dyDescent="0.25">
      <c r="A144" s="19">
        <v>1</v>
      </c>
      <c r="B144" s="19">
        <v>1</v>
      </c>
      <c r="C144" s="563" t="s">
        <v>666</v>
      </c>
      <c r="D144" s="28">
        <f>'2 уровень'!F768</f>
        <v>0</v>
      </c>
      <c r="E144" s="28">
        <f>'2 уровень'!G768</f>
        <v>0</v>
      </c>
      <c r="F144" s="28">
        <f>'2 уровень'!H768</f>
        <v>0</v>
      </c>
      <c r="G144" s="65">
        <f>'2 уровень'!I768</f>
        <v>0</v>
      </c>
      <c r="H144" s="73">
        <f>'2 уровень'!J768</f>
        <v>0</v>
      </c>
      <c r="I144" s="73">
        <f>'2 уровень'!K768</f>
        <v>0</v>
      </c>
      <c r="J144" s="74">
        <f>'2 уровень'!L768</f>
        <v>0</v>
      </c>
      <c r="K144" s="74">
        <f>'2 уровень'!M768</f>
        <v>0</v>
      </c>
      <c r="L144" s="74">
        <f>'2 уровень'!N768</f>
        <v>0</v>
      </c>
      <c r="M144" s="74">
        <f>'2 уровень'!O768</f>
        <v>0</v>
      </c>
      <c r="N144" s="74">
        <f>'2 уровень'!P768</f>
        <v>0</v>
      </c>
      <c r="O144" s="74">
        <f>'2 уровень'!Q768</f>
        <v>0</v>
      </c>
      <c r="P144" s="188">
        <f>'2 уровень'!R768</f>
        <v>0</v>
      </c>
      <c r="Q144" s="188">
        <f>'2 уровень'!S768</f>
        <v>0</v>
      </c>
      <c r="R144" s="188">
        <f>'2 уровень'!T768</f>
        <v>0</v>
      </c>
      <c r="S144" s="771">
        <f>'2 уровень'!U768</f>
        <v>0</v>
      </c>
      <c r="T144" s="188">
        <f>'2 уровень'!V768</f>
        <v>0</v>
      </c>
      <c r="U144" s="188">
        <f>'2 уровень'!W768</f>
        <v>0</v>
      </c>
      <c r="V144" s="188">
        <f>'2 уровень'!X768</f>
        <v>0</v>
      </c>
      <c r="W144" s="188">
        <f>'2 уровень'!Y768</f>
        <v>0</v>
      </c>
      <c r="X144" s="188">
        <f>'2 уровень'!Z768</f>
        <v>0</v>
      </c>
      <c r="Y144" s="188">
        <f>'2 уровень'!AA768</f>
        <v>0</v>
      </c>
      <c r="Z144" s="188">
        <f>'2 уровень'!AB768</f>
        <v>0</v>
      </c>
      <c r="AA144" s="966"/>
      <c r="AB144" s="969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</row>
    <row r="145" spans="1:179" ht="29.25" x14ac:dyDescent="0.25">
      <c r="B145" s="19">
        <v>1</v>
      </c>
      <c r="C145" s="562" t="s">
        <v>305</v>
      </c>
      <c r="D145" s="21">
        <f>'2 уровень'!F769</f>
        <v>0</v>
      </c>
      <c r="E145" s="21">
        <f>'2 уровень'!G769</f>
        <v>0</v>
      </c>
      <c r="F145" s="21">
        <f>'2 уровень'!H769</f>
        <v>29.109574468085107</v>
      </c>
      <c r="G145" s="63" t="e">
        <f>'2 уровень'!I769</f>
        <v>#DIV/0!</v>
      </c>
      <c r="H145" s="73">
        <f>'2 уровень'!J769</f>
        <v>0</v>
      </c>
      <c r="I145" s="73">
        <f>'2 уровень'!K769</f>
        <v>0</v>
      </c>
      <c r="J145" s="74">
        <f>'2 уровень'!L769</f>
        <v>0</v>
      </c>
      <c r="K145" s="74">
        <f>'2 уровень'!M769</f>
        <v>0</v>
      </c>
      <c r="L145" s="74">
        <f>'2 уровень'!N769</f>
        <v>0</v>
      </c>
      <c r="M145" s="74">
        <f>'2 уровень'!O769</f>
        <v>0</v>
      </c>
      <c r="N145" s="74">
        <f>'2 уровень'!P769</f>
        <v>0</v>
      </c>
      <c r="O145" s="74">
        <f>'2 уровень'!Q769</f>
        <v>0</v>
      </c>
      <c r="P145" s="188">
        <f>'2 уровень'!R769</f>
        <v>0</v>
      </c>
      <c r="Q145" s="188">
        <f>'2 уровень'!S769</f>
        <v>0</v>
      </c>
      <c r="R145" s="188">
        <f>'2 уровень'!T769</f>
        <v>0</v>
      </c>
      <c r="S145" s="771">
        <f>'2 уровень'!U769</f>
        <v>0</v>
      </c>
      <c r="T145" s="188">
        <f>'2 уровень'!V769</f>
        <v>0</v>
      </c>
      <c r="U145" s="188">
        <f>'2 уровень'!W769</f>
        <v>0</v>
      </c>
      <c r="V145" s="188">
        <f>'2 уровень'!X769</f>
        <v>0</v>
      </c>
      <c r="W145" s="188">
        <f>'2 уровень'!Y769</f>
        <v>0</v>
      </c>
      <c r="X145" s="188">
        <f>'2 уровень'!Z769</f>
        <v>0</v>
      </c>
      <c r="Y145" s="188">
        <f>'2 уровень'!AA769</f>
        <v>0</v>
      </c>
      <c r="Z145" s="188">
        <f>'2 уровень'!AB769</f>
        <v>0</v>
      </c>
      <c r="AA145" s="966">
        <f>'2 уровень'!AA764</f>
        <v>0</v>
      </c>
      <c r="AB145" s="969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</row>
    <row r="146" spans="1:179" x14ac:dyDescent="0.25">
      <c r="B146" s="19">
        <v>1</v>
      </c>
      <c r="C146" s="562" t="s">
        <v>313</v>
      </c>
      <c r="D146" s="28">
        <f>'2 уровень'!F770</f>
        <v>0</v>
      </c>
      <c r="E146" s="28">
        <f>'2 уровень'!G770</f>
        <v>0</v>
      </c>
      <c r="F146" s="28">
        <f>'2 уровень'!H770</f>
        <v>19</v>
      </c>
      <c r="G146" s="65" t="e">
        <f>'2 уровень'!I770</f>
        <v>#DIV/0!</v>
      </c>
      <c r="H146" s="73">
        <f>'2 уровень'!J770</f>
        <v>0</v>
      </c>
      <c r="I146" s="73">
        <f>'2 уровень'!K770</f>
        <v>0</v>
      </c>
      <c r="J146" s="74">
        <f>'2 уровень'!L770</f>
        <v>0</v>
      </c>
      <c r="K146" s="74">
        <f>'2 уровень'!M770</f>
        <v>0</v>
      </c>
      <c r="L146" s="74">
        <f>'2 уровень'!N770</f>
        <v>0</v>
      </c>
      <c r="M146" s="74">
        <f>'2 уровень'!O770</f>
        <v>0</v>
      </c>
      <c r="N146" s="74">
        <f>'2 уровень'!P770</f>
        <v>0</v>
      </c>
      <c r="O146" s="74">
        <f>'2 уровень'!Q770</f>
        <v>0</v>
      </c>
      <c r="P146" s="188">
        <f>'2 уровень'!R770</f>
        <v>0</v>
      </c>
      <c r="Q146" s="188">
        <f>'2 уровень'!S770</f>
        <v>0</v>
      </c>
      <c r="R146" s="188">
        <f>'2 уровень'!T770</f>
        <v>0</v>
      </c>
      <c r="S146" s="771">
        <f>'2 уровень'!U770</f>
        <v>0</v>
      </c>
      <c r="T146" s="188">
        <f>'2 уровень'!V770</f>
        <v>0</v>
      </c>
      <c r="U146" s="188">
        <f>'2 уровень'!W770</f>
        <v>0</v>
      </c>
      <c r="V146" s="188">
        <f>'2 уровень'!X770</f>
        <v>0</v>
      </c>
      <c r="W146" s="188">
        <f>'2 уровень'!Y770</f>
        <v>0</v>
      </c>
      <c r="X146" s="188">
        <f>'2 уровень'!Z770</f>
        <v>0</v>
      </c>
      <c r="Y146" s="188">
        <f>'2 уровень'!AA770</f>
        <v>0</v>
      </c>
      <c r="Z146" s="188">
        <f>'2 уровень'!AB770</f>
        <v>0</v>
      </c>
      <c r="AA146" s="966">
        <f>'2 уровень'!AA765</f>
        <v>0</v>
      </c>
      <c r="AB146" s="969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</row>
    <row r="147" spans="1:179" x14ac:dyDescent="0.25">
      <c r="B147" s="19">
        <v>1</v>
      </c>
      <c r="C147" s="565" t="s">
        <v>314</v>
      </c>
      <c r="D147" s="28">
        <f>'2 уровень'!F771</f>
        <v>0</v>
      </c>
      <c r="E147" s="28">
        <f>'2 уровень'!G771</f>
        <v>0</v>
      </c>
      <c r="F147" s="28">
        <f>'2 уровень'!H771</f>
        <v>10.109574468085105</v>
      </c>
      <c r="G147" s="65" t="e">
        <f>'2 уровень'!I771</f>
        <v>#DIV/0!</v>
      </c>
      <c r="H147" s="73">
        <f>'2 уровень'!J771</f>
        <v>0</v>
      </c>
      <c r="I147" s="73">
        <f>'2 уровень'!K771</f>
        <v>0</v>
      </c>
      <c r="J147" s="74">
        <f>'2 уровень'!L771</f>
        <v>0</v>
      </c>
      <c r="K147" s="74">
        <f>'2 уровень'!M771</f>
        <v>0</v>
      </c>
      <c r="L147" s="74">
        <f>'2 уровень'!N771</f>
        <v>0</v>
      </c>
      <c r="M147" s="74">
        <f>'2 уровень'!O771</f>
        <v>0</v>
      </c>
      <c r="N147" s="74">
        <f>'2 уровень'!P771</f>
        <v>0</v>
      </c>
      <c r="O147" s="74">
        <f>'2 уровень'!Q771</f>
        <v>0</v>
      </c>
      <c r="P147" s="188">
        <f>'2 уровень'!R771</f>
        <v>0</v>
      </c>
      <c r="Q147" s="188">
        <f>'2 уровень'!S771</f>
        <v>0</v>
      </c>
      <c r="R147" s="188">
        <f>'2 уровень'!T771</f>
        <v>0</v>
      </c>
      <c r="S147" s="771">
        <f>'2 уровень'!U771</f>
        <v>0</v>
      </c>
      <c r="T147" s="188">
        <f>'2 уровень'!V771</f>
        <v>0</v>
      </c>
      <c r="U147" s="188">
        <f>'2 уровень'!W771</f>
        <v>0</v>
      </c>
      <c r="V147" s="188">
        <f>'2 уровень'!X771</f>
        <v>0</v>
      </c>
      <c r="W147" s="188">
        <f>'2 уровень'!Y771</f>
        <v>0</v>
      </c>
      <c r="X147" s="188">
        <f>'2 уровень'!Z771</f>
        <v>0</v>
      </c>
      <c r="Y147" s="188">
        <f>'2 уровень'!AA771</f>
        <v>0</v>
      </c>
      <c r="Z147" s="188">
        <f>'2 уровень'!AB771</f>
        <v>0</v>
      </c>
      <c r="AA147" s="966">
        <f>'2 уровень'!AA766</f>
        <v>0</v>
      </c>
      <c r="AB147" s="969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</row>
    <row r="148" spans="1:179" x14ac:dyDescent="0.25">
      <c r="B148" s="19">
        <v>1</v>
      </c>
      <c r="C148" s="568" t="s">
        <v>315</v>
      </c>
      <c r="D148" s="28">
        <f>'2 уровень'!F772</f>
        <v>0</v>
      </c>
      <c r="E148" s="28">
        <f>'2 уровень'!G772</f>
        <v>0</v>
      </c>
      <c r="F148" s="28">
        <f>'2 уровень'!H772</f>
        <v>95.03</v>
      </c>
      <c r="G148" s="65" t="e">
        <f>'2 уровень'!I772</f>
        <v>#DIV/0!</v>
      </c>
      <c r="H148" s="73">
        <f>'2 уровень'!J772</f>
        <v>0</v>
      </c>
      <c r="I148" s="73">
        <f>'2 уровень'!K772</f>
        <v>0</v>
      </c>
      <c r="J148" s="74">
        <f>'2 уровень'!L772</f>
        <v>0</v>
      </c>
      <c r="K148" s="74">
        <f>'2 уровень'!M772</f>
        <v>0</v>
      </c>
      <c r="L148" s="74">
        <f>'2 уровень'!N772</f>
        <v>0</v>
      </c>
      <c r="M148" s="74">
        <f>'2 уровень'!O772</f>
        <v>0</v>
      </c>
      <c r="N148" s="74">
        <f>'2 уровень'!P772</f>
        <v>0</v>
      </c>
      <c r="O148" s="74">
        <f>'2 уровень'!Q772</f>
        <v>0</v>
      </c>
      <c r="P148" s="188">
        <f>'2 уровень'!R772</f>
        <v>0</v>
      </c>
      <c r="Q148" s="188">
        <f>'2 уровень'!S772</f>
        <v>0</v>
      </c>
      <c r="R148" s="188">
        <f>'2 уровень'!T772</f>
        <v>0</v>
      </c>
      <c r="S148" s="771">
        <f>'2 уровень'!U772</f>
        <v>0</v>
      </c>
      <c r="T148" s="188">
        <f>'2 уровень'!V772</f>
        <v>0</v>
      </c>
      <c r="U148" s="188">
        <f>'2 уровень'!W772</f>
        <v>0</v>
      </c>
      <c r="V148" s="188">
        <f>'2 уровень'!X772</f>
        <v>0</v>
      </c>
      <c r="W148" s="188">
        <f>'2 уровень'!Y772</f>
        <v>0</v>
      </c>
      <c r="X148" s="188">
        <f>'2 уровень'!Z772</f>
        <v>0</v>
      </c>
      <c r="Y148" s="188">
        <f>'2 уровень'!AA772</f>
        <v>0</v>
      </c>
      <c r="Z148" s="188">
        <f>'2 уровень'!AB772</f>
        <v>0</v>
      </c>
      <c r="AA148" s="966">
        <f>'2 уровень'!AA767</f>
        <v>0</v>
      </c>
      <c r="AB148" s="969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</row>
    <row r="149" spans="1:179" x14ac:dyDescent="0.25">
      <c r="A149" s="19">
        <v>1</v>
      </c>
      <c r="B149" s="19">
        <v>1</v>
      </c>
      <c r="C149" s="568" t="s">
        <v>316</v>
      </c>
      <c r="D149" s="28">
        <f>'2 уровень'!F773</f>
        <v>0</v>
      </c>
      <c r="E149" s="28">
        <f>'2 уровень'!G773</f>
        <v>0</v>
      </c>
      <c r="F149" s="28">
        <f>'2 уровень'!H773</f>
        <v>0</v>
      </c>
      <c r="G149" s="65" t="e">
        <f>'2 уровень'!I773</f>
        <v>#DIV/0!</v>
      </c>
      <c r="H149" s="73">
        <f>'2 уровень'!J773</f>
        <v>0</v>
      </c>
      <c r="I149" s="73">
        <f>'2 уровень'!K773</f>
        <v>0</v>
      </c>
      <c r="J149" s="74">
        <f>'2 уровень'!L773</f>
        <v>0</v>
      </c>
      <c r="K149" s="74">
        <f>'2 уровень'!M773</f>
        <v>0</v>
      </c>
      <c r="L149" s="74">
        <f>'2 уровень'!N773</f>
        <v>0</v>
      </c>
      <c r="M149" s="74">
        <f>'2 уровень'!O773</f>
        <v>0</v>
      </c>
      <c r="N149" s="74">
        <f>'2 уровень'!P773</f>
        <v>0</v>
      </c>
      <c r="O149" s="74">
        <f>'2 уровень'!Q773</f>
        <v>0</v>
      </c>
      <c r="P149" s="188">
        <f>'2 уровень'!R773</f>
        <v>0</v>
      </c>
      <c r="Q149" s="188">
        <f>'2 уровень'!S773</f>
        <v>0</v>
      </c>
      <c r="R149" s="188">
        <f>'2 уровень'!T773</f>
        <v>0</v>
      </c>
      <c r="S149" s="771">
        <f>'2 уровень'!U773</f>
        <v>0</v>
      </c>
      <c r="T149" s="188">
        <f>'2 уровень'!V773</f>
        <v>0</v>
      </c>
      <c r="U149" s="188">
        <f>'2 уровень'!W773</f>
        <v>0</v>
      </c>
      <c r="V149" s="188">
        <f>'2 уровень'!X773</f>
        <v>0</v>
      </c>
      <c r="W149" s="188">
        <f>'2 уровень'!Y773</f>
        <v>0</v>
      </c>
      <c r="X149" s="188">
        <f>'2 уровень'!Z773</f>
        <v>0</v>
      </c>
      <c r="Y149" s="188">
        <f>'2 уровень'!AA773</f>
        <v>0</v>
      </c>
      <c r="Z149" s="188">
        <f>'2 уровень'!AB773</f>
        <v>0</v>
      </c>
      <c r="AA149" s="966">
        <f>'2 уровень'!AA769</f>
        <v>0</v>
      </c>
      <c r="AB149" s="969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</row>
    <row r="150" spans="1:179" x14ac:dyDescent="0.25">
      <c r="A150" s="19">
        <v>1</v>
      </c>
      <c r="B150" s="19">
        <v>1</v>
      </c>
      <c r="C150" s="562" t="s">
        <v>460</v>
      </c>
      <c r="D150" s="28">
        <f>'2 уровень'!F774</f>
        <v>0</v>
      </c>
      <c r="E150" s="28">
        <f>'2 уровень'!G774</f>
        <v>0</v>
      </c>
      <c r="F150" s="28">
        <f>'2 уровень'!H774</f>
        <v>0</v>
      </c>
      <c r="G150" s="65" t="e">
        <f>'2 уровень'!I774</f>
        <v>#DIV/0!</v>
      </c>
      <c r="H150" s="73">
        <f>'2 уровень'!J774</f>
        <v>0</v>
      </c>
      <c r="I150" s="73">
        <f>'2 уровень'!K774</f>
        <v>0</v>
      </c>
      <c r="J150" s="74">
        <f>'2 уровень'!L774</f>
        <v>0</v>
      </c>
      <c r="K150" s="74">
        <f>'2 уровень'!M774</f>
        <v>0</v>
      </c>
      <c r="L150" s="74">
        <f>'2 уровень'!N774</f>
        <v>0</v>
      </c>
      <c r="M150" s="74">
        <f>'2 уровень'!O774</f>
        <v>0</v>
      </c>
      <c r="N150" s="74">
        <f>'2 уровень'!P774</f>
        <v>0</v>
      </c>
      <c r="O150" s="74">
        <f>'2 уровень'!Q774</f>
        <v>0</v>
      </c>
      <c r="P150" s="188">
        <f>'2 уровень'!R774</f>
        <v>0</v>
      </c>
      <c r="Q150" s="188">
        <f>'2 уровень'!S774</f>
        <v>0</v>
      </c>
      <c r="R150" s="188">
        <f>'2 уровень'!T774</f>
        <v>0</v>
      </c>
      <c r="S150" s="771">
        <f>'2 уровень'!U774</f>
        <v>0</v>
      </c>
      <c r="T150" s="188">
        <f>'2 уровень'!V774</f>
        <v>0</v>
      </c>
      <c r="U150" s="188">
        <f>'2 уровень'!W774</f>
        <v>0</v>
      </c>
      <c r="V150" s="188">
        <f>'2 уровень'!X774</f>
        <v>0</v>
      </c>
      <c r="W150" s="188">
        <f>'2 уровень'!Y774</f>
        <v>0</v>
      </c>
      <c r="X150" s="188">
        <f>'2 уровень'!Z774</f>
        <v>0</v>
      </c>
      <c r="Y150" s="188">
        <f>'2 уровень'!AA774</f>
        <v>0</v>
      </c>
      <c r="Z150" s="188">
        <f>'2 уровень'!AB774</f>
        <v>0</v>
      </c>
      <c r="AA150" s="966">
        <f>'2 уровень'!AA770</f>
        <v>0</v>
      </c>
      <c r="AB150" s="969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</row>
    <row r="151" spans="1:179" ht="29.25" x14ac:dyDescent="0.25">
      <c r="A151" s="19">
        <v>1</v>
      </c>
      <c r="B151" s="19">
        <v>1</v>
      </c>
      <c r="C151" s="562" t="s">
        <v>682</v>
      </c>
      <c r="D151" s="28">
        <f>'2 уровень'!F775</f>
        <v>0</v>
      </c>
      <c r="E151" s="28">
        <f>'2 уровень'!G775</f>
        <v>0</v>
      </c>
      <c r="F151" s="28">
        <f>'2 уровень'!H775</f>
        <v>0</v>
      </c>
      <c r="G151" s="65" t="e">
        <f>'2 уровень'!I775</f>
        <v>#DIV/0!</v>
      </c>
      <c r="H151" s="73">
        <f>'2 уровень'!J775</f>
        <v>0</v>
      </c>
      <c r="I151" s="73">
        <f>'2 уровень'!K775</f>
        <v>0</v>
      </c>
      <c r="J151" s="74">
        <f>'2 уровень'!L775</f>
        <v>0</v>
      </c>
      <c r="K151" s="74">
        <f>'2 уровень'!M775</f>
        <v>0</v>
      </c>
      <c r="L151" s="74">
        <f>'2 уровень'!N775</f>
        <v>0</v>
      </c>
      <c r="M151" s="74">
        <f>'2 уровень'!O775</f>
        <v>0</v>
      </c>
      <c r="N151" s="74">
        <f>'2 уровень'!P775</f>
        <v>0</v>
      </c>
      <c r="O151" s="74">
        <f>'2 уровень'!Q775</f>
        <v>0</v>
      </c>
      <c r="P151" s="188">
        <f>'2 уровень'!R775</f>
        <v>0</v>
      </c>
      <c r="Q151" s="188">
        <f>'2 уровень'!S775</f>
        <v>0</v>
      </c>
      <c r="R151" s="188">
        <f>'2 уровень'!T775</f>
        <v>0</v>
      </c>
      <c r="S151" s="771">
        <f>'2 уровень'!U775</f>
        <v>0</v>
      </c>
      <c r="T151" s="188">
        <f>'2 уровень'!V775</f>
        <v>0</v>
      </c>
      <c r="U151" s="188">
        <f>'2 уровень'!W775</f>
        <v>0</v>
      </c>
      <c r="V151" s="188">
        <f>'2 уровень'!X775</f>
        <v>0</v>
      </c>
      <c r="W151" s="188">
        <f>'2 уровень'!Y775</f>
        <v>0</v>
      </c>
      <c r="X151" s="188">
        <f>'2 уровень'!Z775</f>
        <v>0</v>
      </c>
      <c r="Y151" s="188">
        <f>'2 уровень'!AA775</f>
        <v>0</v>
      </c>
      <c r="Z151" s="188">
        <f>'2 уровень'!AB775</f>
        <v>0</v>
      </c>
      <c r="AA151" s="966">
        <f>'2 уровень'!AA771</f>
        <v>0</v>
      </c>
      <c r="AB151" s="969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</row>
    <row r="152" spans="1:179" ht="29.25" x14ac:dyDescent="0.25">
      <c r="C152" s="562" t="s">
        <v>298</v>
      </c>
      <c r="D152" s="28">
        <f>'2 уровень'!F776</f>
        <v>0</v>
      </c>
      <c r="E152" s="28">
        <f>'2 уровень'!G776</f>
        <v>0</v>
      </c>
      <c r="F152" s="28">
        <f>'2 уровень'!H776</f>
        <v>19</v>
      </c>
      <c r="G152" s="65" t="e">
        <f>'2 уровень'!I776</f>
        <v>#DIV/0!</v>
      </c>
      <c r="H152" s="73">
        <f>'2 уровень'!J776</f>
        <v>0</v>
      </c>
      <c r="I152" s="73">
        <f>'2 уровень'!K776</f>
        <v>0</v>
      </c>
      <c r="J152" s="74">
        <f>'2 уровень'!L776</f>
        <v>0</v>
      </c>
      <c r="K152" s="74">
        <f>'2 уровень'!M776</f>
        <v>0</v>
      </c>
      <c r="L152" s="74">
        <f>'2 уровень'!N776</f>
        <v>0</v>
      </c>
      <c r="M152" s="74">
        <f>'2 уровень'!O776</f>
        <v>0</v>
      </c>
      <c r="N152" s="74">
        <f>'2 уровень'!P776</f>
        <v>0</v>
      </c>
      <c r="O152" s="74">
        <f>'2 уровень'!Q776</f>
        <v>0</v>
      </c>
      <c r="P152" s="188">
        <f>'2 уровень'!R776</f>
        <v>0</v>
      </c>
      <c r="Q152" s="188">
        <f>'2 уровень'!S776</f>
        <v>0</v>
      </c>
      <c r="R152" s="188">
        <f>'2 уровень'!T776</f>
        <v>0</v>
      </c>
      <c r="S152" s="771">
        <f>'2 уровень'!U776</f>
        <v>0</v>
      </c>
      <c r="T152" s="188">
        <f>'2 уровень'!V776</f>
        <v>0</v>
      </c>
      <c r="U152" s="188">
        <f>'2 уровень'!W776</f>
        <v>0</v>
      </c>
      <c r="V152" s="188">
        <f>'2 уровень'!X776</f>
        <v>0</v>
      </c>
      <c r="W152" s="188">
        <f>'2 уровень'!Y776</f>
        <v>0</v>
      </c>
      <c r="X152" s="188">
        <f>'2 уровень'!Z776</f>
        <v>0</v>
      </c>
      <c r="Y152" s="188">
        <f>'2 уровень'!AA776</f>
        <v>0</v>
      </c>
      <c r="Z152" s="188">
        <f>'2 уровень'!AB776</f>
        <v>0</v>
      </c>
      <c r="AA152" s="966"/>
      <c r="AB152" s="969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</row>
    <row r="153" spans="1:179" ht="30" x14ac:dyDescent="0.25">
      <c r="B153" s="19">
        <v>1</v>
      </c>
      <c r="C153" s="567" t="s">
        <v>595</v>
      </c>
      <c r="D153" s="28">
        <f>'2 уровень'!F777</f>
        <v>0</v>
      </c>
      <c r="E153" s="28">
        <f>'2 уровень'!G777</f>
        <v>0</v>
      </c>
      <c r="F153" s="28">
        <f>'2 уровень'!H777</f>
        <v>19</v>
      </c>
      <c r="G153" s="65" t="e">
        <f>'2 уровень'!I777</f>
        <v>#DIV/0!</v>
      </c>
      <c r="H153" s="73">
        <f>'2 уровень'!J777</f>
        <v>0</v>
      </c>
      <c r="I153" s="73">
        <f>'2 уровень'!K777</f>
        <v>0</v>
      </c>
      <c r="J153" s="74">
        <f>'2 уровень'!L777</f>
        <v>0</v>
      </c>
      <c r="K153" s="74">
        <f>'2 уровень'!M777</f>
        <v>0</v>
      </c>
      <c r="L153" s="74">
        <f>'2 уровень'!N777</f>
        <v>0</v>
      </c>
      <c r="M153" s="74">
        <f>'2 уровень'!O777</f>
        <v>0</v>
      </c>
      <c r="N153" s="74">
        <f>'2 уровень'!P777</f>
        <v>0</v>
      </c>
      <c r="O153" s="74">
        <f>'2 уровень'!Q777</f>
        <v>0</v>
      </c>
      <c r="P153" s="188">
        <f>'2 уровень'!R777</f>
        <v>0</v>
      </c>
      <c r="Q153" s="188">
        <f>'2 уровень'!S777</f>
        <v>0</v>
      </c>
      <c r="R153" s="188">
        <f>'2 уровень'!T777</f>
        <v>0</v>
      </c>
      <c r="S153" s="771">
        <f>'2 уровень'!U777</f>
        <v>0</v>
      </c>
      <c r="T153" s="188">
        <f>'2 уровень'!V777</f>
        <v>0</v>
      </c>
      <c r="U153" s="188">
        <f>'2 уровень'!W777</f>
        <v>0</v>
      </c>
      <c r="V153" s="188">
        <f>'2 уровень'!X777</f>
        <v>0</v>
      </c>
      <c r="W153" s="188">
        <f>'2 уровень'!Y777</f>
        <v>0</v>
      </c>
      <c r="X153" s="188">
        <f>'2 уровень'!Z777</f>
        <v>0</v>
      </c>
      <c r="Y153" s="188">
        <f>'2 уровень'!AA777</f>
        <v>0</v>
      </c>
      <c r="Z153" s="188">
        <f>'2 уровень'!AB777</f>
        <v>0</v>
      </c>
      <c r="AA153" s="966">
        <f>'2 уровень'!AA772</f>
        <v>0</v>
      </c>
      <c r="AB153" s="969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</row>
    <row r="154" spans="1:179" ht="57.75" x14ac:dyDescent="0.25">
      <c r="B154" s="19">
        <v>1</v>
      </c>
      <c r="C154" s="562" t="s">
        <v>299</v>
      </c>
      <c r="D154" s="28">
        <f>'2 уровень'!F778</f>
        <v>0</v>
      </c>
      <c r="E154" s="28">
        <f>'2 уровень'!G778</f>
        <v>0</v>
      </c>
      <c r="F154" s="28">
        <f>'2 уровень'!H778</f>
        <v>35</v>
      </c>
      <c r="G154" s="65" t="e">
        <f>'2 уровень'!I778</f>
        <v>#DIV/0!</v>
      </c>
      <c r="H154" s="73">
        <f>'2 уровень'!J778</f>
        <v>0</v>
      </c>
      <c r="I154" s="73">
        <f>'2 уровень'!K778</f>
        <v>0</v>
      </c>
      <c r="J154" s="74">
        <f>'2 уровень'!L778</f>
        <v>0</v>
      </c>
      <c r="K154" s="74">
        <f>'2 уровень'!M778</f>
        <v>0</v>
      </c>
      <c r="L154" s="74">
        <f>'2 уровень'!N778</f>
        <v>0</v>
      </c>
      <c r="M154" s="74">
        <f>'2 уровень'!O778</f>
        <v>0</v>
      </c>
      <c r="N154" s="74">
        <f>'2 уровень'!P778</f>
        <v>0</v>
      </c>
      <c r="O154" s="74">
        <f>'2 уровень'!Q778</f>
        <v>0</v>
      </c>
      <c r="P154" s="188">
        <f>'2 уровень'!R778</f>
        <v>0</v>
      </c>
      <c r="Q154" s="188">
        <f>'2 уровень'!S778</f>
        <v>0</v>
      </c>
      <c r="R154" s="188">
        <f>'2 уровень'!T778</f>
        <v>0</v>
      </c>
      <c r="S154" s="771">
        <f>'2 уровень'!U778</f>
        <v>0</v>
      </c>
      <c r="T154" s="188">
        <f>'2 уровень'!V778</f>
        <v>0</v>
      </c>
      <c r="U154" s="188">
        <f>'2 уровень'!W778</f>
        <v>0</v>
      </c>
      <c r="V154" s="188">
        <f>'2 уровень'!X778</f>
        <v>0</v>
      </c>
      <c r="W154" s="188">
        <f>'2 уровень'!Y778</f>
        <v>0</v>
      </c>
      <c r="X154" s="188">
        <f>'2 уровень'!Z778</f>
        <v>0</v>
      </c>
      <c r="Y154" s="188">
        <f>'2 уровень'!AA778</f>
        <v>0</v>
      </c>
      <c r="Z154" s="188">
        <f>'2 уровень'!AB778</f>
        <v>0</v>
      </c>
      <c r="AA154" s="966">
        <f>'2 уровень'!AA773</f>
        <v>0</v>
      </c>
      <c r="AB154" s="969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</row>
    <row r="155" spans="1:179" x14ac:dyDescent="0.25">
      <c r="B155" s="19">
        <v>1</v>
      </c>
      <c r="C155" s="571" t="s">
        <v>214</v>
      </c>
      <c r="D155" s="28">
        <f>'2 уровень'!F779</f>
        <v>0</v>
      </c>
      <c r="E155" s="28">
        <f>'2 уровень'!G779</f>
        <v>0</v>
      </c>
      <c r="F155" s="28">
        <f>'2 уровень'!H779</f>
        <v>198</v>
      </c>
      <c r="G155" s="65" t="e">
        <f>'2 уровень'!I779</f>
        <v>#DIV/0!</v>
      </c>
      <c r="H155" s="73">
        <f>'2 уровень'!J779</f>
        <v>0</v>
      </c>
      <c r="I155" s="73">
        <f>'2 уровень'!K779</f>
        <v>0</v>
      </c>
      <c r="J155" s="74">
        <f>'2 уровень'!L779</f>
        <v>0</v>
      </c>
      <c r="K155" s="74">
        <f>'2 уровень'!M779</f>
        <v>0</v>
      </c>
      <c r="L155" s="74">
        <f>'2 уровень'!N779</f>
        <v>0</v>
      </c>
      <c r="M155" s="74">
        <f>'2 уровень'!O779</f>
        <v>0</v>
      </c>
      <c r="N155" s="74">
        <f>'2 уровень'!P779</f>
        <v>0</v>
      </c>
      <c r="O155" s="74">
        <f>'2 уровень'!Q779</f>
        <v>0</v>
      </c>
      <c r="P155" s="32">
        <f>'2 уровень'!R779</f>
        <v>0</v>
      </c>
      <c r="Q155" s="32">
        <f>'2 уровень'!S779</f>
        <v>0</v>
      </c>
      <c r="R155" s="32">
        <f>'2 уровень'!T779</f>
        <v>131.53034000000002</v>
      </c>
      <c r="S155" s="32">
        <f>'2 уровень'!U779</f>
        <v>0</v>
      </c>
      <c r="T155" s="32">
        <f>'2 уровень'!V779</f>
        <v>3.1050200000000006</v>
      </c>
      <c r="U155" s="32">
        <f>'2 уровень'!W779</f>
        <v>0</v>
      </c>
      <c r="V155" s="32">
        <f>'2 уровень'!X779</f>
        <v>0</v>
      </c>
      <c r="W155" s="32">
        <f>'2 уровень'!Y779</f>
        <v>0</v>
      </c>
      <c r="X155" s="32">
        <f>'2 уровень'!Z779</f>
        <v>134.63536000000002</v>
      </c>
      <c r="Y155" s="1018">
        <f>'2 уровень'!AA779</f>
        <v>0</v>
      </c>
      <c r="Z155" s="1018">
        <f>'2 уровень'!AB779</f>
        <v>0</v>
      </c>
      <c r="AA155" s="966">
        <f>'2 уровень'!AA776</f>
        <v>0</v>
      </c>
      <c r="AB155" s="969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</row>
    <row r="156" spans="1:179" ht="29.25" x14ac:dyDescent="0.25">
      <c r="B156" s="19">
        <v>1</v>
      </c>
      <c r="C156" s="572" t="s">
        <v>288</v>
      </c>
      <c r="D156" s="28">
        <f>'2 уровень'!F780</f>
        <v>0</v>
      </c>
      <c r="E156" s="28">
        <f>'2 уровень'!G780</f>
        <v>0</v>
      </c>
      <c r="F156" s="28">
        <f>'2 уровень'!H780</f>
        <v>0</v>
      </c>
      <c r="G156" s="65">
        <f>'2 уровень'!I780</f>
        <v>0</v>
      </c>
      <c r="H156" s="73">
        <f>'2 уровень'!J780</f>
        <v>0</v>
      </c>
      <c r="I156" s="73">
        <f>'2 уровень'!K780</f>
        <v>0</v>
      </c>
      <c r="J156" s="74">
        <f>'2 уровень'!L780</f>
        <v>0</v>
      </c>
      <c r="K156" s="74">
        <f>'2 уровень'!M780</f>
        <v>0</v>
      </c>
      <c r="L156" s="74">
        <f>'2 уровень'!N780</f>
        <v>0</v>
      </c>
      <c r="M156" s="74">
        <f>'2 уровень'!O780</f>
        <v>0</v>
      </c>
      <c r="N156" s="74">
        <f>'2 уровень'!P780</f>
        <v>0</v>
      </c>
      <c r="O156" s="74">
        <f>'2 уровень'!Q780</f>
        <v>0</v>
      </c>
      <c r="P156" s="188">
        <f>'2 уровень'!R780</f>
        <v>0</v>
      </c>
      <c r="Q156" s="188">
        <f>'2 уровень'!S780</f>
        <v>0</v>
      </c>
      <c r="R156" s="188">
        <f>'2 уровень'!T780</f>
        <v>0</v>
      </c>
      <c r="S156" s="771">
        <f>'2 уровень'!U780</f>
        <v>0</v>
      </c>
      <c r="T156" s="188">
        <f>'2 уровень'!V780</f>
        <v>0</v>
      </c>
      <c r="U156" s="188">
        <f>'2 уровень'!W780</f>
        <v>0</v>
      </c>
      <c r="V156" s="188">
        <f>'2 уровень'!X780</f>
        <v>0</v>
      </c>
      <c r="W156" s="188">
        <f>'2 уровень'!Y780</f>
        <v>0</v>
      </c>
      <c r="X156" s="188">
        <f>'2 уровень'!Z780</f>
        <v>0</v>
      </c>
      <c r="Y156" s="188">
        <f>'2 уровень'!AA780</f>
        <v>0</v>
      </c>
      <c r="Z156" s="188">
        <f>'2 уровень'!AB780</f>
        <v>0</v>
      </c>
      <c r="AA156" s="966">
        <f>'2 уровень'!AA777</f>
        <v>0</v>
      </c>
      <c r="AB156" s="969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</row>
    <row r="157" spans="1:179" ht="86.25" x14ac:dyDescent="0.25">
      <c r="B157" s="19">
        <v>1</v>
      </c>
      <c r="C157" s="572" t="s">
        <v>466</v>
      </c>
      <c r="D157" s="28">
        <f>'2 уровень'!F781</f>
        <v>0</v>
      </c>
      <c r="E157" s="28">
        <f>'2 уровень'!G781</f>
        <v>0</v>
      </c>
      <c r="F157" s="28">
        <f>'2 уровень'!H781</f>
        <v>12</v>
      </c>
      <c r="G157" s="65" t="e">
        <f>'2 уровень'!I781</f>
        <v>#DIV/0!</v>
      </c>
      <c r="H157" s="73">
        <f>'2 уровень'!J781</f>
        <v>0</v>
      </c>
      <c r="I157" s="73">
        <f>'2 уровень'!K781</f>
        <v>0</v>
      </c>
      <c r="J157" s="74">
        <f>'2 уровень'!L781</f>
        <v>0</v>
      </c>
      <c r="K157" s="74">
        <f>'2 уровень'!M781</f>
        <v>0</v>
      </c>
      <c r="L157" s="74">
        <f>'2 уровень'!N781</f>
        <v>0</v>
      </c>
      <c r="M157" s="74">
        <f>'2 уровень'!O781</f>
        <v>0</v>
      </c>
      <c r="N157" s="74">
        <f>'2 уровень'!P781</f>
        <v>0</v>
      </c>
      <c r="O157" s="74">
        <f>'2 уровень'!Q781</f>
        <v>0</v>
      </c>
      <c r="P157" s="188">
        <f>'2 уровень'!R781</f>
        <v>0</v>
      </c>
      <c r="Q157" s="188">
        <f>'2 уровень'!S781</f>
        <v>0</v>
      </c>
      <c r="R157" s="188">
        <f>'2 уровень'!T781</f>
        <v>40.820970000000003</v>
      </c>
      <c r="S157" s="771">
        <f>'2 уровень'!U781</f>
        <v>0</v>
      </c>
      <c r="T157" s="188">
        <f>'2 уровень'!V781</f>
        <v>0</v>
      </c>
      <c r="U157" s="188">
        <f>'2 уровень'!W781</f>
        <v>0</v>
      </c>
      <c r="V157" s="188">
        <f>'2 уровень'!X781</f>
        <v>0</v>
      </c>
      <c r="W157" s="188">
        <f>'2 уровень'!Y781</f>
        <v>0</v>
      </c>
      <c r="X157" s="188">
        <f>'2 уровень'!Z781</f>
        <v>40.820970000000003</v>
      </c>
      <c r="Y157" s="188">
        <f>'2 уровень'!AA781</f>
        <v>0</v>
      </c>
      <c r="Z157" s="188">
        <f>'2 уровень'!AB781</f>
        <v>0</v>
      </c>
      <c r="AA157" s="966">
        <f>'2 уровень'!AA778</f>
        <v>0</v>
      </c>
      <c r="AB157" s="969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</row>
    <row r="158" spans="1:179" x14ac:dyDescent="0.25">
      <c r="A158" s="19">
        <v>1</v>
      </c>
      <c r="B158" s="19">
        <v>1</v>
      </c>
      <c r="C158" s="572" t="s">
        <v>256</v>
      </c>
      <c r="D158" s="28">
        <f>'2 уровень'!F782</f>
        <v>0</v>
      </c>
      <c r="E158" s="28">
        <f>'2 уровень'!G782</f>
        <v>0</v>
      </c>
      <c r="F158" s="28">
        <f>'2 уровень'!H782</f>
        <v>16.217500000000001</v>
      </c>
      <c r="G158" s="65" t="e">
        <f>'2 уровень'!I782</f>
        <v>#DIV/0!</v>
      </c>
      <c r="H158" s="73">
        <f>'2 уровень'!J782</f>
        <v>0</v>
      </c>
      <c r="I158" s="73">
        <f>'2 уровень'!K782</f>
        <v>0</v>
      </c>
      <c r="J158" s="74">
        <f>'2 уровень'!L782</f>
        <v>0</v>
      </c>
      <c r="K158" s="74">
        <f>'2 уровень'!M782</f>
        <v>0</v>
      </c>
      <c r="L158" s="74">
        <f>'2 уровень'!N782</f>
        <v>0</v>
      </c>
      <c r="M158" s="74">
        <f>'2 уровень'!O782</f>
        <v>0</v>
      </c>
      <c r="N158" s="74">
        <f>'2 уровень'!P782</f>
        <v>0</v>
      </c>
      <c r="O158" s="74">
        <f>'2 уровень'!Q782</f>
        <v>0</v>
      </c>
      <c r="P158" s="188">
        <f>'2 уровень'!R782</f>
        <v>0</v>
      </c>
      <c r="Q158" s="188">
        <f>'2 уровень'!S782</f>
        <v>0</v>
      </c>
      <c r="R158" s="188">
        <f>'2 уровень'!T782</f>
        <v>0</v>
      </c>
      <c r="S158" s="771">
        <f>'2 уровень'!U782</f>
        <v>0</v>
      </c>
      <c r="T158" s="188">
        <f>'2 уровень'!V782</f>
        <v>0</v>
      </c>
      <c r="U158" s="188">
        <f>'2 уровень'!W782</f>
        <v>0</v>
      </c>
      <c r="V158" s="188">
        <f>'2 уровень'!X782</f>
        <v>0</v>
      </c>
      <c r="W158" s="188">
        <f>'2 уровень'!Y782</f>
        <v>0</v>
      </c>
      <c r="X158" s="188">
        <f>'2 уровень'!Z782</f>
        <v>0</v>
      </c>
      <c r="Y158" s="188">
        <f>'2 уровень'!AA782</f>
        <v>0</v>
      </c>
      <c r="Z158" s="188">
        <f>'2 уровень'!AB782</f>
        <v>0</v>
      </c>
      <c r="AA158" s="966">
        <f>'2 уровень'!AA779</f>
        <v>0</v>
      </c>
      <c r="AB158" s="969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</row>
    <row r="159" spans="1:179" ht="29.25" x14ac:dyDescent="0.25">
      <c r="A159" s="19">
        <v>1</v>
      </c>
      <c r="B159" s="19">
        <v>1</v>
      </c>
      <c r="C159" s="572" t="s">
        <v>269</v>
      </c>
      <c r="D159" s="28">
        <f>'2 уровень'!F783</f>
        <v>0</v>
      </c>
      <c r="E159" s="28">
        <f>'2 уровень'!G783</f>
        <v>0</v>
      </c>
      <c r="F159" s="28">
        <f>'2 уровень'!H783</f>
        <v>0</v>
      </c>
      <c r="G159" s="65" t="e">
        <f>'2 уровень'!I783</f>
        <v>#DIV/0!</v>
      </c>
      <c r="H159" s="73">
        <f>'2 уровень'!J783</f>
        <v>0</v>
      </c>
      <c r="I159" s="73">
        <f>'2 уровень'!K783</f>
        <v>0</v>
      </c>
      <c r="J159" s="74">
        <f>'2 уровень'!L783</f>
        <v>0</v>
      </c>
      <c r="K159" s="74">
        <f>'2 уровень'!M783</f>
        <v>0</v>
      </c>
      <c r="L159" s="74">
        <f>'2 уровень'!N783</f>
        <v>0</v>
      </c>
      <c r="M159" s="74">
        <f>'2 уровень'!O783</f>
        <v>0</v>
      </c>
      <c r="N159" s="74">
        <f>'2 уровень'!P783</f>
        <v>0</v>
      </c>
      <c r="O159" s="74">
        <f>'2 уровень'!Q783</f>
        <v>0</v>
      </c>
      <c r="P159" s="188">
        <f>'2 уровень'!R783</f>
        <v>0</v>
      </c>
      <c r="Q159" s="188">
        <f>'2 уровень'!S783</f>
        <v>0</v>
      </c>
      <c r="R159" s="188">
        <f>'2 уровень'!T783</f>
        <v>0</v>
      </c>
      <c r="S159" s="771">
        <f>'2 уровень'!U783</f>
        <v>0</v>
      </c>
      <c r="T159" s="188">
        <f>'2 уровень'!V783</f>
        <v>0</v>
      </c>
      <c r="U159" s="188">
        <f>'2 уровень'!W783</f>
        <v>0</v>
      </c>
      <c r="V159" s="188">
        <f>'2 уровень'!X783</f>
        <v>0</v>
      </c>
      <c r="W159" s="188">
        <f>'2 уровень'!Y783</f>
        <v>0</v>
      </c>
      <c r="X159" s="188">
        <f>'2 уровень'!Z783</f>
        <v>0</v>
      </c>
      <c r="Y159" s="188">
        <f>'2 уровень'!AA783</f>
        <v>0</v>
      </c>
      <c r="Z159" s="188">
        <f>'2 уровень'!AB783</f>
        <v>0</v>
      </c>
      <c r="AA159" s="966">
        <f>'2 уровень'!AA780</f>
        <v>0</v>
      </c>
      <c r="AB159" s="969"/>
      <c r="AC159" s="60"/>
      <c r="AD159" s="60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</row>
    <row r="160" spans="1:179" ht="29.25" x14ac:dyDescent="0.25">
      <c r="B160" s="19">
        <v>1</v>
      </c>
      <c r="C160" s="572" t="s">
        <v>257</v>
      </c>
      <c r="D160" s="28">
        <f>'2 уровень'!F784</f>
        <v>0</v>
      </c>
      <c r="E160" s="28">
        <f>'2 уровень'!G784</f>
        <v>0</v>
      </c>
      <c r="F160" s="28">
        <f>'2 уровень'!H784</f>
        <v>31.109574468085107</v>
      </c>
      <c r="G160" s="65" t="e">
        <f>'2 уровень'!I784</f>
        <v>#DIV/0!</v>
      </c>
      <c r="H160" s="73">
        <f>'2 уровень'!J784</f>
        <v>0</v>
      </c>
      <c r="I160" s="73">
        <f>'2 уровень'!K784</f>
        <v>0</v>
      </c>
      <c r="J160" s="74">
        <f>'2 уровень'!L784</f>
        <v>0</v>
      </c>
      <c r="K160" s="74">
        <f>'2 уровень'!M784</f>
        <v>0</v>
      </c>
      <c r="L160" s="74">
        <f>'2 уровень'!N784</f>
        <v>0</v>
      </c>
      <c r="M160" s="74">
        <f>'2 уровень'!O784</f>
        <v>0</v>
      </c>
      <c r="N160" s="74">
        <f>'2 уровень'!P784</f>
        <v>0</v>
      </c>
      <c r="O160" s="74">
        <f>'2 уровень'!Q784</f>
        <v>0</v>
      </c>
      <c r="P160" s="188">
        <f>'2 уровень'!R784</f>
        <v>0</v>
      </c>
      <c r="Q160" s="188">
        <f>'2 уровень'!S784</f>
        <v>0</v>
      </c>
      <c r="R160" s="188">
        <f>'2 уровень'!T784</f>
        <v>0</v>
      </c>
      <c r="S160" s="771">
        <f>'2 уровень'!U784</f>
        <v>0</v>
      </c>
      <c r="T160" s="188">
        <f>'2 уровень'!V784</f>
        <v>0</v>
      </c>
      <c r="U160" s="188">
        <f>'2 уровень'!W784</f>
        <v>0</v>
      </c>
      <c r="V160" s="188">
        <f>'2 уровень'!X784</f>
        <v>0</v>
      </c>
      <c r="W160" s="188">
        <f>'2 уровень'!Y784</f>
        <v>0</v>
      </c>
      <c r="X160" s="188">
        <f>'2 уровень'!Z784</f>
        <v>0</v>
      </c>
      <c r="Y160" s="188">
        <f>'2 уровень'!AA784</f>
        <v>0</v>
      </c>
      <c r="Z160" s="188">
        <f>'2 уровень'!AB784</f>
        <v>0</v>
      </c>
      <c r="AA160" s="966">
        <f>'2 уровень'!AA781</f>
        <v>0</v>
      </c>
      <c r="AB160" s="969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</row>
    <row r="161" spans="1:179" ht="29.25" x14ac:dyDescent="0.25">
      <c r="A161" s="19">
        <v>1</v>
      </c>
      <c r="B161" s="19">
        <v>1</v>
      </c>
      <c r="C161" s="572" t="s">
        <v>258</v>
      </c>
      <c r="D161" s="28">
        <f>'2 уровень'!F785</f>
        <v>0</v>
      </c>
      <c r="E161" s="28">
        <f>'2 уровень'!G785</f>
        <v>0</v>
      </c>
      <c r="F161" s="28">
        <f>'2 уровень'!H785</f>
        <v>61</v>
      </c>
      <c r="G161" s="65" t="e">
        <f>'2 уровень'!I785</f>
        <v>#DIV/0!</v>
      </c>
      <c r="H161" s="73">
        <f>'2 уровень'!J785</f>
        <v>0</v>
      </c>
      <c r="I161" s="73">
        <f>'2 уровень'!K785</f>
        <v>0</v>
      </c>
      <c r="J161" s="74">
        <f>'2 уровень'!L785</f>
        <v>0</v>
      </c>
      <c r="K161" s="74">
        <f>'2 уровень'!M785</f>
        <v>0</v>
      </c>
      <c r="L161" s="74">
        <f>'2 уровень'!N785</f>
        <v>0</v>
      </c>
      <c r="M161" s="74">
        <f>'2 уровень'!O785</f>
        <v>0</v>
      </c>
      <c r="N161" s="74">
        <f>'2 уровень'!P785</f>
        <v>0</v>
      </c>
      <c r="O161" s="74">
        <f>'2 уровень'!Q785</f>
        <v>0</v>
      </c>
      <c r="P161" s="188">
        <f>'2 уровень'!R785</f>
        <v>0</v>
      </c>
      <c r="Q161" s="188">
        <f>'2 уровень'!S785</f>
        <v>0</v>
      </c>
      <c r="R161" s="188">
        <f>'2 уровень'!T785</f>
        <v>0</v>
      </c>
      <c r="S161" s="771">
        <f>'2 уровень'!U785</f>
        <v>0</v>
      </c>
      <c r="T161" s="188">
        <f>'2 уровень'!V785</f>
        <v>0</v>
      </c>
      <c r="U161" s="188">
        <f>'2 уровень'!W785</f>
        <v>0</v>
      </c>
      <c r="V161" s="188">
        <f>'2 уровень'!X785</f>
        <v>0</v>
      </c>
      <c r="W161" s="188">
        <f>'2 уровень'!Y785</f>
        <v>0</v>
      </c>
      <c r="X161" s="188">
        <f>'2 уровень'!Z785</f>
        <v>0</v>
      </c>
      <c r="Y161" s="188">
        <f>'2 уровень'!AA785</f>
        <v>0</v>
      </c>
      <c r="Z161" s="188">
        <f>'2 уровень'!AB785</f>
        <v>0</v>
      </c>
      <c r="AA161" s="966">
        <f>'2 уровень'!AA782</f>
        <v>0</v>
      </c>
      <c r="AB161" s="969"/>
      <c r="AC161" s="60"/>
      <c r="AD161" s="60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</row>
    <row r="162" spans="1:179" x14ac:dyDescent="0.25">
      <c r="A162" s="19">
        <v>1</v>
      </c>
      <c r="B162" s="19">
        <v>1</v>
      </c>
      <c r="C162" s="573" t="s">
        <v>133</v>
      </c>
      <c r="D162" s="28">
        <f>'2 уровень'!F786</f>
        <v>0</v>
      </c>
      <c r="E162" s="28">
        <f>'2 уровень'!G786</f>
        <v>0</v>
      </c>
      <c r="F162" s="28">
        <f>'2 уровень'!H786</f>
        <v>183.1436904761905</v>
      </c>
      <c r="G162" s="65" t="e">
        <f>'2 уровень'!I786</f>
        <v>#DIV/0!</v>
      </c>
      <c r="H162" s="73">
        <f>'2 уровень'!J786</f>
        <v>0</v>
      </c>
      <c r="I162" s="73">
        <f>'2 уровень'!K786</f>
        <v>0</v>
      </c>
      <c r="J162" s="74">
        <f>'2 уровень'!L786</f>
        <v>0</v>
      </c>
      <c r="K162" s="74">
        <f>'2 уровень'!M786</f>
        <v>0</v>
      </c>
      <c r="L162" s="74">
        <f>'2 уровень'!N786</f>
        <v>0</v>
      </c>
      <c r="M162" s="74">
        <f>'2 уровень'!O786</f>
        <v>0</v>
      </c>
      <c r="N162" s="74">
        <f>'2 уровень'!P786</f>
        <v>0</v>
      </c>
      <c r="O162" s="74">
        <f>'2 уровень'!Q786</f>
        <v>0</v>
      </c>
      <c r="P162" s="188">
        <f>'2 уровень'!R786</f>
        <v>0</v>
      </c>
      <c r="Q162" s="188">
        <f>'2 уровень'!S786</f>
        <v>0</v>
      </c>
      <c r="R162" s="188">
        <f>'2 уровень'!T786</f>
        <v>378.92842000000007</v>
      </c>
      <c r="S162" s="771">
        <f>'2 уровень'!U786</f>
        <v>0</v>
      </c>
      <c r="T162" s="188">
        <f>'2 уровень'!V786</f>
        <v>3.1050200000000006</v>
      </c>
      <c r="U162" s="188">
        <f>'2 уровень'!W786</f>
        <v>0</v>
      </c>
      <c r="V162" s="188">
        <f>'2 уровень'!X786</f>
        <v>0</v>
      </c>
      <c r="W162" s="188">
        <f>'2 уровень'!Y786</f>
        <v>0</v>
      </c>
      <c r="X162" s="188">
        <f>'2 уровень'!Z786</f>
        <v>382.0334400000001</v>
      </c>
      <c r="Y162" s="188">
        <f>'2 уровень'!AA786</f>
        <v>0</v>
      </c>
      <c r="Z162" s="188">
        <f>'2 уровень'!AB786</f>
        <v>0</v>
      </c>
      <c r="AA162" s="966">
        <f>'2 уровень'!AA783</f>
        <v>0</v>
      </c>
      <c r="AB162" s="969"/>
      <c r="AC162" s="60"/>
      <c r="AD162" s="60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</row>
    <row r="163" spans="1:179" ht="15.75" x14ac:dyDescent="0.25">
      <c r="A163" s="19">
        <v>1</v>
      </c>
      <c r="B163" s="19">
        <v>1</v>
      </c>
      <c r="C163" s="1890" t="s">
        <v>28</v>
      </c>
      <c r="D163" s="28">
        <f>'2 уровень'!F787</f>
        <v>0</v>
      </c>
      <c r="E163" s="28">
        <f>'2 уровень'!G787</f>
        <v>0</v>
      </c>
      <c r="F163" s="28">
        <f>'2 уровень'!H787</f>
        <v>0</v>
      </c>
      <c r="G163" s="65">
        <f>'2 уровень'!I787</f>
        <v>0</v>
      </c>
      <c r="H163" s="73">
        <f>'2 уровень'!J787</f>
        <v>0</v>
      </c>
      <c r="I163" s="73">
        <f>'2 уровень'!K787</f>
        <v>0</v>
      </c>
      <c r="J163" s="74">
        <f>'2 уровень'!L787</f>
        <v>0</v>
      </c>
      <c r="K163" s="74">
        <f>'2 уровень'!M787</f>
        <v>0</v>
      </c>
      <c r="L163" s="74">
        <f>'2 уровень'!N787</f>
        <v>0</v>
      </c>
      <c r="M163" s="74">
        <f>'2 уровень'!O787</f>
        <v>0</v>
      </c>
      <c r="N163" s="74">
        <f>'2 уровень'!P787</f>
        <v>0</v>
      </c>
      <c r="O163" s="74">
        <f>'2 уровень'!Q787</f>
        <v>0</v>
      </c>
      <c r="P163" s="188">
        <f>'2 уровень'!R787</f>
        <v>0</v>
      </c>
      <c r="Q163" s="188">
        <f>'2 уровень'!S787</f>
        <v>0</v>
      </c>
      <c r="R163" s="188">
        <f>'2 уровень'!T787</f>
        <v>0</v>
      </c>
      <c r="S163" s="771">
        <f>'2 уровень'!U787</f>
        <v>0</v>
      </c>
      <c r="T163" s="188">
        <f>'2 уровень'!V787</f>
        <v>0</v>
      </c>
      <c r="U163" s="188">
        <f>'2 уровень'!W787</f>
        <v>0</v>
      </c>
      <c r="V163" s="188">
        <f>'2 уровень'!X787</f>
        <v>0</v>
      </c>
      <c r="W163" s="188">
        <f>'2 уровень'!Y787</f>
        <v>0</v>
      </c>
      <c r="X163" s="188">
        <f>'2 уровень'!Z787</f>
        <v>0</v>
      </c>
      <c r="Y163" s="379"/>
      <c r="Z163" s="188"/>
      <c r="AA163" s="966">
        <f>'2 уровень'!AA785</f>
        <v>0</v>
      </c>
      <c r="AB163" s="969"/>
      <c r="AC163" s="60"/>
      <c r="AD163" s="60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</row>
    <row r="164" spans="1:179" ht="29.25" x14ac:dyDescent="0.25">
      <c r="B164" s="19">
        <v>1</v>
      </c>
      <c r="C164" s="291" t="s">
        <v>279</v>
      </c>
      <c r="D164" s="28">
        <f>'2 уровень'!F788</f>
        <v>0</v>
      </c>
      <c r="E164" s="28">
        <f>'2 уровень'!G788</f>
        <v>0</v>
      </c>
      <c r="F164" s="28">
        <f>'2 уровень'!H788</f>
        <v>0</v>
      </c>
      <c r="G164" s="65" t="e">
        <f>'2 уровень'!I788</f>
        <v>#DIV/0!</v>
      </c>
      <c r="H164" s="73" t="e">
        <f>'2 уровень'!J788</f>
        <v>#DIV/0!</v>
      </c>
      <c r="I164" s="73" t="e">
        <f>'2 уровень'!K788</f>
        <v>#DIV/0!</v>
      </c>
      <c r="J164" s="74">
        <f>'2 уровень'!L788</f>
        <v>0</v>
      </c>
      <c r="K164" s="74">
        <f>'2 уровень'!M788</f>
        <v>0</v>
      </c>
      <c r="L164" s="74">
        <f>'2 уровень'!N788</f>
        <v>0</v>
      </c>
      <c r="M164" s="74" t="e">
        <f>'2 уровень'!O788</f>
        <v>#DIV/0!</v>
      </c>
      <c r="N164" s="74">
        <f>'2 уровень'!P788</f>
        <v>0</v>
      </c>
      <c r="O164" s="74" t="e">
        <f>'2 уровень'!Q788</f>
        <v>#DIV/0!</v>
      </c>
      <c r="P164" s="188">
        <f>'2 уровень'!R788</f>
        <v>0</v>
      </c>
      <c r="Q164" s="188">
        <f>'2 уровень'!S788</f>
        <v>0</v>
      </c>
      <c r="R164" s="188">
        <f>'2 уровень'!T788</f>
        <v>0</v>
      </c>
      <c r="S164" s="771">
        <f>'2 уровень'!U788</f>
        <v>0</v>
      </c>
      <c r="T164" s="188">
        <f>'2 уровень'!V788</f>
        <v>0</v>
      </c>
      <c r="U164" s="188">
        <f>'2 уровень'!W788</f>
        <v>0</v>
      </c>
      <c r="V164" s="188">
        <f>'2 уровень'!X788</f>
        <v>0</v>
      </c>
      <c r="W164" s="188">
        <f>'2 уровень'!Y788</f>
        <v>0</v>
      </c>
      <c r="X164" s="188">
        <f>'2 уровень'!Z788</f>
        <v>0</v>
      </c>
      <c r="Y164" s="64"/>
      <c r="Z164" s="188"/>
      <c r="AA164" s="966">
        <f>'2 уровень'!AA786</f>
        <v>0</v>
      </c>
      <c r="AB164" s="969"/>
      <c r="AC164" s="60"/>
      <c r="AD164" s="60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</row>
    <row r="165" spans="1:179" s="60" customFormat="1" ht="29.25" x14ac:dyDescent="0.25">
      <c r="A165" s="60">
        <v>1</v>
      </c>
      <c r="B165" s="19">
        <v>1</v>
      </c>
      <c r="C165" s="291" t="s">
        <v>280</v>
      </c>
      <c r="D165" s="21">
        <f>'2 уровень'!F789</f>
        <v>0</v>
      </c>
      <c r="E165" s="21">
        <f>'2 уровень'!G789</f>
        <v>0</v>
      </c>
      <c r="F165" s="21">
        <f>'2 уровень'!H789</f>
        <v>0</v>
      </c>
      <c r="G165" s="63" t="e">
        <f>'2 уровень'!I789</f>
        <v>#DIV/0!</v>
      </c>
      <c r="H165" s="73" t="e">
        <f>'2 уровень'!J789</f>
        <v>#DIV/0!</v>
      </c>
      <c r="I165" s="73" t="e">
        <f>'2 уровень'!K789</f>
        <v>#DIV/0!</v>
      </c>
      <c r="J165" s="22">
        <f>'2 уровень'!L789</f>
        <v>0</v>
      </c>
      <c r="K165" s="22">
        <f>'2 уровень'!M789</f>
        <v>0</v>
      </c>
      <c r="L165" s="22">
        <f>'2 уровень'!N789</f>
        <v>0</v>
      </c>
      <c r="M165" s="22" t="e">
        <f>'2 уровень'!O789</f>
        <v>#DIV/0!</v>
      </c>
      <c r="N165" s="22">
        <f>'2 уровень'!P789</f>
        <v>0</v>
      </c>
      <c r="O165" s="22" t="e">
        <f>'2 уровень'!Q789</f>
        <v>#DIV/0!</v>
      </c>
      <c r="P165" s="188">
        <f>'2 уровень'!R789</f>
        <v>0</v>
      </c>
      <c r="Q165" s="188">
        <f>'2 уровень'!S789</f>
        <v>0</v>
      </c>
      <c r="R165" s="188">
        <f>'2 уровень'!T789</f>
        <v>0</v>
      </c>
      <c r="S165" s="771">
        <f>'2 уровень'!U789</f>
        <v>0</v>
      </c>
      <c r="T165" s="188">
        <f>'2 уровень'!V789</f>
        <v>0</v>
      </c>
      <c r="U165" s="188">
        <f>'2 уровень'!W789</f>
        <v>0</v>
      </c>
      <c r="V165" s="188">
        <f>'2 уровень'!X789</f>
        <v>0</v>
      </c>
      <c r="W165" s="188">
        <f>'2 уровень'!Y789</f>
        <v>0</v>
      </c>
      <c r="X165" s="188">
        <f>'2 уровень'!Z789</f>
        <v>0</v>
      </c>
      <c r="Y165" s="188"/>
      <c r="Z165" s="188"/>
      <c r="AA165" s="962">
        <f>'2 уровень'!AA787</f>
        <v>0</v>
      </c>
      <c r="AB165" s="969">
        <f>'2 уровень'!AB787</f>
        <v>0</v>
      </c>
    </row>
    <row r="166" spans="1:179" s="60" customFormat="1" ht="29.25" x14ac:dyDescent="0.25">
      <c r="A166" s="60">
        <v>1</v>
      </c>
      <c r="B166" s="19">
        <v>1</v>
      </c>
      <c r="C166" s="695" t="s">
        <v>134</v>
      </c>
      <c r="D166" s="21">
        <f>'2 уровень'!F790</f>
        <v>0</v>
      </c>
      <c r="E166" s="21">
        <f>'2 уровень'!G790</f>
        <v>0</v>
      </c>
      <c r="F166" s="21">
        <f>'2 уровень'!H790</f>
        <v>0</v>
      </c>
      <c r="G166" s="63" t="e">
        <f>'2 уровень'!I790</f>
        <v>#DIV/0!</v>
      </c>
      <c r="H166" s="73" t="e">
        <f>'2 уровень'!J790</f>
        <v>#DIV/0!</v>
      </c>
      <c r="I166" s="73" t="e">
        <f>'2 уровень'!K790</f>
        <v>#DIV/0!</v>
      </c>
      <c r="J166" s="22">
        <f>'2 уровень'!L790</f>
        <v>0</v>
      </c>
      <c r="K166" s="22">
        <f>'2 уровень'!M790</f>
        <v>0</v>
      </c>
      <c r="L166" s="22">
        <f>'2 уровень'!N790</f>
        <v>0</v>
      </c>
      <c r="M166" s="22" t="e">
        <f>'2 уровень'!O790</f>
        <v>#DIV/0!</v>
      </c>
      <c r="N166" s="22">
        <f>'2 уровень'!P790</f>
        <v>0</v>
      </c>
      <c r="O166" s="22" t="e">
        <f>'2 уровень'!Q790</f>
        <v>#DIV/0!</v>
      </c>
      <c r="P166" s="188">
        <f>'2 уровень'!R790</f>
        <v>0</v>
      </c>
      <c r="Q166" s="188">
        <f>'2 уровень'!S790</f>
        <v>0</v>
      </c>
      <c r="R166" s="188">
        <f>'2 уровень'!T790</f>
        <v>0</v>
      </c>
      <c r="S166" s="771">
        <f>'2 уровень'!U790</f>
        <v>0</v>
      </c>
      <c r="T166" s="188">
        <f>'2 уровень'!V790</f>
        <v>0</v>
      </c>
      <c r="U166" s="188">
        <f>'2 уровень'!W790</f>
        <v>0</v>
      </c>
      <c r="V166" s="188">
        <f>'2 уровень'!X790</f>
        <v>0</v>
      </c>
      <c r="W166" s="188">
        <f>'2 уровень'!Y790</f>
        <v>0</v>
      </c>
      <c r="X166" s="188">
        <f>'2 уровень'!Z790</f>
        <v>0</v>
      </c>
      <c r="Y166" s="188"/>
      <c r="Z166" s="188"/>
      <c r="AA166" s="962">
        <f>'2 уровень'!AA788</f>
        <v>0</v>
      </c>
      <c r="AB166" s="969">
        <f>'2 уровень'!AB790</f>
        <v>0</v>
      </c>
    </row>
    <row r="167" spans="1:179" s="60" customFormat="1" x14ac:dyDescent="0.25">
      <c r="A167" s="60">
        <v>1</v>
      </c>
      <c r="B167" s="19">
        <v>1</v>
      </c>
      <c r="C167" s="1903" t="s">
        <v>206</v>
      </c>
      <c r="D167" s="21">
        <f>'2 уровень'!F791</f>
        <v>0</v>
      </c>
      <c r="E167" s="21">
        <f>'2 уровень'!G791</f>
        <v>0</v>
      </c>
      <c r="F167" s="21">
        <f>'2 уровень'!H791</f>
        <v>11</v>
      </c>
      <c r="G167" s="63" t="e">
        <f>'2 уровень'!I791</f>
        <v>#DIV/0!</v>
      </c>
      <c r="H167" s="73">
        <f>'2 уровень'!J791</f>
        <v>0</v>
      </c>
      <c r="I167" s="73">
        <f>'2 уровень'!K791</f>
        <v>0</v>
      </c>
      <c r="J167" s="22">
        <f>'2 уровень'!L791</f>
        <v>0</v>
      </c>
      <c r="K167" s="22">
        <f>'2 уровень'!M791</f>
        <v>0</v>
      </c>
      <c r="L167" s="22">
        <f>'2 уровень'!N791</f>
        <v>0</v>
      </c>
      <c r="M167" s="22">
        <f>'2 уровень'!O791</f>
        <v>0</v>
      </c>
      <c r="N167" s="22">
        <f>'2 уровень'!P791</f>
        <v>0</v>
      </c>
      <c r="O167" s="22">
        <f>'2 уровень'!Q791</f>
        <v>0</v>
      </c>
      <c r="P167" s="188">
        <f>'2 уровень'!R791</f>
        <v>0</v>
      </c>
      <c r="Q167" s="188">
        <f>'2 уровень'!S791</f>
        <v>0</v>
      </c>
      <c r="R167" s="188">
        <f>'2 уровень'!T791</f>
        <v>91.159199999999998</v>
      </c>
      <c r="S167" s="771">
        <f>'2 уровень'!U791</f>
        <v>0</v>
      </c>
      <c r="T167" s="188">
        <f>'2 уровень'!V791</f>
        <v>0</v>
      </c>
      <c r="U167" s="188">
        <f>'2 уровень'!W791</f>
        <v>0</v>
      </c>
      <c r="V167" s="188">
        <f>'2 уровень'!X791</f>
        <v>0</v>
      </c>
      <c r="W167" s="188">
        <f>'2 уровень'!Y791</f>
        <v>0</v>
      </c>
      <c r="X167" s="188">
        <f>'2 уровень'!Z791</f>
        <v>91.159199999999998</v>
      </c>
      <c r="Y167" s="188" t="e">
        <f>R167/Q167*100</f>
        <v>#DIV/0!</v>
      </c>
      <c r="Z167" s="188" t="e">
        <f>X167/Q167*100</f>
        <v>#DIV/0!</v>
      </c>
      <c r="AA167" s="962">
        <f>'2 уровень'!AA789</f>
        <v>0</v>
      </c>
      <c r="AB167" s="969"/>
    </row>
    <row r="168" spans="1:179" s="60" customFormat="1" x14ac:dyDescent="0.25">
      <c r="A168" s="60">
        <v>1</v>
      </c>
      <c r="B168" s="19">
        <v>1</v>
      </c>
      <c r="C168" s="696" t="s">
        <v>194</v>
      </c>
      <c r="D168" s="21">
        <f>'2 уровень'!F792</f>
        <v>0</v>
      </c>
      <c r="E168" s="21">
        <f>'2 уровень'!G792</f>
        <v>0</v>
      </c>
      <c r="F168" s="21">
        <f>'2 уровень'!H792</f>
        <v>78</v>
      </c>
      <c r="G168" s="63" t="e">
        <f>'2 уровень'!I792</f>
        <v>#DIV/0!</v>
      </c>
      <c r="H168" s="73">
        <f>'2 уровень'!J792</f>
        <v>0</v>
      </c>
      <c r="I168" s="73">
        <f>'2 уровень'!K792</f>
        <v>0</v>
      </c>
      <c r="J168" s="22">
        <f>'2 уровень'!L792</f>
        <v>0</v>
      </c>
      <c r="K168" s="22">
        <f>'2 уровень'!M792</f>
        <v>0</v>
      </c>
      <c r="L168" s="22">
        <f>'2 уровень'!N792</f>
        <v>0</v>
      </c>
      <c r="M168" s="22">
        <f>'2 уровень'!O792</f>
        <v>0</v>
      </c>
      <c r="N168" s="22">
        <f>'2 уровень'!P792</f>
        <v>0</v>
      </c>
      <c r="O168" s="22">
        <f>'2 уровень'!Q792</f>
        <v>0</v>
      </c>
      <c r="P168" s="188">
        <f>'2 уровень'!R792</f>
        <v>0</v>
      </c>
      <c r="Q168" s="188">
        <f>'2 уровень'!S792</f>
        <v>0</v>
      </c>
      <c r="R168" s="188">
        <f>'2 уровень'!T792</f>
        <v>0</v>
      </c>
      <c r="S168" s="771">
        <f>'2 уровень'!U792</f>
        <v>0</v>
      </c>
      <c r="T168" s="188">
        <f>'2 уровень'!V792</f>
        <v>0</v>
      </c>
      <c r="U168" s="188">
        <f>'2 уровень'!W792</f>
        <v>0</v>
      </c>
      <c r="V168" s="188">
        <f>'2 уровень'!X792</f>
        <v>0</v>
      </c>
      <c r="W168" s="188">
        <f>'2 уровень'!Y792</f>
        <v>0</v>
      </c>
      <c r="X168" s="188">
        <f>'2 уровень'!Z792</f>
        <v>0</v>
      </c>
      <c r="Y168" s="188"/>
      <c r="Z168" s="188"/>
      <c r="AA168" s="962">
        <f>'2 уровень'!AA790</f>
        <v>0</v>
      </c>
      <c r="AB168" s="969"/>
    </row>
    <row r="169" spans="1:179" s="60" customFormat="1" x14ac:dyDescent="0.25">
      <c r="A169" s="60">
        <v>1</v>
      </c>
      <c r="B169" s="19">
        <v>1</v>
      </c>
      <c r="C169" s="697" t="s">
        <v>195</v>
      </c>
      <c r="D169" s="21">
        <f>'2 уровень'!F793</f>
        <v>0</v>
      </c>
      <c r="E169" s="21">
        <f>'2 уровень'!G793</f>
        <v>0</v>
      </c>
      <c r="F169" s="21">
        <f>'2 уровень'!H793</f>
        <v>78</v>
      </c>
      <c r="G169" s="63" t="e">
        <f>'2 уровень'!I793</f>
        <v>#DIV/0!</v>
      </c>
      <c r="H169" s="73">
        <f>'2 уровень'!J793</f>
        <v>0</v>
      </c>
      <c r="I169" s="73">
        <f>'2 уровень'!K793</f>
        <v>0</v>
      </c>
      <c r="J169" s="22">
        <f>'2 уровень'!L793</f>
        <v>0</v>
      </c>
      <c r="K169" s="22">
        <f>'2 уровень'!M793</f>
        <v>0</v>
      </c>
      <c r="L169" s="22">
        <f>'2 уровень'!N793</f>
        <v>0</v>
      </c>
      <c r="M169" s="22">
        <f>'2 уровень'!O793</f>
        <v>0</v>
      </c>
      <c r="N169" s="22">
        <f>'2 уровень'!P793</f>
        <v>0</v>
      </c>
      <c r="O169" s="22">
        <f>'2 уровень'!Q793</f>
        <v>0</v>
      </c>
      <c r="P169" s="188">
        <f>'2 уровень'!R793</f>
        <v>0</v>
      </c>
      <c r="Q169" s="188">
        <f>'2 уровень'!S793</f>
        <v>0</v>
      </c>
      <c r="R169" s="188">
        <f>'2 уровень'!T793</f>
        <v>0</v>
      </c>
      <c r="S169" s="771">
        <f>'2 уровень'!U793</f>
        <v>0</v>
      </c>
      <c r="T169" s="188">
        <f>'2 уровень'!V793</f>
        <v>0</v>
      </c>
      <c r="U169" s="188">
        <f>'2 уровень'!W793</f>
        <v>0</v>
      </c>
      <c r="V169" s="188">
        <f>'2 уровень'!X793</f>
        <v>0</v>
      </c>
      <c r="W169" s="188">
        <f>'2 уровень'!Y793</f>
        <v>0</v>
      </c>
      <c r="X169" s="188">
        <f>'2 уровень'!Z793</f>
        <v>0</v>
      </c>
      <c r="Y169" s="188"/>
      <c r="Z169" s="188"/>
      <c r="AA169" s="962">
        <f>'2 уровень'!AA791</f>
        <v>0</v>
      </c>
      <c r="AB169" s="969"/>
    </row>
    <row r="170" spans="1:179" ht="30" x14ac:dyDescent="0.25">
      <c r="A170" s="19">
        <v>1</v>
      </c>
      <c r="B170" s="19">
        <v>1</v>
      </c>
      <c r="C170" s="698" t="s">
        <v>196</v>
      </c>
      <c r="D170" s="28">
        <f>'2 уровень'!F794</f>
        <v>0</v>
      </c>
      <c r="E170" s="28">
        <f>'2 уровень'!G794</f>
        <v>0</v>
      </c>
      <c r="F170" s="28">
        <f>'2 уровень'!H794</f>
        <v>0</v>
      </c>
      <c r="G170" s="65" t="e">
        <f>'2 уровень'!I794</f>
        <v>#DIV/0!</v>
      </c>
      <c r="H170" s="73">
        <f>'2 уровень'!J794</f>
        <v>0</v>
      </c>
      <c r="I170" s="73">
        <f>'2 уровень'!K794</f>
        <v>0</v>
      </c>
      <c r="J170" s="74">
        <f>'2 уровень'!L794</f>
        <v>0</v>
      </c>
      <c r="K170" s="74">
        <f>'2 уровень'!M794</f>
        <v>0</v>
      </c>
      <c r="L170" s="74">
        <f>'2 уровень'!N794</f>
        <v>0</v>
      </c>
      <c r="M170" s="74">
        <f>'2 уровень'!O794</f>
        <v>0</v>
      </c>
      <c r="N170" s="74">
        <f>'2 уровень'!P794</f>
        <v>0</v>
      </c>
      <c r="O170" s="74">
        <f>'2 уровень'!Q794</f>
        <v>0</v>
      </c>
      <c r="P170" s="188">
        <f>'2 уровень'!R794</f>
        <v>0</v>
      </c>
      <c r="Q170" s="188">
        <f>'2 уровень'!S794</f>
        <v>0</v>
      </c>
      <c r="R170" s="188">
        <f>'2 уровень'!T794</f>
        <v>0</v>
      </c>
      <c r="S170" s="771">
        <f>'2 уровень'!U794</f>
        <v>0</v>
      </c>
      <c r="T170" s="188">
        <f>'2 уровень'!V794</f>
        <v>0</v>
      </c>
      <c r="U170" s="188">
        <f>'2 уровень'!W794</f>
        <v>0</v>
      </c>
      <c r="V170" s="188">
        <f>'2 уровень'!X794</f>
        <v>0</v>
      </c>
      <c r="W170" s="188">
        <f>'2 уровень'!Y794</f>
        <v>0</v>
      </c>
      <c r="X170" s="188">
        <f>'2 уровень'!Z794</f>
        <v>0</v>
      </c>
      <c r="Y170" s="188"/>
      <c r="Z170" s="188"/>
      <c r="AA170" s="966">
        <f>'2 уровень'!AA792</f>
        <v>0</v>
      </c>
      <c r="AB170" s="969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0"/>
      <c r="BR170" s="60"/>
      <c r="BS170" s="60"/>
      <c r="BT170" s="60"/>
      <c r="BU170" s="60"/>
      <c r="BV170" s="60"/>
      <c r="BW170" s="60"/>
      <c r="BX170" s="60"/>
      <c r="BY170" s="60"/>
      <c r="BZ170" s="60"/>
      <c r="CA170" s="60"/>
      <c r="CB170" s="60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W170" s="60"/>
      <c r="DX170" s="60"/>
      <c r="DY170" s="60"/>
      <c r="DZ170" s="60"/>
      <c r="EA170" s="60"/>
      <c r="EB170" s="60"/>
      <c r="EC170" s="60"/>
      <c r="ED170" s="60"/>
      <c r="EE170" s="60"/>
      <c r="EF170" s="60"/>
      <c r="EG170" s="60"/>
      <c r="EH170" s="60"/>
      <c r="EI170" s="60"/>
      <c r="EJ170" s="60"/>
      <c r="EK170" s="60"/>
      <c r="EL170" s="60"/>
      <c r="EM170" s="60"/>
      <c r="EN170" s="60"/>
      <c r="EO170" s="60"/>
      <c r="EP170" s="60"/>
      <c r="EQ170" s="60"/>
      <c r="ER170" s="60"/>
      <c r="ES170" s="60"/>
      <c r="ET170" s="60"/>
      <c r="EU170" s="60"/>
      <c r="EV170" s="60"/>
      <c r="EW170" s="60"/>
      <c r="EX170" s="60"/>
      <c r="EY170" s="60"/>
      <c r="EZ170" s="60"/>
      <c r="FA170" s="60"/>
      <c r="FB170" s="60"/>
      <c r="FC170" s="60"/>
      <c r="FD170" s="60"/>
      <c r="FE170" s="60"/>
      <c r="FF170" s="60"/>
      <c r="FG170" s="60"/>
      <c r="FH170" s="60"/>
      <c r="FI170" s="60"/>
      <c r="FJ170" s="60"/>
      <c r="FK170" s="60"/>
      <c r="FL170" s="60"/>
      <c r="FM170" s="60"/>
      <c r="FN170" s="60"/>
      <c r="FO170" s="60"/>
      <c r="FP170" s="60"/>
      <c r="FQ170" s="60"/>
      <c r="FR170" s="60"/>
      <c r="FS170" s="60"/>
      <c r="FT170" s="60"/>
      <c r="FU170" s="60"/>
      <c r="FV170" s="60"/>
      <c r="FW170" s="60"/>
    </row>
    <row r="171" spans="1:179" ht="29.25" thickBot="1" x14ac:dyDescent="0.3">
      <c r="A171" s="19">
        <v>1</v>
      </c>
      <c r="B171" s="19">
        <v>1</v>
      </c>
      <c r="C171" s="2115" t="s">
        <v>201</v>
      </c>
      <c r="D171" s="28">
        <f>'2 уровень'!F795</f>
        <v>0</v>
      </c>
      <c r="E171" s="28">
        <f>'2 уровень'!G795</f>
        <v>0</v>
      </c>
      <c r="F171" s="28">
        <f>'2 уровень'!H795</f>
        <v>78</v>
      </c>
      <c r="G171" s="65" t="e">
        <f>'2 уровень'!I795</f>
        <v>#DIV/0!</v>
      </c>
      <c r="H171" s="73">
        <f>'2 уровень'!J795</f>
        <v>0</v>
      </c>
      <c r="I171" s="73">
        <f>'2 уровень'!K795</f>
        <v>0</v>
      </c>
      <c r="J171" s="74">
        <f>'2 уровень'!L795</f>
        <v>0</v>
      </c>
      <c r="K171" s="74">
        <f>'2 уровень'!M795</f>
        <v>0</v>
      </c>
      <c r="L171" s="74">
        <f>'2 уровень'!N795</f>
        <v>0</v>
      </c>
      <c r="M171" s="74">
        <f>'2 уровень'!O795</f>
        <v>0</v>
      </c>
      <c r="N171" s="74">
        <f>'2 уровень'!P795</f>
        <v>0</v>
      </c>
      <c r="O171" s="74">
        <f>'2 уровень'!Q795</f>
        <v>0</v>
      </c>
      <c r="P171" s="188">
        <f>'2 уровень'!R795</f>
        <v>0</v>
      </c>
      <c r="Q171" s="188">
        <f>'2 уровень'!S795</f>
        <v>0</v>
      </c>
      <c r="R171" s="188">
        <f>'2 уровень'!T795</f>
        <v>486.41549999999995</v>
      </c>
      <c r="S171" s="771">
        <f>'2 уровень'!U795</f>
        <v>0</v>
      </c>
      <c r="T171" s="188">
        <f>'2 уровень'!V795</f>
        <v>0</v>
      </c>
      <c r="U171" s="188">
        <f>'2 уровень'!W795</f>
        <v>0</v>
      </c>
      <c r="V171" s="188">
        <f>'2 уровень'!X795</f>
        <v>0</v>
      </c>
      <c r="W171" s="188">
        <f>'2 уровень'!Y795</f>
        <v>0</v>
      </c>
      <c r="X171" s="188">
        <f>'2 уровень'!Z795</f>
        <v>486.41549999999995</v>
      </c>
      <c r="Y171" s="188"/>
      <c r="Z171" s="188"/>
      <c r="AA171" s="966">
        <f>'2 уровень'!AA793</f>
        <v>0</v>
      </c>
      <c r="AB171" s="969"/>
      <c r="AC171" s="60"/>
      <c r="AD171" s="60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0"/>
      <c r="BR171" s="60"/>
      <c r="BS171" s="60"/>
      <c r="BT171" s="60"/>
      <c r="BU171" s="60"/>
      <c r="BV171" s="60"/>
      <c r="BW171" s="60"/>
      <c r="BX171" s="60"/>
      <c r="BY171" s="60"/>
      <c r="BZ171" s="60"/>
      <c r="CA171" s="60"/>
      <c r="CB171" s="60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W171" s="60"/>
      <c r="DX171" s="60"/>
      <c r="DY171" s="60"/>
      <c r="DZ171" s="60"/>
      <c r="EA171" s="60"/>
      <c r="EB171" s="60"/>
      <c r="EC171" s="60"/>
      <c r="ED171" s="60"/>
      <c r="EE171" s="60"/>
      <c r="EF171" s="60"/>
      <c r="EG171" s="60"/>
      <c r="EH171" s="60"/>
      <c r="EI171" s="60"/>
      <c r="EJ171" s="60"/>
      <c r="EK171" s="60"/>
      <c r="EL171" s="60"/>
      <c r="EM171" s="60"/>
      <c r="EN171" s="60"/>
      <c r="EO171" s="60"/>
      <c r="EP171" s="60"/>
      <c r="EQ171" s="60"/>
      <c r="ER171" s="60"/>
      <c r="ES171" s="60"/>
      <c r="ET171" s="60"/>
      <c r="EU171" s="60"/>
      <c r="EV171" s="60"/>
      <c r="EW171" s="60"/>
      <c r="EX171" s="60"/>
      <c r="EY171" s="60"/>
      <c r="EZ171" s="60"/>
      <c r="FA171" s="60"/>
      <c r="FB171" s="60"/>
      <c r="FC171" s="60"/>
      <c r="FD171" s="60"/>
      <c r="FE171" s="60"/>
      <c r="FF171" s="60"/>
      <c r="FG171" s="60"/>
      <c r="FH171" s="60"/>
      <c r="FI171" s="60"/>
      <c r="FJ171" s="60"/>
      <c r="FK171" s="60"/>
      <c r="FL171" s="60"/>
      <c r="FM171" s="60"/>
      <c r="FN171" s="60"/>
      <c r="FO171" s="60"/>
      <c r="FP171" s="60"/>
      <c r="FQ171" s="60"/>
      <c r="FR171" s="60"/>
      <c r="FS171" s="60"/>
      <c r="FT171" s="60"/>
      <c r="FU171" s="60"/>
      <c r="FV171" s="60"/>
      <c r="FW171" s="60"/>
    </row>
    <row r="172" spans="1:179" x14ac:dyDescent="0.25">
      <c r="A172" s="19">
        <v>1</v>
      </c>
      <c r="B172" s="19">
        <v>1</v>
      </c>
      <c r="C172" s="621" t="s">
        <v>69</v>
      </c>
      <c r="D172" s="622"/>
      <c r="E172" s="215"/>
      <c r="F172" s="622"/>
      <c r="G172" s="216"/>
      <c r="H172" s="82"/>
      <c r="I172" s="619"/>
      <c r="J172" s="25"/>
      <c r="K172" s="25"/>
      <c r="L172" s="25"/>
      <c r="M172" s="623"/>
      <c r="N172" s="25"/>
      <c r="O172" s="623"/>
      <c r="P172" s="381">
        <f>P173-P196</f>
        <v>0</v>
      </c>
      <c r="Q172" s="624">
        <f t="shared" ref="Q172:X172" si="6">Q173-Q196</f>
        <v>0</v>
      </c>
      <c r="R172" s="624">
        <f t="shared" si="6"/>
        <v>0</v>
      </c>
      <c r="S172" s="772">
        <f t="shared" si="6"/>
        <v>0</v>
      </c>
      <c r="T172" s="381">
        <f t="shared" si="6"/>
        <v>0</v>
      </c>
      <c r="U172" s="381">
        <f t="shared" si="6"/>
        <v>0</v>
      </c>
      <c r="V172" s="381">
        <f t="shared" si="6"/>
        <v>0</v>
      </c>
      <c r="W172" s="381">
        <f t="shared" si="6"/>
        <v>0</v>
      </c>
      <c r="X172" s="381">
        <f t="shared" si="6"/>
        <v>0</v>
      </c>
      <c r="Y172" s="381"/>
      <c r="Z172" s="624"/>
      <c r="AA172" s="970"/>
      <c r="AB172" s="971">
        <f t="shared" ref="AB172" si="7">AB173-AB196</f>
        <v>0</v>
      </c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0"/>
      <c r="BR172" s="60"/>
      <c r="BS172" s="60"/>
      <c r="BT172" s="60"/>
      <c r="BU172" s="60"/>
      <c r="BV172" s="60"/>
      <c r="BW172" s="60"/>
      <c r="BX172" s="60"/>
      <c r="BY172" s="60"/>
      <c r="BZ172" s="60"/>
      <c r="CA172" s="60"/>
      <c r="CB172" s="60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 s="60"/>
      <c r="FQ172" s="60"/>
      <c r="FR172" s="60"/>
      <c r="FS172" s="60"/>
      <c r="FT172" s="60"/>
      <c r="FU172" s="60"/>
      <c r="FV172" s="60"/>
      <c r="FW172" s="60"/>
    </row>
    <row r="173" spans="1:179" s="60" customFormat="1" x14ac:dyDescent="0.25">
      <c r="A173" s="19">
        <v>1</v>
      </c>
      <c r="B173" s="19">
        <v>1</v>
      </c>
      <c r="C173" s="12" t="s">
        <v>91</v>
      </c>
      <c r="D173" s="61">
        <f>'2 уровень'!F813</f>
        <v>0</v>
      </c>
      <c r="E173" s="209">
        <f>'2 уровень'!G813</f>
        <v>0</v>
      </c>
      <c r="F173" s="61">
        <f>'2 уровень'!H813</f>
        <v>0</v>
      </c>
      <c r="G173" s="210">
        <f>'2 уровень'!I813</f>
        <v>0</v>
      </c>
      <c r="H173" s="75">
        <f>'2 уровень'!J813</f>
        <v>0</v>
      </c>
      <c r="I173" s="73">
        <f>'2 уровень'!K813</f>
        <v>0</v>
      </c>
      <c r="J173" s="23">
        <f>'2 уровень'!L813</f>
        <v>0</v>
      </c>
      <c r="K173" s="23">
        <f>'2 уровень'!M813</f>
        <v>0</v>
      </c>
      <c r="L173" s="23">
        <f>'2 уровень'!N813</f>
        <v>0</v>
      </c>
      <c r="M173" s="22">
        <f>'2 уровень'!O813</f>
        <v>0</v>
      </c>
      <c r="N173" s="23">
        <f>'2 уровень'!P813</f>
        <v>0</v>
      </c>
      <c r="O173" s="22">
        <f>'2 уровень'!Q813</f>
        <v>0</v>
      </c>
      <c r="P173" s="75">
        <f>'2 уровень'!R813</f>
        <v>0</v>
      </c>
      <c r="Q173" s="73">
        <f>'2 уровень'!S813</f>
        <v>0</v>
      </c>
      <c r="R173" s="73">
        <f>'2 уровень'!T813</f>
        <v>9.7945700000000038</v>
      </c>
      <c r="S173" s="773">
        <f>'2 уровень'!U813</f>
        <v>0</v>
      </c>
      <c r="T173" s="75">
        <f>'2 уровень'!V813</f>
        <v>0</v>
      </c>
      <c r="U173" s="75">
        <f>'2 уровень'!W813</f>
        <v>0</v>
      </c>
      <c r="V173" s="75">
        <f>'2 уровень'!X813</f>
        <v>0</v>
      </c>
      <c r="W173" s="75">
        <f>'2 уровень'!Y813</f>
        <v>0</v>
      </c>
      <c r="X173" s="75">
        <f>'2 уровень'!Z813</f>
        <v>9.7945700000000038</v>
      </c>
      <c r="Y173" s="75" t="e">
        <f>R173/Q173*100</f>
        <v>#DIV/0!</v>
      </c>
      <c r="Z173" s="73" t="e">
        <f>X173/Q173*100</f>
        <v>#DIV/0!</v>
      </c>
      <c r="AA173" s="968">
        <f>'2 уровень'!AA813</f>
        <v>0</v>
      </c>
      <c r="AB173" s="972">
        <f>'2 уровень'!AB813</f>
        <v>0</v>
      </c>
    </row>
    <row r="174" spans="1:179" s="60" customFormat="1" x14ac:dyDescent="0.25">
      <c r="A174" s="19">
        <v>1</v>
      </c>
      <c r="B174" s="19">
        <v>1</v>
      </c>
      <c r="C174" s="694" t="s">
        <v>7</v>
      </c>
      <c r="D174" s="21">
        <f>'2 уровень'!F814</f>
        <v>0</v>
      </c>
      <c r="E174" s="21">
        <f>'2 уровень'!G814</f>
        <v>0</v>
      </c>
      <c r="F174" s="21">
        <f>'2 уровень'!H814</f>
        <v>0</v>
      </c>
      <c r="G174" s="63">
        <f>'2 уровень'!I814</f>
        <v>0</v>
      </c>
      <c r="H174" s="73">
        <f>'2 уровень'!J814</f>
        <v>0</v>
      </c>
      <c r="I174" s="73">
        <f>'2 уровень'!K814</f>
        <v>0</v>
      </c>
      <c r="J174" s="24">
        <f>'2 уровень'!L814</f>
        <v>0</v>
      </c>
      <c r="K174" s="24">
        <f>'2 уровень'!M814</f>
        <v>0</v>
      </c>
      <c r="L174" s="24">
        <f>'2 уровень'!N814</f>
        <v>0</v>
      </c>
      <c r="M174" s="24">
        <f>'2 уровень'!O814</f>
        <v>0</v>
      </c>
      <c r="N174" s="24">
        <f>'2 уровень'!P814</f>
        <v>0</v>
      </c>
      <c r="O174" s="24">
        <f>'2 уровень'!Q814</f>
        <v>0</v>
      </c>
      <c r="P174" s="73">
        <f>'2 уровень'!R814</f>
        <v>0</v>
      </c>
      <c r="Q174" s="73">
        <f>'2 уровень'!S814</f>
        <v>0</v>
      </c>
      <c r="R174" s="73">
        <f>'2 уровень'!T814</f>
        <v>0</v>
      </c>
      <c r="S174" s="774">
        <f>'2 уровень'!U814</f>
        <v>0</v>
      </c>
      <c r="T174" s="73">
        <f>'2 уровень'!V814</f>
        <v>0</v>
      </c>
      <c r="U174" s="73">
        <f>'2 уровень'!W814</f>
        <v>0</v>
      </c>
      <c r="V174" s="73">
        <f>'2 уровень'!X814</f>
        <v>0</v>
      </c>
      <c r="W174" s="73">
        <f>'2 уровень'!Y814</f>
        <v>0</v>
      </c>
      <c r="X174" s="73">
        <f>'2 уровень'!Z814</f>
        <v>0</v>
      </c>
      <c r="Y174" s="73"/>
      <c r="Z174" s="73" t="e">
        <f>X174/Q174*100</f>
        <v>#DIV/0!</v>
      </c>
      <c r="AA174" s="962">
        <f>'2 уровень'!AA814</f>
        <v>0</v>
      </c>
      <c r="AB174" s="973">
        <f>'2 уровень'!AB814</f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</row>
    <row r="175" spans="1:179" ht="41.45" customHeight="1" x14ac:dyDescent="0.25">
      <c r="A175" s="19">
        <v>1</v>
      </c>
      <c r="B175" s="19">
        <v>1</v>
      </c>
      <c r="C175" s="3471" t="s">
        <v>191</v>
      </c>
      <c r="D175" s="28"/>
      <c r="E175" s="28"/>
      <c r="F175" s="28"/>
      <c r="G175" s="65"/>
      <c r="H175" s="79"/>
      <c r="I175" s="79"/>
      <c r="J175" s="74"/>
      <c r="K175" s="74"/>
      <c r="L175" s="74"/>
      <c r="M175" s="74"/>
      <c r="N175" s="74"/>
      <c r="O175" s="74"/>
      <c r="P175" s="379"/>
      <c r="Q175" s="379"/>
      <c r="R175" s="379"/>
      <c r="S175" s="769"/>
      <c r="T175" s="379"/>
      <c r="U175" s="379"/>
      <c r="V175" s="379"/>
      <c r="W175" s="379"/>
      <c r="X175" s="379"/>
      <c r="Y175" s="379"/>
      <c r="Z175" s="379"/>
      <c r="AA175" s="966"/>
      <c r="AB175" s="961"/>
    </row>
    <row r="176" spans="1:179" ht="29.25" x14ac:dyDescent="0.25">
      <c r="B176" s="19">
        <v>1</v>
      </c>
      <c r="C176" s="599" t="s">
        <v>304</v>
      </c>
      <c r="D176" s="28">
        <f>'2 уровень'!F816</f>
        <v>0</v>
      </c>
      <c r="E176" s="28">
        <f>'2 уровень'!G816</f>
        <v>0</v>
      </c>
      <c r="F176" s="28">
        <f>'2 уровень'!H816</f>
        <v>0</v>
      </c>
      <c r="G176" s="65" t="e">
        <f>'2 уровень'!I816</f>
        <v>#DIV/0!</v>
      </c>
      <c r="H176" s="79">
        <f>'2 уровень'!J816</f>
        <v>0</v>
      </c>
      <c r="I176" s="79">
        <f>'2 уровень'!K816</f>
        <v>0</v>
      </c>
      <c r="J176" s="74">
        <f>'2 уровень'!L816</f>
        <v>0</v>
      </c>
      <c r="K176" s="74">
        <f>'2 уровень'!M816</f>
        <v>0</v>
      </c>
      <c r="L176" s="74">
        <f>'2 уровень'!N816</f>
        <v>0</v>
      </c>
      <c r="M176" s="74">
        <f>'2 уровень'!O816</f>
        <v>0</v>
      </c>
      <c r="N176" s="74">
        <f>'2 уровень'!P816</f>
        <v>0</v>
      </c>
      <c r="O176" s="74">
        <f>'2 уровень'!Q816</f>
        <v>0</v>
      </c>
      <c r="P176" s="379">
        <f>'2 уровень'!R816</f>
        <v>0</v>
      </c>
      <c r="Q176" s="379">
        <f>'2 уровень'!S816</f>
        <v>0</v>
      </c>
      <c r="R176" s="379">
        <f>'2 уровень'!T816</f>
        <v>9.7945700000000038</v>
      </c>
      <c r="S176" s="769">
        <f>'2 уровень'!U816</f>
        <v>0</v>
      </c>
      <c r="T176" s="379">
        <f>'2 уровень'!V816</f>
        <v>0</v>
      </c>
      <c r="U176" s="379">
        <f>'2 уровень'!W816</f>
        <v>0</v>
      </c>
      <c r="V176" s="379">
        <f>'2 уровень'!X816</f>
        <v>0</v>
      </c>
      <c r="W176" s="379">
        <f>'2 уровень'!Y816</f>
        <v>0</v>
      </c>
      <c r="X176" s="379">
        <f>'2 уровень'!Z816</f>
        <v>9.7945700000000038</v>
      </c>
      <c r="Y176" s="379">
        <f>'2 уровень'!AA816</f>
        <v>0</v>
      </c>
      <c r="Z176" s="379">
        <f>'2 уровень'!AB816</f>
        <v>0</v>
      </c>
      <c r="AA176" s="966"/>
      <c r="AB176" s="961"/>
    </row>
    <row r="177" spans="2:28" x14ac:dyDescent="0.25">
      <c r="B177" s="19">
        <v>1</v>
      </c>
      <c r="C177" s="591" t="s">
        <v>297</v>
      </c>
      <c r="D177" s="28">
        <f>'2 уровень'!F817</f>
        <v>0</v>
      </c>
      <c r="E177" s="28">
        <f>'2 уровень'!G817</f>
        <v>0</v>
      </c>
      <c r="F177" s="28">
        <f>'2 уровень'!H817</f>
        <v>0</v>
      </c>
      <c r="G177" s="65">
        <f>'2 уровень'!I817</f>
        <v>0</v>
      </c>
      <c r="H177" s="79">
        <f>'2 уровень'!J817</f>
        <v>0</v>
      </c>
      <c r="I177" s="79">
        <f>'2 уровень'!K817</f>
        <v>0</v>
      </c>
      <c r="J177" s="74">
        <f>'2 уровень'!L817</f>
        <v>0</v>
      </c>
      <c r="K177" s="74">
        <f>'2 уровень'!M817</f>
        <v>0</v>
      </c>
      <c r="L177" s="74">
        <f>'2 уровень'!N817</f>
        <v>0</v>
      </c>
      <c r="M177" s="74">
        <f>'2 уровень'!O817</f>
        <v>0</v>
      </c>
      <c r="N177" s="74">
        <f>'2 уровень'!P817</f>
        <v>0</v>
      </c>
      <c r="O177" s="74">
        <f>'2 уровень'!Q817</f>
        <v>0</v>
      </c>
      <c r="P177" s="379">
        <f>'2 уровень'!R817</f>
        <v>0</v>
      </c>
      <c r="Q177" s="379">
        <f>'2 уровень'!S817</f>
        <v>0</v>
      </c>
      <c r="R177" s="379">
        <f>'2 уровень'!T817</f>
        <v>0</v>
      </c>
      <c r="S177" s="769">
        <f>'2 уровень'!U817</f>
        <v>0</v>
      </c>
      <c r="T177" s="379">
        <f>'2 уровень'!V817</f>
        <v>0</v>
      </c>
      <c r="U177" s="379">
        <f>'2 уровень'!W817</f>
        <v>0</v>
      </c>
      <c r="V177" s="379">
        <f>'2 уровень'!X817</f>
        <v>0</v>
      </c>
      <c r="W177" s="379">
        <f>'2 уровень'!Y817</f>
        <v>0</v>
      </c>
      <c r="X177" s="379">
        <f>'2 уровень'!Z817</f>
        <v>0</v>
      </c>
      <c r="Y177" s="379">
        <f>'2 уровень'!AA817</f>
        <v>0</v>
      </c>
      <c r="Z177" s="379">
        <f>'2 уровень'!AB817</f>
        <v>0</v>
      </c>
      <c r="AA177" s="966"/>
      <c r="AB177" s="961"/>
    </row>
    <row r="178" spans="2:28" ht="30" x14ac:dyDescent="0.25">
      <c r="B178" s="19">
        <v>1</v>
      </c>
      <c r="C178" s="600" t="s">
        <v>423</v>
      </c>
      <c r="D178" s="28">
        <f>'2 уровень'!F818</f>
        <v>0</v>
      </c>
      <c r="E178" s="28">
        <f>'2 уровень'!G818</f>
        <v>0</v>
      </c>
      <c r="F178" s="28">
        <f>'2 уровень'!H818</f>
        <v>0</v>
      </c>
      <c r="G178" s="65" t="e">
        <f>'2 уровень'!I818</f>
        <v>#DIV/0!</v>
      </c>
      <c r="H178" s="79">
        <f>'2 уровень'!J818</f>
        <v>0</v>
      </c>
      <c r="I178" s="79">
        <f>'2 уровень'!K818</f>
        <v>0</v>
      </c>
      <c r="J178" s="74">
        <f>'2 уровень'!L818</f>
        <v>0</v>
      </c>
      <c r="K178" s="74">
        <f>'2 уровень'!M818</f>
        <v>0</v>
      </c>
      <c r="L178" s="74">
        <f>'2 уровень'!N818</f>
        <v>0</v>
      </c>
      <c r="M178" s="74">
        <f>'2 уровень'!O818</f>
        <v>0</v>
      </c>
      <c r="N178" s="74">
        <f>'2 уровень'!P818</f>
        <v>0</v>
      </c>
      <c r="O178" s="74">
        <f>'2 уровень'!Q818</f>
        <v>0</v>
      </c>
      <c r="P178" s="379">
        <f>'2 уровень'!R818</f>
        <v>0</v>
      </c>
      <c r="Q178" s="379">
        <f>'2 уровень'!S818</f>
        <v>0</v>
      </c>
      <c r="R178" s="379">
        <f>'2 уровень'!T818</f>
        <v>0</v>
      </c>
      <c r="S178" s="769">
        <f>'2 уровень'!U818</f>
        <v>0</v>
      </c>
      <c r="T178" s="379">
        <f>'2 уровень'!V818</f>
        <v>0</v>
      </c>
      <c r="U178" s="379">
        <f>'2 уровень'!W818</f>
        <v>0</v>
      </c>
      <c r="V178" s="379">
        <f>'2 уровень'!X818</f>
        <v>0</v>
      </c>
      <c r="W178" s="379">
        <f>'2 уровень'!Y818</f>
        <v>0</v>
      </c>
      <c r="X178" s="379">
        <f>'2 уровень'!Z818</f>
        <v>0</v>
      </c>
      <c r="Y178" s="379">
        <f>'2 уровень'!AA818</f>
        <v>0</v>
      </c>
      <c r="Z178" s="379">
        <f>'2 уровень'!AB818</f>
        <v>0</v>
      </c>
      <c r="AA178" s="966"/>
      <c r="AB178" s="961"/>
    </row>
    <row r="179" spans="2:28" x14ac:dyDescent="0.25">
      <c r="B179" s="19">
        <v>1</v>
      </c>
      <c r="C179" s="591" t="s">
        <v>424</v>
      </c>
      <c r="D179" s="28">
        <f>'2 уровень'!F819</f>
        <v>0</v>
      </c>
      <c r="E179" s="28">
        <f>'2 уровень'!G819</f>
        <v>0</v>
      </c>
      <c r="F179" s="28">
        <f>'2 уровень'!H819</f>
        <v>0</v>
      </c>
      <c r="G179" s="65">
        <f>'2 уровень'!I819</f>
        <v>0</v>
      </c>
      <c r="H179" s="79">
        <f>'2 уровень'!J819</f>
        <v>0</v>
      </c>
      <c r="I179" s="79">
        <f>'2 уровень'!K819</f>
        <v>0</v>
      </c>
      <c r="J179" s="74">
        <f>'2 уровень'!L819</f>
        <v>0</v>
      </c>
      <c r="K179" s="74">
        <f>'2 уровень'!M819</f>
        <v>0</v>
      </c>
      <c r="L179" s="74">
        <f>'2 уровень'!N819</f>
        <v>0</v>
      </c>
      <c r="M179" s="74">
        <f>'2 уровень'!O819</f>
        <v>0</v>
      </c>
      <c r="N179" s="74">
        <f>'2 уровень'!P819</f>
        <v>0</v>
      </c>
      <c r="O179" s="74">
        <f>'2 уровень'!Q819</f>
        <v>0</v>
      </c>
      <c r="P179" s="379">
        <f>'2 уровень'!R819</f>
        <v>0</v>
      </c>
      <c r="Q179" s="379">
        <f>'2 уровень'!S819</f>
        <v>0</v>
      </c>
      <c r="R179" s="379">
        <f>'2 уровень'!T819</f>
        <v>0</v>
      </c>
      <c r="S179" s="769">
        <f>'2 уровень'!U819</f>
        <v>0</v>
      </c>
      <c r="T179" s="379">
        <f>'2 уровень'!V819</f>
        <v>0</v>
      </c>
      <c r="U179" s="379">
        <f>'2 уровень'!W819</f>
        <v>0</v>
      </c>
      <c r="V179" s="379">
        <f>'2 уровень'!X819</f>
        <v>0</v>
      </c>
      <c r="W179" s="379">
        <f>'2 уровень'!Y819</f>
        <v>0</v>
      </c>
      <c r="X179" s="379">
        <f>'2 уровень'!Z819</f>
        <v>0</v>
      </c>
      <c r="Y179" s="379">
        <f>'2 уровень'!AA819</f>
        <v>0</v>
      </c>
      <c r="Z179" s="379">
        <f>'2 уровень'!AB819</f>
        <v>0</v>
      </c>
      <c r="AA179" s="966"/>
      <c r="AB179" s="961"/>
    </row>
    <row r="180" spans="2:28" ht="72.75" customHeight="1" x14ac:dyDescent="0.25">
      <c r="B180" s="19">
        <v>1</v>
      </c>
      <c r="C180" s="591" t="s">
        <v>425</v>
      </c>
      <c r="D180" s="28">
        <f>'2 уровень'!F820</f>
        <v>0</v>
      </c>
      <c r="E180" s="28">
        <f>'2 уровень'!G820</f>
        <v>0</v>
      </c>
      <c r="F180" s="28">
        <f>'2 уровень'!H820</f>
        <v>0</v>
      </c>
      <c r="G180" s="65" t="e">
        <f>'2 уровень'!I820</f>
        <v>#DIV/0!</v>
      </c>
      <c r="H180" s="79">
        <f>'2 уровень'!J820</f>
        <v>0</v>
      </c>
      <c r="I180" s="79">
        <f>'2 уровень'!K820</f>
        <v>0</v>
      </c>
      <c r="J180" s="74">
        <f>'2 уровень'!L820</f>
        <v>0</v>
      </c>
      <c r="K180" s="74">
        <f>'2 уровень'!M820</f>
        <v>0</v>
      </c>
      <c r="L180" s="74">
        <f>'2 уровень'!N820</f>
        <v>0</v>
      </c>
      <c r="M180" s="74">
        <f>'2 уровень'!O820</f>
        <v>0</v>
      </c>
      <c r="N180" s="74">
        <f>'2 уровень'!P820</f>
        <v>0</v>
      </c>
      <c r="O180" s="74">
        <f>'2 уровень'!Q820</f>
        <v>0</v>
      </c>
      <c r="P180" s="379">
        <f>'2 уровень'!R820</f>
        <v>0</v>
      </c>
      <c r="Q180" s="379">
        <f>'2 уровень'!S820</f>
        <v>0</v>
      </c>
      <c r="R180" s="379">
        <f>'2 уровень'!T820</f>
        <v>0</v>
      </c>
      <c r="S180" s="769">
        <f>'2 уровень'!U820</f>
        <v>0</v>
      </c>
      <c r="T180" s="379">
        <f>'2 уровень'!V820</f>
        <v>0</v>
      </c>
      <c r="U180" s="379">
        <f>'2 уровень'!W820</f>
        <v>0</v>
      </c>
      <c r="V180" s="379">
        <f>'2 уровень'!X820</f>
        <v>0</v>
      </c>
      <c r="W180" s="379">
        <f>'2 уровень'!Y820</f>
        <v>0</v>
      </c>
      <c r="X180" s="379">
        <f>'2 уровень'!Z820</f>
        <v>0</v>
      </c>
      <c r="Y180" s="379">
        <f>'2 уровень'!AA820</f>
        <v>0</v>
      </c>
      <c r="Z180" s="379">
        <f>'2 уровень'!AB820</f>
        <v>0</v>
      </c>
      <c r="AA180" s="966"/>
      <c r="AB180" s="961"/>
    </row>
    <row r="181" spans="2:28" ht="60" x14ac:dyDescent="0.25">
      <c r="B181" s="19">
        <v>1</v>
      </c>
      <c r="C181" s="176" t="s">
        <v>427</v>
      </c>
      <c r="D181" s="28">
        <f>'2 уровень'!F821</f>
        <v>0</v>
      </c>
      <c r="E181" s="28">
        <f>'2 уровень'!G821</f>
        <v>0</v>
      </c>
      <c r="F181" s="28">
        <f>'2 уровень'!H821</f>
        <v>0</v>
      </c>
      <c r="G181" s="65">
        <f>'2 уровень'!I821</f>
        <v>0</v>
      </c>
      <c r="H181" s="79">
        <f>'2 уровень'!J821</f>
        <v>0</v>
      </c>
      <c r="I181" s="79">
        <f>'2 уровень'!K821</f>
        <v>0</v>
      </c>
      <c r="J181" s="74">
        <f>'2 уровень'!L821</f>
        <v>0</v>
      </c>
      <c r="K181" s="74">
        <f>'2 уровень'!M821</f>
        <v>0</v>
      </c>
      <c r="L181" s="74">
        <f>'2 уровень'!N821</f>
        <v>0</v>
      </c>
      <c r="M181" s="74">
        <f>'2 уровень'!O821</f>
        <v>0</v>
      </c>
      <c r="N181" s="74">
        <f>'2 уровень'!P821</f>
        <v>0</v>
      </c>
      <c r="O181" s="74">
        <f>'2 уровень'!Q821</f>
        <v>0</v>
      </c>
      <c r="P181" s="379">
        <f>'2 уровень'!R821</f>
        <v>0</v>
      </c>
      <c r="Q181" s="379">
        <f>'2 уровень'!S821</f>
        <v>0</v>
      </c>
      <c r="R181" s="379">
        <f>'2 уровень'!T821</f>
        <v>0</v>
      </c>
      <c r="S181" s="769">
        <f>'2 уровень'!U821</f>
        <v>0</v>
      </c>
      <c r="T181" s="379">
        <f>'2 уровень'!V821</f>
        <v>0</v>
      </c>
      <c r="U181" s="379">
        <f>'2 уровень'!W821</f>
        <v>0</v>
      </c>
      <c r="V181" s="379">
        <f>'2 уровень'!X821</f>
        <v>0</v>
      </c>
      <c r="W181" s="379">
        <f>'2 уровень'!Y821</f>
        <v>0</v>
      </c>
      <c r="X181" s="379">
        <f>'2 уровень'!Z821</f>
        <v>0</v>
      </c>
      <c r="Y181" s="379">
        <f>'2 уровень'!AA821</f>
        <v>0</v>
      </c>
      <c r="Z181" s="379">
        <f>'2 уровень'!AB821</f>
        <v>0</v>
      </c>
      <c r="AA181" s="966"/>
      <c r="AB181" s="961"/>
    </row>
    <row r="182" spans="2:28" ht="45" x14ac:dyDescent="0.25">
      <c r="B182" s="19">
        <v>1</v>
      </c>
      <c r="C182" s="587" t="s">
        <v>428</v>
      </c>
      <c r="D182" s="28">
        <f>'2 уровень'!F822</f>
        <v>0</v>
      </c>
      <c r="E182" s="28">
        <f>'2 уровень'!G822</f>
        <v>0</v>
      </c>
      <c r="F182" s="28">
        <f>'2 уровень'!H822</f>
        <v>0</v>
      </c>
      <c r="G182" s="65">
        <f>'2 уровень'!I822</f>
        <v>0</v>
      </c>
      <c r="H182" s="79">
        <f>'2 уровень'!J822</f>
        <v>0</v>
      </c>
      <c r="I182" s="79">
        <f>'2 уровень'!K822</f>
        <v>0</v>
      </c>
      <c r="J182" s="74">
        <f>'2 уровень'!L822</f>
        <v>0</v>
      </c>
      <c r="K182" s="74">
        <f>'2 уровень'!M822</f>
        <v>0</v>
      </c>
      <c r="L182" s="74">
        <f>'2 уровень'!N822</f>
        <v>0</v>
      </c>
      <c r="M182" s="74">
        <f>'2 уровень'!O822</f>
        <v>0</v>
      </c>
      <c r="N182" s="74">
        <f>'2 уровень'!P822</f>
        <v>0</v>
      </c>
      <c r="O182" s="74">
        <f>'2 уровень'!Q822</f>
        <v>0</v>
      </c>
      <c r="P182" s="379">
        <f>'2 уровень'!R822</f>
        <v>0</v>
      </c>
      <c r="Q182" s="379">
        <f>'2 уровень'!S822</f>
        <v>0</v>
      </c>
      <c r="R182" s="379">
        <f>'2 уровень'!T822</f>
        <v>0</v>
      </c>
      <c r="S182" s="769">
        <f>'2 уровень'!U822</f>
        <v>0</v>
      </c>
      <c r="T182" s="379">
        <f>'2 уровень'!V822</f>
        <v>0</v>
      </c>
      <c r="U182" s="379">
        <f>'2 уровень'!W822</f>
        <v>0</v>
      </c>
      <c r="V182" s="379">
        <f>'2 уровень'!X822</f>
        <v>0</v>
      </c>
      <c r="W182" s="379">
        <f>'2 уровень'!Y822</f>
        <v>0</v>
      </c>
      <c r="X182" s="379">
        <f>'2 уровень'!Z822</f>
        <v>0</v>
      </c>
      <c r="Y182" s="379">
        <f>'2 уровень'!AA822</f>
        <v>0</v>
      </c>
      <c r="Z182" s="379">
        <f>'2 уровень'!AB822</f>
        <v>0</v>
      </c>
      <c r="AA182" s="966"/>
      <c r="AB182" s="961"/>
    </row>
    <row r="183" spans="2:28" ht="29.25" x14ac:dyDescent="0.25">
      <c r="B183" s="19">
        <v>1</v>
      </c>
      <c r="C183" s="599" t="s">
        <v>305</v>
      </c>
      <c r="D183" s="28">
        <f>'2 уровень'!F823</f>
        <v>0</v>
      </c>
      <c r="E183" s="28">
        <f>'2 уровень'!G823</f>
        <v>0</v>
      </c>
      <c r="F183" s="28">
        <f>'2 уровень'!H823</f>
        <v>2.9063829787234043</v>
      </c>
      <c r="G183" s="65" t="e">
        <f>'2 уровень'!I823</f>
        <v>#DIV/0!</v>
      </c>
      <c r="H183" s="79">
        <f>'2 уровень'!J823</f>
        <v>0</v>
      </c>
      <c r="I183" s="79">
        <f>'2 уровень'!K823</f>
        <v>0</v>
      </c>
      <c r="J183" s="74">
        <f>'2 уровень'!L823</f>
        <v>0</v>
      </c>
      <c r="K183" s="74">
        <f>'2 уровень'!M823</f>
        <v>0</v>
      </c>
      <c r="L183" s="74">
        <f>'2 уровень'!N823</f>
        <v>0</v>
      </c>
      <c r="M183" s="74">
        <f>'2 уровень'!O823</f>
        <v>0</v>
      </c>
      <c r="N183" s="74">
        <f>'2 уровень'!P823</f>
        <v>0</v>
      </c>
      <c r="O183" s="74">
        <f>'2 уровень'!Q823</f>
        <v>0</v>
      </c>
      <c r="P183" s="379">
        <f>'2 уровень'!R823</f>
        <v>0</v>
      </c>
      <c r="Q183" s="379">
        <f>'2 уровень'!S823</f>
        <v>0</v>
      </c>
      <c r="R183" s="379">
        <f>'2 уровень'!T823</f>
        <v>0</v>
      </c>
      <c r="S183" s="769">
        <f>'2 уровень'!U823</f>
        <v>0</v>
      </c>
      <c r="T183" s="379">
        <f>'2 уровень'!V823</f>
        <v>0</v>
      </c>
      <c r="U183" s="379">
        <f>'2 уровень'!W823</f>
        <v>0</v>
      </c>
      <c r="V183" s="379">
        <f>'2 уровень'!X823</f>
        <v>0</v>
      </c>
      <c r="W183" s="379">
        <f>'2 уровень'!Y823</f>
        <v>0</v>
      </c>
      <c r="X183" s="379">
        <f>'2 уровень'!Z823</f>
        <v>0</v>
      </c>
      <c r="Y183" s="379">
        <f>'2 уровень'!AA823</f>
        <v>0</v>
      </c>
      <c r="Z183" s="379">
        <f>'2 уровень'!AB823</f>
        <v>0</v>
      </c>
      <c r="AA183" s="966"/>
      <c r="AB183" s="961"/>
    </row>
    <row r="184" spans="2:28" x14ac:dyDescent="0.25">
      <c r="B184" s="19">
        <v>1</v>
      </c>
      <c r="C184" s="599" t="s">
        <v>313</v>
      </c>
      <c r="D184" s="28">
        <f>'2 уровень'!F824</f>
        <v>0</v>
      </c>
      <c r="E184" s="28">
        <f>'2 уровень'!G824</f>
        <v>0</v>
      </c>
      <c r="F184" s="28">
        <f>'2 уровень'!H824</f>
        <v>0</v>
      </c>
      <c r="G184" s="65">
        <f>'2 уровень'!I824</f>
        <v>0</v>
      </c>
      <c r="H184" s="79">
        <f>'2 уровень'!J824</f>
        <v>0</v>
      </c>
      <c r="I184" s="79">
        <f>'2 уровень'!K824</f>
        <v>0</v>
      </c>
      <c r="J184" s="74">
        <f>'2 уровень'!L824</f>
        <v>0</v>
      </c>
      <c r="K184" s="74">
        <f>'2 уровень'!M824</f>
        <v>0</v>
      </c>
      <c r="L184" s="74">
        <f>'2 уровень'!N824</f>
        <v>0</v>
      </c>
      <c r="M184" s="74">
        <f>'2 уровень'!O824</f>
        <v>0</v>
      </c>
      <c r="N184" s="74">
        <f>'2 уровень'!P824</f>
        <v>0</v>
      </c>
      <c r="O184" s="74">
        <f>'2 уровень'!Q824</f>
        <v>0</v>
      </c>
      <c r="P184" s="379">
        <f>'2 уровень'!R824</f>
        <v>0</v>
      </c>
      <c r="Q184" s="379">
        <f>'2 уровень'!S824</f>
        <v>0</v>
      </c>
      <c r="R184" s="379">
        <f>'2 уровень'!T824</f>
        <v>0</v>
      </c>
      <c r="S184" s="769">
        <f>'2 уровень'!U824</f>
        <v>0</v>
      </c>
      <c r="T184" s="379">
        <f>'2 уровень'!V824</f>
        <v>0</v>
      </c>
      <c r="U184" s="379">
        <f>'2 уровень'!W824</f>
        <v>0</v>
      </c>
      <c r="V184" s="379">
        <f>'2 уровень'!X824</f>
        <v>0</v>
      </c>
      <c r="W184" s="379">
        <f>'2 уровень'!Y824</f>
        <v>0</v>
      </c>
      <c r="X184" s="379">
        <f>'2 уровень'!Z824</f>
        <v>0</v>
      </c>
      <c r="Y184" s="379">
        <f>'2 уровень'!AA824</f>
        <v>0</v>
      </c>
      <c r="Z184" s="379">
        <f>'2 уровень'!AB824</f>
        <v>0</v>
      </c>
      <c r="AA184" s="966"/>
      <c r="AB184" s="961"/>
    </row>
    <row r="185" spans="2:28" x14ac:dyDescent="0.25">
      <c r="B185" s="19">
        <v>1</v>
      </c>
      <c r="C185" s="591" t="s">
        <v>314</v>
      </c>
      <c r="D185" s="28">
        <f>'2 уровень'!F825</f>
        <v>0</v>
      </c>
      <c r="E185" s="28">
        <f>'2 уровень'!G825</f>
        <v>0</v>
      </c>
      <c r="F185" s="28">
        <f>'2 уровень'!H825</f>
        <v>2.9063829787234043</v>
      </c>
      <c r="G185" s="65" t="e">
        <f>'2 уровень'!I825</f>
        <v>#DIV/0!</v>
      </c>
      <c r="H185" s="79">
        <f>'2 уровень'!J825</f>
        <v>0</v>
      </c>
      <c r="I185" s="79">
        <f>'2 уровень'!K825</f>
        <v>0</v>
      </c>
      <c r="J185" s="74">
        <f>'2 уровень'!L825</f>
        <v>0</v>
      </c>
      <c r="K185" s="74">
        <f>'2 уровень'!M825</f>
        <v>0</v>
      </c>
      <c r="L185" s="74">
        <f>'2 уровень'!N825</f>
        <v>0</v>
      </c>
      <c r="M185" s="74">
        <f>'2 уровень'!O825</f>
        <v>0</v>
      </c>
      <c r="N185" s="74">
        <f>'2 уровень'!P825</f>
        <v>0</v>
      </c>
      <c r="O185" s="74">
        <f>'2 уровень'!Q825</f>
        <v>0</v>
      </c>
      <c r="P185" s="379">
        <f>'2 уровень'!R825</f>
        <v>0</v>
      </c>
      <c r="Q185" s="379">
        <f>'2 уровень'!S825</f>
        <v>0</v>
      </c>
      <c r="R185" s="379">
        <f>'2 уровень'!T825</f>
        <v>0</v>
      </c>
      <c r="S185" s="769">
        <f>'2 уровень'!U825</f>
        <v>0</v>
      </c>
      <c r="T185" s="379">
        <f>'2 уровень'!V825</f>
        <v>0</v>
      </c>
      <c r="U185" s="379">
        <f>'2 уровень'!W825</f>
        <v>0</v>
      </c>
      <c r="V185" s="379">
        <f>'2 уровень'!X825</f>
        <v>0</v>
      </c>
      <c r="W185" s="379">
        <f>'2 уровень'!Y825</f>
        <v>0</v>
      </c>
      <c r="X185" s="379">
        <f>'2 уровень'!Z825</f>
        <v>0</v>
      </c>
      <c r="Y185" s="379">
        <f>'2 уровень'!AA825</f>
        <v>0</v>
      </c>
      <c r="Z185" s="379">
        <f>'2 уровень'!AB825</f>
        <v>0</v>
      </c>
      <c r="AA185" s="966"/>
      <c r="AB185" s="961"/>
    </row>
    <row r="186" spans="2:28" x14ac:dyDescent="0.25">
      <c r="B186" s="19">
        <v>1</v>
      </c>
      <c r="C186" s="595" t="s">
        <v>315</v>
      </c>
      <c r="D186" s="28">
        <f>'2 уровень'!F826</f>
        <v>0</v>
      </c>
      <c r="E186" s="28">
        <f>'2 уровень'!G826</f>
        <v>0</v>
      </c>
      <c r="F186" s="28">
        <f>'2 уровень'!H826</f>
        <v>27.32</v>
      </c>
      <c r="G186" s="65" t="e">
        <f>'2 уровень'!I826</f>
        <v>#DIV/0!</v>
      </c>
      <c r="H186" s="79">
        <f>'2 уровень'!J826</f>
        <v>0</v>
      </c>
      <c r="I186" s="79">
        <f>'2 уровень'!K826</f>
        <v>0</v>
      </c>
      <c r="J186" s="74">
        <f>'2 уровень'!L826</f>
        <v>0</v>
      </c>
      <c r="K186" s="74">
        <f>'2 уровень'!M826</f>
        <v>0</v>
      </c>
      <c r="L186" s="74">
        <f>'2 уровень'!N826</f>
        <v>0</v>
      </c>
      <c r="M186" s="74">
        <f>'2 уровень'!O826</f>
        <v>0</v>
      </c>
      <c r="N186" s="74">
        <f>'2 уровень'!P826</f>
        <v>0</v>
      </c>
      <c r="O186" s="74">
        <f>'2 уровень'!Q826</f>
        <v>0</v>
      </c>
      <c r="P186" s="379">
        <f>'2 уровень'!R826</f>
        <v>0</v>
      </c>
      <c r="Q186" s="379">
        <f>'2 уровень'!S826</f>
        <v>0</v>
      </c>
      <c r="R186" s="379">
        <f>'2 уровень'!T826</f>
        <v>0</v>
      </c>
      <c r="S186" s="769">
        <f>'2 уровень'!U826</f>
        <v>0</v>
      </c>
      <c r="T186" s="379">
        <f>'2 уровень'!V826</f>
        <v>0</v>
      </c>
      <c r="U186" s="379">
        <f>'2 уровень'!W826</f>
        <v>0</v>
      </c>
      <c r="V186" s="379">
        <f>'2 уровень'!X826</f>
        <v>0</v>
      </c>
      <c r="W186" s="379">
        <f>'2 уровень'!Y826</f>
        <v>0</v>
      </c>
      <c r="X186" s="379">
        <f>'2 уровень'!Z826</f>
        <v>0</v>
      </c>
      <c r="Y186" s="379">
        <f>'2 уровень'!AA826</f>
        <v>0</v>
      </c>
      <c r="Z186" s="379">
        <f>'2 уровень'!AB826</f>
        <v>0</v>
      </c>
      <c r="AA186" s="966"/>
      <c r="AB186" s="961"/>
    </row>
    <row r="187" spans="2:28" ht="29.25" x14ac:dyDescent="0.25">
      <c r="B187" s="19">
        <v>1</v>
      </c>
      <c r="C187" s="599" t="s">
        <v>298</v>
      </c>
      <c r="D187" s="28">
        <f>'2 уровень'!F827</f>
        <v>0</v>
      </c>
      <c r="E187" s="28">
        <f>'2 уровень'!G827</f>
        <v>0</v>
      </c>
      <c r="F187" s="28">
        <f>'2 уровень'!H827</f>
        <v>0</v>
      </c>
      <c r="G187" s="65">
        <f>'2 уровень'!I827</f>
        <v>0</v>
      </c>
      <c r="H187" s="79">
        <f>'2 уровень'!J827</f>
        <v>0</v>
      </c>
      <c r="I187" s="79">
        <f>'2 уровень'!K827</f>
        <v>0</v>
      </c>
      <c r="J187" s="74">
        <f>'2 уровень'!L827</f>
        <v>0</v>
      </c>
      <c r="K187" s="74">
        <f>'2 уровень'!M827</f>
        <v>0</v>
      </c>
      <c r="L187" s="74">
        <f>'2 уровень'!N827</f>
        <v>0</v>
      </c>
      <c r="M187" s="74">
        <f>'2 уровень'!O827</f>
        <v>0</v>
      </c>
      <c r="N187" s="74">
        <f>'2 уровень'!P827</f>
        <v>0</v>
      </c>
      <c r="O187" s="74">
        <f>'2 уровень'!Q827</f>
        <v>0</v>
      </c>
      <c r="P187" s="379">
        <f>'2 уровень'!R827</f>
        <v>0</v>
      </c>
      <c r="Q187" s="379">
        <f>'2 уровень'!S827</f>
        <v>0</v>
      </c>
      <c r="R187" s="379">
        <f>'2 уровень'!T827</f>
        <v>0</v>
      </c>
      <c r="S187" s="769">
        <f>'2 уровень'!U827</f>
        <v>0</v>
      </c>
      <c r="T187" s="379">
        <f>'2 уровень'!V827</f>
        <v>0</v>
      </c>
      <c r="U187" s="379">
        <f>'2 уровень'!W827</f>
        <v>0</v>
      </c>
      <c r="V187" s="379">
        <f>'2 уровень'!X827</f>
        <v>0</v>
      </c>
      <c r="W187" s="379">
        <f>'2 уровень'!Y827</f>
        <v>0</v>
      </c>
      <c r="X187" s="379">
        <f>'2 уровень'!Z827</f>
        <v>0</v>
      </c>
      <c r="Y187" s="379">
        <f>'2 уровень'!AA827</f>
        <v>0</v>
      </c>
      <c r="Z187" s="379">
        <f>'2 уровень'!AB827</f>
        <v>0</v>
      </c>
      <c r="AA187" s="966"/>
      <c r="AB187" s="961"/>
    </row>
    <row r="188" spans="2:28" ht="30" x14ac:dyDescent="0.25">
      <c r="B188" s="19">
        <v>1</v>
      </c>
      <c r="C188" s="3208" t="s">
        <v>189</v>
      </c>
      <c r="D188" s="28">
        <f>'2 уровень'!F828</f>
        <v>0</v>
      </c>
      <c r="E188" s="28">
        <f>'2 уровень'!G828</f>
        <v>0</v>
      </c>
      <c r="F188" s="28">
        <f>'2 уровень'!H828</f>
        <v>0</v>
      </c>
      <c r="G188" s="65">
        <f>'2 уровень'!I828</f>
        <v>0</v>
      </c>
      <c r="H188" s="79">
        <f>'2 уровень'!J828</f>
        <v>0</v>
      </c>
      <c r="I188" s="79">
        <f>'2 уровень'!K828</f>
        <v>0</v>
      </c>
      <c r="J188" s="74">
        <f>'2 уровень'!L828</f>
        <v>0</v>
      </c>
      <c r="K188" s="74">
        <f>'2 уровень'!M828</f>
        <v>0</v>
      </c>
      <c r="L188" s="74">
        <f>'2 уровень'!N828</f>
        <v>0</v>
      </c>
      <c r="M188" s="74">
        <f>'2 уровень'!O828</f>
        <v>0</v>
      </c>
      <c r="N188" s="74">
        <f>'2 уровень'!P828</f>
        <v>0</v>
      </c>
      <c r="O188" s="74">
        <f>'2 уровень'!Q828</f>
        <v>0</v>
      </c>
      <c r="P188" s="379">
        <f>'2 уровень'!R828</f>
        <v>0</v>
      </c>
      <c r="Q188" s="379">
        <f>'2 уровень'!S828</f>
        <v>0</v>
      </c>
      <c r="R188" s="379">
        <f>'2 уровень'!T828</f>
        <v>0</v>
      </c>
      <c r="S188" s="769">
        <f>'2 уровень'!U828</f>
        <v>0</v>
      </c>
      <c r="T188" s="379">
        <f>'2 уровень'!V828</f>
        <v>0</v>
      </c>
      <c r="U188" s="379">
        <f>'2 уровень'!W828</f>
        <v>0</v>
      </c>
      <c r="V188" s="379">
        <f>'2 уровень'!X828</f>
        <v>0</v>
      </c>
      <c r="W188" s="379">
        <f>'2 уровень'!Y828</f>
        <v>0</v>
      </c>
      <c r="X188" s="379">
        <f>'2 уровень'!Z828</f>
        <v>0</v>
      </c>
      <c r="Y188" s="379">
        <f>'2 уровень'!AA828</f>
        <v>0</v>
      </c>
      <c r="Z188" s="379">
        <f>'2 уровень'!AB828</f>
        <v>0</v>
      </c>
      <c r="AA188" s="966"/>
      <c r="AB188" s="961"/>
    </row>
    <row r="189" spans="2:28" ht="72" x14ac:dyDescent="0.25">
      <c r="B189" s="19">
        <v>1</v>
      </c>
      <c r="C189" s="291" t="s">
        <v>306</v>
      </c>
      <c r="D189" s="28">
        <f>'2 уровень'!F829</f>
        <v>0</v>
      </c>
      <c r="E189" s="28">
        <f>'2 уровень'!G829</f>
        <v>0</v>
      </c>
      <c r="F189" s="28">
        <f>'2 уровень'!H829</f>
        <v>0</v>
      </c>
      <c r="G189" s="65">
        <f>'2 уровень'!I829</f>
        <v>0</v>
      </c>
      <c r="H189" s="79">
        <f>'2 уровень'!J829</f>
        <v>0</v>
      </c>
      <c r="I189" s="79">
        <f>'2 уровень'!K829</f>
        <v>0</v>
      </c>
      <c r="J189" s="74">
        <f>'2 уровень'!L829</f>
        <v>0</v>
      </c>
      <c r="K189" s="74">
        <f>'2 уровень'!M829</f>
        <v>0</v>
      </c>
      <c r="L189" s="74">
        <f>'2 уровень'!N829</f>
        <v>0</v>
      </c>
      <c r="M189" s="74">
        <f>'2 уровень'!O829</f>
        <v>0</v>
      </c>
      <c r="N189" s="74">
        <f>'2 уровень'!P829</f>
        <v>0</v>
      </c>
      <c r="O189" s="74">
        <f>'2 уровень'!Q829</f>
        <v>0</v>
      </c>
      <c r="P189" s="379">
        <f>'2 уровень'!R829</f>
        <v>0</v>
      </c>
      <c r="Q189" s="379">
        <f>'2 уровень'!S829</f>
        <v>0</v>
      </c>
      <c r="R189" s="379">
        <f>'2 уровень'!T829</f>
        <v>0</v>
      </c>
      <c r="S189" s="769">
        <f>'2 уровень'!U829</f>
        <v>0</v>
      </c>
      <c r="T189" s="379">
        <f>'2 уровень'!V829</f>
        <v>0</v>
      </c>
      <c r="U189" s="379">
        <f>'2 уровень'!W829</f>
        <v>0</v>
      </c>
      <c r="V189" s="379">
        <f>'2 уровень'!X829</f>
        <v>0</v>
      </c>
      <c r="W189" s="379">
        <f>'2 уровень'!Y829</f>
        <v>0</v>
      </c>
      <c r="X189" s="379">
        <f>'2 уровень'!Z829</f>
        <v>0</v>
      </c>
      <c r="Y189" s="379">
        <f>'2 уровень'!AA829</f>
        <v>0</v>
      </c>
      <c r="Z189" s="379">
        <f>'2 уровень'!AB829</f>
        <v>0</v>
      </c>
      <c r="AA189" s="966"/>
      <c r="AB189" s="961"/>
    </row>
    <row r="190" spans="2:28" x14ac:dyDescent="0.25">
      <c r="B190" s="19">
        <v>1</v>
      </c>
      <c r="C190" s="3209" t="s">
        <v>214</v>
      </c>
      <c r="D190" s="28">
        <f>'2 уровень'!F830</f>
        <v>0</v>
      </c>
      <c r="E190" s="28">
        <f>'2 уровень'!G830</f>
        <v>0</v>
      </c>
      <c r="F190" s="28">
        <f>'2 уровень'!H830</f>
        <v>0</v>
      </c>
      <c r="G190" s="65">
        <f>'2 уровень'!I830</f>
        <v>0</v>
      </c>
      <c r="H190" s="79">
        <f>'2 уровень'!J830</f>
        <v>0</v>
      </c>
      <c r="I190" s="79">
        <f>'2 уровень'!K830</f>
        <v>0</v>
      </c>
      <c r="J190" s="74">
        <f>'2 уровень'!L830</f>
        <v>0</v>
      </c>
      <c r="K190" s="74">
        <f>'2 уровень'!M830</f>
        <v>0</v>
      </c>
      <c r="L190" s="74">
        <f>'2 уровень'!N830</f>
        <v>0</v>
      </c>
      <c r="M190" s="74">
        <f>'2 уровень'!O830</f>
        <v>0</v>
      </c>
      <c r="N190" s="74">
        <f>'2 уровень'!P830</f>
        <v>0</v>
      </c>
      <c r="O190" s="74">
        <f>'2 уровень'!Q830</f>
        <v>0</v>
      </c>
      <c r="P190" s="379">
        <f>'2 уровень'!R830</f>
        <v>0</v>
      </c>
      <c r="Q190" s="379">
        <f>'2 уровень'!S830</f>
        <v>0</v>
      </c>
      <c r="R190" s="379">
        <f>'2 уровень'!T830</f>
        <v>0</v>
      </c>
      <c r="S190" s="769">
        <f>'2 уровень'!U830</f>
        <v>0</v>
      </c>
      <c r="T190" s="379">
        <f>'2 уровень'!V830</f>
        <v>0</v>
      </c>
      <c r="U190" s="379">
        <f>'2 уровень'!W830</f>
        <v>0</v>
      </c>
      <c r="V190" s="379">
        <f>'2 уровень'!X830</f>
        <v>0</v>
      </c>
      <c r="W190" s="379">
        <f>'2 уровень'!Y830</f>
        <v>0</v>
      </c>
      <c r="X190" s="379">
        <f>'2 уровень'!Z830</f>
        <v>0</v>
      </c>
      <c r="Y190" s="379">
        <f>'2 уровень'!AA830</f>
        <v>0</v>
      </c>
      <c r="Z190" s="379">
        <f>'2 уровень'!AB830</f>
        <v>0</v>
      </c>
      <c r="AA190" s="966"/>
      <c r="AB190" s="961"/>
    </row>
    <row r="191" spans="2:28" ht="86.25" x14ac:dyDescent="0.25">
      <c r="B191" s="19">
        <v>1</v>
      </c>
      <c r="C191" s="602" t="s">
        <v>466</v>
      </c>
      <c r="D191" s="28">
        <f>'2 уровень'!F831</f>
        <v>0</v>
      </c>
      <c r="E191" s="28">
        <f>'2 уровень'!G831</f>
        <v>0</v>
      </c>
      <c r="F191" s="28">
        <f>'2 уровень'!H831</f>
        <v>0</v>
      </c>
      <c r="G191" s="65">
        <f>'2 уровень'!I831</f>
        <v>0</v>
      </c>
      <c r="H191" s="79">
        <f>'2 уровень'!J831</f>
        <v>0</v>
      </c>
      <c r="I191" s="79">
        <f>'2 уровень'!K831</f>
        <v>0</v>
      </c>
      <c r="J191" s="74">
        <f>'2 уровень'!L831</f>
        <v>0</v>
      </c>
      <c r="K191" s="74">
        <f>'2 уровень'!M831</f>
        <v>0</v>
      </c>
      <c r="L191" s="74">
        <f>'2 уровень'!N831</f>
        <v>0</v>
      </c>
      <c r="M191" s="74">
        <f>'2 уровень'!O831</f>
        <v>0</v>
      </c>
      <c r="N191" s="74">
        <f>'2 уровень'!P831</f>
        <v>0</v>
      </c>
      <c r="O191" s="74">
        <f>'2 уровень'!Q831</f>
        <v>0</v>
      </c>
      <c r="P191" s="379">
        <f>'2 уровень'!R831</f>
        <v>0</v>
      </c>
      <c r="Q191" s="379">
        <f>'2 уровень'!S831</f>
        <v>0</v>
      </c>
      <c r="R191" s="379">
        <f>'2 уровень'!T831</f>
        <v>0</v>
      </c>
      <c r="S191" s="769">
        <f>'2 уровень'!U831</f>
        <v>0</v>
      </c>
      <c r="T191" s="379">
        <f>'2 уровень'!V831</f>
        <v>0</v>
      </c>
      <c r="U191" s="379">
        <f>'2 уровень'!W831</f>
        <v>0</v>
      </c>
      <c r="V191" s="379">
        <f>'2 уровень'!X831</f>
        <v>0</v>
      </c>
      <c r="W191" s="379">
        <f>'2 уровень'!Y831</f>
        <v>0</v>
      </c>
      <c r="X191" s="379">
        <f>'2 уровень'!Z831</f>
        <v>0</v>
      </c>
      <c r="Y191" s="379">
        <f>'2 уровень'!AA831</f>
        <v>0</v>
      </c>
      <c r="Z191" s="379">
        <f>'2 уровень'!AB831</f>
        <v>0</v>
      </c>
      <c r="AA191" s="966"/>
      <c r="AB191" s="961"/>
    </row>
    <row r="192" spans="2:28" x14ac:dyDescent="0.25">
      <c r="B192" s="19">
        <v>1</v>
      </c>
      <c r="C192" s="602" t="s">
        <v>256</v>
      </c>
      <c r="D192" s="28">
        <f>'2 уровень'!F832</f>
        <v>0</v>
      </c>
      <c r="E192" s="28">
        <f>'2 уровень'!G832</f>
        <v>0</v>
      </c>
      <c r="F192" s="28">
        <f>'2 уровень'!H832</f>
        <v>0</v>
      </c>
      <c r="G192" s="65" t="e">
        <f>'2 уровень'!I832</f>
        <v>#DIV/0!</v>
      </c>
      <c r="H192" s="79">
        <f>'2 уровень'!J832</f>
        <v>0</v>
      </c>
      <c r="I192" s="79">
        <f>'2 уровень'!K832</f>
        <v>0</v>
      </c>
      <c r="J192" s="74">
        <f>'2 уровень'!L832</f>
        <v>0</v>
      </c>
      <c r="K192" s="74">
        <f>'2 уровень'!M832</f>
        <v>0</v>
      </c>
      <c r="L192" s="74">
        <f>'2 уровень'!N832</f>
        <v>0</v>
      </c>
      <c r="M192" s="74">
        <f>'2 уровень'!O832</f>
        <v>0</v>
      </c>
      <c r="N192" s="74">
        <f>'2 уровень'!P832</f>
        <v>0</v>
      </c>
      <c r="O192" s="74">
        <f>'2 уровень'!Q832</f>
        <v>0</v>
      </c>
      <c r="P192" s="379">
        <f>'2 уровень'!R832</f>
        <v>0</v>
      </c>
      <c r="Q192" s="379">
        <f>'2 уровень'!S832</f>
        <v>0</v>
      </c>
      <c r="R192" s="379">
        <f>'2 уровень'!T832</f>
        <v>0</v>
      </c>
      <c r="S192" s="769">
        <f>'2 уровень'!U832</f>
        <v>0</v>
      </c>
      <c r="T192" s="379">
        <f>'2 уровень'!V832</f>
        <v>0</v>
      </c>
      <c r="U192" s="379">
        <f>'2 уровень'!W832</f>
        <v>0</v>
      </c>
      <c r="V192" s="379">
        <f>'2 уровень'!X832</f>
        <v>0</v>
      </c>
      <c r="W192" s="379">
        <f>'2 уровень'!Y832</f>
        <v>0</v>
      </c>
      <c r="X192" s="379">
        <f>'2 уровень'!Z832</f>
        <v>0</v>
      </c>
      <c r="Y192" s="379">
        <f>'2 уровень'!AA832</f>
        <v>0</v>
      </c>
      <c r="Z192" s="379">
        <f>'2 уровень'!AB832</f>
        <v>0</v>
      </c>
      <c r="AA192" s="966"/>
      <c r="AB192" s="961"/>
    </row>
    <row r="193" spans="1:179" ht="29.25" x14ac:dyDescent="0.25">
      <c r="B193" s="19">
        <v>1</v>
      </c>
      <c r="C193" s="603" t="s">
        <v>269</v>
      </c>
      <c r="D193" s="28">
        <f>'2 уровень'!F833</f>
        <v>0</v>
      </c>
      <c r="E193" s="28">
        <f>'2 уровень'!G833</f>
        <v>0</v>
      </c>
      <c r="F193" s="28">
        <f>'2 уровень'!H833</f>
        <v>0</v>
      </c>
      <c r="G193" s="65">
        <f>'2 уровень'!I833</f>
        <v>0</v>
      </c>
      <c r="H193" s="79">
        <f>'2 уровень'!J833</f>
        <v>0</v>
      </c>
      <c r="I193" s="79">
        <f>'2 уровень'!K833</f>
        <v>0</v>
      </c>
      <c r="J193" s="74">
        <f>'2 уровень'!L833</f>
        <v>0</v>
      </c>
      <c r="K193" s="74">
        <f>'2 уровень'!M833</f>
        <v>0</v>
      </c>
      <c r="L193" s="74">
        <f>'2 уровень'!N833</f>
        <v>0</v>
      </c>
      <c r="M193" s="74">
        <f>'2 уровень'!O833</f>
        <v>0</v>
      </c>
      <c r="N193" s="74">
        <f>'2 уровень'!P833</f>
        <v>0</v>
      </c>
      <c r="O193" s="74">
        <f>'2 уровень'!Q833</f>
        <v>0</v>
      </c>
      <c r="P193" s="379">
        <f>'2 уровень'!R833</f>
        <v>0</v>
      </c>
      <c r="Q193" s="379">
        <f>'2 уровень'!S833</f>
        <v>0</v>
      </c>
      <c r="R193" s="379">
        <f>'2 уровень'!T833</f>
        <v>0</v>
      </c>
      <c r="S193" s="769">
        <f>'2 уровень'!U833</f>
        <v>0</v>
      </c>
      <c r="T193" s="379">
        <f>'2 уровень'!V833</f>
        <v>0</v>
      </c>
      <c r="U193" s="379">
        <f>'2 уровень'!W833</f>
        <v>0</v>
      </c>
      <c r="V193" s="379">
        <f>'2 уровень'!X833</f>
        <v>0</v>
      </c>
      <c r="W193" s="379">
        <f>'2 уровень'!Y833</f>
        <v>0</v>
      </c>
      <c r="X193" s="379">
        <f>'2 уровень'!Z833</f>
        <v>0</v>
      </c>
      <c r="Y193" s="379">
        <f>'2 уровень'!AA833</f>
        <v>0</v>
      </c>
      <c r="Z193" s="379">
        <f>'2 уровень'!AB833</f>
        <v>0</v>
      </c>
      <c r="AA193" s="966"/>
      <c r="AB193" s="961"/>
    </row>
    <row r="194" spans="1:179" ht="29.25" x14ac:dyDescent="0.25">
      <c r="B194" s="19">
        <v>1</v>
      </c>
      <c r="C194" s="601" t="s">
        <v>257</v>
      </c>
      <c r="D194" s="28">
        <f>'2 уровень'!F834</f>
        <v>0</v>
      </c>
      <c r="E194" s="28">
        <f>'2 уровень'!G834</f>
        <v>0</v>
      </c>
      <c r="F194" s="28">
        <f>'2 уровень'!H834</f>
        <v>2.9063829787234043</v>
      </c>
      <c r="G194" s="65" t="e">
        <f>'2 уровень'!I834</f>
        <v>#DIV/0!</v>
      </c>
      <c r="H194" s="79">
        <f>'2 уровень'!J834</f>
        <v>0</v>
      </c>
      <c r="I194" s="79">
        <f>'2 уровень'!K834</f>
        <v>0</v>
      </c>
      <c r="J194" s="74">
        <f>'2 уровень'!L834</f>
        <v>0</v>
      </c>
      <c r="K194" s="74">
        <f>'2 уровень'!M834</f>
        <v>0</v>
      </c>
      <c r="L194" s="74">
        <f>'2 уровень'!N834</f>
        <v>0</v>
      </c>
      <c r="M194" s="74">
        <f>'2 уровень'!O834</f>
        <v>0</v>
      </c>
      <c r="N194" s="74">
        <f>'2 уровень'!P834</f>
        <v>0</v>
      </c>
      <c r="O194" s="74">
        <f>'2 уровень'!Q834</f>
        <v>0</v>
      </c>
      <c r="P194" s="379">
        <f>'2 уровень'!R834</f>
        <v>0</v>
      </c>
      <c r="Q194" s="379">
        <f>'2 уровень'!S834</f>
        <v>0</v>
      </c>
      <c r="R194" s="379">
        <f>'2 уровень'!T834</f>
        <v>0</v>
      </c>
      <c r="S194" s="769">
        <f>'2 уровень'!U834</f>
        <v>0</v>
      </c>
      <c r="T194" s="379">
        <f>'2 уровень'!V834</f>
        <v>0</v>
      </c>
      <c r="U194" s="379">
        <f>'2 уровень'!W834</f>
        <v>0</v>
      </c>
      <c r="V194" s="379">
        <f>'2 уровень'!X834</f>
        <v>0</v>
      </c>
      <c r="W194" s="379">
        <f>'2 уровень'!Y834</f>
        <v>0</v>
      </c>
      <c r="X194" s="379">
        <f>'2 уровень'!Z834</f>
        <v>0</v>
      </c>
      <c r="Y194" s="379">
        <f>'2 уровень'!AA834</f>
        <v>0</v>
      </c>
      <c r="Z194" s="379">
        <f>'2 уровень'!AB834</f>
        <v>0</v>
      </c>
      <c r="AA194" s="966"/>
      <c r="AB194" s="961"/>
    </row>
    <row r="195" spans="1:179" ht="29.25" x14ac:dyDescent="0.25">
      <c r="B195" s="19">
        <v>1</v>
      </c>
      <c r="C195" s="602" t="s">
        <v>258</v>
      </c>
      <c r="D195" s="28">
        <f>'2 уровень'!F835</f>
        <v>0</v>
      </c>
      <c r="E195" s="28">
        <f>'2 уровень'!G835</f>
        <v>0</v>
      </c>
      <c r="F195" s="28">
        <f>'2 уровень'!H835</f>
        <v>0</v>
      </c>
      <c r="G195" s="65">
        <f>'2 уровень'!I835</f>
        <v>0</v>
      </c>
      <c r="H195" s="79">
        <f>'2 уровень'!J835</f>
        <v>0</v>
      </c>
      <c r="I195" s="79">
        <f>'2 уровень'!K835</f>
        <v>0</v>
      </c>
      <c r="J195" s="74">
        <f>'2 уровень'!L835</f>
        <v>0</v>
      </c>
      <c r="K195" s="74">
        <f>'2 уровень'!M835</f>
        <v>0</v>
      </c>
      <c r="L195" s="74">
        <f>'2 уровень'!N835</f>
        <v>0</v>
      </c>
      <c r="M195" s="74">
        <f>'2 уровень'!O835</f>
        <v>0</v>
      </c>
      <c r="N195" s="74">
        <f>'2 уровень'!P835</f>
        <v>0</v>
      </c>
      <c r="O195" s="74">
        <f>'2 уровень'!Q835</f>
        <v>0</v>
      </c>
      <c r="P195" s="379">
        <f>'2 уровень'!R835</f>
        <v>0</v>
      </c>
      <c r="Q195" s="379">
        <f>'2 уровень'!S835</f>
        <v>0</v>
      </c>
      <c r="R195" s="379">
        <f>'2 уровень'!T835</f>
        <v>0</v>
      </c>
      <c r="S195" s="769">
        <f>'2 уровень'!U835</f>
        <v>0</v>
      </c>
      <c r="T195" s="379">
        <f>'2 уровень'!V835</f>
        <v>0</v>
      </c>
      <c r="U195" s="379">
        <f>'2 уровень'!W835</f>
        <v>0</v>
      </c>
      <c r="V195" s="379">
        <f>'2 уровень'!X835</f>
        <v>0</v>
      </c>
      <c r="W195" s="379">
        <f>'2 уровень'!Y835</f>
        <v>0</v>
      </c>
      <c r="X195" s="379">
        <f>'2 уровень'!Z835</f>
        <v>0</v>
      </c>
      <c r="Y195" s="379">
        <f>'2 уровень'!AA835</f>
        <v>0</v>
      </c>
      <c r="Z195" s="379">
        <f>'2 уровень'!AB835</f>
        <v>0</v>
      </c>
      <c r="AA195" s="966"/>
      <c r="AB195" s="961"/>
    </row>
    <row r="196" spans="1:179" x14ac:dyDescent="0.25">
      <c r="B196" s="19">
        <v>1</v>
      </c>
      <c r="C196" s="3210" t="s">
        <v>133</v>
      </c>
      <c r="D196" s="28">
        <f>'2 уровень'!F836</f>
        <v>0</v>
      </c>
      <c r="E196" s="28">
        <f>'2 уровень'!G836</f>
        <v>0</v>
      </c>
      <c r="F196" s="28">
        <f>'2 уровень'!H836</f>
        <v>6.5047619047619047</v>
      </c>
      <c r="G196" s="65" t="e">
        <f>'2 уровень'!I836</f>
        <v>#DIV/0!</v>
      </c>
      <c r="H196" s="79">
        <f>'2 уровень'!J836</f>
        <v>0</v>
      </c>
      <c r="I196" s="79">
        <f>'2 уровень'!K836</f>
        <v>0</v>
      </c>
      <c r="J196" s="74">
        <f>'2 уровень'!L836</f>
        <v>0</v>
      </c>
      <c r="K196" s="74">
        <f>'2 уровень'!M836</f>
        <v>0</v>
      </c>
      <c r="L196" s="74">
        <f>'2 уровень'!N836</f>
        <v>0</v>
      </c>
      <c r="M196" s="74">
        <f>'2 уровень'!O836</f>
        <v>0</v>
      </c>
      <c r="N196" s="74">
        <f>'2 уровень'!P836</f>
        <v>0</v>
      </c>
      <c r="O196" s="74">
        <f>'2 уровень'!Q836</f>
        <v>0</v>
      </c>
      <c r="P196" s="379">
        <f>'2 уровень'!R836</f>
        <v>0</v>
      </c>
      <c r="Q196" s="379">
        <f>'2 уровень'!S836</f>
        <v>0</v>
      </c>
      <c r="R196" s="379">
        <f>'2 уровень'!T836</f>
        <v>9.7945700000000038</v>
      </c>
      <c r="S196" s="769">
        <f>'2 уровень'!U836</f>
        <v>0</v>
      </c>
      <c r="T196" s="379">
        <f>'2 уровень'!V836</f>
        <v>0</v>
      </c>
      <c r="U196" s="379">
        <f>'2 уровень'!W836</f>
        <v>0</v>
      </c>
      <c r="V196" s="379">
        <f>'2 уровень'!X836</f>
        <v>0</v>
      </c>
      <c r="W196" s="379">
        <f>'2 уровень'!Y836</f>
        <v>0</v>
      </c>
      <c r="X196" s="379">
        <f>'2 уровень'!Z836</f>
        <v>9.7945700000000038</v>
      </c>
      <c r="Y196" s="379">
        <f>'2 уровень'!AA836</f>
        <v>0</v>
      </c>
      <c r="Z196" s="379">
        <f>'2 уровень'!AB836</f>
        <v>0</v>
      </c>
      <c r="AA196" s="966"/>
      <c r="AB196" s="961"/>
    </row>
    <row r="197" spans="1:179" ht="15.75" x14ac:dyDescent="0.25">
      <c r="B197" s="19">
        <v>1</v>
      </c>
      <c r="C197" s="1890" t="s">
        <v>28</v>
      </c>
      <c r="D197" s="28">
        <f>'2 уровень'!F837</f>
        <v>0</v>
      </c>
      <c r="E197" s="28">
        <f>'2 уровень'!G837</f>
        <v>0</v>
      </c>
      <c r="F197" s="28">
        <f>'2 уровень'!H837</f>
        <v>0</v>
      </c>
      <c r="G197" s="65">
        <f>'2 уровень'!I837</f>
        <v>0</v>
      </c>
      <c r="H197" s="79">
        <f>'2 уровень'!J837</f>
        <v>0</v>
      </c>
      <c r="I197" s="79">
        <f>'2 уровень'!K837</f>
        <v>0</v>
      </c>
      <c r="J197" s="74">
        <f>'2 уровень'!L837</f>
        <v>0</v>
      </c>
      <c r="K197" s="74">
        <f>'2 уровень'!M837</f>
        <v>0</v>
      </c>
      <c r="L197" s="74">
        <f>'2 уровень'!N837</f>
        <v>0</v>
      </c>
      <c r="M197" s="74">
        <f>'2 уровень'!O837</f>
        <v>0</v>
      </c>
      <c r="N197" s="74">
        <f>'2 уровень'!P837</f>
        <v>0</v>
      </c>
      <c r="O197" s="74">
        <f>'2 уровень'!Q837</f>
        <v>0</v>
      </c>
      <c r="P197" s="379">
        <f>'2 уровень'!R837</f>
        <v>0</v>
      </c>
      <c r="Q197" s="379">
        <f>'2 уровень'!S837</f>
        <v>0</v>
      </c>
      <c r="R197" s="379">
        <f>'2 уровень'!T837</f>
        <v>0</v>
      </c>
      <c r="S197" s="769">
        <f>'2 уровень'!U837</f>
        <v>0</v>
      </c>
      <c r="T197" s="379">
        <f>'2 уровень'!V837</f>
        <v>0</v>
      </c>
      <c r="U197" s="379">
        <f>'2 уровень'!W837</f>
        <v>0</v>
      </c>
      <c r="V197" s="379">
        <f>'2 уровень'!X837</f>
        <v>0</v>
      </c>
      <c r="W197" s="379">
        <f>'2 уровень'!Y837</f>
        <v>0</v>
      </c>
      <c r="X197" s="379">
        <f>'2 уровень'!Z837</f>
        <v>0</v>
      </c>
      <c r="Y197" s="379">
        <f>'2 уровень'!AA837</f>
        <v>0</v>
      </c>
      <c r="Z197" s="379">
        <f>'2 уровень'!AB837</f>
        <v>0</v>
      </c>
      <c r="AA197" s="379">
        <f>'2 уровень'!AC837</f>
        <v>0</v>
      </c>
      <c r="AB197" s="379" t="e">
        <f>'2 уровень'!#REF!</f>
        <v>#REF!</v>
      </c>
    </row>
    <row r="198" spans="1:179" x14ac:dyDescent="0.25">
      <c r="B198" s="19">
        <v>1</v>
      </c>
      <c r="C198" s="699" t="s">
        <v>145</v>
      </c>
      <c r="D198" s="28">
        <f>'2 уровень'!F838</f>
        <v>0</v>
      </c>
      <c r="E198" s="28">
        <f>'2 уровень'!G838</f>
        <v>0</v>
      </c>
      <c r="F198" s="28">
        <f>'2 уровень'!H838</f>
        <v>0</v>
      </c>
      <c r="G198" s="65">
        <f>'2 уровень'!I838</f>
        <v>0</v>
      </c>
      <c r="H198" s="79">
        <f>'2 уровень'!J838</f>
        <v>0</v>
      </c>
      <c r="I198" s="79">
        <f>'2 уровень'!K838</f>
        <v>0</v>
      </c>
      <c r="J198" s="74">
        <f>'2 уровень'!L838</f>
        <v>0</v>
      </c>
      <c r="K198" s="74">
        <f>'2 уровень'!M838</f>
        <v>0</v>
      </c>
      <c r="L198" s="74">
        <f>'2 уровень'!N838</f>
        <v>0</v>
      </c>
      <c r="M198" s="74">
        <f>'2 уровень'!O838</f>
        <v>0</v>
      </c>
      <c r="N198" s="74">
        <f>'2 уровень'!P838</f>
        <v>0</v>
      </c>
      <c r="O198" s="74">
        <f>'2 уровень'!Q838</f>
        <v>0</v>
      </c>
      <c r="P198" s="379">
        <f>'2 уровень'!R838</f>
        <v>0</v>
      </c>
      <c r="Q198" s="379">
        <f>'2 уровень'!S838</f>
        <v>0</v>
      </c>
      <c r="R198" s="379">
        <f>'2 уровень'!T838</f>
        <v>0</v>
      </c>
      <c r="S198" s="769">
        <f>'2 уровень'!U838</f>
        <v>0</v>
      </c>
      <c r="T198" s="379">
        <f>'2 уровень'!V838</f>
        <v>0</v>
      </c>
      <c r="U198" s="379">
        <f>'2 уровень'!W838</f>
        <v>0</v>
      </c>
      <c r="V198" s="379">
        <f>'2 уровень'!X838</f>
        <v>0</v>
      </c>
      <c r="W198" s="379">
        <f>'2 уровень'!Y838</f>
        <v>0</v>
      </c>
      <c r="X198" s="379">
        <f>'2 уровень'!Z838</f>
        <v>0</v>
      </c>
      <c r="Y198" s="379">
        <f>'2 уровень'!AA838</f>
        <v>0</v>
      </c>
      <c r="Z198" s="379">
        <f>'2 уровень'!AB838</f>
        <v>0</v>
      </c>
      <c r="AA198" s="966"/>
      <c r="AB198" s="961"/>
    </row>
    <row r="199" spans="1:179" x14ac:dyDescent="0.25">
      <c r="B199" s="19">
        <v>1</v>
      </c>
      <c r="C199" s="696" t="s">
        <v>122</v>
      </c>
      <c r="D199" s="28">
        <f>'2 уровень'!F839</f>
        <v>0</v>
      </c>
      <c r="E199" s="28">
        <f>'2 уровень'!G839</f>
        <v>0</v>
      </c>
      <c r="F199" s="28">
        <f>'2 уровень'!H839</f>
        <v>0</v>
      </c>
      <c r="G199" s="65">
        <f>'2 уровень'!I839</f>
        <v>0</v>
      </c>
      <c r="H199" s="79">
        <f>'2 уровень'!J839</f>
        <v>0</v>
      </c>
      <c r="I199" s="79">
        <f>'2 уровень'!K839</f>
        <v>0</v>
      </c>
      <c r="J199" s="74">
        <f>'2 уровень'!L839</f>
        <v>0</v>
      </c>
      <c r="K199" s="74">
        <f>'2 уровень'!M839</f>
        <v>0</v>
      </c>
      <c r="L199" s="74">
        <f>'2 уровень'!N839</f>
        <v>0</v>
      </c>
      <c r="M199" s="74">
        <f>'2 уровень'!O839</f>
        <v>0</v>
      </c>
      <c r="N199" s="74">
        <f>'2 уровень'!P839</f>
        <v>0</v>
      </c>
      <c r="O199" s="74">
        <f>'2 уровень'!Q839</f>
        <v>0</v>
      </c>
      <c r="P199" s="379">
        <f>'2 уровень'!R839</f>
        <v>0</v>
      </c>
      <c r="Q199" s="379">
        <f>'2 уровень'!S839</f>
        <v>0</v>
      </c>
      <c r="R199" s="379">
        <f>'2 уровень'!T839</f>
        <v>0</v>
      </c>
      <c r="S199" s="769">
        <f>'2 уровень'!U839</f>
        <v>0</v>
      </c>
      <c r="T199" s="379">
        <f>'2 уровень'!V839</f>
        <v>0</v>
      </c>
      <c r="U199" s="379">
        <f>'2 уровень'!W839</f>
        <v>0</v>
      </c>
      <c r="V199" s="379">
        <f>'2 уровень'!X839</f>
        <v>0</v>
      </c>
      <c r="W199" s="379">
        <f>'2 уровень'!Y839</f>
        <v>0</v>
      </c>
      <c r="X199" s="379">
        <f>'2 уровень'!Z839</f>
        <v>0</v>
      </c>
      <c r="Y199" s="379">
        <f>'2 уровень'!AA839</f>
        <v>0</v>
      </c>
      <c r="Z199" s="379">
        <f>'2 уровень'!AB839</f>
        <v>0</v>
      </c>
      <c r="AA199" s="966"/>
      <c r="AB199" s="961"/>
    </row>
    <row r="200" spans="1:179" ht="29.25" x14ac:dyDescent="0.25">
      <c r="B200" s="19">
        <v>1</v>
      </c>
      <c r="C200" s="695" t="s">
        <v>134</v>
      </c>
      <c r="D200" s="28">
        <f>'2 уровень'!F840</f>
        <v>0</v>
      </c>
      <c r="E200" s="28">
        <f>'2 уровень'!G840</f>
        <v>0</v>
      </c>
      <c r="F200" s="28">
        <f>'2 уровень'!H840</f>
        <v>0</v>
      </c>
      <c r="G200" s="65">
        <f>'2 уровень'!I840</f>
        <v>0</v>
      </c>
      <c r="H200" s="79">
        <f>'2 уровень'!J840</f>
        <v>0</v>
      </c>
      <c r="I200" s="79">
        <f>'2 уровень'!K840</f>
        <v>0</v>
      </c>
      <c r="J200" s="74">
        <f>'2 уровень'!L840</f>
        <v>0</v>
      </c>
      <c r="K200" s="74">
        <f>'2 уровень'!M840</f>
        <v>0</v>
      </c>
      <c r="L200" s="74">
        <f>'2 уровень'!N840</f>
        <v>0</v>
      </c>
      <c r="M200" s="74">
        <f>'2 уровень'!O840</f>
        <v>0</v>
      </c>
      <c r="N200" s="74">
        <f>'2 уровень'!P840</f>
        <v>0</v>
      </c>
      <c r="O200" s="74">
        <f>'2 уровень'!Q840</f>
        <v>0</v>
      </c>
      <c r="P200" s="379">
        <f>'2 уровень'!R840</f>
        <v>0</v>
      </c>
      <c r="Q200" s="379">
        <f>'2 уровень'!S840</f>
        <v>0</v>
      </c>
      <c r="R200" s="379">
        <f>'2 уровень'!T840</f>
        <v>0</v>
      </c>
      <c r="S200" s="769">
        <f>'2 уровень'!U840</f>
        <v>0</v>
      </c>
      <c r="T200" s="379">
        <f>'2 уровень'!V840</f>
        <v>0</v>
      </c>
      <c r="U200" s="379">
        <f>'2 уровень'!W840</f>
        <v>0</v>
      </c>
      <c r="V200" s="379">
        <f>'2 уровень'!X840</f>
        <v>0</v>
      </c>
      <c r="W200" s="379">
        <f>'2 уровень'!Y840</f>
        <v>0</v>
      </c>
      <c r="X200" s="379">
        <f>'2 уровень'!Z840</f>
        <v>0</v>
      </c>
      <c r="Y200" s="379">
        <f>'2 уровень'!AA840</f>
        <v>0</v>
      </c>
      <c r="Z200" s="379">
        <f>'2 уровень'!AB840</f>
        <v>0</v>
      </c>
      <c r="AA200" s="966"/>
      <c r="AB200" s="961"/>
    </row>
    <row r="201" spans="1:179" x14ac:dyDescent="0.25">
      <c r="B201" s="19">
        <v>1</v>
      </c>
      <c r="C201" s="700" t="s">
        <v>194</v>
      </c>
      <c r="D201" s="32">
        <f>'2 уровень'!F841</f>
        <v>0</v>
      </c>
      <c r="E201" s="32">
        <f>'2 уровень'!G841</f>
        <v>0</v>
      </c>
      <c r="F201" s="32">
        <f>'2 уровень'!H841</f>
        <v>0</v>
      </c>
      <c r="G201" s="68">
        <f>'2 уровень'!I841</f>
        <v>0</v>
      </c>
      <c r="H201" s="91">
        <f>'2 уровень'!J841</f>
        <v>0</v>
      </c>
      <c r="I201" s="79">
        <f>'2 уровень'!K841</f>
        <v>0</v>
      </c>
      <c r="J201" s="74">
        <f>'2 уровень'!L841</f>
        <v>0</v>
      </c>
      <c r="K201" s="74">
        <f>'2 уровень'!M841</f>
        <v>0</v>
      </c>
      <c r="L201" s="74">
        <f>'2 уровень'!N841</f>
        <v>0</v>
      </c>
      <c r="M201" s="74">
        <f>'2 уровень'!O841</f>
        <v>0</v>
      </c>
      <c r="N201" s="74">
        <f>'2 уровень'!P841</f>
        <v>0</v>
      </c>
      <c r="O201" s="74">
        <f>'2 уровень'!Q841</f>
        <v>0</v>
      </c>
      <c r="P201" s="379">
        <f>'2 уровень'!R841</f>
        <v>0</v>
      </c>
      <c r="Q201" s="379">
        <f>'2 уровень'!S841</f>
        <v>0</v>
      </c>
      <c r="R201" s="379">
        <f>'2 уровень'!T841</f>
        <v>0</v>
      </c>
      <c r="S201" s="769">
        <f>'2 уровень'!U841</f>
        <v>0</v>
      </c>
      <c r="T201" s="379">
        <f>'2 уровень'!V841</f>
        <v>0</v>
      </c>
      <c r="U201" s="379">
        <f>'2 уровень'!W841</f>
        <v>0</v>
      </c>
      <c r="V201" s="379">
        <f>'2 уровень'!X841</f>
        <v>0</v>
      </c>
      <c r="W201" s="379">
        <f>'2 уровень'!Y841</f>
        <v>0</v>
      </c>
      <c r="X201" s="379">
        <f>'2 уровень'!Z841</f>
        <v>0</v>
      </c>
      <c r="Y201" s="379">
        <f>'2 уровень'!AA841</f>
        <v>0</v>
      </c>
      <c r="Z201" s="379">
        <f>'2 уровень'!AB841</f>
        <v>0</v>
      </c>
      <c r="AA201" s="966">
        <f>'2 уровень'!AA816</f>
        <v>0</v>
      </c>
      <c r="AB201" s="961">
        <f>'2 уровень'!AB816</f>
        <v>0</v>
      </c>
    </row>
    <row r="202" spans="1:179" x14ac:dyDescent="0.25">
      <c r="A202" s="19">
        <v>1</v>
      </c>
      <c r="B202" s="19">
        <v>1</v>
      </c>
      <c r="C202" s="697" t="s">
        <v>195</v>
      </c>
      <c r="D202" s="28">
        <f>'2 уровень'!F842</f>
        <v>0</v>
      </c>
      <c r="E202" s="28">
        <f>'2 уровень'!G842</f>
        <v>0</v>
      </c>
      <c r="F202" s="28">
        <f>'2 уровень'!H842</f>
        <v>0</v>
      </c>
      <c r="G202" s="65">
        <f>'2 уровень'!I842</f>
        <v>0</v>
      </c>
      <c r="H202" s="79">
        <f>'2 уровень'!J842</f>
        <v>0</v>
      </c>
      <c r="I202" s="79">
        <f>'2 уровень'!K842</f>
        <v>0</v>
      </c>
      <c r="J202" s="74">
        <f>'2 уровень'!L842</f>
        <v>0</v>
      </c>
      <c r="K202" s="74">
        <f>'2 уровень'!M842</f>
        <v>0</v>
      </c>
      <c r="L202" s="74">
        <f>'2 уровень'!N842</f>
        <v>0</v>
      </c>
      <c r="M202" s="74">
        <f>'2 уровень'!O842</f>
        <v>0</v>
      </c>
      <c r="N202" s="74">
        <f>'2 уровень'!P842</f>
        <v>0</v>
      </c>
      <c r="O202" s="74">
        <f>'2 уровень'!Q842</f>
        <v>0</v>
      </c>
      <c r="P202" s="379">
        <f>'2 уровень'!R842</f>
        <v>0</v>
      </c>
      <c r="Q202" s="379">
        <f>'2 уровень'!S842</f>
        <v>0</v>
      </c>
      <c r="R202" s="379">
        <f>'2 уровень'!T842</f>
        <v>0</v>
      </c>
      <c r="S202" s="769">
        <f>'2 уровень'!U842</f>
        <v>0</v>
      </c>
      <c r="T202" s="379">
        <f>'2 уровень'!V842</f>
        <v>0</v>
      </c>
      <c r="U202" s="379">
        <f>'2 уровень'!W842</f>
        <v>0</v>
      </c>
      <c r="V202" s="379">
        <f>'2 уровень'!X842</f>
        <v>0</v>
      </c>
      <c r="W202" s="379">
        <f>'2 уровень'!Y842</f>
        <v>0</v>
      </c>
      <c r="X202" s="379">
        <f>'2 уровень'!Z842</f>
        <v>0</v>
      </c>
      <c r="Y202" s="379">
        <f>'2 уровень'!AA842</f>
        <v>0</v>
      </c>
      <c r="Z202" s="379">
        <f>'2 уровень'!AB842</f>
        <v>0</v>
      </c>
      <c r="AA202" s="966">
        <f>'2 уровень'!AA817</f>
        <v>0</v>
      </c>
      <c r="AB202" s="961">
        <f>'2 уровень'!AB817</f>
        <v>0</v>
      </c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</row>
    <row r="203" spans="1:179" ht="30" x14ac:dyDescent="0.25">
      <c r="A203" s="19">
        <v>1</v>
      </c>
      <c r="B203" s="19">
        <v>1</v>
      </c>
      <c r="C203" s="701" t="s">
        <v>196</v>
      </c>
      <c r="D203" s="28">
        <f>'2 уровень'!F843</f>
        <v>0</v>
      </c>
      <c r="E203" s="28">
        <f>'2 уровень'!G843</f>
        <v>0</v>
      </c>
      <c r="F203" s="28">
        <f>'2 уровень'!H843</f>
        <v>0</v>
      </c>
      <c r="G203" s="65">
        <f>'2 уровень'!I843</f>
        <v>0</v>
      </c>
      <c r="H203" s="79">
        <f>'2 уровень'!J843</f>
        <v>0</v>
      </c>
      <c r="I203" s="79">
        <f>'2 уровень'!K843</f>
        <v>0</v>
      </c>
      <c r="J203" s="74">
        <f>'2 уровень'!L843</f>
        <v>0</v>
      </c>
      <c r="K203" s="74">
        <f>'2 уровень'!M843</f>
        <v>0</v>
      </c>
      <c r="L203" s="74">
        <f>'2 уровень'!N843</f>
        <v>0</v>
      </c>
      <c r="M203" s="74">
        <f>'2 уровень'!O843</f>
        <v>0</v>
      </c>
      <c r="N203" s="74">
        <f>'2 уровень'!P843</f>
        <v>0</v>
      </c>
      <c r="O203" s="74">
        <f>'2 уровень'!Q843</f>
        <v>0</v>
      </c>
      <c r="P203" s="379">
        <f>'2 уровень'!R843</f>
        <v>0</v>
      </c>
      <c r="Q203" s="379">
        <f>'2 уровень'!S843</f>
        <v>0</v>
      </c>
      <c r="R203" s="379">
        <f>'2 уровень'!T843</f>
        <v>0</v>
      </c>
      <c r="S203" s="769">
        <f>'2 уровень'!U843</f>
        <v>0</v>
      </c>
      <c r="T203" s="379">
        <f>'2 уровень'!V843</f>
        <v>0</v>
      </c>
      <c r="U203" s="379">
        <f>'2 уровень'!W843</f>
        <v>0</v>
      </c>
      <c r="V203" s="379">
        <f>'2 уровень'!X843</f>
        <v>0</v>
      </c>
      <c r="W203" s="379">
        <f>'2 уровень'!Y843</f>
        <v>0</v>
      </c>
      <c r="X203" s="379">
        <f>'2 уровень'!Z843</f>
        <v>0</v>
      </c>
      <c r="Y203" s="379">
        <f>'2 уровень'!AA843</f>
        <v>0</v>
      </c>
      <c r="Z203" s="379">
        <f>'2 уровень'!AB843</f>
        <v>0</v>
      </c>
      <c r="AA203" s="966">
        <f>'2 уровень'!AA818</f>
        <v>0</v>
      </c>
      <c r="AB203" s="961">
        <f>'2 уровень'!AB818</f>
        <v>0</v>
      </c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</row>
    <row r="204" spans="1:179" s="60" customFormat="1" ht="15.75" thickBot="1" x14ac:dyDescent="0.3">
      <c r="A204" s="60">
        <v>1</v>
      </c>
      <c r="B204" s="19">
        <v>1</v>
      </c>
      <c r="C204" s="702" t="s">
        <v>201</v>
      </c>
      <c r="D204" s="21">
        <f>'2 уровень'!F844</f>
        <v>0</v>
      </c>
      <c r="E204" s="21">
        <f>'2 уровень'!G844</f>
        <v>0</v>
      </c>
      <c r="F204" s="21">
        <f>'2 уровень'!H844</f>
        <v>0</v>
      </c>
      <c r="G204" s="63">
        <f>'2 уровень'!I844</f>
        <v>0</v>
      </c>
      <c r="H204" s="73">
        <f>'2 уровень'!J844</f>
        <v>0</v>
      </c>
      <c r="I204" s="73">
        <f>'2 уровень'!K844</f>
        <v>0</v>
      </c>
      <c r="J204" s="22">
        <f>'2 уровень'!L844</f>
        <v>0</v>
      </c>
      <c r="K204" s="22">
        <f>'2 уровень'!M844</f>
        <v>0</v>
      </c>
      <c r="L204" s="22">
        <f>'2 уровень'!N844</f>
        <v>0</v>
      </c>
      <c r="M204" s="22">
        <f>'2 уровень'!O844</f>
        <v>0</v>
      </c>
      <c r="N204" s="22">
        <f>'2 уровень'!P844</f>
        <v>0</v>
      </c>
      <c r="O204" s="22">
        <f>'2 уровень'!Q844</f>
        <v>0</v>
      </c>
      <c r="P204" s="379">
        <f>'2 уровень'!R844</f>
        <v>0</v>
      </c>
      <c r="Q204" s="379">
        <f>'2 уровень'!S844</f>
        <v>0</v>
      </c>
      <c r="R204" s="379">
        <f>'2 уровень'!T844</f>
        <v>0</v>
      </c>
      <c r="S204" s="769">
        <f>'2 уровень'!U844</f>
        <v>0</v>
      </c>
      <c r="T204" s="379">
        <f>'2 уровень'!V844</f>
        <v>0</v>
      </c>
      <c r="U204" s="379">
        <f>'2 уровень'!W844</f>
        <v>0</v>
      </c>
      <c r="V204" s="379">
        <f>'2 уровень'!X844</f>
        <v>0</v>
      </c>
      <c r="W204" s="379">
        <f>'2 уровень'!Y844</f>
        <v>0</v>
      </c>
      <c r="X204" s="379">
        <f>'2 уровень'!Z844</f>
        <v>0</v>
      </c>
      <c r="Y204" s="379">
        <f>'2 уровень'!AA844</f>
        <v>0</v>
      </c>
      <c r="Z204" s="379">
        <f>'2 уровень'!AB844</f>
        <v>0</v>
      </c>
      <c r="AA204" s="962">
        <f>'2 уровень'!AA819</f>
        <v>0</v>
      </c>
      <c r="AB204" s="961">
        <f>'2 уровень'!AB819</f>
        <v>0</v>
      </c>
    </row>
    <row r="205" spans="1:179" x14ac:dyDescent="0.25">
      <c r="A205" s="19">
        <v>1</v>
      </c>
      <c r="B205" s="19">
        <v>1</v>
      </c>
      <c r="C205" s="6" t="s">
        <v>93</v>
      </c>
      <c r="D205" s="80"/>
      <c r="E205" s="80"/>
      <c r="F205" s="80"/>
      <c r="G205" s="81"/>
      <c r="H205" s="82"/>
      <c r="I205" s="82"/>
      <c r="J205" s="25"/>
      <c r="K205" s="25"/>
      <c r="L205" s="25"/>
      <c r="M205" s="25"/>
      <c r="N205" s="25"/>
      <c r="O205" s="25"/>
      <c r="P205" s="382">
        <f t="shared" ref="P205" si="8">P206-P207-P259-P262-P266</f>
        <v>0</v>
      </c>
      <c r="Q205" s="382">
        <f t="shared" ref="Q205:X205" si="9">Q206-Q207-Q259-Q262-Q266</f>
        <v>0</v>
      </c>
      <c r="R205" s="382">
        <f t="shared" si="9"/>
        <v>0</v>
      </c>
      <c r="S205" s="775">
        <f t="shared" si="9"/>
        <v>0</v>
      </c>
      <c r="T205" s="382">
        <f t="shared" si="9"/>
        <v>0</v>
      </c>
      <c r="U205" s="382">
        <f t="shared" si="9"/>
        <v>0</v>
      </c>
      <c r="V205" s="382">
        <f t="shared" si="9"/>
        <v>0</v>
      </c>
      <c r="W205" s="382">
        <f t="shared" si="9"/>
        <v>0</v>
      </c>
      <c r="X205" s="382">
        <f t="shared" si="9"/>
        <v>0</v>
      </c>
      <c r="Y205" s="382"/>
      <c r="Z205" s="382"/>
      <c r="AA205" s="974"/>
      <c r="AB205" s="975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</row>
    <row r="206" spans="1:179" s="60" customFormat="1" x14ac:dyDescent="0.25">
      <c r="A206" s="19">
        <v>1</v>
      </c>
      <c r="B206" s="19">
        <v>1</v>
      </c>
      <c r="C206" s="12" t="s">
        <v>91</v>
      </c>
      <c r="D206" s="61">
        <f>'Аян '!D88</f>
        <v>0</v>
      </c>
      <c r="E206" s="83">
        <f>'Аян '!E88</f>
        <v>0</v>
      </c>
      <c r="F206" s="83">
        <f>'Аян '!F88</f>
        <v>0</v>
      </c>
      <c r="G206" s="84">
        <f>'Аян '!G88</f>
        <v>0</v>
      </c>
      <c r="H206" s="73">
        <f>'Аян '!H88</f>
        <v>0</v>
      </c>
      <c r="I206" s="73">
        <f>'Аян '!I88</f>
        <v>0</v>
      </c>
      <c r="J206" s="22">
        <f>'Аян '!J88</f>
        <v>0</v>
      </c>
      <c r="K206" s="22">
        <f>'Аян '!K88</f>
        <v>0</v>
      </c>
      <c r="L206" s="22">
        <f>'Аян '!L88</f>
        <v>0</v>
      </c>
      <c r="M206" s="22">
        <f>'Аян '!M88</f>
        <v>0</v>
      </c>
      <c r="N206" s="22">
        <f>'Аян '!N88</f>
        <v>0</v>
      </c>
      <c r="O206" s="22">
        <f>'Аян '!O88</f>
        <v>0</v>
      </c>
      <c r="P206" s="188">
        <f>'Аян '!P88</f>
        <v>0</v>
      </c>
      <c r="Q206" s="188">
        <f>'Аян '!Q88</f>
        <v>0</v>
      </c>
      <c r="R206" s="188">
        <f>'Аян '!R88</f>
        <v>0</v>
      </c>
      <c r="S206" s="771">
        <f>'Аян '!S88</f>
        <v>0</v>
      </c>
      <c r="T206" s="188">
        <f>'Аян '!T88</f>
        <v>0</v>
      </c>
      <c r="U206" s="188">
        <f>'Аян '!U88</f>
        <v>0</v>
      </c>
      <c r="V206" s="188">
        <f>'Аян '!V88</f>
        <v>0</v>
      </c>
      <c r="W206" s="188">
        <f>'Аян '!W88</f>
        <v>0</v>
      </c>
      <c r="X206" s="188">
        <f>'Аян '!X88</f>
        <v>0</v>
      </c>
      <c r="Y206" s="188" t="e">
        <f>R206/Q206*100</f>
        <v>#DIV/0!</v>
      </c>
      <c r="Z206" s="188" t="e">
        <f>X206/Q206*100</f>
        <v>#DIV/0!</v>
      </c>
      <c r="AA206" s="976">
        <f>'Аян '!Y88</f>
        <v>0</v>
      </c>
      <c r="AB206" s="969">
        <f>'Аян '!AB88</f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  <c r="CM206" s="19"/>
      <c r="CN206" s="19"/>
      <c r="CO206" s="19"/>
      <c r="CP206" s="19"/>
      <c r="CQ206" s="19"/>
      <c r="CR206" s="19"/>
      <c r="CS206" s="19"/>
      <c r="CT206" s="19"/>
      <c r="CU206" s="19"/>
      <c r="CV206" s="19"/>
      <c r="CW206" s="19"/>
      <c r="CX206" s="19"/>
      <c r="CY206" s="19"/>
      <c r="CZ206" s="19"/>
      <c r="DA206" s="19"/>
      <c r="DB206" s="19"/>
      <c r="DC206" s="19"/>
      <c r="DD206" s="19"/>
      <c r="DE206" s="19"/>
      <c r="DF206" s="19"/>
      <c r="DG206" s="19"/>
      <c r="DH206" s="19"/>
      <c r="DI206" s="19"/>
      <c r="DJ206" s="19"/>
      <c r="DK206" s="19"/>
      <c r="DL206" s="19"/>
      <c r="DM206" s="19"/>
      <c r="DN206" s="19"/>
      <c r="DO206" s="19"/>
      <c r="DP206" s="19"/>
      <c r="DQ206" s="19"/>
      <c r="DR206" s="19"/>
      <c r="DS206" s="19"/>
      <c r="DT206" s="19"/>
      <c r="DU206" s="19"/>
      <c r="DV206" s="19"/>
      <c r="DW206" s="19"/>
      <c r="DX206" s="19"/>
      <c r="DY206" s="19"/>
      <c r="DZ206" s="19"/>
      <c r="EA206" s="19"/>
      <c r="EB206" s="19"/>
      <c r="EC206" s="19"/>
      <c r="ED206" s="19"/>
      <c r="EE206" s="19"/>
      <c r="EF206" s="19"/>
      <c r="EG206" s="19"/>
      <c r="EH206" s="19"/>
      <c r="EI206" s="19"/>
      <c r="EJ206" s="19"/>
      <c r="EK206" s="19"/>
      <c r="EL206" s="19"/>
      <c r="EM206" s="19"/>
      <c r="EN206" s="19"/>
      <c r="EO206" s="19"/>
      <c r="EP206" s="19"/>
      <c r="EQ206" s="19"/>
      <c r="ER206" s="19"/>
      <c r="ES206" s="19"/>
      <c r="ET206" s="19"/>
      <c r="EU206" s="19"/>
      <c r="EV206" s="19"/>
      <c r="EW206" s="19"/>
      <c r="EX206" s="19"/>
      <c r="EY206" s="19"/>
      <c r="EZ206" s="19"/>
      <c r="FA206" s="19"/>
      <c r="FB206" s="19"/>
      <c r="FC206" s="19"/>
      <c r="FD206" s="19"/>
      <c r="FE206" s="19"/>
      <c r="FF206" s="19"/>
      <c r="FG206" s="19"/>
      <c r="FH206" s="19"/>
      <c r="FI206" s="19"/>
      <c r="FJ206" s="19"/>
      <c r="FK206" s="19"/>
      <c r="FL206" s="19"/>
      <c r="FM206" s="19"/>
      <c r="FN206" s="19"/>
      <c r="FO206" s="19"/>
      <c r="FP206" s="19"/>
      <c r="FQ206" s="19"/>
      <c r="FR206" s="19"/>
      <c r="FS206" s="19"/>
      <c r="FT206" s="19"/>
      <c r="FU206" s="19"/>
      <c r="FV206" s="19"/>
      <c r="FW206" s="19"/>
    </row>
    <row r="207" spans="1:179" s="60" customFormat="1" x14ac:dyDescent="0.25">
      <c r="A207" s="19">
        <v>1</v>
      </c>
      <c r="B207" s="19">
        <v>1</v>
      </c>
      <c r="C207" s="2187" t="s">
        <v>76</v>
      </c>
      <c r="D207" s="83">
        <f>'Аян '!D89</f>
        <v>0</v>
      </c>
      <c r="E207" s="83">
        <f>'Аян '!E89</f>
        <v>0</v>
      </c>
      <c r="F207" s="83">
        <f>'Аян '!F89</f>
        <v>0</v>
      </c>
      <c r="G207" s="84" t="e">
        <f>'Аян '!G89</f>
        <v>#DIV/0!</v>
      </c>
      <c r="H207" s="73">
        <f>'Аян '!H89</f>
        <v>0</v>
      </c>
      <c r="I207" s="73" t="e">
        <f>'Аян '!I89</f>
        <v>#DIV/0!</v>
      </c>
      <c r="J207" s="22">
        <f>'Аян '!J89</f>
        <v>0</v>
      </c>
      <c r="K207" s="22">
        <f>'Аян '!K89</f>
        <v>0</v>
      </c>
      <c r="L207" s="22">
        <f>'Аян '!L89</f>
        <v>0</v>
      </c>
      <c r="M207" s="22" t="e">
        <f>'Аян '!M89</f>
        <v>#DIV/0!</v>
      </c>
      <c r="N207" s="22">
        <f>'Аян '!N89</f>
        <v>0</v>
      </c>
      <c r="O207" s="22" t="e">
        <f>'Аян '!O89</f>
        <v>#DIV/0!</v>
      </c>
      <c r="P207" s="188">
        <f>'Аян '!P89</f>
        <v>0</v>
      </c>
      <c r="Q207" s="188">
        <f>'Аян '!Q89</f>
        <v>0</v>
      </c>
      <c r="R207" s="188">
        <f>'Аян '!R89</f>
        <v>0</v>
      </c>
      <c r="S207" s="771">
        <f>'Аян '!S89</f>
        <v>0</v>
      </c>
      <c r="T207" s="188">
        <f>'Аян '!T89</f>
        <v>0</v>
      </c>
      <c r="U207" s="188">
        <f>'Аян '!U89</f>
        <v>0</v>
      </c>
      <c r="V207" s="188">
        <f>'Аян '!V89</f>
        <v>0</v>
      </c>
      <c r="W207" s="188">
        <f>'Аян '!W89</f>
        <v>0</v>
      </c>
      <c r="X207" s="188">
        <f>'Аян '!X89</f>
        <v>0</v>
      </c>
      <c r="Y207" s="188" t="e">
        <f>R207/Q207*100</f>
        <v>#DIV/0!</v>
      </c>
      <c r="Z207" s="188" t="e">
        <f>X207/Q207*100</f>
        <v>#DIV/0!</v>
      </c>
      <c r="AA207" s="976">
        <f>'Аян '!Y89</f>
        <v>0</v>
      </c>
      <c r="AB207" s="969">
        <f>'Аян '!Z89</f>
        <v>0</v>
      </c>
    </row>
    <row r="208" spans="1:179" s="60" customFormat="1" x14ac:dyDescent="0.25">
      <c r="A208" s="19"/>
      <c r="B208" s="19">
        <v>1</v>
      </c>
      <c r="C208" s="175" t="s">
        <v>318</v>
      </c>
      <c r="D208" s="83">
        <f>'Аян '!D90</f>
        <v>0</v>
      </c>
      <c r="E208" s="83">
        <f>'Аян '!E90</f>
        <v>0</v>
      </c>
      <c r="F208" s="83">
        <f>'Аян '!F90</f>
        <v>0</v>
      </c>
      <c r="G208" s="84">
        <f>'Аян '!G90</f>
        <v>0</v>
      </c>
      <c r="H208" s="73">
        <f>'Аян '!H90</f>
        <v>0</v>
      </c>
      <c r="I208" s="73">
        <f>'Аян '!I90</f>
        <v>0</v>
      </c>
      <c r="J208" s="22">
        <f>'Аян '!J90</f>
        <v>0</v>
      </c>
      <c r="K208" s="22">
        <f>'Аян '!K90</f>
        <v>0</v>
      </c>
      <c r="L208" s="22">
        <f>'Аян '!L90</f>
        <v>0</v>
      </c>
      <c r="M208" s="22">
        <f>'Аян '!M90</f>
        <v>0</v>
      </c>
      <c r="N208" s="22">
        <f>'Аян '!N90</f>
        <v>0</v>
      </c>
      <c r="O208" s="22">
        <f>'Аян '!O90</f>
        <v>0</v>
      </c>
      <c r="P208" s="188">
        <f>'Аян '!P90</f>
        <v>0</v>
      </c>
      <c r="Q208" s="188">
        <f>'Аян '!Q90</f>
        <v>0</v>
      </c>
      <c r="R208" s="188">
        <f>'Аян '!R90</f>
        <v>0</v>
      </c>
      <c r="S208" s="771">
        <f>'Аян '!S90</f>
        <v>0</v>
      </c>
      <c r="T208" s="188">
        <f>'Аян '!T90</f>
        <v>0</v>
      </c>
      <c r="U208" s="188">
        <f>'Аян '!U90</f>
        <v>0</v>
      </c>
      <c r="V208" s="188">
        <f>'Аян '!V90</f>
        <v>0</v>
      </c>
      <c r="W208" s="188">
        <f>'Аян '!W90</f>
        <v>0</v>
      </c>
      <c r="X208" s="188">
        <f>'Аян '!X90</f>
        <v>0</v>
      </c>
      <c r="Y208" s="188" t="e">
        <f>R208/Q208*100</f>
        <v>#DIV/0!</v>
      </c>
      <c r="Z208" s="188"/>
      <c r="AA208" s="976"/>
      <c r="AB208" s="969"/>
    </row>
    <row r="209" spans="1:179" x14ac:dyDescent="0.25">
      <c r="A209" s="19">
        <v>1</v>
      </c>
      <c r="B209" s="19">
        <v>1</v>
      </c>
      <c r="C209" s="175" t="s">
        <v>283</v>
      </c>
      <c r="D209" s="52">
        <f>'Аян '!D91</f>
        <v>0</v>
      </c>
      <c r="E209" s="52">
        <f>'Аян '!E91</f>
        <v>0</v>
      </c>
      <c r="F209" s="52">
        <f>'Аян '!F91</f>
        <v>0</v>
      </c>
      <c r="G209" s="85">
        <f>'Аян '!G91</f>
        <v>0</v>
      </c>
      <c r="H209" s="79">
        <f>'Аян '!H91</f>
        <v>0</v>
      </c>
      <c r="I209" s="79">
        <f>'Аян '!I91</f>
        <v>0</v>
      </c>
      <c r="J209" s="74">
        <f>'Аян '!J91</f>
        <v>0</v>
      </c>
      <c r="K209" s="74">
        <f>'Аян '!K91</f>
        <v>0</v>
      </c>
      <c r="L209" s="74">
        <f>'Аян '!L91</f>
        <v>0</v>
      </c>
      <c r="M209" s="74">
        <f>'Аян '!M91</f>
        <v>0</v>
      </c>
      <c r="N209" s="74">
        <f>'Аян '!N91</f>
        <v>0</v>
      </c>
      <c r="O209" s="74">
        <f>'Аян '!O91</f>
        <v>0</v>
      </c>
      <c r="P209" s="188">
        <f>'Аян '!P91</f>
        <v>0</v>
      </c>
      <c r="Q209" s="188">
        <f>'Аян '!Q91</f>
        <v>0</v>
      </c>
      <c r="R209" s="188">
        <f>'Аян '!R91</f>
        <v>0</v>
      </c>
      <c r="S209" s="771">
        <f>'Аян '!S91</f>
        <v>0</v>
      </c>
      <c r="T209" s="188">
        <f>'Аян '!T91</f>
        <v>0</v>
      </c>
      <c r="U209" s="188">
        <f>'Аян '!U91</f>
        <v>0</v>
      </c>
      <c r="V209" s="188">
        <f>'Аян '!V91</f>
        <v>0</v>
      </c>
      <c r="W209" s="188">
        <f>'Аян '!W91</f>
        <v>0</v>
      </c>
      <c r="X209" s="188">
        <f>'Аян '!X91</f>
        <v>0</v>
      </c>
      <c r="Y209" s="188" t="e">
        <f>R209/Q209*100</f>
        <v>#DIV/0!</v>
      </c>
      <c r="Z209" s="188" t="e">
        <f>X209/Q209*100</f>
        <v>#DIV/0!</v>
      </c>
      <c r="AA209" s="977">
        <f>'Аян '!Y90</f>
        <v>0</v>
      </c>
      <c r="AB209" s="969">
        <f>'Аян '!Z90</f>
        <v>0</v>
      </c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</row>
    <row r="210" spans="1:179" ht="29.25" x14ac:dyDescent="0.25">
      <c r="B210" s="19">
        <v>1</v>
      </c>
      <c r="C210" s="291" t="s">
        <v>266</v>
      </c>
      <c r="D210" s="52">
        <f>'Аян '!D92</f>
        <v>0</v>
      </c>
      <c r="E210" s="52">
        <f>'Аян '!E92</f>
        <v>0</v>
      </c>
      <c r="F210" s="52">
        <f>'Аян '!F92</f>
        <v>0</v>
      </c>
      <c r="G210" s="85" t="e">
        <f>'Аян '!G92</f>
        <v>#DIV/0!</v>
      </c>
      <c r="H210" s="79">
        <f>'Аян '!H92</f>
        <v>0</v>
      </c>
      <c r="I210" s="79">
        <f>'Аян '!I92</f>
        <v>0</v>
      </c>
      <c r="J210" s="74">
        <f>'Аян '!J92</f>
        <v>0</v>
      </c>
      <c r="K210" s="74">
        <f>'Аян '!K92</f>
        <v>0</v>
      </c>
      <c r="L210" s="74">
        <f>'Аян '!L92</f>
        <v>0</v>
      </c>
      <c r="M210" s="74">
        <f>'Аян '!M92</f>
        <v>0</v>
      </c>
      <c r="N210" s="74">
        <f>'Аян '!N92</f>
        <v>0</v>
      </c>
      <c r="O210" s="74">
        <f>'Аян '!O92</f>
        <v>0</v>
      </c>
      <c r="P210" s="188">
        <f>'Аян '!P92</f>
        <v>0</v>
      </c>
      <c r="Q210" s="188">
        <f>'Аян '!Q92</f>
        <v>0</v>
      </c>
      <c r="R210" s="188">
        <f>'Аян '!R92</f>
        <v>0</v>
      </c>
      <c r="S210" s="771">
        <f>'Аян '!S92</f>
        <v>0</v>
      </c>
      <c r="T210" s="188">
        <f>'Аян '!T92</f>
        <v>0</v>
      </c>
      <c r="U210" s="188">
        <f>'Аян '!U92</f>
        <v>0</v>
      </c>
      <c r="V210" s="188">
        <f>'Аян '!V92</f>
        <v>0</v>
      </c>
      <c r="W210" s="188">
        <f>'Аян '!W92</f>
        <v>0</v>
      </c>
      <c r="X210" s="188">
        <f>'Аян '!X92</f>
        <v>0</v>
      </c>
      <c r="Y210" s="188"/>
      <c r="Z210" s="188" t="e">
        <f>X210/Q210*100</f>
        <v>#DIV/0!</v>
      </c>
      <c r="AA210" s="977"/>
      <c r="AB210" s="969">
        <f>'Аян '!Z91</f>
        <v>0</v>
      </c>
      <c r="AC210" s="60"/>
      <c r="AD210" s="60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</row>
    <row r="211" spans="1:179" ht="30" x14ac:dyDescent="0.25">
      <c r="B211" s="19">
        <v>1</v>
      </c>
      <c r="C211" s="543" t="s">
        <v>667</v>
      </c>
      <c r="D211" s="52">
        <f>'Аян '!D93</f>
        <v>0</v>
      </c>
      <c r="E211" s="52">
        <f>'Аян '!E93</f>
        <v>0</v>
      </c>
      <c r="F211" s="52">
        <f>'Аян '!F93</f>
        <v>0</v>
      </c>
      <c r="G211" s="85" t="e">
        <f>'Аян '!G93</f>
        <v>#DIV/0!</v>
      </c>
      <c r="H211" s="79">
        <f>'Аян '!H93</f>
        <v>0</v>
      </c>
      <c r="I211" s="79">
        <f>'Аян '!I93</f>
        <v>0</v>
      </c>
      <c r="J211" s="74">
        <f>'Аян '!J93</f>
        <v>0</v>
      </c>
      <c r="K211" s="74">
        <f>'Аян '!K93</f>
        <v>0</v>
      </c>
      <c r="L211" s="74">
        <f>'Аян '!L93</f>
        <v>0</v>
      </c>
      <c r="M211" s="74">
        <f>'Аян '!M93</f>
        <v>0</v>
      </c>
      <c r="N211" s="74">
        <f>'Аян '!N93</f>
        <v>0</v>
      </c>
      <c r="O211" s="74">
        <f>'Аян '!O93</f>
        <v>0</v>
      </c>
      <c r="P211" s="188">
        <f>'Аян '!P93</f>
        <v>0</v>
      </c>
      <c r="Q211" s="188">
        <f>'Аян '!Q93</f>
        <v>0</v>
      </c>
      <c r="R211" s="188">
        <f>'Аян '!R93</f>
        <v>0</v>
      </c>
      <c r="S211" s="771">
        <f>'Аян '!S93</f>
        <v>0</v>
      </c>
      <c r="T211" s="188">
        <f>'Аян '!T93</f>
        <v>0</v>
      </c>
      <c r="U211" s="188">
        <f>'Аян '!U93</f>
        <v>0</v>
      </c>
      <c r="V211" s="188">
        <f>'Аян '!V93</f>
        <v>0</v>
      </c>
      <c r="W211" s="188">
        <f>'Аян '!W93</f>
        <v>0</v>
      </c>
      <c r="X211" s="188">
        <f>'Аян '!X93</f>
        <v>0</v>
      </c>
      <c r="Y211" s="188">
        <f>'Аян '!X92</f>
        <v>0</v>
      </c>
      <c r="Z211" s="188"/>
      <c r="AA211" s="977">
        <f>'Аян '!Y92</f>
        <v>0</v>
      </c>
      <c r="AB211" s="969">
        <f>'Аян '!Z92</f>
        <v>0</v>
      </c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</row>
    <row r="212" spans="1:179" ht="75" x14ac:dyDescent="0.25">
      <c r="B212" s="19">
        <v>1</v>
      </c>
      <c r="C212" s="294" t="s">
        <v>668</v>
      </c>
      <c r="D212" s="52">
        <f>'Аян '!D94</f>
        <v>0</v>
      </c>
      <c r="E212" s="52">
        <f>'Аян '!E94</f>
        <v>0</v>
      </c>
      <c r="F212" s="52">
        <f>'Аян '!F94</f>
        <v>0</v>
      </c>
      <c r="G212" s="85" t="e">
        <f>'Аян '!G94</f>
        <v>#DIV/0!</v>
      </c>
      <c r="H212" s="79">
        <f>'Аян '!H94</f>
        <v>0</v>
      </c>
      <c r="I212" s="79">
        <f>'Аян '!I94</f>
        <v>0</v>
      </c>
      <c r="J212" s="74">
        <f>'Аян '!J94</f>
        <v>0</v>
      </c>
      <c r="K212" s="74">
        <f>'Аян '!K94</f>
        <v>0</v>
      </c>
      <c r="L212" s="74">
        <f>'Аян '!L94</f>
        <v>0</v>
      </c>
      <c r="M212" s="74">
        <f>'Аян '!M94</f>
        <v>0</v>
      </c>
      <c r="N212" s="74">
        <f>'Аян '!N94</f>
        <v>0</v>
      </c>
      <c r="O212" s="74">
        <f>'Аян '!O94</f>
        <v>0</v>
      </c>
      <c r="P212" s="188">
        <f>'Аян '!P94</f>
        <v>0</v>
      </c>
      <c r="Q212" s="188">
        <f>'Аян '!Q94</f>
        <v>0</v>
      </c>
      <c r="R212" s="188">
        <f>'Аян '!R94</f>
        <v>0</v>
      </c>
      <c r="S212" s="771">
        <f>'Аян '!S94</f>
        <v>0</v>
      </c>
      <c r="T212" s="188">
        <f>'Аян '!T94</f>
        <v>0</v>
      </c>
      <c r="U212" s="188">
        <f>'Аян '!U94</f>
        <v>0</v>
      </c>
      <c r="V212" s="188">
        <f>'Аян '!V94</f>
        <v>0</v>
      </c>
      <c r="W212" s="188">
        <f>'Аян '!W94</f>
        <v>0</v>
      </c>
      <c r="X212" s="188">
        <f>'Аян '!X94</f>
        <v>0</v>
      </c>
      <c r="Y212" s="188" t="e">
        <f>'Аян '!#REF!</f>
        <v>#REF!</v>
      </c>
      <c r="Z212" s="188"/>
      <c r="AA212" s="977"/>
      <c r="AB212" s="969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</row>
    <row r="213" spans="1:179" ht="45" x14ac:dyDescent="0.25">
      <c r="B213" s="19">
        <v>1</v>
      </c>
      <c r="C213" s="176" t="s">
        <v>669</v>
      </c>
      <c r="D213" s="52">
        <f>'Аян '!D95</f>
        <v>0</v>
      </c>
      <c r="E213" s="52">
        <f>'Аян '!E95</f>
        <v>0</v>
      </c>
      <c r="F213" s="52">
        <f>'Аян '!F95</f>
        <v>0</v>
      </c>
      <c r="G213" s="85" t="e">
        <f>'Аян '!G95</f>
        <v>#DIV/0!</v>
      </c>
      <c r="H213" s="79">
        <f>'Аян '!H95</f>
        <v>0</v>
      </c>
      <c r="I213" s="79">
        <f>'Аян '!I95</f>
        <v>0</v>
      </c>
      <c r="J213" s="74">
        <f>'Аян '!J95</f>
        <v>0</v>
      </c>
      <c r="K213" s="74">
        <f>'Аян '!K95</f>
        <v>0</v>
      </c>
      <c r="L213" s="74">
        <f>'Аян '!L95</f>
        <v>0</v>
      </c>
      <c r="M213" s="74">
        <f>'Аян '!M95</f>
        <v>0</v>
      </c>
      <c r="N213" s="74">
        <f>'Аян '!N95</f>
        <v>0</v>
      </c>
      <c r="O213" s="74">
        <f>'Аян '!O95</f>
        <v>0</v>
      </c>
      <c r="P213" s="188">
        <f>'Аян '!P95</f>
        <v>0</v>
      </c>
      <c r="Q213" s="188">
        <f>'Аян '!Q95</f>
        <v>0</v>
      </c>
      <c r="R213" s="188">
        <f>'Аян '!R95</f>
        <v>0</v>
      </c>
      <c r="S213" s="771">
        <f>'Аян '!S95</f>
        <v>0</v>
      </c>
      <c r="T213" s="188">
        <f>'Аян '!T95</f>
        <v>0</v>
      </c>
      <c r="U213" s="188">
        <f>'Аян '!U95</f>
        <v>0</v>
      </c>
      <c r="V213" s="188">
        <f>'Аян '!V95</f>
        <v>0</v>
      </c>
      <c r="W213" s="188">
        <f>'Аян '!W95</f>
        <v>0</v>
      </c>
      <c r="X213" s="188">
        <f>'Аян '!X95</f>
        <v>0</v>
      </c>
      <c r="Y213" s="188">
        <f>'Аян '!X93</f>
        <v>0</v>
      </c>
      <c r="Z213" s="188"/>
      <c r="AA213" s="977">
        <f>'Аян '!Y93</f>
        <v>0</v>
      </c>
      <c r="AB213" s="969">
        <f>'Аян '!Z93</f>
        <v>0</v>
      </c>
      <c r="AC213" s="60"/>
      <c r="AD213" s="60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</row>
    <row r="214" spans="1:179" x14ac:dyDescent="0.25">
      <c r="B214" s="19">
        <v>1</v>
      </c>
      <c r="C214" s="176" t="s">
        <v>130</v>
      </c>
      <c r="D214" s="52">
        <f>'Аян '!D96</f>
        <v>0</v>
      </c>
      <c r="E214" s="52">
        <f>'Аян '!E96</f>
        <v>0</v>
      </c>
      <c r="F214" s="52">
        <f>'Аян '!F96</f>
        <v>0</v>
      </c>
      <c r="G214" s="85" t="e">
        <f>'Аян '!G96</f>
        <v>#DIV/0!</v>
      </c>
      <c r="H214" s="79">
        <f>'Аян '!H96</f>
        <v>0</v>
      </c>
      <c r="I214" s="79">
        <f>'Аян '!I96</f>
        <v>0</v>
      </c>
      <c r="J214" s="74">
        <f>'Аян '!J96</f>
        <v>0</v>
      </c>
      <c r="K214" s="74">
        <f>'Аян '!K96</f>
        <v>0</v>
      </c>
      <c r="L214" s="74">
        <f>'Аян '!L96</f>
        <v>0</v>
      </c>
      <c r="M214" s="74">
        <f>'Аян '!M96</f>
        <v>0</v>
      </c>
      <c r="N214" s="74">
        <f>'Аян '!N96</f>
        <v>0</v>
      </c>
      <c r="O214" s="74">
        <f>'Аян '!O96</f>
        <v>0</v>
      </c>
      <c r="P214" s="188">
        <f>'Аян '!P96</f>
        <v>0</v>
      </c>
      <c r="Q214" s="188">
        <f>'Аян '!Q96</f>
        <v>0</v>
      </c>
      <c r="R214" s="188">
        <f>'Аян '!R96</f>
        <v>0</v>
      </c>
      <c r="S214" s="771">
        <f>'Аян '!S96</f>
        <v>0</v>
      </c>
      <c r="T214" s="188">
        <f>'Аян '!T96</f>
        <v>0</v>
      </c>
      <c r="U214" s="188">
        <f>'Аян '!U96</f>
        <v>0</v>
      </c>
      <c r="V214" s="188">
        <f>'Аян '!V96</f>
        <v>0</v>
      </c>
      <c r="W214" s="188">
        <f>'Аян '!W96</f>
        <v>0</v>
      </c>
      <c r="X214" s="188">
        <f>'Аян '!X96</f>
        <v>0</v>
      </c>
      <c r="Y214" s="188">
        <f>'Аян '!X94</f>
        <v>0</v>
      </c>
      <c r="Z214" s="188"/>
      <c r="AA214" s="977">
        <f>'Аян '!Y94</f>
        <v>0</v>
      </c>
      <c r="AB214" s="969">
        <f>'Аян '!Z94</f>
        <v>0</v>
      </c>
      <c r="AC214" s="60"/>
      <c r="AD214" s="60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</row>
    <row r="215" spans="1:179" x14ac:dyDescent="0.25">
      <c r="B215" s="19">
        <v>1</v>
      </c>
      <c r="C215" s="176" t="s">
        <v>219</v>
      </c>
      <c r="D215" s="52">
        <f>'Аян '!D97</f>
        <v>0</v>
      </c>
      <c r="E215" s="52">
        <f>'Аян '!E97</f>
        <v>0</v>
      </c>
      <c r="F215" s="52">
        <f>'Аян '!F97</f>
        <v>0</v>
      </c>
      <c r="G215" s="85" t="e">
        <f>'Аян '!G97</f>
        <v>#DIV/0!</v>
      </c>
      <c r="H215" s="79">
        <f>'Аян '!H97</f>
        <v>0</v>
      </c>
      <c r="I215" s="79">
        <f>'Аян '!I97</f>
        <v>0</v>
      </c>
      <c r="J215" s="74">
        <f>'Аян '!J97</f>
        <v>0</v>
      </c>
      <c r="K215" s="74">
        <f>'Аян '!K97</f>
        <v>0</v>
      </c>
      <c r="L215" s="74">
        <f>'Аян '!L97</f>
        <v>0</v>
      </c>
      <c r="M215" s="74">
        <f>'Аян '!M97</f>
        <v>0</v>
      </c>
      <c r="N215" s="74">
        <f>'Аян '!N97</f>
        <v>0</v>
      </c>
      <c r="O215" s="74">
        <f>'Аян '!O97</f>
        <v>0</v>
      </c>
      <c r="P215" s="188">
        <f>'Аян '!P97</f>
        <v>0</v>
      </c>
      <c r="Q215" s="188">
        <f>'Аян '!Q97</f>
        <v>0</v>
      </c>
      <c r="R215" s="188">
        <f>'Аян '!R97</f>
        <v>0</v>
      </c>
      <c r="S215" s="771">
        <f>'Аян '!S97</f>
        <v>0</v>
      </c>
      <c r="T215" s="188">
        <f>'Аян '!T97</f>
        <v>0</v>
      </c>
      <c r="U215" s="188">
        <f>'Аян '!U97</f>
        <v>0</v>
      </c>
      <c r="V215" s="188">
        <f>'Аян '!V97</f>
        <v>0</v>
      </c>
      <c r="W215" s="188">
        <f>'Аян '!W97</f>
        <v>0</v>
      </c>
      <c r="X215" s="188">
        <f>'Аян '!X97</f>
        <v>0</v>
      </c>
      <c r="Y215" s="188">
        <f>'Аян '!X95</f>
        <v>0</v>
      </c>
      <c r="Z215" s="188"/>
      <c r="AA215" s="977">
        <f>'Аян '!Y95</f>
        <v>0</v>
      </c>
      <c r="AB215" s="969">
        <f>'Аян '!Z95</f>
        <v>0</v>
      </c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</row>
    <row r="216" spans="1:179" ht="45" x14ac:dyDescent="0.25">
      <c r="B216" s="19">
        <v>1</v>
      </c>
      <c r="C216" s="176" t="s">
        <v>436</v>
      </c>
      <c r="D216" s="52">
        <f>'Аян '!D98</f>
        <v>0</v>
      </c>
      <c r="E216" s="52">
        <f>'Аян '!E98</f>
        <v>0</v>
      </c>
      <c r="F216" s="52">
        <f>'Аян '!F98</f>
        <v>0</v>
      </c>
      <c r="G216" s="85" t="e">
        <f>'Аян '!G98</f>
        <v>#DIV/0!</v>
      </c>
      <c r="H216" s="79">
        <f>'Аян '!H98</f>
        <v>0</v>
      </c>
      <c r="I216" s="79">
        <f>'Аян '!I98</f>
        <v>0</v>
      </c>
      <c r="J216" s="74">
        <f>'Аян '!J98</f>
        <v>0</v>
      </c>
      <c r="K216" s="74">
        <f>'Аян '!K98</f>
        <v>0</v>
      </c>
      <c r="L216" s="74">
        <f>'Аян '!L98</f>
        <v>0</v>
      </c>
      <c r="M216" s="74">
        <f>'Аян '!M98</f>
        <v>0</v>
      </c>
      <c r="N216" s="74">
        <f>'Аян '!N98</f>
        <v>0</v>
      </c>
      <c r="O216" s="74">
        <f>'Аян '!O98</f>
        <v>0</v>
      </c>
      <c r="P216" s="188">
        <f>'Аян '!P98</f>
        <v>0</v>
      </c>
      <c r="Q216" s="188">
        <f>'Аян '!Q98</f>
        <v>0</v>
      </c>
      <c r="R216" s="188">
        <f>'Аян '!R98</f>
        <v>0</v>
      </c>
      <c r="S216" s="771">
        <f>'Аян '!S98</f>
        <v>0</v>
      </c>
      <c r="T216" s="188">
        <f>'Аян '!T98</f>
        <v>0</v>
      </c>
      <c r="U216" s="188">
        <f>'Аян '!U98</f>
        <v>0</v>
      </c>
      <c r="V216" s="188">
        <f>'Аян '!V98</f>
        <v>0</v>
      </c>
      <c r="W216" s="188">
        <f>'Аян '!W98</f>
        <v>0</v>
      </c>
      <c r="X216" s="188">
        <f>'Аян '!X98</f>
        <v>0</v>
      </c>
      <c r="Y216" s="188" t="e">
        <f>'Аян '!#REF!</f>
        <v>#REF!</v>
      </c>
      <c r="Z216" s="188"/>
      <c r="AA216" s="977"/>
      <c r="AB216" s="969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</row>
    <row r="217" spans="1:179" ht="75" x14ac:dyDescent="0.25">
      <c r="B217" s="19">
        <v>1</v>
      </c>
      <c r="C217" s="176" t="s">
        <v>461</v>
      </c>
      <c r="D217" s="52">
        <f>'Аян '!D99</f>
        <v>0</v>
      </c>
      <c r="E217" s="52">
        <f>'Аян '!E99</f>
        <v>0</v>
      </c>
      <c r="F217" s="52">
        <f>'Аян '!F99</f>
        <v>0</v>
      </c>
      <c r="G217" s="85">
        <f>'Аян '!G99</f>
        <v>0</v>
      </c>
      <c r="H217" s="79">
        <f>'Аян '!H99</f>
        <v>0</v>
      </c>
      <c r="I217" s="79">
        <f>'Аян '!I99</f>
        <v>0</v>
      </c>
      <c r="J217" s="74">
        <f>'Аян '!J99</f>
        <v>0</v>
      </c>
      <c r="K217" s="74">
        <f>'Аян '!K99</f>
        <v>0</v>
      </c>
      <c r="L217" s="74">
        <f>'Аян '!L99</f>
        <v>0</v>
      </c>
      <c r="M217" s="74">
        <f>'Аян '!M99</f>
        <v>0</v>
      </c>
      <c r="N217" s="74">
        <f>'Аян '!N99</f>
        <v>0</v>
      </c>
      <c r="O217" s="74">
        <f>'Аян '!O99</f>
        <v>0</v>
      </c>
      <c r="P217" s="188">
        <f>'Аян '!P99</f>
        <v>0</v>
      </c>
      <c r="Q217" s="188">
        <f>'Аян '!Q99</f>
        <v>0</v>
      </c>
      <c r="R217" s="188">
        <f>'Аян '!R99</f>
        <v>0</v>
      </c>
      <c r="S217" s="771">
        <f>'Аян '!S99</f>
        <v>0</v>
      </c>
      <c r="T217" s="188">
        <f>'Аян '!T99</f>
        <v>0</v>
      </c>
      <c r="U217" s="188">
        <f>'Аян '!U99</f>
        <v>0</v>
      </c>
      <c r="V217" s="188">
        <f>'Аян '!V99</f>
        <v>0</v>
      </c>
      <c r="W217" s="188">
        <f>'Аян '!W99</f>
        <v>0</v>
      </c>
      <c r="X217" s="188">
        <f>'Аян '!X99</f>
        <v>0</v>
      </c>
      <c r="Y217" s="188">
        <f>'Аян '!X96</f>
        <v>0</v>
      </c>
      <c r="Z217" s="188"/>
      <c r="AA217" s="977">
        <f>'Аян '!Y96</f>
        <v>0</v>
      </c>
      <c r="AB217" s="969">
        <f>'Аян '!Z96</f>
        <v>0</v>
      </c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</row>
    <row r="218" spans="1:179" ht="29.25" x14ac:dyDescent="0.25">
      <c r="B218" s="19">
        <v>1</v>
      </c>
      <c r="C218" s="291" t="s">
        <v>566</v>
      </c>
      <c r="D218" s="52">
        <f>'Аян '!D100</f>
        <v>0</v>
      </c>
      <c r="E218" s="52">
        <f>'Аян '!E100</f>
        <v>0</v>
      </c>
      <c r="F218" s="52">
        <f>'Аян '!F100</f>
        <v>0</v>
      </c>
      <c r="G218" s="85" t="e">
        <f>'Аян '!G100</f>
        <v>#DIV/0!</v>
      </c>
      <c r="H218" s="79">
        <f>'Аян '!H100</f>
        <v>0</v>
      </c>
      <c r="I218" s="79">
        <f>'Аян '!I100</f>
        <v>0</v>
      </c>
      <c r="J218" s="74">
        <f>'Аян '!J100</f>
        <v>0</v>
      </c>
      <c r="K218" s="74">
        <f>'Аян '!K100</f>
        <v>0</v>
      </c>
      <c r="L218" s="74">
        <f>'Аян '!L100</f>
        <v>0</v>
      </c>
      <c r="M218" s="74">
        <f>'Аян '!M100</f>
        <v>0</v>
      </c>
      <c r="N218" s="74">
        <f>'Аян '!N100</f>
        <v>0</v>
      </c>
      <c r="O218" s="74">
        <f>'Аян '!O100</f>
        <v>0</v>
      </c>
      <c r="P218" s="188">
        <f>'Аян '!P100</f>
        <v>0</v>
      </c>
      <c r="Q218" s="188">
        <f>'Аян '!Q100</f>
        <v>0</v>
      </c>
      <c r="R218" s="188">
        <f>'Аян '!R100</f>
        <v>0</v>
      </c>
      <c r="S218" s="771">
        <f>'Аян '!S100</f>
        <v>0</v>
      </c>
      <c r="T218" s="188">
        <f>'Аян '!T100</f>
        <v>0</v>
      </c>
      <c r="U218" s="188">
        <f>'Аян '!U100</f>
        <v>0</v>
      </c>
      <c r="V218" s="188">
        <f>'Аян '!V100</f>
        <v>0</v>
      </c>
      <c r="W218" s="188">
        <f>'Аян '!W100</f>
        <v>0</v>
      </c>
      <c r="X218" s="188">
        <f>'Аян '!X100</f>
        <v>0</v>
      </c>
      <c r="Y218" s="188">
        <f>'Аян '!X97</f>
        <v>0</v>
      </c>
      <c r="Z218" s="188"/>
      <c r="AA218" s="977">
        <f>'Аян '!Y97</f>
        <v>0</v>
      </c>
      <c r="AB218" s="969">
        <f>'Аян '!Z97</f>
        <v>0</v>
      </c>
      <c r="AC218" s="60"/>
      <c r="AD218" s="60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</row>
    <row r="219" spans="1:179" ht="30" x14ac:dyDescent="0.25">
      <c r="B219" s="19">
        <v>1</v>
      </c>
      <c r="C219" s="177" t="s">
        <v>191</v>
      </c>
      <c r="D219" s="52">
        <f>'Аян '!D101</f>
        <v>0</v>
      </c>
      <c r="E219" s="52">
        <f>'Аян '!E101</f>
        <v>0</v>
      </c>
      <c r="F219" s="52">
        <f>'Аян '!F101</f>
        <v>0</v>
      </c>
      <c r="G219" s="85">
        <f>'Аян '!G101</f>
        <v>0</v>
      </c>
      <c r="H219" s="79">
        <f>'Аян '!H101</f>
        <v>0</v>
      </c>
      <c r="I219" s="79">
        <f>'Аян '!I101</f>
        <v>0</v>
      </c>
      <c r="J219" s="74">
        <f>'Аян '!J101</f>
        <v>0</v>
      </c>
      <c r="K219" s="74">
        <f>'Аян '!K101</f>
        <v>0</v>
      </c>
      <c r="L219" s="74">
        <f>'Аян '!L101</f>
        <v>0</v>
      </c>
      <c r="M219" s="74">
        <f>'Аян '!M101</f>
        <v>0</v>
      </c>
      <c r="N219" s="74">
        <f>'Аян '!N101</f>
        <v>0</v>
      </c>
      <c r="O219" s="74">
        <f>'Аян '!O101</f>
        <v>0</v>
      </c>
      <c r="P219" s="188">
        <f>'Аян '!P101</f>
        <v>0</v>
      </c>
      <c r="Q219" s="188">
        <f>'Аян '!Q101</f>
        <v>0</v>
      </c>
      <c r="R219" s="188">
        <f>'Аян '!R101</f>
        <v>0</v>
      </c>
      <c r="S219" s="771">
        <f>'Аян '!S101</f>
        <v>0</v>
      </c>
      <c r="T219" s="188">
        <f>'Аян '!T101</f>
        <v>0</v>
      </c>
      <c r="U219" s="188">
        <f>'Аян '!U101</f>
        <v>0</v>
      </c>
      <c r="V219" s="188">
        <f>'Аян '!V101</f>
        <v>0</v>
      </c>
      <c r="W219" s="188">
        <f>'Аян '!W101</f>
        <v>0</v>
      </c>
      <c r="X219" s="188">
        <f>'Аян '!X101</f>
        <v>0</v>
      </c>
      <c r="Y219" s="188">
        <f>'Аян '!X98</f>
        <v>0</v>
      </c>
      <c r="Z219" s="188"/>
      <c r="AA219" s="977">
        <f>'Аян '!Y98</f>
        <v>0</v>
      </c>
      <c r="AB219" s="969">
        <f>'Аян '!Z98</f>
        <v>0</v>
      </c>
      <c r="AC219" s="60"/>
      <c r="AD219" s="60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</row>
    <row r="220" spans="1:179" ht="110.25" x14ac:dyDescent="0.25">
      <c r="B220" s="19">
        <v>1</v>
      </c>
      <c r="C220" s="545" t="s">
        <v>462</v>
      </c>
      <c r="D220" s="52">
        <f>'Аян '!D102</f>
        <v>0</v>
      </c>
      <c r="E220" s="52">
        <f>'Аян '!E102</f>
        <v>0</v>
      </c>
      <c r="F220" s="52">
        <f>'Аян '!F102</f>
        <v>0</v>
      </c>
      <c r="G220" s="85" t="e">
        <f>'Аян '!G102</f>
        <v>#DIV/0!</v>
      </c>
      <c r="H220" s="79">
        <f>'Аян '!H102</f>
        <v>0</v>
      </c>
      <c r="I220" s="79">
        <f>'Аян '!I102</f>
        <v>0</v>
      </c>
      <c r="J220" s="74">
        <f>'Аян '!J102</f>
        <v>0</v>
      </c>
      <c r="K220" s="74">
        <f>'Аян '!K102</f>
        <v>0</v>
      </c>
      <c r="L220" s="74">
        <f>'Аян '!L102</f>
        <v>0</v>
      </c>
      <c r="M220" s="74">
        <f>'Аян '!M102</f>
        <v>0</v>
      </c>
      <c r="N220" s="74">
        <f>'Аян '!N102</f>
        <v>0</v>
      </c>
      <c r="O220" s="74">
        <f>'Аян '!O102</f>
        <v>0</v>
      </c>
      <c r="P220" s="188">
        <f>'Аян '!P102</f>
        <v>0</v>
      </c>
      <c r="Q220" s="188">
        <f>'Аян '!Q102</f>
        <v>0</v>
      </c>
      <c r="R220" s="188">
        <f>'Аян '!R102</f>
        <v>0</v>
      </c>
      <c r="S220" s="771">
        <f>'Аян '!S102</f>
        <v>0</v>
      </c>
      <c r="T220" s="188">
        <f>'Аян '!T102</f>
        <v>0</v>
      </c>
      <c r="U220" s="188">
        <f>'Аян '!U102</f>
        <v>0</v>
      </c>
      <c r="V220" s="188">
        <f>'Аян '!V102</f>
        <v>0</v>
      </c>
      <c r="W220" s="188">
        <f>'Аян '!W102</f>
        <v>0</v>
      </c>
      <c r="X220" s="188">
        <f>'Аян '!X102</f>
        <v>0</v>
      </c>
      <c r="Y220" s="188"/>
      <c r="Z220" s="188"/>
      <c r="AA220" s="977">
        <f>'Аян '!Y99</f>
        <v>0</v>
      </c>
      <c r="AB220" s="969">
        <f>'Аян '!Z99</f>
        <v>0</v>
      </c>
      <c r="AC220" s="60"/>
      <c r="AD220" s="60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</row>
    <row r="221" spans="1:179" ht="15.75" x14ac:dyDescent="0.25">
      <c r="B221" s="19">
        <v>1</v>
      </c>
      <c r="C221" s="545" t="s">
        <v>563</v>
      </c>
      <c r="D221" s="52">
        <f>'Аян '!D103</f>
        <v>0</v>
      </c>
      <c r="E221" s="52">
        <f>'Аян '!E103</f>
        <v>0</v>
      </c>
      <c r="F221" s="52">
        <f>'Аян '!F103</f>
        <v>0</v>
      </c>
      <c r="G221" s="85" t="e">
        <f>'Аян '!G103</f>
        <v>#DIV/0!</v>
      </c>
      <c r="H221" s="79">
        <f>'Аян '!H103</f>
        <v>0</v>
      </c>
      <c r="I221" s="79">
        <f>'Аян '!I103</f>
        <v>0</v>
      </c>
      <c r="J221" s="74">
        <f>'Аян '!J103</f>
        <v>0</v>
      </c>
      <c r="K221" s="74">
        <f>'Аян '!K103</f>
        <v>0</v>
      </c>
      <c r="L221" s="74">
        <f>'Аян '!L103</f>
        <v>0</v>
      </c>
      <c r="M221" s="74">
        <f>'Аян '!M103</f>
        <v>0</v>
      </c>
      <c r="N221" s="74">
        <f>'Аян '!N103</f>
        <v>0</v>
      </c>
      <c r="O221" s="74">
        <f>'Аян '!O103</f>
        <v>0</v>
      </c>
      <c r="P221" s="188">
        <f>'Аян '!P103</f>
        <v>0</v>
      </c>
      <c r="Q221" s="188">
        <f>'Аян '!Q103</f>
        <v>0</v>
      </c>
      <c r="R221" s="188">
        <f>'Аян '!R103</f>
        <v>0</v>
      </c>
      <c r="S221" s="771">
        <f>'Аян '!S103</f>
        <v>0</v>
      </c>
      <c r="T221" s="188">
        <f>'Аян '!T103</f>
        <v>0</v>
      </c>
      <c r="U221" s="188">
        <f>'Аян '!U103</f>
        <v>0</v>
      </c>
      <c r="V221" s="188">
        <f>'Аян '!V103</f>
        <v>0</v>
      </c>
      <c r="W221" s="188">
        <f>'Аян '!W103</f>
        <v>0</v>
      </c>
      <c r="X221" s="188">
        <f>'Аян '!X103</f>
        <v>0</v>
      </c>
      <c r="Y221" s="188">
        <f>'Аян '!X101</f>
        <v>0</v>
      </c>
      <c r="Z221" s="188"/>
      <c r="AA221" s="977">
        <f>'Аян '!Y101</f>
        <v>0</v>
      </c>
      <c r="AB221" s="969">
        <f>'Аян '!Z101</f>
        <v>0</v>
      </c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</row>
    <row r="222" spans="1:179" ht="15.75" x14ac:dyDescent="0.25">
      <c r="B222" s="19">
        <v>1</v>
      </c>
      <c r="C222" s="545" t="s">
        <v>564</v>
      </c>
      <c r="D222" s="52">
        <f>'Аян '!D104</f>
        <v>0</v>
      </c>
      <c r="E222" s="52">
        <f>'Аян '!E104</f>
        <v>0</v>
      </c>
      <c r="F222" s="52">
        <f>'Аян '!F104</f>
        <v>0</v>
      </c>
      <c r="G222" s="85" t="e">
        <f>'Аян '!G104</f>
        <v>#DIV/0!</v>
      </c>
      <c r="H222" s="79">
        <f>'Аян '!H104</f>
        <v>0</v>
      </c>
      <c r="I222" s="79">
        <f>'Аян '!I104</f>
        <v>0</v>
      </c>
      <c r="J222" s="74">
        <f>'Аян '!J104</f>
        <v>0</v>
      </c>
      <c r="K222" s="74">
        <f>'Аян '!K104</f>
        <v>0</v>
      </c>
      <c r="L222" s="74">
        <f>'Аян '!L104</f>
        <v>0</v>
      </c>
      <c r="M222" s="74">
        <f>'Аян '!M104</f>
        <v>0</v>
      </c>
      <c r="N222" s="74">
        <f>'Аян '!N104</f>
        <v>0</v>
      </c>
      <c r="O222" s="74">
        <f>'Аян '!O104</f>
        <v>0</v>
      </c>
      <c r="P222" s="188">
        <f>'Аян '!P104</f>
        <v>0</v>
      </c>
      <c r="Q222" s="188">
        <f>'Аян '!Q104</f>
        <v>0</v>
      </c>
      <c r="R222" s="188">
        <f>'Аян '!R104</f>
        <v>0</v>
      </c>
      <c r="S222" s="771">
        <f>'Аян '!S104</f>
        <v>0</v>
      </c>
      <c r="T222" s="188">
        <f>'Аян '!T104</f>
        <v>0</v>
      </c>
      <c r="U222" s="188">
        <f>'Аян '!U104</f>
        <v>0</v>
      </c>
      <c r="V222" s="188">
        <f>'Аян '!V104</f>
        <v>0</v>
      </c>
      <c r="W222" s="188">
        <f>'Аян '!W104</f>
        <v>0</v>
      </c>
      <c r="X222" s="188">
        <f>'Аян '!X104</f>
        <v>0</v>
      </c>
      <c r="Y222" s="188" t="e">
        <f>R222/Q222*100</f>
        <v>#DIV/0!</v>
      </c>
      <c r="Z222" s="188" t="e">
        <f>X222/Q222*100</f>
        <v>#DIV/0!</v>
      </c>
      <c r="AA222" s="977">
        <f>'Аян '!Y102</f>
        <v>0</v>
      </c>
      <c r="AB222" s="969">
        <f>'Аян '!Z102</f>
        <v>0</v>
      </c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</row>
    <row r="223" spans="1:179" ht="31.5" x14ac:dyDescent="0.25">
      <c r="B223" s="19">
        <v>1</v>
      </c>
      <c r="C223" s="545" t="s">
        <v>565</v>
      </c>
      <c r="D223" s="52">
        <f>'Аян '!D105</f>
        <v>0</v>
      </c>
      <c r="E223" s="52">
        <f>'Аян '!E105</f>
        <v>0</v>
      </c>
      <c r="F223" s="52">
        <f>'Аян '!F105</f>
        <v>0</v>
      </c>
      <c r="G223" s="85" t="e">
        <f>'Аян '!G105</f>
        <v>#DIV/0!</v>
      </c>
      <c r="H223" s="79">
        <f>'Аян '!H105</f>
        <v>0</v>
      </c>
      <c r="I223" s="79">
        <f>'Аян '!I105</f>
        <v>0</v>
      </c>
      <c r="J223" s="74">
        <f>'Аян '!J105</f>
        <v>0</v>
      </c>
      <c r="K223" s="74">
        <f>'Аян '!K105</f>
        <v>0</v>
      </c>
      <c r="L223" s="74">
        <f>'Аян '!L105</f>
        <v>0</v>
      </c>
      <c r="M223" s="74">
        <f>'Аян '!M105</f>
        <v>0</v>
      </c>
      <c r="N223" s="74">
        <f>'Аян '!N105</f>
        <v>0</v>
      </c>
      <c r="O223" s="74">
        <f>'Аян '!O105</f>
        <v>0</v>
      </c>
      <c r="P223" s="188">
        <f>'Аян '!P105</f>
        <v>0</v>
      </c>
      <c r="Q223" s="188">
        <f>'Аян '!Q105</f>
        <v>0</v>
      </c>
      <c r="R223" s="188">
        <f>'Аян '!R105</f>
        <v>0</v>
      </c>
      <c r="S223" s="771">
        <f>'Аян '!S105</f>
        <v>0</v>
      </c>
      <c r="T223" s="188">
        <f>'Аян '!T105</f>
        <v>0</v>
      </c>
      <c r="U223" s="188">
        <f>'Аян '!U105</f>
        <v>0</v>
      </c>
      <c r="V223" s="188">
        <f>'Аян '!V105</f>
        <v>0</v>
      </c>
      <c r="W223" s="188">
        <f>'Аян '!W105</f>
        <v>0</v>
      </c>
      <c r="X223" s="188">
        <f>'Аян '!X105</f>
        <v>0</v>
      </c>
      <c r="Y223" s="188"/>
      <c r="Z223" s="188"/>
      <c r="AA223" s="977"/>
      <c r="AB223" s="969"/>
      <c r="AC223" s="60"/>
      <c r="AD223" s="60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</row>
    <row r="224" spans="1:179" ht="15.75" x14ac:dyDescent="0.25">
      <c r="B224" s="19">
        <v>1</v>
      </c>
      <c r="C224" s="545" t="s">
        <v>670</v>
      </c>
      <c r="D224" s="52">
        <f>'Аян '!D106</f>
        <v>0</v>
      </c>
      <c r="E224" s="52">
        <f>'Аян '!E106</f>
        <v>0</v>
      </c>
      <c r="F224" s="52">
        <f>'Аян '!F106</f>
        <v>0</v>
      </c>
      <c r="G224" s="85" t="e">
        <f>'Аян '!G106</f>
        <v>#DIV/0!</v>
      </c>
      <c r="H224" s="79">
        <f>'Аян '!H106</f>
        <v>0</v>
      </c>
      <c r="I224" s="79">
        <f>'Аян '!I106</f>
        <v>0</v>
      </c>
      <c r="J224" s="74">
        <f>'Аян '!J106</f>
        <v>0</v>
      </c>
      <c r="K224" s="74">
        <f>'Аян '!K106</f>
        <v>0</v>
      </c>
      <c r="L224" s="74">
        <f>'Аян '!L106</f>
        <v>0</v>
      </c>
      <c r="M224" s="74">
        <f>'Аян '!M106</f>
        <v>0</v>
      </c>
      <c r="N224" s="74">
        <f>'Аян '!N106</f>
        <v>0</v>
      </c>
      <c r="O224" s="74">
        <f>'Аян '!O106</f>
        <v>0</v>
      </c>
      <c r="P224" s="188">
        <f>'Аян '!P106</f>
        <v>0</v>
      </c>
      <c r="Q224" s="188">
        <f>'Аян '!Q106</f>
        <v>0</v>
      </c>
      <c r="R224" s="188">
        <f>'Аян '!R106</f>
        <v>0</v>
      </c>
      <c r="S224" s="771">
        <f>'Аян '!S106</f>
        <v>0</v>
      </c>
      <c r="T224" s="188">
        <f>'Аян '!T106</f>
        <v>0</v>
      </c>
      <c r="U224" s="188">
        <f>'Аян '!U106</f>
        <v>0</v>
      </c>
      <c r="V224" s="188">
        <f>'Аян '!V106</f>
        <v>0</v>
      </c>
      <c r="W224" s="188">
        <f>'Аян '!W106</f>
        <v>0</v>
      </c>
      <c r="X224" s="188">
        <f>'Аян '!X106</f>
        <v>0</v>
      </c>
      <c r="Y224" s="188"/>
      <c r="Z224" s="188"/>
      <c r="AA224" s="977">
        <f>'Аян '!Y107</f>
        <v>0</v>
      </c>
      <c r="AB224" s="969">
        <f>'Аян '!Z107</f>
        <v>0</v>
      </c>
      <c r="AC224" s="60"/>
      <c r="AD224" s="60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</row>
    <row r="225" spans="1:179" ht="45" x14ac:dyDescent="0.25">
      <c r="B225" s="19">
        <v>1</v>
      </c>
      <c r="C225" s="294" t="s">
        <v>437</v>
      </c>
      <c r="D225" s="52">
        <f>'Аян '!D107</f>
        <v>0</v>
      </c>
      <c r="E225" s="52">
        <f>'Аян '!E107</f>
        <v>0</v>
      </c>
      <c r="F225" s="52">
        <f>'Аян '!F107</f>
        <v>0</v>
      </c>
      <c r="G225" s="85" t="e">
        <f>'Аян '!G107</f>
        <v>#DIV/0!</v>
      </c>
      <c r="H225" s="79">
        <f>'Аян '!H107</f>
        <v>0</v>
      </c>
      <c r="I225" s="79">
        <f>'Аян '!I107</f>
        <v>0</v>
      </c>
      <c r="J225" s="74">
        <f>'Аян '!J107</f>
        <v>0</v>
      </c>
      <c r="K225" s="74">
        <f>'Аян '!K107</f>
        <v>0</v>
      </c>
      <c r="L225" s="74">
        <f>'Аян '!L107</f>
        <v>0</v>
      </c>
      <c r="M225" s="74">
        <f>'Аян '!M107</f>
        <v>0</v>
      </c>
      <c r="N225" s="74">
        <f>'Аян '!N107</f>
        <v>0</v>
      </c>
      <c r="O225" s="74">
        <f>'Аян '!O107</f>
        <v>0</v>
      </c>
      <c r="P225" s="188">
        <f>'Аян '!P107</f>
        <v>0</v>
      </c>
      <c r="Q225" s="188">
        <f>'Аян '!Q107</f>
        <v>0</v>
      </c>
      <c r="R225" s="188">
        <f>'Аян '!R107</f>
        <v>0</v>
      </c>
      <c r="S225" s="771">
        <f>'Аян '!S107</f>
        <v>0</v>
      </c>
      <c r="T225" s="188">
        <f>'Аян '!T107</f>
        <v>0</v>
      </c>
      <c r="U225" s="188">
        <f>'Аян '!U107</f>
        <v>0</v>
      </c>
      <c r="V225" s="188">
        <f>'Аян '!V107</f>
        <v>0</v>
      </c>
      <c r="W225" s="188">
        <f>'Аян '!W107</f>
        <v>0</v>
      </c>
      <c r="X225" s="188">
        <f>'Аян '!X107</f>
        <v>0</v>
      </c>
      <c r="Y225" s="188"/>
      <c r="Z225" s="188"/>
      <c r="AA225" s="977">
        <f>'Аян '!Y108</f>
        <v>0</v>
      </c>
      <c r="AB225" s="969">
        <f>'Аян '!Z108</f>
        <v>0</v>
      </c>
      <c r="AC225" s="60"/>
      <c r="AD225" s="60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</row>
    <row r="226" spans="1:179" ht="30" x14ac:dyDescent="0.25">
      <c r="B226" s="19">
        <v>1</v>
      </c>
      <c r="C226" s="176" t="s">
        <v>267</v>
      </c>
      <c r="D226" s="52">
        <f>'Аян '!D108</f>
        <v>0</v>
      </c>
      <c r="E226" s="52">
        <f>'Аян '!E108</f>
        <v>0</v>
      </c>
      <c r="F226" s="52">
        <f>'Аян '!F108</f>
        <v>0</v>
      </c>
      <c r="G226" s="85" t="e">
        <f>'Аян '!G108</f>
        <v>#DIV/0!</v>
      </c>
      <c r="H226" s="79">
        <f>'Аян '!H108</f>
        <v>0</v>
      </c>
      <c r="I226" s="79">
        <f>'Аян '!I108</f>
        <v>0</v>
      </c>
      <c r="J226" s="74">
        <f>'Аян '!J108</f>
        <v>0</v>
      </c>
      <c r="K226" s="74">
        <f>'Аян '!K108</f>
        <v>0</v>
      </c>
      <c r="L226" s="74">
        <f>'Аян '!L108</f>
        <v>0</v>
      </c>
      <c r="M226" s="74">
        <f>'Аян '!M108</f>
        <v>0</v>
      </c>
      <c r="N226" s="74">
        <f>'Аян '!N108</f>
        <v>0</v>
      </c>
      <c r="O226" s="74">
        <f>'Аян '!O108</f>
        <v>0</v>
      </c>
      <c r="P226" s="188">
        <f>'Аян '!P108</f>
        <v>0</v>
      </c>
      <c r="Q226" s="188">
        <f>'Аян '!Q108</f>
        <v>0</v>
      </c>
      <c r="R226" s="188">
        <f>'Аян '!R108</f>
        <v>0</v>
      </c>
      <c r="S226" s="771">
        <f>'Аян '!S108</f>
        <v>0</v>
      </c>
      <c r="T226" s="188">
        <f>'Аян '!T108</f>
        <v>0</v>
      </c>
      <c r="U226" s="188">
        <f>'Аян '!U108</f>
        <v>0</v>
      </c>
      <c r="V226" s="188">
        <f>'Аян '!V108</f>
        <v>0</v>
      </c>
      <c r="W226" s="188">
        <f>'Аян '!W108</f>
        <v>0</v>
      </c>
      <c r="X226" s="188">
        <f>'Аян '!X108</f>
        <v>0</v>
      </c>
      <c r="Y226" s="188" t="e">
        <f>R226/Q226*100</f>
        <v>#DIV/0!</v>
      </c>
      <c r="Z226" s="188" t="e">
        <f>X226/Q226*100</f>
        <v>#DIV/0!</v>
      </c>
      <c r="AA226" s="977">
        <f>'Аян '!Y109</f>
        <v>0</v>
      </c>
      <c r="AB226" s="969">
        <f>'Аян '!Z109</f>
        <v>0</v>
      </c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</row>
    <row r="227" spans="1:179" ht="30" x14ac:dyDescent="0.25">
      <c r="B227" s="19">
        <v>1</v>
      </c>
      <c r="C227" s="176" t="s">
        <v>438</v>
      </c>
      <c r="D227" s="52">
        <f>'Аян '!D109</f>
        <v>0</v>
      </c>
      <c r="E227" s="52">
        <f>'Аян '!E109</f>
        <v>0</v>
      </c>
      <c r="F227" s="52">
        <f>'Аян '!F109</f>
        <v>0</v>
      </c>
      <c r="G227" s="85" t="e">
        <f>'Аян '!G109</f>
        <v>#DIV/0!</v>
      </c>
      <c r="H227" s="79">
        <f>'Аян '!H109</f>
        <v>0</v>
      </c>
      <c r="I227" s="79">
        <f>'Аян '!I109</f>
        <v>0</v>
      </c>
      <c r="J227" s="74">
        <f>'Аян '!J109</f>
        <v>0</v>
      </c>
      <c r="K227" s="74">
        <f>'Аян '!K109</f>
        <v>0</v>
      </c>
      <c r="L227" s="74">
        <f>'Аян '!L109</f>
        <v>0</v>
      </c>
      <c r="M227" s="74">
        <f>'Аян '!M109</f>
        <v>0</v>
      </c>
      <c r="N227" s="74">
        <f>'Аян '!N109</f>
        <v>0</v>
      </c>
      <c r="O227" s="74">
        <f>'Аян '!O109</f>
        <v>0</v>
      </c>
      <c r="P227" s="188">
        <f>'Аян '!P109</f>
        <v>0</v>
      </c>
      <c r="Q227" s="188">
        <f>'Аян '!Q109</f>
        <v>0</v>
      </c>
      <c r="R227" s="188">
        <f>'Аян '!R109</f>
        <v>0</v>
      </c>
      <c r="S227" s="771">
        <f>'Аян '!S109</f>
        <v>0</v>
      </c>
      <c r="T227" s="188">
        <f>'Аян '!T109</f>
        <v>0</v>
      </c>
      <c r="U227" s="188">
        <f>'Аян '!U109</f>
        <v>0</v>
      </c>
      <c r="V227" s="188">
        <f>'Аян '!V109</f>
        <v>0</v>
      </c>
      <c r="W227" s="188">
        <f>'Аян '!W109</f>
        <v>0</v>
      </c>
      <c r="X227" s="188">
        <f>'Аян '!X109</f>
        <v>0</v>
      </c>
      <c r="Y227" s="188">
        <f>'Аян '!X110</f>
        <v>0</v>
      </c>
      <c r="Z227" s="188"/>
      <c r="AA227" s="977">
        <f>'Аян '!Y110</f>
        <v>0</v>
      </c>
      <c r="AB227" s="969">
        <f>'Аян '!Z110</f>
        <v>0</v>
      </c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</row>
    <row r="228" spans="1:179" ht="30" x14ac:dyDescent="0.25">
      <c r="B228" s="19">
        <v>1</v>
      </c>
      <c r="C228" s="176" t="s">
        <v>671</v>
      </c>
      <c r="D228" s="52">
        <f>'Аян '!D110</f>
        <v>0</v>
      </c>
      <c r="E228" s="52">
        <f>'Аян '!E110</f>
        <v>0</v>
      </c>
      <c r="F228" s="52">
        <f>'Аян '!F110</f>
        <v>0</v>
      </c>
      <c r="G228" s="85" t="e">
        <f>'Аян '!G110</f>
        <v>#DIV/0!</v>
      </c>
      <c r="H228" s="79">
        <f>'Аян '!H110</f>
        <v>0</v>
      </c>
      <c r="I228" s="79">
        <f>'Аян '!I110</f>
        <v>0</v>
      </c>
      <c r="J228" s="74">
        <f>'Аян '!J110</f>
        <v>0</v>
      </c>
      <c r="K228" s="74">
        <f>'Аян '!K110</f>
        <v>0</v>
      </c>
      <c r="L228" s="74">
        <f>'Аян '!L110</f>
        <v>0</v>
      </c>
      <c r="M228" s="74">
        <f>'Аян '!M110</f>
        <v>0</v>
      </c>
      <c r="N228" s="74">
        <f>'Аян '!N110</f>
        <v>0</v>
      </c>
      <c r="O228" s="74">
        <f>'Аян '!O110</f>
        <v>0</v>
      </c>
      <c r="P228" s="188">
        <f>'Аян '!P110</f>
        <v>0</v>
      </c>
      <c r="Q228" s="188">
        <f>'Аян '!Q110</f>
        <v>0</v>
      </c>
      <c r="R228" s="188">
        <f>'Аян '!R110</f>
        <v>0</v>
      </c>
      <c r="S228" s="771">
        <f>'Аян '!S110</f>
        <v>0</v>
      </c>
      <c r="T228" s="188">
        <f>'Аян '!T110</f>
        <v>0</v>
      </c>
      <c r="U228" s="188">
        <f>'Аян '!U110</f>
        <v>0</v>
      </c>
      <c r="V228" s="188">
        <f>'Аян '!V110</f>
        <v>0</v>
      </c>
      <c r="W228" s="188">
        <f>'Аян '!W110</f>
        <v>0</v>
      </c>
      <c r="X228" s="188">
        <f>'Аян '!X110</f>
        <v>0</v>
      </c>
      <c r="Y228" s="188" t="e">
        <f>R228/Q228*100</f>
        <v>#DIV/0!</v>
      </c>
      <c r="Z228" s="188" t="e">
        <f>X228/Q228*100</f>
        <v>#DIV/0!</v>
      </c>
      <c r="AA228" s="977">
        <f>'Аян '!Y116</f>
        <v>0</v>
      </c>
      <c r="AB228" s="969">
        <f>'Аян '!Z116</f>
        <v>0</v>
      </c>
      <c r="AC228" s="60"/>
      <c r="AD228" s="60"/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</row>
    <row r="229" spans="1:179" ht="30" x14ac:dyDescent="0.25">
      <c r="B229" s="19">
        <v>1</v>
      </c>
      <c r="C229" s="176" t="s">
        <v>672</v>
      </c>
      <c r="D229" s="52">
        <f>'Аян '!D111</f>
        <v>0</v>
      </c>
      <c r="E229" s="52">
        <f>'Аян '!E111</f>
        <v>0</v>
      </c>
      <c r="F229" s="52">
        <f>'Аян '!F111</f>
        <v>0</v>
      </c>
      <c r="G229" s="85">
        <f>'Аян '!G111</f>
        <v>0</v>
      </c>
      <c r="H229" s="79">
        <f>'Аян '!H111</f>
        <v>0</v>
      </c>
      <c r="I229" s="79">
        <f>'Аян '!I111</f>
        <v>0</v>
      </c>
      <c r="J229" s="74">
        <f>'Аян '!J111</f>
        <v>0</v>
      </c>
      <c r="K229" s="74">
        <f>'Аян '!K111</f>
        <v>0</v>
      </c>
      <c r="L229" s="74">
        <f>'Аян '!L111</f>
        <v>0</v>
      </c>
      <c r="M229" s="74">
        <f>'Аян '!M111</f>
        <v>0</v>
      </c>
      <c r="N229" s="74">
        <f>'Аян '!N111</f>
        <v>0</v>
      </c>
      <c r="O229" s="74">
        <f>'Аян '!O111</f>
        <v>0</v>
      </c>
      <c r="P229" s="188">
        <f>'Аян '!P111</f>
        <v>0</v>
      </c>
      <c r="Q229" s="188">
        <f>'Аян '!Q111</f>
        <v>0</v>
      </c>
      <c r="R229" s="188">
        <f>'Аян '!R111</f>
        <v>0</v>
      </c>
      <c r="S229" s="771">
        <f>'Аян '!S111</f>
        <v>0</v>
      </c>
      <c r="T229" s="188">
        <f>'Аян '!T111</f>
        <v>0</v>
      </c>
      <c r="U229" s="188">
        <f>'Аян '!U111</f>
        <v>0</v>
      </c>
      <c r="V229" s="188">
        <f>'Аян '!V111</f>
        <v>0</v>
      </c>
      <c r="W229" s="188">
        <f>'Аян '!W111</f>
        <v>0</v>
      </c>
      <c r="X229" s="188">
        <f>'Аян '!X111</f>
        <v>0</v>
      </c>
      <c r="Y229" s="188">
        <f>'Аян '!X117</f>
        <v>0</v>
      </c>
      <c r="Z229" s="188"/>
      <c r="AA229" s="977">
        <f>'Аян '!Y117</f>
        <v>0</v>
      </c>
      <c r="AB229" s="969">
        <f>'Аян '!Z117</f>
        <v>0</v>
      </c>
      <c r="AC229" s="60"/>
      <c r="AD229" s="60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</row>
    <row r="230" spans="1:179" ht="60" x14ac:dyDescent="0.25">
      <c r="C230" s="176" t="s">
        <v>673</v>
      </c>
      <c r="D230" s="52">
        <f>'Аян '!D112</f>
        <v>0</v>
      </c>
      <c r="E230" s="52">
        <f>'Аян '!E112</f>
        <v>0</v>
      </c>
      <c r="F230" s="52">
        <f>'Аян '!F112</f>
        <v>0</v>
      </c>
      <c r="G230" s="85" t="e">
        <f>'Аян '!G112</f>
        <v>#DIV/0!</v>
      </c>
      <c r="H230" s="79">
        <f>'Аян '!H112</f>
        <v>0</v>
      </c>
      <c r="I230" s="79">
        <f>'Аян '!I112</f>
        <v>0</v>
      </c>
      <c r="J230" s="74">
        <f>'Аян '!J112</f>
        <v>0</v>
      </c>
      <c r="K230" s="74">
        <f>'Аян '!K112</f>
        <v>0</v>
      </c>
      <c r="L230" s="74">
        <f>'Аян '!L112</f>
        <v>0</v>
      </c>
      <c r="M230" s="74">
        <f>'Аян '!M112</f>
        <v>0</v>
      </c>
      <c r="N230" s="74">
        <f>'Аян '!N112</f>
        <v>0</v>
      </c>
      <c r="O230" s="74">
        <f>'Аян '!O112</f>
        <v>0</v>
      </c>
      <c r="P230" s="188">
        <f>'Аян '!P112</f>
        <v>0</v>
      </c>
      <c r="Q230" s="188">
        <f>'Аян '!Q112</f>
        <v>0</v>
      </c>
      <c r="R230" s="188">
        <f>'Аян '!R112</f>
        <v>0</v>
      </c>
      <c r="S230" s="771">
        <f>'Аян '!S112</f>
        <v>0</v>
      </c>
      <c r="T230" s="188">
        <f>'Аян '!T112</f>
        <v>0</v>
      </c>
      <c r="U230" s="188">
        <f>'Аян '!U112</f>
        <v>0</v>
      </c>
      <c r="V230" s="188">
        <f>'Аян '!V112</f>
        <v>0</v>
      </c>
      <c r="W230" s="188">
        <f>'Аян '!W112</f>
        <v>0</v>
      </c>
      <c r="X230" s="188">
        <f>'Аян '!X112</f>
        <v>0</v>
      </c>
      <c r="Y230" s="188">
        <f>'Аян '!X118</f>
        <v>0</v>
      </c>
      <c r="Z230" s="188"/>
      <c r="AA230" s="977"/>
      <c r="AB230" s="969"/>
      <c r="AC230" s="60"/>
      <c r="AD230" s="60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</row>
    <row r="231" spans="1:179" x14ac:dyDescent="0.25">
      <c r="C231" s="176" t="s">
        <v>674</v>
      </c>
      <c r="D231" s="52">
        <f>'Аян '!D113</f>
        <v>0</v>
      </c>
      <c r="E231" s="52">
        <f>'Аян '!E113</f>
        <v>0</v>
      </c>
      <c r="F231" s="52">
        <f>'Аян '!F113</f>
        <v>0</v>
      </c>
      <c r="G231" s="85" t="e">
        <f>'Аян '!G113</f>
        <v>#DIV/0!</v>
      </c>
      <c r="H231" s="79">
        <f>'Аян '!H113</f>
        <v>0</v>
      </c>
      <c r="I231" s="79">
        <f>'Аян '!I113</f>
        <v>0</v>
      </c>
      <c r="J231" s="74">
        <f>'Аян '!J113</f>
        <v>0</v>
      </c>
      <c r="K231" s="74">
        <f>'Аян '!K113</f>
        <v>0</v>
      </c>
      <c r="L231" s="74">
        <f>'Аян '!L113</f>
        <v>0</v>
      </c>
      <c r="M231" s="74">
        <f>'Аян '!M113</f>
        <v>0</v>
      </c>
      <c r="N231" s="74">
        <f>'Аян '!N113</f>
        <v>0</v>
      </c>
      <c r="O231" s="74">
        <f>'Аян '!O113</f>
        <v>0</v>
      </c>
      <c r="P231" s="188">
        <f>'Аян '!P113</f>
        <v>0</v>
      </c>
      <c r="Q231" s="188">
        <f>'Аян '!Q113</f>
        <v>0</v>
      </c>
      <c r="R231" s="188">
        <f>'Аян '!R113</f>
        <v>0</v>
      </c>
      <c r="S231" s="771">
        <f>'Аян '!S113</f>
        <v>0</v>
      </c>
      <c r="T231" s="188">
        <f>'Аян '!T113</f>
        <v>0</v>
      </c>
      <c r="U231" s="188">
        <f>'Аян '!U113</f>
        <v>0</v>
      </c>
      <c r="V231" s="188">
        <f>'Аян '!V113</f>
        <v>0</v>
      </c>
      <c r="W231" s="188">
        <f>'Аян '!W113</f>
        <v>0</v>
      </c>
      <c r="X231" s="188">
        <f>'Аян '!X113</f>
        <v>0</v>
      </c>
      <c r="Y231" s="188"/>
      <c r="Z231" s="188"/>
      <c r="AA231" s="977"/>
      <c r="AB231" s="969"/>
      <c r="AC231" s="60"/>
      <c r="AD231" s="60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</row>
    <row r="232" spans="1:179" x14ac:dyDescent="0.25">
      <c r="B232" s="19">
        <v>1</v>
      </c>
      <c r="C232" s="176" t="s">
        <v>675</v>
      </c>
      <c r="D232" s="52">
        <f>'Аян '!D114</f>
        <v>0</v>
      </c>
      <c r="E232" s="52">
        <f>'Аян '!E114</f>
        <v>0</v>
      </c>
      <c r="F232" s="52">
        <f>'Аян '!F114</f>
        <v>0</v>
      </c>
      <c r="G232" s="85" t="e">
        <f>'Аян '!G114</f>
        <v>#DIV/0!</v>
      </c>
      <c r="H232" s="79">
        <f>'Аян '!H114</f>
        <v>0</v>
      </c>
      <c r="I232" s="79">
        <f>'Аян '!I114</f>
        <v>0</v>
      </c>
      <c r="J232" s="74">
        <f>'Аян '!J114</f>
        <v>0</v>
      </c>
      <c r="K232" s="74">
        <f>'Аян '!K114</f>
        <v>0</v>
      </c>
      <c r="L232" s="74">
        <f>'Аян '!L114</f>
        <v>0</v>
      </c>
      <c r="M232" s="74">
        <f>'Аян '!M114</f>
        <v>0</v>
      </c>
      <c r="N232" s="74">
        <f>'Аян '!N114</f>
        <v>0</v>
      </c>
      <c r="O232" s="74">
        <f>'Аян '!O114</f>
        <v>0</v>
      </c>
      <c r="P232" s="188">
        <f>'Аян '!P114</f>
        <v>0</v>
      </c>
      <c r="Q232" s="188">
        <f>'Аян '!Q114</f>
        <v>0</v>
      </c>
      <c r="R232" s="188">
        <f>'Аян '!R114</f>
        <v>0</v>
      </c>
      <c r="S232" s="771">
        <f>'Аян '!S114</f>
        <v>0</v>
      </c>
      <c r="T232" s="188">
        <f>'Аян '!T114</f>
        <v>0</v>
      </c>
      <c r="U232" s="188">
        <f>'Аян '!U114</f>
        <v>0</v>
      </c>
      <c r="V232" s="188">
        <f>'Аян '!V114</f>
        <v>0</v>
      </c>
      <c r="W232" s="188">
        <f>'Аян '!W114</f>
        <v>0</v>
      </c>
      <c r="X232" s="188">
        <f>'Аян '!X114</f>
        <v>0</v>
      </c>
      <c r="Y232" s="188">
        <f>'Аян '!X118</f>
        <v>0</v>
      </c>
      <c r="Z232" s="188"/>
      <c r="AA232" s="977">
        <f>'Аян '!Y118</f>
        <v>0</v>
      </c>
      <c r="AB232" s="969">
        <f>'Аян '!Z118</f>
        <v>0</v>
      </c>
      <c r="AC232" s="60"/>
      <c r="AD232" s="60"/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</row>
    <row r="233" spans="1:179" ht="60" x14ac:dyDescent="0.25">
      <c r="B233" s="19">
        <v>1</v>
      </c>
      <c r="C233" s="176" t="s">
        <v>676</v>
      </c>
      <c r="D233" s="52">
        <f>'Аян '!D115</f>
        <v>0</v>
      </c>
      <c r="E233" s="52">
        <f>'Аян '!E115</f>
        <v>0</v>
      </c>
      <c r="F233" s="52">
        <f>'Аян '!F115</f>
        <v>0</v>
      </c>
      <c r="G233" s="85">
        <f>'Аян '!G115</f>
        <v>0</v>
      </c>
      <c r="H233" s="79">
        <f>'Аян '!H115</f>
        <v>0</v>
      </c>
      <c r="I233" s="79">
        <f>'Аян '!I115</f>
        <v>0</v>
      </c>
      <c r="J233" s="74">
        <f>'Аян '!J115</f>
        <v>0</v>
      </c>
      <c r="K233" s="74">
        <f>'Аян '!K115</f>
        <v>0</v>
      </c>
      <c r="L233" s="74">
        <f>'Аян '!L115</f>
        <v>0</v>
      </c>
      <c r="M233" s="74">
        <f>'Аян '!M115</f>
        <v>0</v>
      </c>
      <c r="N233" s="74">
        <f>'Аян '!N115</f>
        <v>0</v>
      </c>
      <c r="O233" s="74">
        <f>'Аян '!O115</f>
        <v>0</v>
      </c>
      <c r="P233" s="188">
        <f>'Аян '!P115</f>
        <v>0</v>
      </c>
      <c r="Q233" s="188">
        <f>'Аян '!Q115</f>
        <v>0</v>
      </c>
      <c r="R233" s="188">
        <f>'Аян '!R115</f>
        <v>0</v>
      </c>
      <c r="S233" s="771">
        <f>'Аян '!S115</f>
        <v>0</v>
      </c>
      <c r="T233" s="188">
        <f>'Аян '!T115</f>
        <v>0</v>
      </c>
      <c r="U233" s="188">
        <f>'Аян '!U115</f>
        <v>0</v>
      </c>
      <c r="V233" s="188">
        <f>'Аян '!V115</f>
        <v>0</v>
      </c>
      <c r="W233" s="188">
        <f>'Аян '!W115</f>
        <v>0</v>
      </c>
      <c r="X233" s="188">
        <f>'Аян '!X115</f>
        <v>0</v>
      </c>
      <c r="Y233" s="188"/>
      <c r="Z233" s="188"/>
      <c r="AA233" s="977">
        <f>'Аян '!Y119</f>
        <v>0</v>
      </c>
      <c r="AB233" s="969">
        <f>'Аян '!Z119</f>
        <v>0</v>
      </c>
      <c r="AC233" s="60"/>
      <c r="AD233" s="60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</row>
    <row r="234" spans="1:179" x14ac:dyDescent="0.25">
      <c r="B234" s="19">
        <v>1</v>
      </c>
      <c r="C234" s="176" t="s">
        <v>677</v>
      </c>
      <c r="D234" s="52">
        <f>'Аян '!D116</f>
        <v>0</v>
      </c>
      <c r="E234" s="52">
        <f>'Аян '!E116</f>
        <v>0</v>
      </c>
      <c r="F234" s="52">
        <f>'Аян '!F116</f>
        <v>0</v>
      </c>
      <c r="G234" s="85">
        <f>'Аян '!G116</f>
        <v>0</v>
      </c>
      <c r="H234" s="79">
        <f>'Аян '!H116</f>
        <v>0</v>
      </c>
      <c r="I234" s="79">
        <f>'Аян '!I116</f>
        <v>0</v>
      </c>
      <c r="J234" s="74">
        <f>'Аян '!J116</f>
        <v>0</v>
      </c>
      <c r="K234" s="74">
        <f>'Аян '!K116</f>
        <v>0</v>
      </c>
      <c r="L234" s="74">
        <f>'Аян '!L116</f>
        <v>0</v>
      </c>
      <c r="M234" s="74">
        <f>'Аян '!M116</f>
        <v>0</v>
      </c>
      <c r="N234" s="74">
        <f>'Аян '!N116</f>
        <v>0</v>
      </c>
      <c r="O234" s="74">
        <f>'Аян '!O116</f>
        <v>0</v>
      </c>
      <c r="P234" s="188">
        <f>'Аян '!P116</f>
        <v>0</v>
      </c>
      <c r="Q234" s="188">
        <f>'Аян '!Q116</f>
        <v>0</v>
      </c>
      <c r="R234" s="188">
        <f>'Аян '!R116</f>
        <v>0</v>
      </c>
      <c r="S234" s="771">
        <f>'Аян '!S116</f>
        <v>0</v>
      </c>
      <c r="T234" s="188">
        <f>'Аян '!T116</f>
        <v>0</v>
      </c>
      <c r="U234" s="188">
        <f>'Аян '!U116</f>
        <v>0</v>
      </c>
      <c r="V234" s="188">
        <f>'Аян '!V116</f>
        <v>0</v>
      </c>
      <c r="W234" s="188">
        <f>'Аян '!W116</f>
        <v>0</v>
      </c>
      <c r="X234" s="188">
        <f>'Аян '!X116</f>
        <v>0</v>
      </c>
      <c r="Y234" s="188"/>
      <c r="Z234" s="188"/>
      <c r="AA234" s="977">
        <f>'Аян '!Y120</f>
        <v>0</v>
      </c>
      <c r="AB234" s="969">
        <f>'Аян '!Z120</f>
        <v>0</v>
      </c>
      <c r="AC234" s="60"/>
      <c r="AD234" s="60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</row>
    <row r="235" spans="1:179" x14ac:dyDescent="0.25">
      <c r="B235" s="19">
        <v>1</v>
      </c>
      <c r="C235" s="294" t="s">
        <v>678</v>
      </c>
      <c r="D235" s="52">
        <f>'Аян '!D117</f>
        <v>0</v>
      </c>
      <c r="E235" s="52">
        <f>'Аян '!E117</f>
        <v>0</v>
      </c>
      <c r="F235" s="52">
        <f>'Аян '!F117</f>
        <v>0</v>
      </c>
      <c r="G235" s="85">
        <f>'Аян '!G117</f>
        <v>0</v>
      </c>
      <c r="H235" s="79">
        <f>'Аян '!H117</f>
        <v>0</v>
      </c>
      <c r="I235" s="79">
        <f>'Аян '!I117</f>
        <v>0</v>
      </c>
      <c r="J235" s="74">
        <f>'Аян '!J117</f>
        <v>0</v>
      </c>
      <c r="K235" s="74">
        <f>'Аян '!K117</f>
        <v>0</v>
      </c>
      <c r="L235" s="74">
        <f>'Аян '!L117</f>
        <v>0</v>
      </c>
      <c r="M235" s="74">
        <f>'Аян '!M117</f>
        <v>0</v>
      </c>
      <c r="N235" s="74">
        <f>'Аян '!N117</f>
        <v>0</v>
      </c>
      <c r="O235" s="74">
        <f>'Аян '!O117</f>
        <v>0</v>
      </c>
      <c r="P235" s="188">
        <f>'Аян '!P117</f>
        <v>0</v>
      </c>
      <c r="Q235" s="188">
        <f>'Аян '!Q117</f>
        <v>0</v>
      </c>
      <c r="R235" s="188">
        <f>'Аян '!R117</f>
        <v>0</v>
      </c>
      <c r="S235" s="771">
        <f>'Аян '!S117</f>
        <v>0</v>
      </c>
      <c r="T235" s="188">
        <f>'Аян '!T117</f>
        <v>0</v>
      </c>
      <c r="U235" s="188">
        <f>'Аян '!U117</f>
        <v>0</v>
      </c>
      <c r="V235" s="188">
        <f>'Аян '!V117</f>
        <v>0</v>
      </c>
      <c r="W235" s="188">
        <f>'Аян '!W117</f>
        <v>0</v>
      </c>
      <c r="X235" s="188">
        <f>'Аян '!X117</f>
        <v>0</v>
      </c>
      <c r="Y235" s="188" t="e">
        <f>R235/Q235*100</f>
        <v>#DIV/0!</v>
      </c>
      <c r="Z235" s="188" t="e">
        <f>X235/Q235*100</f>
        <v>#DIV/0!</v>
      </c>
      <c r="AA235" s="977">
        <f>'Аян '!Y121</f>
        <v>0</v>
      </c>
      <c r="AB235" s="969">
        <f>'Аян '!Z121</f>
        <v>0</v>
      </c>
      <c r="AC235" s="60"/>
      <c r="AD235" s="60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</row>
    <row r="236" spans="1:179" ht="45" x14ac:dyDescent="0.25">
      <c r="A236" s="19">
        <v>1</v>
      </c>
      <c r="B236" s="19">
        <v>1</v>
      </c>
      <c r="C236" s="176" t="s">
        <v>685</v>
      </c>
      <c r="D236" s="52">
        <f>'Аян '!D118</f>
        <v>0</v>
      </c>
      <c r="E236" s="52">
        <f>'Аян '!E118</f>
        <v>0</v>
      </c>
      <c r="F236" s="52">
        <f>'Аян '!F118</f>
        <v>0</v>
      </c>
      <c r="G236" s="85">
        <f>'Аян '!G118</f>
        <v>0</v>
      </c>
      <c r="H236" s="79">
        <f>'Аян '!H118</f>
        <v>0</v>
      </c>
      <c r="I236" s="79">
        <f>'Аян '!I118</f>
        <v>0</v>
      </c>
      <c r="J236" s="74">
        <f>'Аян '!J118</f>
        <v>0</v>
      </c>
      <c r="K236" s="74">
        <f>'Аян '!K118</f>
        <v>0</v>
      </c>
      <c r="L236" s="74">
        <f>'Аян '!L118</f>
        <v>0</v>
      </c>
      <c r="M236" s="74">
        <f>'Аян '!M118</f>
        <v>0</v>
      </c>
      <c r="N236" s="74">
        <f>'Аян '!N118</f>
        <v>0</v>
      </c>
      <c r="O236" s="74">
        <f>'Аян '!O118</f>
        <v>0</v>
      </c>
      <c r="P236" s="188">
        <f>'Аян '!P118</f>
        <v>0</v>
      </c>
      <c r="Q236" s="188">
        <f>'Аян '!Q118</f>
        <v>0</v>
      </c>
      <c r="R236" s="188">
        <f>'Аян '!R118</f>
        <v>0</v>
      </c>
      <c r="S236" s="771">
        <f>'Аян '!S118</f>
        <v>0</v>
      </c>
      <c r="T236" s="188">
        <f>'Аян '!T118</f>
        <v>0</v>
      </c>
      <c r="U236" s="188">
        <f>'Аян '!U118</f>
        <v>0</v>
      </c>
      <c r="V236" s="188">
        <f>'Аян '!V118</f>
        <v>0</v>
      </c>
      <c r="W236" s="188">
        <f>'Аян '!W118</f>
        <v>0</v>
      </c>
      <c r="X236" s="188">
        <f>'Аян '!X118</f>
        <v>0</v>
      </c>
      <c r="Y236" s="188" t="e">
        <f>R236/Q236*100</f>
        <v>#DIV/0!</v>
      </c>
      <c r="Z236" s="188" t="e">
        <f>X236/Q236*100</f>
        <v>#DIV/0!</v>
      </c>
      <c r="AA236" s="977">
        <f>'Аян '!Y122</f>
        <v>0</v>
      </c>
      <c r="AB236" s="969">
        <f>'Аян '!Z122</f>
        <v>0</v>
      </c>
      <c r="AC236" s="60"/>
      <c r="AD236" s="60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</row>
    <row r="237" spans="1:179" ht="30" x14ac:dyDescent="0.25">
      <c r="B237" s="19">
        <v>1</v>
      </c>
      <c r="C237" s="176" t="s">
        <v>686</v>
      </c>
      <c r="D237" s="52">
        <f>'Аян '!D119</f>
        <v>0</v>
      </c>
      <c r="E237" s="52">
        <f>'Аян '!E119</f>
        <v>0</v>
      </c>
      <c r="F237" s="52">
        <f>'Аян '!F119</f>
        <v>0</v>
      </c>
      <c r="G237" s="85" t="e">
        <f>'Аян '!G119</f>
        <v>#DIV/0!</v>
      </c>
      <c r="H237" s="79">
        <f>'Аян '!H119</f>
        <v>0</v>
      </c>
      <c r="I237" s="79">
        <f>'Аян '!I119</f>
        <v>0</v>
      </c>
      <c r="J237" s="74">
        <f>'Аян '!J119</f>
        <v>0</v>
      </c>
      <c r="K237" s="74">
        <f>'Аян '!K119</f>
        <v>0</v>
      </c>
      <c r="L237" s="74">
        <f>'Аян '!L119</f>
        <v>0</v>
      </c>
      <c r="M237" s="74">
        <f>'Аян '!M119</f>
        <v>0</v>
      </c>
      <c r="N237" s="74">
        <f>'Аян '!N119</f>
        <v>0</v>
      </c>
      <c r="O237" s="74">
        <f>'Аян '!O119</f>
        <v>0</v>
      </c>
      <c r="P237" s="188">
        <f>'Аян '!P119</f>
        <v>0</v>
      </c>
      <c r="Q237" s="188">
        <f>'Аян '!Q119</f>
        <v>0</v>
      </c>
      <c r="R237" s="188">
        <f>'Аян '!R119</f>
        <v>0</v>
      </c>
      <c r="S237" s="771">
        <f>'Аян '!S119</f>
        <v>0</v>
      </c>
      <c r="T237" s="188">
        <f>'Аян '!T119</f>
        <v>0</v>
      </c>
      <c r="U237" s="188">
        <f>'Аян '!U119</f>
        <v>0</v>
      </c>
      <c r="V237" s="188">
        <f>'Аян '!V119</f>
        <v>0</v>
      </c>
      <c r="W237" s="188">
        <f>'Аян '!W119</f>
        <v>0</v>
      </c>
      <c r="X237" s="188">
        <f>'Аян '!X119</f>
        <v>0</v>
      </c>
      <c r="Y237" s="188" t="e">
        <f>R237/Q237*100</f>
        <v>#DIV/0!</v>
      </c>
      <c r="Z237" s="188" t="e">
        <f>X237/Q237*100</f>
        <v>#DIV/0!</v>
      </c>
      <c r="AA237" s="977"/>
      <c r="AB237" s="969">
        <f>'Аян '!Z123</f>
        <v>0</v>
      </c>
      <c r="AC237" s="60"/>
      <c r="AD237" s="60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</row>
    <row r="238" spans="1:179" ht="45" x14ac:dyDescent="0.25">
      <c r="A238" s="19">
        <v>1</v>
      </c>
      <c r="B238" s="19">
        <v>1</v>
      </c>
      <c r="C238" s="176" t="s">
        <v>268</v>
      </c>
      <c r="D238" s="83">
        <f>'Аян '!D120</f>
        <v>0</v>
      </c>
      <c r="E238" s="83">
        <f>'Аян '!E120</f>
        <v>0</v>
      </c>
      <c r="F238" s="83">
        <f>'Аян '!F120</f>
        <v>0</v>
      </c>
      <c r="G238" s="84" t="e">
        <f>'Аян '!G120</f>
        <v>#DIV/0!</v>
      </c>
      <c r="H238" s="73">
        <f>'Аян '!H120</f>
        <v>0</v>
      </c>
      <c r="I238" s="79">
        <f>'Аян '!I120</f>
        <v>0</v>
      </c>
      <c r="J238" s="74">
        <f>'Аян '!J120</f>
        <v>0</v>
      </c>
      <c r="K238" s="74">
        <f>'Аян '!K120</f>
        <v>0</v>
      </c>
      <c r="L238" s="74">
        <f>'Аян '!L120</f>
        <v>0</v>
      </c>
      <c r="M238" s="74">
        <f>'Аян '!M120</f>
        <v>0</v>
      </c>
      <c r="N238" s="74">
        <f>'Аян '!N120</f>
        <v>0</v>
      </c>
      <c r="O238" s="74">
        <f>'Аян '!O120</f>
        <v>0</v>
      </c>
      <c r="P238" s="188">
        <f>'Аян '!P120</f>
        <v>0</v>
      </c>
      <c r="Q238" s="188">
        <f>'Аян '!Q120</f>
        <v>0</v>
      </c>
      <c r="R238" s="188">
        <f>'Аян '!R120</f>
        <v>0</v>
      </c>
      <c r="S238" s="771">
        <f>'Аян '!S120</f>
        <v>0</v>
      </c>
      <c r="T238" s="188">
        <f>'Аян '!T120</f>
        <v>0</v>
      </c>
      <c r="U238" s="188">
        <f>'Аян '!U120</f>
        <v>0</v>
      </c>
      <c r="V238" s="188">
        <f>'Аян '!V120</f>
        <v>0</v>
      </c>
      <c r="W238" s="188">
        <f>'Аян '!W120</f>
        <v>0</v>
      </c>
      <c r="X238" s="188">
        <f>'Аян '!X120</f>
        <v>0</v>
      </c>
      <c r="Y238" s="188" t="e">
        <f>R238/Q238*100</f>
        <v>#DIV/0!</v>
      </c>
      <c r="Z238" s="188" t="e">
        <f>X238/Q238*100</f>
        <v>#DIV/0!</v>
      </c>
      <c r="AA238" s="977">
        <f>'Аян '!Y124</f>
        <v>0</v>
      </c>
      <c r="AB238" s="969">
        <f>'Аян '!Z124</f>
        <v>0</v>
      </c>
      <c r="AC238" s="60"/>
      <c r="AD238" s="60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</row>
    <row r="239" spans="1:179" ht="30" x14ac:dyDescent="0.25">
      <c r="A239" s="19">
        <v>1</v>
      </c>
      <c r="B239" s="19">
        <v>1</v>
      </c>
      <c r="C239" s="176" t="s">
        <v>679</v>
      </c>
      <c r="D239" s="52">
        <f>'Аян '!D121</f>
        <v>0</v>
      </c>
      <c r="E239" s="52">
        <f>'Аян '!E121</f>
        <v>0</v>
      </c>
      <c r="F239" s="52">
        <f>'Аян '!F121</f>
        <v>0</v>
      </c>
      <c r="G239" s="85" t="e">
        <f>'Аян '!G121</f>
        <v>#DIV/0!</v>
      </c>
      <c r="H239" s="79">
        <f>'Аян '!H121</f>
        <v>0</v>
      </c>
      <c r="I239" s="79">
        <f>'Аян '!I121</f>
        <v>0</v>
      </c>
      <c r="J239" s="74">
        <f>'Аян '!J121</f>
        <v>0</v>
      </c>
      <c r="K239" s="74">
        <f>'Аян '!K121</f>
        <v>0</v>
      </c>
      <c r="L239" s="74">
        <f>'Аян '!L121</f>
        <v>0</v>
      </c>
      <c r="M239" s="74">
        <f>'Аян '!M121</f>
        <v>0</v>
      </c>
      <c r="N239" s="74">
        <f>'Аян '!N121</f>
        <v>0</v>
      </c>
      <c r="O239" s="74">
        <f>'Аян '!O121</f>
        <v>0</v>
      </c>
      <c r="P239" s="188">
        <f>'Аян '!P121</f>
        <v>0</v>
      </c>
      <c r="Q239" s="188">
        <f>'Аян '!Q121</f>
        <v>0</v>
      </c>
      <c r="R239" s="188">
        <f>'Аян '!R121</f>
        <v>0</v>
      </c>
      <c r="S239" s="771">
        <f>'Аян '!S121</f>
        <v>0</v>
      </c>
      <c r="T239" s="188">
        <f>'Аян '!T121</f>
        <v>0</v>
      </c>
      <c r="U239" s="188">
        <f>'Аян '!U121</f>
        <v>0</v>
      </c>
      <c r="V239" s="188">
        <f>'Аян '!V121</f>
        <v>0</v>
      </c>
      <c r="W239" s="188">
        <f>'Аян '!W121</f>
        <v>0</v>
      </c>
      <c r="X239" s="188">
        <f>'Аян '!X121</f>
        <v>0</v>
      </c>
      <c r="Y239" s="188">
        <f>'Аян '!X125</f>
        <v>0</v>
      </c>
      <c r="Z239" s="188"/>
      <c r="AA239" s="977">
        <f>'Аян '!Y125</f>
        <v>0</v>
      </c>
      <c r="AB239" s="969">
        <f>'Аян '!Z125</f>
        <v>0</v>
      </c>
      <c r="AC239" s="60"/>
      <c r="AD239" s="60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</row>
    <row r="240" spans="1:179" ht="72" x14ac:dyDescent="0.25">
      <c r="A240" s="19">
        <v>1</v>
      </c>
      <c r="B240" s="19">
        <v>1</v>
      </c>
      <c r="C240" s="291" t="s">
        <v>680</v>
      </c>
      <c r="D240" s="52">
        <f>'Аян '!D122</f>
        <v>0</v>
      </c>
      <c r="E240" s="52">
        <f>'Аян '!E122</f>
        <v>0</v>
      </c>
      <c r="F240" s="52">
        <f>'Аян '!F122</f>
        <v>0</v>
      </c>
      <c r="G240" s="85" t="e">
        <f>'Аян '!G122</f>
        <v>#DIV/0!</v>
      </c>
      <c r="H240" s="79">
        <f>'Аян '!H122</f>
        <v>0</v>
      </c>
      <c r="I240" s="79">
        <f>'Аян '!I122</f>
        <v>0</v>
      </c>
      <c r="J240" s="74">
        <f>'Аян '!J122</f>
        <v>0</v>
      </c>
      <c r="K240" s="74">
        <f>'Аян '!K122</f>
        <v>0</v>
      </c>
      <c r="L240" s="74">
        <f>'Аян '!L122</f>
        <v>0</v>
      </c>
      <c r="M240" s="74">
        <f>'Аян '!M122</f>
        <v>0</v>
      </c>
      <c r="N240" s="74">
        <f>'Аян '!N122</f>
        <v>0</v>
      </c>
      <c r="O240" s="74">
        <f>'Аян '!O122</f>
        <v>0</v>
      </c>
      <c r="P240" s="188">
        <f>'Аян '!P122</f>
        <v>0</v>
      </c>
      <c r="Q240" s="188">
        <f>'Аян '!Q122</f>
        <v>0</v>
      </c>
      <c r="R240" s="188">
        <f>'Аян '!R122</f>
        <v>0</v>
      </c>
      <c r="S240" s="771">
        <f>'Аян '!S122</f>
        <v>0</v>
      </c>
      <c r="T240" s="188">
        <f>'Аян '!T122</f>
        <v>0</v>
      </c>
      <c r="U240" s="188">
        <f>'Аян '!U122</f>
        <v>0</v>
      </c>
      <c r="V240" s="188">
        <f>'Аян '!V122</f>
        <v>0</v>
      </c>
      <c r="W240" s="188">
        <f>'Аян '!W122</f>
        <v>0</v>
      </c>
      <c r="X240" s="188">
        <f>'Аян '!X122</f>
        <v>0</v>
      </c>
      <c r="Y240" s="188">
        <f>'Аян '!X126</f>
        <v>0</v>
      </c>
      <c r="Z240" s="188"/>
      <c r="AA240" s="977">
        <f>'Аян '!Y126</f>
        <v>0</v>
      </c>
      <c r="AB240" s="969">
        <f>'Аян '!Z126</f>
        <v>0</v>
      </c>
      <c r="AC240" s="60"/>
      <c r="AD240" s="60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</row>
    <row r="241" spans="1:179" ht="60" x14ac:dyDescent="0.25">
      <c r="A241" s="19">
        <v>1</v>
      </c>
      <c r="B241" s="19">
        <v>1</v>
      </c>
      <c r="C241" s="294" t="s">
        <v>681</v>
      </c>
      <c r="D241" s="52">
        <f>'Аян '!D123</f>
        <v>0</v>
      </c>
      <c r="E241" s="52">
        <f>'Аян '!E123</f>
        <v>0</v>
      </c>
      <c r="F241" s="52">
        <f>'Аян '!F123</f>
        <v>0</v>
      </c>
      <c r="G241" s="85" t="e">
        <f>'Аян '!G123</f>
        <v>#DIV/0!</v>
      </c>
      <c r="H241" s="79">
        <f>'Аян '!H123</f>
        <v>0</v>
      </c>
      <c r="I241" s="79">
        <f>'Аян '!I123</f>
        <v>0</v>
      </c>
      <c r="J241" s="74">
        <f>'Аян '!J123</f>
        <v>0</v>
      </c>
      <c r="K241" s="74">
        <f>'Аян '!K123</f>
        <v>0</v>
      </c>
      <c r="L241" s="74">
        <f>'Аян '!L123</f>
        <v>0</v>
      </c>
      <c r="M241" s="74">
        <f>'Аян '!M123</f>
        <v>0</v>
      </c>
      <c r="N241" s="74">
        <f>'Аян '!N123</f>
        <v>0</v>
      </c>
      <c r="O241" s="74">
        <f>'Аян '!O123</f>
        <v>0</v>
      </c>
      <c r="P241" s="188">
        <f>'Аян '!P123</f>
        <v>0</v>
      </c>
      <c r="Q241" s="188">
        <f>'Аян '!Q123</f>
        <v>0</v>
      </c>
      <c r="R241" s="188">
        <f>'Аян '!R123</f>
        <v>0</v>
      </c>
      <c r="S241" s="771">
        <f>'Аян '!S123</f>
        <v>0</v>
      </c>
      <c r="T241" s="188">
        <f>'Аян '!T123</f>
        <v>0</v>
      </c>
      <c r="U241" s="188">
        <f>'Аян '!U123</f>
        <v>0</v>
      </c>
      <c r="V241" s="188">
        <f>'Аян '!V123</f>
        <v>0</v>
      </c>
      <c r="W241" s="188">
        <f>'Аян '!W123</f>
        <v>0</v>
      </c>
      <c r="X241" s="188">
        <f>'Аян '!X123</f>
        <v>0</v>
      </c>
      <c r="Y241" s="188">
        <f>'Аян '!X127</f>
        <v>0</v>
      </c>
      <c r="Z241" s="188"/>
      <c r="AA241" s="977">
        <f>'Аян '!Y127</f>
        <v>0</v>
      </c>
      <c r="AB241" s="969">
        <f>'Аян '!Z127</f>
        <v>0</v>
      </c>
      <c r="AC241" s="60"/>
      <c r="AD241" s="60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</row>
    <row r="242" spans="1:179" ht="30" x14ac:dyDescent="0.25">
      <c r="A242" s="19">
        <v>1</v>
      </c>
      <c r="B242" s="19">
        <v>1</v>
      </c>
      <c r="C242" s="294" t="s">
        <v>304</v>
      </c>
      <c r="D242" s="52">
        <f>'Аян '!D124</f>
        <v>0</v>
      </c>
      <c r="E242" s="52">
        <f>'Аян '!E124</f>
        <v>0</v>
      </c>
      <c r="F242" s="52">
        <f>'Аян '!F124</f>
        <v>0</v>
      </c>
      <c r="G242" s="85" t="e">
        <f>'Аян '!G124</f>
        <v>#DIV/0!</v>
      </c>
      <c r="H242" s="79">
        <f>'Аян '!H124</f>
        <v>0</v>
      </c>
      <c r="I242" s="79">
        <f>'Аян '!I124</f>
        <v>0</v>
      </c>
      <c r="J242" s="74">
        <f>'Аян '!J124</f>
        <v>0</v>
      </c>
      <c r="K242" s="74">
        <f>'Аян '!K124</f>
        <v>0</v>
      </c>
      <c r="L242" s="74">
        <f>'Аян '!L124</f>
        <v>0</v>
      </c>
      <c r="M242" s="74">
        <f>'Аян '!M124</f>
        <v>0</v>
      </c>
      <c r="N242" s="74">
        <f>'Аян '!N124</f>
        <v>0</v>
      </c>
      <c r="O242" s="74">
        <f>'Аян '!O124</f>
        <v>0</v>
      </c>
      <c r="P242" s="188">
        <f>'Аян '!P124</f>
        <v>0</v>
      </c>
      <c r="Q242" s="188">
        <f>'Аян '!Q124</f>
        <v>0</v>
      </c>
      <c r="R242" s="188">
        <f>'Аян '!R124</f>
        <v>0</v>
      </c>
      <c r="S242" s="771">
        <f>'Аян '!S124</f>
        <v>0</v>
      </c>
      <c r="T242" s="188">
        <f>'Аян '!T124</f>
        <v>0</v>
      </c>
      <c r="U242" s="188">
        <f>'Аян '!U124</f>
        <v>0</v>
      </c>
      <c r="V242" s="188">
        <f>'Аян '!V124</f>
        <v>0</v>
      </c>
      <c r="W242" s="188">
        <f>'Аян '!W124</f>
        <v>0</v>
      </c>
      <c r="X242" s="188">
        <f>'Аян '!X124</f>
        <v>0</v>
      </c>
      <c r="Y242" s="188">
        <f>'Аян '!X128</f>
        <v>0</v>
      </c>
      <c r="Z242" s="188"/>
      <c r="AA242" s="977">
        <f>'Аян '!Y128</f>
        <v>0</v>
      </c>
      <c r="AB242" s="969">
        <f>'Аян '!Z128</f>
        <v>0</v>
      </c>
      <c r="AC242" s="60"/>
      <c r="AD242" s="60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</row>
    <row r="243" spans="1:179" x14ac:dyDescent="0.25">
      <c r="A243" s="19">
        <v>1</v>
      </c>
      <c r="B243" s="19">
        <v>1</v>
      </c>
      <c r="C243" s="176" t="s">
        <v>297</v>
      </c>
      <c r="D243" s="52">
        <f>'Аян '!D125</f>
        <v>0</v>
      </c>
      <c r="E243" s="52">
        <f>'Аян '!E125</f>
        <v>0</v>
      </c>
      <c r="F243" s="52">
        <f>'Аян '!F125</f>
        <v>0</v>
      </c>
      <c r="G243" s="85">
        <f>'Аян '!G125</f>
        <v>0</v>
      </c>
      <c r="H243" s="79">
        <f>'Аян '!H125</f>
        <v>0</v>
      </c>
      <c r="I243" s="79">
        <f>'Аян '!I125</f>
        <v>0</v>
      </c>
      <c r="J243" s="74">
        <f>'Аян '!J125</f>
        <v>0</v>
      </c>
      <c r="K243" s="74">
        <f>'Аян '!K125</f>
        <v>0</v>
      </c>
      <c r="L243" s="74">
        <f>'Аян '!L125</f>
        <v>0</v>
      </c>
      <c r="M243" s="74">
        <f>'Аян '!M125</f>
        <v>0</v>
      </c>
      <c r="N243" s="74">
        <f>'Аян '!N125</f>
        <v>0</v>
      </c>
      <c r="O243" s="74">
        <f>'Аян '!O125</f>
        <v>0</v>
      </c>
      <c r="P243" s="188">
        <f>'Аян '!P125</f>
        <v>0</v>
      </c>
      <c r="Q243" s="188">
        <f>'Аян '!Q125</f>
        <v>0</v>
      </c>
      <c r="R243" s="188">
        <f>'Аян '!R125</f>
        <v>0</v>
      </c>
      <c r="S243" s="771">
        <f>'Аян '!S125</f>
        <v>0</v>
      </c>
      <c r="T243" s="188">
        <f>'Аян '!T125</f>
        <v>0</v>
      </c>
      <c r="U243" s="188">
        <f>'Аян '!U125</f>
        <v>0</v>
      </c>
      <c r="V243" s="188">
        <f>'Аян '!V125</f>
        <v>0</v>
      </c>
      <c r="W243" s="188">
        <f>'Аян '!W125</f>
        <v>0</v>
      </c>
      <c r="X243" s="188">
        <f>'Аян '!X125</f>
        <v>0</v>
      </c>
      <c r="Y243" s="188">
        <f>'Аян '!X129</f>
        <v>0</v>
      </c>
      <c r="Z243" s="188"/>
      <c r="AA243" s="977">
        <f>'Аян '!Y129</f>
        <v>0</v>
      </c>
      <c r="AB243" s="969">
        <f>'Аян '!Z129</f>
        <v>0</v>
      </c>
      <c r="AC243" s="60"/>
      <c r="AD243" s="60"/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</row>
    <row r="244" spans="1:179" ht="30" x14ac:dyDescent="0.25">
      <c r="A244" s="19">
        <v>1</v>
      </c>
      <c r="B244" s="19">
        <v>1</v>
      </c>
      <c r="C244" s="294" t="s">
        <v>423</v>
      </c>
      <c r="D244" s="52">
        <f>'Аян '!D126</f>
        <v>0</v>
      </c>
      <c r="E244" s="52">
        <f>'Аян '!E126</f>
        <v>0</v>
      </c>
      <c r="F244" s="52">
        <f>'Аян '!F126</f>
        <v>0</v>
      </c>
      <c r="G244" s="85" t="e">
        <f>'Аян '!G126</f>
        <v>#DIV/0!</v>
      </c>
      <c r="H244" s="79">
        <f>'Аян '!H126</f>
        <v>0</v>
      </c>
      <c r="I244" s="79">
        <f>'Аян '!I126</f>
        <v>0</v>
      </c>
      <c r="J244" s="74">
        <f>'Аян '!J126</f>
        <v>0</v>
      </c>
      <c r="K244" s="74">
        <f>'Аян '!K126</f>
        <v>0</v>
      </c>
      <c r="L244" s="74">
        <f>'Аян '!L126</f>
        <v>0</v>
      </c>
      <c r="M244" s="74">
        <f>'Аян '!M126</f>
        <v>0</v>
      </c>
      <c r="N244" s="74">
        <f>'Аян '!N126</f>
        <v>0</v>
      </c>
      <c r="O244" s="74">
        <f>'Аян '!O126</f>
        <v>0</v>
      </c>
      <c r="P244" s="188">
        <f>'Аян '!P126</f>
        <v>0</v>
      </c>
      <c r="Q244" s="188">
        <f>'Аян '!Q126</f>
        <v>0</v>
      </c>
      <c r="R244" s="188">
        <f>'Аян '!R126</f>
        <v>0</v>
      </c>
      <c r="S244" s="771">
        <f>'Аян '!S126</f>
        <v>0</v>
      </c>
      <c r="T244" s="188">
        <f>'Аян '!T126</f>
        <v>0</v>
      </c>
      <c r="U244" s="188">
        <f>'Аян '!U126</f>
        <v>0</v>
      </c>
      <c r="V244" s="188">
        <f>'Аян '!V126</f>
        <v>0</v>
      </c>
      <c r="W244" s="188">
        <f>'Аян '!W126</f>
        <v>0</v>
      </c>
      <c r="X244" s="188">
        <f>'Аян '!X126</f>
        <v>0</v>
      </c>
      <c r="Y244" s="188">
        <f>'Аян '!X130</f>
        <v>0</v>
      </c>
      <c r="Z244" s="188"/>
      <c r="AA244" s="977">
        <f>'Аян '!Y130</f>
        <v>0</v>
      </c>
      <c r="AB244" s="969">
        <f>'Аян '!Z130</f>
        <v>0</v>
      </c>
      <c r="AC244" s="60"/>
      <c r="AD244" s="60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</row>
    <row r="245" spans="1:179" x14ac:dyDescent="0.25">
      <c r="A245" s="19">
        <v>1</v>
      </c>
      <c r="B245" s="19">
        <v>1</v>
      </c>
      <c r="C245" s="176" t="s">
        <v>424</v>
      </c>
      <c r="D245" s="52">
        <f>'Аян '!D127</f>
        <v>0</v>
      </c>
      <c r="E245" s="52">
        <f>'Аян '!E127</f>
        <v>0</v>
      </c>
      <c r="F245" s="52">
        <f>'Аян '!F127</f>
        <v>0</v>
      </c>
      <c r="G245" s="85">
        <f>'Аян '!G127</f>
        <v>0</v>
      </c>
      <c r="H245" s="31">
        <f>'Аян '!H127</f>
        <v>0</v>
      </c>
      <c r="I245" s="79">
        <f>'Аян '!I127</f>
        <v>0</v>
      </c>
      <c r="J245" s="74">
        <f>'Аян '!J127</f>
        <v>0</v>
      </c>
      <c r="K245" s="74">
        <f>'Аян '!K127</f>
        <v>0</v>
      </c>
      <c r="L245" s="74">
        <f>'Аян '!L127</f>
        <v>0</v>
      </c>
      <c r="M245" s="74">
        <f>'Аян '!M127</f>
        <v>0</v>
      </c>
      <c r="N245" s="74">
        <f>'Аян '!N127</f>
        <v>0</v>
      </c>
      <c r="O245" s="74">
        <f>'Аян '!O127</f>
        <v>0</v>
      </c>
      <c r="P245" s="188">
        <f>'Аян '!P127</f>
        <v>0</v>
      </c>
      <c r="Q245" s="188">
        <f>'Аян '!Q127</f>
        <v>0</v>
      </c>
      <c r="R245" s="188">
        <f>'Аян '!R127</f>
        <v>0</v>
      </c>
      <c r="S245" s="771">
        <f>'Аян '!S127</f>
        <v>0</v>
      </c>
      <c r="T245" s="188">
        <f>'Аян '!T127</f>
        <v>0</v>
      </c>
      <c r="U245" s="188">
        <f>'Аян '!U127</f>
        <v>0</v>
      </c>
      <c r="V245" s="188">
        <f>'Аян '!V127</f>
        <v>0</v>
      </c>
      <c r="W245" s="188">
        <f>'Аян '!W127</f>
        <v>0</v>
      </c>
      <c r="X245" s="188">
        <f>'Аян '!X127</f>
        <v>0</v>
      </c>
      <c r="Y245" s="188" t="e">
        <f>'Аян '!#REF!</f>
        <v>#REF!</v>
      </c>
      <c r="Z245" s="188"/>
      <c r="AA245" s="977"/>
      <c r="AB245" s="969"/>
      <c r="AC245" s="60"/>
      <c r="AD245" s="60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</row>
    <row r="246" spans="1:179" ht="30" x14ac:dyDescent="0.25">
      <c r="C246" s="176" t="s">
        <v>425</v>
      </c>
      <c r="D246" s="52">
        <f>'Аян '!D128</f>
        <v>0</v>
      </c>
      <c r="E246" s="52">
        <f>'Аян '!E128</f>
        <v>0</v>
      </c>
      <c r="F246" s="52">
        <f>'Аян '!F128</f>
        <v>0</v>
      </c>
      <c r="G246" s="85" t="e">
        <f>'Аян '!G128</f>
        <v>#DIV/0!</v>
      </c>
      <c r="H246" s="31">
        <f>'Аян '!H128</f>
        <v>0</v>
      </c>
      <c r="I246" s="79">
        <f>'Аян '!I128</f>
        <v>0</v>
      </c>
      <c r="J246" s="74">
        <f>'Аян '!J128</f>
        <v>0</v>
      </c>
      <c r="K246" s="74">
        <f>'Аян '!K128</f>
        <v>0</v>
      </c>
      <c r="L246" s="74">
        <f>'Аян '!L128</f>
        <v>0</v>
      </c>
      <c r="M246" s="74">
        <f>'Аян '!M128</f>
        <v>0</v>
      </c>
      <c r="N246" s="74">
        <f>'Аян '!N128</f>
        <v>0</v>
      </c>
      <c r="O246" s="74">
        <f>'Аян '!O128</f>
        <v>0</v>
      </c>
      <c r="P246" s="188">
        <f>'Аян '!P128</f>
        <v>0</v>
      </c>
      <c r="Q246" s="188">
        <f>'Аян '!Q128</f>
        <v>0</v>
      </c>
      <c r="R246" s="188">
        <f>'Аян '!R128</f>
        <v>0</v>
      </c>
      <c r="S246" s="771">
        <f>'Аян '!S128</f>
        <v>0</v>
      </c>
      <c r="T246" s="188">
        <f>'Аян '!T128</f>
        <v>0</v>
      </c>
      <c r="U246" s="188">
        <f>'Аян '!U128</f>
        <v>0</v>
      </c>
      <c r="V246" s="188">
        <f>'Аян '!V128</f>
        <v>0</v>
      </c>
      <c r="W246" s="188">
        <f>'Аян '!W128</f>
        <v>0</v>
      </c>
      <c r="X246" s="188">
        <f>'Аян '!X128</f>
        <v>0</v>
      </c>
      <c r="Y246" s="188"/>
      <c r="Z246" s="188"/>
      <c r="AA246" s="977"/>
      <c r="AB246" s="969"/>
      <c r="AC246" s="60"/>
      <c r="AD246" s="60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</row>
    <row r="247" spans="1:179" ht="60" x14ac:dyDescent="0.25">
      <c r="A247" s="19">
        <v>1</v>
      </c>
      <c r="B247" s="19">
        <v>1</v>
      </c>
      <c r="C247" s="176" t="s">
        <v>427</v>
      </c>
      <c r="D247" s="52">
        <f>'Аян '!D129</f>
        <v>0</v>
      </c>
      <c r="E247" s="52">
        <f>'Аян '!E129</f>
        <v>0</v>
      </c>
      <c r="F247" s="52">
        <f>'Аян '!F129</f>
        <v>0</v>
      </c>
      <c r="G247" s="85">
        <f>'Аян '!G129</f>
        <v>0</v>
      </c>
      <c r="H247" s="79">
        <f>'Аян '!H129</f>
        <v>0</v>
      </c>
      <c r="I247" s="79">
        <f>'Аян '!I129</f>
        <v>0</v>
      </c>
      <c r="J247" s="74">
        <f>'Аян '!J129</f>
        <v>0</v>
      </c>
      <c r="K247" s="74">
        <f>'Аян '!K129</f>
        <v>0</v>
      </c>
      <c r="L247" s="74">
        <f>'Аян '!L129</f>
        <v>0</v>
      </c>
      <c r="M247" s="74">
        <f>'Аян '!M129</f>
        <v>0</v>
      </c>
      <c r="N247" s="74">
        <f>'Аян '!N129</f>
        <v>0</v>
      </c>
      <c r="O247" s="74">
        <f>'Аян '!O129</f>
        <v>0</v>
      </c>
      <c r="P247" s="188">
        <f>'Аян '!P129</f>
        <v>0</v>
      </c>
      <c r="Q247" s="188">
        <f>'Аян '!Q129</f>
        <v>0</v>
      </c>
      <c r="R247" s="188">
        <f>'Аян '!R129</f>
        <v>0</v>
      </c>
      <c r="S247" s="771">
        <f>'Аян '!S129</f>
        <v>0</v>
      </c>
      <c r="T247" s="188">
        <f>'Аян '!T129</f>
        <v>0</v>
      </c>
      <c r="U247" s="188">
        <f>'Аян '!U129</f>
        <v>0</v>
      </c>
      <c r="V247" s="188">
        <f>'Аян '!V129</f>
        <v>0</v>
      </c>
      <c r="W247" s="188">
        <f>'Аян '!W129</f>
        <v>0</v>
      </c>
      <c r="X247" s="188">
        <f>'Аян '!X129</f>
        <v>0</v>
      </c>
      <c r="Y247" s="188"/>
      <c r="Z247" s="188"/>
      <c r="AA247" s="977"/>
      <c r="AB247" s="969"/>
      <c r="AC247" s="60"/>
      <c r="AD247" s="60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</row>
    <row r="248" spans="1:179" ht="45" x14ac:dyDescent="0.25">
      <c r="A248" s="19">
        <v>1</v>
      </c>
      <c r="B248" s="19">
        <v>1</v>
      </c>
      <c r="C248" s="543" t="s">
        <v>428</v>
      </c>
      <c r="D248" s="52">
        <f>'Аян '!D130</f>
        <v>0</v>
      </c>
      <c r="E248" s="52">
        <f>'Аян '!E130</f>
        <v>0</v>
      </c>
      <c r="F248" s="52">
        <f>'Аян '!F130</f>
        <v>0</v>
      </c>
      <c r="G248" s="85">
        <f>'Аян '!G130</f>
        <v>0</v>
      </c>
      <c r="H248" s="79">
        <f>'Аян '!H130</f>
        <v>0</v>
      </c>
      <c r="I248" s="79">
        <f>'Аян '!I130</f>
        <v>0</v>
      </c>
      <c r="J248" s="74">
        <f>'Аян '!J130</f>
        <v>0</v>
      </c>
      <c r="K248" s="74">
        <f>'Аян '!K130</f>
        <v>0</v>
      </c>
      <c r="L248" s="74">
        <f>'Аян '!L130</f>
        <v>0</v>
      </c>
      <c r="M248" s="74">
        <f>'Аян '!M130</f>
        <v>0</v>
      </c>
      <c r="N248" s="74">
        <f>'Аян '!N130</f>
        <v>0</v>
      </c>
      <c r="O248" s="74">
        <f>'Аян '!O130</f>
        <v>0</v>
      </c>
      <c r="P248" s="188">
        <f>'Аян '!P130</f>
        <v>0</v>
      </c>
      <c r="Q248" s="188">
        <f>'Аян '!Q130</f>
        <v>0</v>
      </c>
      <c r="R248" s="188">
        <f>'Аян '!R130</f>
        <v>0</v>
      </c>
      <c r="S248" s="771">
        <f>'Аян '!S130</f>
        <v>0</v>
      </c>
      <c r="T248" s="188">
        <f>'Аян '!T130</f>
        <v>0</v>
      </c>
      <c r="U248" s="188">
        <f>'Аян '!U130</f>
        <v>0</v>
      </c>
      <c r="V248" s="188">
        <f>'Аян '!V130</f>
        <v>0</v>
      </c>
      <c r="W248" s="188">
        <f>'Аян '!W130</f>
        <v>0</v>
      </c>
      <c r="X248" s="188">
        <f>'Аян '!X130</f>
        <v>0</v>
      </c>
      <c r="Y248" s="188"/>
      <c r="Z248" s="188"/>
      <c r="AA248" s="977">
        <f>'Аян '!Y131</f>
        <v>0</v>
      </c>
      <c r="AB248" s="969">
        <f>'Аян '!Z131</f>
        <v>0</v>
      </c>
      <c r="AC248" s="60"/>
      <c r="AD248" s="60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</row>
    <row r="249" spans="1:179" ht="29.25" x14ac:dyDescent="0.25">
      <c r="B249" s="19">
        <v>1</v>
      </c>
      <c r="C249" s="291" t="s">
        <v>305</v>
      </c>
      <c r="D249" s="52">
        <f>'Аян '!D131</f>
        <v>0</v>
      </c>
      <c r="E249" s="52">
        <f>'Аян '!E131</f>
        <v>0</v>
      </c>
      <c r="F249" s="52">
        <f>'Аян '!F131</f>
        <v>0</v>
      </c>
      <c r="G249" s="85" t="e">
        <f>'Аян '!G131</f>
        <v>#DIV/0!</v>
      </c>
      <c r="H249" s="79">
        <f>'Аян '!H131</f>
        <v>0</v>
      </c>
      <c r="I249" s="79">
        <f>'Аян '!I131</f>
        <v>0</v>
      </c>
      <c r="J249" s="74">
        <f>'Аян '!J131</f>
        <v>0</v>
      </c>
      <c r="K249" s="74">
        <f>'Аян '!K131</f>
        <v>0</v>
      </c>
      <c r="L249" s="74">
        <f>'Аян '!L131</f>
        <v>0</v>
      </c>
      <c r="M249" s="74">
        <f>'Аян '!M131</f>
        <v>0</v>
      </c>
      <c r="N249" s="74">
        <f>'Аян '!N131</f>
        <v>0</v>
      </c>
      <c r="O249" s="74">
        <f>'Аян '!O131</f>
        <v>0</v>
      </c>
      <c r="P249" s="188">
        <f>'Аян '!P131</f>
        <v>0</v>
      </c>
      <c r="Q249" s="188">
        <f>'Аян '!Q131</f>
        <v>0</v>
      </c>
      <c r="R249" s="188">
        <f>'Аян '!R131</f>
        <v>0</v>
      </c>
      <c r="S249" s="771">
        <f>'Аян '!S131</f>
        <v>0</v>
      </c>
      <c r="T249" s="188">
        <f>'Аян '!T131</f>
        <v>0</v>
      </c>
      <c r="U249" s="188">
        <f>'Аян '!U131</f>
        <v>0</v>
      </c>
      <c r="V249" s="188">
        <f>'Аян '!V131</f>
        <v>0</v>
      </c>
      <c r="W249" s="188">
        <f>'Аян '!W131</f>
        <v>0</v>
      </c>
      <c r="X249" s="188">
        <f>'Аян '!X131</f>
        <v>0</v>
      </c>
      <c r="Y249" s="188"/>
      <c r="Z249" s="188"/>
      <c r="AA249" s="977">
        <f>'Аян '!Y132</f>
        <v>0</v>
      </c>
      <c r="AB249" s="969">
        <f>'Аян '!Z132</f>
        <v>0</v>
      </c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</row>
    <row r="250" spans="1:179" x14ac:dyDescent="0.25">
      <c r="B250" s="19">
        <v>1</v>
      </c>
      <c r="C250" s="291" t="s">
        <v>313</v>
      </c>
      <c r="D250" s="52">
        <f>'Аян '!D132</f>
        <v>0</v>
      </c>
      <c r="E250" s="52">
        <f>'Аян '!E132</f>
        <v>0</v>
      </c>
      <c r="F250" s="52">
        <f>'Аян '!F132</f>
        <v>0</v>
      </c>
      <c r="G250" s="85">
        <f>'Аян '!G132</f>
        <v>0</v>
      </c>
      <c r="H250" s="79">
        <f>'Аян '!H132</f>
        <v>0</v>
      </c>
      <c r="I250" s="79">
        <f>'Аян '!I132</f>
        <v>0</v>
      </c>
      <c r="J250" s="74">
        <f>'Аян '!J132</f>
        <v>0</v>
      </c>
      <c r="K250" s="74">
        <f>'Аян '!K132</f>
        <v>0</v>
      </c>
      <c r="L250" s="74">
        <f>'Аян '!L132</f>
        <v>0</v>
      </c>
      <c r="M250" s="74">
        <f>'Аян '!M132</f>
        <v>0</v>
      </c>
      <c r="N250" s="74">
        <f>'Аян '!N132</f>
        <v>0</v>
      </c>
      <c r="O250" s="74">
        <f>'Аян '!O132</f>
        <v>0</v>
      </c>
      <c r="P250" s="52">
        <f>'Аян '!P132</f>
        <v>0</v>
      </c>
      <c r="Q250" s="52">
        <f>'Аян '!Q132</f>
        <v>0</v>
      </c>
      <c r="R250" s="52">
        <f>'Аян '!R132</f>
        <v>0</v>
      </c>
      <c r="S250" s="52">
        <f>'Аян '!S132</f>
        <v>0</v>
      </c>
      <c r="T250" s="52">
        <f>'Аян '!T132</f>
        <v>0</v>
      </c>
      <c r="U250" s="52">
        <f>'Аян '!U132</f>
        <v>0</v>
      </c>
      <c r="V250" s="52">
        <f>'Аян '!V132</f>
        <v>0</v>
      </c>
      <c r="W250" s="52">
        <f>'Аян '!W132</f>
        <v>0</v>
      </c>
      <c r="X250" s="52">
        <f>'Аян '!X132</f>
        <v>0</v>
      </c>
      <c r="Y250" s="188">
        <f>'Аян '!X131</f>
        <v>0</v>
      </c>
      <c r="Z250" s="188"/>
      <c r="AA250" s="977">
        <f>'Аян '!Y133</f>
        <v>0</v>
      </c>
      <c r="AB250" s="969">
        <f>'Аян '!Z133</f>
        <v>0</v>
      </c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</row>
    <row r="251" spans="1:179" x14ac:dyDescent="0.25">
      <c r="B251" s="19">
        <v>1</v>
      </c>
      <c r="C251" s="176" t="s">
        <v>314</v>
      </c>
      <c r="D251" s="52">
        <f>'Аян '!D133</f>
        <v>0</v>
      </c>
      <c r="E251" s="52">
        <f>'Аян '!E133</f>
        <v>0</v>
      </c>
      <c r="F251" s="52">
        <f>'Аян '!F133</f>
        <v>0</v>
      </c>
      <c r="G251" s="85" t="e">
        <f>'Аян '!G133</f>
        <v>#DIV/0!</v>
      </c>
      <c r="H251" s="79">
        <f>'Аян '!H133</f>
        <v>0</v>
      </c>
      <c r="I251" s="79">
        <f>'Аян '!I133</f>
        <v>0</v>
      </c>
      <c r="J251" s="74">
        <f>'Аян '!J133</f>
        <v>0</v>
      </c>
      <c r="K251" s="74">
        <f>'Аян '!K133</f>
        <v>0</v>
      </c>
      <c r="L251" s="74">
        <f>'Аян '!L133</f>
        <v>0</v>
      </c>
      <c r="M251" s="74">
        <f>'Аян '!M133</f>
        <v>0</v>
      </c>
      <c r="N251" s="74">
        <f>'Аян '!N133</f>
        <v>0</v>
      </c>
      <c r="O251" s="74">
        <f>'Аян '!O133</f>
        <v>0</v>
      </c>
      <c r="P251" s="188">
        <f>'Аян '!P133</f>
        <v>0</v>
      </c>
      <c r="Q251" s="188">
        <f>'Аян '!Q133</f>
        <v>0</v>
      </c>
      <c r="R251" s="188">
        <f>'Аян '!R133</f>
        <v>0</v>
      </c>
      <c r="S251" s="771">
        <f>'Аян '!S133</f>
        <v>0</v>
      </c>
      <c r="T251" s="188">
        <f>'Аян '!T133</f>
        <v>0</v>
      </c>
      <c r="U251" s="188">
        <f>'Аян '!U133</f>
        <v>0</v>
      </c>
      <c r="V251" s="188">
        <f>'Аян '!V133</f>
        <v>0</v>
      </c>
      <c r="W251" s="188">
        <f>'Аян '!W133</f>
        <v>0</v>
      </c>
      <c r="X251" s="188">
        <f>'Аян '!X133</f>
        <v>0</v>
      </c>
      <c r="Y251" s="188">
        <f>'Аян '!X132</f>
        <v>0</v>
      </c>
      <c r="Z251" s="188"/>
      <c r="AA251" s="977">
        <f>'Аян '!Y134</f>
        <v>0</v>
      </c>
      <c r="AB251" s="969">
        <f>'Аян '!Z134</f>
        <v>0</v>
      </c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</row>
    <row r="252" spans="1:179" x14ac:dyDescent="0.25">
      <c r="B252" s="19">
        <v>1</v>
      </c>
      <c r="C252" s="296" t="s">
        <v>315</v>
      </c>
      <c r="D252" s="52">
        <f>'Аян '!D134</f>
        <v>0</v>
      </c>
      <c r="E252" s="52">
        <f>'Аян '!E134</f>
        <v>0</v>
      </c>
      <c r="F252" s="52">
        <f>'Аян '!F134</f>
        <v>0</v>
      </c>
      <c r="G252" s="85" t="e">
        <f>'Аян '!G134</f>
        <v>#DIV/0!</v>
      </c>
      <c r="H252" s="79">
        <f>'Аян '!H134</f>
        <v>0</v>
      </c>
      <c r="I252" s="79">
        <f>'Аян '!I134</f>
        <v>0</v>
      </c>
      <c r="J252" s="74">
        <f>'Аян '!J134</f>
        <v>0</v>
      </c>
      <c r="K252" s="74">
        <f>'Аян '!K134</f>
        <v>0</v>
      </c>
      <c r="L252" s="74">
        <f>'Аян '!L134</f>
        <v>0</v>
      </c>
      <c r="M252" s="74">
        <f>'Аян '!M134</f>
        <v>0</v>
      </c>
      <c r="N252" s="74">
        <f>'Аян '!N134</f>
        <v>0</v>
      </c>
      <c r="O252" s="74">
        <f>'Аян '!O134</f>
        <v>0</v>
      </c>
      <c r="P252" s="188">
        <f>'Аян '!P134</f>
        <v>0</v>
      </c>
      <c r="Q252" s="188">
        <f>'Аян '!Q134</f>
        <v>0</v>
      </c>
      <c r="R252" s="188">
        <f>'Аян '!R134</f>
        <v>0</v>
      </c>
      <c r="S252" s="771">
        <f>'Аян '!S134</f>
        <v>0</v>
      </c>
      <c r="T252" s="188">
        <f>'Аян '!T134</f>
        <v>0</v>
      </c>
      <c r="U252" s="188">
        <f>'Аян '!U134</f>
        <v>0</v>
      </c>
      <c r="V252" s="188">
        <f>'Аян '!V134</f>
        <v>0</v>
      </c>
      <c r="W252" s="188">
        <f>'Аян '!W134</f>
        <v>0</v>
      </c>
      <c r="X252" s="188">
        <f>'Аян '!X134</f>
        <v>0</v>
      </c>
      <c r="Y252" s="188">
        <f>'Аян '!X133</f>
        <v>0</v>
      </c>
      <c r="Z252" s="188"/>
      <c r="AA252" s="977"/>
      <c r="AB252" s="969"/>
      <c r="AC252" s="60"/>
      <c r="AD252" s="60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</row>
    <row r="253" spans="1:179" ht="30" x14ac:dyDescent="0.25">
      <c r="A253" s="19">
        <v>1</v>
      </c>
      <c r="B253" s="19">
        <v>1</v>
      </c>
      <c r="C253" s="296" t="s">
        <v>682</v>
      </c>
      <c r="D253" s="52">
        <f>'Аян '!D135</f>
        <v>0</v>
      </c>
      <c r="E253" s="52">
        <f>'Аян '!E135</f>
        <v>0</v>
      </c>
      <c r="F253" s="52">
        <f>'Аян '!F135</f>
        <v>0</v>
      </c>
      <c r="G253" s="85">
        <f>'Аян '!G135</f>
        <v>0</v>
      </c>
      <c r="H253" s="79">
        <f>'Аян '!H135</f>
        <v>0</v>
      </c>
      <c r="I253" s="79">
        <f>'Аян '!I135</f>
        <v>0</v>
      </c>
      <c r="J253" s="74">
        <f>'Аян '!J135</f>
        <v>0</v>
      </c>
      <c r="K253" s="74">
        <f>'Аян '!K135</f>
        <v>0</v>
      </c>
      <c r="L253" s="74">
        <f>'Аян '!L135</f>
        <v>0</v>
      </c>
      <c r="M253" s="74">
        <f>'Аян '!M135</f>
        <v>0</v>
      </c>
      <c r="N253" s="74">
        <f>'Аян '!N135</f>
        <v>0</v>
      </c>
      <c r="O253" s="74">
        <f>'Аян '!O135</f>
        <v>0</v>
      </c>
      <c r="P253" s="188">
        <f>'Аян '!P135</f>
        <v>0</v>
      </c>
      <c r="Q253" s="188">
        <f>'Аян '!Q135</f>
        <v>0</v>
      </c>
      <c r="R253" s="188">
        <f>'Аян '!R135</f>
        <v>0</v>
      </c>
      <c r="S253" s="771">
        <f>'Аян '!S135</f>
        <v>0</v>
      </c>
      <c r="T253" s="188">
        <f>'Аян '!T135</f>
        <v>0</v>
      </c>
      <c r="U253" s="188">
        <f>'Аян '!U135</f>
        <v>0</v>
      </c>
      <c r="V253" s="188">
        <f>'Аян '!V135</f>
        <v>0</v>
      </c>
      <c r="W253" s="188">
        <f>'Аян '!W135</f>
        <v>0</v>
      </c>
      <c r="X253" s="188">
        <f>'Аян '!X135</f>
        <v>0</v>
      </c>
      <c r="Y253" s="188">
        <f>'Аян '!X134</f>
        <v>0</v>
      </c>
      <c r="Z253" s="188"/>
      <c r="AA253" s="977"/>
      <c r="AB253" s="969"/>
      <c r="AC253" s="60"/>
      <c r="AD253" s="60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</row>
    <row r="254" spans="1:179" ht="86.25" x14ac:dyDescent="0.25">
      <c r="A254" s="19">
        <v>1</v>
      </c>
      <c r="B254" s="19">
        <v>1</v>
      </c>
      <c r="C254" s="178" t="s">
        <v>466</v>
      </c>
      <c r="D254" s="52">
        <f>'Аян '!D136</f>
        <v>0</v>
      </c>
      <c r="E254" s="52">
        <f>'Аян '!E136</f>
        <v>0</v>
      </c>
      <c r="F254" s="52">
        <f>'Аян '!F136</f>
        <v>0</v>
      </c>
      <c r="G254" s="85" t="e">
        <f>'Аян '!G136</f>
        <v>#DIV/0!</v>
      </c>
      <c r="H254" s="79">
        <f>'Аян '!H136</f>
        <v>0</v>
      </c>
      <c r="I254" s="79">
        <f>'Аян '!I136</f>
        <v>0</v>
      </c>
      <c r="J254" s="74">
        <f>'Аян '!J136</f>
        <v>0</v>
      </c>
      <c r="K254" s="74">
        <f>'Аян '!K136</f>
        <v>0</v>
      </c>
      <c r="L254" s="74">
        <f>'Аян '!L136</f>
        <v>0</v>
      </c>
      <c r="M254" s="74">
        <f>'Аян '!M136</f>
        <v>0</v>
      </c>
      <c r="N254" s="74">
        <f>'Аян '!N136</f>
        <v>0</v>
      </c>
      <c r="O254" s="74">
        <f>'Аян '!O136</f>
        <v>0</v>
      </c>
      <c r="P254" s="188">
        <f>'Аян '!P136</f>
        <v>0</v>
      </c>
      <c r="Q254" s="188">
        <f>'Аян '!Q136</f>
        <v>0</v>
      </c>
      <c r="R254" s="188">
        <f>'Аян '!R136</f>
        <v>0</v>
      </c>
      <c r="S254" s="771">
        <f>'Аян '!S136</f>
        <v>0</v>
      </c>
      <c r="T254" s="188">
        <f>'Аян '!T136</f>
        <v>0</v>
      </c>
      <c r="U254" s="188">
        <f>'Аян '!U136</f>
        <v>0</v>
      </c>
      <c r="V254" s="188">
        <f>'Аян '!V136</f>
        <v>0</v>
      </c>
      <c r="W254" s="188">
        <f>'Аян '!W136</f>
        <v>0</v>
      </c>
      <c r="X254" s="188">
        <f>'Аян '!X136</f>
        <v>0</v>
      </c>
      <c r="Y254" s="188"/>
      <c r="Z254" s="188"/>
      <c r="AA254" s="977"/>
      <c r="AB254" s="969"/>
      <c r="AC254" s="60"/>
      <c r="AD254" s="60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</row>
    <row r="255" spans="1:179" x14ac:dyDescent="0.25">
      <c r="A255" s="19">
        <v>1</v>
      </c>
      <c r="B255" s="19">
        <v>1</v>
      </c>
      <c r="C255" s="178" t="s">
        <v>256</v>
      </c>
      <c r="D255" s="52">
        <f>'Аян '!D137</f>
        <v>0</v>
      </c>
      <c r="E255" s="52">
        <f>'Аян '!E137</f>
        <v>0</v>
      </c>
      <c r="F255" s="52">
        <f>'Аян '!F137</f>
        <v>0</v>
      </c>
      <c r="G255" s="85" t="e">
        <f>'Аян '!G137</f>
        <v>#DIV/0!</v>
      </c>
      <c r="H255" s="79">
        <f>'Аян '!H137</f>
        <v>0</v>
      </c>
      <c r="I255" s="79">
        <f>'Аян '!I137</f>
        <v>0</v>
      </c>
      <c r="J255" s="74">
        <f>'Аян '!J137</f>
        <v>0</v>
      </c>
      <c r="K255" s="74">
        <f>'Аян '!K137</f>
        <v>0</v>
      </c>
      <c r="L255" s="74">
        <f>'Аян '!L137</f>
        <v>0</v>
      </c>
      <c r="M255" s="74">
        <f>'Аян '!M137</f>
        <v>0</v>
      </c>
      <c r="N255" s="74">
        <f>'Аян '!N137</f>
        <v>0</v>
      </c>
      <c r="O255" s="74">
        <f>'Аян '!O137</f>
        <v>0</v>
      </c>
      <c r="P255" s="188">
        <f>'Аян '!P137</f>
        <v>0</v>
      </c>
      <c r="Q255" s="188">
        <f>'Аян '!Q137</f>
        <v>0</v>
      </c>
      <c r="R255" s="188">
        <f>'Аян '!R137</f>
        <v>0</v>
      </c>
      <c r="S255" s="771">
        <f>'Аян '!S137</f>
        <v>0</v>
      </c>
      <c r="T255" s="188">
        <f>'Аян '!T137</f>
        <v>0</v>
      </c>
      <c r="U255" s="188">
        <f>'Аян '!U137</f>
        <v>0</v>
      </c>
      <c r="V255" s="188">
        <f>'Аян '!V137</f>
        <v>0</v>
      </c>
      <c r="W255" s="188">
        <f>'Аян '!W137</f>
        <v>0</v>
      </c>
      <c r="X255" s="188">
        <f>'Аян '!X137</f>
        <v>0</v>
      </c>
      <c r="Y255" s="188"/>
      <c r="Z255" s="188"/>
      <c r="AA255" s="977">
        <f>'Аян '!Y136</f>
        <v>0</v>
      </c>
      <c r="AB255" s="969">
        <f>'Аян '!Z136</f>
        <v>0</v>
      </c>
      <c r="AC255" s="60"/>
      <c r="AD255" s="60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</row>
    <row r="256" spans="1:179" ht="29.25" x14ac:dyDescent="0.25">
      <c r="A256" s="19">
        <v>1</v>
      </c>
      <c r="B256" s="19">
        <v>1</v>
      </c>
      <c r="C256" s="178" t="s">
        <v>269</v>
      </c>
      <c r="D256" s="52">
        <f>'Аян '!D138</f>
        <v>0</v>
      </c>
      <c r="E256" s="52">
        <f>'Аян '!E138</f>
        <v>0</v>
      </c>
      <c r="F256" s="52">
        <f>'Аян '!F138</f>
        <v>0</v>
      </c>
      <c r="G256" s="85" t="e">
        <f>'Аян '!G138</f>
        <v>#DIV/0!</v>
      </c>
      <c r="H256" s="79">
        <f>'Аян '!H138</f>
        <v>0</v>
      </c>
      <c r="I256" s="79">
        <f>'Аян '!I138</f>
        <v>0</v>
      </c>
      <c r="J256" s="74">
        <f>'Аян '!J138</f>
        <v>0</v>
      </c>
      <c r="K256" s="74">
        <f>'Аян '!K138</f>
        <v>0</v>
      </c>
      <c r="L256" s="74">
        <f>'Аян '!L138</f>
        <v>0</v>
      </c>
      <c r="M256" s="74">
        <f>'Аян '!M138</f>
        <v>0</v>
      </c>
      <c r="N256" s="74">
        <f>'Аян '!N138</f>
        <v>0</v>
      </c>
      <c r="O256" s="74">
        <f>'Аян '!O138</f>
        <v>0</v>
      </c>
      <c r="P256" s="188">
        <f>'Аян '!P138</f>
        <v>0</v>
      </c>
      <c r="Q256" s="188">
        <f>'Аян '!Q138</f>
        <v>0</v>
      </c>
      <c r="R256" s="188">
        <f>'Аян '!R138</f>
        <v>0</v>
      </c>
      <c r="S256" s="771">
        <f>'Аян '!S138</f>
        <v>0</v>
      </c>
      <c r="T256" s="188">
        <f>'Аян '!T138</f>
        <v>0</v>
      </c>
      <c r="U256" s="188">
        <f>'Аян '!U138</f>
        <v>0</v>
      </c>
      <c r="V256" s="188">
        <f>'Аян '!V138</f>
        <v>0</v>
      </c>
      <c r="W256" s="188">
        <f>'Аян '!W138</f>
        <v>0</v>
      </c>
      <c r="X256" s="188">
        <f>'Аян '!X138</f>
        <v>0</v>
      </c>
      <c r="Y256" s="188"/>
      <c r="Z256" s="188"/>
      <c r="AA256" s="977">
        <f>'Аян '!Y137</f>
        <v>0</v>
      </c>
      <c r="AB256" s="969">
        <f>'Аян '!Z137</f>
        <v>0</v>
      </c>
      <c r="AC256" s="60"/>
      <c r="AD256" s="60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</row>
    <row r="257" spans="1:179" ht="29.25" x14ac:dyDescent="0.25">
      <c r="A257" s="19">
        <v>1</v>
      </c>
      <c r="B257" s="19">
        <v>1</v>
      </c>
      <c r="C257" s="178" t="s">
        <v>257</v>
      </c>
      <c r="D257" s="52">
        <f>'Аян '!D139</f>
        <v>0</v>
      </c>
      <c r="E257" s="52">
        <f>'Аян '!E139</f>
        <v>0</v>
      </c>
      <c r="F257" s="52">
        <f>'Аян '!F139</f>
        <v>0</v>
      </c>
      <c r="G257" s="85" t="e">
        <f>'Аян '!G139</f>
        <v>#DIV/0!</v>
      </c>
      <c r="H257" s="79">
        <f>'Аян '!H139</f>
        <v>0</v>
      </c>
      <c r="I257" s="79">
        <f>'Аян '!I139</f>
        <v>0</v>
      </c>
      <c r="J257" s="74">
        <f>'Аян '!J139</f>
        <v>0</v>
      </c>
      <c r="K257" s="74">
        <f>'Аян '!K139</f>
        <v>0</v>
      </c>
      <c r="L257" s="74">
        <f>'Аян '!L139</f>
        <v>0</v>
      </c>
      <c r="M257" s="74">
        <f>'Аян '!M139</f>
        <v>0</v>
      </c>
      <c r="N257" s="74">
        <f>'Аян '!N139</f>
        <v>0</v>
      </c>
      <c r="O257" s="74">
        <f>'Аян '!O139</f>
        <v>0</v>
      </c>
      <c r="P257" s="188">
        <f>'Аян '!P139</f>
        <v>0</v>
      </c>
      <c r="Q257" s="188">
        <f>'Аян '!Q139</f>
        <v>0</v>
      </c>
      <c r="R257" s="188">
        <f>'Аян '!R139</f>
        <v>0</v>
      </c>
      <c r="S257" s="771">
        <f>'Аян '!S139</f>
        <v>0</v>
      </c>
      <c r="T257" s="188">
        <f>'Аян '!T139</f>
        <v>0</v>
      </c>
      <c r="U257" s="188">
        <f>'Аян '!U139</f>
        <v>0</v>
      </c>
      <c r="V257" s="188">
        <f>'Аян '!V139</f>
        <v>0</v>
      </c>
      <c r="W257" s="188">
        <f>'Аян '!W139</f>
        <v>0</v>
      </c>
      <c r="X257" s="188">
        <f>'Аян '!X139</f>
        <v>0</v>
      </c>
      <c r="Y257" s="188">
        <f>'Аян '!X137</f>
        <v>0</v>
      </c>
      <c r="Z257" s="188"/>
      <c r="AA257" s="977">
        <f>'Аян '!Y138</f>
        <v>0</v>
      </c>
      <c r="AB257" s="969">
        <f>'Аян '!Z138</f>
        <v>0</v>
      </c>
      <c r="AC257" s="60"/>
      <c r="AD257" s="60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</row>
    <row r="258" spans="1:179" ht="29.25" x14ac:dyDescent="0.25">
      <c r="A258" s="19">
        <v>1</v>
      </c>
      <c r="B258" s="19">
        <v>1</v>
      </c>
      <c r="C258" s="178" t="s">
        <v>258</v>
      </c>
      <c r="D258" s="52">
        <f>'Аян '!D140</f>
        <v>0</v>
      </c>
      <c r="E258" s="52">
        <f>'Аян '!E140</f>
        <v>0</v>
      </c>
      <c r="F258" s="52">
        <f>'Аян '!F140</f>
        <v>0</v>
      </c>
      <c r="G258" s="85" t="e">
        <f>'Аян '!G140</f>
        <v>#DIV/0!</v>
      </c>
      <c r="H258" s="79">
        <f>'Аян '!H140</f>
        <v>0</v>
      </c>
      <c r="I258" s="79">
        <f>'Аян '!I140</f>
        <v>0</v>
      </c>
      <c r="J258" s="74">
        <f>'Аян '!J140</f>
        <v>0</v>
      </c>
      <c r="K258" s="74">
        <f>'Аян '!K140</f>
        <v>0</v>
      </c>
      <c r="L258" s="74">
        <f>'Аян '!L140</f>
        <v>0</v>
      </c>
      <c r="M258" s="74">
        <f>'Аян '!M140</f>
        <v>0</v>
      </c>
      <c r="N258" s="74">
        <f>'Аян '!N140</f>
        <v>0</v>
      </c>
      <c r="O258" s="74">
        <f>'Аян '!O140</f>
        <v>0</v>
      </c>
      <c r="P258" s="188">
        <f>'Аян '!P140</f>
        <v>0</v>
      </c>
      <c r="Q258" s="188">
        <f>'Аян '!Q140</f>
        <v>0</v>
      </c>
      <c r="R258" s="188">
        <f>'Аян '!R140</f>
        <v>0</v>
      </c>
      <c r="S258" s="771">
        <f>'Аян '!S140</f>
        <v>0</v>
      </c>
      <c r="T258" s="188">
        <f>'Аян '!T140</f>
        <v>0</v>
      </c>
      <c r="U258" s="188">
        <f>'Аян '!U140</f>
        <v>0</v>
      </c>
      <c r="V258" s="188">
        <f>'Аян '!V140</f>
        <v>0</v>
      </c>
      <c r="W258" s="188">
        <f>'Аян '!W140</f>
        <v>0</v>
      </c>
      <c r="X258" s="188">
        <f>'Аян '!X140</f>
        <v>0</v>
      </c>
      <c r="Y258" s="188">
        <f>'Аян '!X138</f>
        <v>0</v>
      </c>
      <c r="Z258" s="188"/>
      <c r="AA258" s="977">
        <f>'Аян '!Y139</f>
        <v>0</v>
      </c>
      <c r="AB258" s="969">
        <f>'Аян '!Z139</f>
        <v>0</v>
      </c>
      <c r="AC258" s="60"/>
      <c r="AD258" s="60"/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</row>
    <row r="259" spans="1:179" x14ac:dyDescent="0.25">
      <c r="A259" s="19">
        <v>1</v>
      </c>
      <c r="B259" s="19">
        <v>1</v>
      </c>
      <c r="C259" s="546" t="s">
        <v>133</v>
      </c>
      <c r="D259" s="52">
        <f>'Аян '!D141</f>
        <v>0</v>
      </c>
      <c r="E259" s="52">
        <f>'Аян '!E141</f>
        <v>0</v>
      </c>
      <c r="F259" s="52">
        <f>'Аян '!F141</f>
        <v>0</v>
      </c>
      <c r="G259" s="85" t="e">
        <f>'Аян '!G141</f>
        <v>#DIV/0!</v>
      </c>
      <c r="H259" s="79">
        <f>'Аян '!H141</f>
        <v>0</v>
      </c>
      <c r="I259" s="79">
        <f>'Аян '!I141</f>
        <v>0</v>
      </c>
      <c r="J259" s="74">
        <f>'Аян '!J141</f>
        <v>0</v>
      </c>
      <c r="K259" s="74">
        <f>'Аян '!K141</f>
        <v>0</v>
      </c>
      <c r="L259" s="74">
        <f>'Аян '!L141</f>
        <v>0</v>
      </c>
      <c r="M259" s="74">
        <f>'Аян '!M141</f>
        <v>0</v>
      </c>
      <c r="N259" s="74">
        <f>'Аян '!N141</f>
        <v>0</v>
      </c>
      <c r="O259" s="74">
        <f>'Аян '!O141</f>
        <v>0</v>
      </c>
      <c r="P259" s="188">
        <f>'Аян '!P141</f>
        <v>0</v>
      </c>
      <c r="Q259" s="188">
        <f>'Аян '!Q141</f>
        <v>0</v>
      </c>
      <c r="R259" s="188">
        <f>'Аян '!R141</f>
        <v>0</v>
      </c>
      <c r="S259" s="771">
        <f>'Аян '!S141</f>
        <v>0</v>
      </c>
      <c r="T259" s="188">
        <f>'Аян '!T141</f>
        <v>0</v>
      </c>
      <c r="U259" s="188">
        <f>'Аян '!U141</f>
        <v>0</v>
      </c>
      <c r="V259" s="188">
        <f>'Аян '!V141</f>
        <v>0</v>
      </c>
      <c r="W259" s="188">
        <f>'Аян '!W141</f>
        <v>0</v>
      </c>
      <c r="X259" s="188">
        <f>'Аян '!X141</f>
        <v>0</v>
      </c>
      <c r="Y259" s="188" t="e">
        <f>R259/Q259*100</f>
        <v>#DIV/0!</v>
      </c>
      <c r="Z259" s="188" t="e">
        <f>X259/Q259*100</f>
        <v>#DIV/0!</v>
      </c>
      <c r="AA259" s="977"/>
      <c r="AB259" s="969">
        <f>'Аян '!Z140</f>
        <v>0</v>
      </c>
      <c r="AC259" s="60"/>
      <c r="AD259" s="60"/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</row>
    <row r="260" spans="1:179" x14ac:dyDescent="0.25">
      <c r="A260" s="19">
        <v>1</v>
      </c>
      <c r="B260" s="19">
        <v>1</v>
      </c>
      <c r="C260" s="546" t="s">
        <v>75</v>
      </c>
      <c r="D260" s="52">
        <f>'Аян '!D142</f>
        <v>0</v>
      </c>
      <c r="E260" s="52">
        <f>'Аян '!E142</f>
        <v>0</v>
      </c>
      <c r="F260" s="52">
        <f>'Аян '!F142</f>
        <v>0</v>
      </c>
      <c r="G260" s="85" t="e">
        <f>'Аян '!G142</f>
        <v>#DIV/0!</v>
      </c>
      <c r="H260" s="79">
        <f>'Аян '!H142</f>
        <v>0</v>
      </c>
      <c r="I260" s="79" t="e">
        <f>'Аян '!I142</f>
        <v>#DIV/0!</v>
      </c>
      <c r="J260" s="74">
        <f>'Аян '!J142</f>
        <v>0</v>
      </c>
      <c r="K260" s="74">
        <f>'Аян '!K142</f>
        <v>0</v>
      </c>
      <c r="L260" s="74">
        <f>'Аян '!L142</f>
        <v>0</v>
      </c>
      <c r="M260" s="74" t="e">
        <f>'Аян '!M142</f>
        <v>#DIV/0!</v>
      </c>
      <c r="N260" s="74">
        <f>'Аян '!N142</f>
        <v>0</v>
      </c>
      <c r="O260" s="74" t="e">
        <f>'Аян '!O142</f>
        <v>#DIV/0!</v>
      </c>
      <c r="P260" s="3500">
        <f>P259-P242-P225-P220-P209-P208-P253</f>
        <v>0</v>
      </c>
      <c r="Q260" s="3500">
        <f t="shared" ref="Q260:X260" si="10">Q259-Q242-Q225-Q220-Q209-Q208-Q253</f>
        <v>0</v>
      </c>
      <c r="R260" s="3500">
        <f t="shared" si="10"/>
        <v>0</v>
      </c>
      <c r="S260" s="3501">
        <f t="shared" si="10"/>
        <v>0</v>
      </c>
      <c r="T260" s="3500">
        <f t="shared" si="10"/>
        <v>0</v>
      </c>
      <c r="U260" s="3500">
        <f t="shared" si="10"/>
        <v>0</v>
      </c>
      <c r="V260" s="3500">
        <f t="shared" si="10"/>
        <v>0</v>
      </c>
      <c r="W260" s="3500">
        <f t="shared" si="10"/>
        <v>0</v>
      </c>
      <c r="X260" s="3500">
        <f t="shared" si="10"/>
        <v>0</v>
      </c>
      <c r="Y260" s="188"/>
      <c r="Z260" s="188"/>
      <c r="AA260" s="977"/>
      <c r="AB260" s="969">
        <f>'Аян '!Z141</f>
        <v>0</v>
      </c>
      <c r="AC260" s="60"/>
      <c r="AD260" s="60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</row>
    <row r="261" spans="1:179" x14ac:dyDescent="0.25">
      <c r="A261" s="19">
        <v>1</v>
      </c>
      <c r="B261" s="19">
        <v>1</v>
      </c>
      <c r="C261" s="2466" t="s">
        <v>280</v>
      </c>
      <c r="D261" s="52">
        <f>'Аян '!D143</f>
        <v>0</v>
      </c>
      <c r="E261" s="52">
        <f>'Аян '!E143</f>
        <v>0</v>
      </c>
      <c r="F261" s="52">
        <f>'Аян '!F143</f>
        <v>0</v>
      </c>
      <c r="G261" s="85" t="e">
        <f>'Аян '!G143</f>
        <v>#DIV/0!</v>
      </c>
      <c r="H261" s="79" t="e">
        <f>'Аян '!H143</f>
        <v>#DIV/0!</v>
      </c>
      <c r="I261" s="79" t="e">
        <f>'Аян '!I143</f>
        <v>#DIV/0!</v>
      </c>
      <c r="J261" s="74">
        <f>'Аян '!J143</f>
        <v>0</v>
      </c>
      <c r="K261" s="74">
        <f>'Аян '!K143</f>
        <v>0</v>
      </c>
      <c r="L261" s="74">
        <f>'Аян '!L143</f>
        <v>0</v>
      </c>
      <c r="M261" s="74" t="e">
        <f>'Аян '!M143</f>
        <v>#DIV/0!</v>
      </c>
      <c r="N261" s="74">
        <f>'Аян '!N143</f>
        <v>0</v>
      </c>
      <c r="O261" s="74" t="e">
        <f>'Аян '!O143</f>
        <v>#DIV/0!</v>
      </c>
      <c r="P261" s="188">
        <f>'Аян '!P143</f>
        <v>0</v>
      </c>
      <c r="Q261" s="188">
        <f>'Аян '!Q143</f>
        <v>0</v>
      </c>
      <c r="R261" s="188">
        <f>'Аян '!R143</f>
        <v>0</v>
      </c>
      <c r="S261" s="771">
        <f>'Аян '!S143</f>
        <v>0</v>
      </c>
      <c r="T261" s="188">
        <f>'Аян '!T143</f>
        <v>0</v>
      </c>
      <c r="U261" s="188">
        <f>'Аян '!U143</f>
        <v>0</v>
      </c>
      <c r="V261" s="188">
        <f>'Аян '!V143</f>
        <v>0</v>
      </c>
      <c r="W261" s="188">
        <f>'Аян '!W143</f>
        <v>0</v>
      </c>
      <c r="X261" s="188">
        <f>'Аян '!X143</f>
        <v>0</v>
      </c>
      <c r="Y261" s="188"/>
      <c r="Z261" s="188"/>
      <c r="AA261" s="977"/>
      <c r="AB261" s="969">
        <f>'Аян '!AB142</f>
        <v>0</v>
      </c>
      <c r="AC261" s="60"/>
      <c r="AD261" s="60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</row>
    <row r="262" spans="1:179" x14ac:dyDescent="0.25">
      <c r="A262" s="19">
        <v>1</v>
      </c>
      <c r="B262" s="19">
        <v>1</v>
      </c>
      <c r="C262" s="2189" t="s">
        <v>134</v>
      </c>
      <c r="D262" s="52">
        <f>'Аян '!D144</f>
        <v>0</v>
      </c>
      <c r="E262" s="52">
        <f>'Аян '!E144</f>
        <v>0</v>
      </c>
      <c r="F262" s="52">
        <f>'Аян '!F144</f>
        <v>0</v>
      </c>
      <c r="G262" s="85" t="e">
        <f>'Аян '!G144</f>
        <v>#DIV/0!</v>
      </c>
      <c r="H262" s="79" t="e">
        <f>'Аян '!H144</f>
        <v>#DIV/0!</v>
      </c>
      <c r="I262" s="79" t="e">
        <f>'Аян '!I144</f>
        <v>#DIV/0!</v>
      </c>
      <c r="J262" s="74">
        <f>'Аян '!J144</f>
        <v>0</v>
      </c>
      <c r="K262" s="74">
        <f>'Аян '!K144</f>
        <v>0</v>
      </c>
      <c r="L262" s="74">
        <f>'Аян '!L144</f>
        <v>0</v>
      </c>
      <c r="M262" s="74" t="e">
        <f>'Аян '!M144</f>
        <v>#DIV/0!</v>
      </c>
      <c r="N262" s="74">
        <f>'Аян '!N144</f>
        <v>0</v>
      </c>
      <c r="O262" s="74" t="e">
        <f>'Аян '!O144</f>
        <v>#DIV/0!</v>
      </c>
      <c r="P262" s="188">
        <f>'Аян '!P144</f>
        <v>0</v>
      </c>
      <c r="Q262" s="188">
        <f>'Аян '!Q144</f>
        <v>0</v>
      </c>
      <c r="R262" s="188">
        <f>'Аян '!R144</f>
        <v>0</v>
      </c>
      <c r="S262" s="771">
        <f>'Аян '!S144</f>
        <v>0</v>
      </c>
      <c r="T262" s="188">
        <f>'Аян '!T144</f>
        <v>0</v>
      </c>
      <c r="U262" s="188">
        <f>'Аян '!U144</f>
        <v>0</v>
      </c>
      <c r="V262" s="188">
        <f>'Аян '!V144</f>
        <v>0</v>
      </c>
      <c r="W262" s="188">
        <f>'Аян '!W144</f>
        <v>0</v>
      </c>
      <c r="X262" s="188">
        <f>'Аян '!X144</f>
        <v>0</v>
      </c>
      <c r="Y262" s="188">
        <f>'Аян '!X142</f>
        <v>0</v>
      </c>
      <c r="Z262" s="188"/>
      <c r="AA262" s="977"/>
      <c r="AB262" s="969">
        <f>'Аян '!AB143</f>
        <v>0</v>
      </c>
      <c r="AC262" s="60"/>
      <c r="AD262" s="60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</row>
    <row r="263" spans="1:179" x14ac:dyDescent="0.25">
      <c r="A263" s="19">
        <v>1</v>
      </c>
      <c r="B263" s="19">
        <v>1</v>
      </c>
      <c r="C263" s="703" t="s">
        <v>194</v>
      </c>
      <c r="D263" s="52">
        <f>'Аян '!D145</f>
        <v>0</v>
      </c>
      <c r="E263" s="52">
        <f>'Аян '!E145</f>
        <v>0</v>
      </c>
      <c r="F263" s="52">
        <f>'Аян '!F145</f>
        <v>0</v>
      </c>
      <c r="G263" s="85" t="e">
        <f>'Аян '!G145</f>
        <v>#DIV/0!</v>
      </c>
      <c r="H263" s="79">
        <f>'Аян '!H145</f>
        <v>0</v>
      </c>
      <c r="I263" s="79">
        <f>'Аян '!I145</f>
        <v>0</v>
      </c>
      <c r="J263" s="74">
        <f>'Аян '!J145</f>
        <v>0</v>
      </c>
      <c r="K263" s="74">
        <f>'Аян '!K145</f>
        <v>0</v>
      </c>
      <c r="L263" s="74">
        <f>'Аян '!L145</f>
        <v>0</v>
      </c>
      <c r="M263" s="74">
        <f>'Аян '!M145</f>
        <v>0</v>
      </c>
      <c r="N263" s="74">
        <f>'Аян '!N145</f>
        <v>0</v>
      </c>
      <c r="O263" s="74">
        <f>'Аян '!O145</f>
        <v>0</v>
      </c>
      <c r="P263" s="188">
        <f>'Аян '!P145</f>
        <v>0</v>
      </c>
      <c r="Q263" s="188">
        <f>'Аян '!Q145</f>
        <v>0</v>
      </c>
      <c r="R263" s="188">
        <f>'Аян '!R145</f>
        <v>0</v>
      </c>
      <c r="S263" s="771">
        <f>'Аян '!S145</f>
        <v>0</v>
      </c>
      <c r="T263" s="188">
        <f>'Аян '!T145</f>
        <v>0</v>
      </c>
      <c r="U263" s="188">
        <f>'Аян '!U145</f>
        <v>0</v>
      </c>
      <c r="V263" s="188">
        <f>'Аян '!V145</f>
        <v>0</v>
      </c>
      <c r="W263" s="188">
        <f>'Аян '!W145</f>
        <v>0</v>
      </c>
      <c r="X263" s="188">
        <f>'Аян '!X145</f>
        <v>0</v>
      </c>
      <c r="Y263" s="188" t="e">
        <f>R263/Q263*100</f>
        <v>#DIV/0!</v>
      </c>
      <c r="Z263" s="188" t="e">
        <f>X263/Q263*100</f>
        <v>#DIV/0!</v>
      </c>
      <c r="AA263" s="977"/>
      <c r="AB263" s="969">
        <f>'Аян '!AB144</f>
        <v>0</v>
      </c>
    </row>
    <row r="264" spans="1:179" x14ac:dyDescent="0.25">
      <c r="B264" s="19">
        <v>1</v>
      </c>
      <c r="C264" s="2638" t="s">
        <v>195</v>
      </c>
      <c r="D264" s="52">
        <f>'Аян '!D146</f>
        <v>0</v>
      </c>
      <c r="E264" s="52">
        <f>'Аян '!E146</f>
        <v>0</v>
      </c>
      <c r="F264" s="52">
        <f>'Аян '!F146</f>
        <v>0</v>
      </c>
      <c r="G264" s="85" t="e">
        <f>'Аян '!G146</f>
        <v>#DIV/0!</v>
      </c>
      <c r="H264" s="79">
        <f>'Аян '!H146</f>
        <v>0</v>
      </c>
      <c r="I264" s="79">
        <f>'Аян '!I146</f>
        <v>0</v>
      </c>
      <c r="J264" s="74">
        <f>'Аян '!J146</f>
        <v>0</v>
      </c>
      <c r="K264" s="74">
        <f>'Аян '!K146</f>
        <v>0</v>
      </c>
      <c r="L264" s="74">
        <f>'Аян '!L146</f>
        <v>0</v>
      </c>
      <c r="M264" s="74">
        <f>'Аян '!M146</f>
        <v>0</v>
      </c>
      <c r="N264" s="74">
        <f>'Аян '!N146</f>
        <v>0</v>
      </c>
      <c r="O264" s="74">
        <f>'Аян '!O146</f>
        <v>0</v>
      </c>
      <c r="P264" s="188">
        <f>'Аян '!P146</f>
        <v>0</v>
      </c>
      <c r="Q264" s="188">
        <f>'Аян '!Q146</f>
        <v>0</v>
      </c>
      <c r="R264" s="188">
        <f>'Аян '!R146</f>
        <v>0</v>
      </c>
      <c r="S264" s="771">
        <f>'Аян '!S146</f>
        <v>0</v>
      </c>
      <c r="T264" s="188">
        <f>'Аян '!T146</f>
        <v>0</v>
      </c>
      <c r="U264" s="188">
        <f>'Аян '!U146</f>
        <v>0</v>
      </c>
      <c r="V264" s="188">
        <f>'Аян '!V146</f>
        <v>0</v>
      </c>
      <c r="W264" s="188">
        <f>'Аян '!W146</f>
        <v>0</v>
      </c>
      <c r="X264" s="188">
        <f>'Аян '!X146</f>
        <v>0</v>
      </c>
      <c r="Y264" s="188" t="e">
        <f>R264/Q264*100</f>
        <v>#DIV/0!</v>
      </c>
      <c r="Z264" s="188"/>
      <c r="AA264" s="977"/>
      <c r="AB264" s="969"/>
    </row>
    <row r="265" spans="1:179" x14ac:dyDescent="0.25">
      <c r="A265" s="19">
        <v>1</v>
      </c>
      <c r="B265" s="19">
        <v>1</v>
      </c>
      <c r="C265" s="2933" t="s">
        <v>196</v>
      </c>
      <c r="D265" s="52">
        <f>'Аян '!D147</f>
        <v>0</v>
      </c>
      <c r="E265" s="52">
        <f>'Аян '!E147</f>
        <v>0</v>
      </c>
      <c r="F265" s="52">
        <f>'Аян '!F147</f>
        <v>0</v>
      </c>
      <c r="G265" s="85" t="e">
        <f>'Аян '!G147</f>
        <v>#DIV/0!</v>
      </c>
      <c r="H265" s="79">
        <f>'Аян '!H147</f>
        <v>0</v>
      </c>
      <c r="I265" s="79">
        <f>'Аян '!I147</f>
        <v>0</v>
      </c>
      <c r="J265" s="74">
        <f>'Аян '!J147</f>
        <v>0</v>
      </c>
      <c r="K265" s="74">
        <f>'Аян '!K147</f>
        <v>0</v>
      </c>
      <c r="L265" s="74">
        <f>'Аян '!L147</f>
        <v>0</v>
      </c>
      <c r="M265" s="74">
        <f>'Аян '!M147</f>
        <v>0</v>
      </c>
      <c r="N265" s="74">
        <f>'Аян '!N147</f>
        <v>0</v>
      </c>
      <c r="O265" s="74">
        <f>'Аян '!O147</f>
        <v>0</v>
      </c>
      <c r="P265" s="188">
        <f>'Аян '!P147</f>
        <v>0</v>
      </c>
      <c r="Q265" s="188">
        <f>'Аян '!Q147</f>
        <v>0</v>
      </c>
      <c r="R265" s="188">
        <f>'Аян '!R147</f>
        <v>0</v>
      </c>
      <c r="S265" s="771">
        <f>'Аян '!S147</f>
        <v>0</v>
      </c>
      <c r="T265" s="188">
        <f>'Аян '!T147</f>
        <v>0</v>
      </c>
      <c r="U265" s="188">
        <f>'Аян '!U147</f>
        <v>0</v>
      </c>
      <c r="V265" s="188">
        <f>'Аян '!V147</f>
        <v>0</v>
      </c>
      <c r="W265" s="188">
        <f>'Аян '!W147</f>
        <v>0</v>
      </c>
      <c r="X265" s="188">
        <f>'Аян '!X147</f>
        <v>0</v>
      </c>
      <c r="Y265" s="188"/>
      <c r="Z265" s="188"/>
      <c r="AA265" s="977">
        <f>'Аян '!Y145</f>
        <v>0</v>
      </c>
      <c r="AB265" s="969">
        <f>'Аян '!Z145</f>
        <v>0</v>
      </c>
    </row>
    <row r="266" spans="1:179" ht="15.75" thickBot="1" x14ac:dyDescent="0.3">
      <c r="A266" s="19">
        <v>1</v>
      </c>
      <c r="B266" s="19">
        <v>1</v>
      </c>
      <c r="C266" s="2938" t="s">
        <v>201</v>
      </c>
      <c r="D266" s="52">
        <f>'Аян '!D148</f>
        <v>0</v>
      </c>
      <c r="E266" s="52">
        <f>'Аян '!E148</f>
        <v>0</v>
      </c>
      <c r="F266" s="52">
        <f>'Аян '!F148</f>
        <v>0</v>
      </c>
      <c r="G266" s="85" t="e">
        <f>'Аян '!G148</f>
        <v>#DIV/0!</v>
      </c>
      <c r="H266" s="79">
        <f>'Аян '!H148</f>
        <v>0</v>
      </c>
      <c r="I266" s="79">
        <f>'Аян '!I148</f>
        <v>0</v>
      </c>
      <c r="J266" s="74">
        <f>'Аян '!J148</f>
        <v>0</v>
      </c>
      <c r="K266" s="74">
        <f>'Аян '!K148</f>
        <v>0</v>
      </c>
      <c r="L266" s="74">
        <f>'Аян '!L148</f>
        <v>0</v>
      </c>
      <c r="M266" s="74">
        <f>'Аян '!M148</f>
        <v>0</v>
      </c>
      <c r="N266" s="74">
        <f>'Аян '!N148</f>
        <v>0</v>
      </c>
      <c r="O266" s="74">
        <f>'Аян '!O148</f>
        <v>0</v>
      </c>
      <c r="P266" s="188">
        <f>'Аян '!P148</f>
        <v>0</v>
      </c>
      <c r="Q266" s="188">
        <f>'Аян '!Q148</f>
        <v>0</v>
      </c>
      <c r="R266" s="188">
        <f>'Аян '!R148</f>
        <v>0</v>
      </c>
      <c r="S266" s="771">
        <f>'Аян '!S148</f>
        <v>0</v>
      </c>
      <c r="T266" s="188">
        <f>'Аян '!T148</f>
        <v>0</v>
      </c>
      <c r="U266" s="188">
        <f>'Аян '!U148</f>
        <v>0</v>
      </c>
      <c r="V266" s="188">
        <f>'Аян '!V148</f>
        <v>0</v>
      </c>
      <c r="W266" s="188">
        <f>'Аян '!W148</f>
        <v>0</v>
      </c>
      <c r="X266" s="188">
        <f>'Аян '!X148</f>
        <v>0</v>
      </c>
      <c r="Y266" s="188">
        <f>'Аян '!X145</f>
        <v>0</v>
      </c>
      <c r="Z266" s="188"/>
      <c r="AA266" s="977">
        <f>'Аян '!Y146</f>
        <v>0</v>
      </c>
      <c r="AB266" s="969">
        <f>'Аян '!Z146</f>
        <v>0</v>
      </c>
    </row>
    <row r="267" spans="1:179" x14ac:dyDescent="0.25">
      <c r="A267" s="19">
        <v>1</v>
      </c>
      <c r="B267" s="19">
        <v>1</v>
      </c>
      <c r="C267" s="6" t="s">
        <v>94</v>
      </c>
      <c r="D267" s="80"/>
      <c r="E267" s="80"/>
      <c r="F267" s="80"/>
      <c r="G267" s="81"/>
      <c r="H267" s="82"/>
      <c r="I267" s="82"/>
      <c r="J267" s="25"/>
      <c r="K267" s="25"/>
      <c r="L267" s="25"/>
      <c r="M267" s="25"/>
      <c r="N267" s="25"/>
      <c r="O267" s="25"/>
      <c r="P267" s="383">
        <f t="shared" ref="P267:X267" si="11">P268-P269-P324-P327-P331</f>
        <v>0</v>
      </c>
      <c r="Q267" s="383">
        <f t="shared" si="11"/>
        <v>0</v>
      </c>
      <c r="R267" s="383">
        <f t="shared" si="11"/>
        <v>0</v>
      </c>
      <c r="S267" s="383">
        <f t="shared" si="11"/>
        <v>0</v>
      </c>
      <c r="T267" s="383">
        <f t="shared" si="11"/>
        <v>0</v>
      </c>
      <c r="U267" s="383">
        <f t="shared" si="11"/>
        <v>0</v>
      </c>
      <c r="V267" s="383">
        <f t="shared" si="11"/>
        <v>0</v>
      </c>
      <c r="W267" s="383">
        <f t="shared" si="11"/>
        <v>0</v>
      </c>
      <c r="X267" s="383">
        <f t="shared" si="11"/>
        <v>0</v>
      </c>
      <c r="Y267" s="383"/>
      <c r="Z267" s="383"/>
      <c r="AA267" s="974">
        <f>'1 уровень'!Z2700</f>
        <v>0</v>
      </c>
      <c r="AB267" s="978"/>
    </row>
    <row r="268" spans="1:179" s="60" customFormat="1" x14ac:dyDescent="0.25">
      <c r="A268" s="19">
        <v>1</v>
      </c>
      <c r="B268" s="19">
        <v>1</v>
      </c>
      <c r="C268" s="12" t="s">
        <v>91</v>
      </c>
      <c r="D268" s="61">
        <f>'1 уровень'!E2700</f>
        <v>0</v>
      </c>
      <c r="E268" s="61">
        <f>'1 уровень'!F2700</f>
        <v>0</v>
      </c>
      <c r="F268" s="61">
        <f>'1 уровень'!G2700</f>
        <v>0</v>
      </c>
      <c r="G268" s="72">
        <f>'1 уровень'!H2700</f>
        <v>0</v>
      </c>
      <c r="H268" s="73">
        <f>'1 уровень'!I2700</f>
        <v>0</v>
      </c>
      <c r="I268" s="73">
        <f>'1 уровень'!J2700</f>
        <v>0</v>
      </c>
      <c r="J268" s="22">
        <f>'1 уровень'!K2700</f>
        <v>0</v>
      </c>
      <c r="K268" s="22">
        <f>'1 уровень'!L2700</f>
        <v>0</v>
      </c>
      <c r="L268" s="22">
        <f>'1 уровень'!M2700</f>
        <v>0</v>
      </c>
      <c r="M268" s="22">
        <f>'1 уровень'!N2700</f>
        <v>0</v>
      </c>
      <c r="N268" s="22">
        <f>'1 уровень'!O2700</f>
        <v>0</v>
      </c>
      <c r="O268" s="22">
        <f>'1 уровень'!P2700</f>
        <v>0</v>
      </c>
      <c r="P268" s="73">
        <f>'1 уровень'!Q2700</f>
        <v>0</v>
      </c>
      <c r="Q268" s="73">
        <f>'1 уровень'!R2700</f>
        <v>0</v>
      </c>
      <c r="R268" s="73">
        <f>'1 уровень'!S2700</f>
        <v>12.14174</v>
      </c>
      <c r="S268" s="774">
        <f>'1 уровень'!T2700</f>
        <v>0</v>
      </c>
      <c r="T268" s="73">
        <f>'1 уровень'!U2700</f>
        <v>0</v>
      </c>
      <c r="U268" s="73">
        <f>'1 уровень'!V2700</f>
        <v>0</v>
      </c>
      <c r="V268" s="73">
        <f>'1 уровень'!W2700</f>
        <v>0</v>
      </c>
      <c r="W268" s="73">
        <f>'1 уровень'!X2700</f>
        <v>0</v>
      </c>
      <c r="X268" s="73">
        <f>'1 уровень'!Y2700</f>
        <v>12.14174</v>
      </c>
      <c r="Y268" s="73" t="e">
        <f>R268/Q268*100</f>
        <v>#DIV/0!</v>
      </c>
      <c r="Z268" s="73" t="e">
        <f>X268/Q268*100</f>
        <v>#DIV/0!</v>
      </c>
      <c r="AA268" s="968">
        <f>'1 уровень'!Z2700</f>
        <v>0</v>
      </c>
      <c r="AB268" s="973">
        <f>'1 уровень'!AA2700</f>
        <v>0</v>
      </c>
    </row>
    <row r="269" spans="1:179" s="60" customFormat="1" ht="29.25" x14ac:dyDescent="0.25">
      <c r="A269" s="19">
        <v>1</v>
      </c>
      <c r="B269" s="19">
        <v>1</v>
      </c>
      <c r="C269" s="1987" t="s">
        <v>7</v>
      </c>
      <c r="D269" s="21">
        <f>'1 уровень'!E2701</f>
        <v>0</v>
      </c>
      <c r="E269" s="21">
        <f>'1 уровень'!F2701</f>
        <v>0</v>
      </c>
      <c r="F269" s="21">
        <f>'1 уровень'!G2701</f>
        <v>1</v>
      </c>
      <c r="G269" s="63" t="e">
        <f>'1 уровень'!H2701</f>
        <v>#DIV/0!</v>
      </c>
      <c r="H269" s="73">
        <f>'1 уровень'!I2701</f>
        <v>0</v>
      </c>
      <c r="I269" s="73">
        <f>'1 уровень'!J2701</f>
        <v>1</v>
      </c>
      <c r="J269" s="24">
        <f>'1 уровень'!K2701</f>
        <v>0</v>
      </c>
      <c r="K269" s="24">
        <f>'1 уровень'!L2701</f>
        <v>0</v>
      </c>
      <c r="L269" s="24">
        <f>'1 уровень'!M2701</f>
        <v>1</v>
      </c>
      <c r="M269" s="24" t="e">
        <f>'1 уровень'!N2701</f>
        <v>#DIV/0!</v>
      </c>
      <c r="N269" s="24">
        <f>'1 уровень'!O2701</f>
        <v>0</v>
      </c>
      <c r="O269" s="24" t="e">
        <f>'1 уровень'!P2701</f>
        <v>#DIV/0!</v>
      </c>
      <c r="P269" s="73">
        <f>'1 уровень'!Q2701</f>
        <v>0</v>
      </c>
      <c r="Q269" s="73">
        <f>'1 уровень'!R2701</f>
        <v>0</v>
      </c>
      <c r="R269" s="73">
        <f>'1 уровень'!S2701</f>
        <v>12.14174</v>
      </c>
      <c r="S269" s="774">
        <f>'1 уровень'!T2701</f>
        <v>0</v>
      </c>
      <c r="T269" s="73">
        <f>'1 уровень'!U2701</f>
        <v>0</v>
      </c>
      <c r="U269" s="73">
        <f>'1 уровень'!V2701</f>
        <v>0</v>
      </c>
      <c r="V269" s="73">
        <f>'1 уровень'!W2701</f>
        <v>0</v>
      </c>
      <c r="W269" s="73">
        <f>'1 уровень'!X2701</f>
        <v>0</v>
      </c>
      <c r="X269" s="73">
        <f>'1 уровень'!Y2701</f>
        <v>12.14174</v>
      </c>
      <c r="Y269" s="73" t="e">
        <f>R269/Q269*100</f>
        <v>#DIV/0!</v>
      </c>
      <c r="Z269" s="73" t="e">
        <f>X269/Q269*100</f>
        <v>#DIV/0!</v>
      </c>
      <c r="AA269" s="962">
        <f>'1 уровень'!Z2701</f>
        <v>0</v>
      </c>
      <c r="AB269" s="973">
        <f>'1 уровень'!AA2701</f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</row>
    <row r="270" spans="1:179" x14ac:dyDescent="0.25">
      <c r="A270" s="19">
        <v>1</v>
      </c>
      <c r="B270" s="19">
        <v>1</v>
      </c>
      <c r="C270" s="295" t="s">
        <v>14</v>
      </c>
      <c r="D270" s="28">
        <f>'1 уровень'!E2702</f>
        <v>0</v>
      </c>
      <c r="E270" s="28">
        <f>'1 уровень'!F2702</f>
        <v>0</v>
      </c>
      <c r="F270" s="28">
        <f>'1 уровень'!G2702</f>
        <v>0</v>
      </c>
      <c r="G270" s="65">
        <f>'1 уровень'!H2702</f>
        <v>0</v>
      </c>
      <c r="H270" s="79">
        <f>'1 уровень'!I2702</f>
        <v>0</v>
      </c>
      <c r="I270" s="79">
        <f>'1 уровень'!J2702</f>
        <v>0</v>
      </c>
      <c r="J270" s="74">
        <f>'1 уровень'!K2702</f>
        <v>0</v>
      </c>
      <c r="K270" s="74">
        <f>'1 уровень'!L2702</f>
        <v>0</v>
      </c>
      <c r="L270" s="74">
        <f>'1 уровень'!M2702</f>
        <v>0</v>
      </c>
      <c r="M270" s="74">
        <f>'1 уровень'!N2702</f>
        <v>0</v>
      </c>
      <c r="N270" s="74">
        <f>'1 уровень'!O2702</f>
        <v>0</v>
      </c>
      <c r="O270" s="74">
        <f>'1 уровень'!P2702</f>
        <v>0</v>
      </c>
      <c r="P270" s="73">
        <f>'1 уровень'!Q2702</f>
        <v>0</v>
      </c>
      <c r="Q270" s="73">
        <f>'1 уровень'!R2702</f>
        <v>0</v>
      </c>
      <c r="R270" s="73">
        <f>'1 уровень'!S2702</f>
        <v>0</v>
      </c>
      <c r="S270" s="774">
        <f>'1 уровень'!T2702</f>
        <v>0</v>
      </c>
      <c r="T270" s="73">
        <f>'1 уровень'!U2702</f>
        <v>0</v>
      </c>
      <c r="U270" s="73">
        <f>'1 уровень'!V2702</f>
        <v>0</v>
      </c>
      <c r="V270" s="73">
        <f>'1 уровень'!W2702</f>
        <v>0</v>
      </c>
      <c r="W270" s="73">
        <f>'1 уровень'!X2702</f>
        <v>0</v>
      </c>
      <c r="X270" s="73">
        <f>'1 уровень'!Y2702</f>
        <v>0</v>
      </c>
      <c r="Y270" s="73"/>
      <c r="Z270" s="73"/>
      <c r="AA270" s="966">
        <f>'1 уровень'!Z2702</f>
        <v>0</v>
      </c>
      <c r="AB270" s="973">
        <f>'1 уровень'!AA2702</f>
        <v>0</v>
      </c>
    </row>
    <row r="271" spans="1:179" x14ac:dyDescent="0.25">
      <c r="A271" s="19">
        <v>1</v>
      </c>
      <c r="B271" s="19">
        <v>1</v>
      </c>
      <c r="C271" s="175" t="s">
        <v>318</v>
      </c>
      <c r="D271" s="28">
        <f>'1 уровень'!E2703</f>
        <v>0</v>
      </c>
      <c r="E271" s="28">
        <f>'1 уровень'!F2703</f>
        <v>0</v>
      </c>
      <c r="F271" s="28">
        <f>'1 уровень'!G2703</f>
        <v>0</v>
      </c>
      <c r="G271" s="65">
        <f>'1 уровень'!H2703</f>
        <v>0</v>
      </c>
      <c r="H271" s="79">
        <f>'1 уровень'!I2703</f>
        <v>0</v>
      </c>
      <c r="I271" s="79">
        <f>'1 уровень'!J2703</f>
        <v>0</v>
      </c>
      <c r="J271" s="74">
        <f>'1 уровень'!K2703</f>
        <v>0</v>
      </c>
      <c r="K271" s="74">
        <f>'1 уровень'!L2703</f>
        <v>0</v>
      </c>
      <c r="L271" s="74">
        <f>'1 уровень'!M2703</f>
        <v>0</v>
      </c>
      <c r="M271" s="74">
        <f>'1 уровень'!N2703</f>
        <v>0</v>
      </c>
      <c r="N271" s="74">
        <f>'1 уровень'!O2703</f>
        <v>0</v>
      </c>
      <c r="O271" s="74">
        <f>'1 уровень'!P2703</f>
        <v>0</v>
      </c>
      <c r="P271" s="73">
        <f>'1 уровень'!Q2703</f>
        <v>0</v>
      </c>
      <c r="Q271" s="73">
        <f>'1 уровень'!R2703</f>
        <v>0</v>
      </c>
      <c r="R271" s="73">
        <f>'1 уровень'!S2703</f>
        <v>0</v>
      </c>
      <c r="S271" s="774">
        <f>'1 уровень'!T2703</f>
        <v>0</v>
      </c>
      <c r="T271" s="73">
        <f>'1 уровень'!U2703</f>
        <v>0</v>
      </c>
      <c r="U271" s="73">
        <f>'1 уровень'!V2703</f>
        <v>0</v>
      </c>
      <c r="V271" s="73">
        <f>'1 уровень'!W2703</f>
        <v>0</v>
      </c>
      <c r="W271" s="73">
        <f>'1 уровень'!X2703</f>
        <v>0</v>
      </c>
      <c r="X271" s="73">
        <f>'1 уровень'!Y2703</f>
        <v>0</v>
      </c>
      <c r="Y271" s="73" t="e">
        <f>R271/Q271*100</f>
        <v>#DIV/0!</v>
      </c>
      <c r="Z271" s="73" t="e">
        <f>X271/Q271*100</f>
        <v>#DIV/0!</v>
      </c>
      <c r="AA271" s="966">
        <f>'1 уровень'!Z2703</f>
        <v>0</v>
      </c>
      <c r="AB271" s="973">
        <f>'1 уровень'!AA2703</f>
        <v>0</v>
      </c>
      <c r="AC271" s="60"/>
      <c r="AD271" s="60"/>
      <c r="AE271" s="60"/>
      <c r="AF271" s="60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</row>
    <row r="272" spans="1:179" x14ac:dyDescent="0.25">
      <c r="B272" s="19">
        <v>1</v>
      </c>
      <c r="C272" s="175" t="s">
        <v>283</v>
      </c>
      <c r="D272" s="28">
        <f>'1 уровень'!E2704</f>
        <v>0</v>
      </c>
      <c r="E272" s="28">
        <f>'1 уровень'!F2704</f>
        <v>0</v>
      </c>
      <c r="F272" s="28">
        <f>'1 уровень'!G2704</f>
        <v>0</v>
      </c>
      <c r="G272" s="65">
        <f>'1 уровень'!H2704</f>
        <v>0</v>
      </c>
      <c r="H272" s="79">
        <f>'1 уровень'!I2704</f>
        <v>0</v>
      </c>
      <c r="I272" s="79">
        <f>'1 уровень'!J2704</f>
        <v>0</v>
      </c>
      <c r="J272" s="74">
        <f>'1 уровень'!K2704</f>
        <v>0</v>
      </c>
      <c r="K272" s="74">
        <f>'1 уровень'!L2704</f>
        <v>0</v>
      </c>
      <c r="L272" s="74">
        <f>'1 уровень'!M2704</f>
        <v>0</v>
      </c>
      <c r="M272" s="74">
        <f>'1 уровень'!N2704</f>
        <v>0</v>
      </c>
      <c r="N272" s="74">
        <f>'1 уровень'!O2704</f>
        <v>0</v>
      </c>
      <c r="O272" s="74">
        <f>'1 уровень'!P2704</f>
        <v>0</v>
      </c>
      <c r="P272" s="73">
        <f>'1 уровень'!Q2704</f>
        <v>0</v>
      </c>
      <c r="Q272" s="73">
        <f>'1 уровень'!R2704</f>
        <v>0</v>
      </c>
      <c r="R272" s="73">
        <f>'1 уровень'!S2704</f>
        <v>0</v>
      </c>
      <c r="S272" s="774">
        <f>'1 уровень'!T2704</f>
        <v>0</v>
      </c>
      <c r="T272" s="73">
        <f>'1 уровень'!U2704</f>
        <v>0</v>
      </c>
      <c r="U272" s="73">
        <f>'1 уровень'!V2704</f>
        <v>0</v>
      </c>
      <c r="V272" s="73">
        <f>'1 уровень'!W2704</f>
        <v>0</v>
      </c>
      <c r="W272" s="73">
        <f>'1 уровень'!X2704</f>
        <v>0</v>
      </c>
      <c r="X272" s="73">
        <f>'1 уровень'!Y2704</f>
        <v>0</v>
      </c>
      <c r="Y272" s="73" t="e">
        <f>R272/Q272*100</f>
        <v>#DIV/0!</v>
      </c>
      <c r="Z272" s="73" t="e">
        <f>X272/Q272*100</f>
        <v>#DIV/0!</v>
      </c>
      <c r="AA272" s="966">
        <f>'1 уровень'!Z2704</f>
        <v>0</v>
      </c>
      <c r="AB272" s="973">
        <f>'1 уровень'!AA2704</f>
        <v>0</v>
      </c>
      <c r="AC272" s="60"/>
      <c r="AD272" s="60"/>
      <c r="AE272" s="60"/>
      <c r="AF272" s="60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</row>
    <row r="273" spans="1:179" ht="29.25" x14ac:dyDescent="0.25">
      <c r="A273" s="19">
        <v>1</v>
      </c>
      <c r="B273" s="19">
        <v>1</v>
      </c>
      <c r="C273" s="291" t="s">
        <v>266</v>
      </c>
      <c r="D273" s="28">
        <f>'1 уровень'!E2705</f>
        <v>0</v>
      </c>
      <c r="E273" s="28">
        <f>'1 уровень'!F2705</f>
        <v>0</v>
      </c>
      <c r="F273" s="28">
        <f>'1 уровень'!G2705</f>
        <v>0</v>
      </c>
      <c r="G273" s="65" t="e">
        <f>'1 уровень'!H2705</f>
        <v>#DIV/0!</v>
      </c>
      <c r="H273" s="79">
        <f>'1 уровень'!I2705</f>
        <v>0</v>
      </c>
      <c r="I273" s="79">
        <f>'1 уровень'!J2705</f>
        <v>0</v>
      </c>
      <c r="J273" s="74">
        <f>'1 уровень'!K2705</f>
        <v>0</v>
      </c>
      <c r="K273" s="74">
        <f>'1 уровень'!L2705</f>
        <v>0</v>
      </c>
      <c r="L273" s="74">
        <f>'1 уровень'!M2705</f>
        <v>0</v>
      </c>
      <c r="M273" s="74">
        <f>'1 уровень'!N2705</f>
        <v>0</v>
      </c>
      <c r="N273" s="74">
        <f>'1 уровень'!O2705</f>
        <v>0</v>
      </c>
      <c r="O273" s="74">
        <f>'1 уровень'!P2705</f>
        <v>0</v>
      </c>
      <c r="P273" s="73">
        <f>'1 уровень'!Q2705</f>
        <v>0</v>
      </c>
      <c r="Q273" s="73">
        <f>'1 уровень'!R2705</f>
        <v>0</v>
      </c>
      <c r="R273" s="73">
        <f>'1 уровень'!S2705</f>
        <v>0</v>
      </c>
      <c r="S273" s="774">
        <f>'1 уровень'!T2705</f>
        <v>0</v>
      </c>
      <c r="T273" s="73">
        <f>'1 уровень'!U2705</f>
        <v>0</v>
      </c>
      <c r="U273" s="73">
        <f>'1 уровень'!V2705</f>
        <v>0</v>
      </c>
      <c r="V273" s="73">
        <f>'1 уровень'!W2705</f>
        <v>0</v>
      </c>
      <c r="W273" s="73">
        <f>'1 уровень'!X2705</f>
        <v>0</v>
      </c>
      <c r="X273" s="73">
        <f>'1 уровень'!Y2705</f>
        <v>0</v>
      </c>
      <c r="Y273" s="73">
        <f>'1 уровень'!Z2705</f>
        <v>0</v>
      </c>
      <c r="Z273" s="73">
        <f>'1 уровень'!AA2705</f>
        <v>0</v>
      </c>
      <c r="AA273" s="966">
        <f>'1 уровень'!Z2705</f>
        <v>0</v>
      </c>
      <c r="AB273" s="973">
        <f>'1 уровень'!AA2705</f>
        <v>0</v>
      </c>
      <c r="AC273" s="60"/>
      <c r="AD273" s="60"/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</row>
    <row r="274" spans="1:179" ht="30" x14ac:dyDescent="0.25">
      <c r="B274" s="19">
        <v>1</v>
      </c>
      <c r="C274" s="543" t="s">
        <v>667</v>
      </c>
      <c r="D274" s="28">
        <f>'1 уровень'!E2706</f>
        <v>0</v>
      </c>
      <c r="E274" s="28">
        <f>'1 уровень'!F2706</f>
        <v>0</v>
      </c>
      <c r="F274" s="28">
        <f>'1 уровень'!G2706</f>
        <v>0</v>
      </c>
      <c r="G274" s="65" t="e">
        <f>'1 уровень'!H2706</f>
        <v>#DIV/0!</v>
      </c>
      <c r="H274" s="79">
        <f>'1 уровень'!I2706</f>
        <v>0</v>
      </c>
      <c r="I274" s="79">
        <f>'1 уровень'!J2706</f>
        <v>0</v>
      </c>
      <c r="J274" s="74">
        <f>'1 уровень'!K2706</f>
        <v>0</v>
      </c>
      <c r="K274" s="74">
        <f>'1 уровень'!L2706</f>
        <v>0</v>
      </c>
      <c r="L274" s="74">
        <f>'1 уровень'!M2706</f>
        <v>0</v>
      </c>
      <c r="M274" s="74">
        <f>'1 уровень'!N2706</f>
        <v>0</v>
      </c>
      <c r="N274" s="74">
        <f>'1 уровень'!O2706</f>
        <v>0</v>
      </c>
      <c r="O274" s="74">
        <f>'1 уровень'!P2706</f>
        <v>0</v>
      </c>
      <c r="P274" s="73">
        <f>'1 уровень'!Q2706</f>
        <v>0</v>
      </c>
      <c r="Q274" s="73">
        <f>'1 уровень'!R2706</f>
        <v>0</v>
      </c>
      <c r="R274" s="73">
        <f>'1 уровень'!S2706</f>
        <v>0</v>
      </c>
      <c r="S274" s="774">
        <f>'1 уровень'!T2706</f>
        <v>0</v>
      </c>
      <c r="T274" s="73">
        <f>'1 уровень'!U2706</f>
        <v>0</v>
      </c>
      <c r="U274" s="73">
        <f>'1 уровень'!V2706</f>
        <v>0</v>
      </c>
      <c r="V274" s="73">
        <f>'1 уровень'!W2706</f>
        <v>0</v>
      </c>
      <c r="W274" s="73">
        <f>'1 уровень'!X2706</f>
        <v>0</v>
      </c>
      <c r="X274" s="73">
        <f>'1 уровень'!Y2706</f>
        <v>0</v>
      </c>
      <c r="Y274" s="73">
        <f>'1 уровень'!Z2706</f>
        <v>0</v>
      </c>
      <c r="Z274" s="73">
        <f>'1 уровень'!AA2706</f>
        <v>0</v>
      </c>
      <c r="AA274" s="966"/>
      <c r="AB274" s="973"/>
      <c r="AC274" s="60"/>
      <c r="AD274" s="60"/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</row>
    <row r="275" spans="1:179" ht="75" x14ac:dyDescent="0.25">
      <c r="B275" s="19">
        <v>1</v>
      </c>
      <c r="C275" s="294" t="s">
        <v>668</v>
      </c>
      <c r="D275" s="28">
        <f>'1 уровень'!E2707</f>
        <v>0</v>
      </c>
      <c r="E275" s="28">
        <f>'1 уровень'!F2707</f>
        <v>0</v>
      </c>
      <c r="F275" s="28">
        <f>'1 уровень'!G2707</f>
        <v>0</v>
      </c>
      <c r="G275" s="65" t="e">
        <f>'1 уровень'!H2707</f>
        <v>#DIV/0!</v>
      </c>
      <c r="H275" s="79">
        <f>'1 уровень'!I2707</f>
        <v>0</v>
      </c>
      <c r="I275" s="79">
        <f>'1 уровень'!J2707</f>
        <v>0</v>
      </c>
      <c r="J275" s="74">
        <f>'1 уровень'!K2707</f>
        <v>0</v>
      </c>
      <c r="K275" s="74">
        <f>'1 уровень'!L2707</f>
        <v>0</v>
      </c>
      <c r="L275" s="74">
        <f>'1 уровень'!M2707</f>
        <v>0</v>
      </c>
      <c r="M275" s="74">
        <f>'1 уровень'!N2707</f>
        <v>0</v>
      </c>
      <c r="N275" s="74">
        <f>'1 уровень'!O2707</f>
        <v>0</v>
      </c>
      <c r="O275" s="74">
        <f>'1 уровень'!P2707</f>
        <v>0</v>
      </c>
      <c r="P275" s="73">
        <f>'1 уровень'!Q2707</f>
        <v>0</v>
      </c>
      <c r="Q275" s="73">
        <f>'1 уровень'!R2707</f>
        <v>0</v>
      </c>
      <c r="R275" s="73">
        <f>'1 уровень'!S2707</f>
        <v>0</v>
      </c>
      <c r="S275" s="774">
        <f>'1 уровень'!T2707</f>
        <v>0</v>
      </c>
      <c r="T275" s="73">
        <f>'1 уровень'!U2707</f>
        <v>0</v>
      </c>
      <c r="U275" s="73">
        <f>'1 уровень'!V2707</f>
        <v>0</v>
      </c>
      <c r="V275" s="73">
        <f>'1 уровень'!W2707</f>
        <v>0</v>
      </c>
      <c r="W275" s="73">
        <f>'1 уровень'!X2707</f>
        <v>0</v>
      </c>
      <c r="X275" s="73">
        <f>'1 уровень'!Y2707</f>
        <v>0</v>
      </c>
      <c r="Y275" s="73">
        <f>'1 уровень'!Z2707</f>
        <v>0</v>
      </c>
      <c r="Z275" s="73">
        <f>'1 уровень'!AA2707</f>
        <v>0</v>
      </c>
      <c r="AA275" s="966">
        <f>'1 уровень'!Z2706</f>
        <v>0</v>
      </c>
      <c r="AB275" s="973">
        <f>'1 уровень'!AA2706</f>
        <v>0</v>
      </c>
      <c r="AC275" s="60"/>
      <c r="AD275" s="60"/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</row>
    <row r="276" spans="1:179" ht="45" x14ac:dyDescent="0.25">
      <c r="B276" s="19">
        <v>1</v>
      </c>
      <c r="C276" s="176" t="s">
        <v>669</v>
      </c>
      <c r="D276" s="28">
        <f>'1 уровень'!E2708</f>
        <v>0</v>
      </c>
      <c r="E276" s="28">
        <f>'1 уровень'!F2708</f>
        <v>0</v>
      </c>
      <c r="F276" s="28">
        <f>'1 уровень'!G2708</f>
        <v>0</v>
      </c>
      <c r="G276" s="65" t="e">
        <f>'1 уровень'!H2708</f>
        <v>#DIV/0!</v>
      </c>
      <c r="H276" s="79">
        <f>'1 уровень'!I2708</f>
        <v>0</v>
      </c>
      <c r="I276" s="79">
        <f>'1 уровень'!J2708</f>
        <v>0</v>
      </c>
      <c r="J276" s="74">
        <f>'1 уровень'!K2708</f>
        <v>0</v>
      </c>
      <c r="K276" s="74">
        <f>'1 уровень'!L2708</f>
        <v>0</v>
      </c>
      <c r="L276" s="74">
        <f>'1 уровень'!M2708</f>
        <v>0</v>
      </c>
      <c r="M276" s="74">
        <f>'1 уровень'!N2708</f>
        <v>0</v>
      </c>
      <c r="N276" s="74">
        <f>'1 уровень'!O2708</f>
        <v>0</v>
      </c>
      <c r="O276" s="74">
        <f>'1 уровень'!P2708</f>
        <v>0</v>
      </c>
      <c r="P276" s="73">
        <f>'1 уровень'!Q2708</f>
        <v>0</v>
      </c>
      <c r="Q276" s="73">
        <f>'1 уровень'!R2708</f>
        <v>0</v>
      </c>
      <c r="R276" s="73">
        <f>'1 уровень'!S2708</f>
        <v>0</v>
      </c>
      <c r="S276" s="774">
        <f>'1 уровень'!T2708</f>
        <v>0</v>
      </c>
      <c r="T276" s="73">
        <f>'1 уровень'!U2708</f>
        <v>0</v>
      </c>
      <c r="U276" s="73">
        <f>'1 уровень'!V2708</f>
        <v>0</v>
      </c>
      <c r="V276" s="73">
        <f>'1 уровень'!W2708</f>
        <v>0</v>
      </c>
      <c r="W276" s="73">
        <f>'1 уровень'!X2708</f>
        <v>0</v>
      </c>
      <c r="X276" s="73">
        <f>'1 уровень'!Y2708</f>
        <v>0</v>
      </c>
      <c r="Y276" s="73">
        <f>'1 уровень'!Z2708</f>
        <v>0</v>
      </c>
      <c r="Z276" s="73">
        <f>'1 уровень'!AA2708</f>
        <v>0</v>
      </c>
      <c r="AA276" s="966">
        <f>'1 уровень'!Z2707</f>
        <v>0</v>
      </c>
      <c r="AB276" s="973">
        <f>'1 уровень'!AA2707</f>
        <v>0</v>
      </c>
      <c r="AC276" s="60"/>
      <c r="AD276" s="60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</row>
    <row r="277" spans="1:179" ht="29.25" x14ac:dyDescent="0.25">
      <c r="B277" s="19">
        <v>1</v>
      </c>
      <c r="C277" s="291" t="s">
        <v>130</v>
      </c>
      <c r="D277" s="28">
        <f>'1 уровень'!E2709</f>
        <v>0</v>
      </c>
      <c r="E277" s="28">
        <f>'1 уровень'!F2709</f>
        <v>0</v>
      </c>
      <c r="F277" s="28">
        <f>'1 уровень'!G2709</f>
        <v>0</v>
      </c>
      <c r="G277" s="65" t="e">
        <f>'1 уровень'!H2709</f>
        <v>#DIV/0!</v>
      </c>
      <c r="H277" s="79">
        <f>'1 уровень'!I2709</f>
        <v>0</v>
      </c>
      <c r="I277" s="79">
        <f>'1 уровень'!J2709</f>
        <v>0</v>
      </c>
      <c r="J277" s="74">
        <f>'1 уровень'!K2709</f>
        <v>0</v>
      </c>
      <c r="K277" s="74">
        <f>'1 уровень'!L2709</f>
        <v>0</v>
      </c>
      <c r="L277" s="74">
        <f>'1 уровень'!M2709</f>
        <v>0</v>
      </c>
      <c r="M277" s="74">
        <f>'1 уровень'!N2709</f>
        <v>0</v>
      </c>
      <c r="N277" s="74">
        <f>'1 уровень'!O2709</f>
        <v>0</v>
      </c>
      <c r="O277" s="74">
        <f>'1 уровень'!P2709</f>
        <v>0</v>
      </c>
      <c r="P277" s="73">
        <f>'1 уровень'!Q2709</f>
        <v>0</v>
      </c>
      <c r="Q277" s="73">
        <f>'1 уровень'!R2709</f>
        <v>0</v>
      </c>
      <c r="R277" s="73">
        <f>'1 уровень'!S2709</f>
        <v>0</v>
      </c>
      <c r="S277" s="774">
        <f>'1 уровень'!T2709</f>
        <v>0</v>
      </c>
      <c r="T277" s="73">
        <f>'1 уровень'!U2709</f>
        <v>0</v>
      </c>
      <c r="U277" s="73">
        <f>'1 уровень'!V2709</f>
        <v>0</v>
      </c>
      <c r="V277" s="73">
        <f>'1 уровень'!W2709</f>
        <v>0</v>
      </c>
      <c r="W277" s="73">
        <f>'1 уровень'!X2709</f>
        <v>0</v>
      </c>
      <c r="X277" s="73">
        <f>'1 уровень'!Y2709</f>
        <v>0</v>
      </c>
      <c r="Y277" s="73">
        <f>'1 уровень'!Z2709</f>
        <v>0</v>
      </c>
      <c r="Z277" s="73">
        <f>'1 уровень'!AA2709</f>
        <v>0</v>
      </c>
      <c r="AA277" s="966">
        <f>'1 уровень'!Z2708</f>
        <v>0</v>
      </c>
      <c r="AB277" s="973">
        <f>'1 уровень'!AA2708</f>
        <v>0</v>
      </c>
      <c r="AC277" s="60"/>
      <c r="AD277" s="60"/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</row>
    <row r="278" spans="1:179" x14ac:dyDescent="0.25">
      <c r="B278" s="19">
        <v>1</v>
      </c>
      <c r="C278" s="176" t="s">
        <v>219</v>
      </c>
      <c r="D278" s="28">
        <f>'1 уровень'!E2710</f>
        <v>0</v>
      </c>
      <c r="E278" s="28">
        <f>'1 уровень'!F2710</f>
        <v>0</v>
      </c>
      <c r="F278" s="28">
        <f>'1 уровень'!G2710</f>
        <v>0</v>
      </c>
      <c r="G278" s="65" t="e">
        <f>'1 уровень'!H2710</f>
        <v>#DIV/0!</v>
      </c>
      <c r="H278" s="79">
        <f>'1 уровень'!I2710</f>
        <v>0</v>
      </c>
      <c r="I278" s="79">
        <f>'1 уровень'!J2710</f>
        <v>0</v>
      </c>
      <c r="J278" s="74">
        <f>'1 уровень'!K2710</f>
        <v>0</v>
      </c>
      <c r="K278" s="74">
        <f>'1 уровень'!L2710</f>
        <v>0</v>
      </c>
      <c r="L278" s="74">
        <f>'1 уровень'!M2710</f>
        <v>0</v>
      </c>
      <c r="M278" s="74">
        <f>'1 уровень'!N2710</f>
        <v>0</v>
      </c>
      <c r="N278" s="74">
        <f>'1 уровень'!O2710</f>
        <v>0</v>
      </c>
      <c r="O278" s="74">
        <f>'1 уровень'!P2710</f>
        <v>0</v>
      </c>
      <c r="P278" s="73">
        <f>'1 уровень'!Q2710</f>
        <v>0</v>
      </c>
      <c r="Q278" s="73">
        <f>'1 уровень'!R2710</f>
        <v>0</v>
      </c>
      <c r="R278" s="73">
        <f>'1 уровень'!S2710</f>
        <v>0</v>
      </c>
      <c r="S278" s="774">
        <f>'1 уровень'!T2710</f>
        <v>0</v>
      </c>
      <c r="T278" s="73">
        <f>'1 уровень'!U2710</f>
        <v>0</v>
      </c>
      <c r="U278" s="73">
        <f>'1 уровень'!V2710</f>
        <v>0</v>
      </c>
      <c r="V278" s="73">
        <f>'1 уровень'!W2710</f>
        <v>0</v>
      </c>
      <c r="W278" s="73">
        <f>'1 уровень'!X2710</f>
        <v>0</v>
      </c>
      <c r="X278" s="73">
        <f>'1 уровень'!Y2710</f>
        <v>0</v>
      </c>
      <c r="Y278" s="73">
        <f>'1 уровень'!Z2710</f>
        <v>0</v>
      </c>
      <c r="Z278" s="73">
        <f>'1 уровень'!AA2710</f>
        <v>0</v>
      </c>
      <c r="AA278" s="966"/>
      <c r="AB278" s="973"/>
      <c r="AC278" s="60"/>
      <c r="AD278" s="60"/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</row>
    <row r="279" spans="1:179" ht="45" x14ac:dyDescent="0.25">
      <c r="B279" s="19">
        <v>1</v>
      </c>
      <c r="C279" s="176" t="s">
        <v>436</v>
      </c>
      <c r="D279" s="28">
        <f>'1 уровень'!E2711</f>
        <v>0</v>
      </c>
      <c r="E279" s="28">
        <f>'1 уровень'!F2711</f>
        <v>0</v>
      </c>
      <c r="F279" s="28">
        <f>'1 уровень'!G2711</f>
        <v>0</v>
      </c>
      <c r="G279" s="65" t="e">
        <f>'1 уровень'!H2711</f>
        <v>#DIV/0!</v>
      </c>
      <c r="H279" s="79">
        <f>'1 уровень'!I2711</f>
        <v>0</v>
      </c>
      <c r="I279" s="79">
        <f>'1 уровень'!J2711</f>
        <v>0</v>
      </c>
      <c r="J279" s="74">
        <f>'1 уровень'!K2711</f>
        <v>0</v>
      </c>
      <c r="K279" s="74">
        <f>'1 уровень'!L2711</f>
        <v>0</v>
      </c>
      <c r="L279" s="74">
        <f>'1 уровень'!M2711</f>
        <v>0</v>
      </c>
      <c r="M279" s="74">
        <f>'1 уровень'!N2711</f>
        <v>0</v>
      </c>
      <c r="N279" s="74">
        <f>'1 уровень'!O2711</f>
        <v>0</v>
      </c>
      <c r="O279" s="74">
        <f>'1 уровень'!P2711</f>
        <v>0</v>
      </c>
      <c r="P279" s="73">
        <f>'1 уровень'!Q2711</f>
        <v>0</v>
      </c>
      <c r="Q279" s="73">
        <f>'1 уровень'!R2711</f>
        <v>0</v>
      </c>
      <c r="R279" s="73">
        <f>'1 уровень'!S2711</f>
        <v>0</v>
      </c>
      <c r="S279" s="774">
        <f>'1 уровень'!T2711</f>
        <v>0</v>
      </c>
      <c r="T279" s="73">
        <f>'1 уровень'!U2711</f>
        <v>0</v>
      </c>
      <c r="U279" s="73">
        <f>'1 уровень'!V2711</f>
        <v>0</v>
      </c>
      <c r="V279" s="73">
        <f>'1 уровень'!W2711</f>
        <v>0</v>
      </c>
      <c r="W279" s="73">
        <f>'1 уровень'!X2711</f>
        <v>0</v>
      </c>
      <c r="X279" s="73">
        <f>'1 уровень'!Y2711</f>
        <v>0</v>
      </c>
      <c r="Y279" s="73">
        <f>'1 уровень'!Z2711</f>
        <v>0</v>
      </c>
      <c r="Z279" s="73">
        <f>'1 уровень'!AA2711</f>
        <v>0</v>
      </c>
      <c r="AA279" s="966">
        <f>'1 уровень'!Z2709</f>
        <v>0</v>
      </c>
      <c r="AB279" s="973">
        <f>'1 уровень'!AA2709</f>
        <v>0</v>
      </c>
      <c r="AC279" s="60"/>
      <c r="AD279" s="60"/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</row>
    <row r="280" spans="1:179" ht="75" x14ac:dyDescent="0.25">
      <c r="B280" s="19">
        <v>1</v>
      </c>
      <c r="C280" s="176" t="s">
        <v>461</v>
      </c>
      <c r="D280" s="28">
        <f>'1 уровень'!E2712</f>
        <v>0</v>
      </c>
      <c r="E280" s="28">
        <f>'1 уровень'!F2712</f>
        <v>0</v>
      </c>
      <c r="F280" s="28">
        <f>'1 уровень'!G2712</f>
        <v>0</v>
      </c>
      <c r="G280" s="65" t="e">
        <f>'1 уровень'!H2712</f>
        <v>#DIV/0!</v>
      </c>
      <c r="H280" s="79">
        <f>'1 уровень'!I2712</f>
        <v>0</v>
      </c>
      <c r="I280" s="79">
        <f>'1 уровень'!J2712</f>
        <v>0</v>
      </c>
      <c r="J280" s="74">
        <f>'1 уровень'!K2712</f>
        <v>0</v>
      </c>
      <c r="K280" s="74">
        <f>'1 уровень'!L2712</f>
        <v>0</v>
      </c>
      <c r="L280" s="74">
        <f>'1 уровень'!M2712</f>
        <v>0</v>
      </c>
      <c r="M280" s="74">
        <f>'1 уровень'!N2712</f>
        <v>0</v>
      </c>
      <c r="N280" s="74">
        <f>'1 уровень'!O2712</f>
        <v>0</v>
      </c>
      <c r="O280" s="74">
        <f>'1 уровень'!P2712</f>
        <v>0</v>
      </c>
      <c r="P280" s="73">
        <f>'1 уровень'!Q2712</f>
        <v>0</v>
      </c>
      <c r="Q280" s="73">
        <f>'1 уровень'!R2712</f>
        <v>0</v>
      </c>
      <c r="R280" s="73">
        <f>'1 уровень'!S2712</f>
        <v>0</v>
      </c>
      <c r="S280" s="774">
        <f>'1 уровень'!T2712</f>
        <v>0</v>
      </c>
      <c r="T280" s="73">
        <f>'1 уровень'!U2712</f>
        <v>0</v>
      </c>
      <c r="U280" s="73">
        <f>'1 уровень'!V2712</f>
        <v>0</v>
      </c>
      <c r="V280" s="73">
        <f>'1 уровень'!W2712</f>
        <v>0</v>
      </c>
      <c r="W280" s="73">
        <f>'1 уровень'!X2712</f>
        <v>0</v>
      </c>
      <c r="X280" s="73">
        <f>'1 уровень'!Y2712</f>
        <v>0</v>
      </c>
      <c r="Y280" s="73">
        <f>'1 уровень'!Z2712</f>
        <v>0</v>
      </c>
      <c r="Z280" s="73">
        <f>'1 уровень'!AA2712</f>
        <v>0</v>
      </c>
      <c r="AA280" s="966">
        <f>'1 уровень'!Z2710</f>
        <v>0</v>
      </c>
      <c r="AB280" s="973">
        <f>'1 уровень'!AA2710</f>
        <v>0</v>
      </c>
      <c r="AC280" s="60"/>
      <c r="AD280" s="60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</row>
    <row r="281" spans="1:179" ht="29.25" x14ac:dyDescent="0.25">
      <c r="B281" s="19">
        <v>1</v>
      </c>
      <c r="C281" s="291" t="s">
        <v>334</v>
      </c>
      <c r="D281" s="28">
        <f>'1 уровень'!E2713</f>
        <v>0</v>
      </c>
      <c r="E281" s="28">
        <f>'1 уровень'!F2713</f>
        <v>0</v>
      </c>
      <c r="F281" s="28">
        <f>'1 уровень'!G2713</f>
        <v>0</v>
      </c>
      <c r="G281" s="65" t="e">
        <f>'1 уровень'!H2713</f>
        <v>#DIV/0!</v>
      </c>
      <c r="H281" s="79">
        <f>'1 уровень'!I2713</f>
        <v>0</v>
      </c>
      <c r="I281" s="79">
        <f>'1 уровень'!J2713</f>
        <v>0</v>
      </c>
      <c r="J281" s="74">
        <f>'1 уровень'!K2713</f>
        <v>0</v>
      </c>
      <c r="K281" s="74">
        <f>'1 уровень'!L2713</f>
        <v>0</v>
      </c>
      <c r="L281" s="74">
        <f>'1 уровень'!M2713</f>
        <v>0</v>
      </c>
      <c r="M281" s="74">
        <f>'1 уровень'!N2713</f>
        <v>0</v>
      </c>
      <c r="N281" s="74">
        <f>'1 уровень'!O2713</f>
        <v>0</v>
      </c>
      <c r="O281" s="74">
        <f>'1 уровень'!P2713</f>
        <v>0</v>
      </c>
      <c r="P281" s="73">
        <f>'1 уровень'!Q2713</f>
        <v>0</v>
      </c>
      <c r="Q281" s="73">
        <f>'1 уровень'!R2713</f>
        <v>0</v>
      </c>
      <c r="R281" s="73">
        <f>'1 уровень'!S2713</f>
        <v>0</v>
      </c>
      <c r="S281" s="774">
        <f>'1 уровень'!T2713</f>
        <v>0</v>
      </c>
      <c r="T281" s="73">
        <f>'1 уровень'!U2713</f>
        <v>0</v>
      </c>
      <c r="U281" s="73">
        <f>'1 уровень'!V2713</f>
        <v>0</v>
      </c>
      <c r="V281" s="73">
        <f>'1 уровень'!W2713</f>
        <v>0</v>
      </c>
      <c r="W281" s="73">
        <f>'1 уровень'!X2713</f>
        <v>0</v>
      </c>
      <c r="X281" s="73">
        <f>'1 уровень'!Y2713</f>
        <v>0</v>
      </c>
      <c r="Y281" s="73">
        <f>'1 уровень'!Z2713</f>
        <v>0</v>
      </c>
      <c r="Z281" s="73">
        <f>'1 уровень'!AA2713</f>
        <v>0</v>
      </c>
      <c r="AA281" s="966">
        <f>'1 уровень'!Z2711</f>
        <v>0</v>
      </c>
      <c r="AB281" s="973">
        <f>'1 уровень'!AA2711</f>
        <v>0</v>
      </c>
      <c r="AC281" s="60"/>
      <c r="AD281" s="60"/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</row>
    <row r="282" spans="1:179" ht="30" x14ac:dyDescent="0.25">
      <c r="B282" s="19">
        <v>1</v>
      </c>
      <c r="C282" s="177" t="s">
        <v>191</v>
      </c>
      <c r="D282" s="28">
        <f>'1 уровень'!E2714</f>
        <v>0</v>
      </c>
      <c r="E282" s="28">
        <f>'1 уровень'!F2714</f>
        <v>0</v>
      </c>
      <c r="F282" s="28">
        <f>'1 уровень'!G2714</f>
        <v>0</v>
      </c>
      <c r="G282" s="65">
        <f>'1 уровень'!H2714</f>
        <v>0</v>
      </c>
      <c r="H282" s="79">
        <f>'1 уровень'!I2714</f>
        <v>0</v>
      </c>
      <c r="I282" s="79">
        <f>'1 уровень'!J2714</f>
        <v>0</v>
      </c>
      <c r="J282" s="74">
        <f>'1 уровень'!K2714</f>
        <v>0</v>
      </c>
      <c r="K282" s="74">
        <f>'1 уровень'!L2714</f>
        <v>0</v>
      </c>
      <c r="L282" s="74">
        <f>'1 уровень'!M2714</f>
        <v>0</v>
      </c>
      <c r="M282" s="74">
        <f>'1 уровень'!N2714</f>
        <v>0</v>
      </c>
      <c r="N282" s="74">
        <f>'1 уровень'!O2714</f>
        <v>0</v>
      </c>
      <c r="O282" s="74">
        <f>'1 уровень'!P2714</f>
        <v>0</v>
      </c>
      <c r="P282" s="73">
        <f>'1 уровень'!Q2714</f>
        <v>0</v>
      </c>
      <c r="Q282" s="73">
        <f>'1 уровень'!R2714</f>
        <v>0</v>
      </c>
      <c r="R282" s="73">
        <f>'1 уровень'!S2714</f>
        <v>0</v>
      </c>
      <c r="S282" s="774">
        <f>'1 уровень'!T2714</f>
        <v>0</v>
      </c>
      <c r="T282" s="73">
        <f>'1 уровень'!U2714</f>
        <v>0</v>
      </c>
      <c r="U282" s="73">
        <f>'1 уровень'!V2714</f>
        <v>0</v>
      </c>
      <c r="V282" s="73">
        <f>'1 уровень'!W2714</f>
        <v>0</v>
      </c>
      <c r="W282" s="73">
        <f>'1 уровень'!X2714</f>
        <v>0</v>
      </c>
      <c r="X282" s="73">
        <f>'1 уровень'!Y2714</f>
        <v>0</v>
      </c>
      <c r="Y282" s="73">
        <f>'1 уровень'!Z2714</f>
        <v>0</v>
      </c>
      <c r="Z282" s="73">
        <f>'1 уровень'!AA2714</f>
        <v>0</v>
      </c>
      <c r="AA282" s="966">
        <f>'1 уровень'!Z2712</f>
        <v>0</v>
      </c>
      <c r="AB282" s="973">
        <f>'1 уровень'!AA2712</f>
        <v>0</v>
      </c>
      <c r="AC282" s="60"/>
      <c r="AD282" s="60"/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</row>
    <row r="283" spans="1:179" ht="110.25" x14ac:dyDescent="0.25">
      <c r="B283" s="19">
        <v>1</v>
      </c>
      <c r="C283" s="545" t="s">
        <v>462</v>
      </c>
      <c r="D283" s="28">
        <f>'1 уровень'!E2715</f>
        <v>0</v>
      </c>
      <c r="E283" s="28">
        <f>'1 уровень'!F2715</f>
        <v>0</v>
      </c>
      <c r="F283" s="28">
        <f>'1 уровень'!G2715</f>
        <v>0</v>
      </c>
      <c r="G283" s="65" t="e">
        <f>'1 уровень'!H2715</f>
        <v>#DIV/0!</v>
      </c>
      <c r="H283" s="79">
        <f>'1 уровень'!I2715</f>
        <v>0</v>
      </c>
      <c r="I283" s="79">
        <f>'1 уровень'!J2715</f>
        <v>0</v>
      </c>
      <c r="J283" s="74">
        <f>'1 уровень'!K2715</f>
        <v>0</v>
      </c>
      <c r="K283" s="74">
        <f>'1 уровень'!L2715</f>
        <v>0</v>
      </c>
      <c r="L283" s="74">
        <f>'1 уровень'!M2715</f>
        <v>0</v>
      </c>
      <c r="M283" s="74">
        <f>'1 уровень'!N2715</f>
        <v>0</v>
      </c>
      <c r="N283" s="74">
        <f>'1 уровень'!O2715</f>
        <v>0</v>
      </c>
      <c r="O283" s="74">
        <f>'1 уровень'!P2715</f>
        <v>0</v>
      </c>
      <c r="P283" s="73">
        <f>'1 уровень'!Q2715</f>
        <v>0</v>
      </c>
      <c r="Q283" s="73">
        <f>'1 уровень'!R2715</f>
        <v>0</v>
      </c>
      <c r="R283" s="73">
        <f>'1 уровень'!S2715</f>
        <v>0</v>
      </c>
      <c r="S283" s="774">
        <f>'1 уровень'!T2715</f>
        <v>0</v>
      </c>
      <c r="T283" s="73">
        <f>'1 уровень'!U2715</f>
        <v>0</v>
      </c>
      <c r="U283" s="73">
        <f>'1 уровень'!V2715</f>
        <v>0</v>
      </c>
      <c r="V283" s="73">
        <f>'1 уровень'!W2715</f>
        <v>0</v>
      </c>
      <c r="W283" s="73">
        <f>'1 уровень'!X2715</f>
        <v>0</v>
      </c>
      <c r="X283" s="73">
        <f>'1 уровень'!Y2715</f>
        <v>0</v>
      </c>
      <c r="Y283" s="73">
        <f>'1 уровень'!Z2715</f>
        <v>0</v>
      </c>
      <c r="Z283" s="73">
        <f>'1 уровень'!AA2715</f>
        <v>0</v>
      </c>
      <c r="AA283" s="966"/>
      <c r="AB283" s="973"/>
      <c r="AC283" s="60"/>
      <c r="AD283" s="60"/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</row>
    <row r="284" spans="1:179" ht="15.75" x14ac:dyDescent="0.25">
      <c r="B284" s="19">
        <v>1</v>
      </c>
      <c r="C284" s="545" t="s">
        <v>563</v>
      </c>
      <c r="D284" s="28">
        <f>'1 уровень'!E2716</f>
        <v>0</v>
      </c>
      <c r="E284" s="28">
        <f>'1 уровень'!F2716</f>
        <v>0</v>
      </c>
      <c r="F284" s="28">
        <f>'1 уровень'!G2716</f>
        <v>0</v>
      </c>
      <c r="G284" s="65" t="e">
        <f>'1 уровень'!H2716</f>
        <v>#DIV/0!</v>
      </c>
      <c r="H284" s="79">
        <f>'1 уровень'!I2716</f>
        <v>0</v>
      </c>
      <c r="I284" s="79">
        <f>'1 уровень'!J2716</f>
        <v>0</v>
      </c>
      <c r="J284" s="74">
        <f>'1 уровень'!K2716</f>
        <v>0</v>
      </c>
      <c r="K284" s="74">
        <f>'1 уровень'!L2716</f>
        <v>0</v>
      </c>
      <c r="L284" s="74">
        <f>'1 уровень'!M2716</f>
        <v>0</v>
      </c>
      <c r="M284" s="74">
        <f>'1 уровень'!N2716</f>
        <v>0</v>
      </c>
      <c r="N284" s="74">
        <f>'1 уровень'!O2716</f>
        <v>0</v>
      </c>
      <c r="O284" s="74">
        <f>'1 уровень'!P2716</f>
        <v>0</v>
      </c>
      <c r="P284" s="73">
        <f>'1 уровень'!Q2716</f>
        <v>0</v>
      </c>
      <c r="Q284" s="73">
        <f>'1 уровень'!R2716</f>
        <v>0</v>
      </c>
      <c r="R284" s="73">
        <f>'1 уровень'!S2716</f>
        <v>0</v>
      </c>
      <c r="S284" s="774">
        <f>'1 уровень'!T2716</f>
        <v>0</v>
      </c>
      <c r="T284" s="73">
        <f>'1 уровень'!U2716</f>
        <v>0</v>
      </c>
      <c r="U284" s="73">
        <f>'1 уровень'!V2716</f>
        <v>0</v>
      </c>
      <c r="V284" s="73">
        <f>'1 уровень'!W2716</f>
        <v>0</v>
      </c>
      <c r="W284" s="73">
        <f>'1 уровень'!X2716</f>
        <v>0</v>
      </c>
      <c r="X284" s="73">
        <f>'1 уровень'!Y2716</f>
        <v>0</v>
      </c>
      <c r="Y284" s="73">
        <f>'1 уровень'!Z2716</f>
        <v>0</v>
      </c>
      <c r="Z284" s="73">
        <f>'1 уровень'!AA2716</f>
        <v>0</v>
      </c>
      <c r="AA284" s="966"/>
      <c r="AB284" s="973"/>
      <c r="AC284" s="60"/>
      <c r="AD284" s="60"/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</row>
    <row r="285" spans="1:179" ht="15.75" x14ac:dyDescent="0.25">
      <c r="B285" s="19">
        <v>1</v>
      </c>
      <c r="C285" s="545" t="s">
        <v>564</v>
      </c>
      <c r="D285" s="28">
        <f>'1 уровень'!E2717</f>
        <v>0</v>
      </c>
      <c r="E285" s="28">
        <f>'1 уровень'!F2717</f>
        <v>0</v>
      </c>
      <c r="F285" s="28">
        <f>'1 уровень'!G2717</f>
        <v>0</v>
      </c>
      <c r="G285" s="65" t="e">
        <f>'1 уровень'!H2717</f>
        <v>#DIV/0!</v>
      </c>
      <c r="H285" s="79">
        <f>'1 уровень'!I2717</f>
        <v>0</v>
      </c>
      <c r="I285" s="79">
        <f>'1 уровень'!J2717</f>
        <v>0</v>
      </c>
      <c r="J285" s="74">
        <f>'1 уровень'!K2717</f>
        <v>0</v>
      </c>
      <c r="K285" s="74">
        <f>'1 уровень'!L2717</f>
        <v>0</v>
      </c>
      <c r="L285" s="74">
        <f>'1 уровень'!M2717</f>
        <v>0</v>
      </c>
      <c r="M285" s="74">
        <f>'1 уровень'!N2717</f>
        <v>0</v>
      </c>
      <c r="N285" s="74">
        <f>'1 уровень'!O2717</f>
        <v>0</v>
      </c>
      <c r="O285" s="74">
        <f>'1 уровень'!P2717</f>
        <v>0</v>
      </c>
      <c r="P285" s="73">
        <f>'1 уровень'!Q2717</f>
        <v>0</v>
      </c>
      <c r="Q285" s="73">
        <f>'1 уровень'!R2717</f>
        <v>0</v>
      </c>
      <c r="R285" s="73">
        <f>'1 уровень'!S2717</f>
        <v>0</v>
      </c>
      <c r="S285" s="774">
        <f>'1 уровень'!T2717</f>
        <v>0</v>
      </c>
      <c r="T285" s="73">
        <f>'1 уровень'!U2717</f>
        <v>0</v>
      </c>
      <c r="U285" s="73">
        <f>'1 уровень'!V2717</f>
        <v>0</v>
      </c>
      <c r="V285" s="73">
        <f>'1 уровень'!W2717</f>
        <v>0</v>
      </c>
      <c r="W285" s="73">
        <f>'1 уровень'!X2717</f>
        <v>0</v>
      </c>
      <c r="X285" s="73">
        <f>'1 уровень'!Y2717</f>
        <v>0</v>
      </c>
      <c r="Y285" s="73">
        <f>'1 уровень'!Z2717</f>
        <v>0</v>
      </c>
      <c r="Z285" s="73">
        <f>'1 уровень'!AA2717</f>
        <v>0</v>
      </c>
      <c r="AA285" s="966"/>
      <c r="AB285" s="973"/>
      <c r="AC285" s="60"/>
      <c r="AD285" s="60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</row>
    <row r="286" spans="1:179" ht="31.5" x14ac:dyDescent="0.25">
      <c r="B286" s="19">
        <v>1</v>
      </c>
      <c r="C286" s="545" t="s">
        <v>565</v>
      </c>
      <c r="D286" s="28">
        <f>'1 уровень'!E2718</f>
        <v>0</v>
      </c>
      <c r="E286" s="28">
        <f>'1 уровень'!F2718</f>
        <v>0</v>
      </c>
      <c r="F286" s="28">
        <f>'1 уровень'!G2718</f>
        <v>0</v>
      </c>
      <c r="G286" s="65" t="e">
        <f>'1 уровень'!H2718</f>
        <v>#DIV/0!</v>
      </c>
      <c r="H286" s="79">
        <f>'1 уровень'!I2718</f>
        <v>0</v>
      </c>
      <c r="I286" s="79">
        <f>'1 уровень'!J2718</f>
        <v>0</v>
      </c>
      <c r="J286" s="74">
        <f>'1 уровень'!K2718</f>
        <v>0</v>
      </c>
      <c r="K286" s="74">
        <f>'1 уровень'!L2718</f>
        <v>0</v>
      </c>
      <c r="L286" s="74">
        <f>'1 уровень'!M2718</f>
        <v>0</v>
      </c>
      <c r="M286" s="74">
        <f>'1 уровень'!N2718</f>
        <v>0</v>
      </c>
      <c r="N286" s="74">
        <f>'1 уровень'!O2718</f>
        <v>0</v>
      </c>
      <c r="O286" s="74">
        <f>'1 уровень'!P2718</f>
        <v>0</v>
      </c>
      <c r="P286" s="73">
        <f>'1 уровень'!Q2718</f>
        <v>0</v>
      </c>
      <c r="Q286" s="73">
        <f>'1 уровень'!R2718</f>
        <v>0</v>
      </c>
      <c r="R286" s="73">
        <f>'1 уровень'!S2718</f>
        <v>0</v>
      </c>
      <c r="S286" s="774">
        <f>'1 уровень'!T2718</f>
        <v>0</v>
      </c>
      <c r="T286" s="73">
        <f>'1 уровень'!U2718</f>
        <v>0</v>
      </c>
      <c r="U286" s="73">
        <f>'1 уровень'!V2718</f>
        <v>0</v>
      </c>
      <c r="V286" s="73">
        <f>'1 уровень'!W2718</f>
        <v>0</v>
      </c>
      <c r="W286" s="73">
        <f>'1 уровень'!X2718</f>
        <v>0</v>
      </c>
      <c r="X286" s="73">
        <f>'1 уровень'!Y2718</f>
        <v>0</v>
      </c>
      <c r="Y286" s="73">
        <f>'1 уровень'!Z2718</f>
        <v>0</v>
      </c>
      <c r="Z286" s="73">
        <f>'1 уровень'!AA2718</f>
        <v>0</v>
      </c>
      <c r="AA286" s="966"/>
      <c r="AB286" s="973"/>
      <c r="AC286" s="60"/>
      <c r="AD286" s="60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</row>
    <row r="287" spans="1:179" ht="15.75" x14ac:dyDescent="0.25">
      <c r="B287" s="19">
        <v>1</v>
      </c>
      <c r="C287" s="545" t="s">
        <v>670</v>
      </c>
      <c r="D287" s="28">
        <f>'1 уровень'!E2719</f>
        <v>0</v>
      </c>
      <c r="E287" s="28">
        <f>'1 уровень'!F2719</f>
        <v>0</v>
      </c>
      <c r="F287" s="28">
        <f>'1 уровень'!G2719</f>
        <v>0</v>
      </c>
      <c r="G287" s="65" t="e">
        <f>'1 уровень'!H2719</f>
        <v>#DIV/0!</v>
      </c>
      <c r="H287" s="79">
        <f>'1 уровень'!I2719</f>
        <v>0</v>
      </c>
      <c r="I287" s="79">
        <f>'1 уровень'!J2719</f>
        <v>0</v>
      </c>
      <c r="J287" s="74">
        <f>'1 уровень'!K2719</f>
        <v>0</v>
      </c>
      <c r="K287" s="74">
        <f>'1 уровень'!L2719</f>
        <v>0</v>
      </c>
      <c r="L287" s="74">
        <f>'1 уровень'!M2719</f>
        <v>0</v>
      </c>
      <c r="M287" s="74">
        <f>'1 уровень'!N2719</f>
        <v>0</v>
      </c>
      <c r="N287" s="74">
        <f>'1 уровень'!O2719</f>
        <v>0</v>
      </c>
      <c r="O287" s="74">
        <f>'1 уровень'!P2719</f>
        <v>0</v>
      </c>
      <c r="P287" s="73">
        <f>'1 уровень'!Q2719</f>
        <v>0</v>
      </c>
      <c r="Q287" s="73">
        <f>'1 уровень'!R2719</f>
        <v>0</v>
      </c>
      <c r="R287" s="73">
        <f>'1 уровень'!S2719</f>
        <v>0</v>
      </c>
      <c r="S287" s="774">
        <f>'1 уровень'!T2719</f>
        <v>0</v>
      </c>
      <c r="T287" s="73">
        <f>'1 уровень'!U2719</f>
        <v>0</v>
      </c>
      <c r="U287" s="73">
        <f>'1 уровень'!V2719</f>
        <v>0</v>
      </c>
      <c r="V287" s="73">
        <f>'1 уровень'!W2719</f>
        <v>0</v>
      </c>
      <c r="W287" s="73">
        <f>'1 уровень'!X2719</f>
        <v>0</v>
      </c>
      <c r="X287" s="73">
        <f>'1 уровень'!Y2719</f>
        <v>0</v>
      </c>
      <c r="Y287" s="73">
        <f>'1 уровень'!Z2719</f>
        <v>0</v>
      </c>
      <c r="Z287" s="73">
        <f>'1 уровень'!AA2719</f>
        <v>0</v>
      </c>
      <c r="AA287" s="966">
        <f>'1 уровень'!Z2714</f>
        <v>0</v>
      </c>
      <c r="AB287" s="973">
        <f>'1 уровень'!AA2714</f>
        <v>0</v>
      </c>
      <c r="AC287" s="60"/>
      <c r="AD287" s="60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</row>
    <row r="288" spans="1:179" ht="45" x14ac:dyDescent="0.25">
      <c r="B288" s="19">
        <v>1</v>
      </c>
      <c r="C288" s="294" t="s">
        <v>437</v>
      </c>
      <c r="D288" s="28">
        <f>'1 уровень'!E2720</f>
        <v>0</v>
      </c>
      <c r="E288" s="28">
        <f>'1 уровень'!F2720</f>
        <v>0</v>
      </c>
      <c r="F288" s="28">
        <f>'1 уровень'!G2720</f>
        <v>0</v>
      </c>
      <c r="G288" s="65" t="e">
        <f>'1 уровень'!H2720</f>
        <v>#DIV/0!</v>
      </c>
      <c r="H288" s="79">
        <f>'1 уровень'!I2720</f>
        <v>0</v>
      </c>
      <c r="I288" s="79">
        <f>'1 уровень'!J2720</f>
        <v>0</v>
      </c>
      <c r="J288" s="74">
        <f>'1 уровень'!K2720</f>
        <v>0</v>
      </c>
      <c r="K288" s="74">
        <f>'1 уровень'!L2720</f>
        <v>0</v>
      </c>
      <c r="L288" s="74">
        <f>'1 уровень'!M2720</f>
        <v>0</v>
      </c>
      <c r="M288" s="74">
        <f>'1 уровень'!N2720</f>
        <v>0</v>
      </c>
      <c r="N288" s="74">
        <f>'1 уровень'!O2720</f>
        <v>0</v>
      </c>
      <c r="O288" s="74">
        <f>'1 уровень'!P2720</f>
        <v>0</v>
      </c>
      <c r="P288" s="73">
        <f>'1 уровень'!Q2720</f>
        <v>0</v>
      </c>
      <c r="Q288" s="73">
        <f>'1 уровень'!R2720</f>
        <v>0</v>
      </c>
      <c r="R288" s="73">
        <f>'1 уровень'!S2720</f>
        <v>0</v>
      </c>
      <c r="S288" s="774">
        <f>'1 уровень'!T2720</f>
        <v>0</v>
      </c>
      <c r="T288" s="73">
        <f>'1 уровень'!U2720</f>
        <v>0</v>
      </c>
      <c r="U288" s="73">
        <f>'1 уровень'!V2720</f>
        <v>0</v>
      </c>
      <c r="V288" s="73">
        <f>'1 уровень'!W2720</f>
        <v>0</v>
      </c>
      <c r="W288" s="73">
        <f>'1 уровень'!X2720</f>
        <v>0</v>
      </c>
      <c r="X288" s="73">
        <f>'1 уровень'!Y2720</f>
        <v>0</v>
      </c>
      <c r="Y288" s="73">
        <f>'1 уровень'!Z2720</f>
        <v>0</v>
      </c>
      <c r="Z288" s="73">
        <f>'1 уровень'!AA2720</f>
        <v>0</v>
      </c>
      <c r="AA288" s="966">
        <f>'1 уровень'!Z2715</f>
        <v>0</v>
      </c>
      <c r="AB288" s="973">
        <f>'1 уровень'!AA2715</f>
        <v>0</v>
      </c>
      <c r="AC288" s="60"/>
      <c r="AD288" s="60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</row>
    <row r="289" spans="2:179" ht="30" x14ac:dyDescent="0.25">
      <c r="B289" s="19">
        <v>1</v>
      </c>
      <c r="C289" s="176" t="s">
        <v>267</v>
      </c>
      <c r="D289" s="28">
        <f>'1 уровень'!E2721</f>
        <v>0</v>
      </c>
      <c r="E289" s="28">
        <f>'1 уровень'!F2721</f>
        <v>0</v>
      </c>
      <c r="F289" s="28">
        <f>'1 уровень'!G2721</f>
        <v>0</v>
      </c>
      <c r="G289" s="65" t="e">
        <f>'1 уровень'!H2721</f>
        <v>#DIV/0!</v>
      </c>
      <c r="H289" s="79">
        <f>'1 уровень'!I2721</f>
        <v>0</v>
      </c>
      <c r="I289" s="79">
        <f>'1 уровень'!J2721</f>
        <v>0</v>
      </c>
      <c r="J289" s="74">
        <f>'1 уровень'!K2721</f>
        <v>0</v>
      </c>
      <c r="K289" s="74">
        <f>'1 уровень'!L2721</f>
        <v>0</v>
      </c>
      <c r="L289" s="74">
        <f>'1 уровень'!M2721</f>
        <v>0</v>
      </c>
      <c r="M289" s="74">
        <f>'1 уровень'!N2721</f>
        <v>0</v>
      </c>
      <c r="N289" s="74">
        <f>'1 уровень'!O2721</f>
        <v>0</v>
      </c>
      <c r="O289" s="74">
        <f>'1 уровень'!P2721</f>
        <v>0</v>
      </c>
      <c r="P289" s="73">
        <f>'1 уровень'!Q2721</f>
        <v>0</v>
      </c>
      <c r="Q289" s="73">
        <f>'1 уровень'!R2721</f>
        <v>0</v>
      </c>
      <c r="R289" s="73">
        <f>'1 уровень'!S2721</f>
        <v>0</v>
      </c>
      <c r="S289" s="774">
        <f>'1 уровень'!T2721</f>
        <v>0</v>
      </c>
      <c r="T289" s="73">
        <f>'1 уровень'!U2721</f>
        <v>0</v>
      </c>
      <c r="U289" s="73">
        <f>'1 уровень'!V2721</f>
        <v>0</v>
      </c>
      <c r="V289" s="73">
        <f>'1 уровень'!W2721</f>
        <v>0</v>
      </c>
      <c r="W289" s="73">
        <f>'1 уровень'!X2721</f>
        <v>0</v>
      </c>
      <c r="X289" s="73">
        <f>'1 уровень'!Y2721</f>
        <v>0</v>
      </c>
      <c r="Y289" s="73">
        <f>'1 уровень'!Z2721</f>
        <v>0</v>
      </c>
      <c r="Z289" s="73">
        <f>'1 уровень'!AA2721</f>
        <v>0</v>
      </c>
      <c r="AA289" s="966">
        <f>'1 уровень'!Z2720</f>
        <v>0</v>
      </c>
      <c r="AB289" s="973">
        <f>'1 уровень'!AA2720</f>
        <v>0</v>
      </c>
      <c r="AC289" s="60"/>
      <c r="AD289" s="60"/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</row>
    <row r="290" spans="2:179" ht="30" x14ac:dyDescent="0.25">
      <c r="B290" s="19">
        <v>1</v>
      </c>
      <c r="C290" s="176" t="s">
        <v>438</v>
      </c>
      <c r="D290" s="28">
        <f>'1 уровень'!E2722</f>
        <v>0</v>
      </c>
      <c r="E290" s="28">
        <f>'1 уровень'!F2722</f>
        <v>0</v>
      </c>
      <c r="F290" s="28">
        <f>'1 уровень'!G2722</f>
        <v>0</v>
      </c>
      <c r="G290" s="65" t="e">
        <f>'1 уровень'!H2722</f>
        <v>#DIV/0!</v>
      </c>
      <c r="H290" s="79">
        <f>'1 уровень'!I2722</f>
        <v>0</v>
      </c>
      <c r="I290" s="79">
        <f>'1 уровень'!J2722</f>
        <v>0</v>
      </c>
      <c r="J290" s="74">
        <f>'1 уровень'!K2722</f>
        <v>0</v>
      </c>
      <c r="K290" s="74">
        <f>'1 уровень'!L2722</f>
        <v>0</v>
      </c>
      <c r="L290" s="74">
        <f>'1 уровень'!M2722</f>
        <v>0</v>
      </c>
      <c r="M290" s="74">
        <f>'1 уровень'!N2722</f>
        <v>0</v>
      </c>
      <c r="N290" s="74">
        <f>'1 уровень'!O2722</f>
        <v>0</v>
      </c>
      <c r="O290" s="74">
        <f>'1 уровень'!P2722</f>
        <v>0</v>
      </c>
      <c r="P290" s="73">
        <f>'1 уровень'!Q2722</f>
        <v>0</v>
      </c>
      <c r="Q290" s="73">
        <f>'1 уровень'!R2722</f>
        <v>0</v>
      </c>
      <c r="R290" s="73">
        <f>'1 уровень'!S2722</f>
        <v>0</v>
      </c>
      <c r="S290" s="774">
        <f>'1 уровень'!T2722</f>
        <v>0</v>
      </c>
      <c r="T290" s="73">
        <f>'1 уровень'!U2722</f>
        <v>0</v>
      </c>
      <c r="U290" s="73">
        <f>'1 уровень'!V2722</f>
        <v>0</v>
      </c>
      <c r="V290" s="73">
        <f>'1 уровень'!W2722</f>
        <v>0</v>
      </c>
      <c r="W290" s="73">
        <f>'1 уровень'!X2722</f>
        <v>0</v>
      </c>
      <c r="X290" s="73">
        <f>'1 уровень'!Y2722</f>
        <v>0</v>
      </c>
      <c r="Y290" s="73">
        <f>'1 уровень'!Z2722</f>
        <v>0</v>
      </c>
      <c r="Z290" s="73">
        <f>'1 уровень'!AA2722</f>
        <v>0</v>
      </c>
      <c r="AA290" s="966">
        <f>'1 уровень'!Z2721</f>
        <v>0</v>
      </c>
      <c r="AB290" s="973">
        <f>'1 уровень'!AA2721</f>
        <v>0</v>
      </c>
      <c r="AC290" s="60"/>
      <c r="AD290" s="60"/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</row>
    <row r="291" spans="2:179" ht="30" x14ac:dyDescent="0.25">
      <c r="B291" s="19">
        <v>1</v>
      </c>
      <c r="C291" s="176" t="s">
        <v>671</v>
      </c>
      <c r="D291" s="28">
        <f>'1 уровень'!E2723</f>
        <v>0</v>
      </c>
      <c r="E291" s="28">
        <f>'1 уровень'!F2723</f>
        <v>0</v>
      </c>
      <c r="F291" s="28">
        <f>'1 уровень'!G2723</f>
        <v>0</v>
      </c>
      <c r="G291" s="65" t="e">
        <f>'1 уровень'!H2723</f>
        <v>#DIV/0!</v>
      </c>
      <c r="H291" s="79">
        <f>'1 уровень'!I2723</f>
        <v>0</v>
      </c>
      <c r="I291" s="79">
        <f>'1 уровень'!J2723</f>
        <v>0</v>
      </c>
      <c r="J291" s="74">
        <f>'1 уровень'!K2723</f>
        <v>0</v>
      </c>
      <c r="K291" s="74">
        <f>'1 уровень'!L2723</f>
        <v>0</v>
      </c>
      <c r="L291" s="74">
        <f>'1 уровень'!M2723</f>
        <v>0</v>
      </c>
      <c r="M291" s="74">
        <f>'1 уровень'!N2723</f>
        <v>0</v>
      </c>
      <c r="N291" s="74">
        <f>'1 уровень'!O2723</f>
        <v>0</v>
      </c>
      <c r="O291" s="74">
        <f>'1 уровень'!P2723</f>
        <v>0</v>
      </c>
      <c r="P291" s="73">
        <f>'1 уровень'!Q2723</f>
        <v>0</v>
      </c>
      <c r="Q291" s="73">
        <f>'1 уровень'!R2723</f>
        <v>0</v>
      </c>
      <c r="R291" s="73">
        <f>'1 уровень'!S2723</f>
        <v>0</v>
      </c>
      <c r="S291" s="774">
        <f>'1 уровень'!T2723</f>
        <v>0</v>
      </c>
      <c r="T291" s="73">
        <f>'1 уровень'!U2723</f>
        <v>0</v>
      </c>
      <c r="U291" s="73">
        <f>'1 уровень'!V2723</f>
        <v>0</v>
      </c>
      <c r="V291" s="73">
        <f>'1 уровень'!W2723</f>
        <v>0</v>
      </c>
      <c r="W291" s="73">
        <f>'1 уровень'!X2723</f>
        <v>0</v>
      </c>
      <c r="X291" s="73">
        <f>'1 уровень'!Y2723</f>
        <v>0</v>
      </c>
      <c r="Y291" s="73">
        <f>'1 уровень'!Z2723</f>
        <v>0</v>
      </c>
      <c r="Z291" s="73">
        <f>'1 уровень'!AA2723</f>
        <v>0</v>
      </c>
      <c r="AA291" s="966">
        <f>'1 уровень'!Z2722</f>
        <v>0</v>
      </c>
      <c r="AB291" s="973">
        <f>'1 уровень'!AA2722</f>
        <v>0</v>
      </c>
      <c r="AC291" s="60"/>
      <c r="AD291" s="60"/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</row>
    <row r="292" spans="2:179" ht="30" x14ac:dyDescent="0.25">
      <c r="C292" s="176" t="s">
        <v>672</v>
      </c>
      <c r="D292" s="28">
        <f>'1 уровень'!E2724</f>
        <v>0</v>
      </c>
      <c r="E292" s="28">
        <f>'1 уровень'!F2724</f>
        <v>0</v>
      </c>
      <c r="F292" s="28">
        <f>'1 уровень'!G2724</f>
        <v>0</v>
      </c>
      <c r="G292" s="65">
        <f>'1 уровень'!H2724</f>
        <v>0</v>
      </c>
      <c r="H292" s="79">
        <f>'1 уровень'!I2724</f>
        <v>0</v>
      </c>
      <c r="I292" s="79">
        <f>'1 уровень'!J2724</f>
        <v>0</v>
      </c>
      <c r="J292" s="74">
        <f>'1 уровень'!K2724</f>
        <v>0</v>
      </c>
      <c r="K292" s="74">
        <f>'1 уровень'!L2724</f>
        <v>0</v>
      </c>
      <c r="L292" s="74">
        <f>'1 уровень'!M2724</f>
        <v>0</v>
      </c>
      <c r="M292" s="74">
        <f>'1 уровень'!N2724</f>
        <v>0</v>
      </c>
      <c r="N292" s="74">
        <f>'1 уровень'!O2724</f>
        <v>0</v>
      </c>
      <c r="O292" s="74">
        <f>'1 уровень'!P2724</f>
        <v>0</v>
      </c>
      <c r="P292" s="73">
        <f>'1 уровень'!Q2724</f>
        <v>0</v>
      </c>
      <c r="Q292" s="73">
        <f>'1 уровень'!R2724</f>
        <v>0</v>
      </c>
      <c r="R292" s="73">
        <f>'1 уровень'!S2724</f>
        <v>0</v>
      </c>
      <c r="S292" s="774">
        <f>'1 уровень'!T2724</f>
        <v>0</v>
      </c>
      <c r="T292" s="73">
        <f>'1 уровень'!U2724</f>
        <v>0</v>
      </c>
      <c r="U292" s="73">
        <f>'1 уровень'!V2724</f>
        <v>0</v>
      </c>
      <c r="V292" s="73">
        <f>'1 уровень'!W2724</f>
        <v>0</v>
      </c>
      <c r="W292" s="73">
        <f>'1 уровень'!X2724</f>
        <v>0</v>
      </c>
      <c r="X292" s="73">
        <f>'1 уровень'!Y2724</f>
        <v>0</v>
      </c>
      <c r="Y292" s="73">
        <f>'1 уровень'!Z2724</f>
        <v>0</v>
      </c>
      <c r="Z292" s="73">
        <f>'1 уровень'!AA2724</f>
        <v>0</v>
      </c>
      <c r="AA292" s="966"/>
      <c r="AB292" s="973"/>
      <c r="AC292" s="60"/>
      <c r="AD292" s="60"/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</row>
    <row r="293" spans="2:179" ht="60" x14ac:dyDescent="0.25">
      <c r="C293" s="176" t="s">
        <v>673</v>
      </c>
      <c r="D293" s="28">
        <f>'1 уровень'!E2725</f>
        <v>0</v>
      </c>
      <c r="E293" s="28">
        <f>'1 уровень'!F2725</f>
        <v>0</v>
      </c>
      <c r="F293" s="28">
        <f>'1 уровень'!G2725</f>
        <v>0</v>
      </c>
      <c r="G293" s="65" t="e">
        <f>'1 уровень'!H2725</f>
        <v>#DIV/0!</v>
      </c>
      <c r="H293" s="79">
        <f>'1 уровень'!I2725</f>
        <v>0</v>
      </c>
      <c r="I293" s="79">
        <f>'1 уровень'!J2725</f>
        <v>0</v>
      </c>
      <c r="J293" s="74">
        <f>'1 уровень'!K2725</f>
        <v>0</v>
      </c>
      <c r="K293" s="74">
        <f>'1 уровень'!L2725</f>
        <v>0</v>
      </c>
      <c r="L293" s="74">
        <f>'1 уровень'!M2725</f>
        <v>0</v>
      </c>
      <c r="M293" s="74">
        <f>'1 уровень'!N2725</f>
        <v>0</v>
      </c>
      <c r="N293" s="74">
        <f>'1 уровень'!O2725</f>
        <v>0</v>
      </c>
      <c r="O293" s="74">
        <f>'1 уровень'!P2725</f>
        <v>0</v>
      </c>
      <c r="P293" s="73">
        <f>'1 уровень'!Q2725</f>
        <v>0</v>
      </c>
      <c r="Q293" s="73">
        <f>'1 уровень'!R2725</f>
        <v>0</v>
      </c>
      <c r="R293" s="73">
        <f>'1 уровень'!S2725</f>
        <v>0</v>
      </c>
      <c r="S293" s="774">
        <f>'1 уровень'!T2725</f>
        <v>0</v>
      </c>
      <c r="T293" s="73">
        <f>'1 уровень'!U2725</f>
        <v>0</v>
      </c>
      <c r="U293" s="73">
        <f>'1 уровень'!V2725</f>
        <v>0</v>
      </c>
      <c r="V293" s="73">
        <f>'1 уровень'!W2725</f>
        <v>0</v>
      </c>
      <c r="W293" s="73">
        <f>'1 уровень'!X2725</f>
        <v>0</v>
      </c>
      <c r="X293" s="73">
        <f>'1 уровень'!Y2725</f>
        <v>0</v>
      </c>
      <c r="Y293" s="73">
        <f>'1 уровень'!Z2725</f>
        <v>0</v>
      </c>
      <c r="Z293" s="73">
        <f>'1 уровень'!AA2725</f>
        <v>0</v>
      </c>
      <c r="AA293" s="966"/>
      <c r="AB293" s="973"/>
      <c r="AC293" s="60"/>
      <c r="AD293" s="60"/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</row>
    <row r="294" spans="2:179" x14ac:dyDescent="0.25">
      <c r="C294" s="176" t="s">
        <v>674</v>
      </c>
      <c r="D294" s="28">
        <f>'1 уровень'!E2726</f>
        <v>0</v>
      </c>
      <c r="E294" s="28">
        <f>'1 уровень'!F2726</f>
        <v>0</v>
      </c>
      <c r="F294" s="28">
        <f>'1 уровень'!G2726</f>
        <v>0</v>
      </c>
      <c r="G294" s="65" t="e">
        <f>'1 уровень'!H2726</f>
        <v>#DIV/0!</v>
      </c>
      <c r="H294" s="79">
        <f>'1 уровень'!I2726</f>
        <v>0</v>
      </c>
      <c r="I294" s="79">
        <f>'1 уровень'!J2726</f>
        <v>0</v>
      </c>
      <c r="J294" s="74">
        <f>'1 уровень'!K2726</f>
        <v>0</v>
      </c>
      <c r="K294" s="74">
        <f>'1 уровень'!L2726</f>
        <v>0</v>
      </c>
      <c r="L294" s="74">
        <f>'1 уровень'!M2726</f>
        <v>0</v>
      </c>
      <c r="M294" s="74">
        <f>'1 уровень'!N2726</f>
        <v>0</v>
      </c>
      <c r="N294" s="74">
        <f>'1 уровень'!O2726</f>
        <v>0</v>
      </c>
      <c r="O294" s="74">
        <f>'1 уровень'!P2726</f>
        <v>0</v>
      </c>
      <c r="P294" s="73">
        <f>'1 уровень'!Q2726</f>
        <v>0</v>
      </c>
      <c r="Q294" s="73">
        <f>'1 уровень'!R2726</f>
        <v>0</v>
      </c>
      <c r="R294" s="73">
        <f>'1 уровень'!S2726</f>
        <v>0</v>
      </c>
      <c r="S294" s="774">
        <f>'1 уровень'!T2726</f>
        <v>0</v>
      </c>
      <c r="T294" s="73">
        <f>'1 уровень'!U2726</f>
        <v>0</v>
      </c>
      <c r="U294" s="73">
        <f>'1 уровень'!V2726</f>
        <v>0</v>
      </c>
      <c r="V294" s="73">
        <f>'1 уровень'!W2726</f>
        <v>0</v>
      </c>
      <c r="W294" s="73">
        <f>'1 уровень'!X2726</f>
        <v>0</v>
      </c>
      <c r="X294" s="73">
        <f>'1 уровень'!Y2726</f>
        <v>0</v>
      </c>
      <c r="Y294" s="73">
        <f>'1 уровень'!Z2726</f>
        <v>0</v>
      </c>
      <c r="Z294" s="73">
        <f>'1 уровень'!AA2726</f>
        <v>0</v>
      </c>
      <c r="AA294" s="966"/>
      <c r="AB294" s="973"/>
      <c r="AC294" s="60"/>
      <c r="AD294" s="60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</row>
    <row r="295" spans="2:179" x14ac:dyDescent="0.25">
      <c r="C295" s="176" t="s">
        <v>675</v>
      </c>
      <c r="D295" s="28">
        <f>'1 уровень'!E2727</f>
        <v>0</v>
      </c>
      <c r="E295" s="28">
        <f>'1 уровень'!F2727</f>
        <v>0</v>
      </c>
      <c r="F295" s="28">
        <f>'1 уровень'!G2727</f>
        <v>0</v>
      </c>
      <c r="G295" s="65" t="e">
        <f>'1 уровень'!H2727</f>
        <v>#DIV/0!</v>
      </c>
      <c r="H295" s="79">
        <f>'1 уровень'!I2727</f>
        <v>0</v>
      </c>
      <c r="I295" s="79">
        <f>'1 уровень'!J2727</f>
        <v>0</v>
      </c>
      <c r="J295" s="74">
        <f>'1 уровень'!K2727</f>
        <v>0</v>
      </c>
      <c r="K295" s="74">
        <f>'1 уровень'!L2727</f>
        <v>0</v>
      </c>
      <c r="L295" s="74">
        <f>'1 уровень'!M2727</f>
        <v>0</v>
      </c>
      <c r="M295" s="74">
        <f>'1 уровень'!N2727</f>
        <v>0</v>
      </c>
      <c r="N295" s="74">
        <f>'1 уровень'!O2727</f>
        <v>0</v>
      </c>
      <c r="O295" s="74">
        <f>'1 уровень'!P2727</f>
        <v>0</v>
      </c>
      <c r="P295" s="73">
        <f>'1 уровень'!Q2727</f>
        <v>0</v>
      </c>
      <c r="Q295" s="73">
        <f>'1 уровень'!R2727</f>
        <v>0</v>
      </c>
      <c r="R295" s="73">
        <f>'1 уровень'!S2727</f>
        <v>0</v>
      </c>
      <c r="S295" s="774">
        <f>'1 уровень'!T2727</f>
        <v>0</v>
      </c>
      <c r="T295" s="73">
        <f>'1 уровень'!U2727</f>
        <v>0</v>
      </c>
      <c r="U295" s="73">
        <f>'1 уровень'!V2727</f>
        <v>0</v>
      </c>
      <c r="V295" s="73">
        <f>'1 уровень'!W2727</f>
        <v>0</v>
      </c>
      <c r="W295" s="73">
        <f>'1 уровень'!X2727</f>
        <v>0</v>
      </c>
      <c r="X295" s="73">
        <f>'1 уровень'!Y2727</f>
        <v>0</v>
      </c>
      <c r="Y295" s="73">
        <f>'1 уровень'!Z2727</f>
        <v>0</v>
      </c>
      <c r="Z295" s="73">
        <f>'1 уровень'!AA2727</f>
        <v>0</v>
      </c>
      <c r="AA295" s="966"/>
      <c r="AB295" s="973"/>
      <c r="AC295" s="60"/>
      <c r="AD295" s="60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</row>
    <row r="296" spans="2:179" ht="60" x14ac:dyDescent="0.25">
      <c r="B296" s="19">
        <v>1</v>
      </c>
      <c r="C296" s="176" t="s">
        <v>676</v>
      </c>
      <c r="D296" s="28">
        <f>'1 уровень'!E2728</f>
        <v>0</v>
      </c>
      <c r="E296" s="28">
        <f>'1 уровень'!F2728</f>
        <v>0</v>
      </c>
      <c r="F296" s="28">
        <f>'1 уровень'!G2728</f>
        <v>0</v>
      </c>
      <c r="G296" s="65">
        <f>'1 уровень'!H2728</f>
        <v>0</v>
      </c>
      <c r="H296" s="79">
        <f>'1 уровень'!I2728</f>
        <v>0</v>
      </c>
      <c r="I296" s="79">
        <f>'1 уровень'!J2728</f>
        <v>0</v>
      </c>
      <c r="J296" s="74">
        <f>'1 уровень'!K2728</f>
        <v>0</v>
      </c>
      <c r="K296" s="74">
        <f>'1 уровень'!L2728</f>
        <v>0</v>
      </c>
      <c r="L296" s="74">
        <f>'1 уровень'!M2728</f>
        <v>0</v>
      </c>
      <c r="M296" s="74">
        <f>'1 уровень'!N2728</f>
        <v>0</v>
      </c>
      <c r="N296" s="74">
        <f>'1 уровень'!O2728</f>
        <v>0</v>
      </c>
      <c r="O296" s="74">
        <f>'1 уровень'!P2728</f>
        <v>0</v>
      </c>
      <c r="P296" s="73">
        <f>'1 уровень'!Q2728</f>
        <v>0</v>
      </c>
      <c r="Q296" s="73">
        <f>'1 уровень'!R2728</f>
        <v>0</v>
      </c>
      <c r="R296" s="73">
        <f>'1 уровень'!S2728</f>
        <v>0</v>
      </c>
      <c r="S296" s="774">
        <f>'1 уровень'!T2728</f>
        <v>0</v>
      </c>
      <c r="T296" s="73">
        <f>'1 уровень'!U2728</f>
        <v>0</v>
      </c>
      <c r="U296" s="73">
        <f>'1 уровень'!V2728</f>
        <v>0</v>
      </c>
      <c r="V296" s="73">
        <f>'1 уровень'!W2728</f>
        <v>0</v>
      </c>
      <c r="W296" s="73">
        <f>'1 уровень'!X2728</f>
        <v>0</v>
      </c>
      <c r="X296" s="73">
        <f>'1 уровень'!Y2728</f>
        <v>0</v>
      </c>
      <c r="Y296" s="73">
        <f>'1 уровень'!Z2728</f>
        <v>0</v>
      </c>
      <c r="Z296" s="73">
        <f>'1 уровень'!AA2728</f>
        <v>0</v>
      </c>
      <c r="AA296" s="966">
        <f>'1 уровень'!Z2729</f>
        <v>0</v>
      </c>
      <c r="AB296" s="973">
        <f>'1 уровень'!AA2729</f>
        <v>0</v>
      </c>
      <c r="AC296" s="60"/>
      <c r="AD296" s="60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</row>
    <row r="297" spans="2:179" x14ac:dyDescent="0.25">
      <c r="B297" s="19">
        <v>1</v>
      </c>
      <c r="C297" s="176" t="s">
        <v>677</v>
      </c>
      <c r="D297" s="28">
        <f>'1 уровень'!E2729</f>
        <v>0</v>
      </c>
      <c r="E297" s="28">
        <f>'1 уровень'!F2729</f>
        <v>0</v>
      </c>
      <c r="F297" s="28">
        <f>'1 уровень'!G2729</f>
        <v>0</v>
      </c>
      <c r="G297" s="65">
        <f>'1 уровень'!H2729</f>
        <v>0</v>
      </c>
      <c r="H297" s="79">
        <f>'1 уровень'!I2729</f>
        <v>0</v>
      </c>
      <c r="I297" s="79">
        <f>'1 уровень'!J2729</f>
        <v>0</v>
      </c>
      <c r="J297" s="74">
        <f>'1 уровень'!K2729</f>
        <v>0</v>
      </c>
      <c r="K297" s="74">
        <f>'1 уровень'!L2729</f>
        <v>0</v>
      </c>
      <c r="L297" s="74">
        <f>'1 уровень'!M2729</f>
        <v>0</v>
      </c>
      <c r="M297" s="74">
        <f>'1 уровень'!N2729</f>
        <v>0</v>
      </c>
      <c r="N297" s="74">
        <f>'1 уровень'!O2729</f>
        <v>0</v>
      </c>
      <c r="O297" s="74">
        <f>'1 уровень'!P2729</f>
        <v>0</v>
      </c>
      <c r="P297" s="73">
        <f>'1 уровень'!Q2729</f>
        <v>0</v>
      </c>
      <c r="Q297" s="73">
        <f>'1 уровень'!R2729</f>
        <v>0</v>
      </c>
      <c r="R297" s="73">
        <f>'1 уровень'!S2729</f>
        <v>0</v>
      </c>
      <c r="S297" s="774">
        <f>'1 уровень'!T2729</f>
        <v>0</v>
      </c>
      <c r="T297" s="73">
        <f>'1 уровень'!U2729</f>
        <v>0</v>
      </c>
      <c r="U297" s="73">
        <f>'1 уровень'!V2729</f>
        <v>0</v>
      </c>
      <c r="V297" s="73">
        <f>'1 уровень'!W2729</f>
        <v>0</v>
      </c>
      <c r="W297" s="73">
        <f>'1 уровень'!X2729</f>
        <v>0</v>
      </c>
      <c r="X297" s="73">
        <f>'1 уровень'!Y2729</f>
        <v>0</v>
      </c>
      <c r="Y297" s="73">
        <f>'1 уровень'!Z2729</f>
        <v>0</v>
      </c>
      <c r="Z297" s="73">
        <f>'1 уровень'!AA2729</f>
        <v>0</v>
      </c>
      <c r="AA297" s="966">
        <f>'1 уровень'!Z2730</f>
        <v>0</v>
      </c>
      <c r="AB297" s="973">
        <f>'1 уровень'!AA2730</f>
        <v>0</v>
      </c>
      <c r="AC297" s="60"/>
      <c r="AD297" s="60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</row>
    <row r="298" spans="2:179" x14ac:dyDescent="0.25">
      <c r="B298" s="19">
        <v>1</v>
      </c>
      <c r="C298" s="294" t="s">
        <v>678</v>
      </c>
      <c r="D298" s="28">
        <f>'1 уровень'!E2730</f>
        <v>0</v>
      </c>
      <c r="E298" s="28">
        <f>'1 уровень'!F2730</f>
        <v>0</v>
      </c>
      <c r="F298" s="28">
        <f>'1 уровень'!G2730</f>
        <v>0</v>
      </c>
      <c r="G298" s="65">
        <f>'1 уровень'!H2730</f>
        <v>0</v>
      </c>
      <c r="H298" s="79">
        <f>'1 уровень'!I2730</f>
        <v>0</v>
      </c>
      <c r="I298" s="79">
        <f>'1 уровень'!J2730</f>
        <v>0</v>
      </c>
      <c r="J298" s="74">
        <f>'1 уровень'!K2730</f>
        <v>0</v>
      </c>
      <c r="K298" s="74">
        <f>'1 уровень'!L2730</f>
        <v>0</v>
      </c>
      <c r="L298" s="74">
        <f>'1 уровень'!M2730</f>
        <v>0</v>
      </c>
      <c r="M298" s="74">
        <f>'1 уровень'!N2730</f>
        <v>0</v>
      </c>
      <c r="N298" s="74">
        <f>'1 уровень'!O2730</f>
        <v>0</v>
      </c>
      <c r="O298" s="74">
        <f>'1 уровень'!P2730</f>
        <v>0</v>
      </c>
      <c r="P298" s="73">
        <f>'1 уровень'!Q2730</f>
        <v>0</v>
      </c>
      <c r="Q298" s="73">
        <f>'1 уровень'!R2730</f>
        <v>0</v>
      </c>
      <c r="R298" s="73">
        <f>'1 уровень'!S2730</f>
        <v>0</v>
      </c>
      <c r="S298" s="774">
        <f>'1 уровень'!T2730</f>
        <v>0</v>
      </c>
      <c r="T298" s="73">
        <f>'1 уровень'!U2730</f>
        <v>0</v>
      </c>
      <c r="U298" s="73">
        <f>'1 уровень'!V2730</f>
        <v>0</v>
      </c>
      <c r="V298" s="73">
        <f>'1 уровень'!W2730</f>
        <v>0</v>
      </c>
      <c r="W298" s="73">
        <f>'1 уровень'!X2730</f>
        <v>0</v>
      </c>
      <c r="X298" s="73">
        <f>'1 уровень'!Y2730</f>
        <v>0</v>
      </c>
      <c r="Y298" s="73">
        <f>'1 уровень'!Z2730</f>
        <v>0</v>
      </c>
      <c r="Z298" s="73">
        <f>'1 уровень'!AA2730</f>
        <v>0</v>
      </c>
      <c r="AA298" s="966">
        <f>'1 уровень'!Z2731</f>
        <v>0</v>
      </c>
      <c r="AB298" s="973">
        <f>'1 уровень'!AA2731</f>
        <v>0</v>
      </c>
      <c r="AC298" s="60"/>
      <c r="AD298" s="60"/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</row>
    <row r="299" spans="2:179" ht="45" x14ac:dyDescent="0.25">
      <c r="B299" s="19">
        <v>1</v>
      </c>
      <c r="C299" s="176" t="s">
        <v>685</v>
      </c>
      <c r="D299" s="28">
        <f>'1 уровень'!E2731</f>
        <v>0</v>
      </c>
      <c r="E299" s="28">
        <f>'1 уровень'!F2731</f>
        <v>0</v>
      </c>
      <c r="F299" s="28">
        <f>'1 уровень'!G2731</f>
        <v>0</v>
      </c>
      <c r="G299" s="65" t="e">
        <f>'1 уровень'!H2731</f>
        <v>#DIV/0!</v>
      </c>
      <c r="H299" s="79">
        <f>'1 уровень'!I2731</f>
        <v>0</v>
      </c>
      <c r="I299" s="79">
        <f>'1 уровень'!J2731</f>
        <v>0</v>
      </c>
      <c r="J299" s="74">
        <f>'1 уровень'!K2731</f>
        <v>0</v>
      </c>
      <c r="K299" s="74">
        <f>'1 уровень'!L2731</f>
        <v>0</v>
      </c>
      <c r="L299" s="74">
        <f>'1 уровень'!M2731</f>
        <v>0</v>
      </c>
      <c r="M299" s="74">
        <f>'1 уровень'!N2731</f>
        <v>0</v>
      </c>
      <c r="N299" s="74">
        <f>'1 уровень'!O2731</f>
        <v>0</v>
      </c>
      <c r="O299" s="74">
        <f>'1 уровень'!P2731</f>
        <v>0</v>
      </c>
      <c r="P299" s="73">
        <f>'1 уровень'!Q2731</f>
        <v>0</v>
      </c>
      <c r="Q299" s="73">
        <f>'1 уровень'!R2731</f>
        <v>0</v>
      </c>
      <c r="R299" s="73">
        <f>'1 уровень'!S2731</f>
        <v>0</v>
      </c>
      <c r="S299" s="774">
        <f>'1 уровень'!T2731</f>
        <v>0</v>
      </c>
      <c r="T299" s="73">
        <f>'1 уровень'!U2731</f>
        <v>0</v>
      </c>
      <c r="U299" s="73">
        <f>'1 уровень'!V2731</f>
        <v>0</v>
      </c>
      <c r="V299" s="73">
        <f>'1 уровень'!W2731</f>
        <v>0</v>
      </c>
      <c r="W299" s="73">
        <f>'1 уровень'!X2731</f>
        <v>0</v>
      </c>
      <c r="X299" s="73">
        <f>'1 уровень'!Y2731</f>
        <v>0</v>
      </c>
      <c r="Y299" s="73">
        <f>'1 уровень'!Z2731</f>
        <v>0</v>
      </c>
      <c r="Z299" s="73">
        <f>'1 уровень'!AA2731</f>
        <v>0</v>
      </c>
      <c r="AA299" s="966">
        <f>'1 уровень'!Z2732</f>
        <v>0</v>
      </c>
      <c r="AB299" s="973">
        <f>'1 уровень'!AA2732</f>
        <v>0</v>
      </c>
      <c r="AC299" s="60"/>
      <c r="AD299" s="60"/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</row>
    <row r="300" spans="2:179" ht="30" x14ac:dyDescent="0.25">
      <c r="B300" s="19">
        <v>1</v>
      </c>
      <c r="C300" s="176" t="s">
        <v>686</v>
      </c>
      <c r="D300" s="28">
        <f>'1 уровень'!E2732</f>
        <v>0</v>
      </c>
      <c r="E300" s="28">
        <f>'1 уровень'!F2732</f>
        <v>0</v>
      </c>
      <c r="F300" s="28">
        <f>'1 уровень'!G2732</f>
        <v>0</v>
      </c>
      <c r="G300" s="65" t="e">
        <f>'1 уровень'!H2732</f>
        <v>#DIV/0!</v>
      </c>
      <c r="H300" s="79">
        <f>'1 уровень'!I2732</f>
        <v>0</v>
      </c>
      <c r="I300" s="79">
        <f>'1 уровень'!J2732</f>
        <v>0</v>
      </c>
      <c r="J300" s="74">
        <f>'1 уровень'!K2732</f>
        <v>0</v>
      </c>
      <c r="K300" s="74">
        <f>'1 уровень'!L2732</f>
        <v>0</v>
      </c>
      <c r="L300" s="74">
        <f>'1 уровень'!M2732</f>
        <v>0</v>
      </c>
      <c r="M300" s="74">
        <f>'1 уровень'!N2732</f>
        <v>0</v>
      </c>
      <c r="N300" s="74">
        <f>'1 уровень'!O2732</f>
        <v>0</v>
      </c>
      <c r="O300" s="74">
        <f>'1 уровень'!P2732</f>
        <v>0</v>
      </c>
      <c r="P300" s="73">
        <f>'1 уровень'!Q2732</f>
        <v>0</v>
      </c>
      <c r="Q300" s="73">
        <f>'1 уровень'!R2732</f>
        <v>0</v>
      </c>
      <c r="R300" s="73">
        <f>'1 уровень'!S2732</f>
        <v>0</v>
      </c>
      <c r="S300" s="774">
        <f>'1 уровень'!T2732</f>
        <v>0</v>
      </c>
      <c r="T300" s="73">
        <f>'1 уровень'!U2732</f>
        <v>0</v>
      </c>
      <c r="U300" s="73">
        <f>'1 уровень'!V2732</f>
        <v>0</v>
      </c>
      <c r="V300" s="73">
        <f>'1 уровень'!W2732</f>
        <v>0</v>
      </c>
      <c r="W300" s="73">
        <f>'1 уровень'!X2732</f>
        <v>0</v>
      </c>
      <c r="X300" s="73">
        <f>'1 уровень'!Y2732</f>
        <v>0</v>
      </c>
      <c r="Y300" s="73">
        <f>'1 уровень'!Z2732</f>
        <v>0</v>
      </c>
      <c r="Z300" s="73">
        <f>'1 уровень'!AA2732</f>
        <v>0</v>
      </c>
      <c r="AA300" s="966">
        <f>'1 уровень'!Z2733</f>
        <v>0</v>
      </c>
      <c r="AB300" s="973">
        <f>'1 уровень'!AA2733</f>
        <v>0</v>
      </c>
      <c r="AC300" s="60"/>
      <c r="AD300" s="60"/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</row>
    <row r="301" spans="2:179" ht="43.5" x14ac:dyDescent="0.25">
      <c r="B301" s="19">
        <v>1</v>
      </c>
      <c r="C301" s="291" t="s">
        <v>268</v>
      </c>
      <c r="D301" s="28">
        <f>'1 уровень'!E2733</f>
        <v>0</v>
      </c>
      <c r="E301" s="28">
        <f>'1 уровень'!F2733</f>
        <v>0</v>
      </c>
      <c r="F301" s="28">
        <f>'1 уровень'!G2733</f>
        <v>0</v>
      </c>
      <c r="G301" s="65" t="e">
        <f>'1 уровень'!H2733</f>
        <v>#DIV/0!</v>
      </c>
      <c r="H301" s="79">
        <f>'1 уровень'!I2733</f>
        <v>0</v>
      </c>
      <c r="I301" s="79">
        <f>'1 уровень'!J2733</f>
        <v>0</v>
      </c>
      <c r="J301" s="74">
        <f>'1 уровень'!K2733</f>
        <v>0</v>
      </c>
      <c r="K301" s="74">
        <f>'1 уровень'!L2733</f>
        <v>0</v>
      </c>
      <c r="L301" s="74">
        <f>'1 уровень'!M2733</f>
        <v>0</v>
      </c>
      <c r="M301" s="74">
        <f>'1 уровень'!N2733</f>
        <v>0</v>
      </c>
      <c r="N301" s="74">
        <f>'1 уровень'!O2733</f>
        <v>0</v>
      </c>
      <c r="O301" s="74">
        <f>'1 уровень'!P2733</f>
        <v>0</v>
      </c>
      <c r="P301" s="73">
        <f>'1 уровень'!Q2733</f>
        <v>0</v>
      </c>
      <c r="Q301" s="73">
        <f>'1 уровень'!R2733</f>
        <v>0</v>
      </c>
      <c r="R301" s="73">
        <f>'1 уровень'!S2733</f>
        <v>0</v>
      </c>
      <c r="S301" s="774">
        <f>'1 уровень'!T2733</f>
        <v>0</v>
      </c>
      <c r="T301" s="73">
        <f>'1 уровень'!U2733</f>
        <v>0</v>
      </c>
      <c r="U301" s="73">
        <f>'1 уровень'!V2733</f>
        <v>0</v>
      </c>
      <c r="V301" s="73">
        <f>'1 уровень'!W2733</f>
        <v>0</v>
      </c>
      <c r="W301" s="73">
        <f>'1 уровень'!X2733</f>
        <v>0</v>
      </c>
      <c r="X301" s="73">
        <f>'1 уровень'!Y2733</f>
        <v>0</v>
      </c>
      <c r="Y301" s="73">
        <f>'1 уровень'!Z2733</f>
        <v>0</v>
      </c>
      <c r="Z301" s="73">
        <f>'1 уровень'!AA2733</f>
        <v>0</v>
      </c>
      <c r="AA301" s="966">
        <f>'1 уровень'!Z2734</f>
        <v>0</v>
      </c>
      <c r="AB301" s="973">
        <f>'1 уровень'!AA2734</f>
        <v>0</v>
      </c>
      <c r="AC301" s="60"/>
      <c r="AD301" s="60"/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</row>
    <row r="302" spans="2:179" ht="30" x14ac:dyDescent="0.25">
      <c r="B302" s="19">
        <v>1</v>
      </c>
      <c r="C302" s="176" t="s">
        <v>679</v>
      </c>
      <c r="D302" s="28">
        <f>'1 уровень'!E2734</f>
        <v>0</v>
      </c>
      <c r="E302" s="28">
        <f>'1 уровень'!F2734</f>
        <v>0</v>
      </c>
      <c r="F302" s="28">
        <f>'1 уровень'!G2734</f>
        <v>0</v>
      </c>
      <c r="G302" s="65" t="e">
        <f>'1 уровень'!H2734</f>
        <v>#DIV/0!</v>
      </c>
      <c r="H302" s="79">
        <f>'1 уровень'!I2734</f>
        <v>0</v>
      </c>
      <c r="I302" s="79">
        <f>'1 уровень'!J2734</f>
        <v>0</v>
      </c>
      <c r="J302" s="74">
        <f>'1 уровень'!K2734</f>
        <v>0</v>
      </c>
      <c r="K302" s="74">
        <f>'1 уровень'!L2734</f>
        <v>0</v>
      </c>
      <c r="L302" s="74">
        <f>'1 уровень'!M2734</f>
        <v>0</v>
      </c>
      <c r="M302" s="74">
        <f>'1 уровень'!N2734</f>
        <v>0</v>
      </c>
      <c r="N302" s="74">
        <f>'1 уровень'!O2734</f>
        <v>0</v>
      </c>
      <c r="O302" s="74">
        <f>'1 уровень'!P2734</f>
        <v>0</v>
      </c>
      <c r="P302" s="73">
        <f>'1 уровень'!Q2734</f>
        <v>0</v>
      </c>
      <c r="Q302" s="73">
        <f>'1 уровень'!R2734</f>
        <v>0</v>
      </c>
      <c r="R302" s="73">
        <f>'1 уровень'!S2734</f>
        <v>0</v>
      </c>
      <c r="S302" s="774">
        <f>'1 уровень'!T2734</f>
        <v>0</v>
      </c>
      <c r="T302" s="73">
        <f>'1 уровень'!U2734</f>
        <v>0</v>
      </c>
      <c r="U302" s="73">
        <f>'1 уровень'!V2734</f>
        <v>0</v>
      </c>
      <c r="V302" s="73">
        <f>'1 уровень'!W2734</f>
        <v>0</v>
      </c>
      <c r="W302" s="73">
        <f>'1 уровень'!X2734</f>
        <v>0</v>
      </c>
      <c r="X302" s="73">
        <f>'1 уровень'!Y2734</f>
        <v>0</v>
      </c>
      <c r="Y302" s="73">
        <f>'1 уровень'!Z2734</f>
        <v>0</v>
      </c>
      <c r="Z302" s="73">
        <f>'1 уровень'!AA2734</f>
        <v>0</v>
      </c>
      <c r="AA302" s="966">
        <f>'1 уровень'!Z2735</f>
        <v>0</v>
      </c>
      <c r="AB302" s="973">
        <f>'1 уровень'!AA2735</f>
        <v>0</v>
      </c>
      <c r="AC302" s="60"/>
      <c r="AD302" s="60"/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</row>
    <row r="303" spans="2:179" ht="60" x14ac:dyDescent="0.25">
      <c r="B303" s="19">
        <v>1</v>
      </c>
      <c r="C303" s="176" t="s">
        <v>680</v>
      </c>
      <c r="D303" s="28">
        <f>'1 уровень'!E2735</f>
        <v>0</v>
      </c>
      <c r="E303" s="28">
        <f>'1 уровень'!F2735</f>
        <v>0</v>
      </c>
      <c r="F303" s="28">
        <f>'1 уровень'!G2735</f>
        <v>0</v>
      </c>
      <c r="G303" s="65" t="e">
        <f>'1 уровень'!H2735</f>
        <v>#DIV/0!</v>
      </c>
      <c r="H303" s="79">
        <f>'1 уровень'!I2735</f>
        <v>0</v>
      </c>
      <c r="I303" s="79">
        <f>'1 уровень'!J2735</f>
        <v>0</v>
      </c>
      <c r="J303" s="74">
        <f>'1 уровень'!K2735</f>
        <v>0</v>
      </c>
      <c r="K303" s="74">
        <f>'1 уровень'!L2735</f>
        <v>0</v>
      </c>
      <c r="L303" s="74">
        <f>'1 уровень'!M2735</f>
        <v>0</v>
      </c>
      <c r="M303" s="74">
        <f>'1 уровень'!N2735</f>
        <v>0</v>
      </c>
      <c r="N303" s="74">
        <f>'1 уровень'!O2735</f>
        <v>0</v>
      </c>
      <c r="O303" s="74">
        <f>'1 уровень'!P2735</f>
        <v>0</v>
      </c>
      <c r="P303" s="73">
        <f>'1 уровень'!Q2735</f>
        <v>0</v>
      </c>
      <c r="Q303" s="73">
        <f>'1 уровень'!R2735</f>
        <v>0</v>
      </c>
      <c r="R303" s="73">
        <f>'1 уровень'!S2735</f>
        <v>0</v>
      </c>
      <c r="S303" s="774">
        <f>'1 уровень'!T2735</f>
        <v>0</v>
      </c>
      <c r="T303" s="73">
        <f>'1 уровень'!U2735</f>
        <v>0</v>
      </c>
      <c r="U303" s="73">
        <f>'1 уровень'!V2735</f>
        <v>0</v>
      </c>
      <c r="V303" s="73">
        <f>'1 уровень'!W2735</f>
        <v>0</v>
      </c>
      <c r="W303" s="73">
        <f>'1 уровень'!X2735</f>
        <v>0</v>
      </c>
      <c r="X303" s="73">
        <f>'1 уровень'!Y2735</f>
        <v>0</v>
      </c>
      <c r="Y303" s="379">
        <f>'1 уровень'!Z2735</f>
        <v>0</v>
      </c>
      <c r="Z303" s="379">
        <f>'1 уровень'!AA2735</f>
        <v>0</v>
      </c>
      <c r="AA303" s="966">
        <f>'1 уровень'!Z2736</f>
        <v>0</v>
      </c>
      <c r="AB303" s="973">
        <f>'1 уровень'!AA2736</f>
        <v>0</v>
      </c>
      <c r="AC303" s="60"/>
      <c r="AD303" s="60"/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</row>
    <row r="304" spans="2:179" ht="45" x14ac:dyDescent="0.25">
      <c r="B304" s="19">
        <v>1</v>
      </c>
      <c r="C304" s="176" t="s">
        <v>681</v>
      </c>
      <c r="D304" s="21">
        <f>'1 уровень'!E2736</f>
        <v>0</v>
      </c>
      <c r="E304" s="21">
        <f>'1 уровень'!F2736</f>
        <v>0</v>
      </c>
      <c r="F304" s="21">
        <f>'1 уровень'!G2736</f>
        <v>0</v>
      </c>
      <c r="G304" s="63" t="e">
        <f>'1 уровень'!H2736</f>
        <v>#DIV/0!</v>
      </c>
      <c r="H304" s="79">
        <f>'1 уровень'!I2736</f>
        <v>0</v>
      </c>
      <c r="I304" s="79">
        <f>'1 уровень'!J2736</f>
        <v>0</v>
      </c>
      <c r="J304" s="74">
        <f>'1 уровень'!K2736</f>
        <v>0</v>
      </c>
      <c r="K304" s="74">
        <f>'1 уровень'!L2736</f>
        <v>0</v>
      </c>
      <c r="L304" s="74">
        <f>'1 уровень'!M2736</f>
        <v>0</v>
      </c>
      <c r="M304" s="74">
        <f>'1 уровень'!N2736</f>
        <v>0</v>
      </c>
      <c r="N304" s="74">
        <f>'1 уровень'!O2736</f>
        <v>0</v>
      </c>
      <c r="O304" s="74">
        <f>'1 уровень'!P2736</f>
        <v>0</v>
      </c>
      <c r="P304" s="73">
        <f>'1 уровень'!Q2736</f>
        <v>0</v>
      </c>
      <c r="Q304" s="73">
        <f>'1 уровень'!R2736</f>
        <v>0</v>
      </c>
      <c r="R304" s="73">
        <f>'1 уровень'!S2736</f>
        <v>0</v>
      </c>
      <c r="S304" s="774">
        <f>'1 уровень'!T2736</f>
        <v>0</v>
      </c>
      <c r="T304" s="73">
        <f>'1 уровень'!U2736</f>
        <v>0</v>
      </c>
      <c r="U304" s="73">
        <f>'1 уровень'!V2736</f>
        <v>0</v>
      </c>
      <c r="V304" s="73">
        <f>'1 уровень'!W2736</f>
        <v>0</v>
      </c>
      <c r="W304" s="73">
        <f>'1 уровень'!X2736</f>
        <v>0</v>
      </c>
      <c r="X304" s="73">
        <f>'1 уровень'!Y2736</f>
        <v>0</v>
      </c>
      <c r="Y304" s="73">
        <f>'1 уровень'!Z2736</f>
        <v>0</v>
      </c>
      <c r="Z304" s="73">
        <f>'1 уровень'!AA2736</f>
        <v>0</v>
      </c>
      <c r="AA304" s="962">
        <f>'1 уровень'!Z2737</f>
        <v>0</v>
      </c>
      <c r="AB304" s="973">
        <f>'1 уровень'!AA2737</f>
        <v>0</v>
      </c>
      <c r="AC304" s="60"/>
      <c r="AD304" s="60"/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</row>
    <row r="305" spans="1:179" ht="29.25" x14ac:dyDescent="0.25">
      <c r="B305" s="19">
        <v>1</v>
      </c>
      <c r="C305" s="291" t="s">
        <v>304</v>
      </c>
      <c r="D305" s="28">
        <f>'1 уровень'!E2737</f>
        <v>0</v>
      </c>
      <c r="E305" s="28">
        <f>'1 уровень'!F2737</f>
        <v>0</v>
      </c>
      <c r="F305" s="28">
        <f>'1 уровень'!G2737</f>
        <v>0</v>
      </c>
      <c r="G305" s="65" t="e">
        <f>'1 уровень'!H2737</f>
        <v>#DIV/0!</v>
      </c>
      <c r="H305" s="79">
        <f>'1 уровень'!I2737</f>
        <v>0</v>
      </c>
      <c r="I305" s="79">
        <f>'1 уровень'!J2737</f>
        <v>0</v>
      </c>
      <c r="J305" s="74">
        <f>'1 уровень'!K2737</f>
        <v>0</v>
      </c>
      <c r="K305" s="74">
        <f>'1 уровень'!L2737</f>
        <v>0</v>
      </c>
      <c r="L305" s="74">
        <f>'1 уровень'!M2737</f>
        <v>0</v>
      </c>
      <c r="M305" s="74">
        <f>'1 уровень'!N2737</f>
        <v>0</v>
      </c>
      <c r="N305" s="74">
        <f>'1 уровень'!O2737</f>
        <v>0</v>
      </c>
      <c r="O305" s="74">
        <f>'1 уровень'!P2737</f>
        <v>0</v>
      </c>
      <c r="P305" s="73">
        <f>'1 уровень'!Q2737</f>
        <v>0</v>
      </c>
      <c r="Q305" s="73">
        <f>'1 уровень'!R2737</f>
        <v>0</v>
      </c>
      <c r="R305" s="73">
        <f>'1 уровень'!S2737</f>
        <v>0</v>
      </c>
      <c r="S305" s="774">
        <f>'1 уровень'!T2737</f>
        <v>0</v>
      </c>
      <c r="T305" s="73">
        <f>'1 уровень'!U2737</f>
        <v>0</v>
      </c>
      <c r="U305" s="73">
        <f>'1 уровень'!V2737</f>
        <v>0</v>
      </c>
      <c r="V305" s="73">
        <f>'1 уровень'!W2737</f>
        <v>0</v>
      </c>
      <c r="W305" s="73">
        <f>'1 уровень'!X2737</f>
        <v>0</v>
      </c>
      <c r="X305" s="73">
        <f>'1 уровень'!Y2737</f>
        <v>0</v>
      </c>
      <c r="Y305" s="73">
        <f>'1 уровень'!Z2737</f>
        <v>0</v>
      </c>
      <c r="Z305" s="73">
        <f>'1 уровень'!AA2737</f>
        <v>0</v>
      </c>
      <c r="AA305" s="966">
        <f>'1 уровень'!Z2738</f>
        <v>0</v>
      </c>
      <c r="AB305" s="973">
        <f>'1 уровень'!AA2738</f>
        <v>0</v>
      </c>
      <c r="AC305" s="60"/>
      <c r="AD305" s="60"/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</row>
    <row r="306" spans="1:179" x14ac:dyDescent="0.25">
      <c r="B306" s="19">
        <v>1</v>
      </c>
      <c r="C306" s="176" t="s">
        <v>297</v>
      </c>
      <c r="D306" s="28">
        <f>'1 уровень'!E2738</f>
        <v>0</v>
      </c>
      <c r="E306" s="28">
        <f>'1 уровень'!F2738</f>
        <v>0</v>
      </c>
      <c r="F306" s="28">
        <f>'1 уровень'!G2738</f>
        <v>0</v>
      </c>
      <c r="G306" s="65">
        <f>'1 уровень'!H2738</f>
        <v>0</v>
      </c>
      <c r="H306" s="79">
        <f>'1 уровень'!I2738</f>
        <v>0</v>
      </c>
      <c r="I306" s="79">
        <f>'1 уровень'!J2738</f>
        <v>0</v>
      </c>
      <c r="J306" s="74">
        <f>'1 уровень'!K2738</f>
        <v>0</v>
      </c>
      <c r="K306" s="74">
        <f>'1 уровень'!L2738</f>
        <v>0</v>
      </c>
      <c r="L306" s="74">
        <f>'1 уровень'!M2738</f>
        <v>0</v>
      </c>
      <c r="M306" s="74">
        <f>'1 уровень'!N2738</f>
        <v>0</v>
      </c>
      <c r="N306" s="74">
        <f>'1 уровень'!O2738</f>
        <v>0</v>
      </c>
      <c r="O306" s="74">
        <f>'1 уровень'!P2738</f>
        <v>0</v>
      </c>
      <c r="P306" s="73">
        <f>'1 уровень'!Q2738</f>
        <v>0</v>
      </c>
      <c r="Q306" s="73">
        <f>'1 уровень'!R2738</f>
        <v>0</v>
      </c>
      <c r="R306" s="73">
        <f>'1 уровень'!S2738</f>
        <v>0</v>
      </c>
      <c r="S306" s="774">
        <f>'1 уровень'!T2738</f>
        <v>0</v>
      </c>
      <c r="T306" s="73">
        <f>'1 уровень'!U2738</f>
        <v>0</v>
      </c>
      <c r="U306" s="73">
        <f>'1 уровень'!V2738</f>
        <v>0</v>
      </c>
      <c r="V306" s="73">
        <f>'1 уровень'!W2738</f>
        <v>0</v>
      </c>
      <c r="W306" s="73">
        <f>'1 уровень'!X2738</f>
        <v>0</v>
      </c>
      <c r="X306" s="73">
        <f>'1 уровень'!Y2738</f>
        <v>0</v>
      </c>
      <c r="Y306" s="73">
        <f>'1 уровень'!Z2738</f>
        <v>0</v>
      </c>
      <c r="Z306" s="73">
        <f>'1 уровень'!AA2738</f>
        <v>0</v>
      </c>
      <c r="AA306" s="966">
        <f>'1 уровень'!Z2739</f>
        <v>0</v>
      </c>
      <c r="AB306" s="973">
        <f>'1 уровень'!AA2739</f>
        <v>0</v>
      </c>
      <c r="AC306" s="60"/>
      <c r="AD306" s="60"/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</row>
    <row r="307" spans="1:179" ht="30" x14ac:dyDescent="0.25">
      <c r="B307" s="19">
        <v>1</v>
      </c>
      <c r="C307" s="294" t="s">
        <v>423</v>
      </c>
      <c r="D307" s="28">
        <f>'1 уровень'!E2739</f>
        <v>0</v>
      </c>
      <c r="E307" s="28">
        <f>'1 уровень'!F2739</f>
        <v>0</v>
      </c>
      <c r="F307" s="28">
        <f>'1 уровень'!G2739</f>
        <v>0</v>
      </c>
      <c r="G307" s="65" t="e">
        <f>'1 уровень'!H2739</f>
        <v>#DIV/0!</v>
      </c>
      <c r="H307" s="79">
        <f>'1 уровень'!I2739</f>
        <v>0</v>
      </c>
      <c r="I307" s="79">
        <f>'1 уровень'!J2739</f>
        <v>0</v>
      </c>
      <c r="J307" s="74">
        <f>'1 уровень'!K2739</f>
        <v>0</v>
      </c>
      <c r="K307" s="74">
        <f>'1 уровень'!L2739</f>
        <v>0</v>
      </c>
      <c r="L307" s="74">
        <f>'1 уровень'!M2739</f>
        <v>0</v>
      </c>
      <c r="M307" s="74">
        <f>'1 уровень'!N2739</f>
        <v>0</v>
      </c>
      <c r="N307" s="74">
        <f>'1 уровень'!O2739</f>
        <v>0</v>
      </c>
      <c r="O307" s="74">
        <f>'1 уровень'!P2739</f>
        <v>0</v>
      </c>
      <c r="P307" s="73">
        <f>'1 уровень'!Q2739</f>
        <v>0</v>
      </c>
      <c r="Q307" s="73">
        <f>'1 уровень'!R2739</f>
        <v>0</v>
      </c>
      <c r="R307" s="73">
        <f>'1 уровень'!S2739</f>
        <v>0</v>
      </c>
      <c r="S307" s="774">
        <f>'1 уровень'!T2739</f>
        <v>0</v>
      </c>
      <c r="T307" s="73">
        <f>'1 уровень'!U2739</f>
        <v>0</v>
      </c>
      <c r="U307" s="73">
        <f>'1 уровень'!V2739</f>
        <v>0</v>
      </c>
      <c r="V307" s="73">
        <f>'1 уровень'!W2739</f>
        <v>0</v>
      </c>
      <c r="W307" s="73">
        <f>'1 уровень'!X2739</f>
        <v>0</v>
      </c>
      <c r="X307" s="73">
        <f>'1 уровень'!Y2739</f>
        <v>0</v>
      </c>
      <c r="Y307" s="73">
        <f>'1 уровень'!Z2739</f>
        <v>0</v>
      </c>
      <c r="Z307" s="73">
        <f>'1 уровень'!AA2739</f>
        <v>0</v>
      </c>
      <c r="AA307" s="966">
        <f>'1 уровень'!Z2740</f>
        <v>0</v>
      </c>
      <c r="AB307" s="973">
        <f>'1 уровень'!AA2740</f>
        <v>0</v>
      </c>
      <c r="AC307" s="60"/>
      <c r="AD307" s="60"/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</row>
    <row r="308" spans="1:179" x14ac:dyDescent="0.25">
      <c r="B308" s="19">
        <v>1</v>
      </c>
      <c r="C308" s="176" t="s">
        <v>424</v>
      </c>
      <c r="D308" s="28">
        <f>'1 уровень'!E2740</f>
        <v>0</v>
      </c>
      <c r="E308" s="28">
        <f>'1 уровень'!F2740</f>
        <v>0</v>
      </c>
      <c r="F308" s="28">
        <f>'1 уровень'!G2740</f>
        <v>0</v>
      </c>
      <c r="G308" s="65">
        <f>'1 уровень'!H2740</f>
        <v>0</v>
      </c>
      <c r="H308" s="79">
        <f>'1 уровень'!I2740</f>
        <v>0</v>
      </c>
      <c r="I308" s="79">
        <f>'1 уровень'!J2740</f>
        <v>0</v>
      </c>
      <c r="J308" s="74">
        <f>'1 уровень'!K2740</f>
        <v>0</v>
      </c>
      <c r="K308" s="74">
        <f>'1 уровень'!L2740</f>
        <v>0</v>
      </c>
      <c r="L308" s="74">
        <f>'1 уровень'!M2740</f>
        <v>0</v>
      </c>
      <c r="M308" s="74">
        <f>'1 уровень'!N2740</f>
        <v>0</v>
      </c>
      <c r="N308" s="74">
        <f>'1 уровень'!O2740</f>
        <v>0</v>
      </c>
      <c r="O308" s="74">
        <f>'1 уровень'!P2740</f>
        <v>0</v>
      </c>
      <c r="P308" s="73">
        <f>'1 уровень'!Q2740</f>
        <v>0</v>
      </c>
      <c r="Q308" s="73">
        <f>'1 уровень'!R2740</f>
        <v>0</v>
      </c>
      <c r="R308" s="73">
        <f>'1 уровень'!S2740</f>
        <v>0</v>
      </c>
      <c r="S308" s="774">
        <f>'1 уровень'!T2740</f>
        <v>0</v>
      </c>
      <c r="T308" s="73">
        <f>'1 уровень'!U2740</f>
        <v>0</v>
      </c>
      <c r="U308" s="73">
        <f>'1 уровень'!V2740</f>
        <v>0</v>
      </c>
      <c r="V308" s="73">
        <f>'1 уровень'!W2740</f>
        <v>0</v>
      </c>
      <c r="W308" s="73">
        <f>'1 уровень'!X2740</f>
        <v>0</v>
      </c>
      <c r="X308" s="73">
        <f>'1 уровень'!Y2740</f>
        <v>0</v>
      </c>
      <c r="Y308" s="73">
        <f>'1 уровень'!Z2740</f>
        <v>0</v>
      </c>
      <c r="Z308" s="73">
        <f>'1 уровень'!AA2740</f>
        <v>0</v>
      </c>
      <c r="AA308" s="966">
        <f>'1 уровень'!Z2741</f>
        <v>0</v>
      </c>
      <c r="AB308" s="973">
        <f>'1 уровень'!AA2741</f>
        <v>0</v>
      </c>
      <c r="AC308" s="60"/>
      <c r="AD308" s="60"/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</row>
    <row r="309" spans="1:179" ht="30" x14ac:dyDescent="0.25">
      <c r="B309" s="19">
        <v>1</v>
      </c>
      <c r="C309" s="176" t="s">
        <v>425</v>
      </c>
      <c r="D309" s="28">
        <f>'1 уровень'!E2741</f>
        <v>0</v>
      </c>
      <c r="E309" s="28">
        <f>'1 уровень'!F2741</f>
        <v>0</v>
      </c>
      <c r="F309" s="28">
        <f>'1 уровень'!G2741</f>
        <v>0</v>
      </c>
      <c r="G309" s="65" t="e">
        <f>'1 уровень'!H2741</f>
        <v>#DIV/0!</v>
      </c>
      <c r="H309" s="79">
        <f>'1 уровень'!I2741</f>
        <v>0</v>
      </c>
      <c r="I309" s="79">
        <f>'1 уровень'!J2741</f>
        <v>0</v>
      </c>
      <c r="J309" s="74">
        <f>'1 уровень'!K2741</f>
        <v>0</v>
      </c>
      <c r="K309" s="74">
        <f>'1 уровень'!L2741</f>
        <v>0</v>
      </c>
      <c r="L309" s="74">
        <f>'1 уровень'!M2741</f>
        <v>0</v>
      </c>
      <c r="M309" s="74">
        <f>'1 уровень'!N2741</f>
        <v>0</v>
      </c>
      <c r="N309" s="74">
        <f>'1 уровень'!O2741</f>
        <v>0</v>
      </c>
      <c r="O309" s="74">
        <f>'1 уровень'!P2741</f>
        <v>0</v>
      </c>
      <c r="P309" s="73">
        <f>'1 уровень'!Q2741</f>
        <v>0</v>
      </c>
      <c r="Q309" s="73">
        <f>'1 уровень'!R2741</f>
        <v>0</v>
      </c>
      <c r="R309" s="73">
        <f>'1 уровень'!S2741</f>
        <v>0</v>
      </c>
      <c r="S309" s="774">
        <f>'1 уровень'!T2741</f>
        <v>0</v>
      </c>
      <c r="T309" s="73">
        <f>'1 уровень'!U2741</f>
        <v>0</v>
      </c>
      <c r="U309" s="73">
        <f>'1 уровень'!V2741</f>
        <v>0</v>
      </c>
      <c r="V309" s="73">
        <f>'1 уровень'!W2741</f>
        <v>0</v>
      </c>
      <c r="W309" s="73">
        <f>'1 уровень'!X2741</f>
        <v>0</v>
      </c>
      <c r="X309" s="73">
        <f>'1 уровень'!Y2741</f>
        <v>0</v>
      </c>
      <c r="Y309" s="73">
        <f>'1 уровень'!Z2741</f>
        <v>0</v>
      </c>
      <c r="Z309" s="73">
        <f>'1 уровень'!AA2741</f>
        <v>0</v>
      </c>
      <c r="AA309" s="966">
        <f>'1 уровень'!Z2742</f>
        <v>0</v>
      </c>
      <c r="AB309" s="973">
        <f>'1 уровень'!AA2742</f>
        <v>0</v>
      </c>
      <c r="AC309" s="60"/>
      <c r="AD309" s="60"/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</row>
    <row r="310" spans="1:179" ht="60" x14ac:dyDescent="0.25">
      <c r="B310" s="19">
        <v>1</v>
      </c>
      <c r="C310" s="176" t="s">
        <v>427</v>
      </c>
      <c r="D310" s="28">
        <f>'1 уровень'!E2742</f>
        <v>0</v>
      </c>
      <c r="E310" s="28">
        <f>'1 уровень'!F2742</f>
        <v>0</v>
      </c>
      <c r="F310" s="28">
        <f>'1 уровень'!G2742</f>
        <v>0</v>
      </c>
      <c r="G310" s="65">
        <f>'1 уровень'!H2742</f>
        <v>0</v>
      </c>
      <c r="H310" s="79">
        <f>'1 уровень'!I2742</f>
        <v>0</v>
      </c>
      <c r="I310" s="79">
        <f>'1 уровень'!J2742</f>
        <v>0</v>
      </c>
      <c r="J310" s="74">
        <f>'1 уровень'!K2742</f>
        <v>0</v>
      </c>
      <c r="K310" s="74">
        <f>'1 уровень'!L2742</f>
        <v>0</v>
      </c>
      <c r="L310" s="74">
        <f>'1 уровень'!M2742</f>
        <v>0</v>
      </c>
      <c r="M310" s="74">
        <f>'1 уровень'!N2742</f>
        <v>0</v>
      </c>
      <c r="N310" s="74">
        <f>'1 уровень'!O2742</f>
        <v>0</v>
      </c>
      <c r="O310" s="74">
        <f>'1 уровень'!P2742</f>
        <v>0</v>
      </c>
      <c r="P310" s="73">
        <f>'1 уровень'!Q2742</f>
        <v>0</v>
      </c>
      <c r="Q310" s="73">
        <f>'1 уровень'!R2742</f>
        <v>0</v>
      </c>
      <c r="R310" s="73">
        <f>'1 уровень'!S2742</f>
        <v>0</v>
      </c>
      <c r="S310" s="774">
        <f>'1 уровень'!T2742</f>
        <v>0</v>
      </c>
      <c r="T310" s="73">
        <f>'1 уровень'!U2742</f>
        <v>0</v>
      </c>
      <c r="U310" s="73">
        <f>'1 уровень'!V2742</f>
        <v>0</v>
      </c>
      <c r="V310" s="73">
        <f>'1 уровень'!W2742</f>
        <v>0</v>
      </c>
      <c r="W310" s="73">
        <f>'1 уровень'!X2742</f>
        <v>0</v>
      </c>
      <c r="X310" s="73">
        <f>'1 уровень'!Y2742</f>
        <v>0</v>
      </c>
      <c r="Y310" s="73">
        <f>'1 уровень'!Z2742</f>
        <v>0</v>
      </c>
      <c r="Z310" s="73">
        <f>'1 уровень'!AA2742</f>
        <v>0</v>
      </c>
      <c r="AA310" s="966">
        <f>'1 уровень'!Z2743</f>
        <v>0</v>
      </c>
      <c r="AB310" s="973">
        <f>'1 уровень'!AA2743</f>
        <v>0</v>
      </c>
      <c r="AC310" s="60"/>
      <c r="AD310" s="60"/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</row>
    <row r="311" spans="1:179" ht="45" x14ac:dyDescent="0.25">
      <c r="A311" s="19">
        <v>1</v>
      </c>
      <c r="B311" s="19">
        <v>1</v>
      </c>
      <c r="C311" s="543" t="s">
        <v>428</v>
      </c>
      <c r="D311" s="28">
        <f>'1 уровень'!E2743</f>
        <v>0</v>
      </c>
      <c r="E311" s="28">
        <f>'1 уровень'!F2743</f>
        <v>0</v>
      </c>
      <c r="F311" s="28">
        <f>'1 уровень'!G2743</f>
        <v>0</v>
      </c>
      <c r="G311" s="65">
        <f>'1 уровень'!H2743</f>
        <v>0</v>
      </c>
      <c r="H311" s="79">
        <f>'1 уровень'!I2743</f>
        <v>0</v>
      </c>
      <c r="I311" s="79">
        <f>'1 уровень'!J2743</f>
        <v>0</v>
      </c>
      <c r="J311" s="74">
        <f>'1 уровень'!K2743</f>
        <v>0</v>
      </c>
      <c r="K311" s="74">
        <f>'1 уровень'!L2743</f>
        <v>0</v>
      </c>
      <c r="L311" s="74">
        <f>'1 уровень'!M2743</f>
        <v>0</v>
      </c>
      <c r="M311" s="74">
        <f>'1 уровень'!N2743</f>
        <v>0</v>
      </c>
      <c r="N311" s="74">
        <f>'1 уровень'!O2743</f>
        <v>0</v>
      </c>
      <c r="O311" s="74">
        <f>'1 уровень'!P2743</f>
        <v>0</v>
      </c>
      <c r="P311" s="73">
        <f>'1 уровень'!Q2743</f>
        <v>0</v>
      </c>
      <c r="Q311" s="73">
        <f>'1 уровень'!R2743</f>
        <v>0</v>
      </c>
      <c r="R311" s="73">
        <f>'1 уровень'!S2743</f>
        <v>0</v>
      </c>
      <c r="S311" s="774">
        <f>'1 уровень'!T2743</f>
        <v>0</v>
      </c>
      <c r="T311" s="73">
        <f>'1 уровень'!U2743</f>
        <v>0</v>
      </c>
      <c r="U311" s="73">
        <f>'1 уровень'!V2743</f>
        <v>0</v>
      </c>
      <c r="V311" s="73">
        <f>'1 уровень'!W2743</f>
        <v>0</v>
      </c>
      <c r="W311" s="73">
        <f>'1 уровень'!X2743</f>
        <v>0</v>
      </c>
      <c r="X311" s="73">
        <f>'1 уровень'!Y2743</f>
        <v>0</v>
      </c>
      <c r="Y311" s="73">
        <f>'1 уровень'!Z2743</f>
        <v>0</v>
      </c>
      <c r="Z311" s="73">
        <f>'1 уровень'!AA2743</f>
        <v>0</v>
      </c>
      <c r="AA311" s="966"/>
      <c r="AB311" s="973"/>
      <c r="AC311" s="60"/>
      <c r="AD311" s="60"/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</row>
    <row r="312" spans="1:179" ht="29.25" x14ac:dyDescent="0.25">
      <c r="B312" s="19">
        <v>1</v>
      </c>
      <c r="C312" s="291" t="s">
        <v>305</v>
      </c>
      <c r="D312" s="28">
        <f>'1 уровень'!E2744</f>
        <v>0</v>
      </c>
      <c r="E312" s="28">
        <f>'1 уровень'!F2744</f>
        <v>0</v>
      </c>
      <c r="F312" s="28">
        <f>'1 уровень'!G2744</f>
        <v>0</v>
      </c>
      <c r="G312" s="65" t="e">
        <f>'1 уровень'!H2744</f>
        <v>#DIV/0!</v>
      </c>
      <c r="H312" s="79">
        <f>'1 уровень'!I2744</f>
        <v>0</v>
      </c>
      <c r="I312" s="79">
        <f>'1 уровень'!J2744</f>
        <v>0</v>
      </c>
      <c r="J312" s="74">
        <f>'1 уровень'!K2744</f>
        <v>0</v>
      </c>
      <c r="K312" s="74">
        <f>'1 уровень'!L2744</f>
        <v>0</v>
      </c>
      <c r="L312" s="74">
        <f>'1 уровень'!M2744</f>
        <v>0</v>
      </c>
      <c r="M312" s="74">
        <f>'1 уровень'!N2744</f>
        <v>0</v>
      </c>
      <c r="N312" s="74">
        <f>'1 уровень'!O2744</f>
        <v>0</v>
      </c>
      <c r="O312" s="74">
        <f>'1 уровень'!P2744</f>
        <v>0</v>
      </c>
      <c r="P312" s="73">
        <f>'1 уровень'!Q2744</f>
        <v>0</v>
      </c>
      <c r="Q312" s="73">
        <f>'1 уровень'!R2744</f>
        <v>0</v>
      </c>
      <c r="R312" s="73">
        <f>'1 уровень'!S2744</f>
        <v>0</v>
      </c>
      <c r="S312" s="774">
        <f>'1 уровень'!T2744</f>
        <v>0</v>
      </c>
      <c r="T312" s="73">
        <f>'1 уровень'!U2744</f>
        <v>0</v>
      </c>
      <c r="U312" s="73">
        <f>'1 уровень'!V2744</f>
        <v>0</v>
      </c>
      <c r="V312" s="73">
        <f>'1 уровень'!W2744</f>
        <v>0</v>
      </c>
      <c r="W312" s="73">
        <f>'1 уровень'!X2744</f>
        <v>0</v>
      </c>
      <c r="X312" s="73">
        <f>'1 уровень'!Y2744</f>
        <v>0</v>
      </c>
      <c r="Y312" s="73">
        <f>'1 уровень'!Z2744</f>
        <v>0</v>
      </c>
      <c r="Z312" s="73">
        <f>'1 уровень'!AA2744</f>
        <v>0</v>
      </c>
      <c r="AA312" s="966"/>
      <c r="AB312" s="973"/>
      <c r="AC312" s="60"/>
      <c r="AD312" s="60"/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</row>
    <row r="313" spans="1:179" x14ac:dyDescent="0.25">
      <c r="B313" s="19">
        <v>1</v>
      </c>
      <c r="C313" s="291" t="s">
        <v>313</v>
      </c>
      <c r="D313" s="28">
        <f>'1 уровень'!E2745</f>
        <v>0</v>
      </c>
      <c r="E313" s="28">
        <f>'1 уровень'!F2745</f>
        <v>0</v>
      </c>
      <c r="F313" s="28">
        <f>'1 уровень'!G2745</f>
        <v>0</v>
      </c>
      <c r="G313" s="65">
        <f>'1 уровень'!H2745</f>
        <v>0</v>
      </c>
      <c r="H313" s="79">
        <f>'1 уровень'!I2745</f>
        <v>0</v>
      </c>
      <c r="I313" s="79">
        <f>'1 уровень'!J2745</f>
        <v>0</v>
      </c>
      <c r="J313" s="74">
        <f>'1 уровень'!K2745</f>
        <v>0</v>
      </c>
      <c r="K313" s="74">
        <f>'1 уровень'!L2745</f>
        <v>0</v>
      </c>
      <c r="L313" s="74">
        <f>'1 уровень'!M2745</f>
        <v>0</v>
      </c>
      <c r="M313" s="74">
        <f>'1 уровень'!N2745</f>
        <v>0</v>
      </c>
      <c r="N313" s="74">
        <f>'1 уровень'!O2745</f>
        <v>0</v>
      </c>
      <c r="O313" s="74">
        <f>'1 уровень'!P2745</f>
        <v>0</v>
      </c>
      <c r="P313" s="73">
        <f>'1 уровень'!Q2745</f>
        <v>0</v>
      </c>
      <c r="Q313" s="73">
        <f>'1 уровень'!R2745</f>
        <v>0</v>
      </c>
      <c r="R313" s="73">
        <f>'1 уровень'!S2745</f>
        <v>0</v>
      </c>
      <c r="S313" s="774">
        <f>'1 уровень'!T2745</f>
        <v>0</v>
      </c>
      <c r="T313" s="73">
        <f>'1 уровень'!U2745</f>
        <v>0</v>
      </c>
      <c r="U313" s="73">
        <f>'1 уровень'!V2745</f>
        <v>0</v>
      </c>
      <c r="V313" s="73">
        <f>'1 уровень'!W2745</f>
        <v>0</v>
      </c>
      <c r="W313" s="73">
        <f>'1 уровень'!X2745</f>
        <v>0</v>
      </c>
      <c r="X313" s="73">
        <f>'1 уровень'!Y2745</f>
        <v>0</v>
      </c>
      <c r="Y313" s="73">
        <f>'1 уровень'!Z2745</f>
        <v>0</v>
      </c>
      <c r="Z313" s="73">
        <f>'1 уровень'!AA2745</f>
        <v>0</v>
      </c>
      <c r="AA313" s="966">
        <f>'1 уровень'!Z2744</f>
        <v>0</v>
      </c>
      <c r="AB313" s="973">
        <f>'1 уровень'!AA2744</f>
        <v>0</v>
      </c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</row>
    <row r="314" spans="1:179" x14ac:dyDescent="0.25">
      <c r="B314" s="19">
        <v>1</v>
      </c>
      <c r="C314" s="176" t="s">
        <v>314</v>
      </c>
      <c r="D314" s="28">
        <f>'1 уровень'!E2746</f>
        <v>0</v>
      </c>
      <c r="E314" s="28">
        <f>'1 уровень'!F2746</f>
        <v>0</v>
      </c>
      <c r="F314" s="28">
        <f>'1 уровень'!G2746</f>
        <v>0</v>
      </c>
      <c r="G314" s="65" t="e">
        <f>'1 уровень'!H2746</f>
        <v>#DIV/0!</v>
      </c>
      <c r="H314" s="79">
        <f>'1 уровень'!I2746</f>
        <v>0</v>
      </c>
      <c r="I314" s="79">
        <f>'1 уровень'!J2746</f>
        <v>0</v>
      </c>
      <c r="J314" s="74">
        <f>'1 уровень'!K2746</f>
        <v>0</v>
      </c>
      <c r="K314" s="74">
        <f>'1 уровень'!L2746</f>
        <v>0</v>
      </c>
      <c r="L314" s="74">
        <f>'1 уровень'!M2746</f>
        <v>0</v>
      </c>
      <c r="M314" s="74">
        <f>'1 уровень'!N2746</f>
        <v>0</v>
      </c>
      <c r="N314" s="74">
        <f>'1 уровень'!O2746</f>
        <v>0</v>
      </c>
      <c r="O314" s="74">
        <f>'1 уровень'!P2746</f>
        <v>0</v>
      </c>
      <c r="P314" s="73">
        <f>'1 уровень'!Q2746</f>
        <v>0</v>
      </c>
      <c r="Q314" s="73">
        <f>'1 уровень'!R2746</f>
        <v>0</v>
      </c>
      <c r="R314" s="73">
        <f>'1 уровень'!S2746</f>
        <v>0</v>
      </c>
      <c r="S314" s="774">
        <f>'1 уровень'!T2746</f>
        <v>0</v>
      </c>
      <c r="T314" s="73">
        <f>'1 уровень'!U2746</f>
        <v>0</v>
      </c>
      <c r="U314" s="73">
        <f>'1 уровень'!V2746</f>
        <v>0</v>
      </c>
      <c r="V314" s="73">
        <f>'1 уровень'!W2746</f>
        <v>0</v>
      </c>
      <c r="W314" s="73">
        <f>'1 уровень'!X2746</f>
        <v>0</v>
      </c>
      <c r="X314" s="73">
        <f>'1 уровень'!Y2746</f>
        <v>0</v>
      </c>
      <c r="Y314" s="73">
        <f>'1 уровень'!Z2746</f>
        <v>0</v>
      </c>
      <c r="Z314" s="73">
        <f>'1 уровень'!AA2746</f>
        <v>0</v>
      </c>
      <c r="AA314" s="966">
        <f>'1 уровень'!Z2745</f>
        <v>0</v>
      </c>
      <c r="AB314" s="973">
        <f>'1 уровень'!AA2745</f>
        <v>0</v>
      </c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</row>
    <row r="315" spans="1:179" x14ac:dyDescent="0.25">
      <c r="B315" s="19">
        <v>1</v>
      </c>
      <c r="C315" s="296" t="s">
        <v>315</v>
      </c>
      <c r="D315" s="28">
        <f>'1 уровень'!E2747</f>
        <v>0</v>
      </c>
      <c r="E315" s="28">
        <f>'1 уровень'!F2747</f>
        <v>0</v>
      </c>
      <c r="F315" s="28">
        <f>'1 уровень'!G2747</f>
        <v>0</v>
      </c>
      <c r="G315" s="65" t="e">
        <f>'1 уровень'!H2747</f>
        <v>#DIV/0!</v>
      </c>
      <c r="H315" s="79">
        <f>'1 уровень'!I2747</f>
        <v>0</v>
      </c>
      <c r="I315" s="79">
        <f>'1 уровень'!J2747</f>
        <v>0</v>
      </c>
      <c r="J315" s="74">
        <f>'1 уровень'!K2747</f>
        <v>0</v>
      </c>
      <c r="K315" s="74">
        <f>'1 уровень'!L2747</f>
        <v>0</v>
      </c>
      <c r="L315" s="74">
        <f>'1 уровень'!M2747</f>
        <v>0</v>
      </c>
      <c r="M315" s="74">
        <f>'1 уровень'!N2747</f>
        <v>0</v>
      </c>
      <c r="N315" s="74">
        <f>'1 уровень'!O2747</f>
        <v>0</v>
      </c>
      <c r="O315" s="74">
        <f>'1 уровень'!P2747</f>
        <v>0</v>
      </c>
      <c r="P315" s="73">
        <f>'1 уровень'!Q2747</f>
        <v>0</v>
      </c>
      <c r="Q315" s="73">
        <f>'1 уровень'!R2747</f>
        <v>0</v>
      </c>
      <c r="R315" s="73">
        <f>'1 уровень'!S2747</f>
        <v>0</v>
      </c>
      <c r="S315" s="774">
        <f>'1 уровень'!T2747</f>
        <v>0</v>
      </c>
      <c r="T315" s="73">
        <f>'1 уровень'!U2747</f>
        <v>0</v>
      </c>
      <c r="U315" s="73">
        <f>'1 уровень'!V2747</f>
        <v>0</v>
      </c>
      <c r="V315" s="73">
        <f>'1 уровень'!W2747</f>
        <v>0</v>
      </c>
      <c r="W315" s="73">
        <f>'1 уровень'!X2747</f>
        <v>0</v>
      </c>
      <c r="X315" s="73">
        <f>'1 уровень'!Y2747</f>
        <v>0</v>
      </c>
      <c r="Y315" s="73">
        <f>'1 уровень'!Z2747</f>
        <v>0</v>
      </c>
      <c r="Z315" s="73">
        <f>'1 уровень'!AA2747</f>
        <v>0</v>
      </c>
      <c r="AA315" s="966">
        <f>'1 уровень'!Z2746</f>
        <v>0</v>
      </c>
      <c r="AB315" s="973">
        <f>'1 уровень'!AA2746</f>
        <v>0</v>
      </c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</row>
    <row r="316" spans="1:179" ht="29.25" x14ac:dyDescent="0.25">
      <c r="A316" s="19">
        <v>1</v>
      </c>
      <c r="B316" s="19">
        <v>1</v>
      </c>
      <c r="C316" s="3467" t="s">
        <v>682</v>
      </c>
      <c r="D316" s="28">
        <f>'1 уровень'!E2748</f>
        <v>0</v>
      </c>
      <c r="E316" s="28">
        <f>'1 уровень'!F2748</f>
        <v>0</v>
      </c>
      <c r="F316" s="28">
        <f>'1 уровень'!G2748</f>
        <v>0</v>
      </c>
      <c r="G316" s="65" t="e">
        <f>'1 уровень'!H2748</f>
        <v>#DIV/0!</v>
      </c>
      <c r="H316" s="79">
        <f>'1 уровень'!I2748</f>
        <v>0</v>
      </c>
      <c r="I316" s="79">
        <f>'1 уровень'!J2748</f>
        <v>0</v>
      </c>
      <c r="J316" s="74">
        <f>'1 уровень'!K2748</f>
        <v>0</v>
      </c>
      <c r="K316" s="74">
        <f>'1 уровень'!L2748</f>
        <v>0</v>
      </c>
      <c r="L316" s="74">
        <f>'1 уровень'!M2748</f>
        <v>0</v>
      </c>
      <c r="M316" s="74">
        <f>'1 уровень'!N2748</f>
        <v>0</v>
      </c>
      <c r="N316" s="74">
        <f>'1 уровень'!O2748</f>
        <v>0</v>
      </c>
      <c r="O316" s="74">
        <f>'1 уровень'!P2748</f>
        <v>0</v>
      </c>
      <c r="P316" s="73">
        <f>'1 уровень'!Q2748</f>
        <v>0</v>
      </c>
      <c r="Q316" s="73">
        <f>'1 уровень'!R2748</f>
        <v>0</v>
      </c>
      <c r="R316" s="73">
        <f>'1 уровень'!S2748</f>
        <v>0</v>
      </c>
      <c r="S316" s="774">
        <f>'1 уровень'!T2748</f>
        <v>0</v>
      </c>
      <c r="T316" s="73">
        <f>'1 уровень'!U2748</f>
        <v>0</v>
      </c>
      <c r="U316" s="73">
        <f>'1 уровень'!V2748</f>
        <v>0</v>
      </c>
      <c r="V316" s="73">
        <f>'1 уровень'!W2748</f>
        <v>0</v>
      </c>
      <c r="W316" s="73">
        <f>'1 уровень'!X2748</f>
        <v>0</v>
      </c>
      <c r="X316" s="73">
        <f>'1 уровень'!Y2748</f>
        <v>0</v>
      </c>
      <c r="Y316" s="73">
        <f>'1 уровень'!Z2748</f>
        <v>0</v>
      </c>
      <c r="Z316" s="73">
        <f>'1 уровень'!AA2748</f>
        <v>0</v>
      </c>
      <c r="AA316" s="966">
        <f>'1 уровень'!Z2747</f>
        <v>0</v>
      </c>
      <c r="AB316" s="973">
        <f>'1 уровень'!AA2747</f>
        <v>0</v>
      </c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</row>
    <row r="317" spans="1:179" x14ac:dyDescent="0.25">
      <c r="A317" s="19">
        <v>1</v>
      </c>
      <c r="B317" s="19">
        <v>1</v>
      </c>
      <c r="C317" s="544" t="s">
        <v>214</v>
      </c>
      <c r="D317" s="28">
        <f>'1 уровень'!E2749</f>
        <v>0</v>
      </c>
      <c r="E317" s="28">
        <f>'1 уровень'!F2749</f>
        <v>0</v>
      </c>
      <c r="F317" s="28">
        <f>'1 уровень'!G2749</f>
        <v>0</v>
      </c>
      <c r="G317" s="65" t="e">
        <f>'1 уровень'!H2749</f>
        <v>#DIV/0!</v>
      </c>
      <c r="H317" s="79">
        <f>'1 уровень'!I2749</f>
        <v>0</v>
      </c>
      <c r="I317" s="79">
        <f>'1 уровень'!J2749</f>
        <v>0</v>
      </c>
      <c r="J317" s="74">
        <f>'1 уровень'!K2749</f>
        <v>0</v>
      </c>
      <c r="K317" s="74">
        <f>'1 уровень'!L2749</f>
        <v>0</v>
      </c>
      <c r="L317" s="74">
        <f>'1 уровень'!M2749</f>
        <v>0</v>
      </c>
      <c r="M317" s="74">
        <f>'1 уровень'!N2749</f>
        <v>0</v>
      </c>
      <c r="N317" s="74">
        <f>'1 уровень'!O2749</f>
        <v>0</v>
      </c>
      <c r="O317" s="74">
        <f>'1 уровень'!P2749</f>
        <v>0</v>
      </c>
      <c r="P317" s="73">
        <f>'1 уровень'!Q2749</f>
        <v>0</v>
      </c>
      <c r="Q317" s="73">
        <f>'1 уровень'!R2749</f>
        <v>0</v>
      </c>
      <c r="R317" s="73">
        <f>'1 уровень'!S2749</f>
        <v>0</v>
      </c>
      <c r="S317" s="774">
        <f>'1 уровень'!T2749</f>
        <v>0</v>
      </c>
      <c r="T317" s="73">
        <f>'1 уровень'!U2749</f>
        <v>0</v>
      </c>
      <c r="U317" s="73">
        <f>'1 уровень'!V2749</f>
        <v>0</v>
      </c>
      <c r="V317" s="73">
        <f>'1 уровень'!W2749</f>
        <v>0</v>
      </c>
      <c r="W317" s="73">
        <f>'1 уровень'!X2749</f>
        <v>0</v>
      </c>
      <c r="X317" s="73">
        <f>'1 уровень'!Y2749</f>
        <v>0</v>
      </c>
      <c r="Y317" s="73">
        <f>'1 уровень'!Z2749</f>
        <v>0</v>
      </c>
      <c r="Z317" s="73">
        <f>'1 уровень'!AA2749</f>
        <v>0</v>
      </c>
      <c r="AA317" s="966"/>
      <c r="AB317" s="973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</row>
    <row r="318" spans="1:179" ht="72" x14ac:dyDescent="0.25">
      <c r="A318" s="19">
        <v>1</v>
      </c>
      <c r="B318" s="19">
        <v>1</v>
      </c>
      <c r="C318" s="291" t="s">
        <v>306</v>
      </c>
      <c r="D318" s="28">
        <f>'1 уровень'!E2750</f>
        <v>0</v>
      </c>
      <c r="E318" s="28">
        <f>'1 уровень'!F2750</f>
        <v>0</v>
      </c>
      <c r="F318" s="28">
        <f>'1 уровень'!G2750</f>
        <v>0</v>
      </c>
      <c r="G318" s="65">
        <f>'1 уровень'!H2750</f>
        <v>0</v>
      </c>
      <c r="H318" s="79">
        <f>'1 уровень'!I2750</f>
        <v>0</v>
      </c>
      <c r="I318" s="79">
        <f>'1 уровень'!J2750</f>
        <v>0</v>
      </c>
      <c r="J318" s="74">
        <f>'1 уровень'!K2750</f>
        <v>0</v>
      </c>
      <c r="K318" s="74">
        <f>'1 уровень'!L2750</f>
        <v>0</v>
      </c>
      <c r="L318" s="74">
        <f>'1 уровень'!M2750</f>
        <v>0</v>
      </c>
      <c r="M318" s="74">
        <f>'1 уровень'!N2750</f>
        <v>0</v>
      </c>
      <c r="N318" s="74">
        <f>'1 уровень'!O2750</f>
        <v>0</v>
      </c>
      <c r="O318" s="74">
        <f>'1 уровень'!P2750</f>
        <v>0</v>
      </c>
      <c r="P318" s="73">
        <f>'1 уровень'!Q2750</f>
        <v>0</v>
      </c>
      <c r="Q318" s="73">
        <f>'1 уровень'!R2750</f>
        <v>0</v>
      </c>
      <c r="R318" s="73">
        <f>'1 уровень'!S2750</f>
        <v>0</v>
      </c>
      <c r="S318" s="774">
        <f>'1 уровень'!T2750</f>
        <v>0</v>
      </c>
      <c r="T318" s="73">
        <f>'1 уровень'!U2750</f>
        <v>0</v>
      </c>
      <c r="U318" s="73">
        <f>'1 уровень'!V2750</f>
        <v>0</v>
      </c>
      <c r="V318" s="73">
        <f>'1 уровень'!W2750</f>
        <v>0</v>
      </c>
      <c r="W318" s="73">
        <f>'1 уровень'!X2750</f>
        <v>0</v>
      </c>
      <c r="X318" s="73">
        <f>'1 уровень'!Y2750</f>
        <v>0</v>
      </c>
      <c r="Y318" s="73">
        <f>'1 уровень'!Z2750</f>
        <v>0</v>
      </c>
      <c r="Z318" s="73">
        <f>'1 уровень'!AA2750</f>
        <v>0</v>
      </c>
      <c r="AA318" s="966"/>
      <c r="AB318" s="973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</row>
    <row r="319" spans="1:179" ht="86.25" x14ac:dyDescent="0.25">
      <c r="A319" s="19">
        <v>1</v>
      </c>
      <c r="B319" s="19">
        <v>1</v>
      </c>
      <c r="C319" s="178" t="s">
        <v>466</v>
      </c>
      <c r="D319" s="28">
        <f>'1 уровень'!E2751</f>
        <v>0</v>
      </c>
      <c r="E319" s="28">
        <f>'1 уровень'!F2751</f>
        <v>0</v>
      </c>
      <c r="F319" s="28">
        <f>'1 уровень'!G2751</f>
        <v>0</v>
      </c>
      <c r="G319" s="65" t="e">
        <f>'1 уровень'!H2751</f>
        <v>#DIV/0!</v>
      </c>
      <c r="H319" s="79">
        <f>'1 уровень'!I2751</f>
        <v>0</v>
      </c>
      <c r="I319" s="79">
        <f>'1 уровень'!J2751</f>
        <v>0</v>
      </c>
      <c r="J319" s="74">
        <f>'1 уровень'!K2751</f>
        <v>0</v>
      </c>
      <c r="K319" s="74">
        <f>'1 уровень'!L2751</f>
        <v>0</v>
      </c>
      <c r="L319" s="74">
        <f>'1 уровень'!M2751</f>
        <v>0</v>
      </c>
      <c r="M319" s="74">
        <f>'1 уровень'!N2751</f>
        <v>0</v>
      </c>
      <c r="N319" s="74">
        <f>'1 уровень'!O2751</f>
        <v>0</v>
      </c>
      <c r="O319" s="74">
        <f>'1 уровень'!P2751</f>
        <v>0</v>
      </c>
      <c r="P319" s="73">
        <f>'1 уровень'!Q2751</f>
        <v>0</v>
      </c>
      <c r="Q319" s="73">
        <f>'1 уровень'!R2751</f>
        <v>0</v>
      </c>
      <c r="R319" s="73">
        <f>'1 уровень'!S2751</f>
        <v>0</v>
      </c>
      <c r="S319" s="774">
        <f>'1 уровень'!T2751</f>
        <v>0</v>
      </c>
      <c r="T319" s="73">
        <f>'1 уровень'!U2751</f>
        <v>0</v>
      </c>
      <c r="U319" s="73">
        <f>'1 уровень'!V2751</f>
        <v>0</v>
      </c>
      <c r="V319" s="73">
        <f>'1 уровень'!W2751</f>
        <v>0</v>
      </c>
      <c r="W319" s="73">
        <f>'1 уровень'!X2751</f>
        <v>0</v>
      </c>
      <c r="X319" s="73">
        <f>'1 уровень'!Y2751</f>
        <v>0</v>
      </c>
      <c r="Y319" s="73">
        <f>'1 уровень'!Z2751</f>
        <v>0</v>
      </c>
      <c r="Z319" s="73">
        <f>'1 уровень'!AA2751</f>
        <v>0</v>
      </c>
      <c r="AA319" s="966">
        <f>'1 уровень'!Z2749</f>
        <v>0</v>
      </c>
      <c r="AB319" s="973">
        <f>'1 уровень'!AA2749</f>
        <v>0</v>
      </c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</row>
    <row r="320" spans="1:179" x14ac:dyDescent="0.25">
      <c r="A320" s="19">
        <v>1</v>
      </c>
      <c r="B320" s="19">
        <v>1</v>
      </c>
      <c r="C320" s="178" t="s">
        <v>256</v>
      </c>
      <c r="D320" s="28">
        <f>'1 уровень'!E2752</f>
        <v>0</v>
      </c>
      <c r="E320" s="28">
        <f>'1 уровень'!F2752</f>
        <v>0</v>
      </c>
      <c r="F320" s="28">
        <f>'1 уровень'!G2752</f>
        <v>0</v>
      </c>
      <c r="G320" s="65" t="e">
        <f>'1 уровень'!H2752</f>
        <v>#DIV/0!</v>
      </c>
      <c r="H320" s="79">
        <f>'1 уровень'!I2752</f>
        <v>0</v>
      </c>
      <c r="I320" s="79">
        <f>'1 уровень'!J2752</f>
        <v>0</v>
      </c>
      <c r="J320" s="74">
        <f>'1 уровень'!K2752</f>
        <v>0</v>
      </c>
      <c r="K320" s="74">
        <f>'1 уровень'!L2752</f>
        <v>0</v>
      </c>
      <c r="L320" s="74">
        <f>'1 уровень'!M2752</f>
        <v>0</v>
      </c>
      <c r="M320" s="74">
        <f>'1 уровень'!N2752</f>
        <v>0</v>
      </c>
      <c r="N320" s="74">
        <f>'1 уровень'!O2752</f>
        <v>0</v>
      </c>
      <c r="O320" s="74">
        <f>'1 уровень'!P2752</f>
        <v>0</v>
      </c>
      <c r="P320" s="73">
        <f>'1 уровень'!Q2752</f>
        <v>0</v>
      </c>
      <c r="Q320" s="73">
        <f>'1 уровень'!R2752</f>
        <v>0</v>
      </c>
      <c r="R320" s="73">
        <f>'1 уровень'!S2752</f>
        <v>0</v>
      </c>
      <c r="S320" s="774">
        <f>'1 уровень'!T2752</f>
        <v>0</v>
      </c>
      <c r="T320" s="73">
        <f>'1 уровень'!U2752</f>
        <v>0</v>
      </c>
      <c r="U320" s="73">
        <f>'1 уровень'!V2752</f>
        <v>0</v>
      </c>
      <c r="V320" s="73">
        <f>'1 уровень'!W2752</f>
        <v>0</v>
      </c>
      <c r="W320" s="73">
        <f>'1 уровень'!X2752</f>
        <v>0</v>
      </c>
      <c r="X320" s="73">
        <f>'1 уровень'!Y2752</f>
        <v>0</v>
      </c>
      <c r="Y320" s="73">
        <f>'1 уровень'!Z2752</f>
        <v>0</v>
      </c>
      <c r="Z320" s="73">
        <f>'1 уровень'!AA2752</f>
        <v>0</v>
      </c>
      <c r="AA320" s="966">
        <f>'1 уровень'!Z2750</f>
        <v>0</v>
      </c>
      <c r="AB320" s="973">
        <f>'1 уровень'!AA2750</f>
        <v>0</v>
      </c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</row>
    <row r="321" spans="1:179" ht="29.25" x14ac:dyDescent="0.25">
      <c r="B321" s="19">
        <v>1</v>
      </c>
      <c r="C321" s="178" t="s">
        <v>269</v>
      </c>
      <c r="D321" s="28">
        <f>'1 уровень'!E2753</f>
        <v>0</v>
      </c>
      <c r="E321" s="28">
        <f>'1 уровень'!F2753</f>
        <v>0</v>
      </c>
      <c r="F321" s="28">
        <f>'1 уровень'!G2753</f>
        <v>0</v>
      </c>
      <c r="G321" s="65" t="e">
        <f>'1 уровень'!H2753</f>
        <v>#DIV/0!</v>
      </c>
      <c r="H321" s="79">
        <f>'1 уровень'!I2753</f>
        <v>0</v>
      </c>
      <c r="I321" s="79">
        <f>'1 уровень'!J2753</f>
        <v>0</v>
      </c>
      <c r="J321" s="74">
        <f>'1 уровень'!K2753</f>
        <v>0</v>
      </c>
      <c r="K321" s="74">
        <f>'1 уровень'!L2753</f>
        <v>0</v>
      </c>
      <c r="L321" s="74">
        <f>'1 уровень'!M2753</f>
        <v>0</v>
      </c>
      <c r="M321" s="74">
        <f>'1 уровень'!N2753</f>
        <v>0</v>
      </c>
      <c r="N321" s="74">
        <f>'1 уровень'!O2753</f>
        <v>0</v>
      </c>
      <c r="O321" s="74">
        <f>'1 уровень'!P2753</f>
        <v>0</v>
      </c>
      <c r="P321" s="73">
        <f>'1 уровень'!Q2753</f>
        <v>0</v>
      </c>
      <c r="Q321" s="73">
        <f>'1 уровень'!R2753</f>
        <v>0</v>
      </c>
      <c r="R321" s="73">
        <f>'1 уровень'!S2753</f>
        <v>0</v>
      </c>
      <c r="S321" s="774">
        <f>'1 уровень'!T2753</f>
        <v>0</v>
      </c>
      <c r="T321" s="73">
        <f>'1 уровень'!U2753</f>
        <v>0</v>
      </c>
      <c r="U321" s="73">
        <f>'1 уровень'!V2753</f>
        <v>0</v>
      </c>
      <c r="V321" s="73">
        <f>'1 уровень'!W2753</f>
        <v>0</v>
      </c>
      <c r="W321" s="73">
        <f>'1 уровень'!X2753</f>
        <v>0</v>
      </c>
      <c r="X321" s="73">
        <f>'1 уровень'!Y2753</f>
        <v>0</v>
      </c>
      <c r="Y321" s="73">
        <f>'1 уровень'!Z2753</f>
        <v>0</v>
      </c>
      <c r="Z321" s="73">
        <f>'1 уровень'!AA2753</f>
        <v>0</v>
      </c>
      <c r="AA321" s="966">
        <f>'1 уровень'!Z2751</f>
        <v>0</v>
      </c>
      <c r="AB321" s="973">
        <f>'1 уровень'!AA2751</f>
        <v>0</v>
      </c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</row>
    <row r="322" spans="1:179" ht="29.25" x14ac:dyDescent="0.25">
      <c r="A322" s="19">
        <v>1</v>
      </c>
      <c r="B322" s="19">
        <v>1</v>
      </c>
      <c r="C322" s="178" t="s">
        <v>257</v>
      </c>
      <c r="D322" s="28">
        <f>'1 уровень'!E2754</f>
        <v>0</v>
      </c>
      <c r="E322" s="28">
        <f>'1 уровень'!F2754</f>
        <v>0</v>
      </c>
      <c r="F322" s="28">
        <f>'1 уровень'!G2754</f>
        <v>0</v>
      </c>
      <c r="G322" s="65" t="e">
        <f>'1 уровень'!H2754</f>
        <v>#DIV/0!</v>
      </c>
      <c r="H322" s="79">
        <f>'1 уровень'!I2754</f>
        <v>0</v>
      </c>
      <c r="I322" s="79">
        <f>'1 уровень'!J2754</f>
        <v>0</v>
      </c>
      <c r="J322" s="74">
        <f>'1 уровень'!K2754</f>
        <v>0</v>
      </c>
      <c r="K322" s="74">
        <f>'1 уровень'!L2754</f>
        <v>0</v>
      </c>
      <c r="L322" s="74">
        <f>'1 уровень'!M2754</f>
        <v>0</v>
      </c>
      <c r="M322" s="74">
        <f>'1 уровень'!N2754</f>
        <v>0</v>
      </c>
      <c r="N322" s="74">
        <f>'1 уровень'!O2754</f>
        <v>0</v>
      </c>
      <c r="O322" s="74">
        <f>'1 уровень'!P2754</f>
        <v>0</v>
      </c>
      <c r="P322" s="73">
        <f>'1 уровень'!Q2754</f>
        <v>0</v>
      </c>
      <c r="Q322" s="73">
        <f>'1 уровень'!R2754</f>
        <v>0</v>
      </c>
      <c r="R322" s="73">
        <f>'1 уровень'!S2754</f>
        <v>0</v>
      </c>
      <c r="S322" s="774">
        <f>'1 уровень'!T2754</f>
        <v>0</v>
      </c>
      <c r="T322" s="73">
        <f>'1 уровень'!U2754</f>
        <v>0</v>
      </c>
      <c r="U322" s="73">
        <f>'1 уровень'!V2754</f>
        <v>0</v>
      </c>
      <c r="V322" s="73">
        <f>'1 уровень'!W2754</f>
        <v>0</v>
      </c>
      <c r="W322" s="73">
        <f>'1 уровень'!X2754</f>
        <v>0</v>
      </c>
      <c r="X322" s="73">
        <f>'1 уровень'!Y2754</f>
        <v>0</v>
      </c>
      <c r="Y322" s="73">
        <f>'1 уровень'!Z2754</f>
        <v>0</v>
      </c>
      <c r="Z322" s="73">
        <f>'1 уровень'!AA2754</f>
        <v>0</v>
      </c>
      <c r="AA322" s="966">
        <f>'1 уровень'!Z2752</f>
        <v>0</v>
      </c>
      <c r="AB322" s="973">
        <f>'1 уровень'!AA2752</f>
        <v>0</v>
      </c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</row>
    <row r="323" spans="1:179" ht="29.25" x14ac:dyDescent="0.25">
      <c r="A323" s="19">
        <v>1</v>
      </c>
      <c r="B323" s="19">
        <v>1</v>
      </c>
      <c r="C323" s="178" t="s">
        <v>258</v>
      </c>
      <c r="D323" s="28">
        <f>'1 уровень'!E2755</f>
        <v>0</v>
      </c>
      <c r="E323" s="28">
        <f>'1 уровень'!F2755</f>
        <v>0</v>
      </c>
      <c r="F323" s="28">
        <f>'1 уровень'!G2755</f>
        <v>0</v>
      </c>
      <c r="G323" s="65" t="e">
        <f>'1 уровень'!H2755</f>
        <v>#DIV/0!</v>
      </c>
      <c r="H323" s="79">
        <f>'1 уровень'!I2755</f>
        <v>0</v>
      </c>
      <c r="I323" s="79">
        <f>'1 уровень'!J2755</f>
        <v>0</v>
      </c>
      <c r="J323" s="74">
        <f>'1 уровень'!K2755</f>
        <v>0</v>
      </c>
      <c r="K323" s="74">
        <f>'1 уровень'!L2755</f>
        <v>0</v>
      </c>
      <c r="L323" s="74">
        <f>'1 уровень'!M2755</f>
        <v>0</v>
      </c>
      <c r="M323" s="74">
        <f>'1 уровень'!N2755</f>
        <v>0</v>
      </c>
      <c r="N323" s="74">
        <f>'1 уровень'!O2755</f>
        <v>0</v>
      </c>
      <c r="O323" s="74">
        <f>'1 уровень'!P2755</f>
        <v>0</v>
      </c>
      <c r="P323" s="73">
        <f>'1 уровень'!Q2755</f>
        <v>0</v>
      </c>
      <c r="Q323" s="73">
        <f>'1 уровень'!R2755</f>
        <v>0</v>
      </c>
      <c r="R323" s="73">
        <f>'1 уровень'!S2755</f>
        <v>0</v>
      </c>
      <c r="S323" s="774">
        <f>'1 уровень'!T2755</f>
        <v>0</v>
      </c>
      <c r="T323" s="73">
        <f>'1 уровень'!U2755</f>
        <v>0</v>
      </c>
      <c r="U323" s="73">
        <f>'1 уровень'!V2755</f>
        <v>0</v>
      </c>
      <c r="V323" s="73">
        <f>'1 уровень'!W2755</f>
        <v>0</v>
      </c>
      <c r="W323" s="73">
        <f>'1 уровень'!X2755</f>
        <v>0</v>
      </c>
      <c r="X323" s="73">
        <f>'1 уровень'!Y2755</f>
        <v>0</v>
      </c>
      <c r="Y323" s="73">
        <f>'1 уровень'!Z2755</f>
        <v>0</v>
      </c>
      <c r="Z323" s="73">
        <f>'1 уровень'!AA2755</f>
        <v>0</v>
      </c>
      <c r="AA323" s="966">
        <f>'1 уровень'!Z2753</f>
        <v>0</v>
      </c>
      <c r="AB323" s="973">
        <f>'1 уровень'!AA2753</f>
        <v>0</v>
      </c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</row>
    <row r="324" spans="1:179" x14ac:dyDescent="0.25">
      <c r="A324" s="19">
        <v>1</v>
      </c>
      <c r="B324" s="19">
        <v>1</v>
      </c>
      <c r="C324" s="546" t="s">
        <v>133</v>
      </c>
      <c r="D324" s="28">
        <f>'1 уровень'!E2756</f>
        <v>0</v>
      </c>
      <c r="E324" s="28">
        <f>'1 уровень'!F2756</f>
        <v>0</v>
      </c>
      <c r="F324" s="28">
        <f>'1 уровень'!G2756</f>
        <v>0</v>
      </c>
      <c r="G324" s="65" t="e">
        <f>'1 уровень'!H2756</f>
        <v>#DIV/0!</v>
      </c>
      <c r="H324" s="79">
        <f>'1 уровень'!I2756</f>
        <v>0</v>
      </c>
      <c r="I324" s="79">
        <f>'1 уровень'!J2756</f>
        <v>0</v>
      </c>
      <c r="J324" s="74">
        <f>'1 уровень'!K2756</f>
        <v>0</v>
      </c>
      <c r="K324" s="74">
        <f>'1 уровень'!L2756</f>
        <v>0</v>
      </c>
      <c r="L324" s="74">
        <f>'1 уровень'!M2756</f>
        <v>0</v>
      </c>
      <c r="M324" s="74">
        <f>'1 уровень'!N2756</f>
        <v>0</v>
      </c>
      <c r="N324" s="74">
        <f>'1 уровень'!O2756</f>
        <v>0</v>
      </c>
      <c r="O324" s="74">
        <f>'1 уровень'!P2756</f>
        <v>0</v>
      </c>
      <c r="P324" s="73">
        <f>'1 уровень'!Q2756</f>
        <v>0</v>
      </c>
      <c r="Q324" s="73">
        <f>'1 уровень'!R2756</f>
        <v>0</v>
      </c>
      <c r="R324" s="73">
        <f>'1 уровень'!S2756</f>
        <v>0</v>
      </c>
      <c r="S324" s="774">
        <f>'1 уровень'!T2756</f>
        <v>0</v>
      </c>
      <c r="T324" s="73">
        <f>'1 уровень'!U2756</f>
        <v>0</v>
      </c>
      <c r="U324" s="73">
        <f>'1 уровень'!V2756</f>
        <v>0</v>
      </c>
      <c r="V324" s="73">
        <f>'1 уровень'!W2756</f>
        <v>0</v>
      </c>
      <c r="W324" s="73">
        <f>'1 уровень'!X2756</f>
        <v>0</v>
      </c>
      <c r="X324" s="73">
        <f>'1 уровень'!Y2756</f>
        <v>0</v>
      </c>
      <c r="Y324" s="73">
        <f>'1 уровень'!Z2756</f>
        <v>0</v>
      </c>
      <c r="Z324" s="73">
        <f>'1 уровень'!AA2756</f>
        <v>0</v>
      </c>
      <c r="AA324" s="966">
        <f>'1 уровень'!Z2754</f>
        <v>0</v>
      </c>
      <c r="AB324" s="973">
        <f>'1 уровень'!AA2754</f>
        <v>0</v>
      </c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</row>
    <row r="325" spans="1:179" x14ac:dyDescent="0.25">
      <c r="A325" s="19">
        <v>1</v>
      </c>
      <c r="B325" s="19">
        <v>1</v>
      </c>
      <c r="C325" s="214" t="s">
        <v>28</v>
      </c>
      <c r="D325" s="28">
        <f>'1 уровень'!E2757</f>
        <v>0</v>
      </c>
      <c r="E325" s="28">
        <f>'1 уровень'!F2757</f>
        <v>0</v>
      </c>
      <c r="F325" s="28">
        <f>'1 уровень'!G2757</f>
        <v>0</v>
      </c>
      <c r="G325" s="65">
        <f>'1 уровень'!H2757</f>
        <v>0</v>
      </c>
      <c r="H325" s="79">
        <f>'1 уровень'!I2757</f>
        <v>0</v>
      </c>
      <c r="I325" s="79">
        <f>'1 уровень'!J2757</f>
        <v>0</v>
      </c>
      <c r="J325" s="74">
        <f>'1 уровень'!K2757</f>
        <v>0</v>
      </c>
      <c r="K325" s="74">
        <f>'1 уровень'!L2757</f>
        <v>0</v>
      </c>
      <c r="L325" s="74">
        <f>'1 уровень'!M2757</f>
        <v>0</v>
      </c>
      <c r="M325" s="74">
        <f>'1 уровень'!N2757</f>
        <v>0</v>
      </c>
      <c r="N325" s="74">
        <f>'1 уровень'!O2757</f>
        <v>0</v>
      </c>
      <c r="O325" s="74">
        <f>'1 уровень'!P2757</f>
        <v>0</v>
      </c>
      <c r="P325" s="73">
        <f>P324-P317-P316-P305-P288-P283-P272-P271</f>
        <v>0</v>
      </c>
      <c r="Q325" s="73">
        <f t="shared" ref="Q325:X325" si="12">Q324-Q317-Q316-Q305-Q288-Q283-Q272-Q271</f>
        <v>0</v>
      </c>
      <c r="R325" s="73">
        <f t="shared" si="12"/>
        <v>0</v>
      </c>
      <c r="S325" s="774">
        <f t="shared" si="12"/>
        <v>0</v>
      </c>
      <c r="T325" s="73">
        <f t="shared" si="12"/>
        <v>0</v>
      </c>
      <c r="U325" s="73">
        <f t="shared" si="12"/>
        <v>0</v>
      </c>
      <c r="V325" s="73">
        <f t="shared" si="12"/>
        <v>0</v>
      </c>
      <c r="W325" s="73">
        <f t="shared" si="12"/>
        <v>0</v>
      </c>
      <c r="X325" s="73">
        <f t="shared" si="12"/>
        <v>0</v>
      </c>
      <c r="Y325" s="73">
        <f>'1 уровень'!Z2757</f>
        <v>0</v>
      </c>
      <c r="Z325" s="73">
        <f>'1 уровень'!AA2757</f>
        <v>0</v>
      </c>
      <c r="AA325" s="966">
        <f>'1 уровень'!Z2755</f>
        <v>0</v>
      </c>
      <c r="AB325" s="973">
        <f>'1 уровень'!AA2755</f>
        <v>0</v>
      </c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</row>
    <row r="326" spans="1:179" x14ac:dyDescent="0.25">
      <c r="A326" s="19">
        <v>1</v>
      </c>
      <c r="B326" s="19">
        <v>1</v>
      </c>
      <c r="C326" s="2001" t="s">
        <v>16</v>
      </c>
      <c r="D326" s="28">
        <f>'1 уровень'!E2758</f>
        <v>0</v>
      </c>
      <c r="E326" s="28">
        <f>'1 уровень'!F2758</f>
        <v>0</v>
      </c>
      <c r="F326" s="28">
        <f>'1 уровень'!G2758</f>
        <v>0</v>
      </c>
      <c r="G326" s="65" t="e">
        <f>'1 уровень'!H2758</f>
        <v>#DIV/0!</v>
      </c>
      <c r="H326" s="79" t="e">
        <f>'1 уровень'!I2758</f>
        <v>#DIV/0!</v>
      </c>
      <c r="I326" s="79" t="e">
        <f>'1 уровень'!J2758</f>
        <v>#DIV/0!</v>
      </c>
      <c r="J326" s="74">
        <f>'1 уровень'!K2758</f>
        <v>0</v>
      </c>
      <c r="K326" s="74">
        <f>'1 уровень'!L2758</f>
        <v>0</v>
      </c>
      <c r="L326" s="74">
        <f>'1 уровень'!M2758</f>
        <v>0</v>
      </c>
      <c r="M326" s="74" t="e">
        <f>'1 уровень'!N2758</f>
        <v>#DIV/0!</v>
      </c>
      <c r="N326" s="74">
        <f>'1 уровень'!O2758</f>
        <v>0</v>
      </c>
      <c r="O326" s="74" t="e">
        <f>'1 уровень'!P2758</f>
        <v>#DIV/0!</v>
      </c>
      <c r="P326" s="73">
        <f>'1 уровень'!Q2758</f>
        <v>0</v>
      </c>
      <c r="Q326" s="73">
        <f>'1 уровень'!R2758</f>
        <v>0</v>
      </c>
      <c r="R326" s="73">
        <f>'1 уровень'!S2758</f>
        <v>0</v>
      </c>
      <c r="S326" s="774">
        <f>'1 уровень'!T2758</f>
        <v>0</v>
      </c>
      <c r="T326" s="73">
        <f>'1 уровень'!U2758</f>
        <v>0</v>
      </c>
      <c r="U326" s="73">
        <f>'1 уровень'!V2758</f>
        <v>0</v>
      </c>
      <c r="V326" s="73">
        <f>'1 уровень'!W2758</f>
        <v>0</v>
      </c>
      <c r="W326" s="73">
        <f>'1 уровень'!X2758</f>
        <v>0</v>
      </c>
      <c r="X326" s="73">
        <f>'1 уровень'!Y2758</f>
        <v>0</v>
      </c>
      <c r="Y326" s="73">
        <f>'1 уровень'!Z2758</f>
        <v>0</v>
      </c>
      <c r="Z326" s="73">
        <f>'1 уровень'!AA2758</f>
        <v>0</v>
      </c>
      <c r="AA326" s="966">
        <f>'1 уровень'!Z2756</f>
        <v>0</v>
      </c>
      <c r="AB326" s="973">
        <f>'1 уровень'!AA2756</f>
        <v>0</v>
      </c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</row>
    <row r="327" spans="1:179" ht="29.25" x14ac:dyDescent="0.25">
      <c r="A327" s="19">
        <v>1</v>
      </c>
      <c r="B327" s="19">
        <v>1</v>
      </c>
      <c r="C327" s="710" t="s">
        <v>198</v>
      </c>
      <c r="D327" s="28">
        <f>'1 уровень'!E2759</f>
        <v>0</v>
      </c>
      <c r="E327" s="28">
        <f>'1 уровень'!F2759</f>
        <v>0</v>
      </c>
      <c r="F327" s="28">
        <f>'1 уровень'!G2759</f>
        <v>0</v>
      </c>
      <c r="G327" s="65" t="e">
        <f>'1 уровень'!H2759</f>
        <v>#DIV/0!</v>
      </c>
      <c r="H327" s="79" t="e">
        <f>'1 уровень'!I2759</f>
        <v>#DIV/0!</v>
      </c>
      <c r="I327" s="79" t="e">
        <f>'1 уровень'!J2759</f>
        <v>#DIV/0!</v>
      </c>
      <c r="J327" s="74">
        <f>'1 уровень'!K2759</f>
        <v>0</v>
      </c>
      <c r="K327" s="74">
        <f>'1 уровень'!L2759</f>
        <v>0</v>
      </c>
      <c r="L327" s="74">
        <f>'1 уровень'!M2759</f>
        <v>0</v>
      </c>
      <c r="M327" s="74" t="e">
        <f>'1 уровень'!N2759</f>
        <v>#DIV/0!</v>
      </c>
      <c r="N327" s="74">
        <f>'1 уровень'!O2759</f>
        <v>0</v>
      </c>
      <c r="O327" s="74" t="e">
        <f>'1 уровень'!P2759</f>
        <v>#DIV/0!</v>
      </c>
      <c r="P327" s="73">
        <f>'1 уровень'!Q2759</f>
        <v>0</v>
      </c>
      <c r="Q327" s="73">
        <f>'1 уровень'!R2759</f>
        <v>0</v>
      </c>
      <c r="R327" s="73">
        <f>'1 уровень'!S2759</f>
        <v>0</v>
      </c>
      <c r="S327" s="774">
        <f>'1 уровень'!T2759</f>
        <v>0</v>
      </c>
      <c r="T327" s="73">
        <f>'1 уровень'!U2759</f>
        <v>0</v>
      </c>
      <c r="U327" s="73">
        <f>'1 уровень'!V2759</f>
        <v>0</v>
      </c>
      <c r="V327" s="73">
        <f>'1 уровень'!W2759</f>
        <v>0</v>
      </c>
      <c r="W327" s="73">
        <f>'1 уровень'!X2759</f>
        <v>0</v>
      </c>
      <c r="X327" s="73">
        <f>'1 уровень'!Y2759</f>
        <v>0</v>
      </c>
      <c r="Y327" s="73">
        <f>'1 уровень'!Z2759</f>
        <v>0</v>
      </c>
      <c r="Z327" s="73">
        <f>'1 уровень'!AA2759</f>
        <v>0</v>
      </c>
      <c r="AA327" s="966">
        <f>'1 уровень'!Z2757</f>
        <v>0</v>
      </c>
      <c r="AB327" s="973">
        <f>'1 уровень'!AA2757</f>
        <v>0</v>
      </c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</row>
    <row r="328" spans="1:179" x14ac:dyDescent="0.25">
      <c r="A328" s="19">
        <v>1</v>
      </c>
      <c r="B328" s="19">
        <v>1</v>
      </c>
      <c r="C328" s="695" t="s">
        <v>194</v>
      </c>
      <c r="D328" s="28">
        <f>'1 уровень'!E2760</f>
        <v>0</v>
      </c>
      <c r="E328" s="28">
        <f>'1 уровень'!F2760</f>
        <v>0</v>
      </c>
      <c r="F328" s="28">
        <f>'1 уровень'!G2760</f>
        <v>0</v>
      </c>
      <c r="G328" s="65" t="e">
        <f>'1 уровень'!H2760</f>
        <v>#DIV/0!</v>
      </c>
      <c r="H328" s="79">
        <f>'1 уровень'!I2760</f>
        <v>0</v>
      </c>
      <c r="I328" s="79">
        <f>'1 уровень'!J2760</f>
        <v>0</v>
      </c>
      <c r="J328" s="74">
        <f>'1 уровень'!K2760</f>
        <v>0</v>
      </c>
      <c r="K328" s="74">
        <f>'1 уровень'!L2760</f>
        <v>0</v>
      </c>
      <c r="L328" s="74">
        <f>'1 уровень'!M2760</f>
        <v>0</v>
      </c>
      <c r="M328" s="74">
        <f>'1 уровень'!N2760</f>
        <v>0</v>
      </c>
      <c r="N328" s="74">
        <f>'1 уровень'!O2760</f>
        <v>0</v>
      </c>
      <c r="O328" s="74">
        <f>'1 уровень'!P2760</f>
        <v>0</v>
      </c>
      <c r="P328" s="73">
        <f>'1 уровень'!Q2760</f>
        <v>0</v>
      </c>
      <c r="Q328" s="73">
        <f>'1 уровень'!R2760</f>
        <v>0</v>
      </c>
      <c r="R328" s="73">
        <f>'1 уровень'!S2760</f>
        <v>0</v>
      </c>
      <c r="S328" s="774">
        <f>'1 уровень'!T2760</f>
        <v>0</v>
      </c>
      <c r="T328" s="73">
        <f>'1 уровень'!U2760</f>
        <v>0</v>
      </c>
      <c r="U328" s="73">
        <f>'1 уровень'!V2760</f>
        <v>0</v>
      </c>
      <c r="V328" s="73">
        <f>'1 уровень'!W2760</f>
        <v>0</v>
      </c>
      <c r="W328" s="73">
        <f>'1 уровень'!X2760</f>
        <v>0</v>
      </c>
      <c r="X328" s="73">
        <f>'1 уровень'!Y2760</f>
        <v>0</v>
      </c>
      <c r="Y328" s="73">
        <f>'1 уровень'!Z2760</f>
        <v>0</v>
      </c>
      <c r="Z328" s="73">
        <f>'1 уровень'!AA2760</f>
        <v>0</v>
      </c>
      <c r="AA328" s="966">
        <f>'1 уровень'!Z2758</f>
        <v>0</v>
      </c>
      <c r="AB328" s="973">
        <f>'1 уровень'!AA2758</f>
        <v>0</v>
      </c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</row>
    <row r="329" spans="1:179" x14ac:dyDescent="0.25">
      <c r="A329" s="19">
        <v>1</v>
      </c>
      <c r="B329" s="19">
        <v>1</v>
      </c>
      <c r="C329" s="705" t="s">
        <v>195</v>
      </c>
      <c r="D329" s="28">
        <f>'1 уровень'!E2761</f>
        <v>0</v>
      </c>
      <c r="E329" s="28">
        <f>'1 уровень'!F2761</f>
        <v>0</v>
      </c>
      <c r="F329" s="28">
        <f>'1 уровень'!G2761</f>
        <v>0</v>
      </c>
      <c r="G329" s="65" t="e">
        <f>'1 уровень'!H2761</f>
        <v>#DIV/0!</v>
      </c>
      <c r="H329" s="79">
        <f>'1 уровень'!I2761</f>
        <v>0</v>
      </c>
      <c r="I329" s="79">
        <f>'1 уровень'!J2761</f>
        <v>0</v>
      </c>
      <c r="J329" s="74">
        <f>'1 уровень'!K2761</f>
        <v>0</v>
      </c>
      <c r="K329" s="74">
        <f>'1 уровень'!L2761</f>
        <v>0</v>
      </c>
      <c r="L329" s="74">
        <f>'1 уровень'!M2761</f>
        <v>0</v>
      </c>
      <c r="M329" s="74">
        <f>'1 уровень'!N2761</f>
        <v>0</v>
      </c>
      <c r="N329" s="74">
        <f>'1 уровень'!O2761</f>
        <v>0</v>
      </c>
      <c r="O329" s="74">
        <f>'1 уровень'!P2761</f>
        <v>0</v>
      </c>
      <c r="P329" s="73">
        <f>'1 уровень'!Q2761</f>
        <v>0</v>
      </c>
      <c r="Q329" s="73">
        <f>'1 уровень'!R2761</f>
        <v>0</v>
      </c>
      <c r="R329" s="73">
        <f>'1 уровень'!S2761</f>
        <v>0</v>
      </c>
      <c r="S329" s="774">
        <f>'1 уровень'!T2761</f>
        <v>0</v>
      </c>
      <c r="T329" s="73">
        <f>'1 уровень'!U2761</f>
        <v>0</v>
      </c>
      <c r="U329" s="73">
        <f>'1 уровень'!V2761</f>
        <v>0</v>
      </c>
      <c r="V329" s="73">
        <f>'1 уровень'!W2761</f>
        <v>0</v>
      </c>
      <c r="W329" s="73">
        <f>'1 уровень'!X2761</f>
        <v>0</v>
      </c>
      <c r="X329" s="73">
        <f>'1 уровень'!Y2761</f>
        <v>0</v>
      </c>
      <c r="Y329" s="73">
        <f>'1 уровень'!Z2761</f>
        <v>0</v>
      </c>
      <c r="Z329" s="73">
        <f>'1 уровень'!AA2761</f>
        <v>0</v>
      </c>
      <c r="AA329" s="966">
        <f>'1 уровень'!Z2759</f>
        <v>0</v>
      </c>
      <c r="AB329" s="973">
        <f>'1 уровень'!AA2759</f>
        <v>0</v>
      </c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</row>
    <row r="330" spans="1:179" ht="30" x14ac:dyDescent="0.25">
      <c r="A330" s="19">
        <v>1</v>
      </c>
      <c r="B330" s="19">
        <v>1</v>
      </c>
      <c r="C330" s="709" t="s">
        <v>196</v>
      </c>
      <c r="D330" s="28">
        <f>'1 уровень'!E2762</f>
        <v>0</v>
      </c>
      <c r="E330" s="28">
        <f>'1 уровень'!F2762</f>
        <v>0</v>
      </c>
      <c r="F330" s="28">
        <f>'1 уровень'!G2762</f>
        <v>0</v>
      </c>
      <c r="G330" s="65" t="e">
        <f>'1 уровень'!H2762</f>
        <v>#DIV/0!</v>
      </c>
      <c r="H330" s="79">
        <f>'1 уровень'!I2762</f>
        <v>0</v>
      </c>
      <c r="I330" s="79">
        <f>'1 уровень'!J2762</f>
        <v>0</v>
      </c>
      <c r="J330" s="74">
        <f>'1 уровень'!K2762</f>
        <v>0</v>
      </c>
      <c r="K330" s="74">
        <f>'1 уровень'!L2762</f>
        <v>0</v>
      </c>
      <c r="L330" s="74">
        <f>'1 уровень'!M2762</f>
        <v>0</v>
      </c>
      <c r="M330" s="74">
        <f>'1 уровень'!N2762</f>
        <v>0</v>
      </c>
      <c r="N330" s="74">
        <f>'1 уровень'!O2762</f>
        <v>0</v>
      </c>
      <c r="O330" s="74">
        <f>'1 уровень'!P2762</f>
        <v>0</v>
      </c>
      <c r="P330" s="73">
        <f>'1 уровень'!Q2762</f>
        <v>0</v>
      </c>
      <c r="Q330" s="73">
        <f>'1 уровень'!R2762</f>
        <v>0</v>
      </c>
      <c r="R330" s="73">
        <f>'1 уровень'!S2762</f>
        <v>0</v>
      </c>
      <c r="S330" s="774">
        <f>'1 уровень'!T2762</f>
        <v>0</v>
      </c>
      <c r="T330" s="73">
        <f>'1 уровень'!U2762</f>
        <v>0</v>
      </c>
      <c r="U330" s="73">
        <f>'1 уровень'!V2762</f>
        <v>0</v>
      </c>
      <c r="V330" s="73">
        <f>'1 уровень'!W2762</f>
        <v>0</v>
      </c>
      <c r="W330" s="73">
        <f>'1 уровень'!X2762</f>
        <v>0</v>
      </c>
      <c r="X330" s="73">
        <f>'1 уровень'!Y2762</f>
        <v>0</v>
      </c>
      <c r="Y330" s="73">
        <f>'1 уровень'!Z2762</f>
        <v>0</v>
      </c>
      <c r="Z330" s="73">
        <f>'1 уровень'!AA2762</f>
        <v>0</v>
      </c>
      <c r="AA330" s="966">
        <f>'1 уровень'!Z2760</f>
        <v>0</v>
      </c>
      <c r="AB330" s="973">
        <f>'1 уровень'!AA2760</f>
        <v>0</v>
      </c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</row>
    <row r="331" spans="1:179" ht="15.75" thickBot="1" x14ac:dyDescent="0.3">
      <c r="A331" s="19">
        <v>1</v>
      </c>
      <c r="B331" s="19">
        <v>1</v>
      </c>
      <c r="C331" s="1915" t="s">
        <v>201</v>
      </c>
      <c r="D331" s="28">
        <f>'1 уровень'!E2763</f>
        <v>0</v>
      </c>
      <c r="E331" s="28">
        <f>'1 уровень'!F2763</f>
        <v>0</v>
      </c>
      <c r="F331" s="28">
        <f>'1 уровень'!G2763</f>
        <v>0</v>
      </c>
      <c r="G331" s="65" t="e">
        <f>'1 уровень'!H2763</f>
        <v>#DIV/0!</v>
      </c>
      <c r="H331" s="79">
        <f>'1 уровень'!I2763</f>
        <v>0</v>
      </c>
      <c r="I331" s="79">
        <f>'1 уровень'!J2763</f>
        <v>0</v>
      </c>
      <c r="J331" s="74">
        <f>'1 уровень'!K2763</f>
        <v>0</v>
      </c>
      <c r="K331" s="74">
        <f>'1 уровень'!L2763</f>
        <v>0</v>
      </c>
      <c r="L331" s="74">
        <f>'1 уровень'!M2763</f>
        <v>0</v>
      </c>
      <c r="M331" s="74">
        <f>'1 уровень'!N2763</f>
        <v>0</v>
      </c>
      <c r="N331" s="74">
        <f>'1 уровень'!O2763</f>
        <v>0</v>
      </c>
      <c r="O331" s="74">
        <f>'1 уровень'!P2763</f>
        <v>0</v>
      </c>
      <c r="P331" s="73">
        <f>'1 уровень'!Q2763</f>
        <v>0</v>
      </c>
      <c r="Q331" s="73">
        <f>'1 уровень'!R2763</f>
        <v>0</v>
      </c>
      <c r="R331" s="73">
        <f>'1 уровень'!S2763</f>
        <v>0</v>
      </c>
      <c r="S331" s="774">
        <f>'1 уровень'!T2763</f>
        <v>0</v>
      </c>
      <c r="T331" s="73">
        <f>'1 уровень'!U2763</f>
        <v>0</v>
      </c>
      <c r="U331" s="73">
        <f>'1 уровень'!V2763</f>
        <v>0</v>
      </c>
      <c r="V331" s="73">
        <f>'1 уровень'!W2763</f>
        <v>0</v>
      </c>
      <c r="W331" s="73">
        <f>'1 уровень'!X2763</f>
        <v>0</v>
      </c>
      <c r="X331" s="73">
        <f>'1 уровень'!Y2763</f>
        <v>0</v>
      </c>
      <c r="Y331" s="73">
        <f>'1 уровень'!Z2763</f>
        <v>0</v>
      </c>
      <c r="Z331" s="73">
        <f>'1 уровень'!AA2763</f>
        <v>0</v>
      </c>
      <c r="AA331" s="966">
        <f>'1 уровень'!Z2761</f>
        <v>0</v>
      </c>
      <c r="AB331" s="973">
        <f>'1 уровень'!AA2761</f>
        <v>0</v>
      </c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</row>
    <row r="332" spans="1:179" s="60" customFormat="1" x14ac:dyDescent="0.25">
      <c r="A332" s="19">
        <v>1</v>
      </c>
      <c r="B332" s="19">
        <v>1</v>
      </c>
      <c r="C332" s="6" t="s">
        <v>95</v>
      </c>
      <c r="D332" s="87"/>
      <c r="E332" s="87"/>
      <c r="F332" s="87"/>
      <c r="G332" s="88"/>
      <c r="H332" s="82"/>
      <c r="I332" s="82"/>
      <c r="J332" s="89"/>
      <c r="K332" s="89"/>
      <c r="L332" s="89"/>
      <c r="M332" s="89"/>
      <c r="N332" s="89"/>
      <c r="O332" s="89"/>
      <c r="P332" s="383">
        <f t="shared" ref="P332:X332" si="13">P333-P334-P399-P402-P407</f>
        <v>0</v>
      </c>
      <c r="Q332" s="383">
        <f t="shared" si="13"/>
        <v>0</v>
      </c>
      <c r="R332" s="383">
        <f t="shared" si="13"/>
        <v>-1.4210854715202004E-14</v>
      </c>
      <c r="S332" s="776">
        <f t="shared" si="13"/>
        <v>0</v>
      </c>
      <c r="T332" s="383">
        <f t="shared" si="13"/>
        <v>0</v>
      </c>
      <c r="U332" s="383">
        <f t="shared" si="13"/>
        <v>0</v>
      </c>
      <c r="V332" s="383">
        <f t="shared" si="13"/>
        <v>0</v>
      </c>
      <c r="W332" s="383">
        <f t="shared" si="13"/>
        <v>0</v>
      </c>
      <c r="X332" s="383">
        <f t="shared" si="13"/>
        <v>-1.4210854715202004E-14</v>
      </c>
      <c r="Y332" s="383"/>
      <c r="Z332" s="383"/>
      <c r="AA332" s="979"/>
      <c r="AB332" s="383">
        <f t="shared" ref="AB332" si="14">AB333-AB334-AB399-AB402-AB407</f>
        <v>0</v>
      </c>
    </row>
    <row r="333" spans="1:179" s="60" customFormat="1" x14ac:dyDescent="0.25">
      <c r="A333" s="19">
        <v>1</v>
      </c>
      <c r="B333" s="19">
        <v>1</v>
      </c>
      <c r="C333" s="12" t="s">
        <v>91</v>
      </c>
      <c r="D333" s="61">
        <f>'2 уровень'!F1032</f>
        <v>0</v>
      </c>
      <c r="E333" s="61">
        <f>'2 уровень'!G1032</f>
        <v>0</v>
      </c>
      <c r="F333" s="61">
        <f>'2 уровень'!H1032</f>
        <v>0</v>
      </c>
      <c r="G333" s="72">
        <f>'2 уровень'!I1032</f>
        <v>0</v>
      </c>
      <c r="H333" s="73">
        <f>'2 уровень'!J1032</f>
        <v>0</v>
      </c>
      <c r="I333" s="73">
        <f>'2 уровень'!K1032</f>
        <v>0</v>
      </c>
      <c r="J333" s="179">
        <f>'2 уровень'!L1032</f>
        <v>0</v>
      </c>
      <c r="K333" s="179">
        <f>'2 уровень'!M1032</f>
        <v>0</v>
      </c>
      <c r="L333" s="179">
        <f>'2 уровень'!N1032</f>
        <v>0</v>
      </c>
      <c r="M333" s="179">
        <f>'2 уровень'!O1032</f>
        <v>0</v>
      </c>
      <c r="N333" s="179">
        <f>'2 уровень'!P1032</f>
        <v>0</v>
      </c>
      <c r="O333" s="179">
        <f>'2 уровень'!Q1032</f>
        <v>0</v>
      </c>
      <c r="P333" s="73">
        <f>'2 уровень'!R1032</f>
        <v>0</v>
      </c>
      <c r="Q333" s="73">
        <f>'2 уровень'!S1032</f>
        <v>0</v>
      </c>
      <c r="R333" s="73">
        <f>'2 уровень'!T1032</f>
        <v>360.39357000000001</v>
      </c>
      <c r="S333" s="774">
        <f>'2 уровень'!U1032</f>
        <v>0</v>
      </c>
      <c r="T333" s="73">
        <f>'2 уровень'!V1032</f>
        <v>0</v>
      </c>
      <c r="U333" s="73">
        <f>'2 уровень'!W1032</f>
        <v>0</v>
      </c>
      <c r="V333" s="73">
        <f>'2 уровень'!X1032</f>
        <v>0</v>
      </c>
      <c r="W333" s="73">
        <f>'2 уровень'!Y1032</f>
        <v>0</v>
      </c>
      <c r="X333" s="73">
        <f>'2 уровень'!Z1032</f>
        <v>360.39357000000001</v>
      </c>
      <c r="Y333" s="73" t="e">
        <f>R333/Q333*100</f>
        <v>#DIV/0!</v>
      </c>
      <c r="Z333" s="73" t="e">
        <f>X333/Q333*100</f>
        <v>#DIV/0!</v>
      </c>
      <c r="AA333" s="968">
        <f>'2 уровень'!AA1032</f>
        <v>0</v>
      </c>
      <c r="AB333" s="973">
        <f>'2 уровень'!AB1032</f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A333" s="19"/>
      <c r="CB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  <c r="CM333" s="19"/>
      <c r="CN333" s="19"/>
      <c r="CO333" s="19"/>
      <c r="CP333" s="19"/>
      <c r="CQ333" s="19"/>
      <c r="CR333" s="19"/>
      <c r="CS333" s="19"/>
      <c r="CT333" s="19"/>
      <c r="CU333" s="19"/>
      <c r="CV333" s="19"/>
      <c r="CW333" s="19"/>
      <c r="CX333" s="19"/>
      <c r="CY333" s="19"/>
      <c r="CZ333" s="19"/>
      <c r="DA333" s="19"/>
      <c r="DB333" s="19"/>
      <c r="DC333" s="19"/>
      <c r="DD333" s="19"/>
      <c r="DE333" s="19"/>
      <c r="DF333" s="19"/>
      <c r="DG333" s="19"/>
      <c r="DH333" s="19"/>
      <c r="DI333" s="19"/>
      <c r="DJ333" s="19"/>
      <c r="DK333" s="19"/>
      <c r="DL333" s="19"/>
      <c r="DM333" s="19"/>
      <c r="DN333" s="19"/>
      <c r="DO333" s="19"/>
      <c r="DP333" s="19"/>
      <c r="DQ333" s="19"/>
      <c r="DR333" s="19"/>
      <c r="DS333" s="19"/>
      <c r="DT333" s="19"/>
      <c r="DU333" s="19"/>
      <c r="DV333" s="19"/>
      <c r="DW333" s="19"/>
      <c r="DX333" s="19"/>
      <c r="DY333" s="19"/>
      <c r="DZ333" s="19"/>
      <c r="EA333" s="19"/>
      <c r="EB333" s="19"/>
      <c r="EC333" s="19"/>
      <c r="ED333" s="19"/>
      <c r="EE333" s="19"/>
      <c r="EF333" s="19"/>
      <c r="EG333" s="19"/>
      <c r="EH333" s="19"/>
      <c r="EI333" s="19"/>
      <c r="EJ333" s="19"/>
      <c r="EK333" s="19"/>
      <c r="EL333" s="19"/>
      <c r="EM333" s="19"/>
      <c r="EN333" s="19"/>
      <c r="EO333" s="19"/>
      <c r="EP333" s="19"/>
      <c r="EQ333" s="19"/>
      <c r="ER333" s="19"/>
      <c r="ES333" s="19"/>
      <c r="ET333" s="19"/>
      <c r="EU333" s="19"/>
      <c r="EV333" s="19"/>
      <c r="EW333" s="19"/>
      <c r="EX333" s="19"/>
      <c r="EY333" s="19"/>
      <c r="EZ333" s="19"/>
      <c r="FA333" s="19"/>
      <c r="FB333" s="19"/>
      <c r="FC333" s="19"/>
      <c r="FD333" s="19"/>
      <c r="FE333" s="19"/>
      <c r="FF333" s="19"/>
      <c r="FG333" s="19"/>
      <c r="FH333" s="19"/>
      <c r="FI333" s="19"/>
      <c r="FJ333" s="19"/>
      <c r="FK333" s="19"/>
      <c r="FL333" s="19"/>
      <c r="FM333" s="19"/>
      <c r="FN333" s="19"/>
      <c r="FO333" s="19"/>
      <c r="FP333" s="19"/>
      <c r="FQ333" s="19"/>
      <c r="FR333" s="19"/>
      <c r="FS333" s="19"/>
      <c r="FT333" s="19"/>
      <c r="FU333" s="19"/>
      <c r="FV333" s="19"/>
      <c r="FW333" s="19"/>
    </row>
    <row r="334" spans="1:179" x14ac:dyDescent="0.25">
      <c r="A334" s="19">
        <v>1</v>
      </c>
      <c r="B334" s="19">
        <v>1</v>
      </c>
      <c r="C334" s="2187" t="s">
        <v>76</v>
      </c>
      <c r="D334" s="28">
        <f>'2 уровень'!F1033</f>
        <v>0</v>
      </c>
      <c r="E334" s="28">
        <f>'2 уровень'!G1033</f>
        <v>0</v>
      </c>
      <c r="F334" s="28">
        <f>'2 уровень'!H1033</f>
        <v>5</v>
      </c>
      <c r="G334" s="65" t="e">
        <f>'2 уровень'!I1033</f>
        <v>#DIV/0!</v>
      </c>
      <c r="H334" s="79" t="e">
        <f>'2 уровень'!J1033</f>
        <v>#DIV/0!</v>
      </c>
      <c r="I334" s="79">
        <f>'2 уровень'!K1033</f>
        <v>5.4</v>
      </c>
      <c r="J334" s="26">
        <f>'2 уровень'!L1033</f>
        <v>0</v>
      </c>
      <c r="K334" s="26">
        <f>'2 уровень'!M1033</f>
        <v>0</v>
      </c>
      <c r="L334" s="26">
        <f>'2 уровень'!N1033</f>
        <v>27</v>
      </c>
      <c r="M334" s="26" t="e">
        <f>'2 уровень'!O1033</f>
        <v>#DIV/0!</v>
      </c>
      <c r="N334" s="26">
        <f>'2 уровень'!P1033</f>
        <v>0</v>
      </c>
      <c r="O334" s="26" t="e">
        <f>'2 уровень'!Q1033</f>
        <v>#DIV/0!</v>
      </c>
      <c r="P334" s="79">
        <f>'2 уровень'!R1033</f>
        <v>0</v>
      </c>
      <c r="Q334" s="79">
        <f>'2 уровень'!S1033</f>
        <v>0</v>
      </c>
      <c r="R334" s="79">
        <f>'2 уровень'!T1033</f>
        <v>303.86722000000003</v>
      </c>
      <c r="S334" s="777">
        <f>'2 уровень'!U1033</f>
        <v>0</v>
      </c>
      <c r="T334" s="79">
        <f>'2 уровень'!V1033</f>
        <v>0</v>
      </c>
      <c r="U334" s="79">
        <f>'2 уровень'!W1033</f>
        <v>0</v>
      </c>
      <c r="V334" s="79">
        <f>'2 уровень'!X1033</f>
        <v>0</v>
      </c>
      <c r="W334" s="79">
        <f>'2 уровень'!Y1033</f>
        <v>0</v>
      </c>
      <c r="X334" s="79">
        <f>'2 уровень'!Z1033</f>
        <v>303.86722000000003</v>
      </c>
      <c r="Y334" s="79" t="e">
        <f>R334/Q334*100</f>
        <v>#DIV/0!</v>
      </c>
      <c r="Z334" s="79" t="e">
        <f>X334/Q334*100</f>
        <v>#DIV/0!</v>
      </c>
      <c r="AA334" s="966">
        <f>'2 уровень'!AA1033</f>
        <v>0</v>
      </c>
      <c r="AB334" s="980">
        <f>'2 уровень'!AB1033</f>
        <v>0</v>
      </c>
    </row>
    <row r="335" spans="1:179" x14ac:dyDescent="0.25">
      <c r="C335" s="2187" t="s">
        <v>176</v>
      </c>
      <c r="D335" s="28">
        <f>'2 уровень'!F1034</f>
        <v>0</v>
      </c>
      <c r="E335" s="28">
        <f>'2 уровень'!G1034</f>
        <v>0</v>
      </c>
      <c r="F335" s="28">
        <f>'2 уровень'!H1034</f>
        <v>0</v>
      </c>
      <c r="G335" s="65" t="e">
        <f>'2 уровень'!I1034</f>
        <v>#DIV/0!</v>
      </c>
      <c r="H335" s="79">
        <f>'2 уровень'!J1034</f>
        <v>0</v>
      </c>
      <c r="I335" s="79" t="e">
        <f>'2 уровень'!K1034</f>
        <v>#DIV/0!</v>
      </c>
      <c r="J335" s="26">
        <f>'2 уровень'!L1034</f>
        <v>0</v>
      </c>
      <c r="K335" s="26">
        <f>'2 уровень'!M1034</f>
        <v>0</v>
      </c>
      <c r="L335" s="26">
        <f>'2 уровень'!N1034</f>
        <v>0</v>
      </c>
      <c r="M335" s="26" t="e">
        <f>'2 уровень'!O1034</f>
        <v>#DIV/0!</v>
      </c>
      <c r="N335" s="26">
        <f>'2 уровень'!P1034</f>
        <v>0</v>
      </c>
      <c r="O335" s="26" t="e">
        <f>'2 уровень'!Q1034</f>
        <v>#DIV/0!</v>
      </c>
      <c r="P335" s="79">
        <f>'2 уровень'!R1034</f>
        <v>0</v>
      </c>
      <c r="Q335" s="79">
        <f>'2 уровень'!S1034</f>
        <v>0</v>
      </c>
      <c r="R335" s="79">
        <f>'2 уровень'!T1034</f>
        <v>0</v>
      </c>
      <c r="S335" s="777">
        <f>'2 уровень'!U1034</f>
        <v>0</v>
      </c>
      <c r="T335" s="79">
        <f>'2 уровень'!V1034</f>
        <v>0</v>
      </c>
      <c r="U335" s="79">
        <f>'2 уровень'!W1034</f>
        <v>0</v>
      </c>
      <c r="V335" s="79">
        <f>'2 уровень'!X1034</f>
        <v>0</v>
      </c>
      <c r="W335" s="79">
        <f>'2 уровень'!Y1034</f>
        <v>0</v>
      </c>
      <c r="X335" s="79">
        <f>'2 уровень'!Z1034</f>
        <v>0</v>
      </c>
      <c r="Y335" s="79" t="e">
        <f>R335/Q335*100</f>
        <v>#DIV/0!</v>
      </c>
      <c r="Z335" s="79"/>
      <c r="AA335" s="966"/>
      <c r="AB335" s="980">
        <f>'2 уровень'!AB1034</f>
        <v>0</v>
      </c>
    </row>
    <row r="336" spans="1:179" x14ac:dyDescent="0.25">
      <c r="A336" s="19">
        <v>1</v>
      </c>
      <c r="B336" s="19">
        <v>1</v>
      </c>
      <c r="C336" s="2629" t="s">
        <v>14</v>
      </c>
      <c r="D336" s="28">
        <f>'2 уровень'!F1035</f>
        <v>0</v>
      </c>
      <c r="E336" s="28">
        <f>'2 уровень'!G1035</f>
        <v>0</v>
      </c>
      <c r="F336" s="28">
        <f>'2 уровень'!H1035</f>
        <v>0</v>
      </c>
      <c r="G336" s="65">
        <f>'2 уровень'!I1035</f>
        <v>0</v>
      </c>
      <c r="H336" s="79">
        <f>'2 уровень'!J1035</f>
        <v>0</v>
      </c>
      <c r="I336" s="79">
        <f>'2 уровень'!K1035</f>
        <v>0</v>
      </c>
      <c r="J336" s="26">
        <f>'2 уровень'!L1035</f>
        <v>0</v>
      </c>
      <c r="K336" s="26">
        <f>'2 уровень'!M1035</f>
        <v>0</v>
      </c>
      <c r="L336" s="26">
        <f>'2 уровень'!N1035</f>
        <v>0</v>
      </c>
      <c r="M336" s="26">
        <f>'2 уровень'!O1035</f>
        <v>0</v>
      </c>
      <c r="N336" s="26">
        <f>'2 уровень'!P1035</f>
        <v>0</v>
      </c>
      <c r="O336" s="26">
        <f>'2 уровень'!Q1035</f>
        <v>0</v>
      </c>
      <c r="P336" s="79">
        <f>'2 уровень'!R1035</f>
        <v>0</v>
      </c>
      <c r="Q336" s="79">
        <f>'2 уровень'!S1035</f>
        <v>0</v>
      </c>
      <c r="R336" s="79">
        <f>'2 уровень'!T1035</f>
        <v>0</v>
      </c>
      <c r="S336" s="777">
        <f>'2 уровень'!U1035</f>
        <v>0</v>
      </c>
      <c r="T336" s="79">
        <f>'2 уровень'!V1035</f>
        <v>0</v>
      </c>
      <c r="U336" s="79">
        <f>'2 уровень'!W1035</f>
        <v>0</v>
      </c>
      <c r="V336" s="79">
        <f>'2 уровень'!X1035</f>
        <v>0</v>
      </c>
      <c r="W336" s="79">
        <f>'2 уровень'!Y1035</f>
        <v>0</v>
      </c>
      <c r="X336" s="79">
        <f>'2 уровень'!Z1035</f>
        <v>0</v>
      </c>
      <c r="Y336" s="79"/>
      <c r="Z336" s="79"/>
      <c r="AA336" s="966">
        <f>'2 уровень'!AA1035</f>
        <v>0</v>
      </c>
      <c r="AB336" s="980">
        <f>'2 уровень'!AB1035</f>
        <v>0</v>
      </c>
    </row>
    <row r="337" spans="1:179" s="60" customFormat="1" x14ac:dyDescent="0.25">
      <c r="A337" s="19">
        <v>1</v>
      </c>
      <c r="B337" s="19">
        <v>1</v>
      </c>
      <c r="C337" s="582" t="s">
        <v>318</v>
      </c>
      <c r="D337" s="21">
        <f>'2 уровень'!F1036</f>
        <v>0</v>
      </c>
      <c r="E337" s="21">
        <f>'2 уровень'!G1036</f>
        <v>0</v>
      </c>
      <c r="F337" s="21">
        <f>'2 уровень'!H1036</f>
        <v>0</v>
      </c>
      <c r="G337" s="21">
        <f>'2 уровень'!I1036</f>
        <v>0</v>
      </c>
      <c r="H337" s="21">
        <f>'2 уровень'!J1036</f>
        <v>0</v>
      </c>
      <c r="I337" s="21">
        <f>'2 уровень'!K1036</f>
        <v>0</v>
      </c>
      <c r="J337" s="21">
        <f>'2 уровень'!L1036</f>
        <v>0</v>
      </c>
      <c r="K337" s="21">
        <f>'2 уровень'!M1036</f>
        <v>0</v>
      </c>
      <c r="L337" s="21">
        <f>'2 уровень'!N1036</f>
        <v>0</v>
      </c>
      <c r="M337" s="21">
        <f>'2 уровень'!O1036</f>
        <v>0</v>
      </c>
      <c r="N337" s="21">
        <f>'2 уровень'!P1036</f>
        <v>0</v>
      </c>
      <c r="O337" s="21">
        <f>'2 уровень'!Q1036</f>
        <v>0</v>
      </c>
      <c r="P337" s="64">
        <f>'2 уровень'!R1036</f>
        <v>0</v>
      </c>
      <c r="Q337" s="64">
        <f>'2 уровень'!S1036</f>
        <v>0</v>
      </c>
      <c r="R337" s="64">
        <f>'2 уровень'!T1036</f>
        <v>0</v>
      </c>
      <c r="S337" s="770">
        <f>'2 уровень'!U1036</f>
        <v>0</v>
      </c>
      <c r="T337" s="64">
        <f>'2 уровень'!V1036</f>
        <v>0</v>
      </c>
      <c r="U337" s="64">
        <f>'2 уровень'!W1036</f>
        <v>0</v>
      </c>
      <c r="V337" s="64">
        <f>'2 уровень'!X1036</f>
        <v>0</v>
      </c>
      <c r="W337" s="64">
        <f>'2 уровень'!Y1036</f>
        <v>0</v>
      </c>
      <c r="X337" s="64">
        <f>'2 уровень'!Z1036</f>
        <v>0</v>
      </c>
      <c r="Y337" s="64" t="e">
        <f>R337/Q337*100</f>
        <v>#DIV/0!</v>
      </c>
      <c r="Z337" s="64" t="e">
        <f>X337/Q337*100</f>
        <v>#DIV/0!</v>
      </c>
      <c r="AA337" s="962">
        <f>'2 уровень'!AA1036</f>
        <v>0</v>
      </c>
      <c r="AB337" s="963">
        <f>'2 уровень'!AB1036</f>
        <v>0</v>
      </c>
    </row>
    <row r="338" spans="1:179" s="60" customFormat="1" x14ac:dyDescent="0.25">
      <c r="A338" s="19"/>
      <c r="B338" s="19">
        <v>1</v>
      </c>
      <c r="C338" s="582" t="s">
        <v>283</v>
      </c>
      <c r="D338" s="21">
        <f>'2 уровень'!F1037</f>
        <v>0</v>
      </c>
      <c r="E338" s="21">
        <f>'2 уровень'!G1037</f>
        <v>0</v>
      </c>
      <c r="F338" s="21">
        <f>'2 уровень'!H1037</f>
        <v>0</v>
      </c>
      <c r="G338" s="21">
        <f>'2 уровень'!I1037</f>
        <v>0</v>
      </c>
      <c r="H338" s="21">
        <f>'2 уровень'!J1037</f>
        <v>0</v>
      </c>
      <c r="I338" s="21">
        <f>'2 уровень'!K1037</f>
        <v>0</v>
      </c>
      <c r="J338" s="21">
        <f>'2 уровень'!L1037</f>
        <v>0</v>
      </c>
      <c r="K338" s="21">
        <f>'2 уровень'!M1037</f>
        <v>0</v>
      </c>
      <c r="L338" s="21">
        <f>'2 уровень'!N1037</f>
        <v>0</v>
      </c>
      <c r="M338" s="21">
        <f>'2 уровень'!O1037</f>
        <v>0</v>
      </c>
      <c r="N338" s="21">
        <f>'2 уровень'!P1037</f>
        <v>0</v>
      </c>
      <c r="O338" s="21">
        <f>'2 уровень'!Q1037</f>
        <v>0</v>
      </c>
      <c r="P338" s="64">
        <f>'2 уровень'!R1037</f>
        <v>0</v>
      </c>
      <c r="Q338" s="64">
        <f>'2 уровень'!S1037</f>
        <v>0</v>
      </c>
      <c r="R338" s="64">
        <f>'2 уровень'!T1037</f>
        <v>0</v>
      </c>
      <c r="S338" s="770">
        <f>'2 уровень'!U1037</f>
        <v>0</v>
      </c>
      <c r="T338" s="64">
        <f>'2 уровень'!V1037</f>
        <v>0</v>
      </c>
      <c r="U338" s="64">
        <f>'2 уровень'!W1037</f>
        <v>0</v>
      </c>
      <c r="V338" s="64">
        <f>'2 уровень'!X1037</f>
        <v>0</v>
      </c>
      <c r="W338" s="64">
        <f>'2 уровень'!Y1037</f>
        <v>0</v>
      </c>
      <c r="X338" s="64">
        <f>'2 уровень'!Z1037</f>
        <v>0</v>
      </c>
      <c r="Y338" s="64" t="e">
        <f>R338/Q338*100</f>
        <v>#DIV/0!</v>
      </c>
      <c r="Z338" s="64" t="e">
        <f>X338/Q338*100</f>
        <v>#DIV/0!</v>
      </c>
      <c r="AA338" s="962">
        <f>'2 уровень'!AA1037</f>
        <v>0</v>
      </c>
      <c r="AB338" s="963">
        <f>'2 уровень'!AB1037</f>
        <v>0</v>
      </c>
    </row>
    <row r="339" spans="1:179" ht="29.25" x14ac:dyDescent="0.25">
      <c r="A339" s="19">
        <v>1</v>
      </c>
      <c r="B339" s="19">
        <v>1</v>
      </c>
      <c r="C339" s="576" t="s">
        <v>453</v>
      </c>
      <c r="D339" s="28">
        <f>'2 уровень'!F1038</f>
        <v>0</v>
      </c>
      <c r="E339" s="28">
        <f>'2 уровень'!G1038</f>
        <v>0</v>
      </c>
      <c r="F339" s="28">
        <f>'2 уровень'!H1038</f>
        <v>0</v>
      </c>
      <c r="G339" s="65">
        <f>'2 уровень'!I1038</f>
        <v>0</v>
      </c>
      <c r="H339" s="79">
        <f>'2 уровень'!J1038</f>
        <v>0</v>
      </c>
      <c r="I339" s="79">
        <f>'2 уровень'!K1038</f>
        <v>0</v>
      </c>
      <c r="J339" s="74">
        <f>'2 уровень'!L1038</f>
        <v>0</v>
      </c>
      <c r="K339" s="74">
        <f>'2 уровень'!M1038</f>
        <v>0</v>
      </c>
      <c r="L339" s="74">
        <f>'2 уровень'!N1038</f>
        <v>0</v>
      </c>
      <c r="M339" s="74">
        <f>'2 уровень'!O1038</f>
        <v>0</v>
      </c>
      <c r="N339" s="74">
        <f>'2 уровень'!P1038</f>
        <v>0</v>
      </c>
      <c r="O339" s="74">
        <f>'2 уровень'!Q1038</f>
        <v>0</v>
      </c>
      <c r="P339" s="73">
        <f>'2 уровень'!R1038</f>
        <v>0</v>
      </c>
      <c r="Q339" s="73">
        <f>'2 уровень'!S1038</f>
        <v>0</v>
      </c>
      <c r="R339" s="73">
        <f>'2 уровень'!T1038</f>
        <v>0</v>
      </c>
      <c r="S339" s="774">
        <f>'2 уровень'!U1038</f>
        <v>0</v>
      </c>
      <c r="T339" s="73">
        <f>'2 уровень'!V1038</f>
        <v>0</v>
      </c>
      <c r="U339" s="73">
        <f>'2 уровень'!W1038</f>
        <v>0</v>
      </c>
      <c r="V339" s="73">
        <f>'2 уровень'!X1038</f>
        <v>0</v>
      </c>
      <c r="W339" s="73">
        <f>'2 уровень'!Y1038</f>
        <v>0</v>
      </c>
      <c r="X339" s="73">
        <f>'2 уровень'!Z1038</f>
        <v>0</v>
      </c>
      <c r="Y339" s="73"/>
      <c r="Z339" s="73"/>
      <c r="AA339" s="966">
        <f>'2 уровень'!AA1038</f>
        <v>0</v>
      </c>
      <c r="AB339" s="973">
        <f>'2 уровень'!AB1038</f>
        <v>0</v>
      </c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</row>
    <row r="340" spans="1:179" x14ac:dyDescent="0.25">
      <c r="A340" s="19">
        <v>1</v>
      </c>
      <c r="B340" s="19">
        <v>1</v>
      </c>
      <c r="C340" s="577" t="s">
        <v>266</v>
      </c>
      <c r="D340" s="28">
        <f>'2 уровень'!F1039</f>
        <v>0</v>
      </c>
      <c r="E340" s="28">
        <f>'2 уровень'!G1039</f>
        <v>0</v>
      </c>
      <c r="F340" s="28">
        <f>'2 уровень'!H1039</f>
        <v>3</v>
      </c>
      <c r="G340" s="65" t="e">
        <f>'2 уровень'!I1039</f>
        <v>#DIV/0!</v>
      </c>
      <c r="H340" s="79">
        <f>'2 уровень'!J1039</f>
        <v>0</v>
      </c>
      <c r="I340" s="79">
        <f>'2 уровень'!K1039</f>
        <v>0</v>
      </c>
      <c r="J340" s="74">
        <f>'2 уровень'!L1039</f>
        <v>0</v>
      </c>
      <c r="K340" s="74">
        <f>'2 уровень'!M1039</f>
        <v>0</v>
      </c>
      <c r="L340" s="74">
        <f>'2 уровень'!N1039</f>
        <v>0</v>
      </c>
      <c r="M340" s="74">
        <f>'2 уровень'!O1039</f>
        <v>0</v>
      </c>
      <c r="N340" s="74">
        <f>'2 уровень'!P1039</f>
        <v>0</v>
      </c>
      <c r="O340" s="74">
        <f>'2 уровень'!Q1039</f>
        <v>0</v>
      </c>
      <c r="P340" s="73">
        <f>'2 уровень'!R1039</f>
        <v>0</v>
      </c>
      <c r="Q340" s="73">
        <f>'2 уровень'!S1039</f>
        <v>0</v>
      </c>
      <c r="R340" s="73">
        <f>'2 уровень'!T1039</f>
        <v>0</v>
      </c>
      <c r="S340" s="774">
        <f>'2 уровень'!U1039</f>
        <v>0</v>
      </c>
      <c r="T340" s="73">
        <f>'2 уровень'!V1039</f>
        <v>0</v>
      </c>
      <c r="U340" s="73">
        <f>'2 уровень'!W1039</f>
        <v>0</v>
      </c>
      <c r="V340" s="73">
        <f>'2 уровень'!X1039</f>
        <v>0</v>
      </c>
      <c r="W340" s="73">
        <f>'2 уровень'!Y1039</f>
        <v>0</v>
      </c>
      <c r="X340" s="73">
        <f>'2 уровень'!Z1039</f>
        <v>0</v>
      </c>
      <c r="Y340" s="73">
        <f>'2 уровень'!AA1039</f>
        <v>0</v>
      </c>
      <c r="Z340" s="73">
        <f>'2 уровень'!AB1039</f>
        <v>0</v>
      </c>
      <c r="AA340" s="966">
        <f>'2 уровень'!AA1039</f>
        <v>0</v>
      </c>
      <c r="AB340" s="973">
        <f>'2 уровень'!AB1039</f>
        <v>0</v>
      </c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</row>
    <row r="341" spans="1:179" ht="30" x14ac:dyDescent="0.25">
      <c r="B341" s="19">
        <v>1</v>
      </c>
      <c r="C341" s="578" t="s">
        <v>667</v>
      </c>
      <c r="D341" s="28">
        <f>'2 уровень'!F1040</f>
        <v>0</v>
      </c>
      <c r="E341" s="28">
        <f>'2 уровень'!G1040</f>
        <v>0</v>
      </c>
      <c r="F341" s="28">
        <f>'2 уровень'!H1040</f>
        <v>3</v>
      </c>
      <c r="G341" s="65" t="e">
        <f>'2 уровень'!I1040</f>
        <v>#DIV/0!</v>
      </c>
      <c r="H341" s="79">
        <f>'2 уровень'!J1040</f>
        <v>0</v>
      </c>
      <c r="I341" s="79">
        <f>'2 уровень'!K1040</f>
        <v>0</v>
      </c>
      <c r="J341" s="74">
        <f>'2 уровень'!L1040</f>
        <v>0</v>
      </c>
      <c r="K341" s="74">
        <f>'2 уровень'!M1040</f>
        <v>0</v>
      </c>
      <c r="L341" s="74">
        <f>'2 уровень'!N1040</f>
        <v>0</v>
      </c>
      <c r="M341" s="74">
        <f>'2 уровень'!O1040</f>
        <v>0</v>
      </c>
      <c r="N341" s="74">
        <f>'2 уровень'!P1040</f>
        <v>0</v>
      </c>
      <c r="O341" s="74">
        <f>'2 уровень'!Q1040</f>
        <v>0</v>
      </c>
      <c r="P341" s="73">
        <f>'2 уровень'!R1040</f>
        <v>0</v>
      </c>
      <c r="Q341" s="73">
        <f>'2 уровень'!S1040</f>
        <v>0</v>
      </c>
      <c r="R341" s="73">
        <f>'2 уровень'!T1040</f>
        <v>0</v>
      </c>
      <c r="S341" s="774">
        <f>'2 уровень'!U1040</f>
        <v>0</v>
      </c>
      <c r="T341" s="73">
        <f>'2 уровень'!V1040</f>
        <v>0</v>
      </c>
      <c r="U341" s="73">
        <f>'2 уровень'!W1040</f>
        <v>0</v>
      </c>
      <c r="V341" s="73">
        <f>'2 уровень'!X1040</f>
        <v>0</v>
      </c>
      <c r="W341" s="73">
        <f>'2 уровень'!Y1040</f>
        <v>0</v>
      </c>
      <c r="X341" s="73">
        <f>'2 уровень'!Z1040</f>
        <v>0</v>
      </c>
      <c r="Y341" s="73">
        <f>'2 уровень'!AA1040</f>
        <v>0</v>
      </c>
      <c r="Z341" s="73">
        <f>'2 уровень'!AB1040</f>
        <v>0</v>
      </c>
      <c r="AA341" s="966"/>
      <c r="AB341" s="973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</row>
    <row r="342" spans="1:179" ht="60" x14ac:dyDescent="0.25">
      <c r="B342" s="19">
        <v>1</v>
      </c>
      <c r="C342" s="579" t="s">
        <v>668</v>
      </c>
      <c r="D342" s="28">
        <f>'2 уровень'!F1041</f>
        <v>0</v>
      </c>
      <c r="E342" s="28">
        <f>'2 уровень'!G1041</f>
        <v>0</v>
      </c>
      <c r="F342" s="28">
        <f>'2 уровень'!H1041</f>
        <v>0</v>
      </c>
      <c r="G342" s="65" t="e">
        <f>'2 уровень'!I1041</f>
        <v>#DIV/0!</v>
      </c>
      <c r="H342" s="79">
        <f>'2 уровень'!J1041</f>
        <v>0</v>
      </c>
      <c r="I342" s="79">
        <f>'2 уровень'!K1041</f>
        <v>0</v>
      </c>
      <c r="J342" s="74">
        <f>'2 уровень'!L1041</f>
        <v>0</v>
      </c>
      <c r="K342" s="74">
        <f>'2 уровень'!M1041</f>
        <v>0</v>
      </c>
      <c r="L342" s="74">
        <f>'2 уровень'!N1041</f>
        <v>0</v>
      </c>
      <c r="M342" s="74">
        <f>'2 уровень'!O1041</f>
        <v>0</v>
      </c>
      <c r="N342" s="74">
        <f>'2 уровень'!P1041</f>
        <v>0</v>
      </c>
      <c r="O342" s="74">
        <f>'2 уровень'!Q1041</f>
        <v>0</v>
      </c>
      <c r="P342" s="73">
        <f>'2 уровень'!R1041</f>
        <v>0</v>
      </c>
      <c r="Q342" s="73">
        <f>'2 уровень'!S1041</f>
        <v>0</v>
      </c>
      <c r="R342" s="73">
        <f>'2 уровень'!T1041</f>
        <v>0</v>
      </c>
      <c r="S342" s="774">
        <f>'2 уровень'!U1041</f>
        <v>0</v>
      </c>
      <c r="T342" s="73">
        <f>'2 уровень'!V1041</f>
        <v>0</v>
      </c>
      <c r="U342" s="73">
        <f>'2 уровень'!W1041</f>
        <v>0</v>
      </c>
      <c r="V342" s="73">
        <f>'2 уровень'!X1041</f>
        <v>0</v>
      </c>
      <c r="W342" s="73">
        <f>'2 уровень'!Y1041</f>
        <v>0</v>
      </c>
      <c r="X342" s="73">
        <f>'2 уровень'!Z1041</f>
        <v>0</v>
      </c>
      <c r="Y342" s="73">
        <f>'2 уровень'!AA1041</f>
        <v>0</v>
      </c>
      <c r="Z342" s="73">
        <f>'2 уровень'!AB1041</f>
        <v>0</v>
      </c>
      <c r="AA342" s="966">
        <f>'2 уровень'!AA1040</f>
        <v>0</v>
      </c>
      <c r="AB342" s="973">
        <f>'2 уровень'!AB1040</f>
        <v>0</v>
      </c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</row>
    <row r="343" spans="1:179" ht="45" x14ac:dyDescent="0.25">
      <c r="B343" s="19">
        <v>1</v>
      </c>
      <c r="C343" s="579" t="s">
        <v>669</v>
      </c>
      <c r="D343" s="28">
        <f>'2 уровень'!F1042</f>
        <v>0</v>
      </c>
      <c r="E343" s="28">
        <f>'2 уровень'!G1042</f>
        <v>0</v>
      </c>
      <c r="F343" s="28">
        <f>'2 уровень'!H1042</f>
        <v>0</v>
      </c>
      <c r="G343" s="65" t="e">
        <f>'2 уровень'!I1042</f>
        <v>#DIV/0!</v>
      </c>
      <c r="H343" s="79">
        <f>'2 уровень'!J1042</f>
        <v>0</v>
      </c>
      <c r="I343" s="79">
        <f>'2 уровень'!K1042</f>
        <v>0</v>
      </c>
      <c r="J343" s="74">
        <f>'2 уровень'!L1042</f>
        <v>0</v>
      </c>
      <c r="K343" s="74">
        <f>'2 уровень'!M1042</f>
        <v>0</v>
      </c>
      <c r="L343" s="74">
        <f>'2 уровень'!N1042</f>
        <v>0</v>
      </c>
      <c r="M343" s="74">
        <f>'2 уровень'!O1042</f>
        <v>0</v>
      </c>
      <c r="N343" s="74">
        <f>'2 уровень'!P1042</f>
        <v>0</v>
      </c>
      <c r="O343" s="74">
        <f>'2 уровень'!Q1042</f>
        <v>0</v>
      </c>
      <c r="P343" s="73">
        <f>'2 уровень'!R1042</f>
        <v>0</v>
      </c>
      <c r="Q343" s="73">
        <f>'2 уровень'!S1042</f>
        <v>0</v>
      </c>
      <c r="R343" s="73">
        <f>'2 уровень'!T1042</f>
        <v>0</v>
      </c>
      <c r="S343" s="774">
        <f>'2 уровень'!U1042</f>
        <v>0</v>
      </c>
      <c r="T343" s="73">
        <f>'2 уровень'!V1042</f>
        <v>0</v>
      </c>
      <c r="U343" s="73">
        <f>'2 уровень'!W1042</f>
        <v>0</v>
      </c>
      <c r="V343" s="73">
        <f>'2 уровень'!X1042</f>
        <v>0</v>
      </c>
      <c r="W343" s="73">
        <f>'2 уровень'!Y1042</f>
        <v>0</v>
      </c>
      <c r="X343" s="73">
        <f>'2 уровень'!Z1042</f>
        <v>0</v>
      </c>
      <c r="Y343" s="73">
        <f>'2 уровень'!AA1042</f>
        <v>0</v>
      </c>
      <c r="Z343" s="73">
        <f>'2 уровень'!AB1042</f>
        <v>0</v>
      </c>
      <c r="AA343" s="966">
        <f>'2 уровень'!AA1041</f>
        <v>0</v>
      </c>
      <c r="AB343" s="973">
        <f>'2 уровень'!AB1041</f>
        <v>0</v>
      </c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</row>
    <row r="344" spans="1:179" x14ac:dyDescent="0.25">
      <c r="B344" s="19">
        <v>1</v>
      </c>
      <c r="C344" s="579" t="s">
        <v>130</v>
      </c>
      <c r="D344" s="28">
        <f>'2 уровень'!F1043</f>
        <v>0</v>
      </c>
      <c r="E344" s="28">
        <f>'2 уровень'!G1043</f>
        <v>0</v>
      </c>
      <c r="F344" s="28">
        <f>'2 уровень'!H1043</f>
        <v>12</v>
      </c>
      <c r="G344" s="65" t="e">
        <f>'2 уровень'!I1043</f>
        <v>#DIV/0!</v>
      </c>
      <c r="H344" s="79">
        <f>'2 уровень'!J1043</f>
        <v>0</v>
      </c>
      <c r="I344" s="79">
        <f>'2 уровень'!K1043</f>
        <v>0</v>
      </c>
      <c r="J344" s="74">
        <f>'2 уровень'!L1043</f>
        <v>0</v>
      </c>
      <c r="K344" s="74">
        <f>'2 уровень'!M1043</f>
        <v>0</v>
      </c>
      <c r="L344" s="74">
        <f>'2 уровень'!N1043</f>
        <v>0</v>
      </c>
      <c r="M344" s="74">
        <f>'2 уровень'!O1043</f>
        <v>0</v>
      </c>
      <c r="N344" s="74">
        <f>'2 уровень'!P1043</f>
        <v>0</v>
      </c>
      <c r="O344" s="74">
        <f>'2 уровень'!Q1043</f>
        <v>0</v>
      </c>
      <c r="P344" s="73">
        <f>'2 уровень'!R1043</f>
        <v>0</v>
      </c>
      <c r="Q344" s="73">
        <f>'2 уровень'!S1043</f>
        <v>0</v>
      </c>
      <c r="R344" s="73">
        <f>'2 уровень'!T1043</f>
        <v>0</v>
      </c>
      <c r="S344" s="774">
        <f>'2 уровень'!U1043</f>
        <v>0</v>
      </c>
      <c r="T344" s="73">
        <f>'2 уровень'!V1043</f>
        <v>0</v>
      </c>
      <c r="U344" s="73">
        <f>'2 уровень'!W1043</f>
        <v>0</v>
      </c>
      <c r="V344" s="73">
        <f>'2 уровень'!X1043</f>
        <v>0</v>
      </c>
      <c r="W344" s="73">
        <f>'2 уровень'!Y1043</f>
        <v>0</v>
      </c>
      <c r="X344" s="73">
        <f>'2 уровень'!Z1043</f>
        <v>0</v>
      </c>
      <c r="Y344" s="73">
        <f>'2 уровень'!AA1043</f>
        <v>0</v>
      </c>
      <c r="Z344" s="73">
        <f>'2 уровень'!AB1043</f>
        <v>0</v>
      </c>
      <c r="AA344" s="966">
        <f>'2 уровень'!AA1042</f>
        <v>0</v>
      </c>
      <c r="AB344" s="973">
        <f>'2 уровень'!AB1042</f>
        <v>0</v>
      </c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</row>
    <row r="345" spans="1:179" x14ac:dyDescent="0.25">
      <c r="B345" s="19">
        <v>1</v>
      </c>
      <c r="C345" s="580" t="s">
        <v>219</v>
      </c>
      <c r="D345" s="28">
        <f>'2 уровень'!F1044</f>
        <v>0</v>
      </c>
      <c r="E345" s="28">
        <f>'2 уровень'!G1044</f>
        <v>0</v>
      </c>
      <c r="F345" s="28">
        <f>'2 уровень'!H1044</f>
        <v>12</v>
      </c>
      <c r="G345" s="65" t="e">
        <f>'2 уровень'!I1044</f>
        <v>#DIV/0!</v>
      </c>
      <c r="H345" s="79">
        <f>'2 уровень'!J1044</f>
        <v>0</v>
      </c>
      <c r="I345" s="79">
        <f>'2 уровень'!K1044</f>
        <v>0</v>
      </c>
      <c r="J345" s="74">
        <f>'2 уровень'!L1044</f>
        <v>0</v>
      </c>
      <c r="K345" s="74">
        <f>'2 уровень'!M1044</f>
        <v>0</v>
      </c>
      <c r="L345" s="74">
        <f>'2 уровень'!N1044</f>
        <v>0</v>
      </c>
      <c r="M345" s="74">
        <f>'2 уровень'!O1044</f>
        <v>0</v>
      </c>
      <c r="N345" s="74">
        <f>'2 уровень'!P1044</f>
        <v>0</v>
      </c>
      <c r="O345" s="74">
        <f>'2 уровень'!Q1044</f>
        <v>0</v>
      </c>
      <c r="P345" s="73">
        <f>'2 уровень'!R1044</f>
        <v>0</v>
      </c>
      <c r="Q345" s="73">
        <f>'2 уровень'!S1044</f>
        <v>0</v>
      </c>
      <c r="R345" s="73">
        <f>'2 уровень'!T1044</f>
        <v>0</v>
      </c>
      <c r="S345" s="774">
        <f>'2 уровень'!U1044</f>
        <v>0</v>
      </c>
      <c r="T345" s="73">
        <f>'2 уровень'!V1044</f>
        <v>0</v>
      </c>
      <c r="U345" s="73">
        <f>'2 уровень'!W1044</f>
        <v>0</v>
      </c>
      <c r="V345" s="73">
        <f>'2 уровень'!X1044</f>
        <v>0</v>
      </c>
      <c r="W345" s="73">
        <f>'2 уровень'!Y1044</f>
        <v>0</v>
      </c>
      <c r="X345" s="73">
        <f>'2 уровень'!Z1044</f>
        <v>0</v>
      </c>
      <c r="Y345" s="73">
        <f>'2 уровень'!AA1044</f>
        <v>0</v>
      </c>
      <c r="Z345" s="73">
        <f>'2 уровень'!AB1044</f>
        <v>0</v>
      </c>
      <c r="AA345" s="966"/>
      <c r="AB345" s="973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</row>
    <row r="346" spans="1:179" ht="57.75" x14ac:dyDescent="0.25">
      <c r="C346" s="3488" t="s">
        <v>436</v>
      </c>
      <c r="D346" s="28">
        <f>'2 уровень'!F1045</f>
        <v>0</v>
      </c>
      <c r="E346" s="28">
        <f>'2 уровень'!G1045</f>
        <v>0</v>
      </c>
      <c r="F346" s="28">
        <f>'2 уровень'!H1045</f>
        <v>0</v>
      </c>
      <c r="G346" s="65" t="e">
        <f>'2 уровень'!I1045</f>
        <v>#DIV/0!</v>
      </c>
      <c r="H346" s="79">
        <f>'2 уровень'!J1045</f>
        <v>0</v>
      </c>
      <c r="I346" s="79"/>
      <c r="J346" s="74"/>
      <c r="K346" s="74"/>
      <c r="L346" s="74"/>
      <c r="M346" s="74"/>
      <c r="N346" s="74"/>
      <c r="O346" s="74"/>
      <c r="P346" s="73"/>
      <c r="Q346" s="73"/>
      <c r="R346" s="73"/>
      <c r="S346" s="774"/>
      <c r="T346" s="73"/>
      <c r="U346" s="73"/>
      <c r="V346" s="73"/>
      <c r="W346" s="73"/>
      <c r="X346" s="73"/>
      <c r="Y346" s="73"/>
      <c r="Z346" s="73"/>
      <c r="AA346" s="966"/>
      <c r="AB346" s="973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</row>
    <row r="347" spans="1:179" ht="75" x14ac:dyDescent="0.25">
      <c r="B347" s="19">
        <v>1</v>
      </c>
      <c r="C347" s="3282" t="s">
        <v>461</v>
      </c>
      <c r="D347" s="28">
        <f>'2 уровень'!F1046</f>
        <v>0</v>
      </c>
      <c r="E347" s="28">
        <f>'2 уровень'!G1046</f>
        <v>0</v>
      </c>
      <c r="F347" s="28">
        <f>'2 уровень'!H1046</f>
        <v>0</v>
      </c>
      <c r="G347" s="65" t="e">
        <f>'2 уровень'!I1046</f>
        <v>#DIV/0!</v>
      </c>
      <c r="H347" s="79">
        <f>'2 уровень'!J1046</f>
        <v>0</v>
      </c>
      <c r="I347" s="79">
        <f>'2 уровень'!K1046</f>
        <v>0</v>
      </c>
      <c r="J347" s="74">
        <f>'2 уровень'!L1046</f>
        <v>0</v>
      </c>
      <c r="K347" s="74">
        <f>'2 уровень'!M1046</f>
        <v>0</v>
      </c>
      <c r="L347" s="74">
        <f>'2 уровень'!N1046</f>
        <v>0</v>
      </c>
      <c r="M347" s="74">
        <f>'2 уровень'!O1046</f>
        <v>0</v>
      </c>
      <c r="N347" s="74">
        <f>'2 уровень'!P1046</f>
        <v>0</v>
      </c>
      <c r="O347" s="74">
        <f>'2 уровень'!Q1046</f>
        <v>0</v>
      </c>
      <c r="P347" s="73">
        <f>'2 уровень'!R1046</f>
        <v>0</v>
      </c>
      <c r="Q347" s="73">
        <f>'2 уровень'!S1046</f>
        <v>0</v>
      </c>
      <c r="R347" s="73">
        <f>'2 уровень'!T1046</f>
        <v>0</v>
      </c>
      <c r="S347" s="774">
        <f>'2 уровень'!U1046</f>
        <v>0</v>
      </c>
      <c r="T347" s="73">
        <f>'2 уровень'!V1046</f>
        <v>0</v>
      </c>
      <c r="U347" s="73">
        <f>'2 уровень'!W1046</f>
        <v>0</v>
      </c>
      <c r="V347" s="73">
        <f>'2 уровень'!X1046</f>
        <v>0</v>
      </c>
      <c r="W347" s="73">
        <f>'2 уровень'!Y1046</f>
        <v>0</v>
      </c>
      <c r="X347" s="73">
        <f>'2 уровень'!Z1046</f>
        <v>0</v>
      </c>
      <c r="Y347" s="73">
        <f>'2 уровень'!AA1046</f>
        <v>0</v>
      </c>
      <c r="Z347" s="73">
        <f>'2 уровень'!AB1046</f>
        <v>0</v>
      </c>
      <c r="AA347" s="966">
        <f>'2 уровень'!AA1043</f>
        <v>0</v>
      </c>
      <c r="AB347" s="973">
        <f>'2 уровень'!AB1043</f>
        <v>0</v>
      </c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</row>
    <row r="348" spans="1:179" ht="29.25" x14ac:dyDescent="0.25">
      <c r="B348" s="19">
        <v>1</v>
      </c>
      <c r="C348" s="3283" t="s">
        <v>334</v>
      </c>
      <c r="D348" s="28">
        <f>'2 уровень'!F1047</f>
        <v>0</v>
      </c>
      <c r="E348" s="28">
        <f>'2 уровень'!G1047</f>
        <v>0</v>
      </c>
      <c r="F348" s="28">
        <f>'2 уровень'!H1047</f>
        <v>7</v>
      </c>
      <c r="G348" s="65" t="e">
        <f>'2 уровень'!I1047</f>
        <v>#DIV/0!</v>
      </c>
      <c r="H348" s="79">
        <f>'2 уровень'!J1047</f>
        <v>0</v>
      </c>
      <c r="I348" s="79">
        <f>'2 уровень'!K1047</f>
        <v>0</v>
      </c>
      <c r="J348" s="74">
        <f>'2 уровень'!L1047</f>
        <v>0</v>
      </c>
      <c r="K348" s="74">
        <f>'2 уровень'!M1047</f>
        <v>0</v>
      </c>
      <c r="L348" s="74">
        <f>'2 уровень'!N1047</f>
        <v>0</v>
      </c>
      <c r="M348" s="74">
        <f>'2 уровень'!O1047</f>
        <v>0</v>
      </c>
      <c r="N348" s="74">
        <f>'2 уровень'!P1047</f>
        <v>0</v>
      </c>
      <c r="O348" s="74">
        <f>'2 уровень'!Q1047</f>
        <v>0</v>
      </c>
      <c r="P348" s="73">
        <f>'2 уровень'!R1047</f>
        <v>0</v>
      </c>
      <c r="Q348" s="73">
        <f>'2 уровень'!S1047</f>
        <v>0</v>
      </c>
      <c r="R348" s="73">
        <f>'2 уровень'!T1047</f>
        <v>0</v>
      </c>
      <c r="S348" s="774">
        <f>'2 уровень'!U1047</f>
        <v>0</v>
      </c>
      <c r="T348" s="73">
        <f>'2 уровень'!V1047</f>
        <v>0</v>
      </c>
      <c r="U348" s="73">
        <f>'2 уровень'!W1047</f>
        <v>0</v>
      </c>
      <c r="V348" s="73">
        <f>'2 уровень'!X1047</f>
        <v>0</v>
      </c>
      <c r="W348" s="73">
        <f>'2 уровень'!Y1047</f>
        <v>0</v>
      </c>
      <c r="X348" s="73">
        <f>'2 уровень'!Z1047</f>
        <v>0</v>
      </c>
      <c r="Y348" s="73">
        <f>'2 уровень'!AA1047</f>
        <v>0</v>
      </c>
      <c r="Z348" s="73">
        <f>'2 уровень'!AB1047</f>
        <v>0</v>
      </c>
      <c r="AA348" s="966">
        <f>'2 уровень'!AA1044</f>
        <v>0</v>
      </c>
      <c r="AB348" s="973">
        <f>'2 уровень'!AB1044</f>
        <v>0</v>
      </c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</row>
    <row r="349" spans="1:179" ht="31.5" x14ac:dyDescent="0.25">
      <c r="B349" s="19">
        <v>1</v>
      </c>
      <c r="C349" s="596" t="s">
        <v>191</v>
      </c>
      <c r="D349" s="28">
        <f>'2 уровень'!F1048</f>
        <v>0</v>
      </c>
      <c r="E349" s="28">
        <f>'2 уровень'!G1048</f>
        <v>0</v>
      </c>
      <c r="F349" s="28">
        <f>'2 уровень'!H1048</f>
        <v>0</v>
      </c>
      <c r="G349" s="65">
        <f>'2 уровень'!I1048</f>
        <v>0</v>
      </c>
      <c r="H349" s="79">
        <f>'2 уровень'!J1048</f>
        <v>0</v>
      </c>
      <c r="I349" s="79">
        <f>'2 уровень'!K1048</f>
        <v>0</v>
      </c>
      <c r="J349" s="74">
        <f>'2 уровень'!L1048</f>
        <v>0</v>
      </c>
      <c r="K349" s="74">
        <f>'2 уровень'!M1048</f>
        <v>0</v>
      </c>
      <c r="L349" s="74">
        <f>'2 уровень'!N1048</f>
        <v>0</v>
      </c>
      <c r="M349" s="74">
        <f>'2 уровень'!O1048</f>
        <v>0</v>
      </c>
      <c r="N349" s="74">
        <f>'2 уровень'!P1048</f>
        <v>0</v>
      </c>
      <c r="O349" s="74">
        <f>'2 уровень'!Q1048</f>
        <v>0</v>
      </c>
      <c r="P349" s="73">
        <f>'2 уровень'!R1048</f>
        <v>0</v>
      </c>
      <c r="Q349" s="73">
        <f>'2 уровень'!S1048</f>
        <v>0</v>
      </c>
      <c r="R349" s="73">
        <f>'2 уровень'!T1048</f>
        <v>0</v>
      </c>
      <c r="S349" s="774">
        <f>'2 уровень'!U1048</f>
        <v>0</v>
      </c>
      <c r="T349" s="73">
        <f>'2 уровень'!V1048</f>
        <v>0</v>
      </c>
      <c r="U349" s="73">
        <f>'2 уровень'!W1048</f>
        <v>0</v>
      </c>
      <c r="V349" s="73">
        <f>'2 уровень'!X1048</f>
        <v>0</v>
      </c>
      <c r="W349" s="73">
        <f>'2 уровень'!Y1048</f>
        <v>0</v>
      </c>
      <c r="X349" s="73">
        <f>'2 уровень'!Z1048</f>
        <v>0</v>
      </c>
      <c r="Y349" s="73">
        <f>'2 уровень'!AA1048</f>
        <v>0</v>
      </c>
      <c r="Z349" s="73">
        <f>'2 уровень'!AB1048</f>
        <v>0</v>
      </c>
      <c r="AA349" s="966"/>
      <c r="AB349" s="973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</row>
    <row r="350" spans="1:179" ht="90" x14ac:dyDescent="0.25">
      <c r="B350" s="19">
        <v>1</v>
      </c>
      <c r="C350" s="600" t="s">
        <v>462</v>
      </c>
      <c r="D350" s="28">
        <f>'2 уровень'!F1049</f>
        <v>0</v>
      </c>
      <c r="E350" s="28">
        <f>'2 уровень'!G1049</f>
        <v>0</v>
      </c>
      <c r="F350" s="28">
        <f>'2 уровень'!H1049</f>
        <v>0</v>
      </c>
      <c r="G350" s="65" t="e">
        <f>'2 уровень'!I1049</f>
        <v>#DIV/0!</v>
      </c>
      <c r="H350" s="79">
        <f>'2 уровень'!J1049</f>
        <v>0</v>
      </c>
      <c r="I350" s="79">
        <f>'2 уровень'!K1049</f>
        <v>0</v>
      </c>
      <c r="J350" s="74">
        <f>'2 уровень'!L1049</f>
        <v>0</v>
      </c>
      <c r="K350" s="74">
        <f>'2 уровень'!M1049</f>
        <v>0</v>
      </c>
      <c r="L350" s="74">
        <f>'2 уровень'!N1049</f>
        <v>0</v>
      </c>
      <c r="M350" s="74">
        <f>'2 уровень'!O1049</f>
        <v>0</v>
      </c>
      <c r="N350" s="74">
        <f>'2 уровень'!P1049</f>
        <v>0</v>
      </c>
      <c r="O350" s="74">
        <f>'2 уровень'!Q1049</f>
        <v>0</v>
      </c>
      <c r="P350" s="73">
        <f>'2 уровень'!R1049</f>
        <v>0</v>
      </c>
      <c r="Q350" s="73">
        <f>'2 уровень'!S1049</f>
        <v>0</v>
      </c>
      <c r="R350" s="73">
        <f>'2 уровень'!T1049</f>
        <v>0</v>
      </c>
      <c r="S350" s="774">
        <f>'2 уровень'!U1049</f>
        <v>0</v>
      </c>
      <c r="T350" s="73">
        <f>'2 уровень'!V1049</f>
        <v>0</v>
      </c>
      <c r="U350" s="73">
        <f>'2 уровень'!W1049</f>
        <v>0</v>
      </c>
      <c r="V350" s="73">
        <f>'2 уровень'!X1049</f>
        <v>0</v>
      </c>
      <c r="W350" s="73">
        <f>'2 уровень'!Y1049</f>
        <v>0</v>
      </c>
      <c r="X350" s="73">
        <f>'2 уровень'!Z1049</f>
        <v>0</v>
      </c>
      <c r="Y350" s="73">
        <f>'2 уровень'!AA1049</f>
        <v>0</v>
      </c>
      <c r="Z350" s="73">
        <f>'2 уровень'!AB1049</f>
        <v>0</v>
      </c>
      <c r="AA350" s="966">
        <f>'2 уровень'!AA1046</f>
        <v>0</v>
      </c>
      <c r="AB350" s="973">
        <f>'2 уровень'!AB1046</f>
        <v>0</v>
      </c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</row>
    <row r="351" spans="1:179" x14ac:dyDescent="0.25">
      <c r="B351" s="19">
        <v>1</v>
      </c>
      <c r="C351" s="591" t="s">
        <v>563</v>
      </c>
      <c r="D351" s="28">
        <f>'2 уровень'!F1050</f>
        <v>0</v>
      </c>
      <c r="E351" s="28">
        <f>'2 уровень'!G1050</f>
        <v>0</v>
      </c>
      <c r="F351" s="28">
        <f>'2 уровень'!H1050</f>
        <v>0</v>
      </c>
      <c r="G351" s="65" t="e">
        <f>'2 уровень'!I1050</f>
        <v>#DIV/0!</v>
      </c>
      <c r="H351" s="79">
        <f>'2 уровень'!J1050</f>
        <v>0</v>
      </c>
      <c r="I351" s="79">
        <f>'2 уровень'!K1050</f>
        <v>0</v>
      </c>
      <c r="J351" s="74">
        <f>'2 уровень'!L1050</f>
        <v>0</v>
      </c>
      <c r="K351" s="74">
        <f>'2 уровень'!M1050</f>
        <v>0</v>
      </c>
      <c r="L351" s="74">
        <f>'2 уровень'!N1050</f>
        <v>0</v>
      </c>
      <c r="M351" s="74">
        <f>'2 уровень'!O1050</f>
        <v>0</v>
      </c>
      <c r="N351" s="74">
        <f>'2 уровень'!P1050</f>
        <v>0</v>
      </c>
      <c r="O351" s="74">
        <f>'2 уровень'!Q1050</f>
        <v>0</v>
      </c>
      <c r="P351" s="73">
        <f>'2 уровень'!R1050</f>
        <v>0</v>
      </c>
      <c r="Q351" s="73">
        <f>'2 уровень'!S1050</f>
        <v>0</v>
      </c>
      <c r="R351" s="73">
        <f>'2 уровень'!T1050</f>
        <v>0</v>
      </c>
      <c r="S351" s="774">
        <f>'2 уровень'!U1050</f>
        <v>0</v>
      </c>
      <c r="T351" s="73">
        <f>'2 уровень'!V1050</f>
        <v>0</v>
      </c>
      <c r="U351" s="73">
        <f>'2 уровень'!W1050</f>
        <v>0</v>
      </c>
      <c r="V351" s="73">
        <f>'2 уровень'!X1050</f>
        <v>0</v>
      </c>
      <c r="W351" s="73">
        <f>'2 уровень'!Y1050</f>
        <v>0</v>
      </c>
      <c r="X351" s="73">
        <f>'2 уровень'!Z1050</f>
        <v>0</v>
      </c>
      <c r="Y351" s="73">
        <f>'2 уровень'!AA1050</f>
        <v>0</v>
      </c>
      <c r="Z351" s="73">
        <f>'2 уровень'!AB1050</f>
        <v>0</v>
      </c>
      <c r="AA351" s="966">
        <f>'2 уровень'!AA1048</f>
        <v>0</v>
      </c>
      <c r="AB351" s="973">
        <f>'2 уровень'!AB1047</f>
        <v>0</v>
      </c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</row>
    <row r="352" spans="1:179" x14ac:dyDescent="0.25">
      <c r="B352" s="19">
        <v>1</v>
      </c>
      <c r="C352" s="591" t="s">
        <v>564</v>
      </c>
      <c r="D352" s="28">
        <f>'2 уровень'!F1051</f>
        <v>0</v>
      </c>
      <c r="E352" s="28">
        <f>'2 уровень'!G1051</f>
        <v>0</v>
      </c>
      <c r="F352" s="28">
        <f>'2 уровень'!H1051</f>
        <v>0</v>
      </c>
      <c r="G352" s="65" t="e">
        <f>'2 уровень'!I1051</f>
        <v>#DIV/0!</v>
      </c>
      <c r="H352" s="79">
        <f>'2 уровень'!J1051</f>
        <v>0</v>
      </c>
      <c r="I352" s="79">
        <f>'2 уровень'!K1051</f>
        <v>0</v>
      </c>
      <c r="J352" s="74">
        <f>'2 уровень'!L1051</f>
        <v>0</v>
      </c>
      <c r="K352" s="74">
        <f>'2 уровень'!M1051</f>
        <v>0</v>
      </c>
      <c r="L352" s="74">
        <f>'2 уровень'!N1051</f>
        <v>0</v>
      </c>
      <c r="M352" s="74">
        <f>'2 уровень'!O1051</f>
        <v>0</v>
      </c>
      <c r="N352" s="74">
        <f>'2 уровень'!P1051</f>
        <v>0</v>
      </c>
      <c r="O352" s="74">
        <f>'2 уровень'!Q1051</f>
        <v>0</v>
      </c>
      <c r="P352" s="73">
        <f>'2 уровень'!R1051</f>
        <v>0</v>
      </c>
      <c r="Q352" s="73">
        <f>'2 уровень'!S1051</f>
        <v>0</v>
      </c>
      <c r="R352" s="73">
        <f>'2 уровень'!T1051</f>
        <v>0</v>
      </c>
      <c r="S352" s="774">
        <f>'2 уровень'!U1051</f>
        <v>0</v>
      </c>
      <c r="T352" s="73">
        <f>'2 уровень'!V1051</f>
        <v>0</v>
      </c>
      <c r="U352" s="73">
        <f>'2 уровень'!W1051</f>
        <v>0</v>
      </c>
      <c r="V352" s="73">
        <f>'2 уровень'!X1051</f>
        <v>0</v>
      </c>
      <c r="W352" s="73">
        <f>'2 уровень'!Y1051</f>
        <v>0</v>
      </c>
      <c r="X352" s="73">
        <f>'2 уровень'!Z1051</f>
        <v>0</v>
      </c>
      <c r="Y352" s="73">
        <f>'2 уровень'!AA1051</f>
        <v>0</v>
      </c>
      <c r="Z352" s="73">
        <f>'2 уровень'!AB1051</f>
        <v>0</v>
      </c>
      <c r="AA352" s="966">
        <f>'2 уровень'!AA1049</f>
        <v>0</v>
      </c>
      <c r="AB352" s="973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</row>
    <row r="353" spans="2:179" x14ac:dyDescent="0.25">
      <c r="B353" s="19">
        <v>1</v>
      </c>
      <c r="C353" s="591" t="s">
        <v>565</v>
      </c>
      <c r="D353" s="28">
        <f>'2 уровень'!F1052</f>
        <v>0</v>
      </c>
      <c r="E353" s="28">
        <f>'2 уровень'!G1052</f>
        <v>0</v>
      </c>
      <c r="F353" s="28">
        <f>'2 уровень'!H1052</f>
        <v>0</v>
      </c>
      <c r="G353" s="65" t="e">
        <f>'2 уровень'!I1052</f>
        <v>#DIV/0!</v>
      </c>
      <c r="H353" s="79">
        <f>'2 уровень'!J1052</f>
        <v>0</v>
      </c>
      <c r="I353" s="79">
        <f>'2 уровень'!K1052</f>
        <v>0</v>
      </c>
      <c r="J353" s="74">
        <f>'2 уровень'!L1052</f>
        <v>0</v>
      </c>
      <c r="K353" s="74">
        <f>'2 уровень'!M1052</f>
        <v>0</v>
      </c>
      <c r="L353" s="74">
        <f>'2 уровень'!N1052</f>
        <v>0</v>
      </c>
      <c r="M353" s="74">
        <f>'2 уровень'!O1052</f>
        <v>0</v>
      </c>
      <c r="N353" s="74">
        <f>'2 уровень'!P1052</f>
        <v>0</v>
      </c>
      <c r="O353" s="74">
        <f>'2 уровень'!Q1052</f>
        <v>0</v>
      </c>
      <c r="P353" s="73">
        <f>'2 уровень'!R1052</f>
        <v>0</v>
      </c>
      <c r="Q353" s="73">
        <f>'2 уровень'!S1052</f>
        <v>0</v>
      </c>
      <c r="R353" s="73">
        <f>'2 уровень'!T1052</f>
        <v>0</v>
      </c>
      <c r="S353" s="774">
        <f>'2 уровень'!U1052</f>
        <v>0</v>
      </c>
      <c r="T353" s="73">
        <f>'2 уровень'!V1052</f>
        <v>0</v>
      </c>
      <c r="U353" s="73">
        <f>'2 уровень'!W1052</f>
        <v>0</v>
      </c>
      <c r="V353" s="73">
        <f>'2 уровень'!X1052</f>
        <v>0</v>
      </c>
      <c r="W353" s="73">
        <f>'2 уровень'!Y1052</f>
        <v>0</v>
      </c>
      <c r="X353" s="73">
        <f>'2 уровень'!Z1052</f>
        <v>0</v>
      </c>
      <c r="Y353" s="73">
        <f>'2 уровень'!AA1052</f>
        <v>0</v>
      </c>
      <c r="Z353" s="73">
        <f>'2 уровень'!AB1052</f>
        <v>0</v>
      </c>
      <c r="AA353" s="966">
        <f>'2 уровень'!AA1054</f>
        <v>0</v>
      </c>
      <c r="AB353" s="973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</row>
    <row r="354" spans="2:179" x14ac:dyDescent="0.25">
      <c r="B354" s="19">
        <v>1</v>
      </c>
      <c r="C354" s="591" t="s">
        <v>670</v>
      </c>
      <c r="D354" s="28">
        <f>'2 уровень'!F1053</f>
        <v>0</v>
      </c>
      <c r="E354" s="28">
        <f>'2 уровень'!G1053</f>
        <v>0</v>
      </c>
      <c r="F354" s="28">
        <f>'2 уровень'!H1053</f>
        <v>0</v>
      </c>
      <c r="G354" s="65" t="e">
        <f>'2 уровень'!I1053</f>
        <v>#DIV/0!</v>
      </c>
      <c r="H354" s="79">
        <f>'2 уровень'!J1053</f>
        <v>0</v>
      </c>
      <c r="I354" s="79">
        <f>'2 уровень'!K1053</f>
        <v>0</v>
      </c>
      <c r="J354" s="74">
        <f>'2 уровень'!L1053</f>
        <v>0</v>
      </c>
      <c r="K354" s="74">
        <f>'2 уровень'!M1053</f>
        <v>0</v>
      </c>
      <c r="L354" s="74">
        <f>'2 уровень'!N1053</f>
        <v>0</v>
      </c>
      <c r="M354" s="74">
        <f>'2 уровень'!O1053</f>
        <v>0</v>
      </c>
      <c r="N354" s="74">
        <f>'2 уровень'!P1053</f>
        <v>0</v>
      </c>
      <c r="O354" s="74">
        <f>'2 уровень'!Q1053</f>
        <v>0</v>
      </c>
      <c r="P354" s="73">
        <f>'2 уровень'!R1053</f>
        <v>0</v>
      </c>
      <c r="Q354" s="73">
        <f>'2 уровень'!S1053</f>
        <v>0</v>
      </c>
      <c r="R354" s="73">
        <f>'2 уровень'!T1053</f>
        <v>0</v>
      </c>
      <c r="S354" s="774">
        <f>'2 уровень'!U1053</f>
        <v>0</v>
      </c>
      <c r="T354" s="73">
        <f>'2 уровень'!V1053</f>
        <v>0</v>
      </c>
      <c r="U354" s="73">
        <f>'2 уровень'!W1053</f>
        <v>0</v>
      </c>
      <c r="V354" s="73">
        <f>'2 уровень'!X1053</f>
        <v>0</v>
      </c>
      <c r="W354" s="73">
        <f>'2 уровень'!Y1053</f>
        <v>0</v>
      </c>
      <c r="X354" s="73">
        <f>'2 уровень'!Z1053</f>
        <v>0</v>
      </c>
      <c r="Y354" s="73">
        <f>'2 уровень'!AA1053</f>
        <v>0</v>
      </c>
      <c r="Z354" s="73">
        <f>'2 уровень'!AB1053</f>
        <v>0</v>
      </c>
      <c r="AA354" s="966">
        <f>'2 уровень'!AA1055</f>
        <v>0</v>
      </c>
      <c r="AB354" s="973">
        <f>'2 уровень'!AB1048</f>
        <v>0</v>
      </c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</row>
    <row r="355" spans="2:179" ht="43.5" x14ac:dyDescent="0.25">
      <c r="B355" s="19">
        <v>1</v>
      </c>
      <c r="C355" s="3284" t="s">
        <v>437</v>
      </c>
      <c r="D355" s="28">
        <f>'2 уровень'!F1054</f>
        <v>0</v>
      </c>
      <c r="E355" s="28">
        <f>'2 уровень'!G1054</f>
        <v>0</v>
      </c>
      <c r="F355" s="28">
        <f>'2 уровень'!H1054</f>
        <v>0</v>
      </c>
      <c r="G355" s="65" t="e">
        <f>'2 уровень'!I1054</f>
        <v>#DIV/0!</v>
      </c>
      <c r="H355" s="79">
        <f>'2 уровень'!J1054</f>
        <v>0</v>
      </c>
      <c r="I355" s="79">
        <f>'2 уровень'!K1054</f>
        <v>0</v>
      </c>
      <c r="J355" s="74">
        <f>'2 уровень'!L1054</f>
        <v>0</v>
      </c>
      <c r="K355" s="74">
        <f>'2 уровень'!M1054</f>
        <v>0</v>
      </c>
      <c r="L355" s="74">
        <f>'2 уровень'!N1054</f>
        <v>0</v>
      </c>
      <c r="M355" s="74">
        <f>'2 уровень'!O1054</f>
        <v>0</v>
      </c>
      <c r="N355" s="74">
        <f>'2 уровень'!P1054</f>
        <v>0</v>
      </c>
      <c r="O355" s="74">
        <f>'2 уровень'!Q1054</f>
        <v>0</v>
      </c>
      <c r="P355" s="73">
        <f>'2 уровень'!R1054</f>
        <v>0</v>
      </c>
      <c r="Q355" s="73">
        <f>'2 уровень'!S1054</f>
        <v>0</v>
      </c>
      <c r="R355" s="73">
        <f>'2 уровень'!T1054</f>
        <v>0</v>
      </c>
      <c r="S355" s="774">
        <f>'2 уровень'!U1054</f>
        <v>0</v>
      </c>
      <c r="T355" s="73">
        <f>'2 уровень'!V1054</f>
        <v>0</v>
      </c>
      <c r="U355" s="73">
        <f>'2 уровень'!W1054</f>
        <v>0</v>
      </c>
      <c r="V355" s="73">
        <f>'2 уровень'!X1054</f>
        <v>0</v>
      </c>
      <c r="W355" s="73">
        <f>'2 уровень'!Y1054</f>
        <v>0</v>
      </c>
      <c r="X355" s="73">
        <f>'2 уровень'!Z1054</f>
        <v>0</v>
      </c>
      <c r="Y355" s="73">
        <f>'2 уровень'!AA1054</f>
        <v>0</v>
      </c>
      <c r="Z355" s="73">
        <f>'2 уровень'!AB1054</f>
        <v>0</v>
      </c>
      <c r="AA355" s="966">
        <f>'2 уровень'!AA1056</f>
        <v>0</v>
      </c>
      <c r="AB355" s="973">
        <f>'2 уровень'!AB1049</f>
        <v>0</v>
      </c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</row>
    <row r="356" spans="2:179" ht="30" x14ac:dyDescent="0.25">
      <c r="C356" s="579" t="s">
        <v>267</v>
      </c>
      <c r="D356" s="28">
        <f>'2 уровень'!F1055</f>
        <v>0</v>
      </c>
      <c r="E356" s="28">
        <f>'2 уровень'!G1055</f>
        <v>0</v>
      </c>
      <c r="F356" s="28">
        <f>'2 уровень'!H1055</f>
        <v>0</v>
      </c>
      <c r="G356" s="65" t="e">
        <f>'2 уровень'!I1055</f>
        <v>#DIV/0!</v>
      </c>
      <c r="H356" s="79">
        <f>'2 уровень'!J1055</f>
        <v>0</v>
      </c>
      <c r="I356" s="79">
        <f>'2 уровень'!K1055</f>
        <v>0</v>
      </c>
      <c r="J356" s="74">
        <f>'2 уровень'!L1055</f>
        <v>0</v>
      </c>
      <c r="K356" s="74">
        <f>'2 уровень'!M1055</f>
        <v>0</v>
      </c>
      <c r="L356" s="74">
        <f>'2 уровень'!N1055</f>
        <v>0</v>
      </c>
      <c r="M356" s="74">
        <f>'2 уровень'!O1055</f>
        <v>0</v>
      </c>
      <c r="N356" s="74">
        <f>'2 уровень'!P1055</f>
        <v>0</v>
      </c>
      <c r="O356" s="74">
        <f>'2 уровень'!Q1055</f>
        <v>0</v>
      </c>
      <c r="P356" s="73">
        <f>'2 уровень'!R1055</f>
        <v>0</v>
      </c>
      <c r="Q356" s="73">
        <f>'2 уровень'!S1055</f>
        <v>0</v>
      </c>
      <c r="R356" s="73">
        <f>'2 уровень'!T1055</f>
        <v>0</v>
      </c>
      <c r="S356" s="774">
        <f>'2 уровень'!U1055</f>
        <v>0</v>
      </c>
      <c r="T356" s="73">
        <f>'2 уровень'!V1055</f>
        <v>0</v>
      </c>
      <c r="U356" s="73">
        <f>'2 уровень'!W1055</f>
        <v>0</v>
      </c>
      <c r="V356" s="73">
        <f>'2 уровень'!X1055</f>
        <v>0</v>
      </c>
      <c r="W356" s="73">
        <f>'2 уровень'!Y1055</f>
        <v>0</v>
      </c>
      <c r="X356" s="73">
        <f>'2 уровень'!Z1055</f>
        <v>0</v>
      </c>
      <c r="Y356" s="73">
        <f>'2 уровень'!AA1055</f>
        <v>0</v>
      </c>
      <c r="Z356" s="73">
        <f>'2 уровень'!AB1055</f>
        <v>0</v>
      </c>
      <c r="AA356" s="966"/>
      <c r="AB356" s="973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</row>
    <row r="357" spans="2:179" ht="30" x14ac:dyDescent="0.25">
      <c r="C357" s="579" t="s">
        <v>438</v>
      </c>
      <c r="D357" s="28">
        <f>'2 уровень'!F1056</f>
        <v>0</v>
      </c>
      <c r="E357" s="28">
        <f>'2 уровень'!G1056</f>
        <v>0</v>
      </c>
      <c r="F357" s="28">
        <f>'2 уровень'!H1056</f>
        <v>0</v>
      </c>
      <c r="G357" s="65" t="e">
        <f>'2 уровень'!I1056</f>
        <v>#DIV/0!</v>
      </c>
      <c r="H357" s="79">
        <f>'2 уровень'!J1056</f>
        <v>0</v>
      </c>
      <c r="I357" s="79">
        <f>'2 уровень'!K1056</f>
        <v>0</v>
      </c>
      <c r="J357" s="74">
        <f>'2 уровень'!L1056</f>
        <v>0</v>
      </c>
      <c r="K357" s="74">
        <f>'2 уровень'!M1056</f>
        <v>0</v>
      </c>
      <c r="L357" s="74">
        <f>'2 уровень'!N1056</f>
        <v>0</v>
      </c>
      <c r="M357" s="74">
        <f>'2 уровень'!O1056</f>
        <v>0</v>
      </c>
      <c r="N357" s="74">
        <f>'2 уровень'!P1056</f>
        <v>0</v>
      </c>
      <c r="O357" s="74">
        <f>'2 уровень'!Q1056</f>
        <v>0</v>
      </c>
      <c r="P357" s="73">
        <f>'2 уровень'!R1056</f>
        <v>0</v>
      </c>
      <c r="Q357" s="73">
        <f>'2 уровень'!S1056</f>
        <v>0</v>
      </c>
      <c r="R357" s="73">
        <f>'2 уровень'!T1056</f>
        <v>0</v>
      </c>
      <c r="S357" s="774">
        <f>'2 уровень'!U1056</f>
        <v>0</v>
      </c>
      <c r="T357" s="73">
        <f>'2 уровень'!V1056</f>
        <v>0</v>
      </c>
      <c r="U357" s="73">
        <f>'2 уровень'!W1056</f>
        <v>0</v>
      </c>
      <c r="V357" s="73">
        <f>'2 уровень'!X1056</f>
        <v>0</v>
      </c>
      <c r="W357" s="73">
        <f>'2 уровень'!Y1056</f>
        <v>0</v>
      </c>
      <c r="X357" s="73">
        <f>'2 уровень'!Z1056</f>
        <v>0</v>
      </c>
      <c r="Y357" s="73">
        <f>'2 уровень'!AA1056</f>
        <v>0</v>
      </c>
      <c r="Z357" s="73">
        <f>'2 уровень'!AB1056</f>
        <v>0</v>
      </c>
      <c r="AA357" s="966"/>
      <c r="AB357" s="973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</row>
    <row r="358" spans="2:179" ht="30" x14ac:dyDescent="0.25">
      <c r="C358" s="579" t="s">
        <v>671</v>
      </c>
      <c r="D358" s="28">
        <f>'2 уровень'!F1057</f>
        <v>0</v>
      </c>
      <c r="E358" s="28">
        <f>'2 уровень'!G1057</f>
        <v>0</v>
      </c>
      <c r="F358" s="28">
        <f>'2 уровень'!H1057</f>
        <v>0</v>
      </c>
      <c r="G358" s="65" t="e">
        <f>'2 уровень'!I1057</f>
        <v>#DIV/0!</v>
      </c>
      <c r="H358" s="79">
        <f>'2 уровень'!J1057</f>
        <v>0</v>
      </c>
      <c r="I358" s="79">
        <f>'2 уровень'!K1057</f>
        <v>0</v>
      </c>
      <c r="J358" s="74">
        <f>'2 уровень'!L1057</f>
        <v>0</v>
      </c>
      <c r="K358" s="74">
        <f>'2 уровень'!M1057</f>
        <v>0</v>
      </c>
      <c r="L358" s="74">
        <f>'2 уровень'!N1057</f>
        <v>0</v>
      </c>
      <c r="M358" s="74">
        <f>'2 уровень'!O1057</f>
        <v>0</v>
      </c>
      <c r="N358" s="74">
        <f>'2 уровень'!P1057</f>
        <v>0</v>
      </c>
      <c r="O358" s="74">
        <f>'2 уровень'!Q1057</f>
        <v>0</v>
      </c>
      <c r="P358" s="73">
        <f>'2 уровень'!R1057</f>
        <v>0</v>
      </c>
      <c r="Q358" s="73">
        <f>'2 уровень'!S1057</f>
        <v>0</v>
      </c>
      <c r="R358" s="73">
        <f>'2 уровень'!T1057</f>
        <v>0</v>
      </c>
      <c r="S358" s="774">
        <f>'2 уровень'!U1057</f>
        <v>0</v>
      </c>
      <c r="T358" s="73">
        <f>'2 уровень'!V1057</f>
        <v>0</v>
      </c>
      <c r="U358" s="73">
        <f>'2 уровень'!W1057</f>
        <v>0</v>
      </c>
      <c r="V358" s="73">
        <f>'2 уровень'!X1057</f>
        <v>0</v>
      </c>
      <c r="W358" s="73">
        <f>'2 уровень'!Y1057</f>
        <v>0</v>
      </c>
      <c r="X358" s="73">
        <f>'2 уровень'!Z1057</f>
        <v>0</v>
      </c>
      <c r="Y358" s="73">
        <f>'2 уровень'!AA1057</f>
        <v>0</v>
      </c>
      <c r="Z358" s="73">
        <f>'2 уровень'!AB1057</f>
        <v>0</v>
      </c>
      <c r="AA358" s="966"/>
      <c r="AB358" s="973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</row>
    <row r="359" spans="2:179" ht="30" x14ac:dyDescent="0.25">
      <c r="B359" s="19">
        <v>1</v>
      </c>
      <c r="C359" s="579" t="s">
        <v>672</v>
      </c>
      <c r="D359" s="28">
        <f>'2 уровень'!F1058</f>
        <v>0</v>
      </c>
      <c r="E359" s="28">
        <f>'2 уровень'!G1058</f>
        <v>0</v>
      </c>
      <c r="F359" s="28">
        <f>'2 уровень'!H1058</f>
        <v>0</v>
      </c>
      <c r="G359" s="65" t="e">
        <f>'2 уровень'!I1058</f>
        <v>#DIV/0!</v>
      </c>
      <c r="H359" s="79">
        <f>'2 уровень'!J1058</f>
        <v>0</v>
      </c>
      <c r="I359" s="79">
        <f>'2 уровень'!K1058</f>
        <v>0</v>
      </c>
      <c r="J359" s="74">
        <f>'2 уровень'!L1058</f>
        <v>0</v>
      </c>
      <c r="K359" s="74">
        <f>'2 уровень'!M1058</f>
        <v>0</v>
      </c>
      <c r="L359" s="74">
        <f>'2 уровень'!N1058</f>
        <v>0</v>
      </c>
      <c r="M359" s="74">
        <f>'2 уровень'!O1058</f>
        <v>0</v>
      </c>
      <c r="N359" s="74">
        <f>'2 уровень'!P1058</f>
        <v>0</v>
      </c>
      <c r="O359" s="74">
        <f>'2 уровень'!Q1058</f>
        <v>0</v>
      </c>
      <c r="P359" s="73">
        <f>'2 уровень'!R1058</f>
        <v>0</v>
      </c>
      <c r="Q359" s="73">
        <f>'2 уровень'!S1058</f>
        <v>0</v>
      </c>
      <c r="R359" s="73">
        <f>'2 уровень'!T1058</f>
        <v>0</v>
      </c>
      <c r="S359" s="774">
        <f>'2 уровень'!U1058</f>
        <v>0</v>
      </c>
      <c r="T359" s="73">
        <f>'2 уровень'!V1058</f>
        <v>0</v>
      </c>
      <c r="U359" s="73">
        <f>'2 уровень'!W1058</f>
        <v>0</v>
      </c>
      <c r="V359" s="73">
        <f>'2 уровень'!X1058</f>
        <v>0</v>
      </c>
      <c r="W359" s="73">
        <f>'2 уровень'!Y1058</f>
        <v>0</v>
      </c>
      <c r="X359" s="73">
        <f>'2 уровень'!Z1058</f>
        <v>0</v>
      </c>
      <c r="Y359" s="73">
        <f>'2 уровень'!AA1058</f>
        <v>0</v>
      </c>
      <c r="Z359" s="73">
        <f>'2 уровень'!AB1058</f>
        <v>0</v>
      </c>
      <c r="AA359" s="966"/>
      <c r="AB359" s="973">
        <f>'2 уровень'!AB1054</f>
        <v>0</v>
      </c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</row>
    <row r="360" spans="2:179" ht="60" x14ac:dyDescent="0.25">
      <c r="B360" s="19">
        <v>1</v>
      </c>
      <c r="C360" s="579" t="s">
        <v>673</v>
      </c>
      <c r="D360" s="28">
        <f>'2 уровень'!F1059</f>
        <v>0</v>
      </c>
      <c r="E360" s="28">
        <f>'2 уровень'!G1059</f>
        <v>0</v>
      </c>
      <c r="F360" s="28">
        <f>'2 уровень'!H1059</f>
        <v>0</v>
      </c>
      <c r="G360" s="65" t="e">
        <f>'2 уровень'!I1059</f>
        <v>#DIV/0!</v>
      </c>
      <c r="H360" s="79">
        <f>'2 уровень'!J1059</f>
        <v>0</v>
      </c>
      <c r="I360" s="79">
        <f>'2 уровень'!K1059</f>
        <v>0</v>
      </c>
      <c r="J360" s="74">
        <f>'2 уровень'!L1059</f>
        <v>0</v>
      </c>
      <c r="K360" s="74">
        <f>'2 уровень'!M1059</f>
        <v>0</v>
      </c>
      <c r="L360" s="74">
        <f>'2 уровень'!N1059</f>
        <v>0</v>
      </c>
      <c r="M360" s="74">
        <f>'2 уровень'!O1059</f>
        <v>0</v>
      </c>
      <c r="N360" s="74">
        <f>'2 уровень'!P1059</f>
        <v>0</v>
      </c>
      <c r="O360" s="74">
        <f>'2 уровень'!Q1059</f>
        <v>0</v>
      </c>
      <c r="P360" s="73">
        <f>'2 уровень'!R1059</f>
        <v>0</v>
      </c>
      <c r="Q360" s="73">
        <f>'2 уровень'!S1059</f>
        <v>0</v>
      </c>
      <c r="R360" s="73">
        <f>'2 уровень'!T1059</f>
        <v>0</v>
      </c>
      <c r="S360" s="774">
        <f>'2 уровень'!U1059</f>
        <v>0</v>
      </c>
      <c r="T360" s="73">
        <f>'2 уровень'!V1059</f>
        <v>0</v>
      </c>
      <c r="U360" s="73">
        <f>'2 уровень'!W1059</f>
        <v>0</v>
      </c>
      <c r="V360" s="73">
        <f>'2 уровень'!X1059</f>
        <v>0</v>
      </c>
      <c r="W360" s="73">
        <f>'2 уровень'!Y1059</f>
        <v>0</v>
      </c>
      <c r="X360" s="73">
        <f>'2 уровень'!Z1059</f>
        <v>0</v>
      </c>
      <c r="Y360" s="73">
        <f>'2 уровень'!AA1059</f>
        <v>0</v>
      </c>
      <c r="Z360" s="73">
        <f>'2 уровень'!AB1059</f>
        <v>0</v>
      </c>
      <c r="AA360" s="966">
        <f>'2 уровень'!AA1063</f>
        <v>0</v>
      </c>
      <c r="AB360" s="973">
        <f>'2 уровень'!AB1055</f>
        <v>0</v>
      </c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</row>
    <row r="361" spans="2:179" x14ac:dyDescent="0.25">
      <c r="B361" s="19">
        <v>1</v>
      </c>
      <c r="C361" s="579" t="s">
        <v>674</v>
      </c>
      <c r="D361" s="28">
        <f>'2 уровень'!F1060</f>
        <v>0</v>
      </c>
      <c r="E361" s="28">
        <f>'2 уровень'!G1060</f>
        <v>0</v>
      </c>
      <c r="F361" s="28">
        <f>'2 уровень'!H1060</f>
        <v>0</v>
      </c>
      <c r="G361" s="65" t="e">
        <f>'2 уровень'!I1060</f>
        <v>#DIV/0!</v>
      </c>
      <c r="H361" s="79">
        <f>'2 уровень'!J1060</f>
        <v>0</v>
      </c>
      <c r="I361" s="79">
        <f>'2 уровень'!K1060</f>
        <v>0</v>
      </c>
      <c r="J361" s="74">
        <f>'2 уровень'!L1060</f>
        <v>0</v>
      </c>
      <c r="K361" s="74">
        <f>'2 уровень'!M1060</f>
        <v>0</v>
      </c>
      <c r="L361" s="74">
        <f>'2 уровень'!N1060</f>
        <v>0</v>
      </c>
      <c r="M361" s="74">
        <f>'2 уровень'!O1060</f>
        <v>0</v>
      </c>
      <c r="N361" s="74">
        <f>'2 уровень'!P1060</f>
        <v>0</v>
      </c>
      <c r="O361" s="74">
        <f>'2 уровень'!Q1060</f>
        <v>0</v>
      </c>
      <c r="P361" s="73">
        <f>'2 уровень'!R1060</f>
        <v>0</v>
      </c>
      <c r="Q361" s="73">
        <f>'2 уровень'!S1060</f>
        <v>0</v>
      </c>
      <c r="R361" s="73">
        <f>'2 уровень'!T1060</f>
        <v>0</v>
      </c>
      <c r="S361" s="774">
        <f>'2 уровень'!U1060</f>
        <v>0</v>
      </c>
      <c r="T361" s="73">
        <f>'2 уровень'!V1060</f>
        <v>0</v>
      </c>
      <c r="U361" s="73">
        <f>'2 уровень'!W1060</f>
        <v>0</v>
      </c>
      <c r="V361" s="73">
        <f>'2 уровень'!X1060</f>
        <v>0</v>
      </c>
      <c r="W361" s="73">
        <f>'2 уровень'!Y1060</f>
        <v>0</v>
      </c>
      <c r="X361" s="73">
        <f>'2 уровень'!Z1060</f>
        <v>0</v>
      </c>
      <c r="Y361" s="73">
        <f>'2 уровень'!AA1060</f>
        <v>0</v>
      </c>
      <c r="Z361" s="73">
        <f>'2 уровень'!AB1060</f>
        <v>0</v>
      </c>
      <c r="AA361" s="966">
        <f>'2 уровень'!AA1064</f>
        <v>0</v>
      </c>
      <c r="AB361" s="973">
        <f>'2 уровень'!AB1056</f>
        <v>0</v>
      </c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</row>
    <row r="362" spans="2:179" x14ac:dyDescent="0.25">
      <c r="C362" s="579" t="s">
        <v>675</v>
      </c>
      <c r="D362" s="28">
        <f>'2 уровень'!F1061</f>
        <v>0</v>
      </c>
      <c r="E362" s="28">
        <f>'2 уровень'!G1061</f>
        <v>0</v>
      </c>
      <c r="F362" s="28">
        <f>'2 уровень'!H1061</f>
        <v>0</v>
      </c>
      <c r="G362" s="65" t="e">
        <f>'2 уровень'!I1061</f>
        <v>#DIV/0!</v>
      </c>
      <c r="H362" s="79">
        <f>'2 уровень'!J1061</f>
        <v>0</v>
      </c>
      <c r="I362" s="79">
        <f>'2 уровень'!K1061</f>
        <v>0</v>
      </c>
      <c r="J362" s="74">
        <f>'2 уровень'!L1061</f>
        <v>0</v>
      </c>
      <c r="K362" s="74">
        <f>'2 уровень'!M1061</f>
        <v>0</v>
      </c>
      <c r="L362" s="74">
        <f>'2 уровень'!N1061</f>
        <v>0</v>
      </c>
      <c r="M362" s="74">
        <f>'2 уровень'!O1061</f>
        <v>0</v>
      </c>
      <c r="N362" s="74">
        <f>'2 уровень'!P1061</f>
        <v>0</v>
      </c>
      <c r="O362" s="74">
        <f>'2 уровень'!Q1061</f>
        <v>0</v>
      </c>
      <c r="P362" s="73">
        <f>'2 уровень'!R1061</f>
        <v>0</v>
      </c>
      <c r="Q362" s="73">
        <f>'2 уровень'!S1061</f>
        <v>0</v>
      </c>
      <c r="R362" s="73">
        <f>'2 уровень'!T1061</f>
        <v>0</v>
      </c>
      <c r="S362" s="774">
        <f>'2 уровень'!U1061</f>
        <v>0</v>
      </c>
      <c r="T362" s="73">
        <f>'2 уровень'!V1061</f>
        <v>0</v>
      </c>
      <c r="U362" s="73">
        <f>'2 уровень'!W1061</f>
        <v>0</v>
      </c>
      <c r="V362" s="73">
        <f>'2 уровень'!X1061</f>
        <v>0</v>
      </c>
      <c r="W362" s="73">
        <f>'2 уровень'!Y1061</f>
        <v>0</v>
      </c>
      <c r="X362" s="73">
        <f>'2 уровень'!Z1061</f>
        <v>0</v>
      </c>
      <c r="Y362" s="73">
        <f>'2 уровень'!AA1061</f>
        <v>0</v>
      </c>
      <c r="Z362" s="73">
        <f>'2 уровень'!AB1061</f>
        <v>0</v>
      </c>
      <c r="AA362" s="966"/>
      <c r="AB362" s="973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</row>
    <row r="363" spans="2:179" ht="60" x14ac:dyDescent="0.25">
      <c r="C363" s="579" t="s">
        <v>676</v>
      </c>
      <c r="D363" s="28">
        <f>'2 уровень'!F1062</f>
        <v>0</v>
      </c>
      <c r="E363" s="28">
        <f>'2 уровень'!G1062</f>
        <v>0</v>
      </c>
      <c r="F363" s="28">
        <f>'2 уровень'!H1062</f>
        <v>0</v>
      </c>
      <c r="G363" s="65">
        <f>'2 уровень'!I1062</f>
        <v>0</v>
      </c>
      <c r="H363" s="79">
        <f>'2 уровень'!J1062</f>
        <v>0</v>
      </c>
      <c r="I363" s="79">
        <f>'2 уровень'!K1062</f>
        <v>0</v>
      </c>
      <c r="J363" s="74">
        <f>'2 уровень'!L1062</f>
        <v>0</v>
      </c>
      <c r="K363" s="74">
        <f>'2 уровень'!M1062</f>
        <v>0</v>
      </c>
      <c r="L363" s="74">
        <f>'2 уровень'!N1062</f>
        <v>0</v>
      </c>
      <c r="M363" s="74">
        <f>'2 уровень'!O1062</f>
        <v>0</v>
      </c>
      <c r="N363" s="74">
        <f>'2 уровень'!P1062</f>
        <v>0</v>
      </c>
      <c r="O363" s="74">
        <f>'2 уровень'!Q1062</f>
        <v>0</v>
      </c>
      <c r="P363" s="73">
        <f>'2 уровень'!R1062</f>
        <v>0</v>
      </c>
      <c r="Q363" s="73">
        <f>'2 уровень'!S1062</f>
        <v>0</v>
      </c>
      <c r="R363" s="73">
        <f>'2 уровень'!T1062</f>
        <v>0</v>
      </c>
      <c r="S363" s="774">
        <f>'2 уровень'!U1062</f>
        <v>0</v>
      </c>
      <c r="T363" s="73">
        <f>'2 уровень'!V1062</f>
        <v>0</v>
      </c>
      <c r="U363" s="73">
        <f>'2 уровень'!W1062</f>
        <v>0</v>
      </c>
      <c r="V363" s="73">
        <f>'2 уровень'!X1062</f>
        <v>0</v>
      </c>
      <c r="W363" s="73">
        <f>'2 уровень'!Y1062</f>
        <v>0</v>
      </c>
      <c r="X363" s="73">
        <f>'2 уровень'!Z1062</f>
        <v>0</v>
      </c>
      <c r="Y363" s="73">
        <f>'2 уровень'!AA1062</f>
        <v>0</v>
      </c>
      <c r="Z363" s="73">
        <f>'2 уровень'!AB1062</f>
        <v>0</v>
      </c>
      <c r="AA363" s="966"/>
      <c r="AB363" s="973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</row>
    <row r="364" spans="2:179" x14ac:dyDescent="0.25">
      <c r="C364" s="578" t="s">
        <v>677</v>
      </c>
      <c r="D364" s="28">
        <f>'2 уровень'!F1063</f>
        <v>0</v>
      </c>
      <c r="E364" s="28">
        <f>'2 уровень'!G1063</f>
        <v>0</v>
      </c>
      <c r="F364" s="28">
        <f>'2 уровень'!H1063</f>
        <v>0</v>
      </c>
      <c r="G364" s="65">
        <f>'2 уровень'!I1063</f>
        <v>0</v>
      </c>
      <c r="H364" s="79">
        <f>'2 уровень'!J1063</f>
        <v>0</v>
      </c>
      <c r="I364" s="79">
        <f>'2 уровень'!K1063</f>
        <v>0</v>
      </c>
      <c r="J364" s="74">
        <f>'2 уровень'!L1063</f>
        <v>0</v>
      </c>
      <c r="K364" s="74">
        <f>'2 уровень'!M1063</f>
        <v>0</v>
      </c>
      <c r="L364" s="74">
        <f>'2 уровень'!N1063</f>
        <v>0</v>
      </c>
      <c r="M364" s="74">
        <f>'2 уровень'!O1063</f>
        <v>0</v>
      </c>
      <c r="N364" s="74">
        <f>'2 уровень'!P1063</f>
        <v>0</v>
      </c>
      <c r="O364" s="74">
        <f>'2 уровень'!Q1063</f>
        <v>0</v>
      </c>
      <c r="P364" s="73">
        <f>'2 уровень'!R1063</f>
        <v>0</v>
      </c>
      <c r="Q364" s="73">
        <f>'2 уровень'!S1063</f>
        <v>0</v>
      </c>
      <c r="R364" s="73">
        <f>'2 уровень'!T1063</f>
        <v>0</v>
      </c>
      <c r="S364" s="774">
        <f>'2 уровень'!U1063</f>
        <v>0</v>
      </c>
      <c r="T364" s="73">
        <f>'2 уровень'!V1063</f>
        <v>0</v>
      </c>
      <c r="U364" s="73">
        <f>'2 уровень'!W1063</f>
        <v>0</v>
      </c>
      <c r="V364" s="73">
        <f>'2 уровень'!X1063</f>
        <v>0</v>
      </c>
      <c r="W364" s="73">
        <f>'2 уровень'!Y1063</f>
        <v>0</v>
      </c>
      <c r="X364" s="73">
        <f>'2 уровень'!Z1063</f>
        <v>0</v>
      </c>
      <c r="Y364" s="73">
        <f>'2 уровень'!AA1063</f>
        <v>0</v>
      </c>
      <c r="Z364" s="73">
        <f>'2 уровень'!AB1063</f>
        <v>0</v>
      </c>
      <c r="AA364" s="966"/>
      <c r="AB364" s="973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</row>
    <row r="365" spans="2:179" x14ac:dyDescent="0.25">
      <c r="C365" s="579" t="s">
        <v>678</v>
      </c>
      <c r="D365" s="28">
        <f>'2 уровень'!F1064</f>
        <v>0</v>
      </c>
      <c r="E365" s="28">
        <f>'2 уровень'!G1064</f>
        <v>0</v>
      </c>
      <c r="F365" s="28">
        <f>'2 уровень'!H1064</f>
        <v>0</v>
      </c>
      <c r="G365" s="65">
        <f>'2 уровень'!I1064</f>
        <v>0</v>
      </c>
      <c r="H365" s="79">
        <f>'2 уровень'!J1064</f>
        <v>0</v>
      </c>
      <c r="I365" s="79">
        <f>'2 уровень'!K1064</f>
        <v>0</v>
      </c>
      <c r="J365" s="74">
        <f>'2 уровень'!L1064</f>
        <v>0</v>
      </c>
      <c r="K365" s="74">
        <f>'2 уровень'!M1064</f>
        <v>0</v>
      </c>
      <c r="L365" s="74">
        <f>'2 уровень'!N1064</f>
        <v>0</v>
      </c>
      <c r="M365" s="74">
        <f>'2 уровень'!O1064</f>
        <v>0</v>
      </c>
      <c r="N365" s="74">
        <f>'2 уровень'!P1064</f>
        <v>0</v>
      </c>
      <c r="O365" s="74">
        <f>'2 уровень'!Q1064</f>
        <v>0</v>
      </c>
      <c r="P365" s="73">
        <f>'2 уровень'!R1064</f>
        <v>0</v>
      </c>
      <c r="Q365" s="73">
        <f>'2 уровень'!S1064</f>
        <v>0</v>
      </c>
      <c r="R365" s="73">
        <f>'2 уровень'!T1064</f>
        <v>0</v>
      </c>
      <c r="S365" s="774">
        <f>'2 уровень'!U1064</f>
        <v>0</v>
      </c>
      <c r="T365" s="73">
        <f>'2 уровень'!V1064</f>
        <v>0</v>
      </c>
      <c r="U365" s="73">
        <f>'2 уровень'!W1064</f>
        <v>0</v>
      </c>
      <c r="V365" s="73">
        <f>'2 уровень'!X1064</f>
        <v>0</v>
      </c>
      <c r="W365" s="73">
        <f>'2 уровень'!Y1064</f>
        <v>0</v>
      </c>
      <c r="X365" s="73">
        <f>'2 уровень'!Z1064</f>
        <v>0</v>
      </c>
      <c r="Y365" s="73">
        <f>'2 уровень'!AA1064</f>
        <v>0</v>
      </c>
      <c r="Z365" s="73">
        <f>'2 уровень'!AB1064</f>
        <v>0</v>
      </c>
      <c r="AA365" s="966"/>
      <c r="AB365" s="973"/>
      <c r="AC365" s="60"/>
      <c r="AD365" s="60"/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</row>
    <row r="366" spans="2:179" ht="45" x14ac:dyDescent="0.25">
      <c r="C366" s="579" t="s">
        <v>685</v>
      </c>
      <c r="D366" s="28">
        <f>'2 уровень'!F1065</f>
        <v>0</v>
      </c>
      <c r="E366" s="28">
        <f>'2 уровень'!G1065</f>
        <v>0</v>
      </c>
      <c r="F366" s="28">
        <f>'2 уровень'!H1065</f>
        <v>0</v>
      </c>
      <c r="G366" s="65" t="e">
        <f>'2 уровень'!I1065</f>
        <v>#DIV/0!</v>
      </c>
      <c r="H366" s="79">
        <f>'2 уровень'!J1065</f>
        <v>0</v>
      </c>
      <c r="I366" s="79">
        <f>'2 уровень'!K1065</f>
        <v>0</v>
      </c>
      <c r="J366" s="74">
        <f>'2 уровень'!L1065</f>
        <v>0</v>
      </c>
      <c r="K366" s="74">
        <f>'2 уровень'!M1065</f>
        <v>0</v>
      </c>
      <c r="L366" s="74">
        <f>'2 уровень'!N1065</f>
        <v>0</v>
      </c>
      <c r="M366" s="74">
        <f>'2 уровень'!O1065</f>
        <v>0</v>
      </c>
      <c r="N366" s="74">
        <f>'2 уровень'!P1065</f>
        <v>0</v>
      </c>
      <c r="O366" s="74">
        <f>'2 уровень'!Q1065</f>
        <v>0</v>
      </c>
      <c r="P366" s="73">
        <f>'2 уровень'!R1065</f>
        <v>0</v>
      </c>
      <c r="Q366" s="73">
        <f>'2 уровень'!S1065</f>
        <v>0</v>
      </c>
      <c r="R366" s="73">
        <f>'2 уровень'!T1065</f>
        <v>0</v>
      </c>
      <c r="S366" s="774">
        <f>'2 уровень'!U1065</f>
        <v>0</v>
      </c>
      <c r="T366" s="73">
        <f>'2 уровень'!V1065</f>
        <v>0</v>
      </c>
      <c r="U366" s="73">
        <f>'2 уровень'!W1065</f>
        <v>0</v>
      </c>
      <c r="V366" s="73">
        <f>'2 уровень'!X1065</f>
        <v>0</v>
      </c>
      <c r="W366" s="73">
        <f>'2 уровень'!Y1065</f>
        <v>0</v>
      </c>
      <c r="X366" s="73">
        <f>'2 уровень'!Z1065</f>
        <v>0</v>
      </c>
      <c r="Y366" s="73">
        <f>'2 уровень'!AA1065</f>
        <v>0</v>
      </c>
      <c r="Z366" s="73">
        <f>'2 уровень'!AB1065</f>
        <v>0</v>
      </c>
      <c r="AA366" s="966"/>
      <c r="AB366" s="973">
        <f>'2 уровень'!AB1061</f>
        <v>0</v>
      </c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</row>
    <row r="367" spans="2:179" ht="30" x14ac:dyDescent="0.25">
      <c r="C367" s="579" t="s">
        <v>686</v>
      </c>
      <c r="D367" s="28">
        <f>'2 уровень'!F1066</f>
        <v>0</v>
      </c>
      <c r="E367" s="28">
        <f>'2 уровень'!G1066</f>
        <v>0</v>
      </c>
      <c r="F367" s="28">
        <f>'2 уровень'!H1066</f>
        <v>0</v>
      </c>
      <c r="G367" s="65" t="e">
        <f>'2 уровень'!I1066</f>
        <v>#DIV/0!</v>
      </c>
      <c r="H367" s="79">
        <f>'2 уровень'!J1066</f>
        <v>0</v>
      </c>
      <c r="I367" s="79">
        <f>'2 уровень'!K1066</f>
        <v>0</v>
      </c>
      <c r="J367" s="74">
        <f>'2 уровень'!L1066</f>
        <v>0</v>
      </c>
      <c r="K367" s="74">
        <f>'2 уровень'!M1066</f>
        <v>0</v>
      </c>
      <c r="L367" s="74">
        <f>'2 уровень'!N1066</f>
        <v>0</v>
      </c>
      <c r="M367" s="74">
        <f>'2 уровень'!O1066</f>
        <v>0</v>
      </c>
      <c r="N367" s="74">
        <f>'2 уровень'!P1066</f>
        <v>0</v>
      </c>
      <c r="O367" s="74">
        <f>'2 уровень'!Q1066</f>
        <v>0</v>
      </c>
      <c r="P367" s="73">
        <f>'2 уровень'!R1066</f>
        <v>0</v>
      </c>
      <c r="Q367" s="73">
        <f>'2 уровень'!S1066</f>
        <v>0</v>
      </c>
      <c r="R367" s="73">
        <f>'2 уровень'!T1066</f>
        <v>0</v>
      </c>
      <c r="S367" s="774">
        <f>'2 уровень'!U1066</f>
        <v>0</v>
      </c>
      <c r="T367" s="73">
        <f>'2 уровень'!V1066</f>
        <v>0</v>
      </c>
      <c r="U367" s="73">
        <f>'2 уровень'!W1066</f>
        <v>0</v>
      </c>
      <c r="V367" s="73">
        <f>'2 уровень'!X1066</f>
        <v>0</v>
      </c>
      <c r="W367" s="73">
        <f>'2 уровень'!Y1066</f>
        <v>0</v>
      </c>
      <c r="X367" s="73">
        <f>'2 уровень'!Z1066</f>
        <v>0</v>
      </c>
      <c r="Y367" s="73">
        <f>'2 уровень'!AA1066</f>
        <v>0</v>
      </c>
      <c r="Z367" s="73">
        <f>'2 уровень'!AB1066</f>
        <v>0</v>
      </c>
      <c r="AA367" s="966"/>
      <c r="AB367" s="973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</row>
    <row r="368" spans="2:179" ht="45" x14ac:dyDescent="0.25">
      <c r="B368" s="19">
        <v>1</v>
      </c>
      <c r="C368" s="579" t="s">
        <v>268</v>
      </c>
      <c r="D368" s="28">
        <f>'2 уровень'!F1067</f>
        <v>0</v>
      </c>
      <c r="E368" s="28">
        <f>'2 уровень'!G1067</f>
        <v>0</v>
      </c>
      <c r="F368" s="28">
        <f>'2 уровень'!H1067</f>
        <v>0</v>
      </c>
      <c r="G368" s="65" t="e">
        <f>'2 уровень'!I1067</f>
        <v>#DIV/0!</v>
      </c>
      <c r="H368" s="79">
        <f>'2 уровень'!J1067</f>
        <v>0</v>
      </c>
      <c r="I368" s="79">
        <f>'2 уровень'!K1067</f>
        <v>0</v>
      </c>
      <c r="J368" s="74">
        <f>'2 уровень'!L1067</f>
        <v>0</v>
      </c>
      <c r="K368" s="74">
        <f>'2 уровень'!M1067</f>
        <v>0</v>
      </c>
      <c r="L368" s="74">
        <f>'2 уровень'!N1067</f>
        <v>0</v>
      </c>
      <c r="M368" s="74">
        <f>'2 уровень'!O1067</f>
        <v>0</v>
      </c>
      <c r="N368" s="74">
        <f>'2 уровень'!P1067</f>
        <v>0</v>
      </c>
      <c r="O368" s="74">
        <f>'2 уровень'!Q1067</f>
        <v>0</v>
      </c>
      <c r="P368" s="73">
        <f>'2 уровень'!R1067</f>
        <v>0</v>
      </c>
      <c r="Q368" s="73">
        <f>'2 уровень'!S1067</f>
        <v>0</v>
      </c>
      <c r="R368" s="73">
        <f>'2 уровень'!T1067</f>
        <v>0</v>
      </c>
      <c r="S368" s="774">
        <f>'2 уровень'!U1067</f>
        <v>0</v>
      </c>
      <c r="T368" s="73">
        <f>'2 уровень'!V1067</f>
        <v>0</v>
      </c>
      <c r="U368" s="73">
        <f>'2 уровень'!W1067</f>
        <v>0</v>
      </c>
      <c r="V368" s="73">
        <f>'2 уровень'!X1067</f>
        <v>0</v>
      </c>
      <c r="W368" s="73">
        <f>'2 уровень'!Y1067</f>
        <v>0</v>
      </c>
      <c r="X368" s="73">
        <f>'2 уровень'!Z1067</f>
        <v>0</v>
      </c>
      <c r="Y368" s="73">
        <f>'2 уровень'!AA1067</f>
        <v>0</v>
      </c>
      <c r="Z368" s="73">
        <f>'2 уровень'!AB1067</f>
        <v>0</v>
      </c>
      <c r="AA368" s="966">
        <f>'2 уровень'!AA1066</f>
        <v>0</v>
      </c>
      <c r="AB368" s="973">
        <f>'2 уровень'!AB1063</f>
        <v>0</v>
      </c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</row>
    <row r="369" spans="1:179" ht="30" x14ac:dyDescent="0.25">
      <c r="B369" s="19">
        <v>1</v>
      </c>
      <c r="C369" s="579" t="s">
        <v>679</v>
      </c>
      <c r="D369" s="28">
        <f>'2 уровень'!F1068</f>
        <v>0</v>
      </c>
      <c r="E369" s="28">
        <f>'2 уровень'!G1068</f>
        <v>0</v>
      </c>
      <c r="F369" s="28">
        <f>'2 уровень'!H1068</f>
        <v>0</v>
      </c>
      <c r="G369" s="65" t="e">
        <f>'2 уровень'!I1068</f>
        <v>#DIV/0!</v>
      </c>
      <c r="H369" s="79">
        <f>'2 уровень'!J1068</f>
        <v>0</v>
      </c>
      <c r="I369" s="79">
        <f>'2 уровень'!K1068</f>
        <v>0</v>
      </c>
      <c r="J369" s="74">
        <f>'2 уровень'!L1068</f>
        <v>0</v>
      </c>
      <c r="K369" s="74">
        <f>'2 уровень'!M1068</f>
        <v>0</v>
      </c>
      <c r="L369" s="74">
        <f>'2 уровень'!N1068</f>
        <v>0</v>
      </c>
      <c r="M369" s="74">
        <f>'2 уровень'!O1068</f>
        <v>0</v>
      </c>
      <c r="N369" s="74">
        <f>'2 уровень'!P1068</f>
        <v>0</v>
      </c>
      <c r="O369" s="74">
        <f>'2 уровень'!Q1068</f>
        <v>0</v>
      </c>
      <c r="P369" s="73">
        <f>'2 уровень'!R1068</f>
        <v>0</v>
      </c>
      <c r="Q369" s="73">
        <f>'2 уровень'!S1068</f>
        <v>0</v>
      </c>
      <c r="R369" s="73">
        <f>'2 уровень'!T1068</f>
        <v>0</v>
      </c>
      <c r="S369" s="774">
        <f>'2 уровень'!U1068</f>
        <v>0</v>
      </c>
      <c r="T369" s="73">
        <f>'2 уровень'!V1068</f>
        <v>0</v>
      </c>
      <c r="U369" s="73">
        <f>'2 уровень'!W1068</f>
        <v>0</v>
      </c>
      <c r="V369" s="73">
        <f>'2 уровень'!X1068</f>
        <v>0</v>
      </c>
      <c r="W369" s="73">
        <f>'2 уровень'!Y1068</f>
        <v>0</v>
      </c>
      <c r="X369" s="73">
        <f>'2 уровень'!Z1068</f>
        <v>0</v>
      </c>
      <c r="Y369" s="73">
        <f>'2 уровень'!AA1068</f>
        <v>0</v>
      </c>
      <c r="Z369" s="73">
        <f>'2 уровень'!AB1068</f>
        <v>0</v>
      </c>
      <c r="AA369" s="966">
        <f>'2 уровень'!AA1067</f>
        <v>0</v>
      </c>
      <c r="AB369" s="973">
        <f>'2 уровень'!AB1064</f>
        <v>0</v>
      </c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</row>
    <row r="370" spans="1:179" ht="60" x14ac:dyDescent="0.25">
      <c r="B370" s="19">
        <v>1</v>
      </c>
      <c r="C370" s="579" t="s">
        <v>680</v>
      </c>
      <c r="D370" s="28">
        <f>'2 уровень'!F1069</f>
        <v>0</v>
      </c>
      <c r="E370" s="28">
        <f>'2 уровень'!G1069</f>
        <v>0</v>
      </c>
      <c r="F370" s="28">
        <f>'2 уровень'!H1069</f>
        <v>0</v>
      </c>
      <c r="G370" s="65" t="e">
        <f>'2 уровень'!I1069</f>
        <v>#DIV/0!</v>
      </c>
      <c r="H370" s="79">
        <f>'2 уровень'!J1069</f>
        <v>0</v>
      </c>
      <c r="I370" s="79">
        <f>'2 уровень'!K1069</f>
        <v>0</v>
      </c>
      <c r="J370" s="74">
        <f>'2 уровень'!L1069</f>
        <v>0</v>
      </c>
      <c r="K370" s="74">
        <f>'2 уровень'!M1069</f>
        <v>0</v>
      </c>
      <c r="L370" s="74">
        <f>'2 уровень'!N1069</f>
        <v>0</v>
      </c>
      <c r="M370" s="74">
        <f>'2 уровень'!O1069</f>
        <v>0</v>
      </c>
      <c r="N370" s="74">
        <f>'2 уровень'!P1069</f>
        <v>0</v>
      </c>
      <c r="O370" s="74">
        <f>'2 уровень'!Q1069</f>
        <v>0</v>
      </c>
      <c r="P370" s="73">
        <f>'2 уровень'!R1069</f>
        <v>0</v>
      </c>
      <c r="Q370" s="73">
        <f>'2 уровень'!S1069</f>
        <v>0</v>
      </c>
      <c r="R370" s="73">
        <f>'2 уровень'!T1069</f>
        <v>0</v>
      </c>
      <c r="S370" s="774">
        <f>'2 уровень'!U1069</f>
        <v>0</v>
      </c>
      <c r="T370" s="73">
        <f>'2 уровень'!V1069</f>
        <v>0</v>
      </c>
      <c r="U370" s="73">
        <f>'2 уровень'!W1069</f>
        <v>0</v>
      </c>
      <c r="V370" s="73">
        <f>'2 уровень'!X1069</f>
        <v>0</v>
      </c>
      <c r="W370" s="73">
        <f>'2 уровень'!Y1069</f>
        <v>0</v>
      </c>
      <c r="X370" s="73">
        <f>'2 уровень'!Z1069</f>
        <v>0</v>
      </c>
      <c r="Y370" s="73">
        <f>'2 уровень'!AA1069</f>
        <v>0</v>
      </c>
      <c r="Z370" s="73">
        <f>'2 уровень'!AB1069</f>
        <v>0</v>
      </c>
      <c r="AA370" s="966">
        <f>'2 уровень'!AA1068</f>
        <v>0</v>
      </c>
      <c r="AB370" s="973">
        <f>'2 уровень'!AB1065</f>
        <v>0</v>
      </c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</row>
    <row r="371" spans="1:179" ht="45" x14ac:dyDescent="0.25">
      <c r="B371" s="19">
        <v>1</v>
      </c>
      <c r="C371" s="579" t="s">
        <v>681</v>
      </c>
      <c r="D371" s="28">
        <f>'2 уровень'!F1070</f>
        <v>0</v>
      </c>
      <c r="E371" s="28">
        <f>'2 уровень'!G1070</f>
        <v>0</v>
      </c>
      <c r="F371" s="28">
        <f>'2 уровень'!H1070</f>
        <v>0</v>
      </c>
      <c r="G371" s="65" t="e">
        <f>'2 уровень'!I1070</f>
        <v>#DIV/0!</v>
      </c>
      <c r="H371" s="79">
        <f>'2 уровень'!J1070</f>
        <v>0</v>
      </c>
      <c r="I371" s="79">
        <f>'2 уровень'!K1070</f>
        <v>0</v>
      </c>
      <c r="J371" s="74">
        <f>'2 уровень'!L1070</f>
        <v>0</v>
      </c>
      <c r="K371" s="74">
        <f>'2 уровень'!M1070</f>
        <v>0</v>
      </c>
      <c r="L371" s="74">
        <f>'2 уровень'!N1070</f>
        <v>0</v>
      </c>
      <c r="M371" s="74">
        <f>'2 уровень'!O1070</f>
        <v>0</v>
      </c>
      <c r="N371" s="74">
        <f>'2 уровень'!P1070</f>
        <v>0</v>
      </c>
      <c r="O371" s="74">
        <f>'2 уровень'!Q1070</f>
        <v>0</v>
      </c>
      <c r="P371" s="73">
        <f>'2 уровень'!R1070</f>
        <v>0</v>
      </c>
      <c r="Q371" s="73">
        <f>'2 уровень'!S1070</f>
        <v>0</v>
      </c>
      <c r="R371" s="73">
        <f>'2 уровень'!T1070</f>
        <v>0</v>
      </c>
      <c r="S371" s="774">
        <f>'2 уровень'!U1070</f>
        <v>0</v>
      </c>
      <c r="T371" s="73">
        <f>'2 уровень'!V1070</f>
        <v>0</v>
      </c>
      <c r="U371" s="73">
        <f>'2 уровень'!W1070</f>
        <v>0</v>
      </c>
      <c r="V371" s="73">
        <f>'2 уровень'!X1070</f>
        <v>0</v>
      </c>
      <c r="W371" s="73">
        <f>'2 уровень'!Y1070</f>
        <v>0</v>
      </c>
      <c r="X371" s="73">
        <f>'2 уровень'!Z1070</f>
        <v>0</v>
      </c>
      <c r="Y371" s="73">
        <f>'2 уровень'!AA1070</f>
        <v>0</v>
      </c>
      <c r="Z371" s="73">
        <f>'2 уровень'!AB1070</f>
        <v>0</v>
      </c>
      <c r="AA371" s="966">
        <f>'2 уровень'!AA1069</f>
        <v>0</v>
      </c>
      <c r="AB371" s="973">
        <f>'2 уровень'!AB1066</f>
        <v>0</v>
      </c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</row>
    <row r="372" spans="1:179" ht="29.25" x14ac:dyDescent="0.25">
      <c r="A372" s="19">
        <v>1</v>
      </c>
      <c r="B372" s="19">
        <v>1</v>
      </c>
      <c r="C372" s="576" t="s">
        <v>304</v>
      </c>
      <c r="D372" s="28">
        <f>'2 уровень'!F1071</f>
        <v>0</v>
      </c>
      <c r="E372" s="28">
        <f>'2 уровень'!G1071</f>
        <v>0</v>
      </c>
      <c r="F372" s="28">
        <f>'2 уровень'!H1071</f>
        <v>0.65</v>
      </c>
      <c r="G372" s="65" t="e">
        <f>'2 уровень'!I1071</f>
        <v>#DIV/0!</v>
      </c>
      <c r="H372" s="79">
        <f>'2 уровень'!J1071</f>
        <v>0</v>
      </c>
      <c r="I372" s="79">
        <f>'2 уровень'!K1071</f>
        <v>0</v>
      </c>
      <c r="J372" s="74">
        <f>'2 уровень'!L1071</f>
        <v>0</v>
      </c>
      <c r="K372" s="74">
        <f>'2 уровень'!M1071</f>
        <v>0</v>
      </c>
      <c r="L372" s="74">
        <f>'2 уровень'!N1071</f>
        <v>0</v>
      </c>
      <c r="M372" s="74">
        <f>'2 уровень'!O1071</f>
        <v>0</v>
      </c>
      <c r="N372" s="74">
        <f>'2 уровень'!P1071</f>
        <v>0</v>
      </c>
      <c r="O372" s="74">
        <f>'2 уровень'!Q1071</f>
        <v>0</v>
      </c>
      <c r="P372" s="73">
        <f>'2 уровень'!R1071</f>
        <v>0</v>
      </c>
      <c r="Q372" s="73">
        <f>'2 уровень'!S1071</f>
        <v>0</v>
      </c>
      <c r="R372" s="73">
        <f>'2 уровень'!T1071</f>
        <v>0</v>
      </c>
      <c r="S372" s="774">
        <f>'2 уровень'!U1071</f>
        <v>0</v>
      </c>
      <c r="T372" s="73">
        <f>'2 уровень'!V1071</f>
        <v>0</v>
      </c>
      <c r="U372" s="73">
        <f>'2 уровень'!W1071</f>
        <v>0</v>
      </c>
      <c r="V372" s="73">
        <f>'2 уровень'!X1071</f>
        <v>0</v>
      </c>
      <c r="W372" s="73">
        <f>'2 уровень'!Y1071</f>
        <v>0</v>
      </c>
      <c r="X372" s="73">
        <f>'2 уровень'!Z1071</f>
        <v>0</v>
      </c>
      <c r="Y372" s="73">
        <f>'2 уровень'!AA1071</f>
        <v>0</v>
      </c>
      <c r="Z372" s="73">
        <f>'2 уровень'!AB1071</f>
        <v>0</v>
      </c>
      <c r="AA372" s="966">
        <f>'2 уровень'!AA1070</f>
        <v>0</v>
      </c>
      <c r="AB372" s="973">
        <f>'2 уровень'!AB1067</f>
        <v>0</v>
      </c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</row>
    <row r="373" spans="1:179" x14ac:dyDescent="0.25">
      <c r="A373" s="19">
        <v>1</v>
      </c>
      <c r="B373" s="19">
        <v>1</v>
      </c>
      <c r="C373" s="578" t="s">
        <v>297</v>
      </c>
      <c r="D373" s="21">
        <f>'2 уровень'!F1072</f>
        <v>0</v>
      </c>
      <c r="E373" s="21">
        <f>'2 уровень'!G1072</f>
        <v>0</v>
      </c>
      <c r="F373" s="21">
        <f>'2 уровень'!H1072</f>
        <v>0</v>
      </c>
      <c r="G373" s="63">
        <f>'2 уровень'!I1072</f>
        <v>0</v>
      </c>
      <c r="H373" s="73">
        <f>'2 уровень'!J1072</f>
        <v>0</v>
      </c>
      <c r="I373" s="79">
        <f>'2 уровень'!K1072</f>
        <v>0</v>
      </c>
      <c r="J373" s="74">
        <f>'2 уровень'!L1072</f>
        <v>0</v>
      </c>
      <c r="K373" s="74">
        <f>'2 уровень'!M1072</f>
        <v>0</v>
      </c>
      <c r="L373" s="74">
        <f>'2 уровень'!N1072</f>
        <v>0</v>
      </c>
      <c r="M373" s="74">
        <f>'2 уровень'!O1072</f>
        <v>0</v>
      </c>
      <c r="N373" s="74">
        <f>'2 уровень'!P1072</f>
        <v>0</v>
      </c>
      <c r="O373" s="74">
        <f>'2 уровень'!Q1072</f>
        <v>0</v>
      </c>
      <c r="P373" s="73">
        <f>'2 уровень'!R1072</f>
        <v>0</v>
      </c>
      <c r="Q373" s="73">
        <f>'2 уровень'!S1072</f>
        <v>0</v>
      </c>
      <c r="R373" s="73">
        <f>'2 уровень'!T1072</f>
        <v>0</v>
      </c>
      <c r="S373" s="774">
        <f>'2 уровень'!U1072</f>
        <v>0</v>
      </c>
      <c r="T373" s="73">
        <f>'2 уровень'!V1072</f>
        <v>0</v>
      </c>
      <c r="U373" s="73">
        <f>'2 уровень'!W1072</f>
        <v>0</v>
      </c>
      <c r="V373" s="73">
        <f>'2 уровень'!X1072</f>
        <v>0</v>
      </c>
      <c r="W373" s="73">
        <f>'2 уровень'!Y1072</f>
        <v>0</v>
      </c>
      <c r="X373" s="73">
        <f>'2 уровень'!Z1072</f>
        <v>0</v>
      </c>
      <c r="Y373" s="73">
        <f>'2 уровень'!AA1072</f>
        <v>0</v>
      </c>
      <c r="Z373" s="73">
        <f>'2 уровень'!AB1072</f>
        <v>0</v>
      </c>
      <c r="AA373" s="966">
        <f>'2 уровень'!AA1071</f>
        <v>0</v>
      </c>
      <c r="AB373" s="973">
        <f>'2 уровень'!AB1068</f>
        <v>0</v>
      </c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</row>
    <row r="374" spans="1:179" ht="30" x14ac:dyDescent="0.25">
      <c r="A374" s="19">
        <v>1</v>
      </c>
      <c r="B374" s="19">
        <v>1</v>
      </c>
      <c r="C374" s="579" t="s">
        <v>423</v>
      </c>
      <c r="D374" s="21">
        <f>'2 уровень'!F1073</f>
        <v>0</v>
      </c>
      <c r="E374" s="21">
        <f>'2 уровень'!G1073</f>
        <v>0</v>
      </c>
      <c r="F374" s="21">
        <f>'2 уровень'!H1073</f>
        <v>0.65</v>
      </c>
      <c r="G374" s="63" t="e">
        <f>'2 уровень'!I1073</f>
        <v>#DIV/0!</v>
      </c>
      <c r="H374" s="79">
        <f>'2 уровень'!J1073</f>
        <v>0</v>
      </c>
      <c r="I374" s="79">
        <f>'2 уровень'!K1073</f>
        <v>0</v>
      </c>
      <c r="J374" s="74">
        <f>'2 уровень'!L1073</f>
        <v>0</v>
      </c>
      <c r="K374" s="74">
        <f>'2 уровень'!M1073</f>
        <v>0</v>
      </c>
      <c r="L374" s="74">
        <f>'2 уровень'!N1073</f>
        <v>0</v>
      </c>
      <c r="M374" s="74">
        <f>'2 уровень'!O1073</f>
        <v>0</v>
      </c>
      <c r="N374" s="74">
        <f>'2 уровень'!P1073</f>
        <v>0</v>
      </c>
      <c r="O374" s="74">
        <f>'2 уровень'!Q1073</f>
        <v>0</v>
      </c>
      <c r="P374" s="73">
        <f>'2 уровень'!R1073</f>
        <v>0</v>
      </c>
      <c r="Q374" s="73">
        <f>'2 уровень'!S1073</f>
        <v>0</v>
      </c>
      <c r="R374" s="73">
        <f>'2 уровень'!T1073</f>
        <v>0</v>
      </c>
      <c r="S374" s="774">
        <f>'2 уровень'!U1073</f>
        <v>0</v>
      </c>
      <c r="T374" s="73">
        <f>'2 уровень'!V1073</f>
        <v>0</v>
      </c>
      <c r="U374" s="73">
        <f>'2 уровень'!W1073</f>
        <v>0</v>
      </c>
      <c r="V374" s="73">
        <f>'2 уровень'!X1073</f>
        <v>0</v>
      </c>
      <c r="W374" s="73">
        <f>'2 уровень'!Y1073</f>
        <v>0</v>
      </c>
      <c r="X374" s="73">
        <f>'2 уровень'!Z1073</f>
        <v>0</v>
      </c>
      <c r="Y374" s="73">
        <f>'2 уровень'!AA1073</f>
        <v>0</v>
      </c>
      <c r="Z374" s="73">
        <f>'2 уровень'!AB1073</f>
        <v>0</v>
      </c>
      <c r="AA374" s="962">
        <f>'2 уровень'!AA1072</f>
        <v>0</v>
      </c>
      <c r="AB374" s="973">
        <f>'2 уровень'!AB1069</f>
        <v>0</v>
      </c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</row>
    <row r="375" spans="1:179" x14ac:dyDescent="0.25">
      <c r="A375" s="19">
        <v>1</v>
      </c>
      <c r="B375" s="19">
        <v>1</v>
      </c>
      <c r="C375" s="579" t="s">
        <v>424</v>
      </c>
      <c r="D375" s="28">
        <f>'2 уровень'!F1074</f>
        <v>0</v>
      </c>
      <c r="E375" s="28">
        <f>'2 уровень'!G1074</f>
        <v>0</v>
      </c>
      <c r="F375" s="28">
        <f>'2 уровень'!H1074</f>
        <v>0</v>
      </c>
      <c r="G375" s="65" t="e">
        <f>'2 уровень'!I1074</f>
        <v>#DIV/0!</v>
      </c>
      <c r="H375" s="79">
        <f>'2 уровень'!J1074</f>
        <v>0</v>
      </c>
      <c r="I375" s="79">
        <f>'2 уровень'!K1074</f>
        <v>0</v>
      </c>
      <c r="J375" s="74">
        <f>'2 уровень'!L1074</f>
        <v>0</v>
      </c>
      <c r="K375" s="74">
        <f>'2 уровень'!M1074</f>
        <v>0</v>
      </c>
      <c r="L375" s="74">
        <f>'2 уровень'!N1074</f>
        <v>0</v>
      </c>
      <c r="M375" s="74">
        <f>'2 уровень'!O1074</f>
        <v>0</v>
      </c>
      <c r="N375" s="74">
        <f>'2 уровень'!P1074</f>
        <v>0</v>
      </c>
      <c r="O375" s="74">
        <f>'2 уровень'!Q1074</f>
        <v>0</v>
      </c>
      <c r="P375" s="73">
        <f>'2 уровень'!R1074</f>
        <v>0</v>
      </c>
      <c r="Q375" s="73">
        <f>'2 уровень'!S1074</f>
        <v>0</v>
      </c>
      <c r="R375" s="73">
        <f>'2 уровень'!T1074</f>
        <v>0</v>
      </c>
      <c r="S375" s="774">
        <f>'2 уровень'!U1074</f>
        <v>0</v>
      </c>
      <c r="T375" s="73">
        <f>'2 уровень'!V1074</f>
        <v>0</v>
      </c>
      <c r="U375" s="73">
        <f>'2 уровень'!W1074</f>
        <v>0</v>
      </c>
      <c r="V375" s="73">
        <f>'2 уровень'!X1074</f>
        <v>0</v>
      </c>
      <c r="W375" s="73">
        <f>'2 уровень'!Y1074</f>
        <v>0</v>
      </c>
      <c r="X375" s="73">
        <f>'2 уровень'!Z1074</f>
        <v>0</v>
      </c>
      <c r="Y375" s="73">
        <f>'2 уровень'!AA1074</f>
        <v>0</v>
      </c>
      <c r="Z375" s="73">
        <f>'2 уровень'!AB1074</f>
        <v>0</v>
      </c>
      <c r="AA375" s="966">
        <f>'2 уровень'!AA1073</f>
        <v>0</v>
      </c>
      <c r="AB375" s="973">
        <f>'2 уровень'!AB1070</f>
        <v>0</v>
      </c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</row>
    <row r="376" spans="1:179" ht="30" x14ac:dyDescent="0.25">
      <c r="A376" s="19">
        <v>1</v>
      </c>
      <c r="B376" s="19">
        <v>1</v>
      </c>
      <c r="C376" s="579" t="s">
        <v>425</v>
      </c>
      <c r="D376" s="28">
        <f>'2 уровень'!F1075</f>
        <v>0</v>
      </c>
      <c r="E376" s="28">
        <f>'2 уровень'!G1075</f>
        <v>0</v>
      </c>
      <c r="F376" s="28">
        <f>'2 уровень'!H1075</f>
        <v>2.6</v>
      </c>
      <c r="G376" s="65" t="e">
        <f>'2 уровень'!I1075</f>
        <v>#DIV/0!</v>
      </c>
      <c r="H376" s="79">
        <f>'2 уровень'!J1075</f>
        <v>0</v>
      </c>
      <c r="I376" s="79">
        <f>'2 уровень'!K1075</f>
        <v>0</v>
      </c>
      <c r="J376" s="74">
        <f>'2 уровень'!L1075</f>
        <v>0</v>
      </c>
      <c r="K376" s="74">
        <f>'2 уровень'!M1075</f>
        <v>0</v>
      </c>
      <c r="L376" s="74">
        <f>'2 уровень'!N1075</f>
        <v>0</v>
      </c>
      <c r="M376" s="74">
        <f>'2 уровень'!O1075</f>
        <v>0</v>
      </c>
      <c r="N376" s="74">
        <f>'2 уровень'!P1075</f>
        <v>0</v>
      </c>
      <c r="O376" s="74">
        <f>'2 уровень'!Q1075</f>
        <v>0</v>
      </c>
      <c r="P376" s="73">
        <f>'2 уровень'!R1075</f>
        <v>0</v>
      </c>
      <c r="Q376" s="73">
        <f>'2 уровень'!S1075</f>
        <v>0</v>
      </c>
      <c r="R376" s="73">
        <f>'2 уровень'!T1075</f>
        <v>0</v>
      </c>
      <c r="S376" s="774">
        <f>'2 уровень'!U1075</f>
        <v>0</v>
      </c>
      <c r="T376" s="73">
        <f>'2 уровень'!V1075</f>
        <v>0</v>
      </c>
      <c r="U376" s="73">
        <f>'2 уровень'!W1075</f>
        <v>0</v>
      </c>
      <c r="V376" s="73">
        <f>'2 уровень'!X1075</f>
        <v>0</v>
      </c>
      <c r="W376" s="73">
        <f>'2 уровень'!Y1075</f>
        <v>0</v>
      </c>
      <c r="X376" s="73">
        <f>'2 уровень'!Z1075</f>
        <v>0</v>
      </c>
      <c r="Y376" s="73">
        <f>'2 уровень'!AA1075</f>
        <v>0</v>
      </c>
      <c r="Z376" s="73">
        <f>'2 уровень'!AB1075</f>
        <v>0</v>
      </c>
      <c r="AA376" s="966">
        <f>'2 уровень'!AA1074</f>
        <v>0</v>
      </c>
      <c r="AB376" s="973">
        <f>'2 уровень'!AB1071</f>
        <v>0</v>
      </c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</row>
    <row r="377" spans="1:179" ht="60" x14ac:dyDescent="0.25">
      <c r="A377" s="19">
        <v>1</v>
      </c>
      <c r="B377" s="19">
        <v>1</v>
      </c>
      <c r="C377" s="579" t="s">
        <v>427</v>
      </c>
      <c r="D377" s="28">
        <f>'2 уровень'!F1076</f>
        <v>0</v>
      </c>
      <c r="E377" s="28">
        <f>'2 уровень'!G1076</f>
        <v>0</v>
      </c>
      <c r="F377" s="28">
        <f>'2 уровень'!H1076</f>
        <v>0</v>
      </c>
      <c r="G377" s="65">
        <f>'2 уровень'!I1076</f>
        <v>0</v>
      </c>
      <c r="H377" s="79">
        <f>'2 уровень'!J1076</f>
        <v>0</v>
      </c>
      <c r="I377" s="79">
        <f>'2 уровень'!K1076</f>
        <v>0</v>
      </c>
      <c r="J377" s="74">
        <f>'2 уровень'!L1076</f>
        <v>0</v>
      </c>
      <c r="K377" s="74">
        <f>'2 уровень'!M1076</f>
        <v>0</v>
      </c>
      <c r="L377" s="74">
        <f>'2 уровень'!N1076</f>
        <v>0</v>
      </c>
      <c r="M377" s="74">
        <f>'2 уровень'!O1076</f>
        <v>0</v>
      </c>
      <c r="N377" s="74">
        <f>'2 уровень'!P1076</f>
        <v>0</v>
      </c>
      <c r="O377" s="74">
        <f>'2 уровень'!Q1076</f>
        <v>0</v>
      </c>
      <c r="P377" s="73">
        <f>'2 уровень'!R1076</f>
        <v>0</v>
      </c>
      <c r="Q377" s="73">
        <f>'2 уровень'!S1076</f>
        <v>0</v>
      </c>
      <c r="R377" s="73">
        <f>'2 уровень'!T1076</f>
        <v>0</v>
      </c>
      <c r="S377" s="774">
        <f>'2 уровень'!U1076</f>
        <v>0</v>
      </c>
      <c r="T377" s="73">
        <f>'2 уровень'!V1076</f>
        <v>0</v>
      </c>
      <c r="U377" s="73">
        <f>'2 уровень'!W1076</f>
        <v>0</v>
      </c>
      <c r="V377" s="73">
        <f>'2 уровень'!X1076</f>
        <v>0</v>
      </c>
      <c r="W377" s="73">
        <f>'2 уровень'!Y1076</f>
        <v>0</v>
      </c>
      <c r="X377" s="73">
        <f>'2 уровень'!Z1076</f>
        <v>0</v>
      </c>
      <c r="Y377" s="73">
        <f>'2 уровень'!AA1076</f>
        <v>0</v>
      </c>
      <c r="Z377" s="73">
        <f>'2 уровень'!AB1076</f>
        <v>0</v>
      </c>
      <c r="AA377" s="966">
        <f>'2 уровень'!AA1075</f>
        <v>0</v>
      </c>
      <c r="AB377" s="973">
        <f>'2 уровень'!AB1072</f>
        <v>0</v>
      </c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</row>
    <row r="378" spans="1:179" ht="45" x14ac:dyDescent="0.25">
      <c r="A378" s="19">
        <v>1</v>
      </c>
      <c r="B378" s="19">
        <v>1</v>
      </c>
      <c r="C378" s="579" t="s">
        <v>428</v>
      </c>
      <c r="D378" s="28">
        <f>'2 уровень'!F1077</f>
        <v>0</v>
      </c>
      <c r="E378" s="28">
        <f>'2 уровень'!G1077</f>
        <v>0</v>
      </c>
      <c r="F378" s="28">
        <f>'2 уровень'!H1077</f>
        <v>0</v>
      </c>
      <c r="G378" s="65">
        <f>'2 уровень'!I1077</f>
        <v>0</v>
      </c>
      <c r="H378" s="79">
        <f>'2 уровень'!J1077</f>
        <v>0</v>
      </c>
      <c r="I378" s="79">
        <f>'2 уровень'!K1077</f>
        <v>0</v>
      </c>
      <c r="J378" s="74">
        <f>'2 уровень'!L1077</f>
        <v>0</v>
      </c>
      <c r="K378" s="74">
        <f>'2 уровень'!M1077</f>
        <v>0</v>
      </c>
      <c r="L378" s="74">
        <f>'2 уровень'!N1077</f>
        <v>0</v>
      </c>
      <c r="M378" s="74">
        <f>'2 уровень'!O1077</f>
        <v>0</v>
      </c>
      <c r="N378" s="74">
        <f>'2 уровень'!P1077</f>
        <v>0</v>
      </c>
      <c r="O378" s="74">
        <f>'2 уровень'!Q1077</f>
        <v>0</v>
      </c>
      <c r="P378" s="73">
        <f>'2 уровень'!R1077</f>
        <v>0</v>
      </c>
      <c r="Q378" s="73">
        <f>'2 уровень'!S1077</f>
        <v>0</v>
      </c>
      <c r="R378" s="73">
        <f>'2 уровень'!T1077</f>
        <v>0</v>
      </c>
      <c r="S378" s="774">
        <f>'2 уровень'!U1077</f>
        <v>0</v>
      </c>
      <c r="T378" s="73">
        <f>'2 уровень'!V1077</f>
        <v>0</v>
      </c>
      <c r="U378" s="73">
        <f>'2 уровень'!W1077</f>
        <v>0</v>
      </c>
      <c r="V378" s="73">
        <f>'2 уровень'!X1077</f>
        <v>0</v>
      </c>
      <c r="W378" s="73">
        <f>'2 уровень'!Y1077</f>
        <v>0</v>
      </c>
      <c r="X378" s="73">
        <f>'2 уровень'!Z1077</f>
        <v>0</v>
      </c>
      <c r="Y378" s="73">
        <f>'2 уровень'!AA1077</f>
        <v>0</v>
      </c>
      <c r="Z378" s="73">
        <f>'2 уровень'!AB1077</f>
        <v>0</v>
      </c>
      <c r="AA378" s="966">
        <f>'2 уровень'!AA1076</f>
        <v>0</v>
      </c>
      <c r="AB378" s="973">
        <f>'2 уровень'!AB1073</f>
        <v>0</v>
      </c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</row>
    <row r="379" spans="1:179" ht="57.75" x14ac:dyDescent="0.25">
      <c r="A379" s="19">
        <v>1</v>
      </c>
      <c r="B379" s="19">
        <v>1</v>
      </c>
      <c r="C379" s="576" t="s">
        <v>647</v>
      </c>
      <c r="D379" s="28">
        <f>'2 уровень'!F1078</f>
        <v>0</v>
      </c>
      <c r="E379" s="28">
        <f>'2 уровень'!G1078</f>
        <v>0</v>
      </c>
      <c r="F379" s="28">
        <f>'2 уровень'!H1078</f>
        <v>0</v>
      </c>
      <c r="G379" s="65" t="e">
        <f>'2 уровень'!I1078</f>
        <v>#DIV/0!</v>
      </c>
      <c r="H379" s="79">
        <f>'2 уровень'!J1078</f>
        <v>0</v>
      </c>
      <c r="I379" s="79">
        <f>'2 уровень'!K1078</f>
        <v>0</v>
      </c>
      <c r="J379" s="74">
        <f>'2 уровень'!L1078</f>
        <v>0</v>
      </c>
      <c r="K379" s="74">
        <f>'2 уровень'!M1078</f>
        <v>0</v>
      </c>
      <c r="L379" s="74">
        <f>'2 уровень'!N1078</f>
        <v>0</v>
      </c>
      <c r="M379" s="74">
        <f>'2 уровень'!O1078</f>
        <v>0</v>
      </c>
      <c r="N379" s="74">
        <f>'2 уровень'!P1078</f>
        <v>0</v>
      </c>
      <c r="O379" s="74">
        <f>'2 уровень'!Q1078</f>
        <v>0</v>
      </c>
      <c r="P379" s="73">
        <f>'2 уровень'!R1078</f>
        <v>0</v>
      </c>
      <c r="Q379" s="73">
        <f>'2 уровень'!S1078</f>
        <v>0</v>
      </c>
      <c r="R379" s="73">
        <f>'2 уровень'!T1078</f>
        <v>0</v>
      </c>
      <c r="S379" s="774">
        <f>'2 уровень'!U1078</f>
        <v>0</v>
      </c>
      <c r="T379" s="73">
        <f>'2 уровень'!V1078</f>
        <v>0</v>
      </c>
      <c r="U379" s="73">
        <f>'2 уровень'!W1078</f>
        <v>0</v>
      </c>
      <c r="V379" s="73">
        <f>'2 уровень'!X1078</f>
        <v>0</v>
      </c>
      <c r="W379" s="73">
        <f>'2 уровень'!Y1078</f>
        <v>0</v>
      </c>
      <c r="X379" s="73">
        <f>'2 уровень'!Z1078</f>
        <v>0</v>
      </c>
      <c r="Y379" s="73">
        <f>'2 уровень'!AA1078</f>
        <v>0</v>
      </c>
      <c r="Z379" s="73">
        <f>'2 уровень'!AB1078</f>
        <v>0</v>
      </c>
      <c r="AA379" s="966">
        <f>'2 уровень'!AA1077</f>
        <v>0</v>
      </c>
      <c r="AB379" s="973">
        <f>'2 уровень'!AB1074</f>
        <v>0</v>
      </c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</row>
    <row r="380" spans="1:179" ht="30" x14ac:dyDescent="0.25">
      <c r="A380" s="19">
        <v>1</v>
      </c>
      <c r="B380" s="19">
        <v>1</v>
      </c>
      <c r="C380" s="579" t="s">
        <v>648</v>
      </c>
      <c r="D380" s="28">
        <f>'2 уровень'!F1079</f>
        <v>0</v>
      </c>
      <c r="E380" s="28">
        <f>'2 уровень'!G1079</f>
        <v>0</v>
      </c>
      <c r="F380" s="28">
        <f>'2 уровень'!H1079</f>
        <v>0</v>
      </c>
      <c r="G380" s="65" t="e">
        <f>'2 уровень'!I1079</f>
        <v>#DIV/0!</v>
      </c>
      <c r="H380" s="79">
        <f>'2 уровень'!J1079</f>
        <v>0</v>
      </c>
      <c r="I380" s="79">
        <f>'2 уровень'!K1079</f>
        <v>0</v>
      </c>
      <c r="J380" s="74">
        <f>'2 уровень'!L1079</f>
        <v>0</v>
      </c>
      <c r="K380" s="74">
        <f>'2 уровень'!M1079</f>
        <v>0</v>
      </c>
      <c r="L380" s="74">
        <f>'2 уровень'!N1079</f>
        <v>0</v>
      </c>
      <c r="M380" s="74">
        <f>'2 уровень'!O1079</f>
        <v>0</v>
      </c>
      <c r="N380" s="74">
        <f>'2 уровень'!P1079</f>
        <v>0</v>
      </c>
      <c r="O380" s="74">
        <f>'2 уровень'!Q1079</f>
        <v>0</v>
      </c>
      <c r="P380" s="73">
        <f>'2 уровень'!R1079</f>
        <v>0</v>
      </c>
      <c r="Q380" s="73">
        <f>'2 уровень'!S1079</f>
        <v>0</v>
      </c>
      <c r="R380" s="73">
        <f>'2 уровень'!T1079</f>
        <v>0</v>
      </c>
      <c r="S380" s="774">
        <f>'2 уровень'!U1079</f>
        <v>0</v>
      </c>
      <c r="T380" s="73">
        <f>'2 уровень'!V1079</f>
        <v>0</v>
      </c>
      <c r="U380" s="73">
        <f>'2 уровень'!W1079</f>
        <v>0</v>
      </c>
      <c r="V380" s="73">
        <f>'2 уровень'!X1079</f>
        <v>0</v>
      </c>
      <c r="W380" s="73">
        <f>'2 уровень'!Y1079</f>
        <v>0</v>
      </c>
      <c r="X380" s="73">
        <f>'2 уровень'!Z1079</f>
        <v>0</v>
      </c>
      <c r="Y380" s="73">
        <f>'2 уровень'!AA1079</f>
        <v>0</v>
      </c>
      <c r="Z380" s="73">
        <f>'2 уровень'!AB1079</f>
        <v>0</v>
      </c>
      <c r="AA380" s="966"/>
      <c r="AB380" s="973">
        <f>'2 уровень'!AB1075</f>
        <v>0</v>
      </c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</row>
    <row r="381" spans="1:179" ht="30" x14ac:dyDescent="0.25">
      <c r="A381" s="19">
        <v>1</v>
      </c>
      <c r="B381" s="19">
        <v>1</v>
      </c>
      <c r="C381" s="579" t="s">
        <v>649</v>
      </c>
      <c r="D381" s="28">
        <f>'2 уровень'!F1080</f>
        <v>0</v>
      </c>
      <c r="E381" s="28">
        <f>'2 уровень'!G1080</f>
        <v>0</v>
      </c>
      <c r="F381" s="28">
        <f>'2 уровень'!H1080</f>
        <v>0</v>
      </c>
      <c r="G381" s="65" t="e">
        <f>'2 уровень'!I1080</f>
        <v>#DIV/0!</v>
      </c>
      <c r="H381" s="79">
        <f>'2 уровень'!J1080</f>
        <v>0</v>
      </c>
      <c r="I381" s="79">
        <f>'2 уровень'!K1080</f>
        <v>0</v>
      </c>
      <c r="J381" s="74">
        <f>'2 уровень'!L1080</f>
        <v>0</v>
      </c>
      <c r="K381" s="74">
        <f>'2 уровень'!M1080</f>
        <v>0</v>
      </c>
      <c r="L381" s="74">
        <f>'2 уровень'!N1080</f>
        <v>0</v>
      </c>
      <c r="M381" s="74">
        <f>'2 уровень'!O1080</f>
        <v>0</v>
      </c>
      <c r="N381" s="74">
        <f>'2 уровень'!P1080</f>
        <v>0</v>
      </c>
      <c r="O381" s="74">
        <f>'2 уровень'!Q1080</f>
        <v>0</v>
      </c>
      <c r="P381" s="73">
        <f>'2 уровень'!R1080</f>
        <v>0</v>
      </c>
      <c r="Q381" s="73">
        <f>'2 уровень'!S1080</f>
        <v>0</v>
      </c>
      <c r="R381" s="73">
        <f>'2 уровень'!T1080</f>
        <v>0</v>
      </c>
      <c r="S381" s="774">
        <f>'2 уровень'!U1080</f>
        <v>0</v>
      </c>
      <c r="T381" s="73">
        <f>'2 уровень'!V1080</f>
        <v>0</v>
      </c>
      <c r="U381" s="73">
        <f>'2 уровень'!W1080</f>
        <v>0</v>
      </c>
      <c r="V381" s="73">
        <f>'2 уровень'!X1080</f>
        <v>0</v>
      </c>
      <c r="W381" s="73">
        <f>'2 уровень'!Y1080</f>
        <v>0</v>
      </c>
      <c r="X381" s="73">
        <f>'2 уровень'!Z1080</f>
        <v>0</v>
      </c>
      <c r="Y381" s="73">
        <f>'2 уровень'!AA1080</f>
        <v>0</v>
      </c>
      <c r="Z381" s="73">
        <f>'2 уровень'!AB1080</f>
        <v>0</v>
      </c>
      <c r="AA381" s="966"/>
      <c r="AB381" s="973">
        <f>'2 уровень'!AB1076</f>
        <v>0</v>
      </c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</row>
    <row r="382" spans="1:179" ht="30" x14ac:dyDescent="0.25">
      <c r="B382" s="19">
        <v>1</v>
      </c>
      <c r="C382" s="579" t="s">
        <v>665</v>
      </c>
      <c r="D382" s="21">
        <f>'2 уровень'!F1081</f>
        <v>0</v>
      </c>
      <c r="E382" s="21">
        <f>'2 уровень'!G1081</f>
        <v>0</v>
      </c>
      <c r="F382" s="21">
        <f>'2 уровень'!H1081</f>
        <v>0</v>
      </c>
      <c r="G382" s="63" t="e">
        <f>'2 уровень'!I1081</f>
        <v>#DIV/0!</v>
      </c>
      <c r="H382" s="79">
        <f>'2 уровень'!J1081</f>
        <v>0</v>
      </c>
      <c r="I382" s="79">
        <f>'2 уровень'!K1081</f>
        <v>0</v>
      </c>
      <c r="J382" s="74">
        <f>'2 уровень'!L1081</f>
        <v>0</v>
      </c>
      <c r="K382" s="74">
        <f>'2 уровень'!M1081</f>
        <v>0</v>
      </c>
      <c r="L382" s="74">
        <f>'2 уровень'!N1081</f>
        <v>0</v>
      </c>
      <c r="M382" s="74">
        <f>'2 уровень'!O1081</f>
        <v>0</v>
      </c>
      <c r="N382" s="74">
        <f>'2 уровень'!P1081</f>
        <v>0</v>
      </c>
      <c r="O382" s="74">
        <f>'2 уровень'!Q1081</f>
        <v>0</v>
      </c>
      <c r="P382" s="73">
        <f>'2 уровень'!R1081</f>
        <v>0</v>
      </c>
      <c r="Q382" s="73">
        <f>'2 уровень'!S1081</f>
        <v>0</v>
      </c>
      <c r="R382" s="73">
        <f>'2 уровень'!T1081</f>
        <v>0</v>
      </c>
      <c r="S382" s="774">
        <f>'2 уровень'!U1081</f>
        <v>0</v>
      </c>
      <c r="T382" s="73">
        <f>'2 уровень'!V1081</f>
        <v>0</v>
      </c>
      <c r="U382" s="73">
        <f>'2 уровень'!W1081</f>
        <v>0</v>
      </c>
      <c r="V382" s="73">
        <f>'2 уровень'!X1081</f>
        <v>0</v>
      </c>
      <c r="W382" s="73">
        <f>'2 уровень'!Y1081</f>
        <v>0</v>
      </c>
      <c r="X382" s="73">
        <f>'2 уровень'!Z1081</f>
        <v>0</v>
      </c>
      <c r="Y382" s="73">
        <f>'2 уровень'!AA1081</f>
        <v>0</v>
      </c>
      <c r="Z382" s="73">
        <f>'2 уровень'!AB1081</f>
        <v>0</v>
      </c>
      <c r="AA382" s="966"/>
      <c r="AB382" s="973">
        <f>'2 уровень'!AB1077</f>
        <v>0</v>
      </c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</row>
    <row r="383" spans="1:179" ht="30" x14ac:dyDescent="0.25">
      <c r="B383" s="19">
        <v>1</v>
      </c>
      <c r="C383" s="579" t="s">
        <v>666</v>
      </c>
      <c r="D383" s="28">
        <f>'2 уровень'!F1082</f>
        <v>0</v>
      </c>
      <c r="E383" s="28">
        <f>'2 уровень'!G1082</f>
        <v>0</v>
      </c>
      <c r="F383" s="28">
        <f>'2 уровень'!H1082</f>
        <v>0</v>
      </c>
      <c r="G383" s="65"/>
      <c r="H383" s="79">
        <f>'2 уровень'!J1082</f>
        <v>0</v>
      </c>
      <c r="I383" s="79">
        <f>'2 уровень'!K1082</f>
        <v>0</v>
      </c>
      <c r="J383" s="74">
        <f>'2 уровень'!L1082</f>
        <v>0</v>
      </c>
      <c r="K383" s="74">
        <f>'2 уровень'!M1082</f>
        <v>0</v>
      </c>
      <c r="L383" s="74">
        <f>'2 уровень'!N1082</f>
        <v>0</v>
      </c>
      <c r="M383" s="74">
        <f>'2 уровень'!O1082</f>
        <v>0</v>
      </c>
      <c r="N383" s="74">
        <f>'2 уровень'!P1082</f>
        <v>0</v>
      </c>
      <c r="O383" s="74">
        <f>'2 уровень'!Q1082</f>
        <v>0</v>
      </c>
      <c r="P383" s="73">
        <f>'2 уровень'!R1082</f>
        <v>0</v>
      </c>
      <c r="Q383" s="73">
        <f>'2 уровень'!S1082</f>
        <v>0</v>
      </c>
      <c r="R383" s="73">
        <f>'2 уровень'!T1082</f>
        <v>0</v>
      </c>
      <c r="S383" s="774">
        <f>'2 уровень'!U1082</f>
        <v>0</v>
      </c>
      <c r="T383" s="73">
        <f>'2 уровень'!V1082</f>
        <v>0</v>
      </c>
      <c r="U383" s="73">
        <f>'2 уровень'!W1082</f>
        <v>0</v>
      </c>
      <c r="V383" s="73">
        <f>'2 уровень'!X1082</f>
        <v>0</v>
      </c>
      <c r="W383" s="73">
        <f>'2 уровень'!Y1082</f>
        <v>0</v>
      </c>
      <c r="X383" s="73">
        <f>'2 уровень'!Z1082</f>
        <v>0</v>
      </c>
      <c r="Y383" s="73">
        <f>'2 уровень'!AA1082</f>
        <v>0</v>
      </c>
      <c r="Z383" s="73">
        <f>'2 уровень'!AB1082</f>
        <v>0</v>
      </c>
      <c r="AA383" s="966"/>
      <c r="AB383" s="973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</row>
    <row r="384" spans="1:179" ht="28.5" x14ac:dyDescent="0.25">
      <c r="B384" s="19">
        <v>1</v>
      </c>
      <c r="C384" s="3285" t="s">
        <v>305</v>
      </c>
      <c r="D384" s="28">
        <f>'2 уровень'!F1083</f>
        <v>0</v>
      </c>
      <c r="E384" s="28">
        <f>'2 уровень'!G1083</f>
        <v>0</v>
      </c>
      <c r="F384" s="28">
        <f>'2 уровень'!H1083</f>
        <v>1.4861702127659573</v>
      </c>
      <c r="G384" s="65" t="e">
        <f>'2 уровень'!I1083</f>
        <v>#DIV/0!</v>
      </c>
      <c r="H384" s="79">
        <f>'2 уровень'!J1083</f>
        <v>0</v>
      </c>
      <c r="I384" s="79">
        <f>'2 уровень'!K1083</f>
        <v>0</v>
      </c>
      <c r="J384" s="74">
        <f>'2 уровень'!L1083</f>
        <v>0</v>
      </c>
      <c r="K384" s="74">
        <f>'2 уровень'!M1083</f>
        <v>0</v>
      </c>
      <c r="L384" s="74">
        <f>'2 уровень'!N1083</f>
        <v>0</v>
      </c>
      <c r="M384" s="74">
        <f>'2 уровень'!O1083</f>
        <v>0</v>
      </c>
      <c r="N384" s="74">
        <f>'2 уровень'!P1083</f>
        <v>0</v>
      </c>
      <c r="O384" s="74">
        <f>'2 уровень'!Q1083</f>
        <v>0</v>
      </c>
      <c r="P384" s="73">
        <f>'2 уровень'!R1083</f>
        <v>0</v>
      </c>
      <c r="Q384" s="73">
        <f>'2 уровень'!S1083</f>
        <v>0</v>
      </c>
      <c r="R384" s="73">
        <f>'2 уровень'!T1083</f>
        <v>0</v>
      </c>
      <c r="S384" s="774">
        <f>'2 уровень'!U1083</f>
        <v>0</v>
      </c>
      <c r="T384" s="73">
        <f>'2 уровень'!V1083</f>
        <v>0</v>
      </c>
      <c r="U384" s="73">
        <f>'2 уровень'!W1083</f>
        <v>0</v>
      </c>
      <c r="V384" s="73">
        <f>'2 уровень'!X1083</f>
        <v>0</v>
      </c>
      <c r="W384" s="73">
        <f>'2 уровень'!Y1083</f>
        <v>0</v>
      </c>
      <c r="X384" s="73">
        <f>'2 уровень'!Z1083</f>
        <v>0</v>
      </c>
      <c r="Y384" s="73">
        <f>'2 уровень'!AA1083</f>
        <v>0</v>
      </c>
      <c r="Z384" s="73">
        <f>'2 уровень'!AB1083</f>
        <v>0</v>
      </c>
      <c r="AA384" s="966"/>
      <c r="AB384" s="973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</row>
    <row r="385" spans="1:179" x14ac:dyDescent="0.25">
      <c r="B385" s="19">
        <v>1</v>
      </c>
      <c r="C385" s="579" t="s">
        <v>313</v>
      </c>
      <c r="D385" s="28">
        <f>'2 уровень'!F1084</f>
        <v>0</v>
      </c>
      <c r="E385" s="28">
        <f>'2 уровень'!G1084</f>
        <v>0</v>
      </c>
      <c r="F385" s="28">
        <f>'2 уровень'!H1084</f>
        <v>0</v>
      </c>
      <c r="G385" s="65" t="e">
        <f>'2 уровень'!I1084</f>
        <v>#DIV/0!</v>
      </c>
      <c r="H385" s="79">
        <f>'2 уровень'!J1084</f>
        <v>0</v>
      </c>
      <c r="I385" s="79">
        <f>'2 уровень'!K1084</f>
        <v>0</v>
      </c>
      <c r="J385" s="74">
        <f>'2 уровень'!L1084</f>
        <v>0</v>
      </c>
      <c r="K385" s="74">
        <f>'2 уровень'!M1084</f>
        <v>0</v>
      </c>
      <c r="L385" s="74">
        <f>'2 уровень'!N1084</f>
        <v>0</v>
      </c>
      <c r="M385" s="74">
        <f>'2 уровень'!O1084</f>
        <v>0</v>
      </c>
      <c r="N385" s="74">
        <f>'2 уровень'!P1084</f>
        <v>0</v>
      </c>
      <c r="O385" s="74">
        <f>'2 уровень'!Q1084</f>
        <v>0</v>
      </c>
      <c r="P385" s="73">
        <f>'2 уровень'!R1084</f>
        <v>0</v>
      </c>
      <c r="Q385" s="73">
        <f>'2 уровень'!S1084</f>
        <v>0</v>
      </c>
      <c r="R385" s="73">
        <f>'2 уровень'!T1084</f>
        <v>0</v>
      </c>
      <c r="S385" s="774">
        <f>'2 уровень'!U1084</f>
        <v>0</v>
      </c>
      <c r="T385" s="73">
        <f>'2 уровень'!V1084</f>
        <v>0</v>
      </c>
      <c r="U385" s="73">
        <f>'2 уровень'!W1084</f>
        <v>0</v>
      </c>
      <c r="V385" s="73">
        <f>'2 уровень'!X1084</f>
        <v>0</v>
      </c>
      <c r="W385" s="73">
        <f>'2 уровень'!Y1084</f>
        <v>0</v>
      </c>
      <c r="X385" s="73">
        <f>'2 уровень'!Z1084</f>
        <v>0</v>
      </c>
      <c r="Y385" s="73">
        <f>'2 уровень'!AA1084</f>
        <v>0</v>
      </c>
      <c r="Z385" s="73">
        <f>'2 уровень'!AB1084</f>
        <v>0</v>
      </c>
      <c r="AA385" s="966"/>
      <c r="AB385" s="973">
        <f>'2 уровень'!AB1083</f>
        <v>0</v>
      </c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</row>
    <row r="386" spans="1:179" x14ac:dyDescent="0.25">
      <c r="B386" s="19">
        <v>1</v>
      </c>
      <c r="C386" s="579" t="s">
        <v>314</v>
      </c>
      <c r="D386" s="28">
        <f>'2 уровень'!F1085</f>
        <v>0</v>
      </c>
      <c r="E386" s="28">
        <f>'2 уровень'!G1085</f>
        <v>0</v>
      </c>
      <c r="F386" s="28">
        <f>'2 уровень'!H1085</f>
        <v>1.4861702127659573</v>
      </c>
      <c r="G386" s="65" t="e">
        <f>'2 уровень'!I1085</f>
        <v>#DIV/0!</v>
      </c>
      <c r="H386" s="79">
        <f>'2 уровень'!J1085</f>
        <v>0</v>
      </c>
      <c r="I386" s="79">
        <f>'2 уровень'!K1085</f>
        <v>0</v>
      </c>
      <c r="J386" s="74">
        <f>'2 уровень'!L1085</f>
        <v>0</v>
      </c>
      <c r="K386" s="74">
        <f>'2 уровень'!M1085</f>
        <v>0</v>
      </c>
      <c r="L386" s="74">
        <f>'2 уровень'!N1085</f>
        <v>0</v>
      </c>
      <c r="M386" s="74">
        <f>'2 уровень'!O1085</f>
        <v>0</v>
      </c>
      <c r="N386" s="74">
        <f>'2 уровень'!P1085</f>
        <v>0</v>
      </c>
      <c r="O386" s="74">
        <f>'2 уровень'!Q1085</f>
        <v>0</v>
      </c>
      <c r="P386" s="73">
        <f>'2 уровень'!R1085</f>
        <v>0</v>
      </c>
      <c r="Q386" s="73">
        <f>'2 уровень'!S1085</f>
        <v>0</v>
      </c>
      <c r="R386" s="73">
        <f>'2 уровень'!T1085</f>
        <v>0</v>
      </c>
      <c r="S386" s="774">
        <f>'2 уровень'!U1085</f>
        <v>0</v>
      </c>
      <c r="T386" s="73">
        <f>'2 уровень'!V1085</f>
        <v>0</v>
      </c>
      <c r="U386" s="73">
        <f>'2 уровень'!W1085</f>
        <v>0</v>
      </c>
      <c r="V386" s="73">
        <f>'2 уровень'!X1085</f>
        <v>0</v>
      </c>
      <c r="W386" s="73">
        <f>'2 уровень'!Y1085</f>
        <v>0</v>
      </c>
      <c r="X386" s="73">
        <f>'2 уровень'!Z1085</f>
        <v>0</v>
      </c>
      <c r="Y386" s="73">
        <f>'2 уровень'!AA1085</f>
        <v>0</v>
      </c>
      <c r="Z386" s="73">
        <f>'2 уровень'!AB1085</f>
        <v>0</v>
      </c>
      <c r="AA386" s="966">
        <f>'2 уровень'!AA1083</f>
        <v>0</v>
      </c>
      <c r="AB386" s="973">
        <f>'2 уровень'!AB1084</f>
        <v>0</v>
      </c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</row>
    <row r="387" spans="1:179" x14ac:dyDescent="0.25">
      <c r="B387" s="19">
        <v>1</v>
      </c>
      <c r="C387" s="579" t="s">
        <v>315</v>
      </c>
      <c r="D387" s="28">
        <f>'2 уровень'!F1086</f>
        <v>0</v>
      </c>
      <c r="E387" s="28">
        <f>'2 уровень'!G1086</f>
        <v>0</v>
      </c>
      <c r="F387" s="28">
        <f>'2 уровень'!H1086</f>
        <v>13.969999999999999</v>
      </c>
      <c r="G387" s="65" t="e">
        <f>'2 уровень'!I1086</f>
        <v>#DIV/0!</v>
      </c>
      <c r="H387" s="79">
        <f>'2 уровень'!J1086</f>
        <v>0</v>
      </c>
      <c r="I387" s="79">
        <f>'2 уровень'!K1086</f>
        <v>0</v>
      </c>
      <c r="J387" s="74">
        <f>'2 уровень'!L1086</f>
        <v>0</v>
      </c>
      <c r="K387" s="74">
        <f>'2 уровень'!M1086</f>
        <v>0</v>
      </c>
      <c r="L387" s="74">
        <f>'2 уровень'!N1086</f>
        <v>0</v>
      </c>
      <c r="M387" s="74">
        <f>'2 уровень'!O1086</f>
        <v>0</v>
      </c>
      <c r="N387" s="74">
        <f>'2 уровень'!P1086</f>
        <v>0</v>
      </c>
      <c r="O387" s="74">
        <f>'2 уровень'!Q1086</f>
        <v>0</v>
      </c>
      <c r="P387" s="28">
        <f>'2 уровень'!R1086</f>
        <v>0</v>
      </c>
      <c r="Q387" s="28">
        <f>'2 уровень'!S1086</f>
        <v>0</v>
      </c>
      <c r="R387" s="28">
        <f>'2 уровень'!T1086</f>
        <v>0</v>
      </c>
      <c r="S387" s="28">
        <f>'2 уровень'!U1086</f>
        <v>0</v>
      </c>
      <c r="T387" s="28">
        <f>'2 уровень'!V1086</f>
        <v>0</v>
      </c>
      <c r="U387" s="28">
        <f>'2 уровень'!W1086</f>
        <v>0</v>
      </c>
      <c r="V387" s="28">
        <f>'2 уровень'!X1086</f>
        <v>0</v>
      </c>
      <c r="W387" s="28">
        <f>'2 уровень'!Y1086</f>
        <v>0</v>
      </c>
      <c r="X387" s="28">
        <f>'2 уровень'!Z1086</f>
        <v>0</v>
      </c>
      <c r="Y387" s="73">
        <f>'2 уровень'!AA1086</f>
        <v>0</v>
      </c>
      <c r="Z387" s="73">
        <f>'2 уровень'!AB1086</f>
        <v>0</v>
      </c>
      <c r="AA387" s="966">
        <f>'2 уровень'!AA1084</f>
        <v>0</v>
      </c>
      <c r="AB387" s="973">
        <f>'2 уровень'!AB1085</f>
        <v>0</v>
      </c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</row>
    <row r="388" spans="1:179" x14ac:dyDescent="0.25">
      <c r="B388" s="19">
        <v>1</v>
      </c>
      <c r="C388" s="579" t="s">
        <v>460</v>
      </c>
      <c r="D388" s="28">
        <f>'2 уровень'!F1087</f>
        <v>0</v>
      </c>
      <c r="E388" s="28">
        <f>'2 уровень'!G1087</f>
        <v>0</v>
      </c>
      <c r="F388" s="28">
        <f>'2 уровень'!H1087</f>
        <v>0</v>
      </c>
      <c r="G388" s="65" t="e">
        <f>'2 уровень'!I1087</f>
        <v>#DIV/0!</v>
      </c>
      <c r="H388" s="79">
        <f>'2 уровень'!J1087</f>
        <v>0</v>
      </c>
      <c r="I388" s="79">
        <f>'2 уровень'!K1087</f>
        <v>0</v>
      </c>
      <c r="J388" s="74">
        <f>'2 уровень'!L1087</f>
        <v>0</v>
      </c>
      <c r="K388" s="74">
        <f>'2 уровень'!M1087</f>
        <v>0</v>
      </c>
      <c r="L388" s="74">
        <f>'2 уровень'!N1087</f>
        <v>0</v>
      </c>
      <c r="M388" s="74">
        <f>'2 уровень'!O1087</f>
        <v>0</v>
      </c>
      <c r="N388" s="74">
        <f>'2 уровень'!P1087</f>
        <v>0</v>
      </c>
      <c r="O388" s="74">
        <f>'2 уровень'!Q1087</f>
        <v>0</v>
      </c>
      <c r="P388" s="73">
        <f>'2 уровень'!R1087</f>
        <v>0</v>
      </c>
      <c r="Q388" s="73">
        <f>'2 уровень'!S1087</f>
        <v>0</v>
      </c>
      <c r="R388" s="73">
        <f>'2 уровень'!T1087</f>
        <v>0</v>
      </c>
      <c r="S388" s="774">
        <f>'2 уровень'!U1087</f>
        <v>0</v>
      </c>
      <c r="T388" s="73">
        <f>'2 уровень'!V1087</f>
        <v>0</v>
      </c>
      <c r="U388" s="73">
        <f>'2 уровень'!W1087</f>
        <v>0</v>
      </c>
      <c r="V388" s="73">
        <f>'2 уровень'!X1087</f>
        <v>0</v>
      </c>
      <c r="W388" s="73">
        <f>'2 уровень'!Y1087</f>
        <v>0</v>
      </c>
      <c r="X388" s="73">
        <f>'2 уровень'!Z1087</f>
        <v>0</v>
      </c>
      <c r="Y388" s="73">
        <f>'2 уровень'!AA1087</f>
        <v>0</v>
      </c>
      <c r="Z388" s="73">
        <f>'2 уровень'!AB1087</f>
        <v>0</v>
      </c>
      <c r="AA388" s="966">
        <f>'2 уровень'!AA1085</f>
        <v>0</v>
      </c>
      <c r="AB388" s="973">
        <f>'2 уровень'!AB1086</f>
        <v>0</v>
      </c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</row>
    <row r="389" spans="1:179" ht="30" x14ac:dyDescent="0.25">
      <c r="B389" s="19">
        <v>1</v>
      </c>
      <c r="C389" s="579" t="s">
        <v>682</v>
      </c>
      <c r="D389" s="28">
        <f>'2 уровень'!F1088</f>
        <v>0</v>
      </c>
      <c r="E389" s="28">
        <f>'2 уровень'!G1088</f>
        <v>0</v>
      </c>
      <c r="F389" s="28">
        <f>'2 уровень'!H1088</f>
        <v>0</v>
      </c>
      <c r="G389" s="65" t="e">
        <f>'2 уровень'!I1088</f>
        <v>#DIV/0!</v>
      </c>
      <c r="H389" s="79">
        <f>'2 уровень'!J1088</f>
        <v>0</v>
      </c>
      <c r="I389" s="79">
        <f>'2 уровень'!K1088</f>
        <v>0</v>
      </c>
      <c r="J389" s="74">
        <f>'2 уровень'!L1088</f>
        <v>0</v>
      </c>
      <c r="K389" s="74">
        <f>'2 уровень'!M1088</f>
        <v>0</v>
      </c>
      <c r="L389" s="74">
        <f>'2 уровень'!N1088</f>
        <v>0</v>
      </c>
      <c r="M389" s="74">
        <f>'2 уровень'!O1088</f>
        <v>0</v>
      </c>
      <c r="N389" s="74">
        <f>'2 уровень'!P1088</f>
        <v>0</v>
      </c>
      <c r="O389" s="74">
        <f>'2 уровень'!Q1088</f>
        <v>0</v>
      </c>
      <c r="P389" s="73">
        <f>'2 уровень'!R1088</f>
        <v>0</v>
      </c>
      <c r="Q389" s="73">
        <f>'2 уровень'!S1088</f>
        <v>0</v>
      </c>
      <c r="R389" s="73">
        <f>'2 уровень'!T1088</f>
        <v>0</v>
      </c>
      <c r="S389" s="774">
        <f>'2 уровень'!U1088</f>
        <v>0</v>
      </c>
      <c r="T389" s="73">
        <f>'2 уровень'!V1088</f>
        <v>0</v>
      </c>
      <c r="U389" s="73">
        <f>'2 уровень'!W1088</f>
        <v>0</v>
      </c>
      <c r="V389" s="73">
        <f>'2 уровень'!X1088</f>
        <v>0</v>
      </c>
      <c r="W389" s="73">
        <f>'2 уровень'!Y1088</f>
        <v>0</v>
      </c>
      <c r="X389" s="73">
        <f>'2 уровень'!Z1088</f>
        <v>0</v>
      </c>
      <c r="Y389" s="73">
        <f>'2 уровень'!AA1088</f>
        <v>0</v>
      </c>
      <c r="Z389" s="73">
        <f>'2 уровень'!AB1088</f>
        <v>0</v>
      </c>
      <c r="AA389" s="966">
        <f>'2 уровень'!AA1086</f>
        <v>0</v>
      </c>
      <c r="AB389" s="973">
        <f>'2 уровень'!AB1087</f>
        <v>0</v>
      </c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</row>
    <row r="390" spans="1:179" ht="30" x14ac:dyDescent="0.25">
      <c r="A390" s="19">
        <v>1</v>
      </c>
      <c r="B390" s="19">
        <v>1</v>
      </c>
      <c r="C390" s="581" t="s">
        <v>298</v>
      </c>
      <c r="D390" s="28">
        <f>'2 уровень'!F1089</f>
        <v>0</v>
      </c>
      <c r="E390" s="28">
        <f>'2 уровень'!G1089</f>
        <v>0</v>
      </c>
      <c r="F390" s="28">
        <f>'2 уровень'!H1089</f>
        <v>0</v>
      </c>
      <c r="G390" s="65" t="e">
        <f>'2 уровень'!I1089</f>
        <v>#DIV/0!</v>
      </c>
      <c r="H390" s="79">
        <f>'2 уровень'!J1089</f>
        <v>0</v>
      </c>
      <c r="I390" s="79">
        <f>'2 уровень'!K1089</f>
        <v>0</v>
      </c>
      <c r="J390" s="74">
        <f>'2 уровень'!L1089</f>
        <v>0</v>
      </c>
      <c r="K390" s="74">
        <f>'2 уровень'!M1089</f>
        <v>0</v>
      </c>
      <c r="L390" s="74">
        <f>'2 уровень'!N1089</f>
        <v>0</v>
      </c>
      <c r="M390" s="74">
        <f>'2 уровень'!O1089</f>
        <v>0</v>
      </c>
      <c r="N390" s="74">
        <f>'2 уровень'!P1089</f>
        <v>0</v>
      </c>
      <c r="O390" s="74">
        <f>'2 уровень'!Q1089</f>
        <v>0</v>
      </c>
      <c r="P390" s="73">
        <f>'2 уровень'!R1089</f>
        <v>0</v>
      </c>
      <c r="Q390" s="73">
        <f>'2 уровень'!S1089</f>
        <v>0</v>
      </c>
      <c r="R390" s="73">
        <f>'2 уровень'!T1089</f>
        <v>0</v>
      </c>
      <c r="S390" s="774">
        <f>'2 уровень'!U1089</f>
        <v>0</v>
      </c>
      <c r="T390" s="73">
        <f>'2 уровень'!V1089</f>
        <v>0</v>
      </c>
      <c r="U390" s="73">
        <f>'2 уровень'!W1089</f>
        <v>0</v>
      </c>
      <c r="V390" s="73">
        <f>'2 уровень'!X1089</f>
        <v>0</v>
      </c>
      <c r="W390" s="73">
        <f>'2 уровень'!Y1089</f>
        <v>0</v>
      </c>
      <c r="X390" s="73">
        <f>'2 уровень'!Z1089</f>
        <v>0</v>
      </c>
      <c r="Y390" s="73">
        <f>'2 уровень'!AA1089</f>
        <v>0</v>
      </c>
      <c r="Z390" s="73">
        <f>'2 уровень'!AB1089</f>
        <v>0</v>
      </c>
      <c r="AA390" s="966">
        <f>'2 уровень'!AA1087</f>
        <v>0</v>
      </c>
      <c r="AB390" s="973">
        <f>'2 уровень'!AB1089</f>
        <v>0</v>
      </c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</row>
    <row r="391" spans="1:179" ht="29.25" x14ac:dyDescent="0.25">
      <c r="B391" s="19">
        <v>1</v>
      </c>
      <c r="C391" s="576" t="s">
        <v>189</v>
      </c>
      <c r="D391" s="28">
        <f>'2 уровень'!F1090</f>
        <v>0</v>
      </c>
      <c r="E391" s="28">
        <f>'2 уровень'!G1090</f>
        <v>0</v>
      </c>
      <c r="F391" s="28">
        <f>'2 уровень'!H1090</f>
        <v>0</v>
      </c>
      <c r="G391" s="65" t="e">
        <f>'2 уровень'!I1090</f>
        <v>#DIV/0!</v>
      </c>
      <c r="H391" s="79">
        <f>'2 уровень'!J1090</f>
        <v>0</v>
      </c>
      <c r="I391" s="79">
        <f>'2 уровень'!K1090</f>
        <v>0</v>
      </c>
      <c r="J391" s="74">
        <f>'2 уровень'!L1090</f>
        <v>0</v>
      </c>
      <c r="K391" s="74">
        <f>'2 уровень'!M1090</f>
        <v>0</v>
      </c>
      <c r="L391" s="74">
        <f>'2 уровень'!N1090</f>
        <v>0</v>
      </c>
      <c r="M391" s="74">
        <f>'2 уровень'!O1090</f>
        <v>0</v>
      </c>
      <c r="N391" s="74">
        <f>'2 уровень'!P1090</f>
        <v>0</v>
      </c>
      <c r="O391" s="74">
        <f>'2 уровень'!Q1090</f>
        <v>0</v>
      </c>
      <c r="P391" s="73">
        <f>'2 уровень'!R1090</f>
        <v>0</v>
      </c>
      <c r="Q391" s="73">
        <f>'2 уровень'!S1090</f>
        <v>0</v>
      </c>
      <c r="R391" s="73">
        <f>'2 уровень'!T1090</f>
        <v>0</v>
      </c>
      <c r="S391" s="774">
        <f>'2 уровень'!U1090</f>
        <v>0</v>
      </c>
      <c r="T391" s="73">
        <f>'2 уровень'!V1090</f>
        <v>0</v>
      </c>
      <c r="U391" s="73">
        <f>'2 уровень'!W1090</f>
        <v>0</v>
      </c>
      <c r="V391" s="73">
        <f>'2 уровень'!X1090</f>
        <v>0</v>
      </c>
      <c r="W391" s="73">
        <f>'2 уровень'!Y1090</f>
        <v>0</v>
      </c>
      <c r="X391" s="73">
        <f>'2 уровень'!Z1090</f>
        <v>0</v>
      </c>
      <c r="Y391" s="73">
        <f>'2 уровень'!AA1090</f>
        <v>0</v>
      </c>
      <c r="Z391" s="73">
        <f>'2 уровень'!AB1090</f>
        <v>0</v>
      </c>
      <c r="AA391" s="966">
        <f>'2 уровень'!AA1089</f>
        <v>0</v>
      </c>
      <c r="AB391" s="973">
        <f>'2 уровень'!AB1090</f>
        <v>0</v>
      </c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</row>
    <row r="392" spans="1:179" ht="72" x14ac:dyDescent="0.25">
      <c r="A392" s="19">
        <v>1</v>
      </c>
      <c r="B392" s="19">
        <v>1</v>
      </c>
      <c r="C392" s="576" t="s">
        <v>306</v>
      </c>
      <c r="D392" s="28">
        <f>'2 уровень'!F1091</f>
        <v>0</v>
      </c>
      <c r="E392" s="28">
        <f>'2 уровень'!G1091</f>
        <v>0</v>
      </c>
      <c r="F392" s="28">
        <f>'2 уровень'!H1091</f>
        <v>0</v>
      </c>
      <c r="G392" s="65" t="e">
        <f>'2 уровень'!I1091</f>
        <v>#DIV/0!</v>
      </c>
      <c r="H392" s="79">
        <f>'2 уровень'!J1091</f>
        <v>0</v>
      </c>
      <c r="I392" s="79">
        <f>'2 уровень'!K1091</f>
        <v>0</v>
      </c>
      <c r="J392" s="74">
        <f>'2 уровень'!L1091</f>
        <v>0</v>
      </c>
      <c r="K392" s="74">
        <f>'2 уровень'!M1091</f>
        <v>0</v>
      </c>
      <c r="L392" s="74">
        <f>'2 уровень'!N1091</f>
        <v>0</v>
      </c>
      <c r="M392" s="74">
        <f>'2 уровень'!O1091</f>
        <v>0</v>
      </c>
      <c r="N392" s="74">
        <f>'2 уровень'!P1091</f>
        <v>0</v>
      </c>
      <c r="O392" s="74">
        <f>'2 уровень'!Q1091</f>
        <v>0</v>
      </c>
      <c r="P392" s="73">
        <f>'2 уровень'!R1091</f>
        <v>0</v>
      </c>
      <c r="Q392" s="73">
        <f>'2 уровень'!S1091</f>
        <v>0</v>
      </c>
      <c r="R392" s="73">
        <f>'2 уровень'!T1091</f>
        <v>0</v>
      </c>
      <c r="S392" s="774">
        <f>'2 уровень'!U1091</f>
        <v>0</v>
      </c>
      <c r="T392" s="73">
        <f>'2 уровень'!V1091</f>
        <v>0</v>
      </c>
      <c r="U392" s="73">
        <f>'2 уровень'!W1091</f>
        <v>0</v>
      </c>
      <c r="V392" s="73">
        <f>'2 уровень'!X1091</f>
        <v>0</v>
      </c>
      <c r="W392" s="73">
        <f>'2 уровень'!Y1091</f>
        <v>0</v>
      </c>
      <c r="X392" s="73">
        <f>'2 уровень'!Z1091</f>
        <v>0</v>
      </c>
      <c r="Y392" s="73">
        <f>'2 уровень'!AA1091</f>
        <v>0</v>
      </c>
      <c r="Z392" s="73">
        <f>'2 уровень'!AB1091</f>
        <v>0</v>
      </c>
      <c r="AA392" s="966">
        <f>'2 уровень'!AA1090</f>
        <v>0</v>
      </c>
      <c r="AB392" s="973">
        <f>'2 уровень'!AB1091</f>
        <v>0</v>
      </c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</row>
    <row r="393" spans="1:179" x14ac:dyDescent="0.25">
      <c r="A393" s="19">
        <v>1</v>
      </c>
      <c r="B393" s="19">
        <v>1</v>
      </c>
      <c r="C393" s="576" t="s">
        <v>214</v>
      </c>
      <c r="D393" s="28">
        <f>'2 уровень'!F1092</f>
        <v>0</v>
      </c>
      <c r="E393" s="28">
        <f>'2 уровень'!G1092</f>
        <v>0</v>
      </c>
      <c r="F393" s="28">
        <f>'2 уровень'!H1092</f>
        <v>0</v>
      </c>
      <c r="G393" s="65" t="e">
        <f>'2 уровень'!I1092</f>
        <v>#DIV/0!</v>
      </c>
      <c r="H393" s="79">
        <f>'2 уровень'!J1092</f>
        <v>0</v>
      </c>
      <c r="I393" s="79">
        <f>'2 уровень'!K1092</f>
        <v>0</v>
      </c>
      <c r="J393" s="74">
        <f>'2 уровень'!L1092</f>
        <v>0</v>
      </c>
      <c r="K393" s="74">
        <f>'2 уровень'!M1092</f>
        <v>0</v>
      </c>
      <c r="L393" s="74">
        <f>'2 уровень'!N1092</f>
        <v>0</v>
      </c>
      <c r="M393" s="74">
        <f>'2 уровень'!O1092</f>
        <v>0</v>
      </c>
      <c r="N393" s="74">
        <f>'2 уровень'!P1092</f>
        <v>0</v>
      </c>
      <c r="O393" s="74">
        <f>'2 уровень'!Q1092</f>
        <v>0</v>
      </c>
      <c r="P393" s="73">
        <f>'2 уровень'!R1092</f>
        <v>0</v>
      </c>
      <c r="Q393" s="73">
        <f>'2 уровень'!S1092</f>
        <v>0</v>
      </c>
      <c r="R393" s="73">
        <f>'2 уровень'!T1092</f>
        <v>0</v>
      </c>
      <c r="S393" s="774">
        <f>'2 уровень'!U1092</f>
        <v>0</v>
      </c>
      <c r="T393" s="73">
        <f>'2 уровень'!V1092</f>
        <v>0</v>
      </c>
      <c r="U393" s="73">
        <f>'2 уровень'!W1092</f>
        <v>0</v>
      </c>
      <c r="V393" s="73">
        <f>'2 уровень'!X1092</f>
        <v>0</v>
      </c>
      <c r="W393" s="73">
        <f>'2 уровень'!Y1092</f>
        <v>0</v>
      </c>
      <c r="X393" s="73">
        <f>'2 уровень'!Z1092</f>
        <v>0</v>
      </c>
      <c r="Y393" s="73">
        <f>'2 уровень'!AA1092</f>
        <v>0</v>
      </c>
      <c r="Z393" s="73">
        <f>'2 уровень'!AB1092</f>
        <v>0</v>
      </c>
      <c r="AA393" s="966">
        <f>'2 уровень'!AA1091</f>
        <v>0</v>
      </c>
      <c r="AB393" s="973">
        <f>'2 уровень'!AB1092</f>
        <v>0</v>
      </c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</row>
    <row r="394" spans="1:179" ht="86.25" x14ac:dyDescent="0.25">
      <c r="A394" s="19">
        <v>1</v>
      </c>
      <c r="B394" s="19">
        <v>1</v>
      </c>
      <c r="C394" s="576" t="s">
        <v>466</v>
      </c>
      <c r="D394" s="28">
        <f>'2 уровень'!F1093</f>
        <v>0</v>
      </c>
      <c r="E394" s="28">
        <f>'2 уровень'!G1093</f>
        <v>0</v>
      </c>
      <c r="F394" s="28">
        <f>'2 уровень'!H1093</f>
        <v>0</v>
      </c>
      <c r="G394" s="65" t="e">
        <f>'2 уровень'!I1093</f>
        <v>#DIV/0!</v>
      </c>
      <c r="H394" s="79">
        <f>'2 уровень'!J1093</f>
        <v>0</v>
      </c>
      <c r="I394" s="79">
        <f>'2 уровень'!K1093</f>
        <v>0</v>
      </c>
      <c r="J394" s="74">
        <f>'2 уровень'!L1093</f>
        <v>0</v>
      </c>
      <c r="K394" s="74">
        <f>'2 уровень'!M1093</f>
        <v>0</v>
      </c>
      <c r="L394" s="74">
        <f>'2 уровень'!N1093</f>
        <v>0</v>
      </c>
      <c r="M394" s="74">
        <f>'2 уровень'!O1093</f>
        <v>0</v>
      </c>
      <c r="N394" s="74">
        <f>'2 уровень'!P1093</f>
        <v>0</v>
      </c>
      <c r="O394" s="74">
        <f>'2 уровень'!Q1093</f>
        <v>0</v>
      </c>
      <c r="P394" s="73">
        <f>'2 уровень'!R1093</f>
        <v>0</v>
      </c>
      <c r="Q394" s="73">
        <f>'2 уровень'!S1093</f>
        <v>0</v>
      </c>
      <c r="R394" s="73">
        <f>'2 уровень'!T1093</f>
        <v>0</v>
      </c>
      <c r="S394" s="774">
        <f>'2 уровень'!U1093</f>
        <v>0</v>
      </c>
      <c r="T394" s="73">
        <f>'2 уровень'!V1093</f>
        <v>0</v>
      </c>
      <c r="U394" s="73">
        <f>'2 уровень'!W1093</f>
        <v>0</v>
      </c>
      <c r="V394" s="73">
        <f>'2 уровень'!X1093</f>
        <v>0</v>
      </c>
      <c r="W394" s="73">
        <f>'2 уровень'!Y1093</f>
        <v>0</v>
      </c>
      <c r="X394" s="73">
        <f>'2 уровень'!Z1093</f>
        <v>0</v>
      </c>
      <c r="Y394" s="73">
        <f>'2 уровень'!AA1093</f>
        <v>0</v>
      </c>
      <c r="Z394" s="73">
        <f>'2 уровень'!AB1093</f>
        <v>0</v>
      </c>
      <c r="AA394" s="966">
        <f>'2 уровень'!AA1092</f>
        <v>0</v>
      </c>
      <c r="AB394" s="973">
        <f>'2 уровень'!AB1093</f>
        <v>0</v>
      </c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</row>
    <row r="395" spans="1:179" x14ac:dyDescent="0.25">
      <c r="A395" s="19">
        <v>1</v>
      </c>
      <c r="B395" s="19">
        <v>1</v>
      </c>
      <c r="C395" s="583" t="s">
        <v>256</v>
      </c>
      <c r="D395" s="28">
        <f>'2 уровень'!F1094</f>
        <v>0</v>
      </c>
      <c r="E395" s="28">
        <f>'2 уровень'!G1094</f>
        <v>0</v>
      </c>
      <c r="F395" s="28">
        <f>'2 уровень'!H1094</f>
        <v>3.65</v>
      </c>
      <c r="G395" s="65" t="e">
        <f>'2 уровень'!I1094</f>
        <v>#DIV/0!</v>
      </c>
      <c r="H395" s="79">
        <f>'2 уровень'!J1094</f>
        <v>0</v>
      </c>
      <c r="I395" s="79">
        <f>'2 уровень'!K1094</f>
        <v>0</v>
      </c>
      <c r="J395" s="74">
        <f>'2 уровень'!L1094</f>
        <v>0</v>
      </c>
      <c r="K395" s="74">
        <f>'2 уровень'!M1094</f>
        <v>0</v>
      </c>
      <c r="L395" s="74">
        <f>'2 уровень'!N1094</f>
        <v>0</v>
      </c>
      <c r="M395" s="74">
        <f>'2 уровень'!O1094</f>
        <v>0</v>
      </c>
      <c r="N395" s="74">
        <f>'2 уровень'!P1094</f>
        <v>0</v>
      </c>
      <c r="O395" s="74">
        <f>'2 уровень'!Q1094</f>
        <v>0</v>
      </c>
      <c r="P395" s="73">
        <f>'2 уровень'!R1094</f>
        <v>0</v>
      </c>
      <c r="Q395" s="73">
        <f>'2 уровень'!S1094</f>
        <v>0</v>
      </c>
      <c r="R395" s="73">
        <f>'2 уровень'!T1094</f>
        <v>0</v>
      </c>
      <c r="S395" s="774">
        <f>'2 уровень'!U1094</f>
        <v>0</v>
      </c>
      <c r="T395" s="73">
        <f>'2 уровень'!V1094</f>
        <v>0</v>
      </c>
      <c r="U395" s="73">
        <f>'2 уровень'!W1094</f>
        <v>0</v>
      </c>
      <c r="V395" s="73">
        <f>'2 уровень'!X1094</f>
        <v>0</v>
      </c>
      <c r="W395" s="73">
        <f>'2 уровень'!Y1094</f>
        <v>0</v>
      </c>
      <c r="X395" s="73">
        <f>'2 уровень'!Z1094</f>
        <v>0</v>
      </c>
      <c r="Y395" s="73">
        <f>'2 уровень'!AA1094</f>
        <v>0</v>
      </c>
      <c r="Z395" s="73">
        <f>'2 уровень'!AB1094</f>
        <v>0</v>
      </c>
      <c r="AA395" s="966">
        <f>'2 уровень'!AA1093</f>
        <v>0</v>
      </c>
      <c r="AB395" s="973">
        <f>'2 уровень'!AB1094</f>
        <v>0</v>
      </c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</row>
    <row r="396" spans="1:179" ht="29.25" x14ac:dyDescent="0.25">
      <c r="A396" s="19">
        <v>1</v>
      </c>
      <c r="B396" s="19">
        <v>1</v>
      </c>
      <c r="C396" s="583" t="s">
        <v>269</v>
      </c>
      <c r="D396" s="28">
        <f>'2 уровень'!F1095</f>
        <v>0</v>
      </c>
      <c r="E396" s="28">
        <f>'2 уровень'!G1095</f>
        <v>0</v>
      </c>
      <c r="F396" s="28">
        <f>'2 уровень'!H1095</f>
        <v>0</v>
      </c>
      <c r="G396" s="65" t="e">
        <f>'2 уровень'!I1095</f>
        <v>#DIV/0!</v>
      </c>
      <c r="H396" s="79">
        <f>'2 уровень'!J1095</f>
        <v>0</v>
      </c>
      <c r="I396" s="79">
        <f>'2 уровень'!K1095</f>
        <v>0</v>
      </c>
      <c r="J396" s="74">
        <f>'2 уровень'!L1095</f>
        <v>0</v>
      </c>
      <c r="K396" s="74">
        <f>'2 уровень'!M1095</f>
        <v>0</v>
      </c>
      <c r="L396" s="74">
        <f>'2 уровень'!N1095</f>
        <v>0</v>
      </c>
      <c r="M396" s="74">
        <f>'2 уровень'!O1095</f>
        <v>0</v>
      </c>
      <c r="N396" s="74">
        <f>'2 уровень'!P1095</f>
        <v>0</v>
      </c>
      <c r="O396" s="74">
        <f>'2 уровень'!Q1095</f>
        <v>0</v>
      </c>
      <c r="P396" s="73">
        <f>'2 уровень'!R1095</f>
        <v>0</v>
      </c>
      <c r="Q396" s="73">
        <f>'2 уровень'!S1095</f>
        <v>0</v>
      </c>
      <c r="R396" s="73">
        <f>'2 уровень'!T1095</f>
        <v>0</v>
      </c>
      <c r="S396" s="774">
        <f>'2 уровень'!U1095</f>
        <v>0</v>
      </c>
      <c r="T396" s="73">
        <f>'2 уровень'!V1095</f>
        <v>0</v>
      </c>
      <c r="U396" s="73">
        <f>'2 уровень'!W1095</f>
        <v>0</v>
      </c>
      <c r="V396" s="73">
        <f>'2 уровень'!X1095</f>
        <v>0</v>
      </c>
      <c r="W396" s="73">
        <f>'2 уровень'!Y1095</f>
        <v>0</v>
      </c>
      <c r="X396" s="73">
        <f>'2 уровень'!Z1095</f>
        <v>0</v>
      </c>
      <c r="Y396" s="73">
        <f>'2 уровень'!AA1095</f>
        <v>0</v>
      </c>
      <c r="Z396" s="73">
        <f>'2 уровень'!AB1095</f>
        <v>0</v>
      </c>
      <c r="AA396" s="966">
        <f>'2 уровень'!AA1094</f>
        <v>0</v>
      </c>
      <c r="AB396" s="973">
        <f>'2 уровень'!AB1095</f>
        <v>0</v>
      </c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</row>
    <row r="397" spans="1:179" ht="29.25" x14ac:dyDescent="0.25">
      <c r="A397" s="19">
        <v>1</v>
      </c>
      <c r="B397" s="19">
        <v>1</v>
      </c>
      <c r="C397" s="583" t="s">
        <v>257</v>
      </c>
      <c r="D397" s="28">
        <f>'2 уровень'!F1096</f>
        <v>0</v>
      </c>
      <c r="E397" s="28">
        <f>'2 уровень'!G1096</f>
        <v>0</v>
      </c>
      <c r="F397" s="28">
        <f>'2 уровень'!H1096</f>
        <v>13.486170212765957</v>
      </c>
      <c r="G397" s="65" t="e">
        <f>'2 уровень'!I1096</f>
        <v>#DIV/0!</v>
      </c>
      <c r="H397" s="79">
        <f>'2 уровень'!J1096</f>
        <v>0</v>
      </c>
      <c r="I397" s="79">
        <f>'2 уровень'!K1096</f>
        <v>0</v>
      </c>
      <c r="J397" s="74">
        <f>'2 уровень'!L1096</f>
        <v>0</v>
      </c>
      <c r="K397" s="74">
        <f>'2 уровень'!M1096</f>
        <v>0</v>
      </c>
      <c r="L397" s="74">
        <f>'2 уровень'!N1096</f>
        <v>0</v>
      </c>
      <c r="M397" s="74">
        <f>'2 уровень'!O1096</f>
        <v>0</v>
      </c>
      <c r="N397" s="74">
        <f>'2 уровень'!P1096</f>
        <v>0</v>
      </c>
      <c r="O397" s="74">
        <f>'2 уровень'!Q1096</f>
        <v>0</v>
      </c>
      <c r="P397" s="73">
        <f>'2 уровень'!R1096</f>
        <v>0</v>
      </c>
      <c r="Q397" s="73">
        <f>'2 уровень'!S1096</f>
        <v>0</v>
      </c>
      <c r="R397" s="73">
        <f>'2 уровень'!T1096</f>
        <v>0</v>
      </c>
      <c r="S397" s="774">
        <f>'2 уровень'!U1096</f>
        <v>0</v>
      </c>
      <c r="T397" s="73">
        <f>'2 уровень'!V1096</f>
        <v>0</v>
      </c>
      <c r="U397" s="73">
        <f>'2 уровень'!W1096</f>
        <v>0</v>
      </c>
      <c r="V397" s="73">
        <f>'2 уровень'!X1096</f>
        <v>0</v>
      </c>
      <c r="W397" s="73">
        <f>'2 уровень'!Y1096</f>
        <v>0</v>
      </c>
      <c r="X397" s="73">
        <f>'2 уровень'!Z1096</f>
        <v>0</v>
      </c>
      <c r="Y397" s="73">
        <f>'2 уровень'!AA1096</f>
        <v>0</v>
      </c>
      <c r="Z397" s="73">
        <f>'2 уровень'!AB1096</f>
        <v>0</v>
      </c>
      <c r="AA397" s="966">
        <f>'2 уровень'!AA1095</f>
        <v>0</v>
      </c>
      <c r="AB397" s="973">
        <f>'2 уровень'!AB1096</f>
        <v>0</v>
      </c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</row>
    <row r="398" spans="1:179" ht="29.25" x14ac:dyDescent="0.25">
      <c r="A398" s="19">
        <v>1</v>
      </c>
      <c r="B398" s="19">
        <v>1</v>
      </c>
      <c r="C398" s="583" t="s">
        <v>258</v>
      </c>
      <c r="D398" s="28">
        <f>'2 уровень'!F1097</f>
        <v>0</v>
      </c>
      <c r="E398" s="28">
        <f>'2 уровень'!G1097</f>
        <v>0</v>
      </c>
      <c r="F398" s="28">
        <f>'2 уровень'!H1097</f>
        <v>7</v>
      </c>
      <c r="G398" s="65" t="e">
        <f>'2 уровень'!I1097</f>
        <v>#DIV/0!</v>
      </c>
      <c r="H398" s="79">
        <f>'2 уровень'!J1097</f>
        <v>0</v>
      </c>
      <c r="I398" s="79">
        <f>'2 уровень'!K1097</f>
        <v>0</v>
      </c>
      <c r="J398" s="74">
        <f>'2 уровень'!L1097</f>
        <v>0</v>
      </c>
      <c r="K398" s="74">
        <f>'2 уровень'!M1097</f>
        <v>0</v>
      </c>
      <c r="L398" s="74">
        <f>'2 уровень'!N1097</f>
        <v>0</v>
      </c>
      <c r="M398" s="74">
        <f>'2 уровень'!O1097</f>
        <v>0</v>
      </c>
      <c r="N398" s="74">
        <f>'2 уровень'!P1097</f>
        <v>0</v>
      </c>
      <c r="O398" s="74">
        <f>'2 уровень'!Q1097</f>
        <v>0</v>
      </c>
      <c r="P398" s="73">
        <f>'2 уровень'!R1097</f>
        <v>0</v>
      </c>
      <c r="Q398" s="73">
        <f>'2 уровень'!S1097</f>
        <v>0</v>
      </c>
      <c r="R398" s="73">
        <f>'2 уровень'!T1097</f>
        <v>11.56715</v>
      </c>
      <c r="S398" s="774">
        <f>'2 уровень'!U1097</f>
        <v>0</v>
      </c>
      <c r="T398" s="73">
        <f>'2 уровень'!V1097</f>
        <v>0</v>
      </c>
      <c r="U398" s="73">
        <f>'2 уровень'!W1097</f>
        <v>0</v>
      </c>
      <c r="V398" s="73">
        <f>'2 уровень'!X1097</f>
        <v>0</v>
      </c>
      <c r="W398" s="73">
        <f>'2 уровень'!Y1097</f>
        <v>0</v>
      </c>
      <c r="X398" s="73">
        <f>'2 уровень'!Z1097</f>
        <v>11.56715</v>
      </c>
      <c r="Y398" s="73">
        <f>'2 уровень'!AA1097</f>
        <v>0</v>
      </c>
      <c r="Z398" s="73">
        <f>'2 уровень'!AB1097</f>
        <v>0</v>
      </c>
      <c r="AA398" s="966">
        <f>'2 уровень'!AA1096</f>
        <v>0</v>
      </c>
      <c r="AB398" s="973">
        <f>'2 уровень'!AB1097</f>
        <v>0</v>
      </c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</row>
    <row r="399" spans="1:179" x14ac:dyDescent="0.25">
      <c r="A399" s="19">
        <v>1</v>
      </c>
      <c r="B399" s="19">
        <v>1</v>
      </c>
      <c r="C399" s="584" t="s">
        <v>133</v>
      </c>
      <c r="D399" s="28">
        <f>'2 уровень'!F1098</f>
        <v>0</v>
      </c>
      <c r="E399" s="28">
        <f>'2 уровень'!G1098</f>
        <v>0</v>
      </c>
      <c r="F399" s="28">
        <f>'2 уровень'!H1098</f>
        <v>45.176190476190477</v>
      </c>
      <c r="G399" s="65" t="e">
        <f>'2 уровень'!I1098</f>
        <v>#DIV/0!</v>
      </c>
      <c r="H399" s="79">
        <f>'2 уровень'!J1098</f>
        <v>0</v>
      </c>
      <c r="I399" s="79">
        <f>'2 уровень'!K1098</f>
        <v>0</v>
      </c>
      <c r="J399" s="74">
        <f>'2 уровень'!L1098</f>
        <v>0</v>
      </c>
      <c r="K399" s="74">
        <f>'2 уровень'!M1098</f>
        <v>0</v>
      </c>
      <c r="L399" s="74">
        <f>'2 уровень'!N1098</f>
        <v>0</v>
      </c>
      <c r="M399" s="74">
        <f>'2 уровень'!O1098</f>
        <v>0</v>
      </c>
      <c r="N399" s="74">
        <f>'2 уровень'!P1098</f>
        <v>0</v>
      </c>
      <c r="O399" s="74">
        <f>'2 уровень'!Q1098</f>
        <v>0</v>
      </c>
      <c r="P399" s="73">
        <f>'2 уровень'!R1098</f>
        <v>0</v>
      </c>
      <c r="Q399" s="73">
        <f>'2 уровень'!S1098</f>
        <v>0</v>
      </c>
      <c r="R399" s="73">
        <f>'2 уровень'!T1098</f>
        <v>56.526349999999994</v>
      </c>
      <c r="S399" s="774">
        <f>'2 уровень'!U1098</f>
        <v>0</v>
      </c>
      <c r="T399" s="73">
        <f>'2 уровень'!V1098</f>
        <v>0</v>
      </c>
      <c r="U399" s="73">
        <f>'2 уровень'!W1098</f>
        <v>0</v>
      </c>
      <c r="V399" s="73">
        <f>'2 уровень'!X1098</f>
        <v>0</v>
      </c>
      <c r="W399" s="73">
        <f>'2 уровень'!Y1098</f>
        <v>0</v>
      </c>
      <c r="X399" s="73">
        <f>'2 уровень'!Z1098</f>
        <v>56.526349999999994</v>
      </c>
      <c r="Y399" s="73">
        <f>'2 уровень'!AA1098</f>
        <v>0</v>
      </c>
      <c r="Z399" s="73">
        <f>'2 уровень'!AB1098</f>
        <v>0</v>
      </c>
      <c r="AA399" s="966">
        <f>'2 уровень'!AA1097</f>
        <v>0</v>
      </c>
      <c r="AB399" s="973">
        <f>'2 уровень'!AB1098</f>
        <v>0</v>
      </c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</row>
    <row r="400" spans="1:179" x14ac:dyDescent="0.25">
      <c r="A400" s="19">
        <v>1</v>
      </c>
      <c r="B400" s="19">
        <v>1</v>
      </c>
      <c r="C400" s="289" t="s">
        <v>75</v>
      </c>
      <c r="D400" s="28">
        <f>'2 уровень'!F1099</f>
        <v>0</v>
      </c>
      <c r="E400" s="28">
        <f>'2 уровень'!G1099</f>
        <v>0</v>
      </c>
      <c r="F400" s="28">
        <f>'2 уровень'!H1099</f>
        <v>0</v>
      </c>
      <c r="G400" s="65" t="e">
        <f>'2 уровень'!I1099</f>
        <v>#DIV/0!</v>
      </c>
      <c r="H400" s="79" t="e">
        <f>'2 уровень'!J1099</f>
        <v>#DIV/0!</v>
      </c>
      <c r="I400" s="79" t="e">
        <f>'2 уровень'!K1099</f>
        <v>#DIV/0!</v>
      </c>
      <c r="J400" s="74">
        <f>'2 уровень'!L1099</f>
        <v>0</v>
      </c>
      <c r="K400" s="74">
        <f>'2 уровень'!M1099</f>
        <v>0</v>
      </c>
      <c r="L400" s="74">
        <f>'2 уровень'!N1099</f>
        <v>0</v>
      </c>
      <c r="M400" s="74" t="e">
        <f>'2 уровень'!O1099</f>
        <v>#DIV/0!</v>
      </c>
      <c r="N400" s="74">
        <f>'2 уровень'!P1099</f>
        <v>0</v>
      </c>
      <c r="O400" s="74" t="e">
        <f>'2 уровень'!Q1099</f>
        <v>#DIV/0!</v>
      </c>
      <c r="P400" s="73">
        <f>'2 уровень'!R1099</f>
        <v>0</v>
      </c>
      <c r="Q400" s="73">
        <f>'2 уровень'!S1099</f>
        <v>0</v>
      </c>
      <c r="R400" s="73">
        <f>'2 уровень'!T1099</f>
        <v>0</v>
      </c>
      <c r="S400" s="774">
        <f>'2 уровень'!U1099</f>
        <v>0</v>
      </c>
      <c r="T400" s="73">
        <f>'2 уровень'!V1099</f>
        <v>0</v>
      </c>
      <c r="U400" s="73">
        <f>'2 уровень'!W1099</f>
        <v>0</v>
      </c>
      <c r="V400" s="73">
        <f>'2 уровень'!X1099</f>
        <v>0</v>
      </c>
      <c r="W400" s="73">
        <f>'2 уровень'!Y1099</f>
        <v>0</v>
      </c>
      <c r="X400" s="73">
        <f>'2 уровень'!Z1099</f>
        <v>0</v>
      </c>
      <c r="Y400" s="73" t="e">
        <f>R400/Q400*100</f>
        <v>#DIV/0!</v>
      </c>
      <c r="Z400" s="73" t="e">
        <f>X400/Q400*100</f>
        <v>#DIV/0!</v>
      </c>
      <c r="AA400" s="966">
        <f>'2 уровень'!AA1098</f>
        <v>0</v>
      </c>
      <c r="AB400" s="973">
        <f>'2 уровень'!AB1099</f>
        <v>0</v>
      </c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</row>
    <row r="401" spans="1:179" x14ac:dyDescent="0.25">
      <c r="A401" s="19">
        <v>1</v>
      </c>
      <c r="B401" s="19">
        <v>1</v>
      </c>
      <c r="C401" s="2633" t="s">
        <v>280</v>
      </c>
      <c r="D401" s="28">
        <f>'2 уровень'!F1100</f>
        <v>0</v>
      </c>
      <c r="E401" s="28">
        <f>'2 уровень'!G1100</f>
        <v>0</v>
      </c>
      <c r="F401" s="28">
        <f>'2 уровень'!H1100</f>
        <v>0</v>
      </c>
      <c r="G401" s="65" t="e">
        <f>'2 уровень'!I1100</f>
        <v>#DIV/0!</v>
      </c>
      <c r="H401" s="79" t="e">
        <f>'2 уровень'!J1100</f>
        <v>#DIV/0!</v>
      </c>
      <c r="I401" s="79" t="e">
        <f>'2 уровень'!K1100</f>
        <v>#DIV/0!</v>
      </c>
      <c r="J401" s="74">
        <f>'2 уровень'!L1100</f>
        <v>0</v>
      </c>
      <c r="K401" s="74">
        <f>'2 уровень'!M1100</f>
        <v>0</v>
      </c>
      <c r="L401" s="74">
        <f>'2 уровень'!N1100</f>
        <v>0</v>
      </c>
      <c r="M401" s="74" t="e">
        <f>'2 уровень'!O1100</f>
        <v>#DIV/0!</v>
      </c>
      <c r="N401" s="74">
        <f>'2 уровень'!P1100</f>
        <v>0</v>
      </c>
      <c r="O401" s="74" t="e">
        <f>'2 уровень'!Q1100</f>
        <v>#DIV/0!</v>
      </c>
      <c r="P401" s="73">
        <f>'2 уровень'!R1100</f>
        <v>0</v>
      </c>
      <c r="Q401" s="73">
        <f>'2 уровень'!S1100</f>
        <v>0</v>
      </c>
      <c r="R401" s="73">
        <f>'2 уровень'!T1100</f>
        <v>0</v>
      </c>
      <c r="S401" s="774">
        <f>'2 уровень'!U1100</f>
        <v>0</v>
      </c>
      <c r="T401" s="73">
        <f>'2 уровень'!V1100</f>
        <v>0</v>
      </c>
      <c r="U401" s="73">
        <f>'2 уровень'!W1100</f>
        <v>0</v>
      </c>
      <c r="V401" s="73">
        <f>'2 уровень'!X1100</f>
        <v>0</v>
      </c>
      <c r="W401" s="73">
        <f>'2 уровень'!Y1100</f>
        <v>0</v>
      </c>
      <c r="X401" s="73">
        <f>'2 уровень'!Z1100</f>
        <v>0</v>
      </c>
      <c r="Y401" s="73"/>
      <c r="Z401" s="73"/>
      <c r="AA401" s="966">
        <f>'2 уровень'!AA1099</f>
        <v>0</v>
      </c>
      <c r="AB401" s="973">
        <f>'2 уровень'!AB1100</f>
        <v>0</v>
      </c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</row>
    <row r="402" spans="1:179" ht="29.25" x14ac:dyDescent="0.25">
      <c r="A402" s="19">
        <v>1</v>
      </c>
      <c r="B402" s="19">
        <v>1</v>
      </c>
      <c r="C402" s="703" t="s">
        <v>134</v>
      </c>
      <c r="D402" s="28">
        <f>'2 уровень'!F1101</f>
        <v>0</v>
      </c>
      <c r="E402" s="28">
        <f>'2 уровень'!G1101</f>
        <v>0</v>
      </c>
      <c r="F402" s="28">
        <f>'2 уровень'!H1101</f>
        <v>0</v>
      </c>
      <c r="G402" s="65" t="e">
        <f>'2 уровень'!I1101</f>
        <v>#DIV/0!</v>
      </c>
      <c r="H402" s="79" t="e">
        <f>'2 уровень'!J1101</f>
        <v>#DIV/0!</v>
      </c>
      <c r="I402" s="79" t="e">
        <f>'2 уровень'!K1101</f>
        <v>#DIV/0!</v>
      </c>
      <c r="J402" s="74">
        <f>'2 уровень'!L1101</f>
        <v>0</v>
      </c>
      <c r="K402" s="74">
        <f>'2 уровень'!M1101</f>
        <v>0</v>
      </c>
      <c r="L402" s="74">
        <f>'2 уровень'!N1101</f>
        <v>0</v>
      </c>
      <c r="M402" s="74" t="e">
        <f>'2 уровень'!O1101</f>
        <v>#DIV/0!</v>
      </c>
      <c r="N402" s="74">
        <f>'2 уровень'!P1101</f>
        <v>0</v>
      </c>
      <c r="O402" s="74" t="e">
        <f>'2 уровень'!Q1101</f>
        <v>#DIV/0!</v>
      </c>
      <c r="P402" s="73">
        <f>'2 уровень'!R1101</f>
        <v>0</v>
      </c>
      <c r="Q402" s="73">
        <f>'2 уровень'!S1101</f>
        <v>0</v>
      </c>
      <c r="R402" s="73">
        <f>'2 уровень'!T1101</f>
        <v>0</v>
      </c>
      <c r="S402" s="774">
        <f>'2 уровень'!U1101</f>
        <v>0</v>
      </c>
      <c r="T402" s="73">
        <f>'2 уровень'!V1101</f>
        <v>0</v>
      </c>
      <c r="U402" s="73">
        <f>'2 уровень'!W1101</f>
        <v>0</v>
      </c>
      <c r="V402" s="73">
        <f>'2 уровень'!X1101</f>
        <v>0</v>
      </c>
      <c r="W402" s="73">
        <f>'2 уровень'!Y1101</f>
        <v>0</v>
      </c>
      <c r="X402" s="73">
        <f>'2 уровень'!Z1101</f>
        <v>0</v>
      </c>
      <c r="Y402" s="73"/>
      <c r="Z402" s="73"/>
      <c r="AA402" s="966">
        <f>'2 уровень'!AA1100</f>
        <v>0</v>
      </c>
      <c r="AB402" s="973">
        <f>'2 уровень'!AB1101</f>
        <v>0</v>
      </c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</row>
    <row r="403" spans="1:179" ht="29.25" x14ac:dyDescent="0.25">
      <c r="A403" s="19">
        <v>1</v>
      </c>
      <c r="B403" s="19">
        <v>1</v>
      </c>
      <c r="C403" s="2637" t="s">
        <v>234</v>
      </c>
      <c r="D403" s="28">
        <f>'2 уровень'!F1102</f>
        <v>0</v>
      </c>
      <c r="E403" s="28">
        <f>'2 уровень'!G1102</f>
        <v>0</v>
      </c>
      <c r="F403" s="28">
        <f>'2 уровень'!H1102</f>
        <v>0</v>
      </c>
      <c r="G403" s="65" t="e">
        <f>'2 уровень'!I1102</f>
        <v>#DIV/0!</v>
      </c>
      <c r="H403" s="79" t="e">
        <f>'2 уровень'!J1102</f>
        <v>#DIV/0!</v>
      </c>
      <c r="I403" s="79" t="e">
        <f>'2 уровень'!K1102</f>
        <v>#DIV/0!</v>
      </c>
      <c r="J403" s="74">
        <f>'2 уровень'!L1102</f>
        <v>0</v>
      </c>
      <c r="K403" s="74">
        <f>'2 уровень'!M1102</f>
        <v>0</v>
      </c>
      <c r="L403" s="74">
        <f>'2 уровень'!N1102</f>
        <v>0</v>
      </c>
      <c r="M403" s="74" t="e">
        <f>'2 уровень'!O1102</f>
        <v>#DIV/0!</v>
      </c>
      <c r="N403" s="74">
        <f>'2 уровень'!P1102</f>
        <v>0</v>
      </c>
      <c r="O403" s="74" t="e">
        <f>'2 уровень'!Q1102</f>
        <v>#DIV/0!</v>
      </c>
      <c r="P403" s="73">
        <f>'2 уровень'!R1102</f>
        <v>0</v>
      </c>
      <c r="Q403" s="73">
        <f>'2 уровень'!S1102</f>
        <v>0</v>
      </c>
      <c r="R403" s="73">
        <f>'2 уровень'!T1102</f>
        <v>0</v>
      </c>
      <c r="S403" s="774">
        <f>'2 уровень'!U1102</f>
        <v>0</v>
      </c>
      <c r="T403" s="73">
        <f>'2 уровень'!V1102</f>
        <v>0</v>
      </c>
      <c r="U403" s="73">
        <f>'2 уровень'!W1102</f>
        <v>0</v>
      </c>
      <c r="V403" s="73">
        <f>'2 уровень'!X1102</f>
        <v>0</v>
      </c>
      <c r="W403" s="73">
        <f>'2 уровень'!Y1102</f>
        <v>0</v>
      </c>
      <c r="X403" s="73">
        <f>'2 уровень'!Z1102</f>
        <v>0</v>
      </c>
      <c r="Y403" s="73" t="e">
        <f>R403/Q403*100</f>
        <v>#DIV/0!</v>
      </c>
      <c r="Z403" s="73" t="e">
        <f>X403/Q403*100</f>
        <v>#DIV/0!</v>
      </c>
      <c r="AA403" s="966">
        <f>'2 уровень'!AA1101</f>
        <v>0</v>
      </c>
      <c r="AB403" s="973">
        <f>'2 уровень'!AB1102</f>
        <v>0</v>
      </c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</row>
    <row r="404" spans="1:179" x14ac:dyDescent="0.25">
      <c r="A404" s="19">
        <v>1</v>
      </c>
      <c r="B404" s="19">
        <v>1</v>
      </c>
      <c r="C404" s="703" t="s">
        <v>194</v>
      </c>
      <c r="D404" s="28">
        <f>'2 уровень'!F1103</f>
        <v>0</v>
      </c>
      <c r="E404" s="28">
        <f>'2 уровень'!G1103</f>
        <v>0</v>
      </c>
      <c r="F404" s="28">
        <f>'2 уровень'!H1103</f>
        <v>0</v>
      </c>
      <c r="G404" s="65" t="e">
        <f>'2 уровень'!I1103</f>
        <v>#DIV/0!</v>
      </c>
      <c r="H404" s="79">
        <f>'2 уровень'!J1103</f>
        <v>0</v>
      </c>
      <c r="I404" s="79">
        <f>'2 уровень'!K1103</f>
        <v>0</v>
      </c>
      <c r="J404" s="74">
        <f>'2 уровень'!L1103</f>
        <v>0</v>
      </c>
      <c r="K404" s="74">
        <f>'2 уровень'!M1103</f>
        <v>0</v>
      </c>
      <c r="L404" s="74">
        <f>'2 уровень'!N1103</f>
        <v>0</v>
      </c>
      <c r="M404" s="74">
        <f>'2 уровень'!O1103</f>
        <v>0</v>
      </c>
      <c r="N404" s="74">
        <f>'2 уровень'!P1103</f>
        <v>0</v>
      </c>
      <c r="O404" s="74">
        <f>'2 уровень'!Q1103</f>
        <v>0</v>
      </c>
      <c r="P404" s="73">
        <f>'2 уровень'!R1103</f>
        <v>0</v>
      </c>
      <c r="Q404" s="73">
        <f>'2 уровень'!S1103</f>
        <v>0</v>
      </c>
      <c r="R404" s="73">
        <f>'2 уровень'!T1103</f>
        <v>0</v>
      </c>
      <c r="S404" s="774">
        <f>'2 уровень'!U1103</f>
        <v>0</v>
      </c>
      <c r="T404" s="73">
        <f>'2 уровень'!V1103</f>
        <v>0</v>
      </c>
      <c r="U404" s="73">
        <f>'2 уровень'!W1103</f>
        <v>0</v>
      </c>
      <c r="V404" s="73">
        <f>'2 уровень'!X1103</f>
        <v>0</v>
      </c>
      <c r="W404" s="73">
        <f>'2 уровень'!Y1103</f>
        <v>0</v>
      </c>
      <c r="X404" s="73">
        <f>'2 уровень'!Z1103</f>
        <v>0</v>
      </c>
      <c r="Y404" s="73"/>
      <c r="Z404" s="73"/>
      <c r="AA404" s="966">
        <f>'2 уровень'!AA1102</f>
        <v>0</v>
      </c>
      <c r="AB404" s="973">
        <f>'2 уровень'!AB1103</f>
        <v>0</v>
      </c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</row>
    <row r="405" spans="1:179" x14ac:dyDescent="0.25">
      <c r="A405" s="19">
        <v>1</v>
      </c>
      <c r="B405" s="19">
        <v>1</v>
      </c>
      <c r="C405" s="705" t="s">
        <v>195</v>
      </c>
      <c r="D405" s="28">
        <f>'2 уровень'!F1104</f>
        <v>0</v>
      </c>
      <c r="E405" s="28">
        <f>'2 уровень'!G1104</f>
        <v>0</v>
      </c>
      <c r="F405" s="28">
        <f>'2 уровень'!H1104</f>
        <v>0</v>
      </c>
      <c r="G405" s="65" t="e">
        <f>'2 уровень'!I1104</f>
        <v>#DIV/0!</v>
      </c>
      <c r="H405" s="79">
        <f>'2 уровень'!J1104</f>
        <v>0</v>
      </c>
      <c r="I405" s="79">
        <f>'2 уровень'!K1104</f>
        <v>0</v>
      </c>
      <c r="J405" s="74">
        <f>'2 уровень'!L1104</f>
        <v>0</v>
      </c>
      <c r="K405" s="74">
        <f>'2 уровень'!M1104</f>
        <v>0</v>
      </c>
      <c r="L405" s="74">
        <f>'2 уровень'!N1104</f>
        <v>0</v>
      </c>
      <c r="M405" s="74">
        <f>'2 уровень'!O1104</f>
        <v>0</v>
      </c>
      <c r="N405" s="74">
        <f>'2 уровень'!P1104</f>
        <v>0</v>
      </c>
      <c r="O405" s="74">
        <f>'2 уровень'!Q1104</f>
        <v>0</v>
      </c>
      <c r="P405" s="73">
        <f>'2 уровень'!R1104</f>
        <v>0</v>
      </c>
      <c r="Q405" s="73">
        <f>'2 уровень'!S1104</f>
        <v>0</v>
      </c>
      <c r="R405" s="73">
        <f>'2 уровень'!T1104</f>
        <v>0</v>
      </c>
      <c r="S405" s="774">
        <f>'2 уровень'!U1104</f>
        <v>0</v>
      </c>
      <c r="T405" s="73">
        <f>'2 уровень'!V1104</f>
        <v>0</v>
      </c>
      <c r="U405" s="73">
        <f>'2 уровень'!W1104</f>
        <v>0</v>
      </c>
      <c r="V405" s="73">
        <f>'2 уровень'!X1104</f>
        <v>0</v>
      </c>
      <c r="W405" s="73">
        <f>'2 уровень'!Y1104</f>
        <v>0</v>
      </c>
      <c r="X405" s="73">
        <f>'2 уровень'!Z1104</f>
        <v>0</v>
      </c>
      <c r="Y405" s="73"/>
      <c r="Z405" s="73"/>
      <c r="AA405" s="966">
        <f>'2 уровень'!AA1103</f>
        <v>0</v>
      </c>
      <c r="AB405" s="973">
        <f>'2 уровень'!AB1104</f>
        <v>0</v>
      </c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</row>
    <row r="406" spans="1:179" ht="30" x14ac:dyDescent="0.25">
      <c r="A406" s="19">
        <v>1</v>
      </c>
      <c r="B406" s="19">
        <v>1</v>
      </c>
      <c r="C406" s="705" t="s">
        <v>196</v>
      </c>
      <c r="D406" s="28">
        <f>'2 уровень'!F1105</f>
        <v>0</v>
      </c>
      <c r="E406" s="28">
        <f>'2 уровень'!G1105</f>
        <v>0</v>
      </c>
      <c r="F406" s="28">
        <f>'2 уровень'!H1105</f>
        <v>0</v>
      </c>
      <c r="G406" s="65" t="e">
        <f>'2 уровень'!I1105</f>
        <v>#DIV/0!</v>
      </c>
      <c r="H406" s="79">
        <f>'2 уровень'!J1105</f>
        <v>0</v>
      </c>
      <c r="I406" s="79">
        <f>'2 уровень'!K1105</f>
        <v>0</v>
      </c>
      <c r="J406" s="74">
        <f>'2 уровень'!L1105</f>
        <v>0</v>
      </c>
      <c r="K406" s="74">
        <f>'2 уровень'!M1105</f>
        <v>0</v>
      </c>
      <c r="L406" s="74">
        <f>'2 уровень'!N1105</f>
        <v>0</v>
      </c>
      <c r="M406" s="74">
        <f>'2 уровень'!O1105</f>
        <v>0</v>
      </c>
      <c r="N406" s="74">
        <f>'2 уровень'!P1105</f>
        <v>0</v>
      </c>
      <c r="O406" s="74">
        <f>'2 уровень'!Q1105</f>
        <v>0</v>
      </c>
      <c r="P406" s="73">
        <f>'2 уровень'!R1105</f>
        <v>0</v>
      </c>
      <c r="Q406" s="73">
        <f>'2 уровень'!S1105</f>
        <v>0</v>
      </c>
      <c r="R406" s="73">
        <f>'2 уровень'!T1105</f>
        <v>0</v>
      </c>
      <c r="S406" s="774">
        <f>'2 уровень'!U1105</f>
        <v>0</v>
      </c>
      <c r="T406" s="73">
        <f>'2 уровень'!V1105</f>
        <v>0</v>
      </c>
      <c r="U406" s="73">
        <f>'2 уровень'!W1105</f>
        <v>0</v>
      </c>
      <c r="V406" s="73">
        <f>'2 уровень'!X1105</f>
        <v>0</v>
      </c>
      <c r="W406" s="73">
        <f>'2 уровень'!Y1105</f>
        <v>0</v>
      </c>
      <c r="X406" s="73">
        <f>'2 уровень'!Z1105</f>
        <v>0</v>
      </c>
      <c r="Y406" s="73"/>
      <c r="Z406" s="73"/>
      <c r="AA406" s="966">
        <f>'2 уровень'!AA1104</f>
        <v>0</v>
      </c>
      <c r="AB406" s="973">
        <f>'2 уровень'!AB1105</f>
        <v>0</v>
      </c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</row>
    <row r="407" spans="1:179" ht="15.75" thickBot="1" x14ac:dyDescent="0.3">
      <c r="A407" s="19">
        <v>1</v>
      </c>
      <c r="B407" s="19">
        <v>1</v>
      </c>
      <c r="C407" s="702" t="s">
        <v>201</v>
      </c>
      <c r="D407" s="76">
        <f>'2 уровень'!F1106</f>
        <v>0</v>
      </c>
      <c r="E407" s="76">
        <f>'2 уровень'!G1106</f>
        <v>0</v>
      </c>
      <c r="F407" s="76">
        <f>'2 уровень'!H1106</f>
        <v>0</v>
      </c>
      <c r="G407" s="77" t="e">
        <f>'2 уровень'!I1106</f>
        <v>#DIV/0!</v>
      </c>
      <c r="H407" s="102">
        <f>'2 уровень'!J1106</f>
        <v>0</v>
      </c>
      <c r="I407" s="102">
        <f>'2 уровень'!K1106</f>
        <v>0</v>
      </c>
      <c r="J407" s="2908">
        <f>'2 уровень'!L1106</f>
        <v>0</v>
      </c>
      <c r="K407" s="2908">
        <f>'2 уровень'!M1106</f>
        <v>0</v>
      </c>
      <c r="L407" s="2908">
        <f>'2 уровень'!N1106</f>
        <v>0</v>
      </c>
      <c r="M407" s="2908">
        <f>'2 уровень'!O1106</f>
        <v>0</v>
      </c>
      <c r="N407" s="2908">
        <f>'2 уровень'!P1106</f>
        <v>0</v>
      </c>
      <c r="O407" s="2908">
        <f>'2 уровень'!Q1106</f>
        <v>0</v>
      </c>
      <c r="P407" s="78">
        <f>'2 уровень'!R1106</f>
        <v>0</v>
      </c>
      <c r="Q407" s="78">
        <f>'2 уровень'!S1106</f>
        <v>0</v>
      </c>
      <c r="R407" s="78">
        <f>'2 уровень'!T1106</f>
        <v>0</v>
      </c>
      <c r="S407" s="778">
        <f>'2 уровень'!U1106</f>
        <v>0</v>
      </c>
      <c r="T407" s="78">
        <f>'2 уровень'!V1106</f>
        <v>0</v>
      </c>
      <c r="U407" s="78">
        <f>'2 уровень'!W1106</f>
        <v>0</v>
      </c>
      <c r="V407" s="78">
        <f>'2 уровень'!X1106</f>
        <v>0</v>
      </c>
      <c r="W407" s="78">
        <f>'2 уровень'!Y1106</f>
        <v>0</v>
      </c>
      <c r="X407" s="78">
        <f>'2 уровень'!Z1106</f>
        <v>0</v>
      </c>
      <c r="Y407" s="78"/>
      <c r="Z407" s="78"/>
      <c r="AA407" s="3339">
        <f>'2 уровень'!AA1105</f>
        <v>0</v>
      </c>
      <c r="AB407" s="3340">
        <f>'2 уровень'!AB1106</f>
        <v>0</v>
      </c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</row>
    <row r="408" spans="1:179" x14ac:dyDescent="0.25">
      <c r="B408" s="19">
        <v>1</v>
      </c>
      <c r="C408" s="1660" t="s">
        <v>96</v>
      </c>
      <c r="D408" s="2907"/>
      <c r="E408" s="2907"/>
      <c r="F408" s="211"/>
      <c r="G408" s="211"/>
      <c r="H408" s="2907"/>
      <c r="I408" s="211"/>
      <c r="J408" s="2907"/>
      <c r="K408" s="2907"/>
      <c r="L408" s="2907"/>
      <c r="M408" s="2907"/>
      <c r="N408" s="2907"/>
      <c r="O408" s="211"/>
      <c r="P408" s="70">
        <f t="shared" ref="P408" si="15">P409-P410-P472-P475-P479</f>
        <v>0</v>
      </c>
      <c r="Q408" s="70">
        <f t="shared" ref="Q408:X408" si="16">Q409-Q410-Q472-Q475-Q479</f>
        <v>0</v>
      </c>
      <c r="R408" s="75">
        <f t="shared" si="16"/>
        <v>-3.5527136788005009E-14</v>
      </c>
      <c r="S408" s="779">
        <f t="shared" si="16"/>
        <v>0</v>
      </c>
      <c r="T408" s="70">
        <f t="shared" si="16"/>
        <v>0</v>
      </c>
      <c r="U408" s="70">
        <f t="shared" si="16"/>
        <v>0</v>
      </c>
      <c r="V408" s="70">
        <f t="shared" si="16"/>
        <v>0</v>
      </c>
      <c r="W408" s="661">
        <f t="shared" si="16"/>
        <v>0</v>
      </c>
      <c r="X408" s="661">
        <f t="shared" si="16"/>
        <v>2.1316282072803006E-14</v>
      </c>
      <c r="Y408" s="70"/>
      <c r="Z408" s="70"/>
      <c r="AA408" s="981"/>
      <c r="AB408" s="3341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</row>
    <row r="409" spans="1:179" s="60" customFormat="1" x14ac:dyDescent="0.25">
      <c r="A409" s="19">
        <v>1</v>
      </c>
      <c r="B409" s="19">
        <v>1</v>
      </c>
      <c r="C409" s="625" t="s">
        <v>91</v>
      </c>
      <c r="D409" s="209">
        <f>'2 уровень'!F1203</f>
        <v>0</v>
      </c>
      <c r="E409" s="209">
        <f>'2 уровень'!G1203</f>
        <v>0</v>
      </c>
      <c r="F409" s="61">
        <f>'2 уровень'!H1203</f>
        <v>0</v>
      </c>
      <c r="G409" s="72">
        <f>'2 уровень'!I1203</f>
        <v>0</v>
      </c>
      <c r="H409" s="75">
        <f>'2 уровень'!J1203</f>
        <v>0</v>
      </c>
      <c r="I409" s="73">
        <f>'2 уровень'!K1203</f>
        <v>0</v>
      </c>
      <c r="J409" s="23">
        <f>'2 уровень'!L1203</f>
        <v>0</v>
      </c>
      <c r="K409" s="23">
        <f>'2 уровень'!M1203</f>
        <v>0</v>
      </c>
      <c r="L409" s="23">
        <f>'2 уровень'!N1203</f>
        <v>0</v>
      </c>
      <c r="M409" s="23">
        <f>'2 уровень'!O1203</f>
        <v>0</v>
      </c>
      <c r="N409" s="23">
        <f>'2 уровень'!P1203</f>
        <v>0</v>
      </c>
      <c r="O409" s="22">
        <f>'2 уровень'!Q1203</f>
        <v>0</v>
      </c>
      <c r="P409" s="387">
        <f>'2 уровень'!R1203</f>
        <v>0</v>
      </c>
      <c r="Q409" s="387">
        <f>'2 уровень'!S1203</f>
        <v>0</v>
      </c>
      <c r="R409" s="660">
        <f>'2 уровень'!T1203</f>
        <v>587.26508999999999</v>
      </c>
      <c r="S409" s="780">
        <f>'2 уровень'!U1203</f>
        <v>0</v>
      </c>
      <c r="T409" s="387">
        <f>'2 уровень'!V1203</f>
        <v>-1.617</v>
      </c>
      <c r="U409" s="387">
        <f>'2 уровень'!W1203</f>
        <v>0</v>
      </c>
      <c r="V409" s="387">
        <f>'2 уровень'!X1203</f>
        <v>0</v>
      </c>
      <c r="W409" s="387">
        <f>'2 уровень'!Y1203</f>
        <v>0</v>
      </c>
      <c r="X409" s="387">
        <f>'2 уровень'!Z1203</f>
        <v>585.64809000000002</v>
      </c>
      <c r="Y409" s="387" t="e">
        <f>R409/Q409*100</f>
        <v>#DIV/0!</v>
      </c>
      <c r="Z409" s="387" t="e">
        <f>X409/Q409*100</f>
        <v>#DIV/0!</v>
      </c>
      <c r="AA409" s="968">
        <f>'2 уровень'!AA1203</f>
        <v>0</v>
      </c>
      <c r="AB409" s="982">
        <f>'2 уровень'!AB1203</f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</row>
    <row r="410" spans="1:179" s="60" customFormat="1" ht="29.25" x14ac:dyDescent="0.25">
      <c r="A410" s="19">
        <v>1</v>
      </c>
      <c r="B410" s="19">
        <v>1</v>
      </c>
      <c r="C410" s="178" t="s">
        <v>76</v>
      </c>
      <c r="D410" s="61">
        <f>'2 уровень'!F1204</f>
        <v>0</v>
      </c>
      <c r="E410" s="61">
        <f>'2 уровень'!G1204</f>
        <v>0</v>
      </c>
      <c r="F410" s="61">
        <f>'2 уровень'!H1204</f>
        <v>10</v>
      </c>
      <c r="G410" s="72" t="e">
        <f>'2 уровень'!I1204</f>
        <v>#DIV/0!</v>
      </c>
      <c r="H410" s="73" t="e">
        <f>'2 уровень'!J1204</f>
        <v>#DIV/0!</v>
      </c>
      <c r="I410" s="73">
        <f>'2 уровень'!K1204</f>
        <v>7.9</v>
      </c>
      <c r="J410" s="22">
        <f>'2 уровень'!L1204</f>
        <v>0</v>
      </c>
      <c r="K410" s="22">
        <f>'2 уровень'!M1204</f>
        <v>0</v>
      </c>
      <c r="L410" s="22">
        <f>'2 уровень'!N1204</f>
        <v>79</v>
      </c>
      <c r="M410" s="22" t="e">
        <f>'2 уровень'!O1204</f>
        <v>#DIV/0!</v>
      </c>
      <c r="N410" s="22">
        <f>'2 уровень'!P1204</f>
        <v>0</v>
      </c>
      <c r="O410" s="22" t="e">
        <f>'2 уровень'!Q1204</f>
        <v>#DIV/0!</v>
      </c>
      <c r="P410" s="73">
        <f>'2 уровень'!R1204</f>
        <v>0</v>
      </c>
      <c r="Q410" s="73">
        <f>'2 уровень'!S1204</f>
        <v>0</v>
      </c>
      <c r="R410" s="73">
        <f>'2 уровень'!T1204</f>
        <v>366.94762000000003</v>
      </c>
      <c r="S410" s="774">
        <f>'2 уровень'!U1204</f>
        <v>0</v>
      </c>
      <c r="T410" s="73">
        <f>'2 уровень'!V1204</f>
        <v>-1.617</v>
      </c>
      <c r="U410" s="73">
        <f>'2 уровень'!W1204</f>
        <v>0</v>
      </c>
      <c r="V410" s="73">
        <f>'2 уровень'!X1204</f>
        <v>0</v>
      </c>
      <c r="W410" s="73">
        <f>'2 уровень'!Y1204</f>
        <v>0</v>
      </c>
      <c r="X410" s="73">
        <f>'2 уровень'!Z1204</f>
        <v>365.33062000000001</v>
      </c>
      <c r="Y410" s="73" t="e">
        <f>R410/Q410*100</f>
        <v>#DIV/0!</v>
      </c>
      <c r="Z410" s="73" t="e">
        <f>X410/Q410*100</f>
        <v>#DIV/0!</v>
      </c>
      <c r="AA410" s="968">
        <f>'2 уровень'!AA1204</f>
        <v>0</v>
      </c>
      <c r="AB410" s="973">
        <f>'2 уровень'!AB1204</f>
        <v>0</v>
      </c>
    </row>
    <row r="411" spans="1:179" s="60" customFormat="1" x14ac:dyDescent="0.25">
      <c r="A411" s="19">
        <v>1</v>
      </c>
      <c r="B411" s="19">
        <v>1</v>
      </c>
      <c r="C411" s="294" t="s">
        <v>192</v>
      </c>
      <c r="D411" s="21">
        <f>'2 уровень'!F1205</f>
        <v>0</v>
      </c>
      <c r="E411" s="21">
        <f>'2 уровень'!G1205</f>
        <v>0</v>
      </c>
      <c r="F411" s="21">
        <f>'2 уровень'!H1205</f>
        <v>0</v>
      </c>
      <c r="G411" s="63">
        <f>'2 уровень'!I1205</f>
        <v>0</v>
      </c>
      <c r="H411" s="73">
        <f>'2 уровень'!J1205</f>
        <v>0</v>
      </c>
      <c r="I411" s="73">
        <f>'2 уровень'!K1205</f>
        <v>0</v>
      </c>
      <c r="J411" s="24">
        <f>'2 уровень'!L1205</f>
        <v>0</v>
      </c>
      <c r="K411" s="24">
        <f>'2 уровень'!M1205</f>
        <v>0</v>
      </c>
      <c r="L411" s="24">
        <f>'2 уровень'!N1205</f>
        <v>0</v>
      </c>
      <c r="M411" s="24">
        <f>'2 уровень'!O1205</f>
        <v>0</v>
      </c>
      <c r="N411" s="24">
        <f>'2 уровень'!P1205</f>
        <v>0</v>
      </c>
      <c r="O411" s="24">
        <f>'2 уровень'!Q1205</f>
        <v>0</v>
      </c>
      <c r="P411" s="73">
        <f>'2 уровень'!R1205</f>
        <v>0</v>
      </c>
      <c r="Q411" s="73">
        <f>'2 уровень'!S1205</f>
        <v>0</v>
      </c>
      <c r="R411" s="73">
        <f>'2 уровень'!T1205</f>
        <v>0</v>
      </c>
      <c r="S411" s="774">
        <f>'2 уровень'!U1205</f>
        <v>0</v>
      </c>
      <c r="T411" s="73">
        <f>'2 уровень'!V1205</f>
        <v>0</v>
      </c>
      <c r="U411" s="73">
        <f>'2 уровень'!W1205</f>
        <v>0</v>
      </c>
      <c r="V411" s="73">
        <f>'2 уровень'!X1205</f>
        <v>0</v>
      </c>
      <c r="W411" s="73">
        <f>'2 уровень'!Y1205</f>
        <v>0</v>
      </c>
      <c r="X411" s="73">
        <f>'2 уровень'!Z1205</f>
        <v>0</v>
      </c>
      <c r="Y411" s="73"/>
      <c r="Z411" s="73"/>
      <c r="AA411" s="962">
        <f>'2 уровень'!AA1205</f>
        <v>0</v>
      </c>
      <c r="AB411" s="973">
        <f>'2 уровень'!AB1205</f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</row>
    <row r="412" spans="1:179" s="60" customFormat="1" x14ac:dyDescent="0.25">
      <c r="A412" s="19">
        <v>1</v>
      </c>
      <c r="B412" s="19">
        <v>1</v>
      </c>
      <c r="C412" s="175" t="s">
        <v>318</v>
      </c>
      <c r="D412" s="21">
        <f>'2 уровень'!F1206</f>
        <v>0</v>
      </c>
      <c r="E412" s="21">
        <f>'2 уровень'!G1206</f>
        <v>0</v>
      </c>
      <c r="F412" s="21">
        <f>'2 уровень'!H1206</f>
        <v>0</v>
      </c>
      <c r="G412" s="63">
        <f>'2 уровень'!I1206</f>
        <v>0</v>
      </c>
      <c r="H412" s="73">
        <f>'2 уровень'!J1206</f>
        <v>0</v>
      </c>
      <c r="I412" s="73">
        <f>'2 уровень'!K1206</f>
        <v>0</v>
      </c>
      <c r="J412" s="24">
        <f>'2 уровень'!L1206</f>
        <v>0</v>
      </c>
      <c r="K412" s="24">
        <f>'2 уровень'!M1206</f>
        <v>0</v>
      </c>
      <c r="L412" s="24">
        <f>'2 уровень'!N1206</f>
        <v>0</v>
      </c>
      <c r="M412" s="24">
        <f>'2 уровень'!O1206</f>
        <v>0</v>
      </c>
      <c r="N412" s="24">
        <f>'2 уровень'!P1206</f>
        <v>0</v>
      </c>
      <c r="O412" s="24">
        <f>'2 уровень'!Q1206</f>
        <v>0</v>
      </c>
      <c r="P412" s="73">
        <f>'2 уровень'!R1206</f>
        <v>0</v>
      </c>
      <c r="Q412" s="73">
        <f>'2 уровень'!S1206</f>
        <v>0</v>
      </c>
      <c r="R412" s="73">
        <f>'2 уровень'!T1206</f>
        <v>0</v>
      </c>
      <c r="S412" s="774">
        <f>'2 уровень'!U1206</f>
        <v>0</v>
      </c>
      <c r="T412" s="73">
        <f>'2 уровень'!V1206</f>
        <v>0</v>
      </c>
      <c r="U412" s="73">
        <f>'2 уровень'!W1206</f>
        <v>0</v>
      </c>
      <c r="V412" s="73">
        <f>'2 уровень'!X1206</f>
        <v>0</v>
      </c>
      <c r="W412" s="73">
        <f>'2 уровень'!Y1206</f>
        <v>0</v>
      </c>
      <c r="X412" s="73">
        <f>'2 уровень'!Z1206</f>
        <v>0</v>
      </c>
      <c r="Y412" s="73" t="e">
        <f>R412/Q412*100</f>
        <v>#DIV/0!</v>
      </c>
      <c r="Z412" s="73" t="e">
        <f>X412/Q412*100</f>
        <v>#DIV/0!</v>
      </c>
      <c r="AA412" s="962">
        <f>'2 уровень'!AA1206</f>
        <v>0</v>
      </c>
      <c r="AB412" s="973">
        <f>'2 уровень'!AB1206</f>
        <v>0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</row>
    <row r="413" spans="1:179" s="60" customFormat="1" x14ac:dyDescent="0.25">
      <c r="A413" s="19"/>
      <c r="B413" s="19">
        <v>1</v>
      </c>
      <c r="C413" s="656" t="s">
        <v>283</v>
      </c>
      <c r="D413" s="21">
        <f>'2 уровень'!F1207</f>
        <v>0</v>
      </c>
      <c r="E413" s="21">
        <f>'2 уровень'!G1207</f>
        <v>0</v>
      </c>
      <c r="F413" s="21">
        <f>'2 уровень'!H1207</f>
        <v>0</v>
      </c>
      <c r="G413" s="63">
        <f>'2 уровень'!I1207</f>
        <v>0</v>
      </c>
      <c r="H413" s="73">
        <f>'2 уровень'!J1207</f>
        <v>0</v>
      </c>
      <c r="I413" s="73">
        <f>'2 уровень'!K1207</f>
        <v>0</v>
      </c>
      <c r="J413" s="24">
        <f>'2 уровень'!L1207</f>
        <v>0</v>
      </c>
      <c r="K413" s="24">
        <f>'2 уровень'!M1207</f>
        <v>0</v>
      </c>
      <c r="L413" s="24">
        <f>'2 уровень'!N1207</f>
        <v>0</v>
      </c>
      <c r="M413" s="24">
        <f>'2 уровень'!O1207</f>
        <v>0</v>
      </c>
      <c r="N413" s="24">
        <f>'2 уровень'!P1207</f>
        <v>0</v>
      </c>
      <c r="O413" s="24">
        <f>'2 уровень'!Q1207</f>
        <v>0</v>
      </c>
      <c r="P413" s="73">
        <f>'2 уровень'!R1207</f>
        <v>0</v>
      </c>
      <c r="Q413" s="73">
        <f>'2 уровень'!S1207</f>
        <v>0</v>
      </c>
      <c r="R413" s="73">
        <f>'2 уровень'!T1207</f>
        <v>0</v>
      </c>
      <c r="S413" s="774">
        <f>'2 уровень'!U1207</f>
        <v>0</v>
      </c>
      <c r="T413" s="73">
        <f>'2 уровень'!V1207</f>
        <v>0</v>
      </c>
      <c r="U413" s="73">
        <f>'2 уровень'!W1207</f>
        <v>0</v>
      </c>
      <c r="V413" s="73">
        <f>'2 уровень'!X1207</f>
        <v>0</v>
      </c>
      <c r="W413" s="73">
        <f>'2 уровень'!Y1207</f>
        <v>0</v>
      </c>
      <c r="X413" s="73">
        <f>'2 уровень'!Z1207</f>
        <v>0</v>
      </c>
      <c r="Y413" s="73" t="e">
        <f>R413/Q413*100</f>
        <v>#DIV/0!</v>
      </c>
      <c r="Z413" s="73" t="e">
        <f>X413/Q413*100</f>
        <v>#DIV/0!</v>
      </c>
      <c r="AA413" s="962">
        <f>'2 уровень'!AA1207</f>
        <v>0</v>
      </c>
      <c r="AB413" s="973">
        <f>'2 уровень'!AB1207</f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</row>
    <row r="414" spans="1:179" s="60" customFormat="1" ht="29.25" x14ac:dyDescent="0.25">
      <c r="A414" s="19">
        <v>1</v>
      </c>
      <c r="B414" s="19">
        <v>1</v>
      </c>
      <c r="C414" s="586" t="s">
        <v>266</v>
      </c>
      <c r="D414" s="31">
        <f>'2 уровень'!F1208</f>
        <v>0</v>
      </c>
      <c r="E414" s="31">
        <f>'2 уровень'!G1208</f>
        <v>0</v>
      </c>
      <c r="F414" s="31">
        <f>'2 уровень'!H1208</f>
        <v>31</v>
      </c>
      <c r="G414" s="86" t="e">
        <f>'2 уровень'!I1208</f>
        <v>#DIV/0!</v>
      </c>
      <c r="H414" s="90">
        <f>'2 уровень'!J1208</f>
        <v>0</v>
      </c>
      <c r="I414" s="90">
        <f>'2 уровень'!K1208</f>
        <v>0</v>
      </c>
      <c r="J414" s="27">
        <f>'2 уровень'!L1208</f>
        <v>0</v>
      </c>
      <c r="K414" s="27">
        <f>'2 уровень'!M1208</f>
        <v>0</v>
      </c>
      <c r="L414" s="27">
        <f>'2 уровень'!N1208</f>
        <v>0</v>
      </c>
      <c r="M414" s="27">
        <f>'2 уровень'!O1208</f>
        <v>0</v>
      </c>
      <c r="N414" s="27">
        <f>'2 уровень'!P1208</f>
        <v>0</v>
      </c>
      <c r="O414" s="27">
        <f>'2 уровень'!Q1208</f>
        <v>0</v>
      </c>
      <c r="P414" s="90">
        <f>'2 уровень'!R1208</f>
        <v>0</v>
      </c>
      <c r="Q414" s="90">
        <f>'2 уровень'!S1208</f>
        <v>0</v>
      </c>
      <c r="R414" s="90">
        <f>'2 уровень'!T1208</f>
        <v>0</v>
      </c>
      <c r="S414" s="781">
        <f>'2 уровень'!U1208</f>
        <v>0</v>
      </c>
      <c r="T414" s="90">
        <f>'2 уровень'!V1208</f>
        <v>0</v>
      </c>
      <c r="U414" s="90">
        <f>'2 уровень'!W1208</f>
        <v>0</v>
      </c>
      <c r="V414" s="90">
        <f>'2 уровень'!X1208</f>
        <v>0</v>
      </c>
      <c r="W414" s="90">
        <f>'2 уровень'!Y1208</f>
        <v>0</v>
      </c>
      <c r="X414" s="90">
        <f>'2 уровень'!Z1208</f>
        <v>0</v>
      </c>
      <c r="Y414" s="90">
        <f>'2 уровень'!AA1208</f>
        <v>0</v>
      </c>
      <c r="Z414" s="90">
        <f>'2 уровень'!AB1208</f>
        <v>0</v>
      </c>
      <c r="AA414" s="965">
        <f>'2 уровень'!AA1208</f>
        <v>0</v>
      </c>
      <c r="AB414" s="983">
        <f>'2 уровень'!AB1208</f>
        <v>0</v>
      </c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</row>
    <row r="415" spans="1:179" s="60" customFormat="1" ht="30" x14ac:dyDescent="0.25">
      <c r="A415" s="19"/>
      <c r="B415" s="19">
        <v>1</v>
      </c>
      <c r="C415" s="589" t="s">
        <v>667</v>
      </c>
      <c r="D415" s="31">
        <f>'2 уровень'!F1209</f>
        <v>0</v>
      </c>
      <c r="E415" s="31">
        <f>'2 уровень'!G1209</f>
        <v>0</v>
      </c>
      <c r="F415" s="31">
        <f>'2 уровень'!H1209</f>
        <v>14</v>
      </c>
      <c r="G415" s="86" t="e">
        <f>'2 уровень'!I1209</f>
        <v>#DIV/0!</v>
      </c>
      <c r="H415" s="90">
        <f>'2 уровень'!J1209</f>
        <v>0</v>
      </c>
      <c r="I415" s="90">
        <f>'2 уровень'!K1209</f>
        <v>0</v>
      </c>
      <c r="J415" s="27">
        <f>'2 уровень'!L1209</f>
        <v>0</v>
      </c>
      <c r="K415" s="27">
        <f>'2 уровень'!M1209</f>
        <v>0</v>
      </c>
      <c r="L415" s="27">
        <f>'2 уровень'!N1209</f>
        <v>0</v>
      </c>
      <c r="M415" s="27">
        <f>'2 уровень'!O1209</f>
        <v>0</v>
      </c>
      <c r="N415" s="27">
        <f>'2 уровень'!P1209</f>
        <v>0</v>
      </c>
      <c r="O415" s="27">
        <f>'2 уровень'!Q1209</f>
        <v>0</v>
      </c>
      <c r="P415" s="90">
        <f>'2 уровень'!R1209</f>
        <v>0</v>
      </c>
      <c r="Q415" s="90">
        <f>'2 уровень'!S1209</f>
        <v>0</v>
      </c>
      <c r="R415" s="90">
        <f>'2 уровень'!T1209</f>
        <v>0</v>
      </c>
      <c r="S415" s="781">
        <f>'2 уровень'!U1209</f>
        <v>0</v>
      </c>
      <c r="T415" s="90">
        <f>'2 уровень'!V1209</f>
        <v>0</v>
      </c>
      <c r="U415" s="90">
        <f>'2 уровень'!W1209</f>
        <v>0</v>
      </c>
      <c r="V415" s="90">
        <f>'2 уровень'!X1209</f>
        <v>0</v>
      </c>
      <c r="W415" s="90">
        <f>'2 уровень'!Y1209</f>
        <v>0</v>
      </c>
      <c r="X415" s="90">
        <f>'2 уровень'!Z1209</f>
        <v>0</v>
      </c>
      <c r="Y415" s="90">
        <f>'2 уровень'!AA1209</f>
        <v>0</v>
      </c>
      <c r="Z415" s="90">
        <f>'2 уровень'!AB1209</f>
        <v>0</v>
      </c>
      <c r="AA415" s="965"/>
      <c r="AB415" s="983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</row>
    <row r="416" spans="1:179" s="60" customFormat="1" ht="75" x14ac:dyDescent="0.25">
      <c r="A416" s="19"/>
      <c r="B416" s="19">
        <v>1</v>
      </c>
      <c r="C416" s="590" t="s">
        <v>668</v>
      </c>
      <c r="D416" s="31">
        <f>'2 уровень'!F1210</f>
        <v>0</v>
      </c>
      <c r="E416" s="31">
        <f>'2 уровень'!G1210</f>
        <v>0</v>
      </c>
      <c r="F416" s="31">
        <f>'2 уровень'!H1210</f>
        <v>17</v>
      </c>
      <c r="G416" s="86" t="e">
        <f>'2 уровень'!I1210</f>
        <v>#DIV/0!</v>
      </c>
      <c r="H416" s="90">
        <f>'2 уровень'!J1210</f>
        <v>0</v>
      </c>
      <c r="I416" s="90">
        <f>'2 уровень'!K1210</f>
        <v>0</v>
      </c>
      <c r="J416" s="27">
        <f>'2 уровень'!L1210</f>
        <v>0</v>
      </c>
      <c r="K416" s="27">
        <f>'2 уровень'!M1210</f>
        <v>0</v>
      </c>
      <c r="L416" s="27">
        <f>'2 уровень'!N1210</f>
        <v>0</v>
      </c>
      <c r="M416" s="27">
        <f>'2 уровень'!O1210</f>
        <v>0</v>
      </c>
      <c r="N416" s="27">
        <f>'2 уровень'!P1210</f>
        <v>0</v>
      </c>
      <c r="O416" s="27">
        <f>'2 уровень'!Q1210</f>
        <v>0</v>
      </c>
      <c r="P416" s="90">
        <f>'2 уровень'!R1210</f>
        <v>0</v>
      </c>
      <c r="Q416" s="90">
        <f>'2 уровень'!S1210</f>
        <v>0</v>
      </c>
      <c r="R416" s="90">
        <f>'2 уровень'!T1210</f>
        <v>0</v>
      </c>
      <c r="S416" s="781">
        <f>'2 уровень'!U1210</f>
        <v>0</v>
      </c>
      <c r="T416" s="90">
        <f>'2 уровень'!V1210</f>
        <v>0</v>
      </c>
      <c r="U416" s="90">
        <f>'2 уровень'!W1210</f>
        <v>0</v>
      </c>
      <c r="V416" s="90">
        <f>'2 уровень'!X1210</f>
        <v>0</v>
      </c>
      <c r="W416" s="90">
        <f>'2 уровень'!Y1210</f>
        <v>0</v>
      </c>
      <c r="X416" s="90">
        <f>'2 уровень'!Z1210</f>
        <v>0</v>
      </c>
      <c r="Y416" s="90">
        <f>'2 уровень'!AA1210</f>
        <v>0</v>
      </c>
      <c r="Z416" s="90">
        <f>'2 уровень'!AB1210</f>
        <v>0</v>
      </c>
      <c r="AA416" s="965">
        <f>'2 уровень'!AA1209</f>
        <v>0</v>
      </c>
      <c r="AB416" s="983">
        <f>'2 уровень'!AB1209</f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</row>
    <row r="417" spans="1:179" s="60" customFormat="1" ht="45" x14ac:dyDescent="0.25">
      <c r="A417" s="19"/>
      <c r="B417" s="19">
        <v>1</v>
      </c>
      <c r="C417" s="593" t="s">
        <v>669</v>
      </c>
      <c r="D417" s="31">
        <f>'2 уровень'!F1211</f>
        <v>0</v>
      </c>
      <c r="E417" s="31">
        <f>'2 уровень'!G1211</f>
        <v>0</v>
      </c>
      <c r="F417" s="31">
        <f>'2 уровень'!H1211</f>
        <v>0</v>
      </c>
      <c r="G417" s="86" t="e">
        <f>'2 уровень'!I1211</f>
        <v>#DIV/0!</v>
      </c>
      <c r="H417" s="90">
        <f>'2 уровень'!J1211</f>
        <v>0</v>
      </c>
      <c r="I417" s="90">
        <f>'2 уровень'!K1211</f>
        <v>0</v>
      </c>
      <c r="J417" s="27">
        <f>'2 уровень'!L1211</f>
        <v>0</v>
      </c>
      <c r="K417" s="27">
        <f>'2 уровень'!M1211</f>
        <v>0</v>
      </c>
      <c r="L417" s="27">
        <f>'2 уровень'!N1211</f>
        <v>0</v>
      </c>
      <c r="M417" s="27">
        <f>'2 уровень'!O1211</f>
        <v>0</v>
      </c>
      <c r="N417" s="27">
        <f>'2 уровень'!P1211</f>
        <v>0</v>
      </c>
      <c r="O417" s="27">
        <f>'2 уровень'!Q1211</f>
        <v>0</v>
      </c>
      <c r="P417" s="90">
        <f>'2 уровень'!R1211</f>
        <v>0</v>
      </c>
      <c r="Q417" s="90">
        <f>'2 уровень'!S1211</f>
        <v>0</v>
      </c>
      <c r="R417" s="90">
        <f>'2 уровень'!T1211</f>
        <v>0</v>
      </c>
      <c r="S417" s="781">
        <f>'2 уровень'!U1211</f>
        <v>0</v>
      </c>
      <c r="T417" s="90">
        <f>'2 уровень'!V1211</f>
        <v>0</v>
      </c>
      <c r="U417" s="90">
        <f>'2 уровень'!W1211</f>
        <v>0</v>
      </c>
      <c r="V417" s="90">
        <f>'2 уровень'!X1211</f>
        <v>0</v>
      </c>
      <c r="W417" s="90">
        <f>'2 уровень'!Y1211</f>
        <v>0</v>
      </c>
      <c r="X417" s="90">
        <f>'2 уровень'!Z1211</f>
        <v>0</v>
      </c>
      <c r="Y417" s="90">
        <f>'2 уровень'!AA1211</f>
        <v>0</v>
      </c>
      <c r="Z417" s="90">
        <f>'2 уровень'!AB1211</f>
        <v>0</v>
      </c>
      <c r="AA417" s="965">
        <f>'2 уровень'!AA1210</f>
        <v>0</v>
      </c>
      <c r="AB417" s="983">
        <f>'2 уровень'!AB1210</f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</row>
    <row r="418" spans="1:179" s="60" customFormat="1" x14ac:dyDescent="0.25">
      <c r="A418" s="19"/>
      <c r="B418" s="19">
        <v>1</v>
      </c>
      <c r="C418" s="591" t="s">
        <v>130</v>
      </c>
      <c r="D418" s="31">
        <f>'2 уровень'!F1212</f>
        <v>0</v>
      </c>
      <c r="E418" s="31">
        <f>'2 уровень'!G1212</f>
        <v>0</v>
      </c>
      <c r="F418" s="31">
        <f>'2 уровень'!H1212</f>
        <v>38</v>
      </c>
      <c r="G418" s="86" t="e">
        <f>'2 уровень'!I1212</f>
        <v>#DIV/0!</v>
      </c>
      <c r="H418" s="90">
        <f>'2 уровень'!J1212</f>
        <v>0</v>
      </c>
      <c r="I418" s="90">
        <f>'2 уровень'!K1212</f>
        <v>0</v>
      </c>
      <c r="J418" s="27">
        <f>'2 уровень'!L1212</f>
        <v>0</v>
      </c>
      <c r="K418" s="27">
        <f>'2 уровень'!M1212</f>
        <v>0</v>
      </c>
      <c r="L418" s="27">
        <f>'2 уровень'!N1212</f>
        <v>0</v>
      </c>
      <c r="M418" s="27">
        <f>'2 уровень'!O1212</f>
        <v>0</v>
      </c>
      <c r="N418" s="27">
        <f>'2 уровень'!P1212</f>
        <v>0</v>
      </c>
      <c r="O418" s="27">
        <f>'2 уровень'!Q1212</f>
        <v>0</v>
      </c>
      <c r="P418" s="90">
        <f>'2 уровень'!R1212</f>
        <v>0</v>
      </c>
      <c r="Q418" s="90">
        <f>'2 уровень'!S1212</f>
        <v>0</v>
      </c>
      <c r="R418" s="90">
        <f>'2 уровень'!T1212</f>
        <v>0</v>
      </c>
      <c r="S418" s="781">
        <f>'2 уровень'!U1212</f>
        <v>0</v>
      </c>
      <c r="T418" s="90">
        <f>'2 уровень'!V1212</f>
        <v>0</v>
      </c>
      <c r="U418" s="90">
        <f>'2 уровень'!W1212</f>
        <v>0</v>
      </c>
      <c r="V418" s="90">
        <f>'2 уровень'!X1212</f>
        <v>0</v>
      </c>
      <c r="W418" s="90">
        <f>'2 уровень'!Y1212</f>
        <v>0</v>
      </c>
      <c r="X418" s="90">
        <f>'2 уровень'!Z1212</f>
        <v>0</v>
      </c>
      <c r="Y418" s="90">
        <f>'2 уровень'!AA1212</f>
        <v>0</v>
      </c>
      <c r="Z418" s="90">
        <f>'2 уровень'!AB1212</f>
        <v>0</v>
      </c>
      <c r="AA418" s="965">
        <f>'2 уровень'!AA1211</f>
        <v>0</v>
      </c>
      <c r="AB418" s="983">
        <f>'2 уровень'!AB1211</f>
        <v>0</v>
      </c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</row>
    <row r="419" spans="1:179" s="60" customFormat="1" x14ac:dyDescent="0.25">
      <c r="A419" s="19"/>
      <c r="B419" s="19">
        <v>1</v>
      </c>
      <c r="C419" s="591" t="s">
        <v>219</v>
      </c>
      <c r="D419" s="31">
        <f>'2 уровень'!F1213</f>
        <v>0</v>
      </c>
      <c r="E419" s="31">
        <f>'2 уровень'!G1213</f>
        <v>0</v>
      </c>
      <c r="F419" s="31">
        <f>'2 уровень'!H1213</f>
        <v>38</v>
      </c>
      <c r="G419" s="86" t="e">
        <f>'2 уровень'!I1213</f>
        <v>#DIV/0!</v>
      </c>
      <c r="H419" s="90">
        <f>'2 уровень'!J1213</f>
        <v>0</v>
      </c>
      <c r="I419" s="90">
        <f>'2 уровень'!K1213</f>
        <v>0</v>
      </c>
      <c r="J419" s="27">
        <f>'2 уровень'!L1213</f>
        <v>0</v>
      </c>
      <c r="K419" s="27">
        <f>'2 уровень'!M1213</f>
        <v>0</v>
      </c>
      <c r="L419" s="27">
        <f>'2 уровень'!N1213</f>
        <v>0</v>
      </c>
      <c r="M419" s="27">
        <f>'2 уровень'!O1213</f>
        <v>0</v>
      </c>
      <c r="N419" s="27">
        <f>'2 уровень'!P1213</f>
        <v>0</v>
      </c>
      <c r="O419" s="27">
        <f>'2 уровень'!Q1213</f>
        <v>0</v>
      </c>
      <c r="P419" s="90">
        <f>'2 уровень'!R1213</f>
        <v>0</v>
      </c>
      <c r="Q419" s="90">
        <f>'2 уровень'!S1213</f>
        <v>0</v>
      </c>
      <c r="R419" s="90">
        <f>'2 уровень'!T1213</f>
        <v>0</v>
      </c>
      <c r="S419" s="781">
        <f>'2 уровень'!U1213</f>
        <v>0</v>
      </c>
      <c r="T419" s="90">
        <f>'2 уровень'!V1213</f>
        <v>0</v>
      </c>
      <c r="U419" s="90">
        <f>'2 уровень'!W1213</f>
        <v>0</v>
      </c>
      <c r="V419" s="90">
        <f>'2 уровень'!X1213</f>
        <v>0</v>
      </c>
      <c r="W419" s="90">
        <f>'2 уровень'!Y1213</f>
        <v>0</v>
      </c>
      <c r="X419" s="90">
        <f>'2 уровень'!Z1213</f>
        <v>0</v>
      </c>
      <c r="Y419" s="90">
        <f>'2 уровень'!AA1213</f>
        <v>0</v>
      </c>
      <c r="Z419" s="90">
        <f>'2 уровень'!AB1213</f>
        <v>0</v>
      </c>
      <c r="AA419" s="965"/>
      <c r="AB419" s="983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</row>
    <row r="420" spans="1:179" s="60" customFormat="1" ht="45" x14ac:dyDescent="0.25">
      <c r="A420" s="19"/>
      <c r="B420" s="19">
        <v>1</v>
      </c>
      <c r="C420" s="591" t="s">
        <v>436</v>
      </c>
      <c r="D420" s="31">
        <f>'2 уровень'!F1214</f>
        <v>0</v>
      </c>
      <c r="E420" s="31">
        <f>'2 уровень'!G1214</f>
        <v>0</v>
      </c>
      <c r="F420" s="31">
        <f>'2 уровень'!H1214</f>
        <v>0</v>
      </c>
      <c r="G420" s="86" t="e">
        <f>'2 уровень'!I1214</f>
        <v>#DIV/0!</v>
      </c>
      <c r="H420" s="90">
        <f>'2 уровень'!J1214</f>
        <v>0</v>
      </c>
      <c r="I420" s="90">
        <f>'2 уровень'!K1214</f>
        <v>0</v>
      </c>
      <c r="J420" s="27">
        <f>'2 уровень'!L1214</f>
        <v>0</v>
      </c>
      <c r="K420" s="27">
        <f>'2 уровень'!M1214</f>
        <v>0</v>
      </c>
      <c r="L420" s="27">
        <f>'2 уровень'!N1214</f>
        <v>0</v>
      </c>
      <c r="M420" s="27">
        <f>'2 уровень'!O1214</f>
        <v>0</v>
      </c>
      <c r="N420" s="27">
        <f>'2 уровень'!P1214</f>
        <v>0</v>
      </c>
      <c r="O420" s="27">
        <f>'2 уровень'!Q1214</f>
        <v>0</v>
      </c>
      <c r="P420" s="90">
        <f>'2 уровень'!R1214</f>
        <v>0</v>
      </c>
      <c r="Q420" s="90">
        <f>'2 уровень'!S1214</f>
        <v>0</v>
      </c>
      <c r="R420" s="90">
        <f>'2 уровень'!T1214</f>
        <v>0</v>
      </c>
      <c r="S420" s="781">
        <f>'2 уровень'!U1214</f>
        <v>0</v>
      </c>
      <c r="T420" s="90">
        <f>'2 уровень'!V1214</f>
        <v>0</v>
      </c>
      <c r="U420" s="90">
        <f>'2 уровень'!W1214</f>
        <v>0</v>
      </c>
      <c r="V420" s="90">
        <f>'2 уровень'!X1214</f>
        <v>0</v>
      </c>
      <c r="W420" s="90">
        <f>'2 уровень'!Y1214</f>
        <v>0</v>
      </c>
      <c r="X420" s="90">
        <f>'2 уровень'!Z1214</f>
        <v>0</v>
      </c>
      <c r="Y420" s="90">
        <f>'2 уровень'!AA1214</f>
        <v>0</v>
      </c>
      <c r="Z420" s="90">
        <f>'2 уровень'!AB1214</f>
        <v>0</v>
      </c>
      <c r="AA420" s="965">
        <f>'2 уровень'!AA1212</f>
        <v>0</v>
      </c>
      <c r="AB420" s="983">
        <f>'2 уровень'!AB1212</f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</row>
    <row r="421" spans="1:179" s="60" customFormat="1" ht="75" x14ac:dyDescent="0.25">
      <c r="A421" s="19"/>
      <c r="B421" s="19">
        <v>1</v>
      </c>
      <c r="C421" s="593" t="s">
        <v>461</v>
      </c>
      <c r="D421" s="31">
        <f>'2 уровень'!F1215</f>
        <v>0</v>
      </c>
      <c r="E421" s="31">
        <f>'2 уровень'!G1215</f>
        <v>0</v>
      </c>
      <c r="F421" s="31">
        <f>'2 уровень'!H1215</f>
        <v>0</v>
      </c>
      <c r="G421" s="86" t="e">
        <f>'2 уровень'!I1215</f>
        <v>#DIV/0!</v>
      </c>
      <c r="H421" s="90">
        <f>'2 уровень'!J1215</f>
        <v>0</v>
      </c>
      <c r="I421" s="90">
        <f>'2 уровень'!K1215</f>
        <v>0</v>
      </c>
      <c r="J421" s="27">
        <f>'2 уровень'!L1215</f>
        <v>0</v>
      </c>
      <c r="K421" s="27">
        <f>'2 уровень'!M1215</f>
        <v>0</v>
      </c>
      <c r="L421" s="27">
        <f>'2 уровень'!N1215</f>
        <v>0</v>
      </c>
      <c r="M421" s="27">
        <f>'2 уровень'!O1215</f>
        <v>0</v>
      </c>
      <c r="N421" s="27">
        <f>'2 уровень'!P1215</f>
        <v>0</v>
      </c>
      <c r="O421" s="27">
        <f>'2 уровень'!Q1215</f>
        <v>0</v>
      </c>
      <c r="P421" s="90">
        <f>'2 уровень'!R1215</f>
        <v>0</v>
      </c>
      <c r="Q421" s="90">
        <f>'2 уровень'!S1215</f>
        <v>0</v>
      </c>
      <c r="R421" s="90">
        <f>'2 уровень'!T1215</f>
        <v>0</v>
      </c>
      <c r="S421" s="781">
        <f>'2 уровень'!U1215</f>
        <v>0</v>
      </c>
      <c r="T421" s="90">
        <f>'2 уровень'!V1215</f>
        <v>0</v>
      </c>
      <c r="U421" s="90">
        <f>'2 уровень'!W1215</f>
        <v>0</v>
      </c>
      <c r="V421" s="90">
        <f>'2 уровень'!X1215</f>
        <v>0</v>
      </c>
      <c r="W421" s="90">
        <f>'2 уровень'!Y1215</f>
        <v>0</v>
      </c>
      <c r="X421" s="90">
        <f>'2 уровень'!Z1215</f>
        <v>0</v>
      </c>
      <c r="Y421" s="90">
        <f>'2 уровень'!AA1215</f>
        <v>0</v>
      </c>
      <c r="Z421" s="90">
        <f>'2 уровень'!AB1215</f>
        <v>0</v>
      </c>
      <c r="AA421" s="965">
        <f>'2 уровень'!AA1213</f>
        <v>0</v>
      </c>
      <c r="AB421" s="983">
        <f>'2 уровень'!AB1213</f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</row>
    <row r="422" spans="1:179" s="60" customFormat="1" ht="29.25" x14ac:dyDescent="0.25">
      <c r="A422" s="19"/>
      <c r="B422" s="19">
        <v>1</v>
      </c>
      <c r="C422" s="3287" t="s">
        <v>566</v>
      </c>
      <c r="D422" s="31">
        <f>'2 уровень'!F1216</f>
        <v>0</v>
      </c>
      <c r="E422" s="31">
        <f>'2 уровень'!G1216</f>
        <v>0</v>
      </c>
      <c r="F422" s="31">
        <f>'2 уровень'!H1216</f>
        <v>34</v>
      </c>
      <c r="G422" s="86" t="e">
        <f>'2 уровень'!I1216</f>
        <v>#DIV/0!</v>
      </c>
      <c r="H422" s="90">
        <f>'2 уровень'!J1216</f>
        <v>0</v>
      </c>
      <c r="I422" s="90">
        <f>'2 уровень'!K1216</f>
        <v>0</v>
      </c>
      <c r="J422" s="27">
        <f>'2 уровень'!L1216</f>
        <v>0</v>
      </c>
      <c r="K422" s="27">
        <f>'2 уровень'!M1216</f>
        <v>0</v>
      </c>
      <c r="L422" s="27">
        <f>'2 уровень'!N1216</f>
        <v>0</v>
      </c>
      <c r="M422" s="27">
        <f>'2 уровень'!O1216</f>
        <v>0</v>
      </c>
      <c r="N422" s="27">
        <f>'2 уровень'!P1216</f>
        <v>0</v>
      </c>
      <c r="O422" s="27">
        <f>'2 уровень'!Q1216</f>
        <v>0</v>
      </c>
      <c r="P422" s="90">
        <f>'2 уровень'!R1216</f>
        <v>0</v>
      </c>
      <c r="Q422" s="90">
        <f>'2 уровень'!S1216</f>
        <v>0</v>
      </c>
      <c r="R422" s="90">
        <f>'2 уровень'!T1216</f>
        <v>0</v>
      </c>
      <c r="S422" s="781">
        <f>'2 уровень'!U1216</f>
        <v>0</v>
      </c>
      <c r="T422" s="90">
        <f>'2 уровень'!V1216</f>
        <v>0</v>
      </c>
      <c r="U422" s="90">
        <f>'2 уровень'!W1216</f>
        <v>0</v>
      </c>
      <c r="V422" s="90">
        <f>'2 уровень'!X1216</f>
        <v>0</v>
      </c>
      <c r="W422" s="90">
        <f>'2 уровень'!Y1216</f>
        <v>0</v>
      </c>
      <c r="X422" s="90">
        <f>'2 уровень'!Z1216</f>
        <v>0</v>
      </c>
      <c r="Y422" s="90">
        <f>'2 уровень'!AA1216</f>
        <v>0</v>
      </c>
      <c r="Z422" s="90">
        <f>'2 уровень'!AB1216</f>
        <v>0</v>
      </c>
      <c r="AA422" s="965">
        <f>'2 уровень'!AA1214</f>
        <v>0</v>
      </c>
      <c r="AB422" s="983">
        <f>'2 уровень'!AB1214</f>
        <v>0</v>
      </c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</row>
    <row r="423" spans="1:179" s="60" customFormat="1" ht="30" x14ac:dyDescent="0.25">
      <c r="A423" s="19"/>
      <c r="B423" s="19">
        <v>1</v>
      </c>
      <c r="C423" s="594" t="s">
        <v>191</v>
      </c>
      <c r="D423" s="31">
        <f>'2 уровень'!F1217</f>
        <v>0</v>
      </c>
      <c r="E423" s="31">
        <f>'2 уровень'!G1217</f>
        <v>0</v>
      </c>
      <c r="F423" s="31">
        <f>'2 уровень'!H1217</f>
        <v>0</v>
      </c>
      <c r="G423" s="86">
        <f>'2 уровень'!I1217</f>
        <v>0</v>
      </c>
      <c r="H423" s="90">
        <f>'2 уровень'!J1217</f>
        <v>0</v>
      </c>
      <c r="I423" s="90">
        <f>'2 уровень'!K1217</f>
        <v>0</v>
      </c>
      <c r="J423" s="27">
        <f>'2 уровень'!L1217</f>
        <v>0</v>
      </c>
      <c r="K423" s="27">
        <f>'2 уровень'!M1217</f>
        <v>0</v>
      </c>
      <c r="L423" s="27">
        <f>'2 уровень'!N1217</f>
        <v>0</v>
      </c>
      <c r="M423" s="27">
        <f>'2 уровень'!O1217</f>
        <v>0</v>
      </c>
      <c r="N423" s="27">
        <f>'2 уровень'!P1217</f>
        <v>0</v>
      </c>
      <c r="O423" s="27">
        <f>'2 уровень'!Q1217</f>
        <v>0</v>
      </c>
      <c r="P423" s="90">
        <f>'2 уровень'!R1217</f>
        <v>0</v>
      </c>
      <c r="Q423" s="90">
        <f>'2 уровень'!S1217</f>
        <v>0</v>
      </c>
      <c r="R423" s="90">
        <f>'2 уровень'!T1217</f>
        <v>158.16982999999999</v>
      </c>
      <c r="S423" s="781">
        <f>'2 уровень'!U1217</f>
        <v>0</v>
      </c>
      <c r="T423" s="90">
        <f>'2 уровень'!V1217</f>
        <v>0</v>
      </c>
      <c r="U423" s="90">
        <f>'2 уровень'!W1217</f>
        <v>0</v>
      </c>
      <c r="V423" s="90">
        <f>'2 уровень'!X1217</f>
        <v>0</v>
      </c>
      <c r="W423" s="90">
        <f>'2 уровень'!Y1217</f>
        <v>0</v>
      </c>
      <c r="X423" s="90">
        <f>'2 уровень'!Z1217</f>
        <v>158.16982999999999</v>
      </c>
      <c r="Y423" s="90">
        <f>'2 уровень'!AA1217</f>
        <v>0</v>
      </c>
      <c r="Z423" s="90">
        <f>'2 уровень'!AB1217</f>
        <v>0</v>
      </c>
      <c r="AA423" s="965">
        <f>'2 уровень'!AA1215</f>
        <v>0</v>
      </c>
      <c r="AB423" s="983">
        <f>'2 уровень'!AB1215</f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</row>
    <row r="424" spans="1:179" s="60" customFormat="1" ht="110.25" x14ac:dyDescent="0.25">
      <c r="A424" s="19"/>
      <c r="B424" s="19">
        <v>1</v>
      </c>
      <c r="C424" s="596" t="s">
        <v>462</v>
      </c>
      <c r="D424" s="31">
        <f>'2 уровень'!F1218</f>
        <v>0</v>
      </c>
      <c r="E424" s="31">
        <f>'2 уровень'!G1218</f>
        <v>0</v>
      </c>
      <c r="F424" s="31">
        <f>'2 уровень'!H1218</f>
        <v>0</v>
      </c>
      <c r="G424" s="86" t="e">
        <f>'2 уровень'!I1218</f>
        <v>#DIV/0!</v>
      </c>
      <c r="H424" s="90">
        <f>'2 уровень'!J1218</f>
        <v>0</v>
      </c>
      <c r="I424" s="90">
        <f>'2 уровень'!K1218</f>
        <v>0</v>
      </c>
      <c r="J424" s="27">
        <f>'2 уровень'!L1218</f>
        <v>0</v>
      </c>
      <c r="K424" s="27">
        <f>'2 уровень'!M1218</f>
        <v>0</v>
      </c>
      <c r="L424" s="27">
        <f>'2 уровень'!N1218</f>
        <v>0</v>
      </c>
      <c r="M424" s="27">
        <f>'2 уровень'!O1218</f>
        <v>0</v>
      </c>
      <c r="N424" s="27">
        <f>'2 уровень'!P1218</f>
        <v>0</v>
      </c>
      <c r="O424" s="27">
        <f>'2 уровень'!Q1218</f>
        <v>0</v>
      </c>
      <c r="P424" s="90">
        <f>'2 уровень'!R1218</f>
        <v>0</v>
      </c>
      <c r="Q424" s="90">
        <f>'2 уровень'!S1218</f>
        <v>0</v>
      </c>
      <c r="R424" s="90">
        <f>'2 уровень'!T1218</f>
        <v>0</v>
      </c>
      <c r="S424" s="781">
        <f>'2 уровень'!U1218</f>
        <v>0</v>
      </c>
      <c r="T424" s="90">
        <f>'2 уровень'!V1218</f>
        <v>0</v>
      </c>
      <c r="U424" s="90">
        <f>'2 уровень'!W1218</f>
        <v>0</v>
      </c>
      <c r="V424" s="90">
        <f>'2 уровень'!X1218</f>
        <v>0</v>
      </c>
      <c r="W424" s="90">
        <f>'2 уровень'!Y1218</f>
        <v>0</v>
      </c>
      <c r="X424" s="90">
        <f>'2 уровень'!Z1218</f>
        <v>0</v>
      </c>
      <c r="Y424" s="90">
        <f>'2 уровень'!AA1218</f>
        <v>0</v>
      </c>
      <c r="Z424" s="90">
        <f>'2 уровень'!AB1218</f>
        <v>0</v>
      </c>
      <c r="AA424" s="965">
        <f>'2 уровень'!AA1217</f>
        <v>0</v>
      </c>
      <c r="AB424" s="983">
        <f>'2 уровень'!AB1217</f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</row>
    <row r="425" spans="1:179" s="60" customFormat="1" ht="15.75" x14ac:dyDescent="0.25">
      <c r="A425" s="19"/>
      <c r="B425" s="19">
        <v>1</v>
      </c>
      <c r="C425" s="3288" t="s">
        <v>563</v>
      </c>
      <c r="D425" s="31">
        <f>'2 уровень'!F1219</f>
        <v>0</v>
      </c>
      <c r="E425" s="31">
        <f>'2 уровень'!G1219</f>
        <v>0</v>
      </c>
      <c r="F425" s="31">
        <f>'2 уровень'!H1219</f>
        <v>0</v>
      </c>
      <c r="G425" s="86" t="e">
        <f>'2 уровень'!I1219</f>
        <v>#DIV/0!</v>
      </c>
      <c r="H425" s="90">
        <f>'2 уровень'!J1219</f>
        <v>0</v>
      </c>
      <c r="I425" s="90">
        <f>'2 уровень'!K1219</f>
        <v>0</v>
      </c>
      <c r="J425" s="27">
        <f>'2 уровень'!L1219</f>
        <v>0</v>
      </c>
      <c r="K425" s="27">
        <f>'2 уровень'!M1219</f>
        <v>0</v>
      </c>
      <c r="L425" s="27">
        <f>'2 уровень'!N1219</f>
        <v>0</v>
      </c>
      <c r="M425" s="27">
        <f>'2 уровень'!O1219</f>
        <v>0</v>
      </c>
      <c r="N425" s="27">
        <f>'2 уровень'!P1219</f>
        <v>0</v>
      </c>
      <c r="O425" s="27">
        <f>'2 уровень'!Q1219</f>
        <v>0</v>
      </c>
      <c r="P425" s="90">
        <f>'2 уровень'!R1219</f>
        <v>0</v>
      </c>
      <c r="Q425" s="90">
        <f>'2 уровень'!S1219</f>
        <v>0</v>
      </c>
      <c r="R425" s="90">
        <f>'2 уровень'!T1219</f>
        <v>0</v>
      </c>
      <c r="S425" s="781">
        <f>'2 уровень'!U1219</f>
        <v>0</v>
      </c>
      <c r="T425" s="90">
        <f>'2 уровень'!V1219</f>
        <v>0</v>
      </c>
      <c r="U425" s="90">
        <f>'2 уровень'!W1219</f>
        <v>0</v>
      </c>
      <c r="V425" s="90">
        <f>'2 уровень'!X1219</f>
        <v>0</v>
      </c>
      <c r="W425" s="90">
        <f>'2 уровень'!Y1219</f>
        <v>0</v>
      </c>
      <c r="X425" s="90">
        <f>'2 уровень'!Z1219</f>
        <v>0</v>
      </c>
      <c r="Y425" s="90">
        <f>'2 уровень'!AA1219</f>
        <v>0</v>
      </c>
      <c r="Z425" s="90">
        <f>'2 уровень'!AB1219</f>
        <v>0</v>
      </c>
      <c r="AA425" s="965">
        <f>'2 уровень'!AA1218</f>
        <v>0</v>
      </c>
      <c r="AB425" s="983">
        <f>'2 уровень'!AB1218</f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</row>
    <row r="426" spans="1:179" s="60" customFormat="1" ht="15.75" x14ac:dyDescent="0.25">
      <c r="A426" s="19"/>
      <c r="B426" s="19">
        <v>1</v>
      </c>
      <c r="C426" s="3288" t="s">
        <v>564</v>
      </c>
      <c r="D426" s="31">
        <f>'2 уровень'!F1220</f>
        <v>0</v>
      </c>
      <c r="E426" s="31">
        <f>'2 уровень'!G1220</f>
        <v>0</v>
      </c>
      <c r="F426" s="31">
        <f>'2 уровень'!H1220</f>
        <v>0</v>
      </c>
      <c r="G426" s="86" t="e">
        <f>'2 уровень'!I1220</f>
        <v>#DIV/0!</v>
      </c>
      <c r="H426" s="90">
        <f>'2 уровень'!J1220</f>
        <v>0</v>
      </c>
      <c r="I426" s="90">
        <f>'2 уровень'!K1220</f>
        <v>0</v>
      </c>
      <c r="J426" s="27">
        <f>'2 уровень'!L1220</f>
        <v>0</v>
      </c>
      <c r="K426" s="27">
        <f>'2 уровень'!M1220</f>
        <v>0</v>
      </c>
      <c r="L426" s="27">
        <f>'2 уровень'!N1220</f>
        <v>0</v>
      </c>
      <c r="M426" s="27">
        <f>'2 уровень'!O1220</f>
        <v>0</v>
      </c>
      <c r="N426" s="27">
        <f>'2 уровень'!P1220</f>
        <v>0</v>
      </c>
      <c r="O426" s="27">
        <f>'2 уровень'!Q1220</f>
        <v>0</v>
      </c>
      <c r="P426" s="90">
        <f>'2 уровень'!R1220</f>
        <v>0</v>
      </c>
      <c r="Q426" s="90">
        <f>'2 уровень'!S1220</f>
        <v>0</v>
      </c>
      <c r="R426" s="90">
        <f>'2 уровень'!T1220</f>
        <v>0</v>
      </c>
      <c r="S426" s="781">
        <f>'2 уровень'!U1220</f>
        <v>0</v>
      </c>
      <c r="T426" s="90">
        <f>'2 уровень'!V1220</f>
        <v>0</v>
      </c>
      <c r="U426" s="90">
        <f>'2 уровень'!W1220</f>
        <v>0</v>
      </c>
      <c r="V426" s="90">
        <f>'2 уровень'!X1220</f>
        <v>0</v>
      </c>
      <c r="W426" s="90">
        <f>'2 уровень'!Y1220</f>
        <v>0</v>
      </c>
      <c r="X426" s="90">
        <f>'2 уровень'!Z1220</f>
        <v>0</v>
      </c>
      <c r="Y426" s="90">
        <f>'2 уровень'!AA1220</f>
        <v>0</v>
      </c>
      <c r="Z426" s="90">
        <f>'2 уровень'!AB1220</f>
        <v>0</v>
      </c>
      <c r="AA426" s="965">
        <f>'2 уровень'!AA1223</f>
        <v>0</v>
      </c>
      <c r="AB426" s="983">
        <f>'2 уровень'!AB1223</f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</row>
    <row r="427" spans="1:179" s="60" customFormat="1" ht="31.5" x14ac:dyDescent="0.25">
      <c r="A427" s="19"/>
      <c r="B427" s="19">
        <v>1</v>
      </c>
      <c r="C427" s="3288" t="s">
        <v>565</v>
      </c>
      <c r="D427" s="31">
        <f>'2 уровень'!F1221</f>
        <v>0</v>
      </c>
      <c r="E427" s="31">
        <f>'2 уровень'!G1221</f>
        <v>0</v>
      </c>
      <c r="F427" s="31">
        <f>'2 уровень'!H1221</f>
        <v>0</v>
      </c>
      <c r="G427" s="86" t="e">
        <f>'2 уровень'!I1221</f>
        <v>#DIV/0!</v>
      </c>
      <c r="H427" s="90">
        <f>'2 уровень'!J1221</f>
        <v>0</v>
      </c>
      <c r="I427" s="90">
        <f>'2 уровень'!K1221</f>
        <v>0</v>
      </c>
      <c r="J427" s="27">
        <f>'2 уровень'!L1221</f>
        <v>0</v>
      </c>
      <c r="K427" s="27">
        <f>'2 уровень'!M1221</f>
        <v>0</v>
      </c>
      <c r="L427" s="27">
        <f>'2 уровень'!N1221</f>
        <v>0</v>
      </c>
      <c r="M427" s="27">
        <f>'2 уровень'!O1221</f>
        <v>0</v>
      </c>
      <c r="N427" s="27">
        <f>'2 уровень'!P1221</f>
        <v>0</v>
      </c>
      <c r="O427" s="27">
        <f>'2 уровень'!Q1221</f>
        <v>0</v>
      </c>
      <c r="P427" s="90">
        <f>'2 уровень'!R1221</f>
        <v>0</v>
      </c>
      <c r="Q427" s="90">
        <f>'2 уровень'!S1221</f>
        <v>0</v>
      </c>
      <c r="R427" s="90">
        <f>'2 уровень'!T1221</f>
        <v>0</v>
      </c>
      <c r="S427" s="781">
        <f>'2 уровень'!U1221</f>
        <v>0</v>
      </c>
      <c r="T427" s="90">
        <f>'2 уровень'!V1221</f>
        <v>0</v>
      </c>
      <c r="U427" s="90">
        <f>'2 уровень'!W1221</f>
        <v>0</v>
      </c>
      <c r="V427" s="90">
        <f>'2 уровень'!X1221</f>
        <v>0</v>
      </c>
      <c r="W427" s="90">
        <f>'2 уровень'!Y1221</f>
        <v>0</v>
      </c>
      <c r="X427" s="90">
        <f>'2 уровень'!Z1221</f>
        <v>0</v>
      </c>
      <c r="Y427" s="90">
        <f>'2 уровень'!AA1221</f>
        <v>0</v>
      </c>
      <c r="Z427" s="90">
        <f>'2 уровень'!AB1221</f>
        <v>0</v>
      </c>
      <c r="AA427" s="965">
        <f>'2 уровень'!AA1224</f>
        <v>0</v>
      </c>
      <c r="AB427" s="983">
        <f>'2 уровень'!AB1224</f>
        <v>0</v>
      </c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</row>
    <row r="428" spans="1:179" s="60" customFormat="1" ht="15.75" x14ac:dyDescent="0.25">
      <c r="A428" s="19"/>
      <c r="B428" s="19">
        <v>1</v>
      </c>
      <c r="C428" s="3288" t="s">
        <v>670</v>
      </c>
      <c r="D428" s="31">
        <f>'2 уровень'!F1222</f>
        <v>0</v>
      </c>
      <c r="E428" s="31">
        <f>'2 уровень'!G1222</f>
        <v>0</v>
      </c>
      <c r="F428" s="31">
        <f>'2 уровень'!H1222</f>
        <v>0</v>
      </c>
      <c r="G428" s="86">
        <f>'2 уровень'!I1222</f>
        <v>0</v>
      </c>
      <c r="H428" s="90">
        <f>'2 уровень'!J1222</f>
        <v>0</v>
      </c>
      <c r="I428" s="90">
        <f>'2 уровень'!K1222</f>
        <v>0</v>
      </c>
      <c r="J428" s="27">
        <f>'2 уровень'!L1222</f>
        <v>0</v>
      </c>
      <c r="K428" s="27">
        <f>'2 уровень'!M1222</f>
        <v>0</v>
      </c>
      <c r="L428" s="27">
        <f>'2 уровень'!N1222</f>
        <v>0</v>
      </c>
      <c r="M428" s="27">
        <f>'2 уровень'!O1222</f>
        <v>0</v>
      </c>
      <c r="N428" s="27">
        <f>'2 уровень'!P1222</f>
        <v>0</v>
      </c>
      <c r="O428" s="27">
        <f>'2 уровень'!Q1222</f>
        <v>0</v>
      </c>
      <c r="P428" s="90">
        <f>'2 уровень'!R1222</f>
        <v>0</v>
      </c>
      <c r="Q428" s="90">
        <f>'2 уровень'!S1222</f>
        <v>0</v>
      </c>
      <c r="R428" s="90">
        <f>'2 уровень'!T1222</f>
        <v>0</v>
      </c>
      <c r="S428" s="781">
        <f>'2 уровень'!U1222</f>
        <v>0</v>
      </c>
      <c r="T428" s="90">
        <f>'2 уровень'!V1222</f>
        <v>0</v>
      </c>
      <c r="U428" s="90">
        <f>'2 уровень'!W1222</f>
        <v>0</v>
      </c>
      <c r="V428" s="90">
        <f>'2 уровень'!X1222</f>
        <v>0</v>
      </c>
      <c r="W428" s="90">
        <f>'2 уровень'!Y1222</f>
        <v>0</v>
      </c>
      <c r="X428" s="90">
        <f>'2 уровень'!Z1222</f>
        <v>0</v>
      </c>
      <c r="Y428" s="90">
        <f>'2 уровень'!AA1222</f>
        <v>0</v>
      </c>
      <c r="Z428" s="90">
        <f>'2 уровень'!AB1222</f>
        <v>0</v>
      </c>
      <c r="AA428" s="965">
        <f>'2 уровень'!AA1225</f>
        <v>0</v>
      </c>
      <c r="AB428" s="983">
        <f>'2 уровень'!AB1225</f>
        <v>0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</row>
    <row r="429" spans="1:179" s="60" customFormat="1" ht="45" x14ac:dyDescent="0.25">
      <c r="A429" s="19">
        <v>1</v>
      </c>
      <c r="B429" s="19">
        <v>1</v>
      </c>
      <c r="C429" s="590" t="s">
        <v>437</v>
      </c>
      <c r="D429" s="31">
        <f>'2 уровень'!F1223</f>
        <v>0</v>
      </c>
      <c r="E429" s="31">
        <f>'2 уровень'!G1223</f>
        <v>0</v>
      </c>
      <c r="F429" s="31">
        <f>'2 уровень'!H1223</f>
        <v>0</v>
      </c>
      <c r="G429" s="86" t="e">
        <f>'2 уровень'!I1223</f>
        <v>#DIV/0!</v>
      </c>
      <c r="H429" s="90">
        <f>'2 уровень'!J1223</f>
        <v>0</v>
      </c>
      <c r="I429" s="90">
        <f>'2 уровень'!K1223</f>
        <v>0</v>
      </c>
      <c r="J429" s="27">
        <f>'2 уровень'!L1223</f>
        <v>0</v>
      </c>
      <c r="K429" s="27">
        <f>'2 уровень'!M1223</f>
        <v>0</v>
      </c>
      <c r="L429" s="27">
        <f>'2 уровень'!N1223</f>
        <v>0</v>
      </c>
      <c r="M429" s="27">
        <f>'2 уровень'!O1223</f>
        <v>0</v>
      </c>
      <c r="N429" s="27">
        <f>'2 уровень'!P1223</f>
        <v>0</v>
      </c>
      <c r="O429" s="27">
        <f>'2 уровень'!Q1223</f>
        <v>0</v>
      </c>
      <c r="P429" s="90">
        <f>'2 уровень'!R1223</f>
        <v>0</v>
      </c>
      <c r="Q429" s="90">
        <f>'2 уровень'!S1223</f>
        <v>0</v>
      </c>
      <c r="R429" s="90">
        <f>'2 уровень'!T1223</f>
        <v>0</v>
      </c>
      <c r="S429" s="781">
        <f>'2 уровень'!U1223</f>
        <v>0</v>
      </c>
      <c r="T429" s="90">
        <f>'2 уровень'!V1223</f>
        <v>0</v>
      </c>
      <c r="U429" s="90">
        <f>'2 уровень'!W1223</f>
        <v>0</v>
      </c>
      <c r="V429" s="90">
        <f>'2 уровень'!X1223</f>
        <v>0</v>
      </c>
      <c r="W429" s="90">
        <f>'2 уровень'!Y1223</f>
        <v>0</v>
      </c>
      <c r="X429" s="90">
        <f>'2 уровень'!Z1223</f>
        <v>0</v>
      </c>
      <c r="Y429" s="90">
        <f>'2 уровень'!AA1223</f>
        <v>0</v>
      </c>
      <c r="Z429" s="90">
        <f>'2 уровень'!AB1223</f>
        <v>0</v>
      </c>
      <c r="AA429" s="965">
        <f>'2 уровень'!AA1226</f>
        <v>0</v>
      </c>
      <c r="AB429" s="983">
        <f>'2 уровень'!AB1226</f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</row>
    <row r="430" spans="1:179" s="60" customFormat="1" ht="30" x14ac:dyDescent="0.25">
      <c r="A430" s="19">
        <v>1</v>
      </c>
      <c r="B430" s="19">
        <v>1</v>
      </c>
      <c r="C430" s="592" t="s">
        <v>267</v>
      </c>
      <c r="D430" s="31">
        <f>'2 уровень'!F1224</f>
        <v>0</v>
      </c>
      <c r="E430" s="31">
        <f>'2 уровень'!G1224</f>
        <v>0</v>
      </c>
      <c r="F430" s="31">
        <f>'2 уровень'!H1224</f>
        <v>0</v>
      </c>
      <c r="G430" s="86" t="e">
        <f>'2 уровень'!I1224</f>
        <v>#DIV/0!</v>
      </c>
      <c r="H430" s="90">
        <f>'2 уровень'!J1224</f>
        <v>0</v>
      </c>
      <c r="I430" s="90">
        <f>'2 уровень'!K1224</f>
        <v>0</v>
      </c>
      <c r="J430" s="27">
        <f>'2 уровень'!L1224</f>
        <v>0</v>
      </c>
      <c r="K430" s="27">
        <f>'2 уровень'!M1224</f>
        <v>0</v>
      </c>
      <c r="L430" s="27">
        <f>'2 уровень'!N1224</f>
        <v>0</v>
      </c>
      <c r="M430" s="27">
        <f>'2 уровень'!O1224</f>
        <v>0</v>
      </c>
      <c r="N430" s="27">
        <f>'2 уровень'!P1224</f>
        <v>0</v>
      </c>
      <c r="O430" s="27">
        <f>'2 уровень'!Q1224</f>
        <v>0</v>
      </c>
      <c r="P430" s="90">
        <f>'2 уровень'!R1224</f>
        <v>0</v>
      </c>
      <c r="Q430" s="90">
        <f>'2 уровень'!S1224</f>
        <v>0</v>
      </c>
      <c r="R430" s="90">
        <f>'2 уровень'!T1224</f>
        <v>0</v>
      </c>
      <c r="S430" s="781">
        <f>'2 уровень'!U1224</f>
        <v>0</v>
      </c>
      <c r="T430" s="90">
        <f>'2 уровень'!V1224</f>
        <v>0</v>
      </c>
      <c r="U430" s="90">
        <f>'2 уровень'!W1224</f>
        <v>0</v>
      </c>
      <c r="V430" s="90">
        <f>'2 уровень'!X1224</f>
        <v>0</v>
      </c>
      <c r="W430" s="90">
        <f>'2 уровень'!Y1224</f>
        <v>0</v>
      </c>
      <c r="X430" s="90">
        <f>'2 уровень'!Z1224</f>
        <v>0</v>
      </c>
      <c r="Y430" s="90">
        <f>'2 уровень'!AA1224</f>
        <v>0</v>
      </c>
      <c r="Z430" s="90">
        <f>'2 уровень'!AB1224</f>
        <v>0</v>
      </c>
      <c r="AA430" s="965">
        <f>'2 уровень'!AA1233</f>
        <v>0</v>
      </c>
      <c r="AB430" s="983">
        <f>'2 уровень'!AB1233</f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</row>
    <row r="431" spans="1:179" s="60" customFormat="1" ht="30" x14ac:dyDescent="0.25">
      <c r="A431" s="19">
        <v>1</v>
      </c>
      <c r="B431" s="19">
        <v>1</v>
      </c>
      <c r="C431" s="597" t="s">
        <v>438</v>
      </c>
      <c r="D431" s="31">
        <f>'2 уровень'!F1225</f>
        <v>0</v>
      </c>
      <c r="E431" s="31">
        <f>'2 уровень'!G1225</f>
        <v>0</v>
      </c>
      <c r="F431" s="31">
        <f>'2 уровень'!H1225</f>
        <v>0</v>
      </c>
      <c r="G431" s="86" t="e">
        <f>'2 уровень'!I1225</f>
        <v>#DIV/0!</v>
      </c>
      <c r="H431" s="90">
        <f>'2 уровень'!J1225</f>
        <v>0</v>
      </c>
      <c r="I431" s="90">
        <f>'2 уровень'!K1225</f>
        <v>0</v>
      </c>
      <c r="J431" s="27">
        <f>'2 уровень'!L1225</f>
        <v>0</v>
      </c>
      <c r="K431" s="27">
        <f>'2 уровень'!M1225</f>
        <v>0</v>
      </c>
      <c r="L431" s="27">
        <f>'2 уровень'!N1225</f>
        <v>0</v>
      </c>
      <c r="M431" s="27">
        <f>'2 уровень'!O1225</f>
        <v>0</v>
      </c>
      <c r="N431" s="27">
        <f>'2 уровень'!P1225</f>
        <v>0</v>
      </c>
      <c r="O431" s="27">
        <f>'2 уровень'!Q1225</f>
        <v>0</v>
      </c>
      <c r="P431" s="90">
        <f>'2 уровень'!R1225</f>
        <v>0</v>
      </c>
      <c r="Q431" s="90">
        <f>'2 уровень'!S1225</f>
        <v>0</v>
      </c>
      <c r="R431" s="90">
        <f>'2 уровень'!T1225</f>
        <v>0</v>
      </c>
      <c r="S431" s="781">
        <f>'2 уровень'!U1225</f>
        <v>0</v>
      </c>
      <c r="T431" s="90">
        <f>'2 уровень'!V1225</f>
        <v>0</v>
      </c>
      <c r="U431" s="90">
        <f>'2 уровень'!W1225</f>
        <v>0</v>
      </c>
      <c r="V431" s="90">
        <f>'2 уровень'!X1225</f>
        <v>0</v>
      </c>
      <c r="W431" s="90">
        <f>'2 уровень'!Y1225</f>
        <v>0</v>
      </c>
      <c r="X431" s="90">
        <f>'2 уровень'!Z1225</f>
        <v>0</v>
      </c>
      <c r="Y431" s="90">
        <f>'2 уровень'!AA1225</f>
        <v>0</v>
      </c>
      <c r="Z431" s="90">
        <f>'2 уровень'!AB1225</f>
        <v>0</v>
      </c>
      <c r="AA431" s="965">
        <f>'2 уровень'!AA1234</f>
        <v>0</v>
      </c>
      <c r="AB431" s="983">
        <f>'2 уровень'!AB1234</f>
        <v>0</v>
      </c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</row>
    <row r="432" spans="1:179" s="60" customFormat="1" ht="60" x14ac:dyDescent="0.25">
      <c r="A432" s="19">
        <v>1</v>
      </c>
      <c r="B432" s="19">
        <v>1</v>
      </c>
      <c r="C432" s="593" t="s">
        <v>451</v>
      </c>
      <c r="D432" s="31">
        <f>'2 уровень'!F1226</f>
        <v>0</v>
      </c>
      <c r="E432" s="31">
        <f>'2 уровень'!G1226</f>
        <v>0</v>
      </c>
      <c r="F432" s="31">
        <f>'2 уровень'!H1226</f>
        <v>0</v>
      </c>
      <c r="G432" s="86" t="e">
        <f>'2 уровень'!I1226</f>
        <v>#DIV/0!</v>
      </c>
      <c r="H432" s="90">
        <f>'2 уровень'!J1226</f>
        <v>0</v>
      </c>
      <c r="I432" s="90">
        <f>'2 уровень'!K1226</f>
        <v>0</v>
      </c>
      <c r="J432" s="27">
        <f>'2 уровень'!L1226</f>
        <v>0</v>
      </c>
      <c r="K432" s="27">
        <f>'2 уровень'!M1226</f>
        <v>0</v>
      </c>
      <c r="L432" s="27">
        <f>'2 уровень'!N1226</f>
        <v>0</v>
      </c>
      <c r="M432" s="27">
        <f>'2 уровень'!O1226</f>
        <v>0</v>
      </c>
      <c r="N432" s="27">
        <f>'2 уровень'!P1226</f>
        <v>0</v>
      </c>
      <c r="O432" s="27">
        <f>'2 уровень'!Q1226</f>
        <v>0</v>
      </c>
      <c r="P432" s="90">
        <f>'2 уровень'!R1226</f>
        <v>0</v>
      </c>
      <c r="Q432" s="90">
        <f>'2 уровень'!S1226</f>
        <v>0</v>
      </c>
      <c r="R432" s="90">
        <f>'2 уровень'!T1226</f>
        <v>0</v>
      </c>
      <c r="S432" s="781">
        <f>'2 уровень'!U1226</f>
        <v>0</v>
      </c>
      <c r="T432" s="90">
        <f>'2 уровень'!V1226</f>
        <v>0</v>
      </c>
      <c r="U432" s="90">
        <f>'2 уровень'!W1226</f>
        <v>0</v>
      </c>
      <c r="V432" s="90">
        <f>'2 уровень'!X1226</f>
        <v>0</v>
      </c>
      <c r="W432" s="90">
        <f>'2 уровень'!Y1226</f>
        <v>0</v>
      </c>
      <c r="X432" s="90">
        <f>'2 уровень'!Z1226</f>
        <v>0</v>
      </c>
      <c r="Y432" s="90">
        <f>'2 уровень'!AA1226</f>
        <v>0</v>
      </c>
      <c r="Z432" s="90">
        <f>'2 уровень'!AB1226</f>
        <v>0</v>
      </c>
      <c r="AA432" s="965">
        <f>'2 уровень'!AA1235</f>
        <v>0</v>
      </c>
      <c r="AB432" s="983">
        <f>'2 уровень'!AB1235</f>
        <v>0</v>
      </c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</row>
    <row r="433" spans="1:179" s="60" customFormat="1" ht="30" x14ac:dyDescent="0.25">
      <c r="A433" s="19">
        <v>1</v>
      </c>
      <c r="B433" s="19">
        <v>1</v>
      </c>
      <c r="C433" s="593" t="s">
        <v>671</v>
      </c>
      <c r="D433" s="31">
        <f>'2 уровень'!F1227</f>
        <v>0</v>
      </c>
      <c r="E433" s="31">
        <f>'2 уровень'!G1227</f>
        <v>0</v>
      </c>
      <c r="F433" s="31">
        <f>'2 уровень'!H1227</f>
        <v>0</v>
      </c>
      <c r="G433" s="86" t="e">
        <f>'2 уровень'!I1227</f>
        <v>#DIV/0!</v>
      </c>
      <c r="H433" s="90">
        <f>'2 уровень'!J1227</f>
        <v>0</v>
      </c>
      <c r="I433" s="90">
        <f>'2 уровень'!K1227</f>
        <v>0</v>
      </c>
      <c r="J433" s="27">
        <f>'2 уровень'!L1227</f>
        <v>0</v>
      </c>
      <c r="K433" s="27">
        <f>'2 уровень'!M1227</f>
        <v>0</v>
      </c>
      <c r="L433" s="27">
        <f>'2 уровень'!N1227</f>
        <v>0</v>
      </c>
      <c r="M433" s="27">
        <f>'2 уровень'!O1227</f>
        <v>0</v>
      </c>
      <c r="N433" s="27">
        <f>'2 уровень'!P1227</f>
        <v>0</v>
      </c>
      <c r="O433" s="27">
        <f>'2 уровень'!Q1227</f>
        <v>0</v>
      </c>
      <c r="P433" s="90">
        <f>'2 уровень'!R1227</f>
        <v>0</v>
      </c>
      <c r="Q433" s="90">
        <f>'2 уровень'!S1227</f>
        <v>0</v>
      </c>
      <c r="R433" s="90">
        <f>'2 уровень'!T1227</f>
        <v>0</v>
      </c>
      <c r="S433" s="781">
        <f>'2 уровень'!U1227</f>
        <v>0</v>
      </c>
      <c r="T433" s="90">
        <f>'2 уровень'!V1227</f>
        <v>0</v>
      </c>
      <c r="U433" s="90">
        <f>'2 уровень'!W1227</f>
        <v>0</v>
      </c>
      <c r="V433" s="90">
        <f>'2 уровень'!X1227</f>
        <v>0</v>
      </c>
      <c r="W433" s="90">
        <f>'2 уровень'!Y1227</f>
        <v>0</v>
      </c>
      <c r="X433" s="90">
        <f>'2 уровень'!Z1227</f>
        <v>0</v>
      </c>
      <c r="Y433" s="90">
        <f>'2 уровень'!AA1227</f>
        <v>0</v>
      </c>
      <c r="Z433" s="90">
        <f>'2 уровень'!AB1227</f>
        <v>0</v>
      </c>
      <c r="AA433" s="965">
        <f>'2 уровень'!AA1236</f>
        <v>0</v>
      </c>
      <c r="AB433" s="983">
        <f>'2 уровень'!AB1236</f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</row>
    <row r="434" spans="1:179" s="60" customFormat="1" ht="30" x14ac:dyDescent="0.25">
      <c r="A434" s="19">
        <v>1</v>
      </c>
      <c r="B434" s="19">
        <v>1</v>
      </c>
      <c r="C434" s="593" t="s">
        <v>672</v>
      </c>
      <c r="D434" s="31">
        <f>'2 уровень'!F1228</f>
        <v>0</v>
      </c>
      <c r="E434" s="31">
        <f>'2 уровень'!G1228</f>
        <v>0</v>
      </c>
      <c r="F434" s="31">
        <f>'2 уровень'!H1228</f>
        <v>0</v>
      </c>
      <c r="G434" s="86">
        <f>'2 уровень'!I1228</f>
        <v>0</v>
      </c>
      <c r="H434" s="90">
        <f>'2 уровень'!J1228</f>
        <v>0</v>
      </c>
      <c r="I434" s="90">
        <f>'2 уровень'!K1228</f>
        <v>0</v>
      </c>
      <c r="J434" s="27">
        <f>'2 уровень'!L1228</f>
        <v>0</v>
      </c>
      <c r="K434" s="27">
        <f>'2 уровень'!M1228</f>
        <v>0</v>
      </c>
      <c r="L434" s="27">
        <f>'2 уровень'!N1228</f>
        <v>0</v>
      </c>
      <c r="M434" s="27">
        <f>'2 уровень'!O1228</f>
        <v>0</v>
      </c>
      <c r="N434" s="27">
        <f>'2 уровень'!P1228</f>
        <v>0</v>
      </c>
      <c r="O434" s="27">
        <f>'2 уровень'!Q1228</f>
        <v>0</v>
      </c>
      <c r="P434" s="90">
        <f>'2 уровень'!R1228</f>
        <v>0</v>
      </c>
      <c r="Q434" s="90">
        <f>'2 уровень'!S1228</f>
        <v>0</v>
      </c>
      <c r="R434" s="90">
        <f>'2 уровень'!T1228</f>
        <v>0</v>
      </c>
      <c r="S434" s="781">
        <f>'2 уровень'!U1228</f>
        <v>0</v>
      </c>
      <c r="T434" s="90">
        <f>'2 уровень'!V1228</f>
        <v>0</v>
      </c>
      <c r="U434" s="90">
        <f>'2 уровень'!W1228</f>
        <v>0</v>
      </c>
      <c r="V434" s="90">
        <f>'2 уровень'!X1228</f>
        <v>0</v>
      </c>
      <c r="W434" s="90">
        <f>'2 уровень'!Y1228</f>
        <v>0</v>
      </c>
      <c r="X434" s="90">
        <f>'2 уровень'!Z1228</f>
        <v>0</v>
      </c>
      <c r="Y434" s="90">
        <f>'2 уровень'!AA1228</f>
        <v>0</v>
      </c>
      <c r="Z434" s="90">
        <f>'2 уровень'!AB1228</f>
        <v>0</v>
      </c>
      <c r="AA434" s="965">
        <f>'2 уровень'!AA1237</f>
        <v>0</v>
      </c>
      <c r="AB434" s="983">
        <f>'2 уровень'!AB1237</f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</row>
    <row r="435" spans="1:179" s="60" customFormat="1" ht="60" x14ac:dyDescent="0.25">
      <c r="A435" s="19"/>
      <c r="B435" s="19"/>
      <c r="C435" s="593" t="s">
        <v>673</v>
      </c>
      <c r="D435" s="31">
        <f>'2 уровень'!F1229</f>
        <v>0</v>
      </c>
      <c r="E435" s="31">
        <f>'2 уровень'!G1229</f>
        <v>0</v>
      </c>
      <c r="F435" s="31">
        <f>'2 уровень'!H1229</f>
        <v>0</v>
      </c>
      <c r="G435" s="86">
        <f>'2 уровень'!I1229</f>
        <v>0</v>
      </c>
      <c r="H435" s="90">
        <f>'2 уровень'!J1229</f>
        <v>0</v>
      </c>
      <c r="I435" s="90">
        <f>'2 уровень'!K1229</f>
        <v>0</v>
      </c>
      <c r="J435" s="27">
        <f>'2 уровень'!L1229</f>
        <v>0</v>
      </c>
      <c r="K435" s="27">
        <f>'2 уровень'!M1229</f>
        <v>0</v>
      </c>
      <c r="L435" s="27">
        <f>'2 уровень'!N1229</f>
        <v>0</v>
      </c>
      <c r="M435" s="27">
        <f>'2 уровень'!O1229</f>
        <v>0</v>
      </c>
      <c r="N435" s="27">
        <f>'2 уровень'!P1229</f>
        <v>0</v>
      </c>
      <c r="O435" s="27">
        <f>'2 уровень'!Q1229</f>
        <v>0</v>
      </c>
      <c r="P435" s="90">
        <f>'2 уровень'!R1229</f>
        <v>0</v>
      </c>
      <c r="Q435" s="90">
        <f>'2 уровень'!S1229</f>
        <v>0</v>
      </c>
      <c r="R435" s="90">
        <f>'2 уровень'!T1229</f>
        <v>0</v>
      </c>
      <c r="S435" s="781">
        <f>'2 уровень'!U1229</f>
        <v>0</v>
      </c>
      <c r="T435" s="90">
        <f>'2 уровень'!V1229</f>
        <v>0</v>
      </c>
      <c r="U435" s="90">
        <f>'2 уровень'!W1229</f>
        <v>0</v>
      </c>
      <c r="V435" s="90">
        <f>'2 уровень'!X1229</f>
        <v>0</v>
      </c>
      <c r="W435" s="90">
        <f>'2 уровень'!Y1229</f>
        <v>0</v>
      </c>
      <c r="X435" s="90">
        <f>'2 уровень'!Z1229</f>
        <v>0</v>
      </c>
      <c r="Y435" s="90">
        <f>'2 уровень'!AA1229</f>
        <v>0</v>
      </c>
      <c r="Z435" s="90">
        <f>'2 уровень'!AB1229</f>
        <v>0</v>
      </c>
      <c r="AA435" s="965"/>
      <c r="AB435" s="983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</row>
    <row r="436" spans="1:179" s="60" customFormat="1" x14ac:dyDescent="0.25">
      <c r="A436" s="19"/>
      <c r="B436" s="19"/>
      <c r="C436" s="593" t="s">
        <v>674</v>
      </c>
      <c r="D436" s="31">
        <f>'2 уровень'!F1230</f>
        <v>0</v>
      </c>
      <c r="E436" s="31">
        <f>'2 уровень'!G1230</f>
        <v>0</v>
      </c>
      <c r="F436" s="31">
        <f>'2 уровень'!H1230</f>
        <v>0</v>
      </c>
      <c r="G436" s="86">
        <f>'2 уровень'!I1230</f>
        <v>0</v>
      </c>
      <c r="H436" s="90">
        <f>'2 уровень'!J1230</f>
        <v>0</v>
      </c>
      <c r="I436" s="90">
        <f>'2 уровень'!K1230</f>
        <v>0</v>
      </c>
      <c r="J436" s="27">
        <f>'2 уровень'!L1230</f>
        <v>0</v>
      </c>
      <c r="K436" s="27">
        <f>'2 уровень'!M1230</f>
        <v>0</v>
      </c>
      <c r="L436" s="27">
        <f>'2 уровень'!N1230</f>
        <v>0</v>
      </c>
      <c r="M436" s="27">
        <f>'2 уровень'!O1230</f>
        <v>0</v>
      </c>
      <c r="N436" s="27">
        <f>'2 уровень'!P1230</f>
        <v>0</v>
      </c>
      <c r="O436" s="27">
        <f>'2 уровень'!Q1230</f>
        <v>0</v>
      </c>
      <c r="P436" s="90">
        <f>'2 уровень'!R1230</f>
        <v>0</v>
      </c>
      <c r="Q436" s="90">
        <f>'2 уровень'!S1230</f>
        <v>0</v>
      </c>
      <c r="R436" s="90">
        <f>'2 уровень'!T1230</f>
        <v>0</v>
      </c>
      <c r="S436" s="781">
        <f>'2 уровень'!U1230</f>
        <v>0</v>
      </c>
      <c r="T436" s="90">
        <f>'2 уровень'!V1230</f>
        <v>0</v>
      </c>
      <c r="U436" s="90">
        <f>'2 уровень'!W1230</f>
        <v>0</v>
      </c>
      <c r="V436" s="90">
        <f>'2 уровень'!X1230</f>
        <v>0</v>
      </c>
      <c r="W436" s="90">
        <f>'2 уровень'!Y1230</f>
        <v>0</v>
      </c>
      <c r="X436" s="90">
        <f>'2 уровень'!Z1230</f>
        <v>0</v>
      </c>
      <c r="Y436" s="90">
        <f>'2 уровень'!AA1230</f>
        <v>0</v>
      </c>
      <c r="Z436" s="90">
        <f>'2 уровень'!AB1230</f>
        <v>0</v>
      </c>
      <c r="AA436" s="965"/>
      <c r="AB436" s="983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</row>
    <row r="437" spans="1:179" s="60" customFormat="1" x14ac:dyDescent="0.25">
      <c r="A437" s="19">
        <v>1</v>
      </c>
      <c r="B437" s="19">
        <v>1</v>
      </c>
      <c r="C437" s="593" t="s">
        <v>675</v>
      </c>
      <c r="D437" s="31">
        <f>'2 уровень'!F1231</f>
        <v>0</v>
      </c>
      <c r="E437" s="31">
        <f>'2 уровень'!G1231</f>
        <v>0</v>
      </c>
      <c r="F437" s="31">
        <f>'2 уровень'!H1231</f>
        <v>0</v>
      </c>
      <c r="G437" s="86">
        <f>'2 уровень'!I1231</f>
        <v>0</v>
      </c>
      <c r="H437" s="90">
        <f>'2 уровень'!J1231</f>
        <v>0</v>
      </c>
      <c r="I437" s="90">
        <f>'2 уровень'!K1231</f>
        <v>0</v>
      </c>
      <c r="J437" s="27">
        <f>'2 уровень'!L1231</f>
        <v>0</v>
      </c>
      <c r="K437" s="27">
        <f>'2 уровень'!M1231</f>
        <v>0</v>
      </c>
      <c r="L437" s="27">
        <f>'2 уровень'!N1231</f>
        <v>0</v>
      </c>
      <c r="M437" s="27">
        <f>'2 уровень'!O1231</f>
        <v>0</v>
      </c>
      <c r="N437" s="27">
        <f>'2 уровень'!P1231</f>
        <v>0</v>
      </c>
      <c r="O437" s="27">
        <f>'2 уровень'!Q1231</f>
        <v>0</v>
      </c>
      <c r="P437" s="90">
        <f>'2 уровень'!R1231</f>
        <v>0</v>
      </c>
      <c r="Q437" s="90">
        <f>'2 уровень'!S1231</f>
        <v>0</v>
      </c>
      <c r="R437" s="90">
        <f>'2 уровень'!T1231</f>
        <v>0</v>
      </c>
      <c r="S437" s="781">
        <f>'2 уровень'!U1231</f>
        <v>0</v>
      </c>
      <c r="T437" s="90">
        <f>'2 уровень'!V1231</f>
        <v>0</v>
      </c>
      <c r="U437" s="90">
        <f>'2 уровень'!W1231</f>
        <v>0</v>
      </c>
      <c r="V437" s="90">
        <f>'2 уровень'!X1231</f>
        <v>0</v>
      </c>
      <c r="W437" s="90">
        <f>'2 уровень'!Y1231</f>
        <v>0</v>
      </c>
      <c r="X437" s="90">
        <f>'2 уровень'!Z1231</f>
        <v>0</v>
      </c>
      <c r="Y437" s="90">
        <f>'2 уровень'!AA1231</f>
        <v>0</v>
      </c>
      <c r="Z437" s="90">
        <f>'2 уровень'!AB1231</f>
        <v>0</v>
      </c>
      <c r="AA437" s="965">
        <f>'2 уровень'!AA1238</f>
        <v>0</v>
      </c>
      <c r="AB437" s="983">
        <f>'2 уровень'!AB1238</f>
        <v>0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</row>
    <row r="438" spans="1:179" s="60" customFormat="1" ht="60" x14ac:dyDescent="0.25">
      <c r="A438" s="19"/>
      <c r="B438" s="19">
        <v>1</v>
      </c>
      <c r="C438" s="593" t="s">
        <v>676</v>
      </c>
      <c r="D438" s="31">
        <f>'2 уровень'!F1232</f>
        <v>0</v>
      </c>
      <c r="E438" s="31">
        <f>'2 уровень'!G1232</f>
        <v>0</v>
      </c>
      <c r="F438" s="31">
        <f>'2 уровень'!H1232</f>
        <v>0</v>
      </c>
      <c r="G438" s="86">
        <f>'2 уровень'!I1232</f>
        <v>0</v>
      </c>
      <c r="H438" s="90">
        <f>'2 уровень'!J1232</f>
        <v>0</v>
      </c>
      <c r="I438" s="90">
        <f>'2 уровень'!K1232</f>
        <v>0</v>
      </c>
      <c r="J438" s="27">
        <f>'2 уровень'!L1232</f>
        <v>0</v>
      </c>
      <c r="K438" s="27">
        <f>'2 уровень'!M1232</f>
        <v>0</v>
      </c>
      <c r="L438" s="27">
        <f>'2 уровень'!N1232</f>
        <v>0</v>
      </c>
      <c r="M438" s="27">
        <f>'2 уровень'!O1232</f>
        <v>0</v>
      </c>
      <c r="N438" s="27">
        <f>'2 уровень'!P1232</f>
        <v>0</v>
      </c>
      <c r="O438" s="27">
        <f>'2 уровень'!Q1232</f>
        <v>0</v>
      </c>
      <c r="P438" s="90">
        <f>'2 уровень'!R1232</f>
        <v>0</v>
      </c>
      <c r="Q438" s="90">
        <f>'2 уровень'!S1232</f>
        <v>0</v>
      </c>
      <c r="R438" s="90">
        <f>'2 уровень'!T1232</f>
        <v>0</v>
      </c>
      <c r="S438" s="781">
        <f>'2 уровень'!U1232</f>
        <v>0</v>
      </c>
      <c r="T438" s="90">
        <f>'2 уровень'!V1232</f>
        <v>0</v>
      </c>
      <c r="U438" s="90">
        <f>'2 уровень'!W1232</f>
        <v>0</v>
      </c>
      <c r="V438" s="90">
        <f>'2 уровень'!X1232</f>
        <v>0</v>
      </c>
      <c r="W438" s="90">
        <f>'2 уровень'!Y1232</f>
        <v>0</v>
      </c>
      <c r="X438" s="90">
        <f>'2 уровень'!Z1232</f>
        <v>0</v>
      </c>
      <c r="Y438" s="90">
        <f>'2 уровень'!AA1232</f>
        <v>0</v>
      </c>
      <c r="Z438" s="90">
        <f>'2 уровень'!AB1232</f>
        <v>0</v>
      </c>
      <c r="AA438" s="965"/>
      <c r="AB438" s="983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</row>
    <row r="439" spans="1:179" s="60" customFormat="1" x14ac:dyDescent="0.25">
      <c r="A439" s="19"/>
      <c r="B439" s="19"/>
      <c r="C439" s="593" t="s">
        <v>677</v>
      </c>
      <c r="D439" s="31">
        <f>'2 уровень'!F1233</f>
        <v>0</v>
      </c>
      <c r="E439" s="31">
        <f>'2 уровень'!G1233</f>
        <v>0</v>
      </c>
      <c r="F439" s="31">
        <f>'2 уровень'!H1233</f>
        <v>0</v>
      </c>
      <c r="G439" s="86">
        <f>'2 уровень'!I1233</f>
        <v>0</v>
      </c>
      <c r="H439" s="90">
        <f>'2 уровень'!J1233</f>
        <v>0</v>
      </c>
      <c r="I439" s="90">
        <f>'2 уровень'!K1233</f>
        <v>0</v>
      </c>
      <c r="J439" s="27">
        <f>'2 уровень'!L1233</f>
        <v>0</v>
      </c>
      <c r="K439" s="27">
        <f>'2 уровень'!M1233</f>
        <v>0</v>
      </c>
      <c r="L439" s="27">
        <f>'2 уровень'!N1233</f>
        <v>0</v>
      </c>
      <c r="M439" s="27">
        <f>'2 уровень'!O1233</f>
        <v>0</v>
      </c>
      <c r="N439" s="27">
        <f>'2 уровень'!P1233</f>
        <v>0</v>
      </c>
      <c r="O439" s="27">
        <f>'2 уровень'!Q1233</f>
        <v>0</v>
      </c>
      <c r="P439" s="90">
        <f>'2 уровень'!R1233</f>
        <v>0</v>
      </c>
      <c r="Q439" s="90">
        <f>'2 уровень'!S1233</f>
        <v>0</v>
      </c>
      <c r="R439" s="90">
        <f>'2 уровень'!T1233</f>
        <v>0</v>
      </c>
      <c r="S439" s="781">
        <f>'2 уровень'!U1233</f>
        <v>0</v>
      </c>
      <c r="T439" s="90">
        <f>'2 уровень'!V1233</f>
        <v>0</v>
      </c>
      <c r="U439" s="90">
        <f>'2 уровень'!W1233</f>
        <v>0</v>
      </c>
      <c r="V439" s="90">
        <f>'2 уровень'!X1233</f>
        <v>0</v>
      </c>
      <c r="W439" s="90">
        <f>'2 уровень'!Y1233</f>
        <v>0</v>
      </c>
      <c r="X439" s="90">
        <f>'2 уровень'!Z1233</f>
        <v>0</v>
      </c>
      <c r="Y439" s="90">
        <f>'2 уровень'!AA1233</f>
        <v>0</v>
      </c>
      <c r="Z439" s="90">
        <f>'2 уровень'!AB1233</f>
        <v>0</v>
      </c>
      <c r="AA439" s="965"/>
      <c r="AB439" s="983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</row>
    <row r="440" spans="1:179" s="60" customFormat="1" x14ac:dyDescent="0.25">
      <c r="A440" s="19"/>
      <c r="B440" s="19"/>
      <c r="C440" s="598" t="s">
        <v>678</v>
      </c>
      <c r="D440" s="31">
        <f>'2 уровень'!F1234</f>
        <v>0</v>
      </c>
      <c r="E440" s="31">
        <f>'2 уровень'!G1234</f>
        <v>0</v>
      </c>
      <c r="F440" s="31">
        <f>'2 уровень'!H1234</f>
        <v>0</v>
      </c>
      <c r="G440" s="86">
        <f>'2 уровень'!I1234</f>
        <v>0</v>
      </c>
      <c r="H440" s="90">
        <f>'2 уровень'!J1234</f>
        <v>0</v>
      </c>
      <c r="I440" s="90">
        <f>'2 уровень'!K1234</f>
        <v>0</v>
      </c>
      <c r="J440" s="27">
        <f>'2 уровень'!L1234</f>
        <v>0</v>
      </c>
      <c r="K440" s="27">
        <f>'2 уровень'!M1234</f>
        <v>0</v>
      </c>
      <c r="L440" s="27">
        <f>'2 уровень'!N1234</f>
        <v>0</v>
      </c>
      <c r="M440" s="27">
        <f>'2 уровень'!O1234</f>
        <v>0</v>
      </c>
      <c r="N440" s="27">
        <f>'2 уровень'!P1234</f>
        <v>0</v>
      </c>
      <c r="O440" s="27">
        <f>'2 уровень'!Q1234</f>
        <v>0</v>
      </c>
      <c r="P440" s="90">
        <f>'2 уровень'!R1234</f>
        <v>0</v>
      </c>
      <c r="Q440" s="90">
        <f>'2 уровень'!S1234</f>
        <v>0</v>
      </c>
      <c r="R440" s="90">
        <f>'2 уровень'!T1234</f>
        <v>0</v>
      </c>
      <c r="S440" s="781">
        <f>'2 уровень'!U1234</f>
        <v>0</v>
      </c>
      <c r="T440" s="90">
        <f>'2 уровень'!V1234</f>
        <v>0</v>
      </c>
      <c r="U440" s="90">
        <f>'2 уровень'!W1234</f>
        <v>0</v>
      </c>
      <c r="V440" s="90">
        <f>'2 уровень'!X1234</f>
        <v>0</v>
      </c>
      <c r="W440" s="90">
        <f>'2 уровень'!Y1234</f>
        <v>0</v>
      </c>
      <c r="X440" s="90">
        <f>'2 уровень'!Z1234</f>
        <v>0</v>
      </c>
      <c r="Y440" s="90">
        <f>'2 уровень'!AA1234</f>
        <v>0</v>
      </c>
      <c r="Z440" s="90">
        <f>'2 уровень'!AB1234</f>
        <v>0</v>
      </c>
      <c r="AA440" s="965"/>
      <c r="AB440" s="983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</row>
    <row r="441" spans="1:179" s="60" customFormat="1" ht="45" x14ac:dyDescent="0.25">
      <c r="A441" s="19"/>
      <c r="B441" s="19"/>
      <c r="C441" s="588" t="s">
        <v>685</v>
      </c>
      <c r="D441" s="31">
        <f>'2 уровень'!F1235</f>
        <v>0</v>
      </c>
      <c r="E441" s="31">
        <f>'2 уровень'!G1235</f>
        <v>0</v>
      </c>
      <c r="F441" s="31">
        <f>'2 уровень'!H1235</f>
        <v>0</v>
      </c>
      <c r="G441" s="86" t="e">
        <f>'2 уровень'!I1235</f>
        <v>#DIV/0!</v>
      </c>
      <c r="H441" s="90">
        <f>'2 уровень'!J1235</f>
        <v>0</v>
      </c>
      <c r="I441" s="90">
        <f>'2 уровень'!K1235</f>
        <v>0</v>
      </c>
      <c r="J441" s="27">
        <f>'2 уровень'!L1235</f>
        <v>0</v>
      </c>
      <c r="K441" s="27">
        <f>'2 уровень'!M1235</f>
        <v>0</v>
      </c>
      <c r="L441" s="27">
        <f>'2 уровень'!N1235</f>
        <v>0</v>
      </c>
      <c r="M441" s="27">
        <f>'2 уровень'!O1235</f>
        <v>0</v>
      </c>
      <c r="N441" s="27">
        <f>'2 уровень'!P1235</f>
        <v>0</v>
      </c>
      <c r="O441" s="27">
        <f>'2 уровень'!Q1235</f>
        <v>0</v>
      </c>
      <c r="P441" s="90">
        <f>'2 уровень'!R1235</f>
        <v>0</v>
      </c>
      <c r="Q441" s="90">
        <f>'2 уровень'!S1235</f>
        <v>0</v>
      </c>
      <c r="R441" s="90">
        <f>'2 уровень'!T1235</f>
        <v>0</v>
      </c>
      <c r="S441" s="781">
        <f>'2 уровень'!U1235</f>
        <v>0</v>
      </c>
      <c r="T441" s="90">
        <f>'2 уровень'!V1235</f>
        <v>0</v>
      </c>
      <c r="U441" s="90">
        <f>'2 уровень'!W1235</f>
        <v>0</v>
      </c>
      <c r="V441" s="90">
        <f>'2 уровень'!X1235</f>
        <v>0</v>
      </c>
      <c r="W441" s="90">
        <f>'2 уровень'!Y1235</f>
        <v>0</v>
      </c>
      <c r="X441" s="90">
        <f>'2 уровень'!Z1235</f>
        <v>0</v>
      </c>
      <c r="Y441" s="90">
        <f>'2 уровень'!AA1235</f>
        <v>0</v>
      </c>
      <c r="Z441" s="90">
        <f>'2 уровень'!AB1235</f>
        <v>0</v>
      </c>
      <c r="AA441" s="965"/>
      <c r="AB441" s="983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</row>
    <row r="442" spans="1:179" s="60" customFormat="1" ht="30" x14ac:dyDescent="0.25">
      <c r="A442" s="19"/>
      <c r="B442" s="19"/>
      <c r="C442" s="663" t="s">
        <v>686</v>
      </c>
      <c r="D442" s="31">
        <f>'2 уровень'!F1236</f>
        <v>0</v>
      </c>
      <c r="E442" s="31">
        <f>'2 уровень'!G1236</f>
        <v>0</v>
      </c>
      <c r="F442" s="31">
        <f>'2 уровень'!H1236</f>
        <v>0</v>
      </c>
      <c r="G442" s="86" t="e">
        <f>'2 уровень'!I1236</f>
        <v>#DIV/0!</v>
      </c>
      <c r="H442" s="90">
        <f>'2 уровень'!J1236</f>
        <v>0</v>
      </c>
      <c r="I442" s="90">
        <f>'2 уровень'!K1236</f>
        <v>0</v>
      </c>
      <c r="J442" s="27">
        <f>'2 уровень'!L1236</f>
        <v>0</v>
      </c>
      <c r="K442" s="27">
        <f>'2 уровень'!M1236</f>
        <v>0</v>
      </c>
      <c r="L442" s="27">
        <f>'2 уровень'!N1236</f>
        <v>0</v>
      </c>
      <c r="M442" s="27">
        <f>'2 уровень'!O1236</f>
        <v>0</v>
      </c>
      <c r="N442" s="27">
        <f>'2 уровень'!P1236</f>
        <v>0</v>
      </c>
      <c r="O442" s="27">
        <f>'2 уровень'!Q1236</f>
        <v>0</v>
      </c>
      <c r="P442" s="90">
        <f>'2 уровень'!R1236</f>
        <v>0</v>
      </c>
      <c r="Q442" s="90">
        <f>'2 уровень'!S1236</f>
        <v>0</v>
      </c>
      <c r="R442" s="90">
        <f>'2 уровень'!T1236</f>
        <v>0</v>
      </c>
      <c r="S442" s="781">
        <f>'2 уровень'!U1236</f>
        <v>0</v>
      </c>
      <c r="T442" s="90">
        <f>'2 уровень'!V1236</f>
        <v>0</v>
      </c>
      <c r="U442" s="90">
        <f>'2 уровень'!W1236</f>
        <v>0</v>
      </c>
      <c r="V442" s="90">
        <f>'2 уровень'!X1236</f>
        <v>0</v>
      </c>
      <c r="W442" s="90">
        <f>'2 уровень'!Y1236</f>
        <v>0</v>
      </c>
      <c r="X442" s="90">
        <f>'2 уровень'!Z1236</f>
        <v>0</v>
      </c>
      <c r="Y442" s="90">
        <f>'2 уровень'!AA1236</f>
        <v>0</v>
      </c>
      <c r="Z442" s="90">
        <f>'2 уровень'!AB1236</f>
        <v>0</v>
      </c>
      <c r="AA442" s="965"/>
      <c r="AB442" s="983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</row>
    <row r="443" spans="1:179" s="60" customFormat="1" ht="43.5" x14ac:dyDescent="0.25">
      <c r="A443" s="19"/>
      <c r="B443" s="19"/>
      <c r="C443" s="3261" t="s">
        <v>268</v>
      </c>
      <c r="D443" s="31">
        <f>'2 уровень'!F1237</f>
        <v>0</v>
      </c>
      <c r="E443" s="31">
        <f>'2 уровень'!G1237</f>
        <v>0</v>
      </c>
      <c r="F443" s="31">
        <f>'2 уровень'!H1237</f>
        <v>0</v>
      </c>
      <c r="G443" s="86" t="e">
        <f>'2 уровень'!I1237</f>
        <v>#DIV/0!</v>
      </c>
      <c r="H443" s="90">
        <f>'2 уровень'!J1237</f>
        <v>0</v>
      </c>
      <c r="I443" s="90">
        <f>'2 уровень'!K1237</f>
        <v>0</v>
      </c>
      <c r="J443" s="27">
        <f>'2 уровень'!L1237</f>
        <v>0</v>
      </c>
      <c r="K443" s="27">
        <f>'2 уровень'!M1237</f>
        <v>0</v>
      </c>
      <c r="L443" s="27">
        <f>'2 уровень'!N1237</f>
        <v>0</v>
      </c>
      <c r="M443" s="27">
        <f>'2 уровень'!O1237</f>
        <v>0</v>
      </c>
      <c r="N443" s="27">
        <f>'2 уровень'!P1237</f>
        <v>0</v>
      </c>
      <c r="O443" s="27">
        <f>'2 уровень'!Q1237</f>
        <v>0</v>
      </c>
      <c r="P443" s="90">
        <f>'2 уровень'!R1237</f>
        <v>0</v>
      </c>
      <c r="Q443" s="90">
        <f>'2 уровень'!S1237</f>
        <v>0</v>
      </c>
      <c r="R443" s="90">
        <f>'2 уровень'!T1237</f>
        <v>0</v>
      </c>
      <c r="S443" s="781">
        <f>'2 уровень'!U1237</f>
        <v>0</v>
      </c>
      <c r="T443" s="90">
        <f>'2 уровень'!V1237</f>
        <v>0</v>
      </c>
      <c r="U443" s="90">
        <f>'2 уровень'!W1237</f>
        <v>0</v>
      </c>
      <c r="V443" s="90">
        <f>'2 уровень'!X1237</f>
        <v>0</v>
      </c>
      <c r="W443" s="90">
        <f>'2 уровень'!Y1237</f>
        <v>0</v>
      </c>
      <c r="X443" s="90">
        <f>'2 уровень'!Z1237</f>
        <v>0</v>
      </c>
      <c r="Y443" s="90">
        <f>'2 уровень'!AA1237</f>
        <v>0</v>
      </c>
      <c r="Z443" s="90">
        <f>'2 уровень'!AB1237</f>
        <v>0</v>
      </c>
      <c r="AA443" s="965"/>
      <c r="AB443" s="983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</row>
    <row r="444" spans="1:179" s="60" customFormat="1" ht="30" x14ac:dyDescent="0.25">
      <c r="A444" s="19"/>
      <c r="B444" s="19"/>
      <c r="C444" s="591" t="s">
        <v>679</v>
      </c>
      <c r="D444" s="31">
        <f>'2 уровень'!F1238</f>
        <v>0</v>
      </c>
      <c r="E444" s="31">
        <f>'2 уровень'!G1238</f>
        <v>0</v>
      </c>
      <c r="F444" s="31">
        <f>'2 уровень'!H1238</f>
        <v>0</v>
      </c>
      <c r="G444" s="86" t="e">
        <f>'2 уровень'!I1238</f>
        <v>#DIV/0!</v>
      </c>
      <c r="H444" s="90">
        <f>'2 уровень'!J1238</f>
        <v>0</v>
      </c>
      <c r="I444" s="90">
        <f>'2 уровень'!K1238</f>
        <v>0</v>
      </c>
      <c r="J444" s="27">
        <f>'2 уровень'!L1238</f>
        <v>0</v>
      </c>
      <c r="K444" s="27">
        <f>'2 уровень'!M1238</f>
        <v>0</v>
      </c>
      <c r="L444" s="27">
        <f>'2 уровень'!N1238</f>
        <v>0</v>
      </c>
      <c r="M444" s="27">
        <f>'2 уровень'!O1238</f>
        <v>0</v>
      </c>
      <c r="N444" s="27">
        <f>'2 уровень'!P1238</f>
        <v>0</v>
      </c>
      <c r="O444" s="27">
        <f>'2 уровень'!Q1238</f>
        <v>0</v>
      </c>
      <c r="P444" s="90">
        <f>'2 уровень'!R1238</f>
        <v>0</v>
      </c>
      <c r="Q444" s="90">
        <f>'2 уровень'!S1238</f>
        <v>0</v>
      </c>
      <c r="R444" s="90">
        <f>'2 уровень'!T1238</f>
        <v>0</v>
      </c>
      <c r="S444" s="781">
        <f>'2 уровень'!U1238</f>
        <v>0</v>
      </c>
      <c r="T444" s="90">
        <f>'2 уровень'!V1238</f>
        <v>0</v>
      </c>
      <c r="U444" s="90">
        <f>'2 уровень'!W1238</f>
        <v>0</v>
      </c>
      <c r="V444" s="90">
        <f>'2 уровень'!X1238</f>
        <v>0</v>
      </c>
      <c r="W444" s="90">
        <f>'2 уровень'!Y1238</f>
        <v>0</v>
      </c>
      <c r="X444" s="90">
        <f>'2 уровень'!Z1238</f>
        <v>0</v>
      </c>
      <c r="Y444" s="90">
        <f>'2 уровень'!AA1238</f>
        <v>0</v>
      </c>
      <c r="Z444" s="90">
        <f>'2 уровень'!AB1238</f>
        <v>0</v>
      </c>
      <c r="AA444" s="965"/>
      <c r="AB444" s="983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</row>
    <row r="445" spans="1:179" s="60" customFormat="1" ht="60" x14ac:dyDescent="0.25">
      <c r="A445" s="19">
        <v>1</v>
      </c>
      <c r="B445" s="19">
        <v>1</v>
      </c>
      <c r="C445" s="591" t="s">
        <v>700</v>
      </c>
      <c r="D445" s="31">
        <f>'2 уровень'!F1239</f>
        <v>0</v>
      </c>
      <c r="E445" s="31">
        <f>'2 уровень'!G1239</f>
        <v>0</v>
      </c>
      <c r="F445" s="31">
        <f>'2 уровень'!H1239</f>
        <v>0</v>
      </c>
      <c r="G445" s="86" t="e">
        <f>'2 уровень'!I1239</f>
        <v>#DIV/0!</v>
      </c>
      <c r="H445" s="90">
        <f>'2 уровень'!J1239</f>
        <v>0</v>
      </c>
      <c r="I445" s="90">
        <f>'2 уровень'!K1239</f>
        <v>0</v>
      </c>
      <c r="J445" s="27">
        <f>'2 уровень'!L1239</f>
        <v>0</v>
      </c>
      <c r="K445" s="27">
        <f>'2 уровень'!M1239</f>
        <v>0</v>
      </c>
      <c r="L445" s="27">
        <f>'2 уровень'!N1239</f>
        <v>0</v>
      </c>
      <c r="M445" s="27">
        <f>'2 уровень'!O1239</f>
        <v>0</v>
      </c>
      <c r="N445" s="27">
        <f>'2 уровень'!P1239</f>
        <v>0</v>
      </c>
      <c r="O445" s="27">
        <f>'2 уровень'!Q1239</f>
        <v>0</v>
      </c>
      <c r="P445" s="90">
        <f>'2 уровень'!R1239</f>
        <v>0</v>
      </c>
      <c r="Q445" s="90">
        <f>'2 уровень'!S1239</f>
        <v>0</v>
      </c>
      <c r="R445" s="90">
        <f>'2 уровень'!T1239</f>
        <v>0</v>
      </c>
      <c r="S445" s="781">
        <f>'2 уровень'!U1239</f>
        <v>0</v>
      </c>
      <c r="T445" s="90">
        <f>'2 уровень'!V1239</f>
        <v>0</v>
      </c>
      <c r="U445" s="90">
        <f>'2 уровень'!W1239</f>
        <v>0</v>
      </c>
      <c r="V445" s="90">
        <f>'2 уровень'!X1239</f>
        <v>0</v>
      </c>
      <c r="W445" s="90">
        <f>'2 уровень'!Y1239</f>
        <v>0</v>
      </c>
      <c r="X445" s="90">
        <f>'2 уровень'!Z1239</f>
        <v>0</v>
      </c>
      <c r="Y445" s="90">
        <f>'2 уровень'!AA1239</f>
        <v>0</v>
      </c>
      <c r="Z445" s="90">
        <f>'2 уровень'!AB1239</f>
        <v>0</v>
      </c>
      <c r="AA445" s="965">
        <f>'2 уровень'!AA1240</f>
        <v>0</v>
      </c>
      <c r="AB445" s="983">
        <f>'2 уровень'!AB1240</f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</row>
    <row r="446" spans="1:179" s="60" customFormat="1" ht="60" x14ac:dyDescent="0.25">
      <c r="A446" s="19"/>
      <c r="B446" s="19">
        <v>1</v>
      </c>
      <c r="C446" s="591" t="s">
        <v>680</v>
      </c>
      <c r="D446" s="31">
        <f>'2 уровень'!F1240</f>
        <v>0</v>
      </c>
      <c r="E446" s="31">
        <f>'2 уровень'!G1240</f>
        <v>0</v>
      </c>
      <c r="F446" s="31">
        <f>'2 уровень'!H1240</f>
        <v>0</v>
      </c>
      <c r="G446" s="86" t="e">
        <f>'2 уровень'!I1240</f>
        <v>#DIV/0!</v>
      </c>
      <c r="H446" s="90">
        <f>'2 уровень'!J1240</f>
        <v>0</v>
      </c>
      <c r="I446" s="90">
        <f>'2 уровень'!K1240</f>
        <v>0</v>
      </c>
      <c r="J446" s="27">
        <f>'2 уровень'!L1240</f>
        <v>0</v>
      </c>
      <c r="K446" s="27">
        <f>'2 уровень'!M1240</f>
        <v>0</v>
      </c>
      <c r="L446" s="27">
        <f>'2 уровень'!N1240</f>
        <v>0</v>
      </c>
      <c r="M446" s="27">
        <f>'2 уровень'!O1240</f>
        <v>0</v>
      </c>
      <c r="N446" s="27">
        <f>'2 уровень'!P1240</f>
        <v>0</v>
      </c>
      <c r="O446" s="27">
        <f>'2 уровень'!Q1240</f>
        <v>0</v>
      </c>
      <c r="P446" s="90">
        <f>'2 уровень'!R1240</f>
        <v>0</v>
      </c>
      <c r="Q446" s="90">
        <f>'2 уровень'!S1240</f>
        <v>0</v>
      </c>
      <c r="R446" s="90">
        <f>'2 уровень'!T1240</f>
        <v>0</v>
      </c>
      <c r="S446" s="781">
        <f>'2 уровень'!U1240</f>
        <v>0</v>
      </c>
      <c r="T446" s="90">
        <f>'2 уровень'!V1240</f>
        <v>0</v>
      </c>
      <c r="U446" s="90">
        <f>'2 уровень'!W1240</f>
        <v>0</v>
      </c>
      <c r="V446" s="90">
        <f>'2 уровень'!X1240</f>
        <v>0</v>
      </c>
      <c r="W446" s="90">
        <f>'2 уровень'!Y1240</f>
        <v>0</v>
      </c>
      <c r="X446" s="90">
        <f>'2 уровень'!Z1240</f>
        <v>0</v>
      </c>
      <c r="Y446" s="90">
        <f>'2 уровень'!AA1240</f>
        <v>0</v>
      </c>
      <c r="Z446" s="90">
        <f>'2 уровень'!AB1240</f>
        <v>0</v>
      </c>
      <c r="AA446" s="965">
        <f>'2 уровень'!AA1241</f>
        <v>0</v>
      </c>
      <c r="AB446" s="983">
        <f>'2 уровень'!AB1241</f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</row>
    <row r="447" spans="1:179" s="60" customFormat="1" ht="60" x14ac:dyDescent="0.25">
      <c r="A447" s="19">
        <v>1</v>
      </c>
      <c r="B447" s="19">
        <v>1</v>
      </c>
      <c r="C447" s="600" t="s">
        <v>681</v>
      </c>
      <c r="D447" s="31">
        <f>'2 уровень'!F1241</f>
        <v>0</v>
      </c>
      <c r="E447" s="31">
        <f>'2 уровень'!G1241</f>
        <v>0</v>
      </c>
      <c r="F447" s="31">
        <f>'2 уровень'!H1241</f>
        <v>0</v>
      </c>
      <c r="G447" s="86" t="e">
        <f>'2 уровень'!I1241</f>
        <v>#DIV/0!</v>
      </c>
      <c r="H447" s="90">
        <f>'2 уровень'!J1241</f>
        <v>0</v>
      </c>
      <c r="I447" s="90">
        <f>'2 уровень'!K1241</f>
        <v>0</v>
      </c>
      <c r="J447" s="27">
        <f>'2 уровень'!L1241</f>
        <v>0</v>
      </c>
      <c r="K447" s="27">
        <f>'2 уровень'!M1241</f>
        <v>0</v>
      </c>
      <c r="L447" s="27">
        <f>'2 уровень'!N1241</f>
        <v>0</v>
      </c>
      <c r="M447" s="27">
        <f>'2 уровень'!O1241</f>
        <v>0</v>
      </c>
      <c r="N447" s="27">
        <f>'2 уровень'!P1241</f>
        <v>0</v>
      </c>
      <c r="O447" s="27">
        <f>'2 уровень'!Q1241</f>
        <v>0</v>
      </c>
      <c r="P447" s="90">
        <f>'2 уровень'!R1241</f>
        <v>0</v>
      </c>
      <c r="Q447" s="90">
        <f>'2 уровень'!S1241</f>
        <v>0</v>
      </c>
      <c r="R447" s="90">
        <f>'2 уровень'!T1241</f>
        <v>0</v>
      </c>
      <c r="S447" s="781">
        <f>'2 уровень'!U1241</f>
        <v>0</v>
      </c>
      <c r="T447" s="90">
        <f>'2 уровень'!V1241</f>
        <v>0</v>
      </c>
      <c r="U447" s="90">
        <f>'2 уровень'!W1241</f>
        <v>0</v>
      </c>
      <c r="V447" s="90">
        <f>'2 уровень'!X1241</f>
        <v>0</v>
      </c>
      <c r="W447" s="90">
        <f>'2 уровень'!Y1241</f>
        <v>0</v>
      </c>
      <c r="X447" s="90">
        <f>'2 уровень'!Z1241</f>
        <v>0</v>
      </c>
      <c r="Y447" s="90">
        <f>'2 уровень'!AA1241</f>
        <v>0</v>
      </c>
      <c r="Z447" s="90">
        <f>'2 уровень'!AB1241</f>
        <v>0</v>
      </c>
      <c r="AA447" s="965">
        <f>'2 уровень'!AA1242</f>
        <v>0</v>
      </c>
      <c r="AB447" s="983">
        <f>'2 уровень'!AB1242</f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</row>
    <row r="448" spans="1:179" s="60" customFormat="1" ht="30" x14ac:dyDescent="0.25">
      <c r="A448" s="19">
        <v>1</v>
      </c>
      <c r="B448" s="19">
        <v>1</v>
      </c>
      <c r="C448" s="834" t="s">
        <v>304</v>
      </c>
      <c r="D448" s="31">
        <f>'2 уровень'!F1242</f>
        <v>0</v>
      </c>
      <c r="E448" s="31">
        <f>'2 уровень'!G1242</f>
        <v>0</v>
      </c>
      <c r="F448" s="31">
        <f>'2 уровень'!H1242</f>
        <v>0</v>
      </c>
      <c r="G448" s="86">
        <f>'2 уровень'!I1242</f>
        <v>0</v>
      </c>
      <c r="H448" s="90">
        <f>'2 уровень'!J1242</f>
        <v>0</v>
      </c>
      <c r="I448" s="90">
        <f>'2 уровень'!K1242</f>
        <v>0</v>
      </c>
      <c r="J448" s="27">
        <f>'2 уровень'!L1242</f>
        <v>0</v>
      </c>
      <c r="K448" s="27">
        <f>'2 уровень'!M1242</f>
        <v>0</v>
      </c>
      <c r="L448" s="27">
        <f>'2 уровень'!N1242</f>
        <v>0</v>
      </c>
      <c r="M448" s="27">
        <f>'2 уровень'!O1242</f>
        <v>0</v>
      </c>
      <c r="N448" s="27">
        <f>'2 уровень'!P1242</f>
        <v>0</v>
      </c>
      <c r="O448" s="27">
        <f>'2 уровень'!Q1242</f>
        <v>0</v>
      </c>
      <c r="P448" s="90">
        <f>'2 уровень'!R1242</f>
        <v>0</v>
      </c>
      <c r="Q448" s="90">
        <f>'2 уровень'!S1242</f>
        <v>0</v>
      </c>
      <c r="R448" s="90">
        <f>'2 уровень'!T1242</f>
        <v>0</v>
      </c>
      <c r="S448" s="781">
        <f>'2 уровень'!U1242</f>
        <v>0</v>
      </c>
      <c r="T448" s="90">
        <f>'2 уровень'!V1242</f>
        <v>0</v>
      </c>
      <c r="U448" s="90">
        <f>'2 уровень'!W1242</f>
        <v>0</v>
      </c>
      <c r="V448" s="90">
        <f>'2 уровень'!X1242</f>
        <v>0</v>
      </c>
      <c r="W448" s="90">
        <f>'2 уровень'!Y1242</f>
        <v>0</v>
      </c>
      <c r="X448" s="90">
        <f>'2 уровень'!Z1242</f>
        <v>0</v>
      </c>
      <c r="Y448" s="90">
        <f>'2 уровень'!AA1242</f>
        <v>0</v>
      </c>
      <c r="Z448" s="90">
        <f>'2 уровень'!AB1242</f>
        <v>0</v>
      </c>
      <c r="AA448" s="965">
        <f>'2 уровень'!AA1243</f>
        <v>0</v>
      </c>
      <c r="AB448" s="983">
        <f>'2 уровень'!AB1243</f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</row>
    <row r="449" spans="1:179" s="60" customFormat="1" x14ac:dyDescent="0.25">
      <c r="A449" s="19">
        <v>1</v>
      </c>
      <c r="B449" s="19">
        <v>1</v>
      </c>
      <c r="C449" s="591" t="s">
        <v>297</v>
      </c>
      <c r="D449" s="32">
        <f>'2 уровень'!F1243</f>
        <v>0</v>
      </c>
      <c r="E449" s="32">
        <f>'2 уровень'!G1243</f>
        <v>0</v>
      </c>
      <c r="F449" s="32">
        <f>'2 уровень'!H1243</f>
        <v>0</v>
      </c>
      <c r="G449" s="68">
        <f>'2 уровень'!I1243</f>
        <v>0</v>
      </c>
      <c r="H449" s="90">
        <f>'2 уровень'!J1243</f>
        <v>0</v>
      </c>
      <c r="I449" s="90">
        <f>'2 уровень'!K1243</f>
        <v>0</v>
      </c>
      <c r="J449" s="27">
        <f>'2 уровень'!L1243</f>
        <v>0</v>
      </c>
      <c r="K449" s="27">
        <f>'2 уровень'!M1243</f>
        <v>0</v>
      </c>
      <c r="L449" s="27">
        <f>'2 уровень'!N1243</f>
        <v>0</v>
      </c>
      <c r="M449" s="27">
        <f>'2 уровень'!O1243</f>
        <v>0</v>
      </c>
      <c r="N449" s="27">
        <f>'2 уровень'!P1243</f>
        <v>0</v>
      </c>
      <c r="O449" s="27">
        <f>'2 уровень'!Q1243</f>
        <v>0</v>
      </c>
      <c r="P449" s="90">
        <f>'2 уровень'!R1243</f>
        <v>0</v>
      </c>
      <c r="Q449" s="90">
        <f>'2 уровень'!S1243</f>
        <v>0</v>
      </c>
      <c r="R449" s="90">
        <f>'2 уровень'!T1243</f>
        <v>0</v>
      </c>
      <c r="S449" s="781">
        <f>'2 уровень'!U1243</f>
        <v>0</v>
      </c>
      <c r="T449" s="90">
        <f>'2 уровень'!V1243</f>
        <v>0</v>
      </c>
      <c r="U449" s="90">
        <f>'2 уровень'!W1243</f>
        <v>0</v>
      </c>
      <c r="V449" s="90">
        <f>'2 уровень'!X1243</f>
        <v>0</v>
      </c>
      <c r="W449" s="90">
        <f>'2 уровень'!Y1243</f>
        <v>0</v>
      </c>
      <c r="X449" s="90">
        <f>'2 уровень'!Z1243</f>
        <v>0</v>
      </c>
      <c r="Y449" s="90">
        <f>'2 уровень'!AA1243</f>
        <v>0</v>
      </c>
      <c r="Z449" s="90">
        <f>'2 уровень'!AB1243</f>
        <v>0</v>
      </c>
      <c r="AA449" s="964">
        <f>'2 уровень'!AA1244</f>
        <v>0</v>
      </c>
      <c r="AB449" s="983">
        <f>'2 уровень'!AB1244</f>
        <v>0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</row>
    <row r="450" spans="1:179" s="60" customFormat="1" ht="29.25" x14ac:dyDescent="0.25">
      <c r="A450" s="19">
        <v>1</v>
      </c>
      <c r="B450" s="19">
        <v>1</v>
      </c>
      <c r="C450" s="599" t="s">
        <v>423</v>
      </c>
      <c r="D450" s="31">
        <f>'2 уровень'!F1244</f>
        <v>0</v>
      </c>
      <c r="E450" s="31">
        <f>'2 уровень'!G1244</f>
        <v>0</v>
      </c>
      <c r="F450" s="31">
        <f>'2 уровень'!H1244</f>
        <v>0</v>
      </c>
      <c r="G450" s="86" t="e">
        <f>'2 уровень'!I1244</f>
        <v>#DIV/0!</v>
      </c>
      <c r="H450" s="90">
        <f>'2 уровень'!J1244</f>
        <v>0</v>
      </c>
      <c r="I450" s="90">
        <f>'2 уровень'!K1244</f>
        <v>0</v>
      </c>
      <c r="J450" s="27">
        <f>'2 уровень'!L1244</f>
        <v>0</v>
      </c>
      <c r="K450" s="27">
        <f>'2 уровень'!M1244</f>
        <v>0</v>
      </c>
      <c r="L450" s="27">
        <f>'2 уровень'!N1244</f>
        <v>0</v>
      </c>
      <c r="M450" s="27">
        <f>'2 уровень'!O1244</f>
        <v>0</v>
      </c>
      <c r="N450" s="27">
        <f>'2 уровень'!P1244</f>
        <v>0</v>
      </c>
      <c r="O450" s="27">
        <f>'2 уровень'!Q1244</f>
        <v>0</v>
      </c>
      <c r="P450" s="90">
        <f>'2 уровень'!R1244</f>
        <v>0</v>
      </c>
      <c r="Q450" s="90">
        <f>'2 уровень'!S1244</f>
        <v>0</v>
      </c>
      <c r="R450" s="90">
        <f>'2 уровень'!T1244</f>
        <v>0</v>
      </c>
      <c r="S450" s="781">
        <f>'2 уровень'!U1244</f>
        <v>0</v>
      </c>
      <c r="T450" s="90">
        <f>'2 уровень'!V1244</f>
        <v>0</v>
      </c>
      <c r="U450" s="90">
        <f>'2 уровень'!W1244</f>
        <v>0</v>
      </c>
      <c r="V450" s="90">
        <f>'2 уровень'!X1244</f>
        <v>0</v>
      </c>
      <c r="W450" s="90">
        <f>'2 уровень'!Y1244</f>
        <v>0</v>
      </c>
      <c r="X450" s="90">
        <f>'2 уровень'!Z1244</f>
        <v>0</v>
      </c>
      <c r="Y450" s="90">
        <f>'2 уровень'!AA1244</f>
        <v>0</v>
      </c>
      <c r="Z450" s="90">
        <f>'2 уровень'!AB1244</f>
        <v>0</v>
      </c>
      <c r="AA450" s="965">
        <f>'2 уровень'!AA1245</f>
        <v>0</v>
      </c>
      <c r="AB450" s="983">
        <f>'2 уровень'!AB1245</f>
        <v>0</v>
      </c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</row>
    <row r="451" spans="1:179" s="60" customFormat="1" x14ac:dyDescent="0.25">
      <c r="A451" s="19">
        <v>1</v>
      </c>
      <c r="B451" s="19">
        <v>1</v>
      </c>
      <c r="C451" s="591" t="s">
        <v>424</v>
      </c>
      <c r="D451" s="31">
        <f>'2 уровень'!F1245</f>
        <v>0</v>
      </c>
      <c r="E451" s="31">
        <f>'2 уровень'!G1245</f>
        <v>0</v>
      </c>
      <c r="F451" s="31">
        <f>'2 уровень'!H1245</f>
        <v>0</v>
      </c>
      <c r="G451" s="86">
        <f>'2 уровень'!I1245</f>
        <v>0</v>
      </c>
      <c r="H451" s="90">
        <f>'2 уровень'!J1245</f>
        <v>0</v>
      </c>
      <c r="I451" s="90">
        <f>'2 уровень'!K1245</f>
        <v>0</v>
      </c>
      <c r="J451" s="27">
        <f>'2 уровень'!L1245</f>
        <v>0</v>
      </c>
      <c r="K451" s="27">
        <f>'2 уровень'!M1245</f>
        <v>0</v>
      </c>
      <c r="L451" s="27">
        <f>'2 уровень'!N1245</f>
        <v>0</v>
      </c>
      <c r="M451" s="27">
        <f>'2 уровень'!O1245</f>
        <v>0</v>
      </c>
      <c r="N451" s="27">
        <f>'2 уровень'!P1245</f>
        <v>0</v>
      </c>
      <c r="O451" s="27">
        <f>'2 уровень'!Q1245</f>
        <v>0</v>
      </c>
      <c r="P451" s="90">
        <f>'2 уровень'!R1245</f>
        <v>0</v>
      </c>
      <c r="Q451" s="90">
        <f>'2 уровень'!S1245</f>
        <v>0</v>
      </c>
      <c r="R451" s="90">
        <f>'2 уровень'!T1245</f>
        <v>0</v>
      </c>
      <c r="S451" s="781">
        <f>'2 уровень'!U1245</f>
        <v>0</v>
      </c>
      <c r="T451" s="90">
        <f>'2 уровень'!V1245</f>
        <v>0</v>
      </c>
      <c r="U451" s="90">
        <f>'2 уровень'!W1245</f>
        <v>0</v>
      </c>
      <c r="V451" s="90">
        <f>'2 уровень'!X1245</f>
        <v>0</v>
      </c>
      <c r="W451" s="90">
        <f>'2 уровень'!Y1245</f>
        <v>0</v>
      </c>
      <c r="X451" s="90">
        <f>'2 уровень'!Z1245</f>
        <v>0</v>
      </c>
      <c r="Y451" s="90">
        <f>'2 уровень'!AA1245</f>
        <v>0</v>
      </c>
      <c r="Z451" s="90">
        <f>'2 уровень'!AB1245</f>
        <v>0</v>
      </c>
      <c r="AA451" s="965">
        <f>'2 уровень'!AA1246</f>
        <v>0</v>
      </c>
      <c r="AB451" s="983">
        <f>'2 уровень'!AB1246</f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</row>
    <row r="452" spans="1:179" s="60" customFormat="1" ht="30" x14ac:dyDescent="0.25">
      <c r="A452" s="19">
        <v>1</v>
      </c>
      <c r="B452" s="19">
        <v>1</v>
      </c>
      <c r="C452" s="600" t="s">
        <v>425</v>
      </c>
      <c r="D452" s="31">
        <f>'2 уровень'!F1246</f>
        <v>0</v>
      </c>
      <c r="E452" s="31">
        <f>'2 уровень'!G1246</f>
        <v>0</v>
      </c>
      <c r="F452" s="31">
        <f>'2 уровень'!H1246</f>
        <v>0</v>
      </c>
      <c r="G452" s="86" t="e">
        <f>'2 уровень'!I1246</f>
        <v>#DIV/0!</v>
      </c>
      <c r="H452" s="90">
        <f>'2 уровень'!J1246</f>
        <v>0</v>
      </c>
      <c r="I452" s="90">
        <f>'2 уровень'!K1246</f>
        <v>0</v>
      </c>
      <c r="J452" s="27">
        <f>'2 уровень'!L1246</f>
        <v>0</v>
      </c>
      <c r="K452" s="27">
        <f>'2 уровень'!M1246</f>
        <v>0</v>
      </c>
      <c r="L452" s="27">
        <f>'2 уровень'!N1246</f>
        <v>0</v>
      </c>
      <c r="M452" s="27">
        <f>'2 уровень'!O1246</f>
        <v>0</v>
      </c>
      <c r="N452" s="27">
        <f>'2 уровень'!P1246</f>
        <v>0</v>
      </c>
      <c r="O452" s="27">
        <f>'2 уровень'!Q1246</f>
        <v>0</v>
      </c>
      <c r="P452" s="90">
        <f>'2 уровень'!R1246</f>
        <v>0</v>
      </c>
      <c r="Q452" s="90">
        <f>'2 уровень'!S1246</f>
        <v>0</v>
      </c>
      <c r="R452" s="90">
        <f>'2 уровень'!T1246</f>
        <v>0</v>
      </c>
      <c r="S452" s="781">
        <f>'2 уровень'!U1246</f>
        <v>0</v>
      </c>
      <c r="T452" s="90">
        <f>'2 уровень'!V1246</f>
        <v>0</v>
      </c>
      <c r="U452" s="90">
        <f>'2 уровень'!W1246</f>
        <v>0</v>
      </c>
      <c r="V452" s="90">
        <f>'2 уровень'!X1246</f>
        <v>0</v>
      </c>
      <c r="W452" s="90">
        <f>'2 уровень'!Y1246</f>
        <v>0</v>
      </c>
      <c r="X452" s="90">
        <f>'2 уровень'!Z1246</f>
        <v>0</v>
      </c>
      <c r="Y452" s="90">
        <f>'2 уровень'!AA1246</f>
        <v>0</v>
      </c>
      <c r="Z452" s="90">
        <f>'2 уровень'!AB1246</f>
        <v>0</v>
      </c>
      <c r="AA452" s="965">
        <f>'2 уровень'!AA1247</f>
        <v>0</v>
      </c>
      <c r="AB452" s="983">
        <f>'2 уровень'!AB1247</f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</row>
    <row r="453" spans="1:179" s="60" customFormat="1" ht="60" x14ac:dyDescent="0.25">
      <c r="A453" s="19">
        <v>1</v>
      </c>
      <c r="B453" s="19">
        <v>1</v>
      </c>
      <c r="C453" s="591" t="s">
        <v>427</v>
      </c>
      <c r="D453" s="31">
        <f>'2 уровень'!F1247</f>
        <v>0</v>
      </c>
      <c r="E453" s="31">
        <f>'2 уровень'!G1247</f>
        <v>0</v>
      </c>
      <c r="F453" s="31">
        <f>'2 уровень'!H1247</f>
        <v>0</v>
      </c>
      <c r="G453" s="86">
        <f>'2 уровень'!I1247</f>
        <v>0</v>
      </c>
      <c r="H453" s="90">
        <f>'2 уровень'!J1247</f>
        <v>0</v>
      </c>
      <c r="I453" s="90">
        <f>'2 уровень'!K1247</f>
        <v>0</v>
      </c>
      <c r="J453" s="27">
        <f>'2 уровень'!L1247</f>
        <v>0</v>
      </c>
      <c r="K453" s="27">
        <f>'2 уровень'!M1247</f>
        <v>0</v>
      </c>
      <c r="L453" s="27">
        <f>'2 уровень'!N1247</f>
        <v>0</v>
      </c>
      <c r="M453" s="27">
        <f>'2 уровень'!O1247</f>
        <v>0</v>
      </c>
      <c r="N453" s="27">
        <f>'2 уровень'!P1247</f>
        <v>0</v>
      </c>
      <c r="O453" s="27">
        <f>'2 уровень'!Q1247</f>
        <v>0</v>
      </c>
      <c r="P453" s="90">
        <f>'2 уровень'!R1247</f>
        <v>0</v>
      </c>
      <c r="Q453" s="90">
        <f>'2 уровень'!S1247</f>
        <v>0</v>
      </c>
      <c r="R453" s="90">
        <f>'2 уровень'!T1247</f>
        <v>0</v>
      </c>
      <c r="S453" s="781">
        <f>'2 уровень'!U1247</f>
        <v>0</v>
      </c>
      <c r="T453" s="90">
        <f>'2 уровень'!V1247</f>
        <v>0</v>
      </c>
      <c r="U453" s="90">
        <f>'2 уровень'!W1247</f>
        <v>0</v>
      </c>
      <c r="V453" s="90">
        <f>'2 уровень'!X1247</f>
        <v>0</v>
      </c>
      <c r="W453" s="90">
        <f>'2 уровень'!Y1247</f>
        <v>0</v>
      </c>
      <c r="X453" s="90">
        <f>'2 уровень'!Z1247</f>
        <v>0</v>
      </c>
      <c r="Y453" s="90">
        <f>'2 уровень'!AA1247</f>
        <v>0</v>
      </c>
      <c r="Z453" s="90">
        <f>'2 уровень'!AB1247</f>
        <v>0</v>
      </c>
      <c r="AA453" s="965">
        <f>'2 уровень'!AA1248</f>
        <v>0</v>
      </c>
      <c r="AB453" s="983">
        <f>'2 уровень'!AB1248</f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</row>
    <row r="454" spans="1:179" s="60" customFormat="1" ht="45" x14ac:dyDescent="0.25">
      <c r="A454" s="19">
        <v>1</v>
      </c>
      <c r="B454" s="19">
        <v>1</v>
      </c>
      <c r="C454" s="593" t="s">
        <v>428</v>
      </c>
      <c r="D454" s="31">
        <f>'2 уровень'!F1248</f>
        <v>0</v>
      </c>
      <c r="E454" s="31">
        <f>'2 уровень'!G1248</f>
        <v>0</v>
      </c>
      <c r="F454" s="31">
        <f>'2 уровень'!H1248</f>
        <v>0</v>
      </c>
      <c r="G454" s="86">
        <f>'2 уровень'!I1248</f>
        <v>0</v>
      </c>
      <c r="H454" s="90">
        <f>'2 уровень'!J1248</f>
        <v>0</v>
      </c>
      <c r="I454" s="90">
        <f>'2 уровень'!K1248</f>
        <v>0</v>
      </c>
      <c r="J454" s="27">
        <f>'2 уровень'!L1248</f>
        <v>0</v>
      </c>
      <c r="K454" s="27">
        <f>'2 уровень'!M1248</f>
        <v>0</v>
      </c>
      <c r="L454" s="27">
        <f>'2 уровень'!N1248</f>
        <v>0</v>
      </c>
      <c r="M454" s="27">
        <f>'2 уровень'!O1248</f>
        <v>0</v>
      </c>
      <c r="N454" s="27">
        <f>'2 уровень'!P1248</f>
        <v>0</v>
      </c>
      <c r="O454" s="27">
        <f>'2 уровень'!Q1248</f>
        <v>0</v>
      </c>
      <c r="P454" s="90">
        <f>'2 уровень'!R1248</f>
        <v>0</v>
      </c>
      <c r="Q454" s="90">
        <f>'2 уровень'!S1248</f>
        <v>0</v>
      </c>
      <c r="R454" s="90">
        <f>'2 уровень'!T1248</f>
        <v>0</v>
      </c>
      <c r="S454" s="781">
        <f>'2 уровень'!U1248</f>
        <v>0</v>
      </c>
      <c r="T454" s="90">
        <f>'2 уровень'!V1248</f>
        <v>0</v>
      </c>
      <c r="U454" s="90">
        <f>'2 уровень'!W1248</f>
        <v>0</v>
      </c>
      <c r="V454" s="90">
        <f>'2 уровень'!X1248</f>
        <v>0</v>
      </c>
      <c r="W454" s="90">
        <f>'2 уровень'!Y1248</f>
        <v>0</v>
      </c>
      <c r="X454" s="90">
        <f>'2 уровень'!Z1248</f>
        <v>0</v>
      </c>
      <c r="Y454" s="90">
        <f>'2 уровень'!AA1248</f>
        <v>0</v>
      </c>
      <c r="Z454" s="90">
        <f>'2 уровень'!AB1248</f>
        <v>0</v>
      </c>
      <c r="AA454" s="965">
        <f>'2 уровень'!AA1249</f>
        <v>0</v>
      </c>
      <c r="AB454" s="983">
        <f>'2 уровень'!AB1249</f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</row>
    <row r="455" spans="1:179" s="60" customFormat="1" ht="57.75" x14ac:dyDescent="0.25">
      <c r="A455" s="19">
        <v>1</v>
      </c>
      <c r="B455" s="19">
        <v>1</v>
      </c>
      <c r="C455" s="599" t="s">
        <v>647</v>
      </c>
      <c r="D455" s="31">
        <f>'2 уровень'!F1249</f>
        <v>0</v>
      </c>
      <c r="E455" s="31">
        <f>'2 уровень'!G1249</f>
        <v>0</v>
      </c>
      <c r="F455" s="31">
        <f>'2 уровень'!H1249</f>
        <v>0</v>
      </c>
      <c r="G455" s="86" t="e">
        <f>'2 уровень'!I1249</f>
        <v>#DIV/0!</v>
      </c>
      <c r="H455" s="90">
        <f>'2 уровень'!J1249</f>
        <v>0</v>
      </c>
      <c r="I455" s="90">
        <f>'2 уровень'!K1249</f>
        <v>0</v>
      </c>
      <c r="J455" s="27">
        <f>'2 уровень'!L1249</f>
        <v>0</v>
      </c>
      <c r="K455" s="27">
        <f>'2 уровень'!M1249</f>
        <v>0</v>
      </c>
      <c r="L455" s="27">
        <f>'2 уровень'!N1249</f>
        <v>0</v>
      </c>
      <c r="M455" s="27">
        <f>'2 уровень'!O1249</f>
        <v>0</v>
      </c>
      <c r="N455" s="27">
        <f>'2 уровень'!P1249</f>
        <v>0</v>
      </c>
      <c r="O455" s="27">
        <f>'2 уровень'!Q1249</f>
        <v>0</v>
      </c>
      <c r="P455" s="90">
        <f>'2 уровень'!R1249</f>
        <v>0</v>
      </c>
      <c r="Q455" s="90">
        <f>'2 уровень'!S1249</f>
        <v>0</v>
      </c>
      <c r="R455" s="90">
        <f>'2 уровень'!T1249</f>
        <v>0</v>
      </c>
      <c r="S455" s="781">
        <f>'2 уровень'!U1249</f>
        <v>0</v>
      </c>
      <c r="T455" s="90">
        <f>'2 уровень'!V1249</f>
        <v>0</v>
      </c>
      <c r="U455" s="90">
        <f>'2 уровень'!W1249</f>
        <v>0</v>
      </c>
      <c r="V455" s="90">
        <f>'2 уровень'!X1249</f>
        <v>0</v>
      </c>
      <c r="W455" s="90">
        <f>'2 уровень'!Y1249</f>
        <v>0</v>
      </c>
      <c r="X455" s="90">
        <f>'2 уровень'!Z1249</f>
        <v>0</v>
      </c>
      <c r="Y455" s="90">
        <f>'2 уровень'!AA1249</f>
        <v>0</v>
      </c>
      <c r="Z455" s="90">
        <f>'2 уровень'!AB1249</f>
        <v>0</v>
      </c>
      <c r="AA455" s="965">
        <f>'2 уровень'!AA1250</f>
        <v>0</v>
      </c>
      <c r="AB455" s="983">
        <f>'2 уровень'!AB1250</f>
        <v>0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</row>
    <row r="456" spans="1:179" s="60" customFormat="1" ht="28.5" x14ac:dyDescent="0.25">
      <c r="A456" s="19"/>
      <c r="B456" s="19">
        <v>1</v>
      </c>
      <c r="C456" s="1017" t="s">
        <v>648</v>
      </c>
      <c r="D456" s="32">
        <f>'2 уровень'!F1250</f>
        <v>0</v>
      </c>
      <c r="E456" s="32">
        <f>'2 уровень'!G1250</f>
        <v>0</v>
      </c>
      <c r="F456" s="32">
        <f>'2 уровень'!H1250</f>
        <v>0</v>
      </c>
      <c r="G456" s="68" t="e">
        <f>'2 уровень'!I1250</f>
        <v>#DIV/0!</v>
      </c>
      <c r="H456" s="90">
        <f>'2 уровень'!J1250</f>
        <v>0</v>
      </c>
      <c r="I456" s="90">
        <f>'2 уровень'!K1250</f>
        <v>0</v>
      </c>
      <c r="J456" s="27">
        <f>'2 уровень'!L1250</f>
        <v>0</v>
      </c>
      <c r="K456" s="27">
        <f>'2 уровень'!M1250</f>
        <v>0</v>
      </c>
      <c r="L456" s="27">
        <f>'2 уровень'!N1250</f>
        <v>0</v>
      </c>
      <c r="M456" s="27">
        <f>'2 уровень'!O1250</f>
        <v>0</v>
      </c>
      <c r="N456" s="27">
        <f>'2 уровень'!P1250</f>
        <v>0</v>
      </c>
      <c r="O456" s="27">
        <f>'2 уровень'!Q1250</f>
        <v>0</v>
      </c>
      <c r="P456" s="90">
        <f>'2 уровень'!R1250</f>
        <v>0</v>
      </c>
      <c r="Q456" s="90">
        <f>'2 уровень'!S1250</f>
        <v>0</v>
      </c>
      <c r="R456" s="90">
        <f>'2 уровень'!T1250</f>
        <v>0</v>
      </c>
      <c r="S456" s="781">
        <f>'2 уровень'!U1250</f>
        <v>0</v>
      </c>
      <c r="T456" s="90">
        <f>'2 уровень'!V1250</f>
        <v>0</v>
      </c>
      <c r="U456" s="90">
        <f>'2 уровень'!W1250</f>
        <v>0</v>
      </c>
      <c r="V456" s="90">
        <f>'2 уровень'!X1250</f>
        <v>0</v>
      </c>
      <c r="W456" s="90">
        <f>'2 уровень'!Y1250</f>
        <v>0</v>
      </c>
      <c r="X456" s="90">
        <f>'2 уровень'!Z1250</f>
        <v>0</v>
      </c>
      <c r="Y456" s="90">
        <f>'2 уровень'!AA1250</f>
        <v>0</v>
      </c>
      <c r="Z456" s="90">
        <f>'2 уровень'!AB1250</f>
        <v>0</v>
      </c>
      <c r="AA456" s="965"/>
      <c r="AB456" s="983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</row>
    <row r="457" spans="1:179" s="60" customFormat="1" ht="28.5" x14ac:dyDescent="0.25">
      <c r="A457" s="19"/>
      <c r="B457" s="19">
        <v>1</v>
      </c>
      <c r="C457" s="3211" t="s">
        <v>649</v>
      </c>
      <c r="D457" s="31">
        <f>'2 уровень'!F1251</f>
        <v>0</v>
      </c>
      <c r="E457" s="31">
        <f>'2 уровень'!G1251</f>
        <v>0</v>
      </c>
      <c r="F457" s="31">
        <f>'2 уровень'!H1251</f>
        <v>0</v>
      </c>
      <c r="G457" s="86" t="e">
        <f>'2 уровень'!I1251</f>
        <v>#DIV/0!</v>
      </c>
      <c r="H457" s="90">
        <f>'2 уровень'!J1251</f>
        <v>0</v>
      </c>
      <c r="I457" s="90">
        <f>'2 уровень'!K1251</f>
        <v>0</v>
      </c>
      <c r="J457" s="27">
        <f>'2 уровень'!L1251</f>
        <v>0</v>
      </c>
      <c r="K457" s="27">
        <f>'2 уровень'!M1251</f>
        <v>0</v>
      </c>
      <c r="L457" s="27">
        <f>'2 уровень'!N1251</f>
        <v>0</v>
      </c>
      <c r="M457" s="27">
        <f>'2 уровень'!O1251</f>
        <v>0</v>
      </c>
      <c r="N457" s="27">
        <f>'2 уровень'!P1251</f>
        <v>0</v>
      </c>
      <c r="O457" s="27">
        <f>'2 уровень'!Q1251</f>
        <v>0</v>
      </c>
      <c r="P457" s="90">
        <f>'2 уровень'!R1251</f>
        <v>0</v>
      </c>
      <c r="Q457" s="90">
        <f>'2 уровень'!S1251</f>
        <v>0</v>
      </c>
      <c r="R457" s="90">
        <f>'2 уровень'!T1251</f>
        <v>0</v>
      </c>
      <c r="S457" s="781">
        <f>'2 уровень'!U1251</f>
        <v>0</v>
      </c>
      <c r="T457" s="90">
        <f>'2 уровень'!V1251</f>
        <v>0</v>
      </c>
      <c r="U457" s="90">
        <f>'2 уровень'!W1251</f>
        <v>0</v>
      </c>
      <c r="V457" s="90">
        <f>'2 уровень'!X1251</f>
        <v>0</v>
      </c>
      <c r="W457" s="90">
        <f>'2 уровень'!Y1251</f>
        <v>0</v>
      </c>
      <c r="X457" s="90">
        <f>'2 уровень'!Z1251</f>
        <v>0</v>
      </c>
      <c r="Y457" s="90">
        <f>'2 уровень'!AA1251</f>
        <v>0</v>
      </c>
      <c r="Z457" s="90">
        <f>'2 уровень'!AB1251</f>
        <v>0</v>
      </c>
      <c r="AA457" s="965"/>
      <c r="AB457" s="983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</row>
    <row r="458" spans="1:179" s="60" customFormat="1" ht="28.5" x14ac:dyDescent="0.25">
      <c r="A458" s="19"/>
      <c r="B458" s="19">
        <v>1</v>
      </c>
      <c r="C458" s="3211" t="s">
        <v>665</v>
      </c>
      <c r="D458" s="31">
        <f>'2 уровень'!F1252</f>
        <v>0</v>
      </c>
      <c r="E458" s="31">
        <f>'2 уровень'!G1252</f>
        <v>0</v>
      </c>
      <c r="F458" s="31">
        <f>'2 уровень'!H1252</f>
        <v>0</v>
      </c>
      <c r="G458" s="86" t="e">
        <f>'2 уровень'!I1252</f>
        <v>#DIV/0!</v>
      </c>
      <c r="H458" s="90">
        <f>'2 уровень'!J1252</f>
        <v>0</v>
      </c>
      <c r="I458" s="90">
        <f>'2 уровень'!K1252</f>
        <v>0</v>
      </c>
      <c r="J458" s="27">
        <f>'2 уровень'!L1252</f>
        <v>0</v>
      </c>
      <c r="K458" s="27">
        <f>'2 уровень'!M1252</f>
        <v>0</v>
      </c>
      <c r="L458" s="27">
        <f>'2 уровень'!N1252</f>
        <v>0</v>
      </c>
      <c r="M458" s="27">
        <f>'2 уровень'!O1252</f>
        <v>0</v>
      </c>
      <c r="N458" s="27">
        <f>'2 уровень'!P1252</f>
        <v>0</v>
      </c>
      <c r="O458" s="27">
        <f>'2 уровень'!Q1252</f>
        <v>0</v>
      </c>
      <c r="P458" s="90">
        <f>'2 уровень'!R1252</f>
        <v>0</v>
      </c>
      <c r="Q458" s="90">
        <f>'2 уровень'!S1252</f>
        <v>0</v>
      </c>
      <c r="R458" s="90">
        <f>'2 уровень'!T1252</f>
        <v>0</v>
      </c>
      <c r="S458" s="781">
        <f>'2 уровень'!U1252</f>
        <v>0</v>
      </c>
      <c r="T458" s="90">
        <f>'2 уровень'!V1252</f>
        <v>0</v>
      </c>
      <c r="U458" s="90">
        <f>'2 уровень'!W1252</f>
        <v>0</v>
      </c>
      <c r="V458" s="90">
        <f>'2 уровень'!X1252</f>
        <v>0</v>
      </c>
      <c r="W458" s="90">
        <f>'2 уровень'!Y1252</f>
        <v>0</v>
      </c>
      <c r="X458" s="90">
        <f>'2 уровень'!Z1252</f>
        <v>0</v>
      </c>
      <c r="Y458" s="90">
        <f>'2 уровень'!AA1252</f>
        <v>0</v>
      </c>
      <c r="Z458" s="90">
        <f>'2 уровень'!AB1252</f>
        <v>0</v>
      </c>
      <c r="AA458" s="965"/>
      <c r="AB458" s="983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</row>
    <row r="459" spans="1:179" s="60" customFormat="1" ht="28.5" x14ac:dyDescent="0.25">
      <c r="A459" s="19"/>
      <c r="B459" s="19">
        <v>1</v>
      </c>
      <c r="C459" s="3211" t="s">
        <v>666</v>
      </c>
      <c r="D459" s="31">
        <f>'2 уровень'!F1253</f>
        <v>0</v>
      </c>
      <c r="E459" s="31">
        <f>'2 уровень'!G1253</f>
        <v>0</v>
      </c>
      <c r="F459" s="31">
        <f>'2 уровень'!H1253</f>
        <v>0</v>
      </c>
      <c r="G459" s="86">
        <f>'2 уровень'!I1253</f>
        <v>0</v>
      </c>
      <c r="H459" s="90">
        <f>'2 уровень'!J1253</f>
        <v>0</v>
      </c>
      <c r="I459" s="90">
        <f>'2 уровень'!K1253</f>
        <v>0</v>
      </c>
      <c r="J459" s="27">
        <f>'2 уровень'!L1253</f>
        <v>0</v>
      </c>
      <c r="K459" s="27">
        <f>'2 уровень'!M1253</f>
        <v>0</v>
      </c>
      <c r="L459" s="27">
        <f>'2 уровень'!N1253</f>
        <v>0</v>
      </c>
      <c r="M459" s="27">
        <f>'2 уровень'!O1253</f>
        <v>0</v>
      </c>
      <c r="N459" s="27">
        <f>'2 уровень'!P1253</f>
        <v>0</v>
      </c>
      <c r="O459" s="27">
        <f>'2 уровень'!Q1253</f>
        <v>0</v>
      </c>
      <c r="P459" s="90">
        <f>'2 уровень'!R1253</f>
        <v>0</v>
      </c>
      <c r="Q459" s="90">
        <f>'2 уровень'!S1253</f>
        <v>0</v>
      </c>
      <c r="R459" s="90">
        <f>'2 уровень'!T1253</f>
        <v>0</v>
      </c>
      <c r="S459" s="781">
        <f>'2 уровень'!U1253</f>
        <v>0</v>
      </c>
      <c r="T459" s="90">
        <f>'2 уровень'!V1253</f>
        <v>0</v>
      </c>
      <c r="U459" s="90">
        <f>'2 уровень'!W1253</f>
        <v>0</v>
      </c>
      <c r="V459" s="90">
        <f>'2 уровень'!X1253</f>
        <v>0</v>
      </c>
      <c r="W459" s="90">
        <f>'2 уровень'!Y1253</f>
        <v>0</v>
      </c>
      <c r="X459" s="90">
        <f>'2 уровень'!Z1253</f>
        <v>0</v>
      </c>
      <c r="Y459" s="90">
        <f>'2 уровень'!AA1253</f>
        <v>0</v>
      </c>
      <c r="Z459" s="90">
        <f>'2 уровень'!AB1253</f>
        <v>0</v>
      </c>
      <c r="AA459" s="965"/>
      <c r="AB459" s="983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</row>
    <row r="460" spans="1:179" s="60" customFormat="1" x14ac:dyDescent="0.25">
      <c r="A460" s="19">
        <v>1</v>
      </c>
      <c r="B460" s="19">
        <v>1</v>
      </c>
      <c r="C460" s="591" t="s">
        <v>305</v>
      </c>
      <c r="D460" s="31">
        <f>'2 уровень'!F1254</f>
        <v>0</v>
      </c>
      <c r="E460" s="31">
        <f>'2 уровень'!G1254</f>
        <v>0</v>
      </c>
      <c r="F460" s="31">
        <f>'2 уровень'!H1254</f>
        <v>5.5180851063829772</v>
      </c>
      <c r="G460" s="86" t="e">
        <f>'2 уровень'!I1254</f>
        <v>#DIV/0!</v>
      </c>
      <c r="H460" s="90">
        <f>'2 уровень'!J1254</f>
        <v>0</v>
      </c>
      <c r="I460" s="90">
        <f>'2 уровень'!K1254</f>
        <v>0</v>
      </c>
      <c r="J460" s="27">
        <f>'2 уровень'!L1254</f>
        <v>0</v>
      </c>
      <c r="K460" s="27">
        <f>'2 уровень'!M1254</f>
        <v>0</v>
      </c>
      <c r="L460" s="27">
        <f>'2 уровень'!N1254</f>
        <v>0</v>
      </c>
      <c r="M460" s="27">
        <f>'2 уровень'!O1254</f>
        <v>0</v>
      </c>
      <c r="N460" s="27">
        <f>'2 уровень'!P1254</f>
        <v>0</v>
      </c>
      <c r="O460" s="27">
        <f>'2 уровень'!Q1254</f>
        <v>0</v>
      </c>
      <c r="P460" s="90">
        <f>'2 уровень'!R1254</f>
        <v>0</v>
      </c>
      <c r="Q460" s="90">
        <f>'2 уровень'!S1254</f>
        <v>0</v>
      </c>
      <c r="R460" s="90">
        <f>'2 уровень'!T1254</f>
        <v>0</v>
      </c>
      <c r="S460" s="781">
        <f>'2 уровень'!U1254</f>
        <v>0</v>
      </c>
      <c r="T460" s="90">
        <f>'2 уровень'!V1254</f>
        <v>0</v>
      </c>
      <c r="U460" s="90">
        <f>'2 уровень'!W1254</f>
        <v>0</v>
      </c>
      <c r="V460" s="90">
        <f>'2 уровень'!X1254</f>
        <v>0</v>
      </c>
      <c r="W460" s="90">
        <f>'2 уровень'!Y1254</f>
        <v>0</v>
      </c>
      <c r="X460" s="90">
        <f>'2 уровень'!Z1254</f>
        <v>0</v>
      </c>
      <c r="Y460" s="90">
        <f>'2 уровень'!AA1254</f>
        <v>0</v>
      </c>
      <c r="Z460" s="90">
        <f>'2 уровень'!AB1254</f>
        <v>0</v>
      </c>
      <c r="AA460" s="965">
        <f>'2 уровень'!AA1254</f>
        <v>0</v>
      </c>
      <c r="AB460" s="983">
        <f>'2 уровень'!AB1254</f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</row>
    <row r="461" spans="1:179" s="60" customFormat="1" x14ac:dyDescent="0.25">
      <c r="A461" s="19"/>
      <c r="B461" s="19">
        <v>1</v>
      </c>
      <c r="C461" s="589" t="s">
        <v>313</v>
      </c>
      <c r="D461" s="31">
        <f>'2 уровень'!F1255</f>
        <v>0</v>
      </c>
      <c r="E461" s="31">
        <f>'2 уровень'!G1255</f>
        <v>0</v>
      </c>
      <c r="F461" s="31">
        <f>'2 уровень'!H1255</f>
        <v>0</v>
      </c>
      <c r="G461" s="86">
        <f>'2 уровень'!I1255</f>
        <v>0</v>
      </c>
      <c r="H461" s="90">
        <f>'2 уровень'!J1255</f>
        <v>0</v>
      </c>
      <c r="I461" s="90">
        <f>'2 уровень'!K1255</f>
        <v>0</v>
      </c>
      <c r="J461" s="27">
        <f>'2 уровень'!L1255</f>
        <v>0</v>
      </c>
      <c r="K461" s="27">
        <f>'2 уровень'!M1255</f>
        <v>0</v>
      </c>
      <c r="L461" s="27">
        <f>'2 уровень'!N1255</f>
        <v>0</v>
      </c>
      <c r="M461" s="27">
        <f>'2 уровень'!O1255</f>
        <v>0</v>
      </c>
      <c r="N461" s="27">
        <f>'2 уровень'!P1255</f>
        <v>0</v>
      </c>
      <c r="O461" s="27">
        <f>'2 уровень'!Q1255</f>
        <v>0</v>
      </c>
      <c r="P461" s="90">
        <f>'2 уровень'!R1255</f>
        <v>0</v>
      </c>
      <c r="Q461" s="90">
        <f>'2 уровень'!S1255</f>
        <v>0</v>
      </c>
      <c r="R461" s="90">
        <f>'2 уровень'!T1255</f>
        <v>0</v>
      </c>
      <c r="S461" s="781">
        <f>'2 уровень'!U1255</f>
        <v>0</v>
      </c>
      <c r="T461" s="90">
        <f>'2 уровень'!V1255</f>
        <v>0</v>
      </c>
      <c r="U461" s="90">
        <f>'2 уровень'!W1255</f>
        <v>0</v>
      </c>
      <c r="V461" s="90">
        <f>'2 уровень'!X1255</f>
        <v>0</v>
      </c>
      <c r="W461" s="90">
        <f>'2 уровень'!Y1255</f>
        <v>0</v>
      </c>
      <c r="X461" s="90">
        <f>'2 уровень'!Z1255</f>
        <v>0</v>
      </c>
      <c r="Y461" s="90">
        <f>'2 уровень'!AA1255</f>
        <v>0</v>
      </c>
      <c r="Z461" s="90">
        <f>'2 уровень'!AB1255</f>
        <v>0</v>
      </c>
      <c r="AA461" s="965">
        <f>'2 уровень'!AA1255</f>
        <v>0</v>
      </c>
      <c r="AB461" s="983">
        <f>'2 уровень'!AB1255</f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</row>
    <row r="462" spans="1:179" s="60" customFormat="1" x14ac:dyDescent="0.25">
      <c r="A462" s="19"/>
      <c r="B462" s="19">
        <v>1</v>
      </c>
      <c r="C462" s="599" t="s">
        <v>314</v>
      </c>
      <c r="D462" s="31">
        <f>'2 уровень'!F1256</f>
        <v>0</v>
      </c>
      <c r="E462" s="31">
        <f>'2 уровень'!G1256</f>
        <v>0</v>
      </c>
      <c r="F462" s="31">
        <f>'2 уровень'!H1256</f>
        <v>5.5180851063829772</v>
      </c>
      <c r="G462" s="86" t="e">
        <f>'2 уровень'!I1256</f>
        <v>#DIV/0!</v>
      </c>
      <c r="H462" s="90">
        <f>'2 уровень'!J1256</f>
        <v>0</v>
      </c>
      <c r="I462" s="90">
        <f>'2 уровень'!K1256</f>
        <v>0</v>
      </c>
      <c r="J462" s="27">
        <f>'2 уровень'!L1256</f>
        <v>0</v>
      </c>
      <c r="K462" s="27">
        <f>'2 уровень'!M1256</f>
        <v>0</v>
      </c>
      <c r="L462" s="27">
        <f>'2 уровень'!N1256</f>
        <v>0</v>
      </c>
      <c r="M462" s="27">
        <f>'2 уровень'!O1256</f>
        <v>0</v>
      </c>
      <c r="N462" s="27">
        <f>'2 уровень'!P1256</f>
        <v>0</v>
      </c>
      <c r="O462" s="27">
        <f>'2 уровень'!Q1256</f>
        <v>0</v>
      </c>
      <c r="P462" s="31">
        <f>'2 уровень'!R1256</f>
        <v>0</v>
      </c>
      <c r="Q462" s="31">
        <f>'2 уровень'!S1256</f>
        <v>0</v>
      </c>
      <c r="R462" s="31">
        <f>'2 уровень'!T1256</f>
        <v>0</v>
      </c>
      <c r="S462" s="31">
        <f>'2 уровень'!U1256</f>
        <v>0</v>
      </c>
      <c r="T462" s="31">
        <f>'2 уровень'!V1256</f>
        <v>0</v>
      </c>
      <c r="U462" s="31">
        <f>'2 уровень'!W1256</f>
        <v>0</v>
      </c>
      <c r="V462" s="31">
        <f>'2 уровень'!X1256</f>
        <v>0</v>
      </c>
      <c r="W462" s="31">
        <f>'2 уровень'!Y1256</f>
        <v>0</v>
      </c>
      <c r="X462" s="31">
        <f>'2 уровень'!Z1256</f>
        <v>0</v>
      </c>
      <c r="Y462" s="90">
        <f>'2 уровень'!AA1256</f>
        <v>0</v>
      </c>
      <c r="Z462" s="90">
        <f>'2 уровень'!AB1256</f>
        <v>0</v>
      </c>
      <c r="AA462" s="965">
        <f>'2 уровень'!AA1256</f>
        <v>0</v>
      </c>
      <c r="AB462" s="983">
        <f>'2 уровень'!AB1256</f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</row>
    <row r="463" spans="1:179" s="60" customFormat="1" x14ac:dyDescent="0.25">
      <c r="A463" s="19"/>
      <c r="B463" s="19">
        <v>1</v>
      </c>
      <c r="C463" s="599" t="s">
        <v>315</v>
      </c>
      <c r="D463" s="31">
        <f>'2 уровень'!F1257</f>
        <v>0</v>
      </c>
      <c r="E463" s="31">
        <f>'2 уровень'!G1257</f>
        <v>0</v>
      </c>
      <c r="F463" s="31">
        <f>'2 уровень'!H1257</f>
        <v>51.86999999999999</v>
      </c>
      <c r="G463" s="86" t="e">
        <f>'2 уровень'!I1257</f>
        <v>#DIV/0!</v>
      </c>
      <c r="H463" s="90">
        <f>'2 уровень'!J1257</f>
        <v>0</v>
      </c>
      <c r="I463" s="90">
        <f>'2 уровень'!K1257</f>
        <v>0</v>
      </c>
      <c r="J463" s="27">
        <f>'2 уровень'!L1257</f>
        <v>0</v>
      </c>
      <c r="K463" s="27">
        <f>'2 уровень'!M1257</f>
        <v>0</v>
      </c>
      <c r="L463" s="27">
        <f>'2 уровень'!N1257</f>
        <v>0</v>
      </c>
      <c r="M463" s="27">
        <f>'2 уровень'!O1257</f>
        <v>0</v>
      </c>
      <c r="N463" s="27">
        <f>'2 уровень'!P1257</f>
        <v>0</v>
      </c>
      <c r="O463" s="27">
        <f>'2 уровень'!Q1257</f>
        <v>0</v>
      </c>
      <c r="P463" s="90">
        <f>'2 уровень'!R1257</f>
        <v>0</v>
      </c>
      <c r="Q463" s="90">
        <f>'2 уровень'!S1257</f>
        <v>0</v>
      </c>
      <c r="R463" s="90">
        <f>'2 уровень'!T1257</f>
        <v>0</v>
      </c>
      <c r="S463" s="781">
        <f>'2 уровень'!U1257</f>
        <v>0</v>
      </c>
      <c r="T463" s="90">
        <f>'2 уровень'!V1257</f>
        <v>0</v>
      </c>
      <c r="U463" s="90">
        <f>'2 уровень'!W1257</f>
        <v>0</v>
      </c>
      <c r="V463" s="90">
        <f>'2 уровень'!X1257</f>
        <v>0</v>
      </c>
      <c r="W463" s="90">
        <f>'2 уровень'!Y1257</f>
        <v>0</v>
      </c>
      <c r="X463" s="90">
        <f>'2 уровень'!Z1257</f>
        <v>0</v>
      </c>
      <c r="Y463" s="90">
        <f>'2 уровень'!AA1257</f>
        <v>0</v>
      </c>
      <c r="Z463" s="90">
        <f>'2 уровень'!AB1257</f>
        <v>0</v>
      </c>
      <c r="AA463" s="965">
        <f>'2 уровень'!AA1257</f>
        <v>0</v>
      </c>
      <c r="AB463" s="983">
        <f>'2 уровень'!AB1257</f>
        <v>0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</row>
    <row r="464" spans="1:179" s="60" customFormat="1" ht="29.25" x14ac:dyDescent="0.25">
      <c r="A464" s="19"/>
      <c r="B464" s="19">
        <v>1</v>
      </c>
      <c r="C464" s="3287" t="s">
        <v>682</v>
      </c>
      <c r="D464" s="31">
        <f>'2 уровень'!F1258</f>
        <v>0</v>
      </c>
      <c r="E464" s="31">
        <f>'2 уровень'!G1258</f>
        <v>0</v>
      </c>
      <c r="F464" s="31">
        <f>'2 уровень'!H1258</f>
        <v>0</v>
      </c>
      <c r="G464" s="86">
        <f>'2 уровень'!I1258</f>
        <v>0</v>
      </c>
      <c r="H464" s="90">
        <f>'2 уровень'!J1258</f>
        <v>0</v>
      </c>
      <c r="I464" s="90">
        <f>'2 уровень'!K1258</f>
        <v>0</v>
      </c>
      <c r="J464" s="27">
        <f>'2 уровень'!L1258</f>
        <v>0</v>
      </c>
      <c r="K464" s="27">
        <f>'2 уровень'!M1258</f>
        <v>0</v>
      </c>
      <c r="L464" s="27">
        <f>'2 уровень'!N1258</f>
        <v>0</v>
      </c>
      <c r="M464" s="27">
        <f>'2 уровень'!O1258</f>
        <v>0</v>
      </c>
      <c r="N464" s="27">
        <f>'2 уровень'!P1258</f>
        <v>0</v>
      </c>
      <c r="O464" s="27">
        <f>'2 уровень'!Q1258</f>
        <v>0</v>
      </c>
      <c r="P464" s="90">
        <f>'2 уровень'!R1258</f>
        <v>0</v>
      </c>
      <c r="Q464" s="90">
        <f>'2 уровень'!S1258</f>
        <v>0</v>
      </c>
      <c r="R464" s="90">
        <f>'2 уровень'!T1258</f>
        <v>0</v>
      </c>
      <c r="S464" s="781">
        <f>'2 уровень'!U1258</f>
        <v>0</v>
      </c>
      <c r="T464" s="90">
        <f>'2 уровень'!V1258</f>
        <v>0</v>
      </c>
      <c r="U464" s="90">
        <f>'2 уровень'!W1258</f>
        <v>0</v>
      </c>
      <c r="V464" s="90">
        <f>'2 уровень'!X1258</f>
        <v>0</v>
      </c>
      <c r="W464" s="90">
        <f>'2 уровень'!Y1258</f>
        <v>0</v>
      </c>
      <c r="X464" s="90">
        <f>'2 уровень'!Z1258</f>
        <v>0</v>
      </c>
      <c r="Y464" s="90">
        <f>'2 уровень'!AA1258</f>
        <v>0</v>
      </c>
      <c r="Z464" s="90">
        <f>'2 уровень'!AB1258</f>
        <v>0</v>
      </c>
      <c r="AA464" s="965"/>
      <c r="AB464" s="983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</row>
    <row r="465" spans="1:179" s="60" customFormat="1" ht="57.75" x14ac:dyDescent="0.25">
      <c r="A465" s="19"/>
      <c r="B465" s="19"/>
      <c r="C465" s="3287" t="s">
        <v>299</v>
      </c>
      <c r="D465" s="31">
        <f>'2 уровень'!F1259</f>
        <v>0</v>
      </c>
      <c r="E465" s="31">
        <f>'2 уровень'!G1259</f>
        <v>0</v>
      </c>
      <c r="F465" s="31">
        <f>'2 уровень'!H1259</f>
        <v>0</v>
      </c>
      <c r="G465" s="86" t="e">
        <f>'2 уровень'!I1259</f>
        <v>#DIV/0!</v>
      </c>
      <c r="H465" s="90">
        <f>'2 уровень'!J1259</f>
        <v>0</v>
      </c>
      <c r="I465" s="90">
        <f>'2 уровень'!K1259</f>
        <v>0</v>
      </c>
      <c r="J465" s="27">
        <f>'2 уровень'!L1259</f>
        <v>0</v>
      </c>
      <c r="K465" s="27">
        <f>'2 уровень'!M1259</f>
        <v>0</v>
      </c>
      <c r="L465" s="27">
        <f>'2 уровень'!N1259</f>
        <v>0</v>
      </c>
      <c r="M465" s="27">
        <f>'2 уровень'!O1259</f>
        <v>0</v>
      </c>
      <c r="N465" s="27">
        <f>'2 уровень'!P1259</f>
        <v>0</v>
      </c>
      <c r="O465" s="27">
        <f>'2 уровень'!Q1259</f>
        <v>0</v>
      </c>
      <c r="P465" s="90">
        <f>'2 уровень'!R1259</f>
        <v>0</v>
      </c>
      <c r="Q465" s="90">
        <f>'2 уровень'!S1259</f>
        <v>0</v>
      </c>
      <c r="R465" s="90">
        <f>'2 уровень'!T1259</f>
        <v>0</v>
      </c>
      <c r="S465" s="781">
        <f>'2 уровень'!U1259</f>
        <v>0</v>
      </c>
      <c r="T465" s="90">
        <f>'2 уровень'!V1259</f>
        <v>0</v>
      </c>
      <c r="U465" s="90">
        <f>'2 уровень'!W1259</f>
        <v>0</v>
      </c>
      <c r="V465" s="90">
        <f>'2 уровень'!X1259</f>
        <v>0</v>
      </c>
      <c r="W465" s="90">
        <f>'2 уровень'!Y1259</f>
        <v>0</v>
      </c>
      <c r="X465" s="90">
        <f>'2 уровень'!Z1259</f>
        <v>0</v>
      </c>
      <c r="Y465" s="90">
        <f>'2 уровень'!AA1259</f>
        <v>0</v>
      </c>
      <c r="Z465" s="90">
        <f>'2 уровень'!AB1259</f>
        <v>0</v>
      </c>
      <c r="AA465" s="965"/>
      <c r="AB465" s="983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</row>
    <row r="466" spans="1:179" s="60" customFormat="1" x14ac:dyDescent="0.25">
      <c r="A466" s="19">
        <v>1</v>
      </c>
      <c r="B466" s="19">
        <v>1</v>
      </c>
      <c r="C466" s="1031" t="s">
        <v>214</v>
      </c>
      <c r="D466" s="31">
        <f>'2 уровень'!F1260</f>
        <v>0</v>
      </c>
      <c r="E466" s="31">
        <f>'2 уровень'!G1260</f>
        <v>0</v>
      </c>
      <c r="F466" s="31">
        <f>'2 уровень'!H1260</f>
        <v>0</v>
      </c>
      <c r="G466" s="86" t="e">
        <f>'2 уровень'!I1260</f>
        <v>#DIV/0!</v>
      </c>
      <c r="H466" s="90">
        <f>'2 уровень'!J1260</f>
        <v>0</v>
      </c>
      <c r="I466" s="90">
        <f>'2 уровень'!K1260</f>
        <v>0</v>
      </c>
      <c r="J466" s="27">
        <f>'2 уровень'!L1260</f>
        <v>0</v>
      </c>
      <c r="K466" s="27">
        <f>'2 уровень'!M1260</f>
        <v>0</v>
      </c>
      <c r="L466" s="27">
        <f>'2 уровень'!N1260</f>
        <v>0</v>
      </c>
      <c r="M466" s="27">
        <f>'2 уровень'!O1260</f>
        <v>0</v>
      </c>
      <c r="N466" s="27">
        <f>'2 уровень'!P1260</f>
        <v>0</v>
      </c>
      <c r="O466" s="27">
        <f>'2 уровень'!Q1260</f>
        <v>0</v>
      </c>
      <c r="P466" s="90">
        <f>'2 уровень'!R1260</f>
        <v>0</v>
      </c>
      <c r="Q466" s="90">
        <f>'2 уровень'!S1260</f>
        <v>0</v>
      </c>
      <c r="R466" s="90">
        <f>'2 уровень'!T1260</f>
        <v>0</v>
      </c>
      <c r="S466" s="781">
        <f>'2 уровень'!U1260</f>
        <v>0</v>
      </c>
      <c r="T466" s="90">
        <f>'2 уровень'!V1260</f>
        <v>0</v>
      </c>
      <c r="U466" s="90">
        <f>'2 уровень'!W1260</f>
        <v>0</v>
      </c>
      <c r="V466" s="90">
        <f>'2 уровень'!X1260</f>
        <v>0</v>
      </c>
      <c r="W466" s="90">
        <f>'2 уровень'!Y1260</f>
        <v>0</v>
      </c>
      <c r="X466" s="90">
        <f>'2 уровень'!Z1260</f>
        <v>0</v>
      </c>
      <c r="Y466" s="90">
        <f>'2 уровень'!AA1260</f>
        <v>0</v>
      </c>
      <c r="Z466" s="90">
        <f>'2 уровень'!AB1260</f>
        <v>0</v>
      </c>
      <c r="AA466" s="965"/>
      <c r="AB466" s="983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</row>
    <row r="467" spans="1:179" s="60" customFormat="1" ht="86.25" x14ac:dyDescent="0.25">
      <c r="A467" s="19">
        <v>1</v>
      </c>
      <c r="B467" s="19">
        <v>1</v>
      </c>
      <c r="C467" s="601" t="s">
        <v>466</v>
      </c>
      <c r="D467" s="31">
        <f>'2 уровень'!F1261</f>
        <v>0</v>
      </c>
      <c r="E467" s="31">
        <f>'2 уровень'!G1261</f>
        <v>0</v>
      </c>
      <c r="F467" s="31">
        <f>'2 уровень'!H1261</f>
        <v>0</v>
      </c>
      <c r="G467" s="86" t="e">
        <f>'2 уровень'!I1261</f>
        <v>#DIV/0!</v>
      </c>
      <c r="H467" s="90">
        <f>'2 уровень'!J1261</f>
        <v>0</v>
      </c>
      <c r="I467" s="90">
        <f>'2 уровень'!K1261</f>
        <v>0</v>
      </c>
      <c r="J467" s="27">
        <f>'2 уровень'!L1261</f>
        <v>0</v>
      </c>
      <c r="K467" s="27">
        <f>'2 уровень'!M1261</f>
        <v>0</v>
      </c>
      <c r="L467" s="27">
        <f>'2 уровень'!N1261</f>
        <v>0</v>
      </c>
      <c r="M467" s="27">
        <f>'2 уровень'!O1261</f>
        <v>0</v>
      </c>
      <c r="N467" s="27">
        <f>'2 уровень'!P1261</f>
        <v>0</v>
      </c>
      <c r="O467" s="27">
        <f>'2 уровень'!Q1261</f>
        <v>0</v>
      </c>
      <c r="P467" s="90">
        <f>'2 уровень'!R1261</f>
        <v>0</v>
      </c>
      <c r="Q467" s="90">
        <f>'2 уровень'!S1261</f>
        <v>0</v>
      </c>
      <c r="R467" s="90">
        <f>'2 уровень'!T1261</f>
        <v>0</v>
      </c>
      <c r="S467" s="781">
        <f>'2 уровень'!U1261</f>
        <v>0</v>
      </c>
      <c r="T467" s="90">
        <f>'2 уровень'!V1261</f>
        <v>0</v>
      </c>
      <c r="U467" s="90">
        <f>'2 уровень'!W1261</f>
        <v>0</v>
      </c>
      <c r="V467" s="90">
        <f>'2 уровень'!X1261</f>
        <v>0</v>
      </c>
      <c r="W467" s="90">
        <f>'2 уровень'!Y1261</f>
        <v>0</v>
      </c>
      <c r="X467" s="90">
        <f>'2 уровень'!Z1261</f>
        <v>0</v>
      </c>
      <c r="Y467" s="90">
        <f>'2 уровень'!AA1261</f>
        <v>0</v>
      </c>
      <c r="Z467" s="90">
        <f>'2 уровень'!AB1261</f>
        <v>0</v>
      </c>
      <c r="AA467" s="965"/>
      <c r="AB467" s="983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</row>
    <row r="468" spans="1:179" s="60" customFormat="1" x14ac:dyDescent="0.25">
      <c r="A468" s="19">
        <v>1</v>
      </c>
      <c r="B468" s="19">
        <v>1</v>
      </c>
      <c r="C468" s="601" t="s">
        <v>256</v>
      </c>
      <c r="D468" s="31">
        <f>'2 уровень'!F1262</f>
        <v>0</v>
      </c>
      <c r="E468" s="31">
        <f>'2 уровень'!G1262</f>
        <v>0</v>
      </c>
      <c r="F468" s="31">
        <f>'2 уровень'!H1262</f>
        <v>31</v>
      </c>
      <c r="G468" s="86" t="e">
        <f>'2 уровень'!I1262</f>
        <v>#DIV/0!</v>
      </c>
      <c r="H468" s="73">
        <f>'2 уровень'!J1262</f>
        <v>0</v>
      </c>
      <c r="I468" s="73">
        <f>'2 уровень'!K1262</f>
        <v>0</v>
      </c>
      <c r="J468" s="24">
        <f>'2 уровень'!L1262</f>
        <v>0</v>
      </c>
      <c r="K468" s="24">
        <f>'2 уровень'!M1262</f>
        <v>0</v>
      </c>
      <c r="L468" s="24">
        <f>'2 уровень'!N1262</f>
        <v>0</v>
      </c>
      <c r="M468" s="24">
        <f>'2 уровень'!O1262</f>
        <v>0</v>
      </c>
      <c r="N468" s="24">
        <f>'2 уровень'!P1262</f>
        <v>0</v>
      </c>
      <c r="O468" s="24">
        <f>'2 уровень'!Q1262</f>
        <v>0</v>
      </c>
      <c r="P468" s="73">
        <f>'2 уровень'!R1262</f>
        <v>0</v>
      </c>
      <c r="Q468" s="73">
        <f>'2 уровень'!S1262</f>
        <v>0</v>
      </c>
      <c r="R468" s="73">
        <f>'2 уровень'!T1262</f>
        <v>0</v>
      </c>
      <c r="S468" s="774">
        <f>'2 уровень'!U1262</f>
        <v>0</v>
      </c>
      <c r="T468" s="73">
        <f>'2 уровень'!V1262</f>
        <v>0</v>
      </c>
      <c r="U468" s="73">
        <f>'2 уровень'!W1262</f>
        <v>0</v>
      </c>
      <c r="V468" s="73">
        <f>'2 уровень'!X1262</f>
        <v>0</v>
      </c>
      <c r="W468" s="73">
        <f>'2 уровень'!Y1262</f>
        <v>0</v>
      </c>
      <c r="X468" s="73">
        <f>'2 уровень'!Z1262</f>
        <v>0</v>
      </c>
      <c r="Y468" s="73">
        <f>'2 уровень'!AA1262</f>
        <v>0</v>
      </c>
      <c r="Z468" s="73">
        <f>'2 уровень'!AB1262</f>
        <v>0</v>
      </c>
      <c r="AA468" s="965">
        <f>'2 уровень'!AA1260</f>
        <v>0</v>
      </c>
      <c r="AB468" s="973">
        <f>'2 уровень'!AB1260</f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</row>
    <row r="469" spans="1:179" s="60" customFormat="1" ht="29.25" x14ac:dyDescent="0.25">
      <c r="A469" s="19">
        <v>1</v>
      </c>
      <c r="B469" s="19">
        <v>1</v>
      </c>
      <c r="C469" s="601" t="s">
        <v>269</v>
      </c>
      <c r="D469" s="31">
        <f>'2 уровень'!F1263</f>
        <v>0</v>
      </c>
      <c r="E469" s="31">
        <f>'2 уровень'!G1263</f>
        <v>0</v>
      </c>
      <c r="F469" s="31">
        <f>'2 уровень'!H1263</f>
        <v>0</v>
      </c>
      <c r="G469" s="86" t="e">
        <f>'2 уровень'!I1263</f>
        <v>#DIV/0!</v>
      </c>
      <c r="H469" s="90">
        <f>'2 уровень'!J1263</f>
        <v>0</v>
      </c>
      <c r="I469" s="90">
        <f>'2 уровень'!K1263</f>
        <v>0</v>
      </c>
      <c r="J469" s="27">
        <f>'2 уровень'!L1263</f>
        <v>0</v>
      </c>
      <c r="K469" s="27">
        <f>'2 уровень'!M1263</f>
        <v>0</v>
      </c>
      <c r="L469" s="27">
        <f>'2 уровень'!N1263</f>
        <v>0</v>
      </c>
      <c r="M469" s="27">
        <f>'2 уровень'!O1263</f>
        <v>0</v>
      </c>
      <c r="N469" s="27">
        <f>'2 уровень'!P1263</f>
        <v>0</v>
      </c>
      <c r="O469" s="27">
        <f>'2 уровень'!Q1263</f>
        <v>0</v>
      </c>
      <c r="P469" s="90">
        <f>'2 уровень'!R1263</f>
        <v>0</v>
      </c>
      <c r="Q469" s="90">
        <f>'2 уровень'!S1263</f>
        <v>0</v>
      </c>
      <c r="R469" s="90">
        <f>'2 уровень'!T1263</f>
        <v>0</v>
      </c>
      <c r="S469" s="781">
        <f>'2 уровень'!U1263</f>
        <v>0</v>
      </c>
      <c r="T469" s="90">
        <f>'2 уровень'!V1263</f>
        <v>0</v>
      </c>
      <c r="U469" s="90">
        <f>'2 уровень'!W1263</f>
        <v>0</v>
      </c>
      <c r="V469" s="90">
        <f>'2 уровень'!X1263</f>
        <v>0</v>
      </c>
      <c r="W469" s="90">
        <f>'2 уровень'!Y1263</f>
        <v>0</v>
      </c>
      <c r="X469" s="90">
        <f>'2 уровень'!Z1263</f>
        <v>0</v>
      </c>
      <c r="Y469" s="90">
        <f>'2 уровень'!AA1263</f>
        <v>0</v>
      </c>
      <c r="Z469" s="90">
        <f>'2 уровень'!AB1263</f>
        <v>0</v>
      </c>
      <c r="AA469" s="965">
        <f>'2 уровень'!AA1261</f>
        <v>0</v>
      </c>
      <c r="AB469" s="983">
        <f>'2 уровень'!AB1261</f>
        <v>0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</row>
    <row r="470" spans="1:179" s="60" customFormat="1" ht="29.25" x14ac:dyDescent="0.25">
      <c r="A470" s="19">
        <v>1</v>
      </c>
      <c r="B470" s="19">
        <v>1</v>
      </c>
      <c r="C470" s="602" t="s">
        <v>257</v>
      </c>
      <c r="D470" s="31">
        <f>'2 уровень'!F1264</f>
        <v>0</v>
      </c>
      <c r="E470" s="31">
        <f>'2 уровень'!G1264</f>
        <v>0</v>
      </c>
      <c r="F470" s="31">
        <f>'2 уровень'!H1264</f>
        <v>43.518085106382976</v>
      </c>
      <c r="G470" s="86" t="e">
        <f>'2 уровень'!I1264</f>
        <v>#DIV/0!</v>
      </c>
      <c r="H470" s="90">
        <f>'2 уровень'!J1264</f>
        <v>0</v>
      </c>
      <c r="I470" s="90">
        <f>'2 уровень'!K1264</f>
        <v>0</v>
      </c>
      <c r="J470" s="27">
        <f>'2 уровень'!L1264</f>
        <v>0</v>
      </c>
      <c r="K470" s="27">
        <f>'2 уровень'!M1264</f>
        <v>0</v>
      </c>
      <c r="L470" s="27">
        <f>'2 уровень'!N1264</f>
        <v>0</v>
      </c>
      <c r="M470" s="27">
        <f>'2 уровень'!O1264</f>
        <v>0</v>
      </c>
      <c r="N470" s="27">
        <f>'2 уровень'!P1264</f>
        <v>0</v>
      </c>
      <c r="O470" s="27">
        <f>'2 уровень'!Q1264</f>
        <v>0</v>
      </c>
      <c r="P470" s="90">
        <f>'2 уровень'!R1264</f>
        <v>0</v>
      </c>
      <c r="Q470" s="90">
        <f>'2 уровень'!S1264</f>
        <v>0</v>
      </c>
      <c r="R470" s="90">
        <f>'2 уровень'!T1264</f>
        <v>0</v>
      </c>
      <c r="S470" s="781">
        <f>'2 уровень'!U1264</f>
        <v>0</v>
      </c>
      <c r="T470" s="90">
        <f>'2 уровень'!V1264</f>
        <v>0</v>
      </c>
      <c r="U470" s="90">
        <f>'2 уровень'!W1264</f>
        <v>0</v>
      </c>
      <c r="V470" s="90">
        <f>'2 уровень'!X1264</f>
        <v>0</v>
      </c>
      <c r="W470" s="90">
        <f>'2 уровень'!Y1264</f>
        <v>0</v>
      </c>
      <c r="X470" s="90">
        <f>'2 уровень'!Z1264</f>
        <v>0</v>
      </c>
      <c r="Y470" s="90">
        <f>'2 уровень'!AA1264</f>
        <v>0</v>
      </c>
      <c r="Z470" s="90">
        <f>'2 уровень'!AB1264</f>
        <v>0</v>
      </c>
      <c r="AA470" s="965">
        <f>'2 уровень'!AA1262</f>
        <v>0</v>
      </c>
      <c r="AB470" s="983">
        <f>'2 уровень'!AB1262</f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</row>
    <row r="471" spans="1:179" s="60" customFormat="1" ht="29.25" x14ac:dyDescent="0.25">
      <c r="A471" s="19">
        <v>1</v>
      </c>
      <c r="B471" s="19">
        <v>1</v>
      </c>
      <c r="C471" s="603" t="s">
        <v>258</v>
      </c>
      <c r="D471" s="31">
        <f>'2 уровень'!F1265</f>
        <v>0</v>
      </c>
      <c r="E471" s="31">
        <f>'2 уровень'!G1265</f>
        <v>0</v>
      </c>
      <c r="F471" s="31">
        <f>'2 уровень'!H1265</f>
        <v>34</v>
      </c>
      <c r="G471" s="86" t="e">
        <f>'2 уровень'!I1265</f>
        <v>#DIV/0!</v>
      </c>
      <c r="H471" s="90">
        <f>'2 уровень'!J1265</f>
        <v>0</v>
      </c>
      <c r="I471" s="90">
        <f>'2 уровень'!K1265</f>
        <v>0</v>
      </c>
      <c r="J471" s="27">
        <f>'2 уровень'!L1265</f>
        <v>0</v>
      </c>
      <c r="K471" s="27">
        <f>'2 уровень'!M1265</f>
        <v>0</v>
      </c>
      <c r="L471" s="27">
        <f>'2 уровень'!N1265</f>
        <v>0</v>
      </c>
      <c r="M471" s="27">
        <f>'2 уровень'!O1265</f>
        <v>0</v>
      </c>
      <c r="N471" s="27">
        <f>'2 уровень'!P1265</f>
        <v>0</v>
      </c>
      <c r="O471" s="27">
        <f>'2 уровень'!Q1265</f>
        <v>0</v>
      </c>
      <c r="P471" s="90">
        <f>'2 уровень'!R1265</f>
        <v>0</v>
      </c>
      <c r="Q471" s="90">
        <f>'2 уровень'!S1265</f>
        <v>0</v>
      </c>
      <c r="R471" s="90">
        <f>'2 уровень'!T1265</f>
        <v>56.18330000000001</v>
      </c>
      <c r="S471" s="781">
        <f>'2 уровень'!U1265</f>
        <v>0</v>
      </c>
      <c r="T471" s="90">
        <f>'2 уровень'!V1265</f>
        <v>0</v>
      </c>
      <c r="U471" s="90">
        <f>'2 уровень'!W1265</f>
        <v>0</v>
      </c>
      <c r="V471" s="90">
        <f>'2 уровень'!X1265</f>
        <v>0</v>
      </c>
      <c r="W471" s="90">
        <f>'2 уровень'!Y1265</f>
        <v>0</v>
      </c>
      <c r="X471" s="90">
        <f>'2 уровень'!Z1265</f>
        <v>56.18330000000001</v>
      </c>
      <c r="Y471" s="90">
        <f>'2 уровень'!AA1265</f>
        <v>0</v>
      </c>
      <c r="Z471" s="90">
        <f>'2 уровень'!AB1265</f>
        <v>0</v>
      </c>
      <c r="AA471" s="965">
        <f>'2 уровень'!AA1263</f>
        <v>0</v>
      </c>
      <c r="AB471" s="983">
        <f>'2 уровень'!AB1263</f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</row>
    <row r="472" spans="1:179" s="60" customFormat="1" ht="29.25" x14ac:dyDescent="0.25">
      <c r="A472" s="19">
        <v>1</v>
      </c>
      <c r="B472" s="19">
        <v>1</v>
      </c>
      <c r="C472" s="603" t="s">
        <v>133</v>
      </c>
      <c r="D472" s="31">
        <f>'2 уровень'!F1266</f>
        <v>0</v>
      </c>
      <c r="E472" s="31">
        <f>'2 уровень'!G1266</f>
        <v>0</v>
      </c>
      <c r="F472" s="31">
        <f>'2 уровень'!H1266</f>
        <v>176.15</v>
      </c>
      <c r="G472" s="86" t="e">
        <f>'2 уровень'!I1266</f>
        <v>#DIV/0!</v>
      </c>
      <c r="H472" s="90">
        <f>'2 уровень'!J1266</f>
        <v>0</v>
      </c>
      <c r="I472" s="90">
        <f>'2 уровень'!K1266</f>
        <v>0</v>
      </c>
      <c r="J472" s="27">
        <f>'2 уровень'!L1266</f>
        <v>0</v>
      </c>
      <c r="K472" s="27">
        <f>'2 уровень'!M1266</f>
        <v>0</v>
      </c>
      <c r="L472" s="27">
        <f>'2 уровень'!N1266</f>
        <v>0</v>
      </c>
      <c r="M472" s="27">
        <f>'2 уровень'!O1266</f>
        <v>0</v>
      </c>
      <c r="N472" s="27">
        <f>'2 уровень'!P1266</f>
        <v>0</v>
      </c>
      <c r="O472" s="27">
        <f>'2 уровень'!Q1266</f>
        <v>0</v>
      </c>
      <c r="P472" s="90">
        <f>'2 уровень'!R1266</f>
        <v>0</v>
      </c>
      <c r="Q472" s="90">
        <f>'2 уровень'!S1266</f>
        <v>0</v>
      </c>
      <c r="R472" s="90">
        <f>'2 уровень'!T1266</f>
        <v>214.35312999999999</v>
      </c>
      <c r="S472" s="781">
        <f>'2 уровень'!U1266</f>
        <v>0</v>
      </c>
      <c r="T472" s="90">
        <f>'2 уровень'!V1266</f>
        <v>0</v>
      </c>
      <c r="U472" s="90">
        <f>'2 уровень'!W1266</f>
        <v>0</v>
      </c>
      <c r="V472" s="90">
        <f>'2 уровень'!X1266</f>
        <v>0</v>
      </c>
      <c r="W472" s="90">
        <f>'2 уровень'!Y1266</f>
        <v>0</v>
      </c>
      <c r="X472" s="90">
        <f>'2 уровень'!Z1266</f>
        <v>214.35312999999999</v>
      </c>
      <c r="Y472" s="90">
        <f>'2 уровень'!AA1266</f>
        <v>0</v>
      </c>
      <c r="Z472" s="90">
        <f>'2 уровень'!AB1266</f>
        <v>0</v>
      </c>
      <c r="AA472" s="965">
        <f>'2 уровень'!AA1264</f>
        <v>0</v>
      </c>
      <c r="AB472" s="983">
        <f>'2 уровень'!AB1264</f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</row>
    <row r="473" spans="1:179" s="60" customFormat="1" x14ac:dyDescent="0.25">
      <c r="A473" s="19"/>
      <c r="B473" s="19">
        <v>1</v>
      </c>
      <c r="C473" s="603" t="s">
        <v>0</v>
      </c>
      <c r="D473" s="31">
        <f>'2 уровень'!F1267</f>
        <v>0</v>
      </c>
      <c r="E473" s="31">
        <f>'2 уровень'!G1267</f>
        <v>0</v>
      </c>
      <c r="F473" s="31">
        <f>'2 уровень'!H1267</f>
        <v>0</v>
      </c>
      <c r="G473" s="86" t="e">
        <f>'2 уровень'!I1267</f>
        <v>#DIV/0!</v>
      </c>
      <c r="H473" s="90" t="e">
        <f>'2 уровень'!J1267</f>
        <v>#DIV/0!</v>
      </c>
      <c r="I473" s="90" t="e">
        <f>'2 уровень'!K1267</f>
        <v>#DIV/0!</v>
      </c>
      <c r="J473" s="27">
        <f>'2 уровень'!L1267</f>
        <v>0</v>
      </c>
      <c r="K473" s="27">
        <f>'2 уровень'!M1267</f>
        <v>0</v>
      </c>
      <c r="L473" s="27">
        <f>'2 уровень'!N1267</f>
        <v>0</v>
      </c>
      <c r="M473" s="27" t="e">
        <f>'2 уровень'!O1267</f>
        <v>#DIV/0!</v>
      </c>
      <c r="N473" s="27">
        <f>'2 уровень'!P1267</f>
        <v>0</v>
      </c>
      <c r="O473" s="27" t="e">
        <f>'2 уровень'!Q1267</f>
        <v>#DIV/0!</v>
      </c>
      <c r="P473" s="90">
        <f>'2 уровень'!R1267</f>
        <v>0</v>
      </c>
      <c r="Q473" s="90">
        <f>'2 уровень'!S1267</f>
        <v>0</v>
      </c>
      <c r="R473" s="90">
        <f>'2 уровень'!T1267</f>
        <v>0</v>
      </c>
      <c r="S473" s="781">
        <f>'2 уровень'!U1267</f>
        <v>0</v>
      </c>
      <c r="T473" s="90">
        <f>'2 уровень'!V1267</f>
        <v>0</v>
      </c>
      <c r="U473" s="90">
        <f>'2 уровень'!W1267</f>
        <v>0</v>
      </c>
      <c r="V473" s="90">
        <f>'2 уровень'!X1267</f>
        <v>0</v>
      </c>
      <c r="W473" s="90">
        <f>'2 уровень'!Y1267</f>
        <v>0</v>
      </c>
      <c r="X473" s="90">
        <f>'2 уровень'!Z1267</f>
        <v>0</v>
      </c>
      <c r="Y473" s="90">
        <f>'2 уровень'!Z1267</f>
        <v>0</v>
      </c>
      <c r="Z473" s="90"/>
      <c r="AA473" s="965">
        <f>'2 уровень'!AA1265</f>
        <v>0</v>
      </c>
      <c r="AB473" s="983">
        <f>'2 уровень'!AB1265</f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</row>
    <row r="474" spans="1:179" s="60" customFormat="1" ht="29.25" x14ac:dyDescent="0.25">
      <c r="A474" s="19">
        <v>1</v>
      </c>
      <c r="B474" s="19">
        <v>1</v>
      </c>
      <c r="C474" s="603" t="s">
        <v>280</v>
      </c>
      <c r="D474" s="31">
        <f>'2 уровень'!F1268</f>
        <v>0</v>
      </c>
      <c r="E474" s="31">
        <f>'2 уровень'!G1268</f>
        <v>0</v>
      </c>
      <c r="F474" s="31">
        <f>'2 уровень'!H1268</f>
        <v>0</v>
      </c>
      <c r="G474" s="86" t="e">
        <f>'2 уровень'!I1268</f>
        <v>#DIV/0!</v>
      </c>
      <c r="H474" s="90" t="e">
        <f>'2 уровень'!J1268</f>
        <v>#DIV/0!</v>
      </c>
      <c r="I474" s="90" t="e">
        <f>'2 уровень'!K1268</f>
        <v>#DIV/0!</v>
      </c>
      <c r="J474" s="27">
        <f>'2 уровень'!L1268</f>
        <v>0</v>
      </c>
      <c r="K474" s="27">
        <f>'2 уровень'!M1268</f>
        <v>0</v>
      </c>
      <c r="L474" s="27">
        <f>'2 уровень'!N1268</f>
        <v>0</v>
      </c>
      <c r="M474" s="27" t="e">
        <f>'2 уровень'!O1268</f>
        <v>#DIV/0!</v>
      </c>
      <c r="N474" s="27">
        <f>'2 уровень'!P1268</f>
        <v>0</v>
      </c>
      <c r="O474" s="27" t="e">
        <f>'2 уровень'!Q1268</f>
        <v>#DIV/0!</v>
      </c>
      <c r="P474" s="90">
        <f>'2 уровень'!R1268</f>
        <v>0</v>
      </c>
      <c r="Q474" s="90">
        <f>'2 уровень'!S1268</f>
        <v>0</v>
      </c>
      <c r="R474" s="90">
        <f>'2 уровень'!T1268</f>
        <v>0</v>
      </c>
      <c r="S474" s="781">
        <f>'2 уровень'!U1268</f>
        <v>0</v>
      </c>
      <c r="T474" s="90">
        <f>'2 уровень'!V1268</f>
        <v>0</v>
      </c>
      <c r="U474" s="90">
        <f>'2 уровень'!W1268</f>
        <v>0</v>
      </c>
      <c r="V474" s="90">
        <f>'2 уровень'!X1268</f>
        <v>0</v>
      </c>
      <c r="W474" s="90">
        <f>'2 уровень'!Y1268</f>
        <v>0</v>
      </c>
      <c r="X474" s="90">
        <f>'2 уровень'!Z1268</f>
        <v>0</v>
      </c>
      <c r="Y474" s="90">
        <f>'2 уровень'!Z1268</f>
        <v>0</v>
      </c>
      <c r="Z474" s="90"/>
      <c r="AA474" s="965">
        <f>'2 уровень'!AA1266</f>
        <v>0</v>
      </c>
      <c r="AB474" s="983">
        <f>'2 уровень'!AB1266</f>
        <v>0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</row>
    <row r="475" spans="1:179" s="60" customFormat="1" x14ac:dyDescent="0.25">
      <c r="A475" s="19">
        <v>1</v>
      </c>
      <c r="B475" s="19">
        <v>1</v>
      </c>
      <c r="C475" s="706" t="s">
        <v>134</v>
      </c>
      <c r="D475" s="31">
        <f>'2 уровень'!F1269</f>
        <v>0</v>
      </c>
      <c r="E475" s="31">
        <f>'2 уровень'!G1269</f>
        <v>0</v>
      </c>
      <c r="F475" s="31">
        <f>'2 уровень'!H1269</f>
        <v>0</v>
      </c>
      <c r="G475" s="86" t="e">
        <f>'2 уровень'!I1269</f>
        <v>#DIV/0!</v>
      </c>
      <c r="H475" s="90" t="e">
        <f>'2 уровень'!J1269</f>
        <v>#DIV/0!</v>
      </c>
      <c r="I475" s="90" t="e">
        <f>'2 уровень'!K1269</f>
        <v>#DIV/0!</v>
      </c>
      <c r="J475" s="27">
        <f>'2 уровень'!L1269</f>
        <v>0</v>
      </c>
      <c r="K475" s="27">
        <f>'2 уровень'!M1269</f>
        <v>0</v>
      </c>
      <c r="L475" s="27">
        <f>'2 уровень'!N1269</f>
        <v>0</v>
      </c>
      <c r="M475" s="27" t="e">
        <f>'2 уровень'!O1269</f>
        <v>#DIV/0!</v>
      </c>
      <c r="N475" s="27">
        <f>'2 уровень'!P1269</f>
        <v>0</v>
      </c>
      <c r="O475" s="27" t="e">
        <f>'2 уровень'!Q1269</f>
        <v>#DIV/0!</v>
      </c>
      <c r="P475" s="90">
        <f>'2 уровень'!R1269</f>
        <v>0</v>
      </c>
      <c r="Q475" s="90">
        <f>'2 уровень'!S1269</f>
        <v>0</v>
      </c>
      <c r="R475" s="90">
        <f>'2 уровень'!T1269</f>
        <v>0</v>
      </c>
      <c r="S475" s="781">
        <f>'2 уровень'!U1269</f>
        <v>0</v>
      </c>
      <c r="T475" s="90">
        <f>'2 уровень'!V1269</f>
        <v>0</v>
      </c>
      <c r="U475" s="90">
        <f>'2 уровень'!W1269</f>
        <v>0</v>
      </c>
      <c r="V475" s="90">
        <f>'2 уровень'!X1269</f>
        <v>0</v>
      </c>
      <c r="W475" s="90">
        <f>'2 уровень'!Y1269</f>
        <v>0</v>
      </c>
      <c r="X475" s="90">
        <f>'2 уровень'!Z1269</f>
        <v>0</v>
      </c>
      <c r="Y475" s="90" t="e">
        <f>R475/Q475*100</f>
        <v>#DIV/0!</v>
      </c>
      <c r="Z475" s="90" t="e">
        <f>X475/Q475*100</f>
        <v>#DIV/0!</v>
      </c>
      <c r="AA475" s="965">
        <f>'2 уровень'!AA1267</f>
        <v>0</v>
      </c>
      <c r="AB475" s="983">
        <f>'2 уровень'!AB1267</f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</row>
    <row r="476" spans="1:179" s="60" customFormat="1" x14ac:dyDescent="0.25">
      <c r="A476" s="19">
        <v>1</v>
      </c>
      <c r="B476" s="19">
        <v>1</v>
      </c>
      <c r="C476" s="707" t="s">
        <v>194</v>
      </c>
      <c r="D476" s="31">
        <f>'2 уровень'!F1270</f>
        <v>0</v>
      </c>
      <c r="E476" s="31">
        <f>'2 уровень'!G1270</f>
        <v>0</v>
      </c>
      <c r="F476" s="31">
        <f>'2 уровень'!H1270</f>
        <v>1</v>
      </c>
      <c r="G476" s="86" t="e">
        <f>'2 уровень'!I1270</f>
        <v>#DIV/0!</v>
      </c>
      <c r="H476" s="90">
        <f>'2 уровень'!J1270</f>
        <v>0</v>
      </c>
      <c r="I476" s="90">
        <f>'2 уровень'!K1270</f>
        <v>0</v>
      </c>
      <c r="J476" s="27">
        <f>'2 уровень'!L1270</f>
        <v>0</v>
      </c>
      <c r="K476" s="27">
        <f>'2 уровень'!M1270</f>
        <v>0</v>
      </c>
      <c r="L476" s="27">
        <f>'2 уровень'!N1270</f>
        <v>0</v>
      </c>
      <c r="M476" s="27">
        <f>'2 уровень'!O1270</f>
        <v>0</v>
      </c>
      <c r="N476" s="27">
        <f>'2 уровень'!P1270</f>
        <v>0</v>
      </c>
      <c r="O476" s="27">
        <f>'2 уровень'!Q1270</f>
        <v>0</v>
      </c>
      <c r="P476" s="90">
        <f>'2 уровень'!R1270</f>
        <v>0</v>
      </c>
      <c r="Q476" s="90">
        <f>'2 уровень'!S1270</f>
        <v>0</v>
      </c>
      <c r="R476" s="90">
        <f>'2 уровень'!T1270</f>
        <v>0</v>
      </c>
      <c r="S476" s="781">
        <f>'2 уровень'!U1270</f>
        <v>0</v>
      </c>
      <c r="T476" s="90">
        <f>'2 уровень'!V1270</f>
        <v>0</v>
      </c>
      <c r="U476" s="90">
        <f>'2 уровень'!W1270</f>
        <v>0</v>
      </c>
      <c r="V476" s="90">
        <f>'2 уровень'!X1270</f>
        <v>0</v>
      </c>
      <c r="W476" s="90">
        <f>'2 уровень'!Y1270</f>
        <v>0</v>
      </c>
      <c r="X476" s="90">
        <f>'2 уровень'!Z1270</f>
        <v>0</v>
      </c>
      <c r="Y476" s="90">
        <f>'2 уровень'!Z1270</f>
        <v>0</v>
      </c>
      <c r="Z476" s="90"/>
      <c r="AA476" s="965">
        <f>'2 уровень'!AA1268</f>
        <v>0</v>
      </c>
      <c r="AB476" s="983">
        <f>'2 уровень'!AB1268</f>
        <v>0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</row>
    <row r="477" spans="1:179" s="60" customFormat="1" x14ac:dyDescent="0.25">
      <c r="A477" s="19">
        <v>1</v>
      </c>
      <c r="B477" s="19">
        <v>1</v>
      </c>
      <c r="C477" s="703" t="s">
        <v>195</v>
      </c>
      <c r="D477" s="31">
        <f>'2 уровень'!F1271</f>
        <v>0</v>
      </c>
      <c r="E477" s="31">
        <f>'2 уровень'!G1271</f>
        <v>0</v>
      </c>
      <c r="F477" s="31">
        <f>'2 уровень'!H1271</f>
        <v>1</v>
      </c>
      <c r="G477" s="86" t="e">
        <f>'2 уровень'!I1271</f>
        <v>#DIV/0!</v>
      </c>
      <c r="H477" s="90">
        <f>'2 уровень'!J1271</f>
        <v>0</v>
      </c>
      <c r="I477" s="90">
        <f>'2 уровень'!K1271</f>
        <v>0</v>
      </c>
      <c r="J477" s="27">
        <f>'2 уровень'!L1271</f>
        <v>0</v>
      </c>
      <c r="K477" s="27">
        <f>'2 уровень'!M1271</f>
        <v>0</v>
      </c>
      <c r="L477" s="27">
        <f>'2 уровень'!N1271</f>
        <v>0</v>
      </c>
      <c r="M477" s="27">
        <f>'2 уровень'!O1271</f>
        <v>0</v>
      </c>
      <c r="N477" s="27">
        <f>'2 уровень'!P1271</f>
        <v>0</v>
      </c>
      <c r="O477" s="27">
        <f>'2 уровень'!Q1271</f>
        <v>0</v>
      </c>
      <c r="P477" s="90">
        <f>'2 уровень'!R1271</f>
        <v>0</v>
      </c>
      <c r="Q477" s="90">
        <f>'2 уровень'!S1271</f>
        <v>0</v>
      </c>
      <c r="R477" s="90">
        <f>'2 уровень'!T1271</f>
        <v>0</v>
      </c>
      <c r="S477" s="781">
        <f>'2 уровень'!U1271</f>
        <v>0</v>
      </c>
      <c r="T477" s="90">
        <f>'2 уровень'!V1271</f>
        <v>0</v>
      </c>
      <c r="U477" s="90">
        <f>'2 уровень'!W1271</f>
        <v>0</v>
      </c>
      <c r="V477" s="90">
        <f>'2 уровень'!X1271</f>
        <v>0</v>
      </c>
      <c r="W477" s="90">
        <f>'2 уровень'!Y1271</f>
        <v>0</v>
      </c>
      <c r="X477" s="90">
        <f>'2 уровень'!Z1271</f>
        <v>0</v>
      </c>
      <c r="Y477" s="90">
        <f>'2 уровень'!Z1271</f>
        <v>0</v>
      </c>
      <c r="Z477" s="90"/>
      <c r="AA477" s="965">
        <f>'2 уровень'!AA1269</f>
        <v>0</v>
      </c>
      <c r="AB477" s="983">
        <f>'2 уровень'!AB1269</f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</row>
    <row r="478" spans="1:179" s="60" customFormat="1" ht="29.25" x14ac:dyDescent="0.25">
      <c r="A478" s="19">
        <v>1</v>
      </c>
      <c r="B478" s="19">
        <v>1</v>
      </c>
      <c r="C478" s="708" t="s">
        <v>196</v>
      </c>
      <c r="D478" s="31">
        <f>'2 уровень'!F1272</f>
        <v>0</v>
      </c>
      <c r="E478" s="31">
        <f>'2 уровень'!G1272</f>
        <v>0</v>
      </c>
      <c r="F478" s="31">
        <f>'2 уровень'!H1272</f>
        <v>0</v>
      </c>
      <c r="G478" s="86" t="e">
        <f>'2 уровень'!I1272</f>
        <v>#DIV/0!</v>
      </c>
      <c r="H478" s="90">
        <f>'2 уровень'!J1272</f>
        <v>0</v>
      </c>
      <c r="I478" s="90">
        <f>'2 уровень'!K1272</f>
        <v>0</v>
      </c>
      <c r="J478" s="27">
        <f>'2 уровень'!L1272</f>
        <v>0</v>
      </c>
      <c r="K478" s="27">
        <f>'2 уровень'!M1272</f>
        <v>0</v>
      </c>
      <c r="L478" s="27">
        <f>'2 уровень'!N1272</f>
        <v>0</v>
      </c>
      <c r="M478" s="27">
        <f>'2 уровень'!O1272</f>
        <v>0</v>
      </c>
      <c r="N478" s="27">
        <f>'2 уровень'!P1272</f>
        <v>0</v>
      </c>
      <c r="O478" s="27">
        <f>'2 уровень'!Q1272</f>
        <v>0</v>
      </c>
      <c r="P478" s="90">
        <f>'2 уровень'!R1272</f>
        <v>0</v>
      </c>
      <c r="Q478" s="90">
        <f>'2 уровень'!S1272</f>
        <v>0</v>
      </c>
      <c r="R478" s="90">
        <f>'2 уровень'!T1272</f>
        <v>0</v>
      </c>
      <c r="S478" s="781">
        <f>'2 уровень'!U1272</f>
        <v>0</v>
      </c>
      <c r="T478" s="90">
        <f>'2 уровень'!V1272</f>
        <v>0</v>
      </c>
      <c r="U478" s="90">
        <f>'2 уровень'!W1272</f>
        <v>0</v>
      </c>
      <c r="V478" s="90">
        <f>'2 уровень'!X1272</f>
        <v>0</v>
      </c>
      <c r="W478" s="90">
        <f>'2 уровень'!Y1272</f>
        <v>0</v>
      </c>
      <c r="X478" s="90">
        <f>'2 уровень'!Z1272</f>
        <v>0</v>
      </c>
      <c r="Y478" s="90">
        <f>'2 уровень'!Z1272</f>
        <v>0</v>
      </c>
      <c r="Z478" s="90"/>
      <c r="AA478" s="965">
        <f>'2 уровень'!AA1270</f>
        <v>0</v>
      </c>
      <c r="AB478" s="983">
        <f>'2 уровень'!AB1270</f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</row>
    <row r="479" spans="1:179" s="60" customFormat="1" ht="15.75" thickBot="1" x14ac:dyDescent="0.3">
      <c r="A479" s="19">
        <v>1</v>
      </c>
      <c r="B479" s="19">
        <v>1</v>
      </c>
      <c r="C479" s="705" t="s">
        <v>201</v>
      </c>
      <c r="D479" s="31">
        <f>'2 уровень'!F1273</f>
        <v>0</v>
      </c>
      <c r="E479" s="31">
        <f>'2 уровень'!G1273</f>
        <v>0</v>
      </c>
      <c r="F479" s="31">
        <f>'2 уровень'!H1273</f>
        <v>1</v>
      </c>
      <c r="G479" s="86" t="e">
        <f>'2 уровень'!I1273</f>
        <v>#DIV/0!</v>
      </c>
      <c r="H479" s="90">
        <f>'2 уровень'!J1273</f>
        <v>0</v>
      </c>
      <c r="I479" s="90">
        <f>'2 уровень'!K1273</f>
        <v>0</v>
      </c>
      <c r="J479" s="27">
        <f>'2 уровень'!L1273</f>
        <v>0</v>
      </c>
      <c r="K479" s="27">
        <f>'2 уровень'!M1273</f>
        <v>0</v>
      </c>
      <c r="L479" s="27">
        <f>'2 уровень'!N1273</f>
        <v>0</v>
      </c>
      <c r="M479" s="27">
        <f>'2 уровень'!O1273</f>
        <v>0</v>
      </c>
      <c r="N479" s="27">
        <f>'2 уровень'!P1273</f>
        <v>0</v>
      </c>
      <c r="O479" s="27">
        <f>'2 уровень'!Q1273</f>
        <v>0</v>
      </c>
      <c r="P479" s="90">
        <f>'2 уровень'!R1273</f>
        <v>0</v>
      </c>
      <c r="Q479" s="90">
        <f>'2 уровень'!S1273</f>
        <v>0</v>
      </c>
      <c r="R479" s="90">
        <f>'2 уровень'!T1273</f>
        <v>5.96434</v>
      </c>
      <c r="S479" s="781">
        <f>'2 уровень'!U1273</f>
        <v>0</v>
      </c>
      <c r="T479" s="90">
        <f>'2 уровень'!V1273</f>
        <v>0</v>
      </c>
      <c r="U479" s="90">
        <f>'2 уровень'!W1273</f>
        <v>0</v>
      </c>
      <c r="V479" s="90">
        <f>'2 уровень'!X1273</f>
        <v>0</v>
      </c>
      <c r="W479" s="90">
        <f>'2 уровень'!Y1273</f>
        <v>0</v>
      </c>
      <c r="X479" s="90">
        <f>'2 уровень'!Z1273</f>
        <v>5.96434</v>
      </c>
      <c r="Y479" s="90" t="e">
        <f>R479/Q479*100</f>
        <v>#DIV/0!</v>
      </c>
      <c r="Z479" s="90" t="e">
        <f>X479/Q479*100</f>
        <v>#DIV/0!</v>
      </c>
      <c r="AA479" s="965">
        <f>'2 уровень'!AA1271</f>
        <v>0</v>
      </c>
      <c r="AB479" s="983">
        <f>'2 уровень'!AB1271</f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</row>
    <row r="480" spans="1:179" x14ac:dyDescent="0.25">
      <c r="A480" s="19">
        <v>1</v>
      </c>
      <c r="B480" s="19">
        <v>1</v>
      </c>
      <c r="C480" s="6" t="s">
        <v>97</v>
      </c>
      <c r="D480" s="80"/>
      <c r="E480" s="80"/>
      <c r="F480" s="80"/>
      <c r="G480" s="81"/>
      <c r="H480" s="82"/>
      <c r="I480" s="82"/>
      <c r="J480" s="25"/>
      <c r="K480" s="25"/>
      <c r="L480" s="25"/>
      <c r="M480" s="25"/>
      <c r="N480" s="25"/>
      <c r="O480" s="25"/>
      <c r="P480" s="385">
        <f t="shared" ref="P480" si="17">P481-P482-P537-P540-P541-P545</f>
        <v>0</v>
      </c>
      <c r="Q480" s="385">
        <f t="shared" ref="Q480:X480" si="18">Q481-Q482-Q537-Q540-Q541-Q545</f>
        <v>0</v>
      </c>
      <c r="R480" s="385">
        <f t="shared" si="18"/>
        <v>0</v>
      </c>
      <c r="S480" s="385">
        <f t="shared" si="18"/>
        <v>0</v>
      </c>
      <c r="T480" s="385">
        <f t="shared" si="18"/>
        <v>0</v>
      </c>
      <c r="U480" s="385">
        <f t="shared" si="18"/>
        <v>0</v>
      </c>
      <c r="V480" s="385">
        <f t="shared" si="18"/>
        <v>0</v>
      </c>
      <c r="W480" s="385">
        <f t="shared" si="18"/>
        <v>0</v>
      </c>
      <c r="X480" s="385">
        <f t="shared" si="18"/>
        <v>0</v>
      </c>
      <c r="Y480" s="385"/>
      <c r="Z480" s="385"/>
      <c r="AA480" s="974">
        <f>'1 уровень'!Z2854</f>
        <v>0</v>
      </c>
      <c r="AB480" s="984"/>
      <c r="AC480" s="60"/>
      <c r="AD480" s="60"/>
      <c r="AE480" s="60"/>
      <c r="AF480" s="60"/>
      <c r="AG480" s="60"/>
      <c r="AH480" s="60"/>
      <c r="AI480" s="60"/>
      <c r="AJ480" s="60"/>
      <c r="AK480" s="60"/>
      <c r="AL480" s="60"/>
      <c r="AM480" s="60"/>
      <c r="AN480" s="60"/>
      <c r="AO480" s="60"/>
      <c r="AP480" s="60"/>
      <c r="AQ480" s="60"/>
      <c r="AR480" s="60"/>
      <c r="AS480" s="60"/>
      <c r="AT480" s="60"/>
      <c r="AU480" s="60"/>
      <c r="AV480" s="60"/>
      <c r="AW480" s="60"/>
      <c r="AX480" s="60"/>
      <c r="AY480" s="60"/>
      <c r="AZ480" s="60"/>
      <c r="BA480" s="60"/>
      <c r="BB480" s="60"/>
      <c r="BC480" s="60"/>
      <c r="BD480" s="60"/>
      <c r="BE480" s="60"/>
      <c r="BF480" s="60"/>
      <c r="BG480" s="60"/>
      <c r="BH480" s="60"/>
      <c r="BI480" s="60"/>
      <c r="BJ480" s="60"/>
      <c r="BK480" s="60"/>
      <c r="BL480" s="60"/>
      <c r="BM480" s="60"/>
      <c r="BN480" s="60"/>
      <c r="BO480" s="60"/>
      <c r="BP480" s="60"/>
      <c r="BQ480" s="60"/>
      <c r="BR480" s="60"/>
      <c r="BS480" s="60"/>
      <c r="BT480" s="60"/>
      <c r="BU480" s="60"/>
      <c r="BV480" s="60"/>
      <c r="BW480" s="60"/>
      <c r="BX480" s="60"/>
      <c r="BY480" s="60"/>
      <c r="BZ480" s="60"/>
      <c r="CA480" s="60"/>
      <c r="CB480" s="60"/>
      <c r="CC480" s="60"/>
      <c r="CD480" s="60"/>
      <c r="CE480" s="60"/>
      <c r="CF480" s="60"/>
      <c r="CG480" s="60"/>
      <c r="CH480" s="60"/>
      <c r="CI480" s="60"/>
      <c r="CJ480" s="60"/>
      <c r="CK480" s="60"/>
      <c r="CL480" s="60"/>
      <c r="CM480" s="60"/>
      <c r="CN480" s="60"/>
      <c r="CO480" s="60"/>
      <c r="CP480" s="60"/>
      <c r="CQ480" s="60"/>
      <c r="CR480" s="60"/>
      <c r="CS480" s="60"/>
      <c r="CT480" s="60"/>
      <c r="CU480" s="60"/>
      <c r="CV480" s="60"/>
      <c r="CW480" s="60"/>
      <c r="CX480" s="60"/>
      <c r="CY480" s="60"/>
      <c r="CZ480" s="60"/>
      <c r="DA480" s="60"/>
      <c r="DB480" s="60"/>
      <c r="DC480" s="60"/>
      <c r="DD480" s="60"/>
      <c r="DE480" s="60"/>
      <c r="DF480" s="60"/>
      <c r="DG480" s="60"/>
      <c r="DH480" s="60"/>
      <c r="DI480" s="60"/>
      <c r="DJ480" s="60"/>
      <c r="DK480" s="60"/>
      <c r="DL480" s="60"/>
      <c r="DM480" s="60"/>
      <c r="DN480" s="60"/>
      <c r="DO480" s="60"/>
      <c r="DP480" s="60"/>
      <c r="DQ480" s="60"/>
      <c r="DR480" s="60"/>
      <c r="DS480" s="60"/>
      <c r="DT480" s="60"/>
      <c r="DU480" s="60"/>
      <c r="DV480" s="60"/>
      <c r="DW480" s="60"/>
      <c r="DX480" s="60"/>
      <c r="DY480" s="60"/>
      <c r="DZ480" s="60"/>
      <c r="EA480" s="60"/>
      <c r="EB480" s="60"/>
      <c r="EC480" s="60"/>
      <c r="ED480" s="60"/>
      <c r="EE480" s="60"/>
      <c r="EF480" s="60"/>
      <c r="EG480" s="60"/>
      <c r="EH480" s="60"/>
      <c r="EI480" s="60"/>
      <c r="EJ480" s="60"/>
      <c r="EK480" s="60"/>
      <c r="EL480" s="60"/>
      <c r="EM480" s="60"/>
      <c r="EN480" s="60"/>
      <c r="EO480" s="60"/>
      <c r="EP480" s="60"/>
      <c r="EQ480" s="60"/>
      <c r="ER480" s="60"/>
      <c r="ES480" s="60"/>
      <c r="ET480" s="60"/>
      <c r="EU480" s="60"/>
      <c r="EV480" s="60"/>
      <c r="EW480" s="60"/>
      <c r="EX480" s="60"/>
      <c r="EY480" s="60"/>
      <c r="EZ480" s="60"/>
      <c r="FA480" s="60"/>
      <c r="FB480" s="60"/>
      <c r="FC480" s="60"/>
      <c r="FD480" s="60"/>
      <c r="FE480" s="60"/>
      <c r="FF480" s="60"/>
      <c r="FG480" s="60"/>
      <c r="FH480" s="60"/>
      <c r="FI480" s="60"/>
      <c r="FJ480" s="60"/>
      <c r="FK480" s="60"/>
      <c r="FL480" s="60"/>
      <c r="FM480" s="60"/>
      <c r="FN480" s="60"/>
      <c r="FO480" s="60"/>
      <c r="FP480" s="60"/>
      <c r="FQ480" s="60"/>
      <c r="FR480" s="60"/>
      <c r="FS480" s="60"/>
      <c r="FT480" s="60"/>
      <c r="FU480" s="60"/>
      <c r="FV480" s="60"/>
      <c r="FW480" s="60"/>
    </row>
    <row r="481" spans="1:179" s="60" customFormat="1" ht="29.25" x14ac:dyDescent="0.25">
      <c r="A481" s="19">
        <v>1</v>
      </c>
      <c r="B481" s="19">
        <v>1</v>
      </c>
      <c r="C481" s="196" t="s">
        <v>91</v>
      </c>
      <c r="D481" s="61">
        <f>'1 уровень'!E2855</f>
        <v>0</v>
      </c>
      <c r="E481" s="61">
        <f>'1 уровень'!F2855</f>
        <v>0</v>
      </c>
      <c r="F481" s="61">
        <f>'1 уровень'!G2855</f>
        <v>0</v>
      </c>
      <c r="G481" s="72">
        <f>'1 уровень'!H2855</f>
        <v>0</v>
      </c>
      <c r="H481" s="73">
        <f>'1 уровень'!I2855</f>
        <v>0</v>
      </c>
      <c r="I481" s="73">
        <f>'1 уровень'!J2855</f>
        <v>0</v>
      </c>
      <c r="J481" s="22">
        <f>'1 уровень'!K2855</f>
        <v>0</v>
      </c>
      <c r="K481" s="22">
        <f>'1 уровень'!L2855</f>
        <v>0</v>
      </c>
      <c r="L481" s="22">
        <f>'1 уровень'!M2855</f>
        <v>0</v>
      </c>
      <c r="M481" s="22">
        <f>'1 уровень'!N2855</f>
        <v>0</v>
      </c>
      <c r="N481" s="22">
        <f>'1 уровень'!O2855</f>
        <v>0</v>
      </c>
      <c r="O481" s="22">
        <f>'1 уровень'!P2855</f>
        <v>0</v>
      </c>
      <c r="P481" s="73">
        <f>'1 уровень'!Q2855</f>
        <v>0</v>
      </c>
      <c r="Q481" s="73">
        <f>'1 уровень'!R2855</f>
        <v>0</v>
      </c>
      <c r="R481" s="73">
        <f>'1 уровень'!S2855</f>
        <v>111.67883999999999</v>
      </c>
      <c r="S481" s="774">
        <f>'1 уровень'!T2855</f>
        <v>0</v>
      </c>
      <c r="T481" s="73">
        <f>'1 уровень'!U2855</f>
        <v>0</v>
      </c>
      <c r="U481" s="73">
        <f>'1 уровень'!V2855</f>
        <v>0</v>
      </c>
      <c r="V481" s="73">
        <f>'1 уровень'!W2855</f>
        <v>0</v>
      </c>
      <c r="W481" s="73">
        <f>'1 уровень'!X2855</f>
        <v>0</v>
      </c>
      <c r="X481" s="73">
        <f>'1 уровень'!Y2855</f>
        <v>111.67883999999999</v>
      </c>
      <c r="Y481" s="73" t="e">
        <f>R481/Q481*100</f>
        <v>#DIV/0!</v>
      </c>
      <c r="Z481" s="73" t="e">
        <f>X481/Q481*100</f>
        <v>#DIV/0!</v>
      </c>
      <c r="AA481" s="968">
        <f>'1 уровень'!Z2855</f>
        <v>0</v>
      </c>
      <c r="AB481" s="973">
        <f>'1 уровень'!AA2855</f>
        <v>0</v>
      </c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</row>
    <row r="482" spans="1:179" s="60" customFormat="1" ht="29.25" x14ac:dyDescent="0.25">
      <c r="A482" s="19">
        <v>1</v>
      </c>
      <c r="B482" s="19">
        <v>1</v>
      </c>
      <c r="C482" s="710" t="s">
        <v>7</v>
      </c>
      <c r="D482" s="21">
        <f>'1 уровень'!E2856</f>
        <v>0</v>
      </c>
      <c r="E482" s="21">
        <f>'1 уровень'!F2856</f>
        <v>0</v>
      </c>
      <c r="F482" s="21">
        <f>'1 уровень'!G2856</f>
        <v>0</v>
      </c>
      <c r="G482" s="63" t="e">
        <f>'1 уровень'!H2856</f>
        <v>#DIV/0!</v>
      </c>
      <c r="H482" s="73" t="e">
        <f>'1 уровень'!I2856</f>
        <v>#DIV/0!</v>
      </c>
      <c r="I482" s="73" t="e">
        <f>'1 уровень'!J2856</f>
        <v>#DIV/0!</v>
      </c>
      <c r="J482" s="24">
        <f>'1 уровень'!K2856</f>
        <v>0</v>
      </c>
      <c r="K482" s="24">
        <f>'1 уровень'!L2856</f>
        <v>0</v>
      </c>
      <c r="L482" s="24">
        <f>'1 уровень'!M2856</f>
        <v>0</v>
      </c>
      <c r="M482" s="24" t="e">
        <f>'1 уровень'!N2856</f>
        <v>#DIV/0!</v>
      </c>
      <c r="N482" s="24">
        <f>'1 уровень'!O2856</f>
        <v>0</v>
      </c>
      <c r="O482" s="24" t="e">
        <f>'1 уровень'!P2856</f>
        <v>#DIV/0!</v>
      </c>
      <c r="P482" s="73">
        <f>'1 уровень'!Q2856</f>
        <v>0</v>
      </c>
      <c r="Q482" s="73">
        <f>'1 уровень'!R2856</f>
        <v>0</v>
      </c>
      <c r="R482" s="73">
        <f>'1 уровень'!S2856</f>
        <v>0</v>
      </c>
      <c r="S482" s="774">
        <f>'1 уровень'!T2856</f>
        <v>0</v>
      </c>
      <c r="T482" s="73">
        <f>'1 уровень'!U2856</f>
        <v>0</v>
      </c>
      <c r="U482" s="73">
        <f>'1 уровень'!V2856</f>
        <v>0</v>
      </c>
      <c r="V482" s="73">
        <f>'1 уровень'!W2856</f>
        <v>0</v>
      </c>
      <c r="W482" s="73">
        <f>'1 уровень'!X2856</f>
        <v>0</v>
      </c>
      <c r="X482" s="73">
        <f>'1 уровень'!Y2856</f>
        <v>0</v>
      </c>
      <c r="Y482" s="73" t="e">
        <f>R482/Q482*100</f>
        <v>#DIV/0!</v>
      </c>
      <c r="Z482" s="73" t="e">
        <f>X482/Q482*100</f>
        <v>#DIV/0!</v>
      </c>
      <c r="AA482" s="962">
        <f>'1 уровень'!Z2856</f>
        <v>0</v>
      </c>
      <c r="AB482" s="973">
        <f>'1 уровень'!AA2856</f>
        <v>0</v>
      </c>
    </row>
    <row r="483" spans="1:179" x14ac:dyDescent="0.25">
      <c r="A483" s="19">
        <v>1</v>
      </c>
      <c r="B483" s="19">
        <v>1</v>
      </c>
      <c r="C483" s="295" t="s">
        <v>14</v>
      </c>
      <c r="D483" s="21">
        <f>'1 уровень'!E2857</f>
        <v>0</v>
      </c>
      <c r="E483" s="21">
        <f>'1 уровень'!F2857</f>
        <v>0</v>
      </c>
      <c r="F483" s="21">
        <f>'1 уровень'!G2857</f>
        <v>0</v>
      </c>
      <c r="G483" s="63">
        <f>'1 уровень'!H2857</f>
        <v>0</v>
      </c>
      <c r="H483" s="92">
        <f>'1 уровень'!I2857</f>
        <v>0</v>
      </c>
      <c r="I483" s="92">
        <f>'1 уровень'!J2857</f>
        <v>0</v>
      </c>
      <c r="J483" s="92">
        <f>'1 уровень'!K2857</f>
        <v>0</v>
      </c>
      <c r="K483" s="92">
        <f>'1 уровень'!L2857</f>
        <v>0</v>
      </c>
      <c r="L483" s="92">
        <f>'1 уровень'!M2857</f>
        <v>0</v>
      </c>
      <c r="M483" s="92">
        <f>'1 уровень'!N2857</f>
        <v>0</v>
      </c>
      <c r="N483" s="92">
        <f>'1 уровень'!O2857</f>
        <v>0</v>
      </c>
      <c r="O483" s="92">
        <f>'1 уровень'!P2857</f>
        <v>0</v>
      </c>
      <c r="P483" s="73">
        <f>'1 уровень'!Q2857</f>
        <v>0</v>
      </c>
      <c r="Q483" s="73">
        <f>'1 уровень'!R2857</f>
        <v>0</v>
      </c>
      <c r="R483" s="73">
        <f>'1 уровень'!S2857</f>
        <v>0</v>
      </c>
      <c r="S483" s="774">
        <f>'1 уровень'!T2857</f>
        <v>0</v>
      </c>
      <c r="T483" s="73">
        <f>'1 уровень'!U2857</f>
        <v>0</v>
      </c>
      <c r="U483" s="73">
        <f>'1 уровень'!V2857</f>
        <v>0</v>
      </c>
      <c r="V483" s="73">
        <f>'1 уровень'!W2857</f>
        <v>0</v>
      </c>
      <c r="W483" s="73">
        <f>'1 уровень'!X2857</f>
        <v>0</v>
      </c>
      <c r="X483" s="73">
        <f>'1 уровень'!Y2857</f>
        <v>0</v>
      </c>
      <c r="Y483" s="73"/>
      <c r="Z483" s="73"/>
      <c r="AA483" s="962">
        <f>'1 уровень'!Z2857</f>
        <v>0</v>
      </c>
      <c r="AB483" s="973">
        <f>'1 уровень'!AA2857</f>
        <v>0</v>
      </c>
    </row>
    <row r="484" spans="1:179" x14ac:dyDescent="0.25">
      <c r="A484" s="19">
        <v>1</v>
      </c>
      <c r="B484" s="19">
        <v>1</v>
      </c>
      <c r="C484" s="175" t="s">
        <v>318</v>
      </c>
      <c r="D484" s="28">
        <f>'1 уровень'!E2858</f>
        <v>0</v>
      </c>
      <c r="E484" s="28">
        <f>'1 уровень'!F2858</f>
        <v>0</v>
      </c>
      <c r="F484" s="28">
        <f>'1 уровень'!G2858</f>
        <v>0</v>
      </c>
      <c r="G484" s="65">
        <f>'1 уровень'!H2858</f>
        <v>0</v>
      </c>
      <c r="H484" s="79">
        <f>'1 уровень'!I2858</f>
        <v>0</v>
      </c>
      <c r="I484" s="79">
        <f>'1 уровень'!J2858</f>
        <v>0</v>
      </c>
      <c r="J484" s="74">
        <f>'1 уровень'!K2858</f>
        <v>0</v>
      </c>
      <c r="K484" s="74">
        <f>'1 уровень'!L2858</f>
        <v>0</v>
      </c>
      <c r="L484" s="74">
        <f>'1 уровень'!M2858</f>
        <v>0</v>
      </c>
      <c r="M484" s="74">
        <f>'1 уровень'!N2858</f>
        <v>0</v>
      </c>
      <c r="N484" s="74">
        <f>'1 уровень'!O2858</f>
        <v>0</v>
      </c>
      <c r="O484" s="74">
        <f>'1 уровень'!P2858</f>
        <v>0</v>
      </c>
      <c r="P484" s="73">
        <f>'1 уровень'!Q2858</f>
        <v>0</v>
      </c>
      <c r="Q484" s="73">
        <f>'1 уровень'!R2858</f>
        <v>0</v>
      </c>
      <c r="R484" s="73">
        <f>'1 уровень'!S2858</f>
        <v>0</v>
      </c>
      <c r="S484" s="774">
        <f>'1 уровень'!T2858</f>
        <v>0</v>
      </c>
      <c r="T484" s="73">
        <f>'1 уровень'!U2858</f>
        <v>0</v>
      </c>
      <c r="U484" s="73">
        <f>'1 уровень'!V2858</f>
        <v>0</v>
      </c>
      <c r="V484" s="73">
        <f>'1 уровень'!W2858</f>
        <v>0</v>
      </c>
      <c r="W484" s="73">
        <f>'1 уровень'!X2858</f>
        <v>0</v>
      </c>
      <c r="X484" s="73">
        <f>'1 уровень'!Y2858</f>
        <v>0</v>
      </c>
      <c r="Y484" s="73">
        <f>'1 уровень'!Z2858</f>
        <v>0</v>
      </c>
      <c r="Z484" s="73">
        <f>'1 уровень'!AA2858</f>
        <v>0</v>
      </c>
      <c r="AA484" s="966">
        <f>'1 уровень'!Z2858</f>
        <v>0</v>
      </c>
      <c r="AB484" s="973">
        <f>'1 уровень'!AA2858</f>
        <v>0</v>
      </c>
      <c r="AC484" s="60"/>
      <c r="AD484" s="60"/>
      <c r="AE484" s="60"/>
      <c r="AF484" s="60"/>
      <c r="AG484" s="60"/>
      <c r="AH484" s="60"/>
      <c r="AI484" s="60"/>
      <c r="AJ484" s="60"/>
      <c r="AK484" s="60"/>
      <c r="AL484" s="60"/>
      <c r="AM484" s="60"/>
      <c r="AN484" s="60"/>
      <c r="AO484" s="60"/>
      <c r="AP484" s="60"/>
      <c r="AQ484" s="60"/>
      <c r="AR484" s="60"/>
      <c r="AS484" s="60"/>
      <c r="AT484" s="60"/>
      <c r="AU484" s="60"/>
      <c r="AV484" s="60"/>
      <c r="AW484" s="60"/>
      <c r="AX484" s="60"/>
      <c r="AY484" s="60"/>
      <c r="AZ484" s="60"/>
      <c r="BA484" s="60"/>
      <c r="BB484" s="60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</row>
    <row r="485" spans="1:179" x14ac:dyDescent="0.25">
      <c r="B485" s="19">
        <v>1</v>
      </c>
      <c r="C485" s="175" t="s">
        <v>283</v>
      </c>
      <c r="D485" s="28">
        <f>'1 уровень'!E2859</f>
        <v>0</v>
      </c>
      <c r="E485" s="28">
        <f>'1 уровень'!F2859</f>
        <v>0</v>
      </c>
      <c r="F485" s="28">
        <f>'1 уровень'!G2859</f>
        <v>0</v>
      </c>
      <c r="G485" s="65">
        <f>'1 уровень'!H2859</f>
        <v>0</v>
      </c>
      <c r="H485" s="79">
        <f>'1 уровень'!I2859</f>
        <v>0</v>
      </c>
      <c r="I485" s="79">
        <f>'1 уровень'!J2859</f>
        <v>0</v>
      </c>
      <c r="J485" s="74">
        <f>'1 уровень'!K2859</f>
        <v>0</v>
      </c>
      <c r="K485" s="74">
        <f>'1 уровень'!L2859</f>
        <v>0</v>
      </c>
      <c r="L485" s="74">
        <f>'1 уровень'!M2859</f>
        <v>0</v>
      </c>
      <c r="M485" s="74">
        <f>'1 уровень'!N2859</f>
        <v>0</v>
      </c>
      <c r="N485" s="74">
        <f>'1 уровень'!O2859</f>
        <v>0</v>
      </c>
      <c r="O485" s="74">
        <f>'1 уровень'!P2859</f>
        <v>0</v>
      </c>
      <c r="P485" s="73">
        <f>'1 уровень'!Q2859</f>
        <v>0</v>
      </c>
      <c r="Q485" s="73">
        <f>'1 уровень'!R2859</f>
        <v>0</v>
      </c>
      <c r="R485" s="73">
        <f>'1 уровень'!S2859</f>
        <v>0</v>
      </c>
      <c r="S485" s="774">
        <f>'1 уровень'!T2859</f>
        <v>0</v>
      </c>
      <c r="T485" s="73">
        <f>'1 уровень'!U2859</f>
        <v>0</v>
      </c>
      <c r="U485" s="73">
        <f>'1 уровень'!V2859</f>
        <v>0</v>
      </c>
      <c r="V485" s="73">
        <f>'1 уровень'!W2859</f>
        <v>0</v>
      </c>
      <c r="W485" s="73">
        <f>'1 уровень'!X2859</f>
        <v>0</v>
      </c>
      <c r="X485" s="73">
        <f>'1 уровень'!Y2859</f>
        <v>0</v>
      </c>
      <c r="Y485" s="73">
        <f>'1 уровень'!Z2859</f>
        <v>0</v>
      </c>
      <c r="Z485" s="73">
        <f>'1 уровень'!AA2859</f>
        <v>0</v>
      </c>
      <c r="AA485" s="966">
        <f>'1 уровень'!Z2859</f>
        <v>0</v>
      </c>
      <c r="AB485" s="973">
        <f>'1 уровень'!AA2859</f>
        <v>0</v>
      </c>
      <c r="AC485" s="60"/>
      <c r="AD485" s="60"/>
      <c r="AE485" s="60"/>
      <c r="AF485" s="60"/>
      <c r="AG485" s="60"/>
      <c r="AH485" s="60"/>
      <c r="AI485" s="60"/>
      <c r="AJ485" s="60"/>
      <c r="AK485" s="60"/>
      <c r="AL485" s="60"/>
      <c r="AM485" s="60"/>
      <c r="AN485" s="60"/>
      <c r="AO485" s="60"/>
      <c r="AP485" s="60"/>
      <c r="AQ485" s="60"/>
      <c r="AR485" s="60"/>
      <c r="AS485" s="60"/>
      <c r="AT485" s="60"/>
      <c r="AU485" s="60"/>
      <c r="AV485" s="60"/>
      <c r="AW485" s="60"/>
      <c r="AX485" s="60"/>
      <c r="AY485" s="60"/>
      <c r="AZ485" s="60"/>
      <c r="BA485" s="60"/>
      <c r="BB485" s="60"/>
      <c r="BC485" s="60"/>
      <c r="BD485" s="60"/>
      <c r="BE485" s="60"/>
      <c r="BF485" s="60"/>
      <c r="BG485" s="60"/>
      <c r="BH485" s="60"/>
      <c r="BI485" s="60"/>
      <c r="BJ485" s="60"/>
      <c r="BK485" s="60"/>
      <c r="BL485" s="60"/>
      <c r="BM485" s="60"/>
      <c r="BN485" s="60"/>
      <c r="BO485" s="60"/>
      <c r="BP485" s="60"/>
      <c r="BQ485" s="60"/>
      <c r="BR485" s="60"/>
      <c r="BS485" s="60"/>
      <c r="BT485" s="60"/>
      <c r="BU485" s="60"/>
      <c r="BV485" s="60"/>
      <c r="BW485" s="60"/>
      <c r="BX485" s="60"/>
      <c r="BY485" s="60"/>
      <c r="BZ485" s="60"/>
      <c r="CA485" s="60"/>
      <c r="CB485" s="60"/>
      <c r="CC485" s="60"/>
      <c r="CD485" s="60"/>
      <c r="CE485" s="60"/>
      <c r="CF485" s="60"/>
      <c r="CG485" s="60"/>
      <c r="CH485" s="60"/>
      <c r="CI485" s="60"/>
      <c r="CJ485" s="60"/>
      <c r="CK485" s="60"/>
      <c r="CL485" s="60"/>
      <c r="CM485" s="60"/>
      <c r="CN485" s="60"/>
      <c r="CO485" s="60"/>
      <c r="CP485" s="60"/>
      <c r="CQ485" s="60"/>
      <c r="CR485" s="60"/>
      <c r="CS485" s="60"/>
      <c r="CT485" s="60"/>
      <c r="CU485" s="60"/>
      <c r="CV485" s="60"/>
      <c r="CW485" s="60"/>
      <c r="CX485" s="60"/>
      <c r="CY485" s="60"/>
      <c r="CZ485" s="60"/>
      <c r="DA485" s="60"/>
      <c r="DB485" s="60"/>
      <c r="DC485" s="60"/>
      <c r="DD485" s="60"/>
      <c r="DE485" s="60"/>
      <c r="DF485" s="60"/>
      <c r="DG485" s="60"/>
      <c r="DH485" s="60"/>
      <c r="DI485" s="60"/>
      <c r="DJ485" s="60"/>
      <c r="DK485" s="60"/>
      <c r="DL485" s="60"/>
      <c r="DM485" s="60"/>
      <c r="DN485" s="60"/>
      <c r="DO485" s="60"/>
      <c r="DP485" s="60"/>
      <c r="DQ485" s="60"/>
      <c r="DR485" s="60"/>
      <c r="DS485" s="60"/>
      <c r="DT485" s="60"/>
      <c r="DU485" s="60"/>
      <c r="DV485" s="60"/>
      <c r="DW485" s="60"/>
      <c r="DX485" s="60"/>
      <c r="DY485" s="60"/>
      <c r="DZ485" s="60"/>
      <c r="EA485" s="60"/>
      <c r="EB485" s="60"/>
      <c r="EC485" s="60"/>
      <c r="ED485" s="60"/>
      <c r="EE485" s="60"/>
      <c r="EF485" s="60"/>
      <c r="EG485" s="60"/>
      <c r="EH485" s="60"/>
      <c r="EI485" s="60"/>
      <c r="EJ485" s="60"/>
      <c r="EK485" s="60"/>
      <c r="EL485" s="60"/>
      <c r="EM485" s="60"/>
      <c r="EN485" s="60"/>
      <c r="EO485" s="60"/>
      <c r="EP485" s="60"/>
      <c r="EQ485" s="60"/>
      <c r="ER485" s="60"/>
      <c r="ES485" s="60"/>
      <c r="ET485" s="60"/>
      <c r="EU485" s="60"/>
      <c r="EV485" s="60"/>
      <c r="EW485" s="60"/>
      <c r="EX485" s="60"/>
      <c r="EY485" s="60"/>
      <c r="EZ485" s="60"/>
      <c r="FA485" s="60"/>
      <c r="FB485" s="60"/>
      <c r="FC485" s="60"/>
      <c r="FD485" s="60"/>
      <c r="FE485" s="60"/>
      <c r="FF485" s="60"/>
      <c r="FG485" s="60"/>
      <c r="FH485" s="60"/>
      <c r="FI485" s="60"/>
      <c r="FJ485" s="60"/>
      <c r="FK485" s="60"/>
      <c r="FL485" s="60"/>
      <c r="FM485" s="60"/>
      <c r="FN485" s="60"/>
      <c r="FO485" s="60"/>
      <c r="FP485" s="60"/>
      <c r="FQ485" s="60"/>
      <c r="FR485" s="60"/>
      <c r="FS485" s="60"/>
      <c r="FT485" s="60"/>
      <c r="FU485" s="60"/>
      <c r="FV485" s="60"/>
      <c r="FW485" s="60"/>
    </row>
    <row r="486" spans="1:179" ht="29.25" x14ac:dyDescent="0.25">
      <c r="B486" s="19">
        <v>1</v>
      </c>
      <c r="C486" s="291" t="s">
        <v>266</v>
      </c>
      <c r="D486" s="28">
        <f>'1 уровень'!E2860</f>
        <v>0</v>
      </c>
      <c r="E486" s="28">
        <f>'1 уровень'!F2860</f>
        <v>0</v>
      </c>
      <c r="F486" s="28">
        <f>'1 уровень'!G2860</f>
        <v>0</v>
      </c>
      <c r="G486" s="65" t="e">
        <f>'1 уровень'!H2860</f>
        <v>#DIV/0!</v>
      </c>
      <c r="H486" s="79">
        <f>'1 уровень'!I2860</f>
        <v>0</v>
      </c>
      <c r="I486" s="79">
        <f>'1 уровень'!J2860</f>
        <v>0</v>
      </c>
      <c r="J486" s="74">
        <f>'1 уровень'!K2860</f>
        <v>0</v>
      </c>
      <c r="K486" s="74">
        <f>'1 уровень'!L2860</f>
        <v>0</v>
      </c>
      <c r="L486" s="74">
        <f>'1 уровень'!M2860</f>
        <v>0</v>
      </c>
      <c r="M486" s="74">
        <f>'1 уровень'!N2860</f>
        <v>0</v>
      </c>
      <c r="N486" s="74">
        <f>'1 уровень'!O2860</f>
        <v>0</v>
      </c>
      <c r="O486" s="74">
        <f>'1 уровень'!P2860</f>
        <v>0</v>
      </c>
      <c r="P486" s="73">
        <f>'1 уровень'!Q2860</f>
        <v>0</v>
      </c>
      <c r="Q486" s="73">
        <f>'1 уровень'!R2860</f>
        <v>0</v>
      </c>
      <c r="R486" s="73">
        <f>'1 уровень'!S2860</f>
        <v>0</v>
      </c>
      <c r="S486" s="774">
        <f>'1 уровень'!T2860</f>
        <v>0</v>
      </c>
      <c r="T486" s="73">
        <f>'1 уровень'!U2860</f>
        <v>0</v>
      </c>
      <c r="U486" s="73">
        <f>'1 уровень'!V2860</f>
        <v>0</v>
      </c>
      <c r="V486" s="73">
        <f>'1 уровень'!W2860</f>
        <v>0</v>
      </c>
      <c r="W486" s="73">
        <f>'1 уровень'!X2860</f>
        <v>0</v>
      </c>
      <c r="X486" s="73">
        <f>'1 уровень'!Y2860</f>
        <v>0</v>
      </c>
      <c r="Y486" s="73">
        <f>'1 уровень'!Z2860</f>
        <v>0</v>
      </c>
      <c r="Z486" s="73">
        <f>'1 уровень'!AA2860</f>
        <v>0</v>
      </c>
      <c r="AA486" s="966">
        <f>'1 уровень'!Z2860</f>
        <v>0</v>
      </c>
      <c r="AB486" s="973">
        <f>'1 уровень'!AA2860</f>
        <v>0</v>
      </c>
      <c r="AC486" s="60"/>
      <c r="AD486" s="60"/>
      <c r="AE486" s="60"/>
      <c r="AF486" s="60"/>
      <c r="AG486" s="60"/>
      <c r="AH486" s="60"/>
      <c r="AI486" s="60"/>
      <c r="AJ486" s="60"/>
      <c r="AK486" s="60"/>
      <c r="AL486" s="60"/>
      <c r="AM486" s="60"/>
      <c r="AN486" s="60"/>
      <c r="AO486" s="60"/>
      <c r="AP486" s="60"/>
      <c r="AQ486" s="60"/>
      <c r="AR486" s="60"/>
      <c r="AS486" s="60"/>
      <c r="AT486" s="60"/>
      <c r="AU486" s="60"/>
      <c r="AV486" s="60"/>
      <c r="AW486" s="60"/>
      <c r="AX486" s="60"/>
      <c r="AY486" s="60"/>
      <c r="AZ486" s="60"/>
      <c r="BA486" s="60"/>
      <c r="BB486" s="60"/>
      <c r="BC486" s="60"/>
      <c r="BD486" s="60"/>
      <c r="BE486" s="60"/>
      <c r="BF486" s="60"/>
      <c r="BG486" s="60"/>
      <c r="BH486" s="60"/>
      <c r="BI486" s="60"/>
      <c r="BJ486" s="60"/>
      <c r="BK486" s="60"/>
      <c r="BL486" s="60"/>
      <c r="BM486" s="60"/>
      <c r="BN486" s="60"/>
      <c r="BO486" s="60"/>
      <c r="BP486" s="60"/>
      <c r="BQ486" s="60"/>
      <c r="BR486" s="60"/>
      <c r="BS486" s="60"/>
      <c r="BT486" s="60"/>
      <c r="BU486" s="60"/>
      <c r="BV486" s="60"/>
      <c r="BW486" s="60"/>
      <c r="BX486" s="60"/>
      <c r="BY486" s="60"/>
      <c r="BZ486" s="60"/>
      <c r="CA486" s="60"/>
      <c r="CB486" s="60"/>
      <c r="CC486" s="60"/>
      <c r="CD486" s="60"/>
      <c r="CE486" s="60"/>
      <c r="CF486" s="60"/>
      <c r="CG486" s="60"/>
      <c r="CH486" s="60"/>
      <c r="CI486" s="60"/>
      <c r="CJ486" s="60"/>
      <c r="CK486" s="60"/>
      <c r="CL486" s="60"/>
      <c r="CM486" s="60"/>
      <c r="CN486" s="60"/>
      <c r="CO486" s="60"/>
      <c r="CP486" s="60"/>
      <c r="CQ486" s="60"/>
      <c r="CR486" s="60"/>
      <c r="CS486" s="60"/>
      <c r="CT486" s="60"/>
      <c r="CU486" s="60"/>
      <c r="CV486" s="60"/>
      <c r="CW486" s="60"/>
      <c r="CX486" s="60"/>
      <c r="CY486" s="60"/>
      <c r="CZ486" s="60"/>
      <c r="DA486" s="60"/>
      <c r="DB486" s="60"/>
      <c r="DC486" s="60"/>
      <c r="DD486" s="60"/>
      <c r="DE486" s="60"/>
      <c r="DF486" s="60"/>
      <c r="DG486" s="60"/>
      <c r="DH486" s="60"/>
      <c r="DI486" s="60"/>
      <c r="DJ486" s="60"/>
      <c r="DK486" s="60"/>
      <c r="DL486" s="60"/>
      <c r="DM486" s="60"/>
      <c r="DN486" s="60"/>
      <c r="DO486" s="60"/>
      <c r="DP486" s="60"/>
      <c r="DQ486" s="60"/>
      <c r="DR486" s="60"/>
      <c r="DS486" s="60"/>
      <c r="DT486" s="60"/>
      <c r="DU486" s="60"/>
      <c r="DV486" s="60"/>
      <c r="DW486" s="60"/>
      <c r="DX486" s="60"/>
      <c r="DY486" s="60"/>
      <c r="DZ486" s="60"/>
      <c r="EA486" s="60"/>
      <c r="EB486" s="60"/>
      <c r="EC486" s="60"/>
      <c r="ED486" s="60"/>
      <c r="EE486" s="60"/>
      <c r="EF486" s="60"/>
      <c r="EG486" s="60"/>
      <c r="EH486" s="60"/>
      <c r="EI486" s="60"/>
      <c r="EJ486" s="60"/>
      <c r="EK486" s="60"/>
      <c r="EL486" s="60"/>
      <c r="EM486" s="60"/>
      <c r="EN486" s="60"/>
      <c r="EO486" s="60"/>
      <c r="EP486" s="60"/>
      <c r="EQ486" s="60"/>
      <c r="ER486" s="60"/>
      <c r="ES486" s="60"/>
      <c r="ET486" s="60"/>
      <c r="EU486" s="60"/>
      <c r="EV486" s="60"/>
      <c r="EW486" s="60"/>
      <c r="EX486" s="60"/>
      <c r="EY486" s="60"/>
      <c r="EZ486" s="60"/>
      <c r="FA486" s="60"/>
      <c r="FB486" s="60"/>
      <c r="FC486" s="60"/>
      <c r="FD486" s="60"/>
      <c r="FE486" s="60"/>
      <c r="FF486" s="60"/>
      <c r="FG486" s="60"/>
      <c r="FH486" s="60"/>
      <c r="FI486" s="60"/>
      <c r="FJ486" s="60"/>
      <c r="FK486" s="60"/>
      <c r="FL486" s="60"/>
      <c r="FM486" s="60"/>
      <c r="FN486" s="60"/>
      <c r="FO486" s="60"/>
      <c r="FP486" s="60"/>
      <c r="FQ486" s="60"/>
      <c r="FR486" s="60"/>
      <c r="FS486" s="60"/>
      <c r="FT486" s="60"/>
      <c r="FU486" s="60"/>
      <c r="FV486" s="60"/>
      <c r="FW486" s="60"/>
    </row>
    <row r="487" spans="1:179" ht="30" x14ac:dyDescent="0.25">
      <c r="B487" s="19">
        <v>1</v>
      </c>
      <c r="C487" s="543" t="s">
        <v>667</v>
      </c>
      <c r="D487" s="28">
        <f>'1 уровень'!E2861</f>
        <v>0</v>
      </c>
      <c r="E487" s="28">
        <f>'1 уровень'!F2861</f>
        <v>0</v>
      </c>
      <c r="F487" s="28">
        <f>'1 уровень'!G2861</f>
        <v>0</v>
      </c>
      <c r="G487" s="65" t="e">
        <f>'1 уровень'!H2861</f>
        <v>#DIV/0!</v>
      </c>
      <c r="H487" s="79">
        <f>'1 уровень'!I2861</f>
        <v>0</v>
      </c>
      <c r="I487" s="79">
        <f>'1 уровень'!J2861</f>
        <v>0</v>
      </c>
      <c r="J487" s="74">
        <f>'1 уровень'!K2861</f>
        <v>0</v>
      </c>
      <c r="K487" s="74">
        <f>'1 уровень'!L2861</f>
        <v>0</v>
      </c>
      <c r="L487" s="74">
        <f>'1 уровень'!M2861</f>
        <v>0</v>
      </c>
      <c r="M487" s="74">
        <f>'1 уровень'!N2861</f>
        <v>0</v>
      </c>
      <c r="N487" s="74">
        <f>'1 уровень'!O2861</f>
        <v>0</v>
      </c>
      <c r="O487" s="74">
        <f>'1 уровень'!P2861</f>
        <v>0</v>
      </c>
      <c r="P487" s="73">
        <f>'1 уровень'!Q2861</f>
        <v>0</v>
      </c>
      <c r="Q487" s="73">
        <f>'1 уровень'!R2861</f>
        <v>0</v>
      </c>
      <c r="R487" s="73">
        <f>'1 уровень'!S2861</f>
        <v>0</v>
      </c>
      <c r="S487" s="774">
        <f>'1 уровень'!T2861</f>
        <v>0</v>
      </c>
      <c r="T487" s="73">
        <f>'1 уровень'!U2861</f>
        <v>0</v>
      </c>
      <c r="U487" s="73">
        <f>'1 уровень'!V2861</f>
        <v>0</v>
      </c>
      <c r="V487" s="73">
        <f>'1 уровень'!W2861</f>
        <v>0</v>
      </c>
      <c r="W487" s="73">
        <f>'1 уровень'!X2861</f>
        <v>0</v>
      </c>
      <c r="X487" s="73">
        <f>'1 уровень'!Y2861</f>
        <v>0</v>
      </c>
      <c r="Y487" s="73">
        <f>'1 уровень'!Z2861</f>
        <v>0</v>
      </c>
      <c r="Z487" s="73">
        <f>'1 уровень'!AA2861</f>
        <v>0</v>
      </c>
      <c r="AA487" s="966"/>
      <c r="AB487" s="973"/>
      <c r="AC487" s="60"/>
      <c r="AD487" s="60"/>
      <c r="AE487" s="60"/>
      <c r="AF487" s="60"/>
      <c r="AG487" s="60"/>
      <c r="AH487" s="60"/>
      <c r="AI487" s="60"/>
      <c r="AJ487" s="60"/>
      <c r="AK487" s="60"/>
      <c r="AL487" s="60"/>
      <c r="AM487" s="60"/>
      <c r="AN487" s="60"/>
      <c r="AO487" s="60"/>
      <c r="AP487" s="60"/>
      <c r="AQ487" s="60"/>
      <c r="AR487" s="60"/>
      <c r="AS487" s="60"/>
      <c r="AT487" s="60"/>
      <c r="AU487" s="60"/>
      <c r="AV487" s="60"/>
      <c r="AW487" s="60"/>
      <c r="AX487" s="60"/>
      <c r="AY487" s="60"/>
      <c r="AZ487" s="60"/>
      <c r="BA487" s="60"/>
      <c r="BB487" s="60"/>
      <c r="BC487" s="60"/>
      <c r="BD487" s="60"/>
      <c r="BE487" s="60"/>
      <c r="BF487" s="60"/>
      <c r="BG487" s="60"/>
      <c r="BH487" s="60"/>
      <c r="BI487" s="60"/>
      <c r="BJ487" s="60"/>
      <c r="BK487" s="60"/>
      <c r="BL487" s="60"/>
      <c r="BM487" s="60"/>
      <c r="BN487" s="60"/>
      <c r="BO487" s="60"/>
      <c r="BP487" s="60"/>
      <c r="BQ487" s="60"/>
      <c r="BR487" s="60"/>
      <c r="BS487" s="60"/>
      <c r="BT487" s="60"/>
      <c r="BU487" s="60"/>
      <c r="BV487" s="60"/>
      <c r="BW487" s="60"/>
      <c r="BX487" s="60"/>
      <c r="BY487" s="60"/>
      <c r="BZ487" s="60"/>
      <c r="CA487" s="60"/>
      <c r="CB487" s="60"/>
      <c r="CC487" s="60"/>
      <c r="CD487" s="60"/>
      <c r="CE487" s="60"/>
      <c r="CF487" s="60"/>
      <c r="CG487" s="60"/>
      <c r="CH487" s="60"/>
      <c r="CI487" s="60"/>
      <c r="CJ487" s="60"/>
      <c r="CK487" s="60"/>
      <c r="CL487" s="60"/>
      <c r="CM487" s="60"/>
      <c r="CN487" s="60"/>
      <c r="CO487" s="60"/>
      <c r="CP487" s="60"/>
      <c r="CQ487" s="60"/>
      <c r="CR487" s="60"/>
      <c r="CS487" s="60"/>
      <c r="CT487" s="60"/>
      <c r="CU487" s="60"/>
      <c r="CV487" s="60"/>
      <c r="CW487" s="60"/>
      <c r="CX487" s="60"/>
      <c r="CY487" s="60"/>
      <c r="CZ487" s="60"/>
      <c r="DA487" s="60"/>
      <c r="DB487" s="60"/>
      <c r="DC487" s="60"/>
      <c r="DD487" s="60"/>
      <c r="DE487" s="60"/>
      <c r="DF487" s="60"/>
      <c r="DG487" s="60"/>
      <c r="DH487" s="60"/>
      <c r="DI487" s="60"/>
      <c r="DJ487" s="60"/>
      <c r="DK487" s="60"/>
      <c r="DL487" s="60"/>
      <c r="DM487" s="60"/>
      <c r="DN487" s="60"/>
      <c r="DO487" s="60"/>
      <c r="DP487" s="60"/>
      <c r="DQ487" s="60"/>
      <c r="DR487" s="60"/>
      <c r="DS487" s="60"/>
      <c r="DT487" s="60"/>
      <c r="DU487" s="60"/>
      <c r="DV487" s="60"/>
      <c r="DW487" s="60"/>
      <c r="DX487" s="60"/>
      <c r="DY487" s="60"/>
      <c r="DZ487" s="60"/>
      <c r="EA487" s="60"/>
      <c r="EB487" s="60"/>
      <c r="EC487" s="60"/>
      <c r="ED487" s="60"/>
      <c r="EE487" s="60"/>
      <c r="EF487" s="60"/>
      <c r="EG487" s="60"/>
      <c r="EH487" s="60"/>
      <c r="EI487" s="60"/>
      <c r="EJ487" s="60"/>
      <c r="EK487" s="60"/>
      <c r="EL487" s="60"/>
      <c r="EM487" s="60"/>
      <c r="EN487" s="60"/>
      <c r="EO487" s="60"/>
      <c r="EP487" s="60"/>
      <c r="EQ487" s="60"/>
      <c r="ER487" s="60"/>
      <c r="ES487" s="60"/>
      <c r="ET487" s="60"/>
      <c r="EU487" s="60"/>
      <c r="EV487" s="60"/>
      <c r="EW487" s="60"/>
      <c r="EX487" s="60"/>
      <c r="EY487" s="60"/>
      <c r="EZ487" s="60"/>
      <c r="FA487" s="60"/>
      <c r="FB487" s="60"/>
      <c r="FC487" s="60"/>
      <c r="FD487" s="60"/>
      <c r="FE487" s="60"/>
      <c r="FF487" s="60"/>
      <c r="FG487" s="60"/>
      <c r="FH487" s="60"/>
      <c r="FI487" s="60"/>
      <c r="FJ487" s="60"/>
      <c r="FK487" s="60"/>
      <c r="FL487" s="60"/>
      <c r="FM487" s="60"/>
      <c r="FN487" s="60"/>
      <c r="FO487" s="60"/>
      <c r="FP487" s="60"/>
      <c r="FQ487" s="60"/>
      <c r="FR487" s="60"/>
      <c r="FS487" s="60"/>
      <c r="FT487" s="60"/>
      <c r="FU487" s="60"/>
      <c r="FV487" s="60"/>
      <c r="FW487" s="60"/>
    </row>
    <row r="488" spans="1:179" ht="60" x14ac:dyDescent="0.25">
      <c r="B488" s="19">
        <v>1</v>
      </c>
      <c r="C488" s="543" t="s">
        <v>668</v>
      </c>
      <c r="D488" s="28">
        <f>'1 уровень'!E2862</f>
        <v>0</v>
      </c>
      <c r="E488" s="28">
        <f>'1 уровень'!F2862</f>
        <v>0</v>
      </c>
      <c r="F488" s="28">
        <f>'1 уровень'!G2862</f>
        <v>0</v>
      </c>
      <c r="G488" s="65" t="e">
        <f>'1 уровень'!H2862</f>
        <v>#DIV/0!</v>
      </c>
      <c r="H488" s="79">
        <f>'1 уровень'!I2862</f>
        <v>0</v>
      </c>
      <c r="I488" s="79">
        <f>'1 уровень'!J2862</f>
        <v>0</v>
      </c>
      <c r="J488" s="74">
        <f>'1 уровень'!K2862</f>
        <v>0</v>
      </c>
      <c r="K488" s="74">
        <f>'1 уровень'!L2862</f>
        <v>0</v>
      </c>
      <c r="L488" s="74">
        <f>'1 уровень'!M2862</f>
        <v>0</v>
      </c>
      <c r="M488" s="74">
        <f>'1 уровень'!N2862</f>
        <v>0</v>
      </c>
      <c r="N488" s="74">
        <f>'1 уровень'!O2862</f>
        <v>0</v>
      </c>
      <c r="O488" s="74">
        <f>'1 уровень'!P2862</f>
        <v>0</v>
      </c>
      <c r="P488" s="73">
        <f>'1 уровень'!Q2862</f>
        <v>0</v>
      </c>
      <c r="Q488" s="73">
        <f>'1 уровень'!R2862</f>
        <v>0</v>
      </c>
      <c r="R488" s="73">
        <f>'1 уровень'!S2862</f>
        <v>0</v>
      </c>
      <c r="S488" s="774">
        <f>'1 уровень'!T2862</f>
        <v>0</v>
      </c>
      <c r="T488" s="73">
        <f>'1 уровень'!U2862</f>
        <v>0</v>
      </c>
      <c r="U488" s="73">
        <f>'1 уровень'!V2862</f>
        <v>0</v>
      </c>
      <c r="V488" s="73">
        <f>'1 уровень'!W2862</f>
        <v>0</v>
      </c>
      <c r="W488" s="73">
        <f>'1 уровень'!X2862</f>
        <v>0</v>
      </c>
      <c r="X488" s="73">
        <f>'1 уровень'!Y2862</f>
        <v>0</v>
      </c>
      <c r="Y488" s="73">
        <f>'1 уровень'!Z2862</f>
        <v>0</v>
      </c>
      <c r="Z488" s="73">
        <f>'1 уровень'!AA2862</f>
        <v>0</v>
      </c>
      <c r="AA488" s="966">
        <f>'1 уровень'!Z2861</f>
        <v>0</v>
      </c>
      <c r="AB488" s="973">
        <f>'1 уровень'!AA2861</f>
        <v>0</v>
      </c>
      <c r="AC488" s="60"/>
      <c r="AD488" s="60"/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</row>
    <row r="489" spans="1:179" ht="60" x14ac:dyDescent="0.25">
      <c r="B489" s="19">
        <v>1</v>
      </c>
      <c r="C489" s="294" t="s">
        <v>669</v>
      </c>
      <c r="D489" s="28">
        <f>'1 уровень'!E2863</f>
        <v>0</v>
      </c>
      <c r="E489" s="28">
        <f>'1 уровень'!F2863</f>
        <v>0</v>
      </c>
      <c r="F489" s="28">
        <f>'1 уровень'!G2863</f>
        <v>0</v>
      </c>
      <c r="G489" s="65" t="e">
        <f>'1 уровень'!H2863</f>
        <v>#DIV/0!</v>
      </c>
      <c r="H489" s="79">
        <f>'1 уровень'!I2863</f>
        <v>0</v>
      </c>
      <c r="I489" s="79">
        <f>'1 уровень'!J2863</f>
        <v>0</v>
      </c>
      <c r="J489" s="74">
        <f>'1 уровень'!K2863</f>
        <v>0</v>
      </c>
      <c r="K489" s="74">
        <f>'1 уровень'!L2863</f>
        <v>0</v>
      </c>
      <c r="L489" s="74">
        <f>'1 уровень'!M2863</f>
        <v>0</v>
      </c>
      <c r="M489" s="74">
        <f>'1 уровень'!N2863</f>
        <v>0</v>
      </c>
      <c r="N489" s="74">
        <f>'1 уровень'!O2863</f>
        <v>0</v>
      </c>
      <c r="O489" s="74">
        <f>'1 уровень'!P2863</f>
        <v>0</v>
      </c>
      <c r="P489" s="73">
        <f>'1 уровень'!Q2863</f>
        <v>0</v>
      </c>
      <c r="Q489" s="73">
        <f>'1 уровень'!R2863</f>
        <v>0</v>
      </c>
      <c r="R489" s="73">
        <f>'1 уровень'!S2863</f>
        <v>0</v>
      </c>
      <c r="S489" s="774">
        <f>'1 уровень'!T2863</f>
        <v>0</v>
      </c>
      <c r="T489" s="73">
        <f>'1 уровень'!U2863</f>
        <v>0</v>
      </c>
      <c r="U489" s="73">
        <f>'1 уровень'!V2863</f>
        <v>0</v>
      </c>
      <c r="V489" s="73">
        <f>'1 уровень'!W2863</f>
        <v>0</v>
      </c>
      <c r="W489" s="73">
        <f>'1 уровень'!X2863</f>
        <v>0</v>
      </c>
      <c r="X489" s="73">
        <f>'1 уровень'!Y2863</f>
        <v>0</v>
      </c>
      <c r="Y489" s="73">
        <f>'1 уровень'!Z2863</f>
        <v>0</v>
      </c>
      <c r="Z489" s="73">
        <f>'1 уровень'!AA2863</f>
        <v>0</v>
      </c>
      <c r="AA489" s="966">
        <f>'1 уровень'!Z2862</f>
        <v>0</v>
      </c>
      <c r="AB489" s="973">
        <f>'1 уровень'!AA2862</f>
        <v>0</v>
      </c>
      <c r="AC489" s="60"/>
      <c r="AD489" s="60"/>
      <c r="AE489" s="60"/>
      <c r="AF489" s="60"/>
      <c r="AG489" s="60"/>
      <c r="AH489" s="60"/>
      <c r="AI489" s="60"/>
      <c r="AJ489" s="60"/>
      <c r="AK489" s="60"/>
      <c r="AL489" s="60"/>
      <c r="AM489" s="60"/>
      <c r="AN489" s="60"/>
      <c r="AO489" s="60"/>
      <c r="AP489" s="60"/>
      <c r="AQ489" s="60"/>
      <c r="AR489" s="60"/>
      <c r="AS489" s="60"/>
      <c r="AT489" s="60"/>
      <c r="AU489" s="60"/>
      <c r="AV489" s="60"/>
      <c r="AW489" s="60"/>
      <c r="AX489" s="60"/>
      <c r="AY489" s="60"/>
      <c r="AZ489" s="60"/>
      <c r="BA489" s="60"/>
      <c r="BB489" s="60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</row>
    <row r="490" spans="1:179" x14ac:dyDescent="0.25">
      <c r="B490" s="19">
        <v>1</v>
      </c>
      <c r="C490" s="176" t="s">
        <v>130</v>
      </c>
      <c r="D490" s="28">
        <f>'1 уровень'!E2864</f>
        <v>0</v>
      </c>
      <c r="E490" s="28">
        <f>'1 уровень'!F2864</f>
        <v>0</v>
      </c>
      <c r="F490" s="28">
        <f>'1 уровень'!G2864</f>
        <v>0</v>
      </c>
      <c r="G490" s="65" t="e">
        <f>'1 уровень'!H2864</f>
        <v>#DIV/0!</v>
      </c>
      <c r="H490" s="79">
        <f>'1 уровень'!I2864</f>
        <v>0</v>
      </c>
      <c r="I490" s="79">
        <f>'1 уровень'!J2864</f>
        <v>0</v>
      </c>
      <c r="J490" s="74">
        <f>'1 уровень'!K2864</f>
        <v>0</v>
      </c>
      <c r="K490" s="74">
        <f>'1 уровень'!L2864</f>
        <v>0</v>
      </c>
      <c r="L490" s="74">
        <f>'1 уровень'!M2864</f>
        <v>0</v>
      </c>
      <c r="M490" s="74">
        <f>'1 уровень'!N2864</f>
        <v>0</v>
      </c>
      <c r="N490" s="74">
        <f>'1 уровень'!O2864</f>
        <v>0</v>
      </c>
      <c r="O490" s="74">
        <f>'1 уровень'!P2864</f>
        <v>0</v>
      </c>
      <c r="P490" s="73">
        <f>'1 уровень'!Q2864</f>
        <v>0</v>
      </c>
      <c r="Q490" s="73">
        <f>'1 уровень'!R2864</f>
        <v>0</v>
      </c>
      <c r="R490" s="73">
        <f>'1 уровень'!S2864</f>
        <v>0</v>
      </c>
      <c r="S490" s="774">
        <f>'1 уровень'!T2864</f>
        <v>0</v>
      </c>
      <c r="T490" s="73">
        <f>'1 уровень'!U2864</f>
        <v>0</v>
      </c>
      <c r="U490" s="73">
        <f>'1 уровень'!V2864</f>
        <v>0</v>
      </c>
      <c r="V490" s="73">
        <f>'1 уровень'!W2864</f>
        <v>0</v>
      </c>
      <c r="W490" s="73">
        <f>'1 уровень'!X2864</f>
        <v>0</v>
      </c>
      <c r="X490" s="73">
        <f>'1 уровень'!Y2864</f>
        <v>0</v>
      </c>
      <c r="Y490" s="73">
        <f>'1 уровень'!Z2864</f>
        <v>0</v>
      </c>
      <c r="Z490" s="73">
        <f>'1 уровень'!AA2864</f>
        <v>0</v>
      </c>
      <c r="AA490" s="966">
        <f>'1 уровень'!Z2863</f>
        <v>0</v>
      </c>
      <c r="AB490" s="973">
        <f>'1 уровень'!AA2863</f>
        <v>0</v>
      </c>
      <c r="AC490" s="60"/>
      <c r="AD490" s="60"/>
      <c r="AE490" s="60"/>
      <c r="AF490" s="60"/>
      <c r="AG490" s="60"/>
      <c r="AH490" s="60"/>
      <c r="AI490" s="60"/>
      <c r="AJ490" s="60"/>
      <c r="AK490" s="60"/>
      <c r="AL490" s="60"/>
      <c r="AM490" s="60"/>
      <c r="AN490" s="60"/>
      <c r="AO490" s="60"/>
      <c r="AP490" s="60"/>
      <c r="AQ490" s="60"/>
      <c r="AR490" s="60"/>
      <c r="AS490" s="60"/>
      <c r="AT490" s="60"/>
      <c r="AU490" s="60"/>
      <c r="AV490" s="60"/>
      <c r="AW490" s="60"/>
      <c r="AX490" s="60"/>
      <c r="AY490" s="60"/>
      <c r="AZ490" s="60"/>
      <c r="BA490" s="60"/>
      <c r="BB490" s="60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</row>
    <row r="491" spans="1:179" x14ac:dyDescent="0.25">
      <c r="B491" s="19">
        <v>1</v>
      </c>
      <c r="C491" s="176" t="s">
        <v>219</v>
      </c>
      <c r="D491" s="28">
        <f>'1 уровень'!E2865</f>
        <v>0</v>
      </c>
      <c r="E491" s="28">
        <f>'1 уровень'!F2865</f>
        <v>0</v>
      </c>
      <c r="F491" s="28">
        <f>'1 уровень'!G2865</f>
        <v>0</v>
      </c>
      <c r="G491" s="65" t="e">
        <f>'1 уровень'!H2865</f>
        <v>#DIV/0!</v>
      </c>
      <c r="H491" s="79">
        <f>'1 уровень'!I2865</f>
        <v>0</v>
      </c>
      <c r="I491" s="79">
        <f>'1 уровень'!J2865</f>
        <v>0</v>
      </c>
      <c r="J491" s="74">
        <f>'1 уровень'!K2865</f>
        <v>0</v>
      </c>
      <c r="K491" s="74">
        <f>'1 уровень'!L2865</f>
        <v>0</v>
      </c>
      <c r="L491" s="74">
        <f>'1 уровень'!M2865</f>
        <v>0</v>
      </c>
      <c r="M491" s="74">
        <f>'1 уровень'!N2865</f>
        <v>0</v>
      </c>
      <c r="N491" s="74">
        <f>'1 уровень'!O2865</f>
        <v>0</v>
      </c>
      <c r="O491" s="74">
        <f>'1 уровень'!P2865</f>
        <v>0</v>
      </c>
      <c r="P491" s="73">
        <f>'1 уровень'!Q2865</f>
        <v>0</v>
      </c>
      <c r="Q491" s="73">
        <f>'1 уровень'!R2865</f>
        <v>0</v>
      </c>
      <c r="R491" s="73">
        <f>'1 уровень'!S2865</f>
        <v>0</v>
      </c>
      <c r="S491" s="774">
        <f>'1 уровень'!T2865</f>
        <v>0</v>
      </c>
      <c r="T491" s="73">
        <f>'1 уровень'!U2865</f>
        <v>0</v>
      </c>
      <c r="U491" s="73">
        <f>'1 уровень'!V2865</f>
        <v>0</v>
      </c>
      <c r="V491" s="73">
        <f>'1 уровень'!W2865</f>
        <v>0</v>
      </c>
      <c r="W491" s="73">
        <f>'1 уровень'!X2865</f>
        <v>0</v>
      </c>
      <c r="X491" s="73">
        <f>'1 уровень'!Y2865</f>
        <v>0</v>
      </c>
      <c r="Y491" s="73">
        <f>'1 уровень'!Z2865</f>
        <v>0</v>
      </c>
      <c r="Z491" s="73">
        <f>'1 уровень'!AA2865</f>
        <v>0</v>
      </c>
      <c r="AA491" s="966"/>
      <c r="AB491" s="973"/>
      <c r="AC491" s="60"/>
      <c r="AD491" s="60"/>
      <c r="AE491" s="60"/>
      <c r="AF491" s="60"/>
      <c r="AG491" s="60"/>
      <c r="AH491" s="60"/>
      <c r="AI491" s="60"/>
      <c r="AJ491" s="60"/>
      <c r="AK491" s="60"/>
      <c r="AL491" s="60"/>
      <c r="AM491" s="60"/>
      <c r="AN491" s="60"/>
      <c r="AO491" s="60"/>
      <c r="AP491" s="60"/>
      <c r="AQ491" s="60"/>
      <c r="AR491" s="60"/>
      <c r="AS491" s="60"/>
      <c r="AT491" s="60"/>
      <c r="AU491" s="60"/>
      <c r="AV491" s="60"/>
      <c r="AW491" s="60"/>
      <c r="AX491" s="60"/>
      <c r="AY491" s="60"/>
      <c r="AZ491" s="60"/>
      <c r="BA491" s="60"/>
      <c r="BB491" s="60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</row>
    <row r="492" spans="1:179" ht="45" x14ac:dyDescent="0.25">
      <c r="B492" s="19">
        <v>1</v>
      </c>
      <c r="C492" s="176" t="s">
        <v>436</v>
      </c>
      <c r="D492" s="28">
        <f>'1 уровень'!E2866</f>
        <v>0</v>
      </c>
      <c r="E492" s="28">
        <f>'1 уровень'!F2866</f>
        <v>0</v>
      </c>
      <c r="F492" s="28">
        <f>'1 уровень'!G2866</f>
        <v>0</v>
      </c>
      <c r="G492" s="65" t="e">
        <f>'1 уровень'!H2866</f>
        <v>#DIV/0!</v>
      </c>
      <c r="H492" s="79">
        <f>'1 уровень'!I2866</f>
        <v>0</v>
      </c>
      <c r="I492" s="79">
        <f>'1 уровень'!J2866</f>
        <v>0</v>
      </c>
      <c r="J492" s="74">
        <f>'1 уровень'!K2866</f>
        <v>0</v>
      </c>
      <c r="K492" s="74">
        <f>'1 уровень'!L2866</f>
        <v>0</v>
      </c>
      <c r="L492" s="74">
        <f>'1 уровень'!M2866</f>
        <v>0</v>
      </c>
      <c r="M492" s="74">
        <f>'1 уровень'!N2866</f>
        <v>0</v>
      </c>
      <c r="N492" s="74">
        <f>'1 уровень'!O2866</f>
        <v>0</v>
      </c>
      <c r="O492" s="74">
        <f>'1 уровень'!P2866</f>
        <v>0</v>
      </c>
      <c r="P492" s="73">
        <f>'1 уровень'!Q2866</f>
        <v>0</v>
      </c>
      <c r="Q492" s="73">
        <f>'1 уровень'!R2866</f>
        <v>0</v>
      </c>
      <c r="R492" s="73">
        <f>'1 уровень'!S2866</f>
        <v>0</v>
      </c>
      <c r="S492" s="774">
        <f>'1 уровень'!T2866</f>
        <v>0</v>
      </c>
      <c r="T492" s="73">
        <f>'1 уровень'!U2866</f>
        <v>0</v>
      </c>
      <c r="U492" s="73">
        <f>'1 уровень'!V2866</f>
        <v>0</v>
      </c>
      <c r="V492" s="73">
        <f>'1 уровень'!W2866</f>
        <v>0</v>
      </c>
      <c r="W492" s="73">
        <f>'1 уровень'!X2866</f>
        <v>0</v>
      </c>
      <c r="X492" s="73">
        <f>'1 уровень'!Y2866</f>
        <v>0</v>
      </c>
      <c r="Y492" s="73">
        <f>'1 уровень'!Z2866</f>
        <v>0</v>
      </c>
      <c r="Z492" s="73">
        <f>'1 уровень'!AA2866</f>
        <v>0</v>
      </c>
      <c r="AA492" s="966">
        <f>'1 уровень'!Z2864</f>
        <v>0</v>
      </c>
      <c r="AB492" s="973">
        <f>'1 уровень'!AA2864</f>
        <v>0</v>
      </c>
      <c r="AC492" s="60"/>
      <c r="AD492" s="60"/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</row>
    <row r="493" spans="1:179" ht="75" x14ac:dyDescent="0.25">
      <c r="B493" s="19">
        <v>1</v>
      </c>
      <c r="C493" s="176" t="s">
        <v>461</v>
      </c>
      <c r="D493" s="28">
        <f>'1 уровень'!E2867</f>
        <v>0</v>
      </c>
      <c r="E493" s="28">
        <f>'1 уровень'!F2867</f>
        <v>0</v>
      </c>
      <c r="F493" s="28">
        <f>'1 уровень'!G2867</f>
        <v>0</v>
      </c>
      <c r="G493" s="65" t="e">
        <f>'1 уровень'!H2867</f>
        <v>#DIV/0!</v>
      </c>
      <c r="H493" s="79">
        <f>'1 уровень'!I2867</f>
        <v>0</v>
      </c>
      <c r="I493" s="79">
        <f>'1 уровень'!J2867</f>
        <v>0</v>
      </c>
      <c r="J493" s="74">
        <f>'1 уровень'!K2867</f>
        <v>0</v>
      </c>
      <c r="K493" s="74">
        <f>'1 уровень'!L2867</f>
        <v>0</v>
      </c>
      <c r="L493" s="74">
        <f>'1 уровень'!M2867</f>
        <v>0</v>
      </c>
      <c r="M493" s="74">
        <f>'1 уровень'!N2867</f>
        <v>0</v>
      </c>
      <c r="N493" s="74">
        <f>'1 уровень'!O2867</f>
        <v>0</v>
      </c>
      <c r="O493" s="74">
        <f>'1 уровень'!P2867</f>
        <v>0</v>
      </c>
      <c r="P493" s="73">
        <f>'1 уровень'!Q2867</f>
        <v>0</v>
      </c>
      <c r="Q493" s="73">
        <f>'1 уровень'!R2867</f>
        <v>0</v>
      </c>
      <c r="R493" s="73">
        <f>'1 уровень'!S2867</f>
        <v>0</v>
      </c>
      <c r="S493" s="774">
        <f>'1 уровень'!T2867</f>
        <v>0</v>
      </c>
      <c r="T493" s="73">
        <f>'1 уровень'!U2867</f>
        <v>0</v>
      </c>
      <c r="U493" s="73">
        <f>'1 уровень'!V2867</f>
        <v>0</v>
      </c>
      <c r="V493" s="73">
        <f>'1 уровень'!W2867</f>
        <v>0</v>
      </c>
      <c r="W493" s="73">
        <f>'1 уровень'!X2867</f>
        <v>0</v>
      </c>
      <c r="X493" s="73">
        <f>'1 уровень'!Y2867</f>
        <v>0</v>
      </c>
      <c r="Y493" s="73">
        <f>'1 уровень'!Z2867</f>
        <v>0</v>
      </c>
      <c r="Z493" s="73">
        <f>'1 уровень'!AA2867</f>
        <v>0</v>
      </c>
      <c r="AA493" s="966">
        <f>'1 уровень'!Z2865</f>
        <v>0</v>
      </c>
      <c r="AB493" s="973">
        <f>'1 уровень'!AA2865</f>
        <v>0</v>
      </c>
      <c r="AC493" s="60"/>
      <c r="AD493" s="60"/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</row>
    <row r="494" spans="1:179" ht="30" x14ac:dyDescent="0.25">
      <c r="B494" s="19">
        <v>1</v>
      </c>
      <c r="C494" s="176" t="s">
        <v>334</v>
      </c>
      <c r="D494" s="28">
        <f>'1 уровень'!E2868</f>
        <v>0</v>
      </c>
      <c r="E494" s="28">
        <f>'1 уровень'!F2868</f>
        <v>0</v>
      </c>
      <c r="F494" s="28">
        <f>'1 уровень'!G2868</f>
        <v>0</v>
      </c>
      <c r="G494" s="65" t="e">
        <f>'1 уровень'!H2868</f>
        <v>#DIV/0!</v>
      </c>
      <c r="H494" s="79">
        <f>'1 уровень'!I2868</f>
        <v>0</v>
      </c>
      <c r="I494" s="79">
        <f>'1 уровень'!J2868</f>
        <v>0</v>
      </c>
      <c r="J494" s="74">
        <f>'1 уровень'!K2868</f>
        <v>0</v>
      </c>
      <c r="K494" s="74">
        <f>'1 уровень'!L2868</f>
        <v>0</v>
      </c>
      <c r="L494" s="74">
        <f>'1 уровень'!M2868</f>
        <v>0</v>
      </c>
      <c r="M494" s="74">
        <f>'1 уровень'!N2868</f>
        <v>0</v>
      </c>
      <c r="N494" s="74">
        <f>'1 уровень'!O2868</f>
        <v>0</v>
      </c>
      <c r="O494" s="74">
        <f>'1 уровень'!P2868</f>
        <v>0</v>
      </c>
      <c r="P494" s="73">
        <f>'1 уровень'!Q2868</f>
        <v>0</v>
      </c>
      <c r="Q494" s="73">
        <f>'1 уровень'!R2868</f>
        <v>0</v>
      </c>
      <c r="R494" s="73">
        <f>'1 уровень'!S2868</f>
        <v>0</v>
      </c>
      <c r="S494" s="774">
        <f>'1 уровень'!T2868</f>
        <v>0</v>
      </c>
      <c r="T494" s="73">
        <f>'1 уровень'!U2868</f>
        <v>0</v>
      </c>
      <c r="U494" s="73">
        <f>'1 уровень'!V2868</f>
        <v>0</v>
      </c>
      <c r="V494" s="73">
        <f>'1 уровень'!W2868</f>
        <v>0</v>
      </c>
      <c r="W494" s="73">
        <f>'1 уровень'!X2868</f>
        <v>0</v>
      </c>
      <c r="X494" s="73">
        <f>'1 уровень'!Y2868</f>
        <v>0</v>
      </c>
      <c r="Y494" s="73">
        <f>'1 уровень'!Z2868</f>
        <v>0</v>
      </c>
      <c r="Z494" s="73">
        <f>'1 уровень'!AA2868</f>
        <v>0</v>
      </c>
      <c r="AA494" s="966">
        <f>'1 уровень'!Z2866</f>
        <v>0</v>
      </c>
      <c r="AB494" s="973">
        <f>'1 уровень'!AA2866</f>
        <v>0</v>
      </c>
      <c r="AC494" s="60"/>
      <c r="AD494" s="60"/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</row>
    <row r="495" spans="1:179" ht="60" x14ac:dyDescent="0.25">
      <c r="B495" s="19">
        <v>1</v>
      </c>
      <c r="C495" s="176" t="s">
        <v>571</v>
      </c>
      <c r="D495" s="28">
        <f>'1 уровень'!E2869</f>
        <v>0</v>
      </c>
      <c r="E495" s="28">
        <f>'1 уровень'!F2869</f>
        <v>0</v>
      </c>
      <c r="F495" s="28">
        <f>'1 уровень'!G2869</f>
        <v>1</v>
      </c>
      <c r="G495" s="65" t="e">
        <f>'1 уровень'!H2869</f>
        <v>#DIV/0!</v>
      </c>
      <c r="H495" s="79">
        <f>'1 уровень'!I2869</f>
        <v>0</v>
      </c>
      <c r="I495" s="79">
        <f>'1 уровень'!J2869</f>
        <v>0</v>
      </c>
      <c r="J495" s="74">
        <f>'1 уровень'!K2869</f>
        <v>0</v>
      </c>
      <c r="K495" s="74">
        <f>'1 уровень'!L2869</f>
        <v>0</v>
      </c>
      <c r="L495" s="74">
        <f>'1 уровень'!M2869</f>
        <v>0</v>
      </c>
      <c r="M495" s="74">
        <f>'1 уровень'!N2869</f>
        <v>0</v>
      </c>
      <c r="N495" s="74">
        <f>'1 уровень'!O2869</f>
        <v>0</v>
      </c>
      <c r="O495" s="74">
        <f>'1 уровень'!P2869</f>
        <v>0</v>
      </c>
      <c r="P495" s="73">
        <f>'1 уровень'!Q2869</f>
        <v>0</v>
      </c>
      <c r="Q495" s="73">
        <f>'1 уровень'!R2869</f>
        <v>0</v>
      </c>
      <c r="R495" s="73">
        <f>'1 уровень'!S2869</f>
        <v>0</v>
      </c>
      <c r="S495" s="774">
        <f>'1 уровень'!T2869</f>
        <v>0</v>
      </c>
      <c r="T495" s="73">
        <f>'1 уровень'!U2869</f>
        <v>0</v>
      </c>
      <c r="U495" s="73">
        <f>'1 уровень'!V2869</f>
        <v>0</v>
      </c>
      <c r="V495" s="73">
        <f>'1 уровень'!W2869</f>
        <v>0</v>
      </c>
      <c r="W495" s="73">
        <f>'1 уровень'!X2869</f>
        <v>0</v>
      </c>
      <c r="X495" s="73">
        <f>'1 уровень'!Y2869</f>
        <v>0</v>
      </c>
      <c r="Y495" s="73">
        <f>'1 уровень'!Z2869</f>
        <v>0</v>
      </c>
      <c r="Z495" s="73">
        <f>'1 уровень'!AA2869</f>
        <v>0</v>
      </c>
      <c r="AA495" s="966">
        <f>'1 уровень'!Z2867</f>
        <v>0</v>
      </c>
      <c r="AB495" s="973">
        <f>'1 уровень'!AA2867</f>
        <v>0</v>
      </c>
      <c r="AC495" s="60"/>
      <c r="AD495" s="60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</row>
    <row r="496" spans="1:179" ht="30" x14ac:dyDescent="0.25">
      <c r="B496" s="19">
        <v>1</v>
      </c>
      <c r="C496" s="176" t="s">
        <v>191</v>
      </c>
      <c r="D496" s="28">
        <f>'1 уровень'!E2870</f>
        <v>0</v>
      </c>
      <c r="E496" s="28">
        <f>'1 уровень'!F2870</f>
        <v>0</v>
      </c>
      <c r="F496" s="28">
        <f>'1 уровень'!G2870</f>
        <v>0</v>
      </c>
      <c r="G496" s="65">
        <f>'1 уровень'!H2870</f>
        <v>0</v>
      </c>
      <c r="H496" s="79">
        <f>'1 уровень'!I2870</f>
        <v>0</v>
      </c>
      <c r="I496" s="79">
        <f>'1 уровень'!J2870</f>
        <v>0</v>
      </c>
      <c r="J496" s="74">
        <f>'1 уровень'!K2870</f>
        <v>0</v>
      </c>
      <c r="K496" s="74">
        <f>'1 уровень'!L2870</f>
        <v>0</v>
      </c>
      <c r="L496" s="74">
        <f>'1 уровень'!M2870</f>
        <v>0</v>
      </c>
      <c r="M496" s="74">
        <f>'1 уровень'!N2870</f>
        <v>0</v>
      </c>
      <c r="N496" s="74">
        <f>'1 уровень'!O2870</f>
        <v>0</v>
      </c>
      <c r="O496" s="74">
        <f>'1 уровень'!P2870</f>
        <v>0</v>
      </c>
      <c r="P496" s="73">
        <f>'1 уровень'!Q2870</f>
        <v>0</v>
      </c>
      <c r="Q496" s="73">
        <f>'1 уровень'!R2870</f>
        <v>0</v>
      </c>
      <c r="R496" s="73">
        <f>'1 уровень'!S2870</f>
        <v>0</v>
      </c>
      <c r="S496" s="774">
        <f>'1 уровень'!T2870</f>
        <v>0</v>
      </c>
      <c r="T496" s="73">
        <f>'1 уровень'!U2870</f>
        <v>0</v>
      </c>
      <c r="U496" s="73">
        <f>'1 уровень'!V2870</f>
        <v>0</v>
      </c>
      <c r="V496" s="73">
        <f>'1 уровень'!W2870</f>
        <v>0</v>
      </c>
      <c r="W496" s="73">
        <f>'1 уровень'!X2870</f>
        <v>0</v>
      </c>
      <c r="X496" s="73">
        <f>'1 уровень'!Y2870</f>
        <v>0</v>
      </c>
      <c r="Y496" s="73">
        <f>'1 уровень'!Z2870</f>
        <v>0</v>
      </c>
      <c r="Z496" s="73">
        <f>'1 уровень'!AA2870</f>
        <v>0</v>
      </c>
      <c r="AA496" s="966">
        <f>'1 уровень'!Z2870</f>
        <v>0</v>
      </c>
      <c r="AB496" s="973">
        <f>'1 уровень'!AA2870</f>
        <v>0</v>
      </c>
      <c r="AC496" s="60"/>
      <c r="AD496" s="60"/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</row>
    <row r="497" spans="2:179" ht="105" x14ac:dyDescent="0.25">
      <c r="B497" s="19">
        <v>1</v>
      </c>
      <c r="C497" s="176" t="s">
        <v>562</v>
      </c>
      <c r="D497" s="28">
        <f>'1 уровень'!E2871</f>
        <v>0</v>
      </c>
      <c r="E497" s="28">
        <f>'1 уровень'!F2871</f>
        <v>0</v>
      </c>
      <c r="F497" s="28">
        <f>'1 уровень'!G2871</f>
        <v>0</v>
      </c>
      <c r="G497" s="65" t="e">
        <f>'1 уровень'!H2871</f>
        <v>#DIV/0!</v>
      </c>
      <c r="H497" s="79">
        <f>'1 уровень'!I2871</f>
        <v>0</v>
      </c>
      <c r="I497" s="79">
        <f>'1 уровень'!J2871</f>
        <v>0</v>
      </c>
      <c r="J497" s="74">
        <f>'1 уровень'!K2871</f>
        <v>0</v>
      </c>
      <c r="K497" s="74">
        <f>'1 уровень'!L2871</f>
        <v>0</v>
      </c>
      <c r="L497" s="74">
        <f>'1 уровень'!M2871</f>
        <v>0</v>
      </c>
      <c r="M497" s="74">
        <f>'1 уровень'!N2871</f>
        <v>0</v>
      </c>
      <c r="N497" s="74">
        <f>'1 уровень'!O2871</f>
        <v>0</v>
      </c>
      <c r="O497" s="74">
        <f>'1 уровень'!P2871</f>
        <v>0</v>
      </c>
      <c r="P497" s="73">
        <f>'1 уровень'!Q2871</f>
        <v>0</v>
      </c>
      <c r="Q497" s="73">
        <f>'1 уровень'!R2871</f>
        <v>0</v>
      </c>
      <c r="R497" s="73">
        <f>'1 уровень'!S2871</f>
        <v>0</v>
      </c>
      <c r="S497" s="774">
        <f>'1 уровень'!T2871</f>
        <v>0</v>
      </c>
      <c r="T497" s="73">
        <f>'1 уровень'!U2871</f>
        <v>0</v>
      </c>
      <c r="U497" s="73">
        <f>'1 уровень'!V2871</f>
        <v>0</v>
      </c>
      <c r="V497" s="73">
        <f>'1 уровень'!W2871</f>
        <v>0</v>
      </c>
      <c r="W497" s="73">
        <f>'1 уровень'!X2871</f>
        <v>0</v>
      </c>
      <c r="X497" s="73">
        <f>'1 уровень'!Y2871</f>
        <v>0</v>
      </c>
      <c r="Y497" s="73">
        <f>'1 уровень'!Z2871</f>
        <v>0</v>
      </c>
      <c r="Z497" s="73">
        <f>'1 уровень'!AA2871</f>
        <v>0</v>
      </c>
      <c r="AA497" s="966">
        <f>'1 уровень'!Z2871</f>
        <v>0</v>
      </c>
      <c r="AB497" s="973">
        <f>'1 уровень'!AA2871</f>
        <v>0</v>
      </c>
      <c r="AC497" s="60"/>
      <c r="AD497" s="60"/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</row>
    <row r="498" spans="2:179" x14ac:dyDescent="0.25">
      <c r="B498" s="19">
        <v>1</v>
      </c>
      <c r="C498" s="177" t="s">
        <v>563</v>
      </c>
      <c r="D498" s="28">
        <f>'1 уровень'!E2872</f>
        <v>0</v>
      </c>
      <c r="E498" s="28">
        <f>'1 уровень'!F2872</f>
        <v>0</v>
      </c>
      <c r="F498" s="28">
        <f>'1 уровень'!G2872</f>
        <v>0</v>
      </c>
      <c r="G498" s="65" t="e">
        <f>'1 уровень'!H2872</f>
        <v>#DIV/0!</v>
      </c>
      <c r="H498" s="79">
        <f>'1 уровень'!I2872</f>
        <v>0</v>
      </c>
      <c r="I498" s="79">
        <f>'1 уровень'!J2872</f>
        <v>0</v>
      </c>
      <c r="J498" s="74">
        <f>'1 уровень'!K2872</f>
        <v>0</v>
      </c>
      <c r="K498" s="74">
        <f>'1 уровень'!L2872</f>
        <v>0</v>
      </c>
      <c r="L498" s="74">
        <f>'1 уровень'!M2872</f>
        <v>0</v>
      </c>
      <c r="M498" s="74">
        <f>'1 уровень'!N2872</f>
        <v>0</v>
      </c>
      <c r="N498" s="74">
        <f>'1 уровень'!O2872</f>
        <v>0</v>
      </c>
      <c r="O498" s="74">
        <f>'1 уровень'!P2872</f>
        <v>0</v>
      </c>
      <c r="P498" s="73">
        <f>'1 уровень'!Q2872</f>
        <v>0</v>
      </c>
      <c r="Q498" s="73">
        <f>'1 уровень'!R2872</f>
        <v>0</v>
      </c>
      <c r="R498" s="73">
        <f>'1 уровень'!S2872</f>
        <v>0</v>
      </c>
      <c r="S498" s="774">
        <f>'1 уровень'!T2872</f>
        <v>0</v>
      </c>
      <c r="T498" s="73">
        <f>'1 уровень'!U2872</f>
        <v>0</v>
      </c>
      <c r="U498" s="73">
        <f>'1 уровень'!V2872</f>
        <v>0</v>
      </c>
      <c r="V498" s="73">
        <f>'1 уровень'!W2872</f>
        <v>0</v>
      </c>
      <c r="W498" s="73">
        <f>'1 уровень'!X2872</f>
        <v>0</v>
      </c>
      <c r="X498" s="73">
        <f>'1 уровень'!Y2872</f>
        <v>0</v>
      </c>
      <c r="Y498" s="73">
        <f>'1 уровень'!Z2872</f>
        <v>0</v>
      </c>
      <c r="Z498" s="73">
        <f>'1 уровень'!AA2872</f>
        <v>0</v>
      </c>
      <c r="AA498" s="966"/>
      <c r="AB498" s="973"/>
      <c r="AC498" s="60"/>
      <c r="AD498" s="60"/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</row>
    <row r="499" spans="2:179" ht="15.75" x14ac:dyDescent="0.25">
      <c r="B499" s="19">
        <v>1</v>
      </c>
      <c r="C499" s="545" t="s">
        <v>564</v>
      </c>
      <c r="D499" s="28">
        <f>'1 уровень'!E2873</f>
        <v>0</v>
      </c>
      <c r="E499" s="28">
        <f>'1 уровень'!F2873</f>
        <v>0</v>
      </c>
      <c r="F499" s="28">
        <f>'1 уровень'!G2873</f>
        <v>0</v>
      </c>
      <c r="G499" s="65" t="e">
        <f>'1 уровень'!H2873</f>
        <v>#DIV/0!</v>
      </c>
      <c r="H499" s="79">
        <f>'1 уровень'!I2873</f>
        <v>0</v>
      </c>
      <c r="I499" s="79">
        <f>'1 уровень'!J2873</f>
        <v>0</v>
      </c>
      <c r="J499" s="74">
        <f>'1 уровень'!K2873</f>
        <v>0</v>
      </c>
      <c r="K499" s="74">
        <f>'1 уровень'!L2873</f>
        <v>0</v>
      </c>
      <c r="L499" s="74">
        <f>'1 уровень'!M2873</f>
        <v>0</v>
      </c>
      <c r="M499" s="74">
        <f>'1 уровень'!N2873</f>
        <v>0</v>
      </c>
      <c r="N499" s="74">
        <f>'1 уровень'!O2873</f>
        <v>0</v>
      </c>
      <c r="O499" s="74">
        <f>'1 уровень'!P2873</f>
        <v>0</v>
      </c>
      <c r="P499" s="73">
        <f>'1 уровень'!Q2873</f>
        <v>0</v>
      </c>
      <c r="Q499" s="73">
        <f>'1 уровень'!R2873</f>
        <v>0</v>
      </c>
      <c r="R499" s="73">
        <f>'1 уровень'!S2873</f>
        <v>0</v>
      </c>
      <c r="S499" s="774">
        <f>'1 уровень'!T2873</f>
        <v>0</v>
      </c>
      <c r="T499" s="73">
        <f>'1 уровень'!U2873</f>
        <v>0</v>
      </c>
      <c r="U499" s="73">
        <f>'1 уровень'!V2873</f>
        <v>0</v>
      </c>
      <c r="V499" s="73">
        <f>'1 уровень'!W2873</f>
        <v>0</v>
      </c>
      <c r="W499" s="73">
        <f>'1 уровень'!X2873</f>
        <v>0</v>
      </c>
      <c r="X499" s="73">
        <f>'1 уровень'!Y2873</f>
        <v>0</v>
      </c>
      <c r="Y499" s="73">
        <f>'1 уровень'!Z2873</f>
        <v>0</v>
      </c>
      <c r="Z499" s="73">
        <f>'1 уровень'!AA2873</f>
        <v>0</v>
      </c>
      <c r="AA499" s="966"/>
      <c r="AB499" s="973"/>
      <c r="AC499" s="60"/>
      <c r="AD499" s="60"/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</row>
    <row r="500" spans="2:179" ht="31.5" x14ac:dyDescent="0.25">
      <c r="B500" s="19">
        <v>1</v>
      </c>
      <c r="C500" s="3278" t="s">
        <v>565</v>
      </c>
      <c r="D500" s="28">
        <f>'1 уровень'!E2874</f>
        <v>0</v>
      </c>
      <c r="E500" s="28">
        <f>'1 уровень'!F2874</f>
        <v>0</v>
      </c>
      <c r="F500" s="28">
        <f>'1 уровень'!G2874</f>
        <v>0</v>
      </c>
      <c r="G500" s="65" t="e">
        <f>'1 уровень'!H2874</f>
        <v>#DIV/0!</v>
      </c>
      <c r="H500" s="79">
        <f>'1 уровень'!I2874</f>
        <v>0</v>
      </c>
      <c r="I500" s="79">
        <f>'1 уровень'!J2874</f>
        <v>0</v>
      </c>
      <c r="J500" s="74">
        <f>'1 уровень'!K2874</f>
        <v>0</v>
      </c>
      <c r="K500" s="74">
        <f>'1 уровень'!L2874</f>
        <v>0</v>
      </c>
      <c r="L500" s="74">
        <f>'1 уровень'!M2874</f>
        <v>0</v>
      </c>
      <c r="M500" s="74">
        <f>'1 уровень'!N2874</f>
        <v>0</v>
      </c>
      <c r="N500" s="74">
        <f>'1 уровень'!O2874</f>
        <v>0</v>
      </c>
      <c r="O500" s="74">
        <f>'1 уровень'!P2874</f>
        <v>0</v>
      </c>
      <c r="P500" s="73">
        <f>'1 уровень'!Q2874</f>
        <v>0</v>
      </c>
      <c r="Q500" s="73">
        <f>'1 уровень'!R2874</f>
        <v>0</v>
      </c>
      <c r="R500" s="73">
        <f>'1 уровень'!S2874</f>
        <v>0</v>
      </c>
      <c r="S500" s="774">
        <f>'1 уровень'!T2874</f>
        <v>0</v>
      </c>
      <c r="T500" s="73">
        <f>'1 уровень'!U2874</f>
        <v>0</v>
      </c>
      <c r="U500" s="73">
        <f>'1 уровень'!V2874</f>
        <v>0</v>
      </c>
      <c r="V500" s="73">
        <f>'1 уровень'!W2874</f>
        <v>0</v>
      </c>
      <c r="W500" s="73">
        <f>'1 уровень'!X2874</f>
        <v>0</v>
      </c>
      <c r="X500" s="73">
        <f>'1 уровень'!Y2874</f>
        <v>0</v>
      </c>
      <c r="Y500" s="73">
        <f>'1 уровень'!Z2874</f>
        <v>0</v>
      </c>
      <c r="Z500" s="73">
        <f>'1 уровень'!AA2874</f>
        <v>0</v>
      </c>
      <c r="AA500" s="966"/>
      <c r="AB500" s="973"/>
      <c r="AC500" s="60"/>
      <c r="AD500" s="60"/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</row>
    <row r="501" spans="2:179" ht="15.75" x14ac:dyDescent="0.25">
      <c r="B501" s="19">
        <v>1</v>
      </c>
      <c r="C501" s="3278" t="s">
        <v>670</v>
      </c>
      <c r="D501" s="28">
        <f>'1 уровень'!E2875</f>
        <v>0</v>
      </c>
      <c r="E501" s="28">
        <f>'1 уровень'!F2875</f>
        <v>0</v>
      </c>
      <c r="F501" s="28">
        <f>'1 уровень'!G2875</f>
        <v>0</v>
      </c>
      <c r="G501" s="65">
        <f>'1 уровень'!H2875</f>
        <v>0</v>
      </c>
      <c r="H501" s="79">
        <f>'1 уровень'!I2875</f>
        <v>0</v>
      </c>
      <c r="I501" s="79">
        <f>'1 уровень'!J2875</f>
        <v>0</v>
      </c>
      <c r="J501" s="74">
        <f>'1 уровень'!K2875</f>
        <v>0</v>
      </c>
      <c r="K501" s="74">
        <f>'1 уровень'!L2875</f>
        <v>0</v>
      </c>
      <c r="L501" s="74">
        <f>'1 уровень'!M2875</f>
        <v>0</v>
      </c>
      <c r="M501" s="74">
        <f>'1 уровень'!N2875</f>
        <v>0</v>
      </c>
      <c r="N501" s="74">
        <f>'1 уровень'!O2875</f>
        <v>0</v>
      </c>
      <c r="O501" s="74">
        <f>'1 уровень'!P2875</f>
        <v>0</v>
      </c>
      <c r="P501" s="73">
        <f>'1 уровень'!Q2875</f>
        <v>0</v>
      </c>
      <c r="Q501" s="73">
        <f>'1 уровень'!R2875</f>
        <v>0</v>
      </c>
      <c r="R501" s="73">
        <f>'1 уровень'!S2875</f>
        <v>0</v>
      </c>
      <c r="S501" s="774">
        <f>'1 уровень'!T2875</f>
        <v>0</v>
      </c>
      <c r="T501" s="73">
        <f>'1 уровень'!U2875</f>
        <v>0</v>
      </c>
      <c r="U501" s="73">
        <f>'1 уровень'!V2875</f>
        <v>0</v>
      </c>
      <c r="V501" s="73">
        <f>'1 уровень'!W2875</f>
        <v>0</v>
      </c>
      <c r="W501" s="73">
        <f>'1 уровень'!X2875</f>
        <v>0</v>
      </c>
      <c r="X501" s="73">
        <f>'1 уровень'!Y2875</f>
        <v>0</v>
      </c>
      <c r="Y501" s="73">
        <f>'1 уровень'!Z2875</f>
        <v>0</v>
      </c>
      <c r="Z501" s="73">
        <f>'1 уровень'!AA2875</f>
        <v>0</v>
      </c>
      <c r="AA501" s="966"/>
      <c r="AB501" s="973"/>
      <c r="AC501" s="60"/>
      <c r="AD501" s="60"/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</row>
    <row r="502" spans="2:179" ht="47.25" x14ac:dyDescent="0.25">
      <c r="B502" s="19">
        <v>1</v>
      </c>
      <c r="C502" s="3278" t="s">
        <v>437</v>
      </c>
      <c r="D502" s="28">
        <f>'1 уровень'!E2876</f>
        <v>0</v>
      </c>
      <c r="E502" s="28">
        <f>'1 уровень'!F2876</f>
        <v>0</v>
      </c>
      <c r="F502" s="28">
        <f>'1 уровень'!G2876</f>
        <v>0</v>
      </c>
      <c r="G502" s="65" t="e">
        <f>'1 уровень'!H2876</f>
        <v>#DIV/0!</v>
      </c>
      <c r="H502" s="79">
        <f>'1 уровень'!I2876</f>
        <v>0</v>
      </c>
      <c r="I502" s="79">
        <f>'1 уровень'!J2876</f>
        <v>0</v>
      </c>
      <c r="J502" s="74">
        <f>'1 уровень'!K2876</f>
        <v>0</v>
      </c>
      <c r="K502" s="74">
        <f>'1 уровень'!L2876</f>
        <v>0</v>
      </c>
      <c r="L502" s="74">
        <f>'1 уровень'!M2876</f>
        <v>0</v>
      </c>
      <c r="M502" s="74">
        <f>'1 уровень'!N2876</f>
        <v>0</v>
      </c>
      <c r="N502" s="74">
        <f>'1 уровень'!O2876</f>
        <v>0</v>
      </c>
      <c r="O502" s="74">
        <f>'1 уровень'!P2876</f>
        <v>0</v>
      </c>
      <c r="P502" s="73">
        <f>'1 уровень'!Q2876</f>
        <v>0</v>
      </c>
      <c r="Q502" s="73">
        <f>'1 уровень'!R2876</f>
        <v>0</v>
      </c>
      <c r="R502" s="73">
        <f>'1 уровень'!S2876</f>
        <v>0</v>
      </c>
      <c r="S502" s="774">
        <f>'1 уровень'!T2876</f>
        <v>0</v>
      </c>
      <c r="T502" s="73">
        <f>'1 уровень'!U2876</f>
        <v>0</v>
      </c>
      <c r="U502" s="73">
        <f>'1 уровень'!V2876</f>
        <v>0</v>
      </c>
      <c r="V502" s="73">
        <f>'1 уровень'!W2876</f>
        <v>0</v>
      </c>
      <c r="W502" s="73">
        <f>'1 уровень'!X2876</f>
        <v>0</v>
      </c>
      <c r="X502" s="73">
        <f>'1 уровень'!Y2876</f>
        <v>0</v>
      </c>
      <c r="Y502" s="73">
        <f>'1 уровень'!Z2876</f>
        <v>0</v>
      </c>
      <c r="Z502" s="73">
        <f>'1 уровень'!AA2876</f>
        <v>0</v>
      </c>
      <c r="AA502" s="966">
        <f>'1 уровень'!Z2876</f>
        <v>0</v>
      </c>
      <c r="AB502" s="973">
        <f>'1 уровень'!AA2876</f>
        <v>0</v>
      </c>
      <c r="AC502" s="60"/>
      <c r="AD502" s="60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</row>
    <row r="503" spans="2:179" ht="30" x14ac:dyDescent="0.25">
      <c r="B503" s="19">
        <v>1</v>
      </c>
      <c r="C503" s="294" t="s">
        <v>267</v>
      </c>
      <c r="D503" s="28">
        <f>'1 уровень'!E2877</f>
        <v>0</v>
      </c>
      <c r="E503" s="28">
        <f>'1 уровень'!F2877</f>
        <v>0</v>
      </c>
      <c r="F503" s="28">
        <f>'1 уровень'!G2877</f>
        <v>0</v>
      </c>
      <c r="G503" s="65" t="e">
        <f>'1 уровень'!H2877</f>
        <v>#DIV/0!</v>
      </c>
      <c r="H503" s="79">
        <f>'1 уровень'!I2877</f>
        <v>0</v>
      </c>
      <c r="I503" s="79">
        <f>'1 уровень'!J2877</f>
        <v>0</v>
      </c>
      <c r="J503" s="74">
        <f>'1 уровень'!K2877</f>
        <v>0</v>
      </c>
      <c r="K503" s="74">
        <f>'1 уровень'!L2877</f>
        <v>0</v>
      </c>
      <c r="L503" s="74">
        <f>'1 уровень'!M2877</f>
        <v>0</v>
      </c>
      <c r="M503" s="74">
        <f>'1 уровень'!N2877</f>
        <v>0</v>
      </c>
      <c r="N503" s="74">
        <f>'1 уровень'!O2877</f>
        <v>0</v>
      </c>
      <c r="O503" s="74">
        <f>'1 уровень'!P2877</f>
        <v>0</v>
      </c>
      <c r="P503" s="73">
        <f>'1 уровень'!Q2877</f>
        <v>0</v>
      </c>
      <c r="Q503" s="73">
        <f>'1 уровень'!R2877</f>
        <v>0</v>
      </c>
      <c r="R503" s="73">
        <f>'1 уровень'!S2877</f>
        <v>0</v>
      </c>
      <c r="S503" s="774">
        <f>'1 уровень'!T2877</f>
        <v>0</v>
      </c>
      <c r="T503" s="73">
        <f>'1 уровень'!U2877</f>
        <v>0</v>
      </c>
      <c r="U503" s="73">
        <f>'1 уровень'!V2877</f>
        <v>0</v>
      </c>
      <c r="V503" s="73">
        <f>'1 уровень'!W2877</f>
        <v>0</v>
      </c>
      <c r="W503" s="73">
        <f>'1 уровень'!X2877</f>
        <v>0</v>
      </c>
      <c r="X503" s="73">
        <f>'1 уровень'!Y2877</f>
        <v>0</v>
      </c>
      <c r="Y503" s="73">
        <f>'1 уровень'!Z2877</f>
        <v>0</v>
      </c>
      <c r="Z503" s="73">
        <f>'1 уровень'!AA2877</f>
        <v>0</v>
      </c>
      <c r="AA503" s="966">
        <f>'1 уровень'!Z2877</f>
        <v>0</v>
      </c>
      <c r="AB503" s="973">
        <f>'1 уровень'!AA2877</f>
        <v>0</v>
      </c>
      <c r="AC503" s="60"/>
      <c r="AD503" s="60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</row>
    <row r="504" spans="2:179" ht="30" x14ac:dyDescent="0.25">
      <c r="B504" s="19">
        <v>1</v>
      </c>
      <c r="C504" s="176" t="s">
        <v>438</v>
      </c>
      <c r="D504" s="28">
        <f>'1 уровень'!E2878</f>
        <v>0</v>
      </c>
      <c r="E504" s="28">
        <f>'1 уровень'!F2878</f>
        <v>0</v>
      </c>
      <c r="F504" s="28">
        <f>'1 уровень'!G2878</f>
        <v>0</v>
      </c>
      <c r="G504" s="65" t="e">
        <f>'1 уровень'!H2878</f>
        <v>#DIV/0!</v>
      </c>
      <c r="H504" s="79">
        <f>'1 уровень'!I2878</f>
        <v>0</v>
      </c>
      <c r="I504" s="79">
        <f>'1 уровень'!J2878</f>
        <v>0</v>
      </c>
      <c r="J504" s="74">
        <f>'1 уровень'!K2878</f>
        <v>0</v>
      </c>
      <c r="K504" s="74">
        <f>'1 уровень'!L2878</f>
        <v>0</v>
      </c>
      <c r="L504" s="74">
        <f>'1 уровень'!M2878</f>
        <v>0</v>
      </c>
      <c r="M504" s="74">
        <f>'1 уровень'!N2878</f>
        <v>0</v>
      </c>
      <c r="N504" s="74">
        <f>'1 уровень'!O2878</f>
        <v>0</v>
      </c>
      <c r="O504" s="74">
        <f>'1 уровень'!P2878</f>
        <v>0</v>
      </c>
      <c r="P504" s="73">
        <f>'1 уровень'!Q2878</f>
        <v>0</v>
      </c>
      <c r="Q504" s="73">
        <f>'1 уровень'!R2878</f>
        <v>0</v>
      </c>
      <c r="R504" s="73">
        <f>'1 уровень'!S2878</f>
        <v>0</v>
      </c>
      <c r="S504" s="774">
        <f>'1 уровень'!T2878</f>
        <v>0</v>
      </c>
      <c r="T504" s="73">
        <f>'1 уровень'!U2878</f>
        <v>0</v>
      </c>
      <c r="U504" s="73">
        <f>'1 уровень'!V2878</f>
        <v>0</v>
      </c>
      <c r="V504" s="73">
        <f>'1 уровень'!W2878</f>
        <v>0</v>
      </c>
      <c r="W504" s="73">
        <f>'1 уровень'!X2878</f>
        <v>0</v>
      </c>
      <c r="X504" s="73">
        <f>'1 уровень'!Y2878</f>
        <v>0</v>
      </c>
      <c r="Y504" s="73">
        <f>'1 уровень'!Z2878</f>
        <v>0</v>
      </c>
      <c r="Z504" s="73">
        <f>'1 уровень'!AA2878</f>
        <v>0</v>
      </c>
      <c r="AA504" s="966">
        <f>'1 уровень'!Z2878</f>
        <v>0</v>
      </c>
      <c r="AB504" s="973">
        <f>'1 уровень'!AA2878</f>
        <v>0</v>
      </c>
      <c r="AC504" s="60"/>
      <c r="AD504" s="60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</row>
    <row r="505" spans="2:179" ht="30" x14ac:dyDescent="0.25">
      <c r="B505" s="19">
        <v>1</v>
      </c>
      <c r="C505" s="176" t="s">
        <v>671</v>
      </c>
      <c r="D505" s="28">
        <f>'1 уровень'!E2879</f>
        <v>0</v>
      </c>
      <c r="E505" s="28">
        <f>'1 уровень'!F2879</f>
        <v>0</v>
      </c>
      <c r="F505" s="28">
        <f>'1 уровень'!G2879</f>
        <v>0</v>
      </c>
      <c r="G505" s="65">
        <f>'1 уровень'!H2879</f>
        <v>0</v>
      </c>
      <c r="H505" s="79">
        <f>'1 уровень'!I2879</f>
        <v>0</v>
      </c>
      <c r="I505" s="79">
        <f>'1 уровень'!J2879</f>
        <v>0</v>
      </c>
      <c r="J505" s="74">
        <f>'1 уровень'!K2879</f>
        <v>0</v>
      </c>
      <c r="K505" s="74">
        <f>'1 уровень'!L2879</f>
        <v>0</v>
      </c>
      <c r="L505" s="74">
        <f>'1 уровень'!M2879</f>
        <v>0</v>
      </c>
      <c r="M505" s="74">
        <f>'1 уровень'!N2879</f>
        <v>0</v>
      </c>
      <c r="N505" s="74">
        <f>'1 уровень'!O2879</f>
        <v>0</v>
      </c>
      <c r="O505" s="74">
        <f>'1 уровень'!P2879</f>
        <v>0</v>
      </c>
      <c r="P505" s="73">
        <f>'1 уровень'!Q2879</f>
        <v>0</v>
      </c>
      <c r="Q505" s="73">
        <f>'1 уровень'!R2879</f>
        <v>0</v>
      </c>
      <c r="R505" s="73">
        <f>'1 уровень'!S2879</f>
        <v>0</v>
      </c>
      <c r="S505" s="774">
        <f>'1 уровень'!T2879</f>
        <v>0</v>
      </c>
      <c r="T505" s="73">
        <f>'1 уровень'!U2879</f>
        <v>0</v>
      </c>
      <c r="U505" s="73">
        <f>'1 уровень'!V2879</f>
        <v>0</v>
      </c>
      <c r="V505" s="73">
        <f>'1 уровень'!W2879</f>
        <v>0</v>
      </c>
      <c r="W505" s="73">
        <f>'1 уровень'!X2879</f>
        <v>0</v>
      </c>
      <c r="X505" s="73">
        <f>'1 уровень'!Y2879</f>
        <v>0</v>
      </c>
      <c r="Y505" s="73">
        <f>'1 уровень'!Z2879</f>
        <v>0</v>
      </c>
      <c r="Z505" s="73">
        <f>'1 уровень'!AA2879</f>
        <v>0</v>
      </c>
      <c r="AA505" s="966">
        <f>'1 уровень'!Z2879</f>
        <v>0</v>
      </c>
      <c r="AB505" s="973">
        <f>'1 уровень'!AA2879</f>
        <v>0</v>
      </c>
      <c r="AC505" s="60"/>
      <c r="AD505" s="60"/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</row>
    <row r="506" spans="2:179" ht="30" x14ac:dyDescent="0.25">
      <c r="B506" s="19">
        <v>1</v>
      </c>
      <c r="C506" s="176" t="s">
        <v>672</v>
      </c>
      <c r="D506" s="28">
        <f>'1 уровень'!E2880</f>
        <v>0</v>
      </c>
      <c r="E506" s="28">
        <f>'1 уровень'!F2880</f>
        <v>0</v>
      </c>
      <c r="F506" s="28">
        <f>'1 уровень'!G2880</f>
        <v>0</v>
      </c>
      <c r="G506" s="65">
        <f>'1 уровень'!H2880</f>
        <v>0</v>
      </c>
      <c r="H506" s="79">
        <f>'1 уровень'!I2880</f>
        <v>0</v>
      </c>
      <c r="I506" s="79">
        <f>'1 уровень'!J2880</f>
        <v>0</v>
      </c>
      <c r="J506" s="74">
        <f>'1 уровень'!K2880</f>
        <v>0</v>
      </c>
      <c r="K506" s="74">
        <f>'1 уровень'!L2880</f>
        <v>0</v>
      </c>
      <c r="L506" s="74">
        <f>'1 уровень'!M2880</f>
        <v>0</v>
      </c>
      <c r="M506" s="74">
        <f>'1 уровень'!N2880</f>
        <v>0</v>
      </c>
      <c r="N506" s="74">
        <f>'1 уровень'!O2880</f>
        <v>0</v>
      </c>
      <c r="O506" s="74">
        <f>'1 уровень'!P2880</f>
        <v>0</v>
      </c>
      <c r="P506" s="73">
        <f>'1 уровень'!Q2880</f>
        <v>0</v>
      </c>
      <c r="Q506" s="73">
        <f>'1 уровень'!R2880</f>
        <v>0</v>
      </c>
      <c r="R506" s="73">
        <f>'1 уровень'!S2880</f>
        <v>0</v>
      </c>
      <c r="S506" s="774">
        <f>'1 уровень'!T2880</f>
        <v>0</v>
      </c>
      <c r="T506" s="73">
        <f>'1 уровень'!U2880</f>
        <v>0</v>
      </c>
      <c r="U506" s="73">
        <f>'1 уровень'!V2880</f>
        <v>0</v>
      </c>
      <c r="V506" s="73">
        <f>'1 уровень'!W2880</f>
        <v>0</v>
      </c>
      <c r="W506" s="73">
        <f>'1 уровень'!X2880</f>
        <v>0</v>
      </c>
      <c r="X506" s="73">
        <f>'1 уровень'!Y2880</f>
        <v>0</v>
      </c>
      <c r="Y506" s="73">
        <f>'1 уровень'!Z2880</f>
        <v>0</v>
      </c>
      <c r="Z506" s="73">
        <f>'1 уровень'!AA2880</f>
        <v>0</v>
      </c>
      <c r="AA506" s="966">
        <f>'1 уровень'!Z2885</f>
        <v>0</v>
      </c>
      <c r="AB506" s="973">
        <f>'1 уровень'!AA2885</f>
        <v>0</v>
      </c>
      <c r="AC506" s="60"/>
      <c r="AD506" s="60"/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</row>
    <row r="507" spans="2:179" ht="60" x14ac:dyDescent="0.25">
      <c r="C507" s="176" t="s">
        <v>673</v>
      </c>
      <c r="D507" s="28">
        <f>'1 уровень'!E2881</f>
        <v>0</v>
      </c>
      <c r="E507" s="28">
        <f>'1 уровень'!F2881</f>
        <v>0</v>
      </c>
      <c r="F507" s="28">
        <f>'1 уровень'!G2881</f>
        <v>0</v>
      </c>
      <c r="G507" s="65">
        <f>'1 уровень'!H2881</f>
        <v>0</v>
      </c>
      <c r="H507" s="79">
        <f>'1 уровень'!I2881</f>
        <v>0</v>
      </c>
      <c r="I507" s="79">
        <f>'1 уровень'!J2881</f>
        <v>0</v>
      </c>
      <c r="J507" s="74">
        <f>'1 уровень'!K2881</f>
        <v>0</v>
      </c>
      <c r="K507" s="74">
        <f>'1 уровень'!L2881</f>
        <v>0</v>
      </c>
      <c r="L507" s="74">
        <f>'1 уровень'!M2881</f>
        <v>0</v>
      </c>
      <c r="M507" s="74">
        <f>'1 уровень'!N2881</f>
        <v>0</v>
      </c>
      <c r="N507" s="74">
        <f>'1 уровень'!O2881</f>
        <v>0</v>
      </c>
      <c r="O507" s="74">
        <f>'1 уровень'!P2881</f>
        <v>0</v>
      </c>
      <c r="P507" s="73">
        <f>'1 уровень'!Q2881</f>
        <v>0</v>
      </c>
      <c r="Q507" s="73">
        <f>'1 уровень'!R2881</f>
        <v>0</v>
      </c>
      <c r="R507" s="73">
        <f>'1 уровень'!S2881</f>
        <v>0</v>
      </c>
      <c r="S507" s="774">
        <f>'1 уровень'!T2881</f>
        <v>0</v>
      </c>
      <c r="T507" s="73">
        <f>'1 уровень'!U2881</f>
        <v>0</v>
      </c>
      <c r="U507" s="73">
        <f>'1 уровень'!V2881</f>
        <v>0</v>
      </c>
      <c r="V507" s="73">
        <f>'1 уровень'!W2881</f>
        <v>0</v>
      </c>
      <c r="W507" s="73">
        <f>'1 уровень'!X2881</f>
        <v>0</v>
      </c>
      <c r="X507" s="73">
        <f>'1 уровень'!Y2881</f>
        <v>0</v>
      </c>
      <c r="Y507" s="73">
        <f>'1 уровень'!Z2881</f>
        <v>0</v>
      </c>
      <c r="Z507" s="73">
        <f>'1 уровень'!AA2881</f>
        <v>0</v>
      </c>
      <c r="AA507" s="966"/>
      <c r="AB507" s="973"/>
      <c r="AC507" s="60"/>
      <c r="AD507" s="60"/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</row>
    <row r="508" spans="2:179" x14ac:dyDescent="0.25">
      <c r="C508" s="176" t="s">
        <v>674</v>
      </c>
      <c r="D508" s="28">
        <f>'1 уровень'!E2882</f>
        <v>0</v>
      </c>
      <c r="E508" s="28">
        <f>'1 уровень'!F2882</f>
        <v>0</v>
      </c>
      <c r="F508" s="28">
        <f>'1 уровень'!G2882</f>
        <v>0</v>
      </c>
      <c r="G508" s="65">
        <f>'1 уровень'!H2882</f>
        <v>0</v>
      </c>
      <c r="H508" s="79">
        <f>'1 уровень'!I2882</f>
        <v>0</v>
      </c>
      <c r="I508" s="79">
        <f>'1 уровень'!J2882</f>
        <v>0</v>
      </c>
      <c r="J508" s="74">
        <f>'1 уровень'!K2882</f>
        <v>0</v>
      </c>
      <c r="K508" s="74">
        <f>'1 уровень'!L2882</f>
        <v>0</v>
      </c>
      <c r="L508" s="74">
        <f>'1 уровень'!M2882</f>
        <v>0</v>
      </c>
      <c r="M508" s="74">
        <f>'1 уровень'!N2882</f>
        <v>0</v>
      </c>
      <c r="N508" s="74">
        <f>'1 уровень'!O2882</f>
        <v>0</v>
      </c>
      <c r="O508" s="74">
        <f>'1 уровень'!P2882</f>
        <v>0</v>
      </c>
      <c r="P508" s="73">
        <f>'1 уровень'!Q2882</f>
        <v>0</v>
      </c>
      <c r="Q508" s="73">
        <f>'1 уровень'!R2882</f>
        <v>0</v>
      </c>
      <c r="R508" s="73">
        <f>'1 уровень'!S2882</f>
        <v>0</v>
      </c>
      <c r="S508" s="774">
        <f>'1 уровень'!T2882</f>
        <v>0</v>
      </c>
      <c r="T508" s="73">
        <f>'1 уровень'!U2882</f>
        <v>0</v>
      </c>
      <c r="U508" s="73">
        <f>'1 уровень'!V2882</f>
        <v>0</v>
      </c>
      <c r="V508" s="73">
        <f>'1 уровень'!W2882</f>
        <v>0</v>
      </c>
      <c r="W508" s="73">
        <f>'1 уровень'!X2882</f>
        <v>0</v>
      </c>
      <c r="X508" s="73">
        <f>'1 уровень'!Y2882</f>
        <v>0</v>
      </c>
      <c r="Y508" s="73">
        <f>'1 уровень'!Z2882</f>
        <v>0</v>
      </c>
      <c r="Z508" s="73">
        <f>'1 уровень'!AA2882</f>
        <v>0</v>
      </c>
      <c r="AA508" s="966"/>
      <c r="AB508" s="973"/>
      <c r="AC508" s="60"/>
      <c r="AD508" s="60"/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</row>
    <row r="509" spans="2:179" x14ac:dyDescent="0.25">
      <c r="B509" s="19">
        <v>1</v>
      </c>
      <c r="C509" s="176" t="s">
        <v>675</v>
      </c>
      <c r="D509" s="28">
        <f>'1 уровень'!E2883</f>
        <v>0</v>
      </c>
      <c r="E509" s="28">
        <f>'1 уровень'!F2883</f>
        <v>0</v>
      </c>
      <c r="F509" s="28">
        <f>'1 уровень'!G2883</f>
        <v>0</v>
      </c>
      <c r="G509" s="65">
        <f>'1 уровень'!H2883</f>
        <v>0</v>
      </c>
      <c r="H509" s="79">
        <f>'1 уровень'!I2883</f>
        <v>0</v>
      </c>
      <c r="I509" s="79">
        <f>'1 уровень'!J2883</f>
        <v>0</v>
      </c>
      <c r="J509" s="74">
        <f>'1 уровень'!K2883</f>
        <v>0</v>
      </c>
      <c r="K509" s="74">
        <f>'1 уровень'!L2883</f>
        <v>0</v>
      </c>
      <c r="L509" s="74">
        <f>'1 уровень'!M2883</f>
        <v>0</v>
      </c>
      <c r="M509" s="74">
        <f>'1 уровень'!N2883</f>
        <v>0</v>
      </c>
      <c r="N509" s="74">
        <f>'1 уровень'!O2883</f>
        <v>0</v>
      </c>
      <c r="O509" s="74">
        <f>'1 уровень'!P2883</f>
        <v>0</v>
      </c>
      <c r="P509" s="73">
        <f>'1 уровень'!Q2883</f>
        <v>0</v>
      </c>
      <c r="Q509" s="73">
        <f>'1 уровень'!R2883</f>
        <v>0</v>
      </c>
      <c r="R509" s="73">
        <f>'1 уровень'!S2883</f>
        <v>0</v>
      </c>
      <c r="S509" s="774">
        <f>'1 уровень'!T2883</f>
        <v>0</v>
      </c>
      <c r="T509" s="73">
        <f>'1 уровень'!U2883</f>
        <v>0</v>
      </c>
      <c r="U509" s="73">
        <f>'1 уровень'!V2883</f>
        <v>0</v>
      </c>
      <c r="V509" s="73">
        <f>'1 уровень'!W2883</f>
        <v>0</v>
      </c>
      <c r="W509" s="73">
        <f>'1 уровень'!X2883</f>
        <v>0</v>
      </c>
      <c r="X509" s="73">
        <f>'1 уровень'!Y2883</f>
        <v>0</v>
      </c>
      <c r="Y509" s="73">
        <f>'1 уровень'!Z2883</f>
        <v>0</v>
      </c>
      <c r="Z509" s="73">
        <f>'1 уровень'!AA2883</f>
        <v>0</v>
      </c>
      <c r="AA509" s="966">
        <f>'1 уровень'!Z2886</f>
        <v>0</v>
      </c>
      <c r="AB509" s="973">
        <f>'1 уровень'!AA2886</f>
        <v>0</v>
      </c>
      <c r="AC509" s="60"/>
      <c r="AD509" s="60"/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</row>
    <row r="510" spans="2:179" ht="60" x14ac:dyDescent="0.25">
      <c r="B510" s="19">
        <v>1</v>
      </c>
      <c r="C510" s="294" t="s">
        <v>676</v>
      </c>
      <c r="D510" s="28">
        <f>'1 уровень'!E2884</f>
        <v>0</v>
      </c>
      <c r="E510" s="28">
        <f>'1 уровень'!F2884</f>
        <v>0</v>
      </c>
      <c r="F510" s="28">
        <f>'1 уровень'!G2884</f>
        <v>0</v>
      </c>
      <c r="G510" s="65">
        <f>'1 уровень'!H2884</f>
        <v>0</v>
      </c>
      <c r="H510" s="79">
        <f>'1 уровень'!I2884</f>
        <v>0</v>
      </c>
      <c r="I510" s="79">
        <f>'1 уровень'!J2884</f>
        <v>0</v>
      </c>
      <c r="J510" s="74">
        <f>'1 уровень'!K2884</f>
        <v>0</v>
      </c>
      <c r="K510" s="74">
        <f>'1 уровень'!L2884</f>
        <v>0</v>
      </c>
      <c r="L510" s="74">
        <f>'1 уровень'!M2884</f>
        <v>0</v>
      </c>
      <c r="M510" s="74">
        <f>'1 уровень'!N2884</f>
        <v>0</v>
      </c>
      <c r="N510" s="74">
        <f>'1 уровень'!O2884</f>
        <v>0</v>
      </c>
      <c r="O510" s="74">
        <f>'1 уровень'!P2884</f>
        <v>0</v>
      </c>
      <c r="P510" s="73">
        <f>'1 уровень'!Q2884</f>
        <v>0</v>
      </c>
      <c r="Q510" s="73">
        <f>'1 уровень'!R2884</f>
        <v>0</v>
      </c>
      <c r="R510" s="73">
        <f>'1 уровень'!S2884</f>
        <v>0</v>
      </c>
      <c r="S510" s="774">
        <f>'1 уровень'!T2884</f>
        <v>0</v>
      </c>
      <c r="T510" s="73">
        <f>'1 уровень'!U2884</f>
        <v>0</v>
      </c>
      <c r="U510" s="73">
        <f>'1 уровень'!V2884</f>
        <v>0</v>
      </c>
      <c r="V510" s="73">
        <f>'1 уровень'!W2884</f>
        <v>0</v>
      </c>
      <c r="W510" s="73">
        <f>'1 уровень'!X2884</f>
        <v>0</v>
      </c>
      <c r="X510" s="73">
        <f>'1 уровень'!Y2884</f>
        <v>0</v>
      </c>
      <c r="Y510" s="73">
        <f>'1 уровень'!Z2884</f>
        <v>0</v>
      </c>
      <c r="Z510" s="73">
        <f>'1 уровень'!AA2884</f>
        <v>0</v>
      </c>
      <c r="AA510" s="966">
        <f>'1 уровень'!Z2887</f>
        <v>0</v>
      </c>
      <c r="AB510" s="973">
        <f>'1 уровень'!AA2887</f>
        <v>0</v>
      </c>
      <c r="AC510" s="60"/>
      <c r="AD510" s="60"/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</row>
    <row r="511" spans="2:179" x14ac:dyDescent="0.25">
      <c r="B511" s="19">
        <v>1</v>
      </c>
      <c r="C511" s="176" t="s">
        <v>677</v>
      </c>
      <c r="D511" s="28">
        <f>'1 уровень'!E2885</f>
        <v>0</v>
      </c>
      <c r="E511" s="28">
        <f>'1 уровень'!F2885</f>
        <v>0</v>
      </c>
      <c r="F511" s="28">
        <f>'1 уровень'!G2885</f>
        <v>0</v>
      </c>
      <c r="G511" s="65">
        <f>'1 уровень'!H2885</f>
        <v>0</v>
      </c>
      <c r="H511" s="79">
        <f>'1 уровень'!I2885</f>
        <v>0</v>
      </c>
      <c r="I511" s="79">
        <f>'1 уровень'!J2885</f>
        <v>0</v>
      </c>
      <c r="J511" s="74">
        <f>'1 уровень'!K2885</f>
        <v>0</v>
      </c>
      <c r="K511" s="74">
        <f>'1 уровень'!L2885</f>
        <v>0</v>
      </c>
      <c r="L511" s="74">
        <f>'1 уровень'!M2885</f>
        <v>0</v>
      </c>
      <c r="M511" s="74">
        <f>'1 уровень'!N2885</f>
        <v>0</v>
      </c>
      <c r="N511" s="74">
        <f>'1 уровень'!O2885</f>
        <v>0</v>
      </c>
      <c r="O511" s="74">
        <f>'1 уровень'!P2885</f>
        <v>0</v>
      </c>
      <c r="P511" s="73">
        <f>'1 уровень'!Q2885</f>
        <v>0</v>
      </c>
      <c r="Q511" s="73">
        <f>'1 уровень'!R2885</f>
        <v>0</v>
      </c>
      <c r="R511" s="73">
        <f>'1 уровень'!S2885</f>
        <v>0</v>
      </c>
      <c r="S511" s="774">
        <f>'1 уровень'!T2885</f>
        <v>0</v>
      </c>
      <c r="T511" s="73">
        <f>'1 уровень'!U2885</f>
        <v>0</v>
      </c>
      <c r="U511" s="73">
        <f>'1 уровень'!V2885</f>
        <v>0</v>
      </c>
      <c r="V511" s="73">
        <f>'1 уровень'!W2885</f>
        <v>0</v>
      </c>
      <c r="W511" s="73">
        <f>'1 уровень'!X2885</f>
        <v>0</v>
      </c>
      <c r="X511" s="73">
        <f>'1 уровень'!Y2885</f>
        <v>0</v>
      </c>
      <c r="Y511" s="73">
        <f>'1 уровень'!Z2885</f>
        <v>0</v>
      </c>
      <c r="Z511" s="73">
        <f>'1 уровень'!AA2885</f>
        <v>0</v>
      </c>
      <c r="AA511" s="966">
        <f>'1 уровень'!Z2888</f>
        <v>0</v>
      </c>
      <c r="AB511" s="973">
        <f>'1 уровень'!AA2888</f>
        <v>0</v>
      </c>
      <c r="AC511" s="60"/>
      <c r="AD511" s="60"/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</row>
    <row r="512" spans="2:179" x14ac:dyDescent="0.25">
      <c r="B512" s="19">
        <v>1</v>
      </c>
      <c r="C512" s="176" t="s">
        <v>678</v>
      </c>
      <c r="D512" s="28">
        <f>'1 уровень'!E2886</f>
        <v>0</v>
      </c>
      <c r="E512" s="28">
        <f>'1 уровень'!F2886</f>
        <v>0</v>
      </c>
      <c r="F512" s="28">
        <f>'1 уровень'!G2886</f>
        <v>0</v>
      </c>
      <c r="G512" s="65">
        <f>'1 уровень'!H2886</f>
        <v>0</v>
      </c>
      <c r="H512" s="79">
        <f>'1 уровень'!I2886</f>
        <v>0</v>
      </c>
      <c r="I512" s="79">
        <f>'1 уровень'!J2886</f>
        <v>0</v>
      </c>
      <c r="J512" s="74">
        <f>'1 уровень'!K2886</f>
        <v>0</v>
      </c>
      <c r="K512" s="74">
        <f>'1 уровень'!L2886</f>
        <v>0</v>
      </c>
      <c r="L512" s="74">
        <f>'1 уровень'!M2886</f>
        <v>0</v>
      </c>
      <c r="M512" s="74">
        <f>'1 уровень'!N2886</f>
        <v>0</v>
      </c>
      <c r="N512" s="74">
        <f>'1 уровень'!O2886</f>
        <v>0</v>
      </c>
      <c r="O512" s="74">
        <f>'1 уровень'!P2886</f>
        <v>0</v>
      </c>
      <c r="P512" s="73">
        <f>'1 уровень'!Q2886</f>
        <v>0</v>
      </c>
      <c r="Q512" s="73">
        <f>'1 уровень'!R2886</f>
        <v>0</v>
      </c>
      <c r="R512" s="73">
        <f>'1 уровень'!S2886</f>
        <v>0</v>
      </c>
      <c r="S512" s="774">
        <f>'1 уровень'!T2886</f>
        <v>0</v>
      </c>
      <c r="T512" s="73">
        <f>'1 уровень'!U2886</f>
        <v>0</v>
      </c>
      <c r="U512" s="73">
        <f>'1 уровень'!V2886</f>
        <v>0</v>
      </c>
      <c r="V512" s="73">
        <f>'1 уровень'!W2886</f>
        <v>0</v>
      </c>
      <c r="W512" s="73">
        <f>'1 уровень'!X2886</f>
        <v>0</v>
      </c>
      <c r="X512" s="73">
        <f>'1 уровень'!Y2886</f>
        <v>0</v>
      </c>
      <c r="Y512" s="73">
        <f>'1 уровень'!Z2886</f>
        <v>0</v>
      </c>
      <c r="Z512" s="73">
        <f>'1 уровень'!AA2886</f>
        <v>0</v>
      </c>
      <c r="AA512" s="966">
        <f>'1 уровень'!Z2889</f>
        <v>0</v>
      </c>
      <c r="AB512" s="973">
        <f>'1 уровень'!AA2889</f>
        <v>0</v>
      </c>
      <c r="AC512" s="60"/>
      <c r="AD512" s="60"/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</row>
    <row r="513" spans="1:28" ht="45" x14ac:dyDescent="0.25">
      <c r="A513" s="19">
        <v>1</v>
      </c>
      <c r="B513" s="19">
        <v>1</v>
      </c>
      <c r="C513" s="176" t="s">
        <v>685</v>
      </c>
      <c r="D513" s="28">
        <f>'1 уровень'!E2887</f>
        <v>0</v>
      </c>
      <c r="E513" s="28">
        <f>'1 уровень'!F2887</f>
        <v>0</v>
      </c>
      <c r="F513" s="28">
        <f>'1 уровень'!G2887</f>
        <v>0</v>
      </c>
      <c r="G513" s="65">
        <f>'1 уровень'!H2887</f>
        <v>0</v>
      </c>
      <c r="H513" s="79">
        <f>'1 уровень'!I2887</f>
        <v>0</v>
      </c>
      <c r="I513" s="79">
        <f>'1 уровень'!J2887</f>
        <v>0</v>
      </c>
      <c r="J513" s="74">
        <f>'1 уровень'!K2887</f>
        <v>0</v>
      </c>
      <c r="K513" s="74">
        <f>'1 уровень'!L2887</f>
        <v>0</v>
      </c>
      <c r="L513" s="74">
        <f>'1 уровень'!M2887</f>
        <v>0</v>
      </c>
      <c r="M513" s="74">
        <f>'1 уровень'!N2887</f>
        <v>0</v>
      </c>
      <c r="N513" s="74">
        <f>'1 уровень'!O2887</f>
        <v>0</v>
      </c>
      <c r="O513" s="74">
        <f>'1 уровень'!P2887</f>
        <v>0</v>
      </c>
      <c r="P513" s="73">
        <f>'1 уровень'!Q2887</f>
        <v>0</v>
      </c>
      <c r="Q513" s="73">
        <f>'1 уровень'!R2887</f>
        <v>0</v>
      </c>
      <c r="R513" s="73">
        <f>'1 уровень'!S2887</f>
        <v>0</v>
      </c>
      <c r="S513" s="774">
        <f>'1 уровень'!T2887</f>
        <v>0</v>
      </c>
      <c r="T513" s="73">
        <f>'1 уровень'!U2887</f>
        <v>0</v>
      </c>
      <c r="U513" s="73">
        <f>'1 уровень'!V2887</f>
        <v>0</v>
      </c>
      <c r="V513" s="73">
        <f>'1 уровень'!W2887</f>
        <v>0</v>
      </c>
      <c r="W513" s="73">
        <f>'1 уровень'!X2887</f>
        <v>0</v>
      </c>
      <c r="X513" s="73">
        <f>'1 уровень'!Y2887</f>
        <v>0</v>
      </c>
      <c r="Y513" s="73">
        <f>'1 уровень'!Z2887</f>
        <v>0</v>
      </c>
      <c r="Z513" s="73">
        <f>'1 уровень'!AA2887</f>
        <v>0</v>
      </c>
      <c r="AA513" s="966">
        <f>'1 уровень'!Z2890</f>
        <v>0</v>
      </c>
      <c r="AB513" s="973">
        <f>'1 уровень'!AA2890</f>
        <v>0</v>
      </c>
    </row>
    <row r="514" spans="1:28" ht="30" x14ac:dyDescent="0.25">
      <c r="A514" s="19">
        <v>1</v>
      </c>
      <c r="B514" s="19">
        <v>1</v>
      </c>
      <c r="C514" s="176" t="s">
        <v>686</v>
      </c>
      <c r="D514" s="28">
        <f>'1 уровень'!E2888</f>
        <v>0</v>
      </c>
      <c r="E514" s="28">
        <f>'1 уровень'!F2888</f>
        <v>0</v>
      </c>
      <c r="F514" s="28">
        <f>'1 уровень'!G2888</f>
        <v>0</v>
      </c>
      <c r="G514" s="65" t="e">
        <f>'1 уровень'!H2888</f>
        <v>#DIV/0!</v>
      </c>
      <c r="H514" s="79">
        <f>'1 уровень'!I2888</f>
        <v>0</v>
      </c>
      <c r="I514" s="79">
        <f>'1 уровень'!J2888</f>
        <v>0</v>
      </c>
      <c r="J514" s="74">
        <f>'1 уровень'!K2888</f>
        <v>0</v>
      </c>
      <c r="K514" s="74">
        <f>'1 уровень'!L2888</f>
        <v>0</v>
      </c>
      <c r="L514" s="74">
        <f>'1 уровень'!M2888</f>
        <v>0</v>
      </c>
      <c r="M514" s="74">
        <f>'1 уровень'!N2888</f>
        <v>0</v>
      </c>
      <c r="N514" s="74">
        <f>'1 уровень'!O2888</f>
        <v>0</v>
      </c>
      <c r="O514" s="74">
        <f>'1 уровень'!P2888</f>
        <v>0</v>
      </c>
      <c r="P514" s="73">
        <f>'1 уровень'!Q2888</f>
        <v>0</v>
      </c>
      <c r="Q514" s="73">
        <f>'1 уровень'!R2888</f>
        <v>0</v>
      </c>
      <c r="R514" s="73">
        <f>'1 уровень'!S2888</f>
        <v>0</v>
      </c>
      <c r="S514" s="774">
        <f>'1 уровень'!T2888</f>
        <v>0</v>
      </c>
      <c r="T514" s="73">
        <f>'1 уровень'!U2888</f>
        <v>0</v>
      </c>
      <c r="U514" s="73">
        <f>'1 уровень'!V2888</f>
        <v>0</v>
      </c>
      <c r="V514" s="73">
        <f>'1 уровень'!W2888</f>
        <v>0</v>
      </c>
      <c r="W514" s="73">
        <f>'1 уровень'!X2888</f>
        <v>0</v>
      </c>
      <c r="X514" s="73">
        <f>'1 уровень'!Y2888</f>
        <v>0</v>
      </c>
      <c r="Y514" s="73">
        <f>'1 уровень'!Z2888</f>
        <v>0</v>
      </c>
      <c r="Z514" s="73">
        <f>'1 уровень'!AA2888</f>
        <v>0</v>
      </c>
      <c r="AA514" s="966">
        <f>'1 уровень'!Z2891</f>
        <v>0</v>
      </c>
      <c r="AB514" s="973">
        <f>'1 уровень'!AA2891</f>
        <v>0</v>
      </c>
    </row>
    <row r="515" spans="1:28" ht="45" x14ac:dyDescent="0.25">
      <c r="A515" s="19">
        <v>1</v>
      </c>
      <c r="B515" s="19">
        <v>1</v>
      </c>
      <c r="C515" s="176" t="s">
        <v>268</v>
      </c>
      <c r="D515" s="28">
        <f>'1 уровень'!E2889</f>
        <v>0</v>
      </c>
      <c r="E515" s="28">
        <f>'1 уровень'!F2889</f>
        <v>0</v>
      </c>
      <c r="F515" s="28">
        <f>'1 уровень'!G2889</f>
        <v>0</v>
      </c>
      <c r="G515" s="65" t="e">
        <f>'1 уровень'!H2889</f>
        <v>#DIV/0!</v>
      </c>
      <c r="H515" s="79">
        <f>'1 уровень'!I2889</f>
        <v>0</v>
      </c>
      <c r="I515" s="79">
        <f>'1 уровень'!J2889</f>
        <v>0</v>
      </c>
      <c r="J515" s="74">
        <f>'1 уровень'!K2889</f>
        <v>0</v>
      </c>
      <c r="K515" s="74">
        <f>'1 уровень'!L2889</f>
        <v>0</v>
      </c>
      <c r="L515" s="74">
        <f>'1 уровень'!M2889</f>
        <v>0</v>
      </c>
      <c r="M515" s="74">
        <f>'1 уровень'!N2889</f>
        <v>0</v>
      </c>
      <c r="N515" s="74">
        <f>'1 уровень'!O2889</f>
        <v>0</v>
      </c>
      <c r="O515" s="74">
        <f>'1 уровень'!P2889</f>
        <v>0</v>
      </c>
      <c r="P515" s="73">
        <f>'1 уровень'!Q2889</f>
        <v>0</v>
      </c>
      <c r="Q515" s="73">
        <f>'1 уровень'!R2889</f>
        <v>0</v>
      </c>
      <c r="R515" s="73">
        <f>'1 уровень'!S2889</f>
        <v>0</v>
      </c>
      <c r="S515" s="774">
        <f>'1 уровень'!T2889</f>
        <v>0</v>
      </c>
      <c r="T515" s="73">
        <f>'1 уровень'!U2889</f>
        <v>0</v>
      </c>
      <c r="U515" s="73">
        <f>'1 уровень'!V2889</f>
        <v>0</v>
      </c>
      <c r="V515" s="73">
        <f>'1 уровень'!W2889</f>
        <v>0</v>
      </c>
      <c r="W515" s="73">
        <f>'1 уровень'!X2889</f>
        <v>0</v>
      </c>
      <c r="X515" s="73">
        <f>'1 уровень'!Y2889</f>
        <v>0</v>
      </c>
      <c r="Y515" s="73">
        <f>'1 уровень'!Z2889</f>
        <v>0</v>
      </c>
      <c r="Z515" s="73">
        <f>'1 уровень'!AA2889</f>
        <v>0</v>
      </c>
      <c r="AA515" s="966">
        <f>'1 уровень'!Z2892</f>
        <v>0</v>
      </c>
      <c r="AB515" s="973">
        <f>'1 уровень'!AA2892</f>
        <v>0</v>
      </c>
    </row>
    <row r="516" spans="1:28" ht="45" x14ac:dyDescent="0.25">
      <c r="B516" s="19">
        <v>1</v>
      </c>
      <c r="C516" s="294" t="s">
        <v>679</v>
      </c>
      <c r="D516" s="28">
        <f>'1 уровень'!E2890</f>
        <v>0</v>
      </c>
      <c r="E516" s="28">
        <f>'1 уровень'!F2890</f>
        <v>0</v>
      </c>
      <c r="F516" s="28">
        <f>'1 уровень'!G2890</f>
        <v>0</v>
      </c>
      <c r="G516" s="65" t="e">
        <f>'1 уровень'!H2890</f>
        <v>#DIV/0!</v>
      </c>
      <c r="H516" s="79">
        <f>'1 уровень'!I2890</f>
        <v>0</v>
      </c>
      <c r="I516" s="79">
        <f>'1 уровень'!J2890</f>
        <v>0</v>
      </c>
      <c r="J516" s="74">
        <f>'1 уровень'!K2890</f>
        <v>0</v>
      </c>
      <c r="K516" s="74">
        <f>'1 уровень'!L2890</f>
        <v>0</v>
      </c>
      <c r="L516" s="74">
        <f>'1 уровень'!M2890</f>
        <v>0</v>
      </c>
      <c r="M516" s="74">
        <f>'1 уровень'!N2890</f>
        <v>0</v>
      </c>
      <c r="N516" s="74">
        <f>'1 уровень'!O2890</f>
        <v>0</v>
      </c>
      <c r="O516" s="74">
        <f>'1 уровень'!P2890</f>
        <v>0</v>
      </c>
      <c r="P516" s="73">
        <f>'1 уровень'!Q2890</f>
        <v>0</v>
      </c>
      <c r="Q516" s="73">
        <f>'1 уровень'!R2890</f>
        <v>0</v>
      </c>
      <c r="R516" s="73">
        <f>'1 уровень'!S2890</f>
        <v>0</v>
      </c>
      <c r="S516" s="774">
        <f>'1 уровень'!T2890</f>
        <v>0</v>
      </c>
      <c r="T516" s="73">
        <f>'1 уровень'!U2890</f>
        <v>0</v>
      </c>
      <c r="U516" s="73">
        <f>'1 уровень'!V2890</f>
        <v>0</v>
      </c>
      <c r="V516" s="73">
        <f>'1 уровень'!W2890</f>
        <v>0</v>
      </c>
      <c r="W516" s="73">
        <f>'1 уровень'!X2890</f>
        <v>0</v>
      </c>
      <c r="X516" s="73">
        <f>'1 уровень'!Y2890</f>
        <v>0</v>
      </c>
      <c r="Y516" s="73">
        <f>'1 уровень'!Z2890</f>
        <v>0</v>
      </c>
      <c r="Z516" s="73">
        <f>'1 уровень'!AA2890</f>
        <v>0</v>
      </c>
      <c r="AA516" s="966">
        <f>'1 уровень'!Z2893</f>
        <v>0</v>
      </c>
      <c r="AB516" s="973">
        <f>'1 уровень'!AA2893</f>
        <v>0</v>
      </c>
    </row>
    <row r="517" spans="1:28" ht="72" x14ac:dyDescent="0.25">
      <c r="A517" s="19">
        <v>1</v>
      </c>
      <c r="B517" s="19">
        <v>1</v>
      </c>
      <c r="C517" s="291" t="s">
        <v>680</v>
      </c>
      <c r="D517" s="28">
        <f>'1 уровень'!E2891</f>
        <v>0</v>
      </c>
      <c r="E517" s="28">
        <f>'1 уровень'!F2891</f>
        <v>0</v>
      </c>
      <c r="F517" s="28">
        <f>'1 уровень'!G2891</f>
        <v>0</v>
      </c>
      <c r="G517" s="65" t="e">
        <f>'1 уровень'!H2891</f>
        <v>#DIV/0!</v>
      </c>
      <c r="H517" s="79">
        <f>'1 уровень'!I2891</f>
        <v>0</v>
      </c>
      <c r="I517" s="79">
        <f>'1 уровень'!J2891</f>
        <v>0</v>
      </c>
      <c r="J517" s="74">
        <f>'1 уровень'!K2891</f>
        <v>0</v>
      </c>
      <c r="K517" s="74">
        <f>'1 уровень'!L2891</f>
        <v>0</v>
      </c>
      <c r="L517" s="74">
        <f>'1 уровень'!M2891</f>
        <v>0</v>
      </c>
      <c r="M517" s="74">
        <f>'1 уровень'!N2891</f>
        <v>0</v>
      </c>
      <c r="N517" s="74">
        <f>'1 уровень'!O2891</f>
        <v>0</v>
      </c>
      <c r="O517" s="74">
        <f>'1 уровень'!P2891</f>
        <v>0</v>
      </c>
      <c r="P517" s="73">
        <f>'1 уровень'!Q2891</f>
        <v>0</v>
      </c>
      <c r="Q517" s="73">
        <f>'1 уровень'!R2891</f>
        <v>0</v>
      </c>
      <c r="R517" s="73">
        <f>'1 уровень'!S2891</f>
        <v>0</v>
      </c>
      <c r="S517" s="774">
        <f>'1 уровень'!T2891</f>
        <v>0</v>
      </c>
      <c r="T517" s="73">
        <f>'1 уровень'!U2891</f>
        <v>0</v>
      </c>
      <c r="U517" s="73">
        <f>'1 уровень'!V2891</f>
        <v>0</v>
      </c>
      <c r="V517" s="73">
        <f>'1 уровень'!W2891</f>
        <v>0</v>
      </c>
      <c r="W517" s="73">
        <f>'1 уровень'!X2891</f>
        <v>0</v>
      </c>
      <c r="X517" s="73">
        <f>'1 уровень'!Y2891</f>
        <v>0</v>
      </c>
      <c r="Y517" s="73">
        <f>'1 уровень'!Z2891</f>
        <v>0</v>
      </c>
      <c r="Z517" s="73">
        <f>'1 уровень'!AA2891</f>
        <v>0</v>
      </c>
      <c r="AA517" s="966">
        <f>'1 уровень'!Z2894</f>
        <v>0</v>
      </c>
      <c r="AB517" s="973">
        <f>'1 уровень'!AA2894</f>
        <v>0</v>
      </c>
    </row>
    <row r="518" spans="1:28" ht="45" x14ac:dyDescent="0.25">
      <c r="A518" s="19">
        <v>1</v>
      </c>
      <c r="B518" s="19">
        <v>1</v>
      </c>
      <c r="C518" s="176" t="s">
        <v>681</v>
      </c>
      <c r="D518" s="28">
        <f>'1 уровень'!E2892</f>
        <v>0</v>
      </c>
      <c r="E518" s="28">
        <f>'1 уровень'!F2892</f>
        <v>0</v>
      </c>
      <c r="F518" s="28">
        <f>'1 уровень'!G2892</f>
        <v>0</v>
      </c>
      <c r="G518" s="65" t="e">
        <f>'1 уровень'!H2892</f>
        <v>#DIV/0!</v>
      </c>
      <c r="H518" s="79">
        <f>'1 уровень'!I2892</f>
        <v>0</v>
      </c>
      <c r="I518" s="79">
        <f>'1 уровень'!J2892</f>
        <v>0</v>
      </c>
      <c r="J518" s="74">
        <f>'1 уровень'!K2892</f>
        <v>0</v>
      </c>
      <c r="K518" s="74">
        <f>'1 уровень'!L2892</f>
        <v>0</v>
      </c>
      <c r="L518" s="74">
        <f>'1 уровень'!M2892</f>
        <v>0</v>
      </c>
      <c r="M518" s="74">
        <f>'1 уровень'!N2892</f>
        <v>0</v>
      </c>
      <c r="N518" s="74">
        <f>'1 уровень'!O2892</f>
        <v>0</v>
      </c>
      <c r="O518" s="74">
        <f>'1 уровень'!P2892</f>
        <v>0</v>
      </c>
      <c r="P518" s="73">
        <f>'1 уровень'!Q2892</f>
        <v>0</v>
      </c>
      <c r="Q518" s="73">
        <f>'1 уровень'!R2892</f>
        <v>0</v>
      </c>
      <c r="R518" s="73">
        <f>'1 уровень'!S2892</f>
        <v>0</v>
      </c>
      <c r="S518" s="774">
        <f>'1 уровень'!T2892</f>
        <v>0</v>
      </c>
      <c r="T518" s="73">
        <f>'1 уровень'!U2892</f>
        <v>0</v>
      </c>
      <c r="U518" s="73">
        <f>'1 уровень'!V2892</f>
        <v>0</v>
      </c>
      <c r="V518" s="73">
        <f>'1 уровень'!W2892</f>
        <v>0</v>
      </c>
      <c r="W518" s="73">
        <f>'1 уровень'!X2892</f>
        <v>0</v>
      </c>
      <c r="X518" s="73">
        <f>'1 уровень'!Y2892</f>
        <v>0</v>
      </c>
      <c r="Y518" s="73">
        <f>'1 уровень'!Z2892</f>
        <v>0</v>
      </c>
      <c r="Z518" s="73">
        <f>'1 уровень'!AA2892</f>
        <v>0</v>
      </c>
      <c r="AA518" s="966">
        <f>'1 уровень'!Z2895</f>
        <v>0</v>
      </c>
      <c r="AB518" s="973">
        <f>'1 уровень'!AA2895</f>
        <v>0</v>
      </c>
    </row>
    <row r="519" spans="1:28" ht="30" x14ac:dyDescent="0.25">
      <c r="A519" s="19">
        <v>1</v>
      </c>
      <c r="B519" s="19">
        <v>1</v>
      </c>
      <c r="C519" s="294" t="s">
        <v>304</v>
      </c>
      <c r="D519" s="28">
        <f>'1 уровень'!E2893</f>
        <v>0</v>
      </c>
      <c r="E519" s="28">
        <f>'1 уровень'!F2893</f>
        <v>0</v>
      </c>
      <c r="F519" s="28">
        <f>'1 уровень'!G2893</f>
        <v>0</v>
      </c>
      <c r="G519" s="65" t="e">
        <f>'1 уровень'!H2893</f>
        <v>#DIV/0!</v>
      </c>
      <c r="H519" s="79">
        <f>'1 уровень'!I2893</f>
        <v>0</v>
      </c>
      <c r="I519" s="79">
        <f>'1 уровень'!J2893</f>
        <v>0</v>
      </c>
      <c r="J519" s="74">
        <f>'1 уровень'!K2893</f>
        <v>0</v>
      </c>
      <c r="K519" s="74">
        <f>'1 уровень'!L2893</f>
        <v>0</v>
      </c>
      <c r="L519" s="74">
        <f>'1 уровень'!M2893</f>
        <v>0</v>
      </c>
      <c r="M519" s="74">
        <f>'1 уровень'!N2893</f>
        <v>0</v>
      </c>
      <c r="N519" s="74">
        <f>'1 уровень'!O2893</f>
        <v>0</v>
      </c>
      <c r="O519" s="74">
        <f>'1 уровень'!P2893</f>
        <v>0</v>
      </c>
      <c r="P519" s="73">
        <f>'1 уровень'!Q2893</f>
        <v>0</v>
      </c>
      <c r="Q519" s="73">
        <f>'1 уровень'!R2893</f>
        <v>0</v>
      </c>
      <c r="R519" s="73">
        <f>'1 уровень'!S2893</f>
        <v>0</v>
      </c>
      <c r="S519" s="774">
        <f>'1 уровень'!T2893</f>
        <v>0</v>
      </c>
      <c r="T519" s="73">
        <f>'1 уровень'!U2893</f>
        <v>0</v>
      </c>
      <c r="U519" s="73">
        <f>'1 уровень'!V2893</f>
        <v>0</v>
      </c>
      <c r="V519" s="73">
        <f>'1 уровень'!W2893</f>
        <v>0</v>
      </c>
      <c r="W519" s="73">
        <f>'1 уровень'!X2893</f>
        <v>0</v>
      </c>
      <c r="X519" s="73">
        <f>'1 уровень'!Y2893</f>
        <v>0</v>
      </c>
      <c r="Y519" s="73">
        <f>'1 уровень'!Z2893</f>
        <v>0</v>
      </c>
      <c r="Z519" s="73">
        <f>'1 уровень'!AA2893</f>
        <v>0</v>
      </c>
      <c r="AA519" s="966">
        <f>'1 уровень'!Z2896</f>
        <v>0</v>
      </c>
      <c r="AB519" s="973">
        <f>'1 уровень'!AA2896</f>
        <v>0</v>
      </c>
    </row>
    <row r="520" spans="1:28" x14ac:dyDescent="0.25">
      <c r="A520" s="19">
        <v>1</v>
      </c>
      <c r="B520" s="19">
        <v>1</v>
      </c>
      <c r="C520" s="176" t="s">
        <v>297</v>
      </c>
      <c r="D520" s="28">
        <f>'1 уровень'!E2894</f>
        <v>0</v>
      </c>
      <c r="E520" s="28">
        <f>'1 уровень'!F2894</f>
        <v>0</v>
      </c>
      <c r="F520" s="28">
        <f>'1 уровень'!G2894</f>
        <v>0</v>
      </c>
      <c r="G520" s="65">
        <f>'1 уровень'!H2894</f>
        <v>0</v>
      </c>
      <c r="H520" s="79">
        <f>'1 уровень'!I2894</f>
        <v>0</v>
      </c>
      <c r="I520" s="79">
        <f>'1 уровень'!J2894</f>
        <v>0</v>
      </c>
      <c r="J520" s="74">
        <f>'1 уровень'!K2894</f>
        <v>0</v>
      </c>
      <c r="K520" s="74">
        <f>'1 уровень'!L2894</f>
        <v>0</v>
      </c>
      <c r="L520" s="74">
        <f>'1 уровень'!M2894</f>
        <v>0</v>
      </c>
      <c r="M520" s="74">
        <f>'1 уровень'!N2894</f>
        <v>0</v>
      </c>
      <c r="N520" s="74">
        <f>'1 уровень'!O2894</f>
        <v>0</v>
      </c>
      <c r="O520" s="74">
        <f>'1 уровень'!P2894</f>
        <v>0</v>
      </c>
      <c r="P520" s="73">
        <f>'1 уровень'!Q2894</f>
        <v>0</v>
      </c>
      <c r="Q520" s="73">
        <f>'1 уровень'!R2894</f>
        <v>0</v>
      </c>
      <c r="R520" s="73">
        <f>'1 уровень'!S2894</f>
        <v>0</v>
      </c>
      <c r="S520" s="774">
        <f>'1 уровень'!T2894</f>
        <v>0</v>
      </c>
      <c r="T520" s="73">
        <f>'1 уровень'!U2894</f>
        <v>0</v>
      </c>
      <c r="U520" s="73">
        <f>'1 уровень'!V2894</f>
        <v>0</v>
      </c>
      <c r="V520" s="73">
        <f>'1 уровень'!W2894</f>
        <v>0</v>
      </c>
      <c r="W520" s="73">
        <f>'1 уровень'!X2894</f>
        <v>0</v>
      </c>
      <c r="X520" s="73">
        <f>'1 уровень'!Y2894</f>
        <v>0</v>
      </c>
      <c r="Y520" s="73">
        <f>'1 уровень'!Z2894</f>
        <v>0</v>
      </c>
      <c r="Z520" s="73">
        <f>'1 уровень'!AA2894</f>
        <v>0</v>
      </c>
      <c r="AA520" s="966">
        <f>'1 уровень'!Z2897</f>
        <v>0</v>
      </c>
      <c r="AB520" s="973">
        <f>'1 уровень'!AA2897</f>
        <v>0</v>
      </c>
    </row>
    <row r="521" spans="1:28" ht="30" x14ac:dyDescent="0.25">
      <c r="A521" s="19">
        <v>1</v>
      </c>
      <c r="B521" s="19">
        <v>1</v>
      </c>
      <c r="C521" s="176" t="s">
        <v>423</v>
      </c>
      <c r="D521" s="28">
        <f>'1 уровень'!E2895</f>
        <v>0</v>
      </c>
      <c r="E521" s="28">
        <f>'1 уровень'!F2895</f>
        <v>0</v>
      </c>
      <c r="F521" s="28">
        <f>'1 уровень'!G2895</f>
        <v>0</v>
      </c>
      <c r="G521" s="65" t="e">
        <f>'1 уровень'!H2895</f>
        <v>#DIV/0!</v>
      </c>
      <c r="H521" s="79">
        <f>'1 уровень'!I2895</f>
        <v>0</v>
      </c>
      <c r="I521" s="79">
        <f>'1 уровень'!J2895</f>
        <v>0</v>
      </c>
      <c r="J521" s="74">
        <f>'1 уровень'!K2895</f>
        <v>0</v>
      </c>
      <c r="K521" s="74">
        <f>'1 уровень'!L2895</f>
        <v>0</v>
      </c>
      <c r="L521" s="74">
        <f>'1 уровень'!M2895</f>
        <v>0</v>
      </c>
      <c r="M521" s="74">
        <f>'1 уровень'!N2895</f>
        <v>0</v>
      </c>
      <c r="N521" s="74">
        <f>'1 уровень'!O2895</f>
        <v>0</v>
      </c>
      <c r="O521" s="74">
        <f>'1 уровень'!P2895</f>
        <v>0</v>
      </c>
      <c r="P521" s="73">
        <f>'1 уровень'!Q2895</f>
        <v>0</v>
      </c>
      <c r="Q521" s="73">
        <f>'1 уровень'!R2895</f>
        <v>0</v>
      </c>
      <c r="R521" s="73">
        <f>'1 уровень'!S2895</f>
        <v>0</v>
      </c>
      <c r="S521" s="774">
        <f>'1 уровень'!T2895</f>
        <v>0</v>
      </c>
      <c r="T521" s="73">
        <f>'1 уровень'!U2895</f>
        <v>0</v>
      </c>
      <c r="U521" s="73">
        <f>'1 уровень'!V2895</f>
        <v>0</v>
      </c>
      <c r="V521" s="73">
        <f>'1 уровень'!W2895</f>
        <v>0</v>
      </c>
      <c r="W521" s="73">
        <f>'1 уровень'!X2895</f>
        <v>0</v>
      </c>
      <c r="X521" s="73">
        <f>'1 уровень'!Y2895</f>
        <v>0</v>
      </c>
      <c r="Y521" s="73">
        <f>'1 уровень'!Z2895</f>
        <v>0</v>
      </c>
      <c r="Z521" s="73">
        <f>'1 уровень'!AA2895</f>
        <v>0</v>
      </c>
      <c r="AA521" s="966">
        <f>'1 уровень'!Z2898</f>
        <v>0</v>
      </c>
      <c r="AB521" s="973">
        <f>'1 уровень'!AA2898</f>
        <v>0</v>
      </c>
    </row>
    <row r="522" spans="1:28" x14ac:dyDescent="0.25">
      <c r="A522" s="19">
        <v>1</v>
      </c>
      <c r="B522" s="19">
        <v>1</v>
      </c>
      <c r="C522" s="176" t="s">
        <v>424</v>
      </c>
      <c r="D522" s="28">
        <f>'1 уровень'!E2896</f>
        <v>0</v>
      </c>
      <c r="E522" s="28">
        <f>'1 уровень'!F2896</f>
        <v>0</v>
      </c>
      <c r="F522" s="28">
        <f>'1 уровень'!G2896</f>
        <v>0</v>
      </c>
      <c r="G522" s="65">
        <f>'1 уровень'!H2896</f>
        <v>0</v>
      </c>
      <c r="H522" s="79">
        <f>'1 уровень'!I2896</f>
        <v>0</v>
      </c>
      <c r="I522" s="79">
        <f>'1 уровень'!J2896</f>
        <v>0</v>
      </c>
      <c r="J522" s="74">
        <f>'1 уровень'!K2896</f>
        <v>0</v>
      </c>
      <c r="K522" s="74">
        <f>'1 уровень'!L2896</f>
        <v>0</v>
      </c>
      <c r="L522" s="74">
        <f>'1 уровень'!M2896</f>
        <v>0</v>
      </c>
      <c r="M522" s="74">
        <f>'1 уровень'!N2896</f>
        <v>0</v>
      </c>
      <c r="N522" s="74">
        <f>'1 уровень'!O2896</f>
        <v>0</v>
      </c>
      <c r="O522" s="74">
        <f>'1 уровень'!P2896</f>
        <v>0</v>
      </c>
      <c r="P522" s="73">
        <f>'1 уровень'!Q2896</f>
        <v>0</v>
      </c>
      <c r="Q522" s="73">
        <f>'1 уровень'!R2896</f>
        <v>0</v>
      </c>
      <c r="R522" s="73">
        <f>'1 уровень'!S2896</f>
        <v>0</v>
      </c>
      <c r="S522" s="774">
        <f>'1 уровень'!T2896</f>
        <v>0</v>
      </c>
      <c r="T522" s="73">
        <f>'1 уровень'!U2896</f>
        <v>0</v>
      </c>
      <c r="U522" s="73">
        <f>'1 уровень'!V2896</f>
        <v>0</v>
      </c>
      <c r="V522" s="73">
        <f>'1 уровень'!W2896</f>
        <v>0</v>
      </c>
      <c r="W522" s="73">
        <f>'1 уровень'!X2896</f>
        <v>0</v>
      </c>
      <c r="X522" s="73">
        <f>'1 уровень'!Y2896</f>
        <v>0</v>
      </c>
      <c r="Y522" s="73">
        <f>'1 уровень'!Z2896</f>
        <v>0</v>
      </c>
      <c r="Z522" s="73">
        <f>'1 уровень'!AA2896</f>
        <v>0</v>
      </c>
      <c r="AA522" s="966">
        <f>'1 уровень'!Z2899</f>
        <v>0</v>
      </c>
      <c r="AB522" s="973">
        <f>'1 уровень'!AA2899</f>
        <v>0</v>
      </c>
    </row>
    <row r="523" spans="1:28" s="60" customFormat="1" ht="30" x14ac:dyDescent="0.25">
      <c r="A523" s="19">
        <v>1</v>
      </c>
      <c r="B523" s="19">
        <v>1</v>
      </c>
      <c r="C523" s="543" t="s">
        <v>425</v>
      </c>
      <c r="D523" s="31">
        <f>'1 уровень'!E2897</f>
        <v>0</v>
      </c>
      <c r="E523" s="31">
        <f>'1 уровень'!F2897</f>
        <v>0</v>
      </c>
      <c r="F523" s="31">
        <f>'1 уровень'!G2897</f>
        <v>0</v>
      </c>
      <c r="G523" s="86" t="e">
        <f>'1 уровень'!H2897</f>
        <v>#DIV/0!</v>
      </c>
      <c r="H523" s="73">
        <f>'1 уровень'!I2897</f>
        <v>0</v>
      </c>
      <c r="I523" s="73">
        <f>'1 уровень'!J2897</f>
        <v>0</v>
      </c>
      <c r="J523" s="22">
        <f>'1 уровень'!K2897</f>
        <v>0</v>
      </c>
      <c r="K523" s="22">
        <f>'1 уровень'!L2897</f>
        <v>0</v>
      </c>
      <c r="L523" s="22">
        <f>'1 уровень'!M2897</f>
        <v>0</v>
      </c>
      <c r="M523" s="22">
        <f>'1 уровень'!N2897</f>
        <v>0</v>
      </c>
      <c r="N523" s="22">
        <f>'1 уровень'!O2897</f>
        <v>0</v>
      </c>
      <c r="O523" s="22">
        <f>'1 уровень'!P2897</f>
        <v>0</v>
      </c>
      <c r="P523" s="73">
        <f>'1 уровень'!Q2897</f>
        <v>0</v>
      </c>
      <c r="Q523" s="73">
        <f>'1 уровень'!R2897</f>
        <v>0</v>
      </c>
      <c r="R523" s="73">
        <f>'1 уровень'!S2897</f>
        <v>0</v>
      </c>
      <c r="S523" s="774">
        <f>'1 уровень'!T2897</f>
        <v>0</v>
      </c>
      <c r="T523" s="73">
        <f>'1 уровень'!U2897</f>
        <v>0</v>
      </c>
      <c r="U523" s="73">
        <f>'1 уровень'!V2897</f>
        <v>0</v>
      </c>
      <c r="V523" s="73">
        <f>'1 уровень'!W2897</f>
        <v>0</v>
      </c>
      <c r="W523" s="73">
        <f>'1 уровень'!X2897</f>
        <v>0</v>
      </c>
      <c r="X523" s="73">
        <f>'1 уровень'!Y2897</f>
        <v>0</v>
      </c>
      <c r="Y523" s="73">
        <f>'1 уровень'!Z2897</f>
        <v>0</v>
      </c>
      <c r="Z523" s="73">
        <f>'1 уровень'!AA2897</f>
        <v>0</v>
      </c>
      <c r="AA523" s="965"/>
      <c r="AB523" s="973"/>
    </row>
    <row r="524" spans="1:28" s="60" customFormat="1" ht="60" x14ac:dyDescent="0.25">
      <c r="A524" s="19"/>
      <c r="B524" s="19"/>
      <c r="C524" s="543" t="s">
        <v>427</v>
      </c>
      <c r="D524" s="31">
        <f>'1 уровень'!E2898</f>
        <v>0</v>
      </c>
      <c r="E524" s="31">
        <f>'1 уровень'!F2898</f>
        <v>0</v>
      </c>
      <c r="F524" s="31">
        <f>'1 уровень'!G2898</f>
        <v>0</v>
      </c>
      <c r="G524" s="86">
        <f>'1 уровень'!H2898</f>
        <v>0</v>
      </c>
      <c r="H524" s="73">
        <f>'1 уровень'!I2898</f>
        <v>0</v>
      </c>
      <c r="I524" s="73">
        <f>'1 уровень'!J2898</f>
        <v>0</v>
      </c>
      <c r="J524" s="22">
        <f>'1 уровень'!K2898</f>
        <v>0</v>
      </c>
      <c r="K524" s="22">
        <f>'1 уровень'!L2898</f>
        <v>0</v>
      </c>
      <c r="L524" s="22">
        <f>'1 уровень'!M2898</f>
        <v>0</v>
      </c>
      <c r="M524" s="22">
        <f>'1 уровень'!N2898</f>
        <v>0</v>
      </c>
      <c r="N524" s="22">
        <f>'1 уровень'!O2898</f>
        <v>0</v>
      </c>
      <c r="O524" s="22">
        <f>'1 уровень'!P2898</f>
        <v>0</v>
      </c>
      <c r="P524" s="73">
        <f>'1 уровень'!Q2898</f>
        <v>0</v>
      </c>
      <c r="Q524" s="73">
        <f>'1 уровень'!R2898</f>
        <v>0</v>
      </c>
      <c r="R524" s="73">
        <f>'1 уровень'!S2898</f>
        <v>0</v>
      </c>
      <c r="S524" s="774">
        <f>'1 уровень'!T2898</f>
        <v>0</v>
      </c>
      <c r="T524" s="73">
        <f>'1 уровень'!U2898</f>
        <v>0</v>
      </c>
      <c r="U524" s="73">
        <f>'1 уровень'!V2898</f>
        <v>0</v>
      </c>
      <c r="V524" s="73">
        <f>'1 уровень'!W2898</f>
        <v>0</v>
      </c>
      <c r="W524" s="73">
        <f>'1 уровень'!X2898</f>
        <v>0</v>
      </c>
      <c r="X524" s="73">
        <f>'1 уровень'!Y2898</f>
        <v>0</v>
      </c>
      <c r="Y524" s="73">
        <f>'1 уровень'!Z2898</f>
        <v>0</v>
      </c>
      <c r="Z524" s="73">
        <f>'1 уровень'!AA2898</f>
        <v>0</v>
      </c>
      <c r="AA524" s="965"/>
      <c r="AB524" s="973"/>
    </row>
    <row r="525" spans="1:28" ht="45" x14ac:dyDescent="0.25">
      <c r="A525" s="19">
        <v>1</v>
      </c>
      <c r="B525" s="19">
        <v>1</v>
      </c>
      <c r="C525" s="543" t="s">
        <v>428</v>
      </c>
      <c r="D525" s="28">
        <f>'1 уровень'!E2899</f>
        <v>0</v>
      </c>
      <c r="E525" s="28">
        <f>'1 уровень'!F2899</f>
        <v>0</v>
      </c>
      <c r="F525" s="28">
        <f>'1 уровень'!G2899</f>
        <v>0</v>
      </c>
      <c r="G525" s="65">
        <f>'1 уровень'!H2899</f>
        <v>0</v>
      </c>
      <c r="H525" s="79">
        <f>'1 уровень'!I2899</f>
        <v>0</v>
      </c>
      <c r="I525" s="79">
        <f>'1 уровень'!J2899</f>
        <v>0</v>
      </c>
      <c r="J525" s="74">
        <f>'1 уровень'!K2899</f>
        <v>0</v>
      </c>
      <c r="K525" s="74">
        <f>'1 уровень'!L2899</f>
        <v>0</v>
      </c>
      <c r="L525" s="74">
        <f>'1 уровень'!M2899</f>
        <v>0</v>
      </c>
      <c r="M525" s="74">
        <f>'1 уровень'!N2899</f>
        <v>0</v>
      </c>
      <c r="N525" s="74">
        <f>'1 уровень'!O2899</f>
        <v>0</v>
      </c>
      <c r="O525" s="74">
        <f>'1 уровень'!P2899</f>
        <v>0</v>
      </c>
      <c r="P525" s="73">
        <f>'1 уровень'!Q2899</f>
        <v>0</v>
      </c>
      <c r="Q525" s="73">
        <f>'1 уровень'!R2899</f>
        <v>0</v>
      </c>
      <c r="R525" s="73">
        <f>'1 уровень'!S2899</f>
        <v>0</v>
      </c>
      <c r="S525" s="774">
        <f>'1 уровень'!T2899</f>
        <v>0</v>
      </c>
      <c r="T525" s="73">
        <f>'1 уровень'!U2899</f>
        <v>0</v>
      </c>
      <c r="U525" s="73">
        <f>'1 уровень'!V2899</f>
        <v>0</v>
      </c>
      <c r="V525" s="73">
        <f>'1 уровень'!W2899</f>
        <v>0</v>
      </c>
      <c r="W525" s="73">
        <f>'1 уровень'!X2899</f>
        <v>0</v>
      </c>
      <c r="X525" s="73">
        <f>'1 уровень'!Y2899</f>
        <v>0</v>
      </c>
      <c r="Y525" s="73">
        <f>'1 уровень'!Z2899</f>
        <v>0</v>
      </c>
      <c r="Z525" s="73">
        <f>'1 уровень'!AA2899</f>
        <v>0</v>
      </c>
      <c r="AA525" s="966"/>
      <c r="AB525" s="973"/>
    </row>
    <row r="526" spans="1:28" ht="28.5" x14ac:dyDescent="0.25">
      <c r="A526" s="19">
        <v>1</v>
      </c>
      <c r="B526" s="19">
        <v>1</v>
      </c>
      <c r="C526" s="1017" t="s">
        <v>305</v>
      </c>
      <c r="D526" s="28">
        <f>'1 уровень'!E2900</f>
        <v>0</v>
      </c>
      <c r="E526" s="28">
        <f>'1 уровень'!F2900</f>
        <v>0</v>
      </c>
      <c r="F526" s="28">
        <f>'1 уровень'!G2900</f>
        <v>0</v>
      </c>
      <c r="G526" s="65" t="e">
        <f>'1 уровень'!H2900</f>
        <v>#DIV/0!</v>
      </c>
      <c r="H526" s="79">
        <f>'1 уровень'!I2900</f>
        <v>0</v>
      </c>
      <c r="I526" s="79">
        <f>'1 уровень'!J2900</f>
        <v>0</v>
      </c>
      <c r="J526" s="74">
        <f>'1 уровень'!K2900</f>
        <v>0</v>
      </c>
      <c r="K526" s="74">
        <f>'1 уровень'!L2900</f>
        <v>0</v>
      </c>
      <c r="L526" s="74">
        <f>'1 уровень'!M2900</f>
        <v>0</v>
      </c>
      <c r="M526" s="74">
        <f>'1 уровень'!N2900</f>
        <v>0</v>
      </c>
      <c r="N526" s="74">
        <f>'1 уровень'!O2900</f>
        <v>0</v>
      </c>
      <c r="O526" s="74">
        <f>'1 уровень'!P2900</f>
        <v>0</v>
      </c>
      <c r="P526" s="73">
        <f>'1 уровень'!Q2900</f>
        <v>0</v>
      </c>
      <c r="Q526" s="73">
        <f>'1 уровень'!R2900</f>
        <v>0</v>
      </c>
      <c r="R526" s="73">
        <f>'1 уровень'!S2900</f>
        <v>0</v>
      </c>
      <c r="S526" s="774">
        <f>'1 уровень'!T2900</f>
        <v>0</v>
      </c>
      <c r="T526" s="73">
        <f>'1 уровень'!U2900</f>
        <v>0</v>
      </c>
      <c r="U526" s="73">
        <f>'1 уровень'!V2900</f>
        <v>0</v>
      </c>
      <c r="V526" s="73">
        <f>'1 уровень'!W2900</f>
        <v>0</v>
      </c>
      <c r="W526" s="73">
        <f>'1 уровень'!X2900</f>
        <v>0</v>
      </c>
      <c r="X526" s="73">
        <f>'1 уровень'!Y2900</f>
        <v>0</v>
      </c>
      <c r="Y526" s="73">
        <f>'1 уровень'!Z2900</f>
        <v>0</v>
      </c>
      <c r="Z526" s="73">
        <f>'1 уровень'!AA2900</f>
        <v>0</v>
      </c>
      <c r="AA526" s="966">
        <f>'1 уровень'!Z2900</f>
        <v>0</v>
      </c>
      <c r="AB526" s="973">
        <f>'1 уровень'!AA2900</f>
        <v>0</v>
      </c>
    </row>
    <row r="527" spans="1:28" x14ac:dyDescent="0.25">
      <c r="A527" s="19">
        <v>1</v>
      </c>
      <c r="B527" s="19">
        <v>1</v>
      </c>
      <c r="C527" s="543" t="s">
        <v>313</v>
      </c>
      <c r="D527" s="28">
        <f>'1 уровень'!E2901</f>
        <v>0</v>
      </c>
      <c r="E527" s="28">
        <f>'1 уровень'!F2901</f>
        <v>0</v>
      </c>
      <c r="F527" s="28">
        <f>'1 уровень'!G2901</f>
        <v>0</v>
      </c>
      <c r="G527" s="65">
        <f>'1 уровень'!H2901</f>
        <v>0</v>
      </c>
      <c r="H527" s="79">
        <f>'1 уровень'!I2901</f>
        <v>0</v>
      </c>
      <c r="I527" s="79">
        <f>'1 уровень'!J2901</f>
        <v>0</v>
      </c>
      <c r="J527" s="74">
        <f>'1 уровень'!K2901</f>
        <v>0</v>
      </c>
      <c r="K527" s="74">
        <f>'1 уровень'!L2901</f>
        <v>0</v>
      </c>
      <c r="L527" s="74">
        <f>'1 уровень'!M2901</f>
        <v>0</v>
      </c>
      <c r="M527" s="74">
        <f>'1 уровень'!N2901</f>
        <v>0</v>
      </c>
      <c r="N527" s="74">
        <f>'1 уровень'!O2901</f>
        <v>0</v>
      </c>
      <c r="O527" s="74">
        <f>'1 уровень'!P2901</f>
        <v>0</v>
      </c>
      <c r="P527" s="73">
        <f>'1 уровень'!Q2901</f>
        <v>0</v>
      </c>
      <c r="Q527" s="73">
        <f>'1 уровень'!R2901</f>
        <v>0</v>
      </c>
      <c r="R527" s="73">
        <f>'1 уровень'!S2901</f>
        <v>0</v>
      </c>
      <c r="S527" s="774">
        <f>'1 уровень'!T2901</f>
        <v>0</v>
      </c>
      <c r="T527" s="73">
        <f>'1 уровень'!U2901</f>
        <v>0</v>
      </c>
      <c r="U527" s="73">
        <f>'1 уровень'!V2901</f>
        <v>0</v>
      </c>
      <c r="V527" s="73">
        <f>'1 уровень'!W2901</f>
        <v>0</v>
      </c>
      <c r="W527" s="73">
        <f>'1 уровень'!X2901</f>
        <v>0</v>
      </c>
      <c r="X527" s="73">
        <f>'1 уровень'!Y2901</f>
        <v>0</v>
      </c>
      <c r="Y527" s="73">
        <f>'1 уровень'!Z2901</f>
        <v>0</v>
      </c>
      <c r="Z527" s="73">
        <f>'1 уровень'!AA2901</f>
        <v>0</v>
      </c>
      <c r="AA527" s="966">
        <f>'1 уровень'!Z2901</f>
        <v>0</v>
      </c>
      <c r="AB527" s="973">
        <f>'1 уровень'!AA2901</f>
        <v>0</v>
      </c>
    </row>
    <row r="528" spans="1:28" x14ac:dyDescent="0.25">
      <c r="B528" s="19">
        <v>1</v>
      </c>
      <c r="C528" s="1017" t="s">
        <v>314</v>
      </c>
      <c r="D528" s="28">
        <f>'1 уровень'!E2902</f>
        <v>0</v>
      </c>
      <c r="E528" s="28">
        <f>'1 уровень'!F2902</f>
        <v>0</v>
      </c>
      <c r="F528" s="28">
        <f>'1 уровень'!G2902</f>
        <v>0</v>
      </c>
      <c r="G528" s="65" t="e">
        <f>'1 уровень'!H2902</f>
        <v>#DIV/0!</v>
      </c>
      <c r="H528" s="79">
        <f>'1 уровень'!I2902</f>
        <v>0</v>
      </c>
      <c r="I528" s="79">
        <f>'1 уровень'!J2902</f>
        <v>0</v>
      </c>
      <c r="J528" s="74">
        <f>'1 уровень'!K2902</f>
        <v>0</v>
      </c>
      <c r="K528" s="74">
        <f>'1 уровень'!L2902</f>
        <v>0</v>
      </c>
      <c r="L528" s="74">
        <f>'1 уровень'!M2902</f>
        <v>0</v>
      </c>
      <c r="M528" s="74">
        <f>'1 уровень'!N2902</f>
        <v>0</v>
      </c>
      <c r="N528" s="74">
        <f>'1 уровень'!O2902</f>
        <v>0</v>
      </c>
      <c r="O528" s="74">
        <f>'1 уровень'!P2902</f>
        <v>0</v>
      </c>
      <c r="P528" s="73">
        <f>'1 уровень'!Q2902</f>
        <v>0</v>
      </c>
      <c r="Q528" s="73">
        <f>'1 уровень'!R2902</f>
        <v>0</v>
      </c>
      <c r="R528" s="73">
        <f>'1 уровень'!S2902</f>
        <v>0</v>
      </c>
      <c r="S528" s="774">
        <f>'1 уровень'!T2902</f>
        <v>0</v>
      </c>
      <c r="T528" s="73">
        <f>'1 уровень'!U2902</f>
        <v>0</v>
      </c>
      <c r="U528" s="73">
        <f>'1 уровень'!V2902</f>
        <v>0</v>
      </c>
      <c r="V528" s="73">
        <f>'1 уровень'!W2902</f>
        <v>0</v>
      </c>
      <c r="W528" s="73">
        <f>'1 уровень'!X2902</f>
        <v>0</v>
      </c>
      <c r="X528" s="73">
        <f>'1 уровень'!Y2902</f>
        <v>0</v>
      </c>
      <c r="Y528" s="73">
        <f>'1 уровень'!Z2902</f>
        <v>0</v>
      </c>
      <c r="Z528" s="73">
        <f>'1 уровень'!AA2902</f>
        <v>0</v>
      </c>
      <c r="AA528" s="966">
        <f>'1 уровень'!Z2902</f>
        <v>0</v>
      </c>
      <c r="AB528" s="973">
        <f>'1 уровень'!AA2902</f>
        <v>0</v>
      </c>
    </row>
    <row r="529" spans="1:28" x14ac:dyDescent="0.25">
      <c r="B529" s="19">
        <v>1</v>
      </c>
      <c r="C529" s="291" t="s">
        <v>315</v>
      </c>
      <c r="D529" s="28">
        <f>'1 уровень'!E2903</f>
        <v>0</v>
      </c>
      <c r="E529" s="28">
        <f>'1 уровень'!F2903</f>
        <v>0</v>
      </c>
      <c r="F529" s="28">
        <f>'1 уровень'!G2903</f>
        <v>0</v>
      </c>
      <c r="G529" s="65" t="e">
        <f>'1 уровень'!H2903</f>
        <v>#DIV/0!</v>
      </c>
      <c r="H529" s="79">
        <f>'1 уровень'!I2903</f>
        <v>0</v>
      </c>
      <c r="I529" s="79">
        <f>'1 уровень'!J2903</f>
        <v>0</v>
      </c>
      <c r="J529" s="74">
        <f>'1 уровень'!K2903</f>
        <v>0</v>
      </c>
      <c r="K529" s="74">
        <f>'1 уровень'!L2903</f>
        <v>0</v>
      </c>
      <c r="L529" s="74">
        <f>'1 уровень'!M2903</f>
        <v>0</v>
      </c>
      <c r="M529" s="74">
        <f>'1 уровень'!N2903</f>
        <v>0</v>
      </c>
      <c r="N529" s="74">
        <f>'1 уровень'!O2903</f>
        <v>0</v>
      </c>
      <c r="O529" s="74">
        <f>'1 уровень'!P2903</f>
        <v>0</v>
      </c>
      <c r="P529" s="73">
        <f>'1 уровень'!Q2903</f>
        <v>0</v>
      </c>
      <c r="Q529" s="73">
        <f>'1 уровень'!R2903</f>
        <v>0</v>
      </c>
      <c r="R529" s="73">
        <f>'1 уровень'!S2903</f>
        <v>0</v>
      </c>
      <c r="S529" s="774">
        <f>'1 уровень'!T2903</f>
        <v>0</v>
      </c>
      <c r="T529" s="73">
        <f>'1 уровень'!U2903</f>
        <v>0</v>
      </c>
      <c r="U529" s="73">
        <f>'1 уровень'!V2903</f>
        <v>0</v>
      </c>
      <c r="V529" s="73">
        <f>'1 уровень'!W2903</f>
        <v>0</v>
      </c>
      <c r="W529" s="73">
        <f>'1 уровень'!X2903</f>
        <v>0</v>
      </c>
      <c r="X529" s="73">
        <f>'1 уровень'!Y2903</f>
        <v>0</v>
      </c>
      <c r="Y529" s="73">
        <f>'1 уровень'!Z2903</f>
        <v>0</v>
      </c>
      <c r="Z529" s="73">
        <f>'1 уровень'!AA2903</f>
        <v>0</v>
      </c>
      <c r="AA529" s="966">
        <f>'1 уровень'!Z2903</f>
        <v>0</v>
      </c>
      <c r="AB529" s="973">
        <f>'1 уровень'!AA2903</f>
        <v>0</v>
      </c>
    </row>
    <row r="530" spans="1:28" ht="29.25" x14ac:dyDescent="0.25">
      <c r="B530" s="19">
        <v>1</v>
      </c>
      <c r="C530" s="291" t="s">
        <v>682</v>
      </c>
      <c r="D530" s="28">
        <f>'1 уровень'!E2904</f>
        <v>0</v>
      </c>
      <c r="E530" s="28">
        <f>'1 уровень'!F2904</f>
        <v>0</v>
      </c>
      <c r="F530" s="28">
        <f>'1 уровень'!G2904</f>
        <v>0</v>
      </c>
      <c r="G530" s="65">
        <f>'1 уровень'!H2904</f>
        <v>0</v>
      </c>
      <c r="H530" s="79">
        <f>'1 уровень'!I2904</f>
        <v>0</v>
      </c>
      <c r="I530" s="79">
        <f>'1 уровень'!J2904</f>
        <v>0</v>
      </c>
      <c r="J530" s="74">
        <f>'1 уровень'!K2904</f>
        <v>0</v>
      </c>
      <c r="K530" s="74">
        <f>'1 уровень'!L2904</f>
        <v>0</v>
      </c>
      <c r="L530" s="74">
        <f>'1 уровень'!M2904</f>
        <v>0</v>
      </c>
      <c r="M530" s="74">
        <f>'1 уровень'!N2904</f>
        <v>0</v>
      </c>
      <c r="N530" s="74">
        <f>'1 уровень'!O2904</f>
        <v>0</v>
      </c>
      <c r="O530" s="74">
        <f>'1 уровень'!P2904</f>
        <v>0</v>
      </c>
      <c r="P530" s="73">
        <f>'1 уровень'!Q2904</f>
        <v>0</v>
      </c>
      <c r="Q530" s="73">
        <f>'1 уровень'!R2904</f>
        <v>0</v>
      </c>
      <c r="R530" s="73">
        <f>'1 уровень'!S2904</f>
        <v>0</v>
      </c>
      <c r="S530" s="774">
        <f>'1 уровень'!T2904</f>
        <v>0</v>
      </c>
      <c r="T530" s="73">
        <f>'1 уровень'!U2904</f>
        <v>0</v>
      </c>
      <c r="U530" s="73">
        <f>'1 уровень'!V2904</f>
        <v>0</v>
      </c>
      <c r="V530" s="73">
        <f>'1 уровень'!W2904</f>
        <v>0</v>
      </c>
      <c r="W530" s="73">
        <f>'1 уровень'!X2904</f>
        <v>0</v>
      </c>
      <c r="X530" s="73">
        <f>'1 уровень'!Y2904</f>
        <v>0</v>
      </c>
      <c r="Y530" s="73">
        <f>'1 уровень'!Z2904</f>
        <v>0</v>
      </c>
      <c r="Z530" s="73">
        <f>'1 уровень'!AA2904</f>
        <v>0</v>
      </c>
      <c r="AA530" s="966"/>
      <c r="AB530" s="973"/>
    </row>
    <row r="531" spans="1:28" x14ac:dyDescent="0.25">
      <c r="B531" s="19">
        <v>1</v>
      </c>
      <c r="C531" s="544" t="s">
        <v>214</v>
      </c>
      <c r="D531" s="28">
        <f>'1 уровень'!E2905</f>
        <v>0</v>
      </c>
      <c r="E531" s="28">
        <f>'1 уровень'!F2905</f>
        <v>0</v>
      </c>
      <c r="F531" s="28">
        <f>'1 уровень'!G2905</f>
        <v>0</v>
      </c>
      <c r="G531" s="65" t="e">
        <f>'1 уровень'!H2905</f>
        <v>#DIV/0!</v>
      </c>
      <c r="H531" s="79">
        <f>'1 уровень'!I2905</f>
        <v>0</v>
      </c>
      <c r="I531" s="79">
        <f>'1 уровень'!J2905</f>
        <v>0</v>
      </c>
      <c r="J531" s="74">
        <f>'1 уровень'!K2905</f>
        <v>0</v>
      </c>
      <c r="K531" s="74">
        <f>'1 уровень'!L2905</f>
        <v>0</v>
      </c>
      <c r="L531" s="74">
        <f>'1 уровень'!M2905</f>
        <v>0</v>
      </c>
      <c r="M531" s="74">
        <f>'1 уровень'!N2905</f>
        <v>0</v>
      </c>
      <c r="N531" s="74">
        <f>'1 уровень'!O2905</f>
        <v>0</v>
      </c>
      <c r="O531" s="74">
        <f>'1 уровень'!P2905</f>
        <v>0</v>
      </c>
      <c r="P531" s="73">
        <f>'1 уровень'!Q2905</f>
        <v>0</v>
      </c>
      <c r="Q531" s="73">
        <f>'1 уровень'!R2905</f>
        <v>0</v>
      </c>
      <c r="R531" s="73">
        <f>'1 уровень'!S2905</f>
        <v>0</v>
      </c>
      <c r="S531" s="774">
        <f>'1 уровень'!T2905</f>
        <v>0</v>
      </c>
      <c r="T531" s="73">
        <f>'1 уровень'!U2905</f>
        <v>0</v>
      </c>
      <c r="U531" s="73">
        <f>'1 уровень'!V2905</f>
        <v>0</v>
      </c>
      <c r="V531" s="73">
        <f>'1 уровень'!W2905</f>
        <v>0</v>
      </c>
      <c r="W531" s="73">
        <f>'1 уровень'!X2905</f>
        <v>0</v>
      </c>
      <c r="X531" s="73">
        <f>'1 уровень'!Y2905</f>
        <v>0</v>
      </c>
      <c r="Y531" s="73">
        <f>'1 уровень'!Z2905</f>
        <v>0</v>
      </c>
      <c r="Z531" s="73">
        <f>'1 уровень'!AA2905</f>
        <v>0</v>
      </c>
      <c r="AA531" s="966"/>
      <c r="AB531" s="973"/>
    </row>
    <row r="532" spans="1:28" ht="86.25" x14ac:dyDescent="0.25">
      <c r="A532" s="19">
        <v>1</v>
      </c>
      <c r="B532" s="19">
        <v>1</v>
      </c>
      <c r="C532" s="178" t="s">
        <v>466</v>
      </c>
      <c r="D532" s="28">
        <f>'1 уровень'!E2906</f>
        <v>0</v>
      </c>
      <c r="E532" s="28">
        <f>'1 уровень'!F2906</f>
        <v>0</v>
      </c>
      <c r="F532" s="28">
        <f>'1 уровень'!G2906</f>
        <v>0</v>
      </c>
      <c r="G532" s="65" t="e">
        <f>'1 уровень'!H2906</f>
        <v>#DIV/0!</v>
      </c>
      <c r="H532" s="79">
        <f>'1 уровень'!I2906</f>
        <v>0</v>
      </c>
      <c r="I532" s="79">
        <f>'1 уровень'!J2906</f>
        <v>0</v>
      </c>
      <c r="J532" s="74">
        <f>'1 уровень'!K2906</f>
        <v>0</v>
      </c>
      <c r="K532" s="74">
        <f>'1 уровень'!L2906</f>
        <v>0</v>
      </c>
      <c r="L532" s="74">
        <f>'1 уровень'!M2906</f>
        <v>0</v>
      </c>
      <c r="M532" s="74">
        <f>'1 уровень'!N2906</f>
        <v>0</v>
      </c>
      <c r="N532" s="74">
        <f>'1 уровень'!O2906</f>
        <v>0</v>
      </c>
      <c r="O532" s="74">
        <f>'1 уровень'!P2906</f>
        <v>0</v>
      </c>
      <c r="P532" s="73">
        <f>'1 уровень'!Q2906</f>
        <v>0</v>
      </c>
      <c r="Q532" s="73">
        <f>'1 уровень'!R2906</f>
        <v>0</v>
      </c>
      <c r="R532" s="73">
        <f>'1 уровень'!S2906</f>
        <v>0</v>
      </c>
      <c r="S532" s="774">
        <f>'1 уровень'!T2906</f>
        <v>0</v>
      </c>
      <c r="T532" s="73">
        <f>'1 уровень'!U2906</f>
        <v>0</v>
      </c>
      <c r="U532" s="73">
        <f>'1 уровень'!V2906</f>
        <v>0</v>
      </c>
      <c r="V532" s="73">
        <f>'1 уровень'!W2906</f>
        <v>0</v>
      </c>
      <c r="W532" s="73">
        <f>'1 уровень'!X2906</f>
        <v>0</v>
      </c>
      <c r="X532" s="73">
        <f>'1 уровень'!Y2906</f>
        <v>0</v>
      </c>
      <c r="Y532" s="73">
        <f>'1 уровень'!Z2906</f>
        <v>0</v>
      </c>
      <c r="Z532" s="73">
        <f>'1 уровень'!AA2906</f>
        <v>0</v>
      </c>
      <c r="AA532" s="966"/>
      <c r="AB532" s="973"/>
    </row>
    <row r="533" spans="1:28" x14ac:dyDescent="0.25">
      <c r="A533" s="19">
        <v>1</v>
      </c>
      <c r="B533" s="19">
        <v>1</v>
      </c>
      <c r="C533" s="178" t="s">
        <v>256</v>
      </c>
      <c r="D533" s="28">
        <f>'1 уровень'!E2907</f>
        <v>0</v>
      </c>
      <c r="E533" s="28">
        <f>'1 уровень'!F2907</f>
        <v>0</v>
      </c>
      <c r="F533" s="28">
        <f>'1 уровень'!G2907</f>
        <v>0</v>
      </c>
      <c r="G533" s="65" t="e">
        <f>'1 уровень'!H2907</f>
        <v>#DIV/0!</v>
      </c>
      <c r="H533" s="79">
        <f>'1 уровень'!I2907</f>
        <v>0</v>
      </c>
      <c r="I533" s="79">
        <f>'1 уровень'!J2907</f>
        <v>0</v>
      </c>
      <c r="J533" s="74">
        <f>'1 уровень'!K2907</f>
        <v>0</v>
      </c>
      <c r="K533" s="74">
        <f>'1 уровень'!L2907</f>
        <v>0</v>
      </c>
      <c r="L533" s="74">
        <f>'1 уровень'!M2907</f>
        <v>0</v>
      </c>
      <c r="M533" s="74">
        <f>'1 уровень'!N2907</f>
        <v>0</v>
      </c>
      <c r="N533" s="74">
        <f>'1 уровень'!O2907</f>
        <v>0</v>
      </c>
      <c r="O533" s="74">
        <f>'1 уровень'!P2907</f>
        <v>0</v>
      </c>
      <c r="P533" s="73">
        <f>'1 уровень'!Q2907</f>
        <v>0</v>
      </c>
      <c r="Q533" s="73">
        <f>'1 уровень'!R2907</f>
        <v>0</v>
      </c>
      <c r="R533" s="73">
        <f>'1 уровень'!S2907</f>
        <v>0</v>
      </c>
      <c r="S533" s="774">
        <f>'1 уровень'!T2907</f>
        <v>0</v>
      </c>
      <c r="T533" s="73">
        <f>'1 уровень'!U2907</f>
        <v>0</v>
      </c>
      <c r="U533" s="73">
        <f>'1 уровень'!V2907</f>
        <v>0</v>
      </c>
      <c r="V533" s="73">
        <f>'1 уровень'!W2907</f>
        <v>0</v>
      </c>
      <c r="W533" s="73">
        <f>'1 уровень'!X2907</f>
        <v>0</v>
      </c>
      <c r="X533" s="73">
        <f>'1 уровень'!Y2907</f>
        <v>0</v>
      </c>
      <c r="Y533" s="73">
        <f>'1 уровень'!Z2907</f>
        <v>0</v>
      </c>
      <c r="Z533" s="73">
        <f>'1 уровень'!AA2907</f>
        <v>0</v>
      </c>
      <c r="AA533" s="966"/>
      <c r="AB533" s="973"/>
    </row>
    <row r="534" spans="1:28" ht="29.25" x14ac:dyDescent="0.25">
      <c r="A534" s="19">
        <v>1</v>
      </c>
      <c r="B534" s="19">
        <v>1</v>
      </c>
      <c r="C534" s="178" t="s">
        <v>269</v>
      </c>
      <c r="D534" s="28">
        <f>'1 уровень'!E2908</f>
        <v>0</v>
      </c>
      <c r="E534" s="28">
        <f>'1 уровень'!F2908</f>
        <v>0</v>
      </c>
      <c r="F534" s="28">
        <f>'1 уровень'!G2908</f>
        <v>0</v>
      </c>
      <c r="G534" s="65" t="e">
        <f>'1 уровень'!H2908</f>
        <v>#DIV/0!</v>
      </c>
      <c r="H534" s="79">
        <f>'1 уровень'!I2908</f>
        <v>0</v>
      </c>
      <c r="I534" s="79">
        <f>'1 уровень'!J2908</f>
        <v>0</v>
      </c>
      <c r="J534" s="74">
        <f>'1 уровень'!K2908</f>
        <v>0</v>
      </c>
      <c r="K534" s="74">
        <f>'1 уровень'!L2908</f>
        <v>0</v>
      </c>
      <c r="L534" s="74">
        <f>'1 уровень'!M2908</f>
        <v>0</v>
      </c>
      <c r="M534" s="74">
        <f>'1 уровень'!N2908</f>
        <v>0</v>
      </c>
      <c r="N534" s="74">
        <f>'1 уровень'!O2908</f>
        <v>0</v>
      </c>
      <c r="O534" s="74">
        <f>'1 уровень'!P2908</f>
        <v>0</v>
      </c>
      <c r="P534" s="73">
        <f>'1 уровень'!Q2908</f>
        <v>0</v>
      </c>
      <c r="Q534" s="73">
        <f>'1 уровень'!R2908</f>
        <v>0</v>
      </c>
      <c r="R534" s="73">
        <f>'1 уровень'!S2908</f>
        <v>0</v>
      </c>
      <c r="S534" s="774">
        <f>'1 уровень'!T2908</f>
        <v>0</v>
      </c>
      <c r="T534" s="73">
        <f>'1 уровень'!U2908</f>
        <v>0</v>
      </c>
      <c r="U534" s="73">
        <f>'1 уровень'!V2908</f>
        <v>0</v>
      </c>
      <c r="V534" s="73">
        <f>'1 уровень'!W2908</f>
        <v>0</v>
      </c>
      <c r="W534" s="73">
        <f>'1 уровень'!X2908</f>
        <v>0</v>
      </c>
      <c r="X534" s="73">
        <f>'1 уровень'!Y2908</f>
        <v>0</v>
      </c>
      <c r="Y534" s="73">
        <f>'1 уровень'!Z2908</f>
        <v>0</v>
      </c>
      <c r="Z534" s="73">
        <f>'1 уровень'!AA2908</f>
        <v>0</v>
      </c>
      <c r="AA534" s="966"/>
      <c r="AB534" s="973"/>
    </row>
    <row r="535" spans="1:28" ht="29.25" x14ac:dyDescent="0.25">
      <c r="A535" s="19">
        <v>1</v>
      </c>
      <c r="B535" s="19">
        <v>1</v>
      </c>
      <c r="C535" s="196" t="s">
        <v>257</v>
      </c>
      <c r="D535" s="28">
        <f>'1 уровень'!E2909</f>
        <v>0</v>
      </c>
      <c r="E535" s="28">
        <f>'1 уровень'!F2909</f>
        <v>0</v>
      </c>
      <c r="F535" s="28">
        <f>'1 уровень'!G2909</f>
        <v>0</v>
      </c>
      <c r="G535" s="65" t="e">
        <f>'1 уровень'!H2909</f>
        <v>#DIV/0!</v>
      </c>
      <c r="H535" s="79">
        <f>'1 уровень'!I2909</f>
        <v>0</v>
      </c>
      <c r="I535" s="79">
        <f>'1 уровень'!J2909</f>
        <v>0</v>
      </c>
      <c r="J535" s="74">
        <f>'1 уровень'!K2909</f>
        <v>0</v>
      </c>
      <c r="K535" s="74">
        <f>'1 уровень'!L2909</f>
        <v>0</v>
      </c>
      <c r="L535" s="74">
        <f>'1 уровень'!M2909</f>
        <v>0</v>
      </c>
      <c r="M535" s="74">
        <f>'1 уровень'!N2909</f>
        <v>0</v>
      </c>
      <c r="N535" s="74">
        <f>'1 уровень'!O2909</f>
        <v>0</v>
      </c>
      <c r="O535" s="74">
        <f>'1 уровень'!P2909</f>
        <v>0</v>
      </c>
      <c r="P535" s="73">
        <f>'1 уровень'!Q2909</f>
        <v>0</v>
      </c>
      <c r="Q535" s="73">
        <f>'1 уровень'!R2909</f>
        <v>0</v>
      </c>
      <c r="R535" s="73">
        <f>'1 уровень'!S2909</f>
        <v>0</v>
      </c>
      <c r="S535" s="774">
        <f>'1 уровень'!T2909</f>
        <v>0</v>
      </c>
      <c r="T535" s="73">
        <f>'1 уровень'!U2909</f>
        <v>0</v>
      </c>
      <c r="U535" s="73">
        <f>'1 уровень'!V2909</f>
        <v>0</v>
      </c>
      <c r="V535" s="73">
        <f>'1 уровень'!W2909</f>
        <v>0</v>
      </c>
      <c r="W535" s="73">
        <f>'1 уровень'!X2909</f>
        <v>0</v>
      </c>
      <c r="X535" s="73">
        <f>'1 уровень'!Y2909</f>
        <v>0</v>
      </c>
      <c r="Y535" s="73">
        <f>'1 уровень'!Z2909</f>
        <v>0</v>
      </c>
      <c r="Z535" s="73">
        <f>'1 уровень'!AA2909</f>
        <v>0</v>
      </c>
      <c r="AA535" s="966"/>
      <c r="AB535" s="973"/>
    </row>
    <row r="536" spans="1:28" ht="29.25" x14ac:dyDescent="0.25">
      <c r="A536" s="19">
        <v>1</v>
      </c>
      <c r="B536" s="19">
        <v>1</v>
      </c>
      <c r="C536" s="178" t="s">
        <v>258</v>
      </c>
      <c r="D536" s="28">
        <f>'1 уровень'!E2910</f>
        <v>0</v>
      </c>
      <c r="E536" s="28">
        <f>'1 уровень'!F2910</f>
        <v>0</v>
      </c>
      <c r="F536" s="28">
        <f>'1 уровень'!G2910</f>
        <v>1</v>
      </c>
      <c r="G536" s="65" t="e">
        <f>'1 уровень'!H2910</f>
        <v>#DIV/0!</v>
      </c>
      <c r="H536" s="79">
        <f>'1 уровень'!I2910</f>
        <v>0</v>
      </c>
      <c r="I536" s="79">
        <f>'1 уровень'!J2910</f>
        <v>0</v>
      </c>
      <c r="J536" s="74">
        <f>'1 уровень'!K2910</f>
        <v>0</v>
      </c>
      <c r="K536" s="74">
        <f>'1 уровень'!L2910</f>
        <v>0</v>
      </c>
      <c r="L536" s="74">
        <f>'1 уровень'!M2910</f>
        <v>0</v>
      </c>
      <c r="M536" s="74">
        <f>'1 уровень'!N2910</f>
        <v>0</v>
      </c>
      <c r="N536" s="74">
        <f>'1 уровень'!O2910</f>
        <v>0</v>
      </c>
      <c r="O536" s="74">
        <f>'1 уровень'!P2910</f>
        <v>0</v>
      </c>
      <c r="P536" s="73">
        <f>'1 уровень'!Q2910</f>
        <v>0</v>
      </c>
      <c r="Q536" s="73">
        <f>'1 уровень'!R2910</f>
        <v>0</v>
      </c>
      <c r="R536" s="73">
        <f>'1 уровень'!S2910</f>
        <v>1.37704</v>
      </c>
      <c r="S536" s="774">
        <f>'1 уровень'!T2910</f>
        <v>0</v>
      </c>
      <c r="T536" s="73">
        <f>'1 уровень'!U2910</f>
        <v>0</v>
      </c>
      <c r="U536" s="73">
        <f>'1 уровень'!V2910</f>
        <v>0</v>
      </c>
      <c r="V536" s="73">
        <f>'1 уровень'!W2910</f>
        <v>0</v>
      </c>
      <c r="W536" s="73">
        <f>'1 уровень'!X2910</f>
        <v>0</v>
      </c>
      <c r="X536" s="73">
        <f>'1 уровень'!Y2910</f>
        <v>1.37704</v>
      </c>
      <c r="Y536" s="73">
        <f>'1 уровень'!Z2910</f>
        <v>0</v>
      </c>
      <c r="Z536" s="73">
        <f>'1 уровень'!AA2910</f>
        <v>0</v>
      </c>
      <c r="AA536" s="966">
        <f>'1 уровень'!Z2906</f>
        <v>0</v>
      </c>
      <c r="AB536" s="973">
        <f>'1 уровень'!AA2906</f>
        <v>0</v>
      </c>
    </row>
    <row r="537" spans="1:28" ht="30" x14ac:dyDescent="0.25">
      <c r="A537" s="19">
        <v>1</v>
      </c>
      <c r="B537" s="19">
        <v>1</v>
      </c>
      <c r="C537" s="3398" t="s">
        <v>133</v>
      </c>
      <c r="D537" s="28">
        <f>'1 уровень'!E2911</f>
        <v>0</v>
      </c>
      <c r="E537" s="28">
        <f>'1 уровень'!F2911</f>
        <v>0</v>
      </c>
      <c r="F537" s="28">
        <f>'1 уровень'!G2911</f>
        <v>1</v>
      </c>
      <c r="G537" s="65" t="e">
        <f>'1 уровень'!H2911</f>
        <v>#DIV/0!</v>
      </c>
      <c r="H537" s="79">
        <f>'1 уровень'!I2911</f>
        <v>0</v>
      </c>
      <c r="I537" s="79">
        <f>'1 уровень'!J2911</f>
        <v>0</v>
      </c>
      <c r="J537" s="74">
        <f>'1 уровень'!K2911</f>
        <v>0</v>
      </c>
      <c r="K537" s="74">
        <f>'1 уровень'!L2911</f>
        <v>0</v>
      </c>
      <c r="L537" s="74">
        <f>'1 уровень'!M2911</f>
        <v>0</v>
      </c>
      <c r="M537" s="74">
        <f>'1 уровень'!N2911</f>
        <v>0</v>
      </c>
      <c r="N537" s="74">
        <f>'1 уровень'!O2911</f>
        <v>0</v>
      </c>
      <c r="O537" s="74">
        <f>'1 уровень'!P2911</f>
        <v>0</v>
      </c>
      <c r="P537" s="73">
        <f>'1 уровень'!Q2911</f>
        <v>0</v>
      </c>
      <c r="Q537" s="73">
        <f>'1 уровень'!R2911</f>
        <v>0</v>
      </c>
      <c r="R537" s="73">
        <f>'1 уровень'!S2911</f>
        <v>1.37704</v>
      </c>
      <c r="S537" s="774">
        <f>'1 уровень'!T2911</f>
        <v>0</v>
      </c>
      <c r="T537" s="73">
        <f>'1 уровень'!U2911</f>
        <v>0</v>
      </c>
      <c r="U537" s="73">
        <f>'1 уровень'!V2911</f>
        <v>0</v>
      </c>
      <c r="V537" s="73">
        <f>'1 уровень'!W2911</f>
        <v>0</v>
      </c>
      <c r="W537" s="73">
        <f>'1 уровень'!X2911</f>
        <v>0</v>
      </c>
      <c r="X537" s="73">
        <f>'1 уровень'!Y2911</f>
        <v>1.37704</v>
      </c>
      <c r="Y537" s="73">
        <f>'1 уровень'!Z2911</f>
        <v>0</v>
      </c>
      <c r="Z537" s="73">
        <f>'1 уровень'!AA2911</f>
        <v>0</v>
      </c>
      <c r="AA537" s="966">
        <f>'1 уровень'!Z2907</f>
        <v>0</v>
      </c>
      <c r="AB537" s="973">
        <f>'1 уровень'!AA2907</f>
        <v>0</v>
      </c>
    </row>
    <row r="538" spans="1:28" x14ac:dyDescent="0.25">
      <c r="A538" s="19">
        <v>1</v>
      </c>
      <c r="B538" s="19">
        <v>1</v>
      </c>
      <c r="C538" s="712" t="s">
        <v>65</v>
      </c>
      <c r="D538" s="28">
        <f>'1 уровень'!E2912</f>
        <v>0</v>
      </c>
      <c r="E538" s="28">
        <f>'1 уровень'!F2912</f>
        <v>0</v>
      </c>
      <c r="F538" s="28">
        <f>'1 уровень'!G2912</f>
        <v>0</v>
      </c>
      <c r="G538" s="65" t="e">
        <f>'1 уровень'!H2912</f>
        <v>#DIV/0!</v>
      </c>
      <c r="H538" s="79" t="e">
        <f>'1 уровень'!I2912</f>
        <v>#DIV/0!</v>
      </c>
      <c r="I538" s="79" t="e">
        <f>'1 уровень'!J2912</f>
        <v>#DIV/0!</v>
      </c>
      <c r="J538" s="74">
        <f>'1 уровень'!K2912</f>
        <v>0</v>
      </c>
      <c r="K538" s="74">
        <f>'1 уровень'!L2912</f>
        <v>0</v>
      </c>
      <c r="L538" s="74">
        <f>'1 уровень'!M2912</f>
        <v>0</v>
      </c>
      <c r="M538" s="74" t="e">
        <f>'1 уровень'!N2912</f>
        <v>#DIV/0!</v>
      </c>
      <c r="N538" s="74">
        <f>'1 уровень'!O2912</f>
        <v>0</v>
      </c>
      <c r="O538" s="74" t="e">
        <f>'1 уровень'!P2912</f>
        <v>#DIV/0!</v>
      </c>
      <c r="P538" s="73">
        <f>'1 уровень'!Q2912</f>
        <v>0</v>
      </c>
      <c r="Q538" s="73">
        <f>'1 уровень'!R2912</f>
        <v>0</v>
      </c>
      <c r="R538" s="73">
        <f>'1 уровень'!S2912</f>
        <v>0</v>
      </c>
      <c r="S538" s="774">
        <f>'1 уровень'!T2912</f>
        <v>0</v>
      </c>
      <c r="T538" s="73">
        <f>'1 уровень'!U2912</f>
        <v>0</v>
      </c>
      <c r="U538" s="73">
        <f>'1 уровень'!V2912</f>
        <v>0</v>
      </c>
      <c r="V538" s="73">
        <f>'1 уровень'!W2912</f>
        <v>0</v>
      </c>
      <c r="W538" s="73">
        <f>'1 уровень'!X2912</f>
        <v>0</v>
      </c>
      <c r="X538" s="73">
        <f>'1 уровень'!Y2912</f>
        <v>0</v>
      </c>
      <c r="Y538" s="73">
        <f>'1 уровень'!Z2912</f>
        <v>0</v>
      </c>
      <c r="Z538" s="73">
        <f>'1 уровень'!AA2912</f>
        <v>0</v>
      </c>
      <c r="AA538" s="966">
        <f>'1 уровень'!Z2908</f>
        <v>0</v>
      </c>
      <c r="AB538" s="973">
        <f>'1 уровень'!AA2908</f>
        <v>0</v>
      </c>
    </row>
    <row r="539" spans="1:28" ht="29.25" x14ac:dyDescent="0.25">
      <c r="A539" s="19">
        <v>1</v>
      </c>
      <c r="B539" s="19">
        <v>1</v>
      </c>
      <c r="C539" s="713" t="s">
        <v>16</v>
      </c>
      <c r="D539" s="28">
        <f>'1 уровень'!E2913</f>
        <v>0</v>
      </c>
      <c r="E539" s="28">
        <f>'1 уровень'!F2913</f>
        <v>0</v>
      </c>
      <c r="F539" s="28">
        <f>'1 уровень'!G2913</f>
        <v>0</v>
      </c>
      <c r="G539" s="65" t="e">
        <f>'1 уровень'!H2913</f>
        <v>#DIV/0!</v>
      </c>
      <c r="H539" s="79" t="e">
        <f>'1 уровень'!I2913</f>
        <v>#DIV/0!</v>
      </c>
      <c r="I539" s="79" t="e">
        <f>'1 уровень'!J2913</f>
        <v>#DIV/0!</v>
      </c>
      <c r="J539" s="74">
        <f>'1 уровень'!K2913</f>
        <v>0</v>
      </c>
      <c r="K539" s="74">
        <f>'1 уровень'!L2913</f>
        <v>0</v>
      </c>
      <c r="L539" s="74">
        <f>'1 уровень'!M2913</f>
        <v>0</v>
      </c>
      <c r="M539" s="74" t="e">
        <f>'1 уровень'!N2913</f>
        <v>#DIV/0!</v>
      </c>
      <c r="N539" s="74">
        <f>'1 уровень'!O2913</f>
        <v>0</v>
      </c>
      <c r="O539" s="74" t="e">
        <f>'1 уровень'!P2913</f>
        <v>#DIV/0!</v>
      </c>
      <c r="P539" s="73">
        <f>'1 уровень'!Q2913</f>
        <v>0</v>
      </c>
      <c r="Q539" s="73">
        <f>'1 уровень'!R2913</f>
        <v>0</v>
      </c>
      <c r="R539" s="73">
        <f>'1 уровень'!S2913</f>
        <v>0</v>
      </c>
      <c r="S539" s="774">
        <f>'1 уровень'!T2913</f>
        <v>0</v>
      </c>
      <c r="T539" s="73">
        <f>'1 уровень'!U2913</f>
        <v>0</v>
      </c>
      <c r="U539" s="73">
        <f>'1 уровень'!V2913</f>
        <v>0</v>
      </c>
      <c r="V539" s="73">
        <f>'1 уровень'!W2913</f>
        <v>0</v>
      </c>
      <c r="W539" s="73">
        <f>'1 уровень'!X2913</f>
        <v>0</v>
      </c>
      <c r="X539" s="73">
        <f>'1 уровень'!Y2913</f>
        <v>0</v>
      </c>
      <c r="Y539" s="73">
        <f>'1 уровень'!Z2913</f>
        <v>0</v>
      </c>
      <c r="Z539" s="73">
        <f>'1 уровень'!AA2913</f>
        <v>0</v>
      </c>
      <c r="AA539" s="966">
        <f>'1 уровень'!Z2909</f>
        <v>0</v>
      </c>
      <c r="AB539" s="973">
        <f>'1 уровень'!AA2909</f>
        <v>0</v>
      </c>
    </row>
    <row r="540" spans="1:28" ht="29.25" x14ac:dyDescent="0.25">
      <c r="A540" s="19">
        <v>1</v>
      </c>
      <c r="B540" s="19">
        <v>1</v>
      </c>
      <c r="C540" s="714" t="s">
        <v>198</v>
      </c>
      <c r="D540" s="28">
        <f>'1 уровень'!E2914</f>
        <v>0</v>
      </c>
      <c r="E540" s="28">
        <f>'1 уровень'!F2914</f>
        <v>0</v>
      </c>
      <c r="F540" s="28">
        <f>'1 уровень'!G2914</f>
        <v>0</v>
      </c>
      <c r="G540" s="65" t="e">
        <f>'1 уровень'!H2914</f>
        <v>#DIV/0!</v>
      </c>
      <c r="H540" s="79" t="e">
        <f>'1 уровень'!I2914</f>
        <v>#DIV/0!</v>
      </c>
      <c r="I540" s="79" t="e">
        <f>'1 уровень'!J2914</f>
        <v>#DIV/0!</v>
      </c>
      <c r="J540" s="74">
        <f>'1 уровень'!K2914</f>
        <v>0</v>
      </c>
      <c r="K540" s="74">
        <f>'1 уровень'!L2914</f>
        <v>0</v>
      </c>
      <c r="L540" s="74">
        <f>'1 уровень'!M2914</f>
        <v>0</v>
      </c>
      <c r="M540" s="74" t="e">
        <f>'1 уровень'!N2914</f>
        <v>#DIV/0!</v>
      </c>
      <c r="N540" s="74">
        <f>'1 уровень'!O2914</f>
        <v>0</v>
      </c>
      <c r="O540" s="74" t="e">
        <f>'1 уровень'!P2914</f>
        <v>#DIV/0!</v>
      </c>
      <c r="P540" s="73">
        <f>'1 уровень'!Q2914</f>
        <v>0</v>
      </c>
      <c r="Q540" s="73">
        <f>'1 уровень'!R2914</f>
        <v>0</v>
      </c>
      <c r="R540" s="73">
        <f>'1 уровень'!S2914</f>
        <v>0</v>
      </c>
      <c r="S540" s="774">
        <f>'1 уровень'!T2914</f>
        <v>0</v>
      </c>
      <c r="T540" s="73">
        <f>'1 уровень'!U2914</f>
        <v>0</v>
      </c>
      <c r="U540" s="73">
        <f>'1 уровень'!V2914</f>
        <v>0</v>
      </c>
      <c r="V540" s="73">
        <f>'1 уровень'!W2914</f>
        <v>0</v>
      </c>
      <c r="W540" s="73">
        <f>'1 уровень'!X2914</f>
        <v>0</v>
      </c>
      <c r="X540" s="73">
        <f>'1 уровень'!Y2914</f>
        <v>0</v>
      </c>
      <c r="Y540" s="73">
        <f>'1 уровень'!Z2914</f>
        <v>0</v>
      </c>
      <c r="Z540" s="73">
        <f>'1 уровень'!AA2914</f>
        <v>0</v>
      </c>
      <c r="AA540" s="966">
        <f>'1 уровень'!Z2910</f>
        <v>0</v>
      </c>
      <c r="AB540" s="973">
        <f>'1 уровень'!AA2910</f>
        <v>0</v>
      </c>
    </row>
    <row r="541" spans="1:28" ht="15.75" x14ac:dyDescent="0.25">
      <c r="A541" s="19">
        <v>1</v>
      </c>
      <c r="B541" s="19">
        <v>1</v>
      </c>
      <c r="C541" s="715" t="s">
        <v>206</v>
      </c>
      <c r="D541" s="28">
        <f>'1 уровень'!E2915</f>
        <v>0</v>
      </c>
      <c r="E541" s="28">
        <f>'1 уровень'!F2915</f>
        <v>0</v>
      </c>
      <c r="F541" s="28">
        <f>'1 уровень'!G2915</f>
        <v>14</v>
      </c>
      <c r="G541" s="65" t="e">
        <f>'1 уровень'!H2915</f>
        <v>#DIV/0!</v>
      </c>
      <c r="H541" s="79">
        <f>'1 уровень'!I2915</f>
        <v>0</v>
      </c>
      <c r="I541" s="79">
        <f>'1 уровень'!J2915</f>
        <v>0</v>
      </c>
      <c r="J541" s="74">
        <f>'1 уровень'!K2915</f>
        <v>0</v>
      </c>
      <c r="K541" s="74">
        <f>'1 уровень'!L2915</f>
        <v>0</v>
      </c>
      <c r="L541" s="74">
        <f>'1 уровень'!M2915</f>
        <v>0</v>
      </c>
      <c r="M541" s="74">
        <f>'1 уровень'!N2915</f>
        <v>0</v>
      </c>
      <c r="N541" s="74">
        <f>'1 уровень'!O2915</f>
        <v>0</v>
      </c>
      <c r="O541" s="74">
        <f>'1 уровень'!P2915</f>
        <v>0</v>
      </c>
      <c r="P541" s="73">
        <f>'1 уровень'!Q2915</f>
        <v>0</v>
      </c>
      <c r="Q541" s="73">
        <f>'1 уровень'!R2915</f>
        <v>0</v>
      </c>
      <c r="R541" s="73">
        <f>'1 уровень'!S2915</f>
        <v>110.3018</v>
      </c>
      <c r="S541" s="774">
        <f>'1 уровень'!T2915</f>
        <v>0</v>
      </c>
      <c r="T541" s="73">
        <f>'1 уровень'!U2915</f>
        <v>0</v>
      </c>
      <c r="U541" s="73">
        <f>'1 уровень'!V2915</f>
        <v>0</v>
      </c>
      <c r="V541" s="73">
        <f>'1 уровень'!W2915</f>
        <v>0</v>
      </c>
      <c r="W541" s="73">
        <f>'1 уровень'!X2915</f>
        <v>0</v>
      </c>
      <c r="X541" s="73">
        <f>'1 уровень'!Y2915</f>
        <v>110.3018</v>
      </c>
      <c r="Y541" s="73">
        <f>'1 уровень'!Z2915</f>
        <v>0</v>
      </c>
      <c r="Z541" s="73">
        <f>'1 уровень'!AA2915</f>
        <v>0</v>
      </c>
      <c r="AA541" s="966">
        <f>'1 уровень'!Z2911</f>
        <v>0</v>
      </c>
      <c r="AB541" s="973">
        <f>'1 уровень'!AA2911</f>
        <v>0</v>
      </c>
    </row>
    <row r="542" spans="1:28" x14ac:dyDescent="0.25">
      <c r="A542" s="19">
        <v>1</v>
      </c>
      <c r="B542" s="19">
        <v>1</v>
      </c>
      <c r="C542" s="700" t="s">
        <v>194</v>
      </c>
      <c r="D542" s="28">
        <f>'1 уровень'!E2916</f>
        <v>0</v>
      </c>
      <c r="E542" s="28">
        <f>'1 уровень'!F2916</f>
        <v>0</v>
      </c>
      <c r="F542" s="28">
        <f>'1 уровень'!G2916</f>
        <v>0</v>
      </c>
      <c r="G542" s="65" t="e">
        <f>'1 уровень'!H2916</f>
        <v>#DIV/0!</v>
      </c>
      <c r="H542" s="79">
        <f>'1 уровень'!I2916</f>
        <v>0</v>
      </c>
      <c r="I542" s="79">
        <f>'1 уровень'!J2916</f>
        <v>0</v>
      </c>
      <c r="J542" s="74">
        <f>'1 уровень'!K2916</f>
        <v>0</v>
      </c>
      <c r="K542" s="74">
        <f>'1 уровень'!L2916</f>
        <v>0</v>
      </c>
      <c r="L542" s="74">
        <f>'1 уровень'!M2916</f>
        <v>0</v>
      </c>
      <c r="M542" s="74">
        <f>'1 уровень'!N2916</f>
        <v>0</v>
      </c>
      <c r="N542" s="74">
        <f>'1 уровень'!O2916</f>
        <v>0</v>
      </c>
      <c r="O542" s="74">
        <f>'1 уровень'!P2916</f>
        <v>0</v>
      </c>
      <c r="P542" s="73">
        <f>'1 уровень'!Q2916</f>
        <v>0</v>
      </c>
      <c r="Q542" s="73">
        <f>'1 уровень'!R2916</f>
        <v>0</v>
      </c>
      <c r="R542" s="73">
        <f>'1 уровень'!S2916</f>
        <v>0</v>
      </c>
      <c r="S542" s="774">
        <f>'1 уровень'!T2916</f>
        <v>0</v>
      </c>
      <c r="T542" s="73">
        <f>'1 уровень'!U2916</f>
        <v>0</v>
      </c>
      <c r="U542" s="73">
        <f>'1 уровень'!V2916</f>
        <v>0</v>
      </c>
      <c r="V542" s="73">
        <f>'1 уровень'!W2916</f>
        <v>0</v>
      </c>
      <c r="W542" s="73">
        <f>'1 уровень'!X2916</f>
        <v>0</v>
      </c>
      <c r="X542" s="73">
        <f>'1 уровень'!Y2916</f>
        <v>0</v>
      </c>
      <c r="Y542" s="73">
        <f>'1 уровень'!Z2916</f>
        <v>0</v>
      </c>
      <c r="Z542" s="73">
        <f>'1 уровень'!AA2916</f>
        <v>0</v>
      </c>
      <c r="AA542" s="966">
        <f>'1 уровень'!Z2912</f>
        <v>0</v>
      </c>
      <c r="AB542" s="973">
        <f>'1 уровень'!AA2912</f>
        <v>0</v>
      </c>
    </row>
    <row r="543" spans="1:28" x14ac:dyDescent="0.25">
      <c r="A543" s="19">
        <v>1</v>
      </c>
      <c r="B543" s="19">
        <v>1</v>
      </c>
      <c r="C543" s="697" t="s">
        <v>195</v>
      </c>
      <c r="D543" s="28">
        <f>'1 уровень'!E2917</f>
        <v>0</v>
      </c>
      <c r="E543" s="28">
        <f>'1 уровень'!F2917</f>
        <v>0</v>
      </c>
      <c r="F543" s="28">
        <f>'1 уровень'!G2917</f>
        <v>0</v>
      </c>
      <c r="G543" s="65" t="e">
        <f>'1 уровень'!H2917</f>
        <v>#DIV/0!</v>
      </c>
      <c r="H543" s="79">
        <f>'1 уровень'!I2917</f>
        <v>0</v>
      </c>
      <c r="I543" s="79">
        <f>'1 уровень'!J2917</f>
        <v>0</v>
      </c>
      <c r="J543" s="74">
        <f>'1 уровень'!K2917</f>
        <v>0</v>
      </c>
      <c r="K543" s="74">
        <f>'1 уровень'!L2917</f>
        <v>0</v>
      </c>
      <c r="L543" s="74">
        <f>'1 уровень'!M2917</f>
        <v>0</v>
      </c>
      <c r="M543" s="74">
        <f>'1 уровень'!N2917</f>
        <v>0</v>
      </c>
      <c r="N543" s="74">
        <f>'1 уровень'!O2917</f>
        <v>0</v>
      </c>
      <c r="O543" s="74">
        <f>'1 уровень'!P2917</f>
        <v>0</v>
      </c>
      <c r="P543" s="73">
        <f>'1 уровень'!Q2917</f>
        <v>0</v>
      </c>
      <c r="Q543" s="73">
        <f>'1 уровень'!R2917</f>
        <v>0</v>
      </c>
      <c r="R543" s="73">
        <f>'1 уровень'!S2917</f>
        <v>0</v>
      </c>
      <c r="S543" s="774">
        <f>'1 уровень'!T2917</f>
        <v>0</v>
      </c>
      <c r="T543" s="73">
        <f>'1 уровень'!U2917</f>
        <v>0</v>
      </c>
      <c r="U543" s="73">
        <f>'1 уровень'!V2917</f>
        <v>0</v>
      </c>
      <c r="V543" s="73">
        <f>'1 уровень'!W2917</f>
        <v>0</v>
      </c>
      <c r="W543" s="73">
        <f>'1 уровень'!X2917</f>
        <v>0</v>
      </c>
      <c r="X543" s="73">
        <f>'1 уровень'!Y2917</f>
        <v>0</v>
      </c>
      <c r="Y543" s="73">
        <f>'1 уровень'!Z2917</f>
        <v>0</v>
      </c>
      <c r="Z543" s="73">
        <f>'1 уровень'!AA2917</f>
        <v>0</v>
      </c>
      <c r="AA543" s="966">
        <f>'1 уровень'!Z2913</f>
        <v>0</v>
      </c>
      <c r="AB543" s="973">
        <f>'1 уровень'!AA2913</f>
        <v>0</v>
      </c>
    </row>
    <row r="544" spans="1:28" ht="30" x14ac:dyDescent="0.25">
      <c r="A544" s="19">
        <v>1</v>
      </c>
      <c r="B544" s="19">
        <v>1</v>
      </c>
      <c r="C544" s="698" t="s">
        <v>196</v>
      </c>
      <c r="D544" s="28">
        <f>'1 уровень'!E2918</f>
        <v>0</v>
      </c>
      <c r="E544" s="28">
        <f>'1 уровень'!F2918</f>
        <v>0</v>
      </c>
      <c r="F544" s="28">
        <f>'1 уровень'!G2918</f>
        <v>0</v>
      </c>
      <c r="G544" s="65" t="e">
        <f>'1 уровень'!H2918</f>
        <v>#DIV/0!</v>
      </c>
      <c r="H544" s="79">
        <f>'1 уровень'!I2918</f>
        <v>0</v>
      </c>
      <c r="I544" s="79">
        <f>'1 уровень'!J2918</f>
        <v>0</v>
      </c>
      <c r="J544" s="74">
        <f>'1 уровень'!K2918</f>
        <v>0</v>
      </c>
      <c r="K544" s="74">
        <f>'1 уровень'!L2918</f>
        <v>0</v>
      </c>
      <c r="L544" s="74">
        <f>'1 уровень'!M2918</f>
        <v>0</v>
      </c>
      <c r="M544" s="74">
        <f>'1 уровень'!N2918</f>
        <v>0</v>
      </c>
      <c r="N544" s="74">
        <f>'1 уровень'!O2918</f>
        <v>0</v>
      </c>
      <c r="O544" s="74">
        <f>'1 уровень'!P2918</f>
        <v>0</v>
      </c>
      <c r="P544" s="73">
        <f>'1 уровень'!Q2918</f>
        <v>0</v>
      </c>
      <c r="Q544" s="73">
        <f>'1 уровень'!R2918</f>
        <v>0</v>
      </c>
      <c r="R544" s="73">
        <f>'1 уровень'!S2918</f>
        <v>0</v>
      </c>
      <c r="S544" s="774">
        <f>'1 уровень'!T2918</f>
        <v>0</v>
      </c>
      <c r="T544" s="73">
        <f>'1 уровень'!U2918</f>
        <v>0</v>
      </c>
      <c r="U544" s="73">
        <f>'1 уровень'!V2918</f>
        <v>0</v>
      </c>
      <c r="V544" s="73">
        <f>'1 уровень'!W2918</f>
        <v>0</v>
      </c>
      <c r="W544" s="73">
        <f>'1 уровень'!X2918</f>
        <v>0</v>
      </c>
      <c r="X544" s="73">
        <f>'1 уровень'!Y2918</f>
        <v>0</v>
      </c>
      <c r="Y544" s="73">
        <f>'1 уровень'!Z2918</f>
        <v>0</v>
      </c>
      <c r="Z544" s="73">
        <f>'1 уровень'!AA2918</f>
        <v>0</v>
      </c>
      <c r="AA544" s="966">
        <f>'1 уровень'!Z2914</f>
        <v>0</v>
      </c>
      <c r="AB544" s="973">
        <f>'1 уровень'!AA2914</f>
        <v>0</v>
      </c>
    </row>
    <row r="545" spans="1:179" ht="29.25" thickBot="1" x14ac:dyDescent="0.3">
      <c r="A545" s="19">
        <v>1</v>
      </c>
      <c r="B545" s="19">
        <v>1</v>
      </c>
      <c r="C545" s="704" t="s">
        <v>201</v>
      </c>
      <c r="D545" s="28">
        <f>'1 уровень'!E2919</f>
        <v>0</v>
      </c>
      <c r="E545" s="28">
        <f>'1 уровень'!F2919</f>
        <v>0</v>
      </c>
      <c r="F545" s="28">
        <f>'1 уровень'!G2919</f>
        <v>0</v>
      </c>
      <c r="G545" s="65" t="e">
        <f>'1 уровень'!H2919</f>
        <v>#DIV/0!</v>
      </c>
      <c r="H545" s="79">
        <f>'1 уровень'!I2919</f>
        <v>0</v>
      </c>
      <c r="I545" s="79">
        <f>'1 уровень'!J2919</f>
        <v>0</v>
      </c>
      <c r="J545" s="74">
        <f>'1 уровень'!K2919</f>
        <v>0</v>
      </c>
      <c r="K545" s="74">
        <f>'1 уровень'!L2919</f>
        <v>0</v>
      </c>
      <c r="L545" s="74">
        <f>'1 уровень'!M2919</f>
        <v>0</v>
      </c>
      <c r="M545" s="74">
        <f>'1 уровень'!N2919</f>
        <v>0</v>
      </c>
      <c r="N545" s="74">
        <f>'1 уровень'!O2919</f>
        <v>0</v>
      </c>
      <c r="O545" s="74">
        <f>'1 уровень'!P2919</f>
        <v>0</v>
      </c>
      <c r="P545" s="73">
        <f>'1 уровень'!Q2919</f>
        <v>0</v>
      </c>
      <c r="Q545" s="73">
        <f>'1 уровень'!R2919</f>
        <v>0</v>
      </c>
      <c r="R545" s="73">
        <f>'1 уровень'!S2919</f>
        <v>0</v>
      </c>
      <c r="S545" s="774">
        <f>'1 уровень'!T2919</f>
        <v>0</v>
      </c>
      <c r="T545" s="73">
        <f>'1 уровень'!U2919</f>
        <v>0</v>
      </c>
      <c r="U545" s="73">
        <f>'1 уровень'!V2919</f>
        <v>0</v>
      </c>
      <c r="V545" s="73">
        <f>'1 уровень'!W2919</f>
        <v>0</v>
      </c>
      <c r="W545" s="73">
        <f>'1 уровень'!X2919</f>
        <v>0</v>
      </c>
      <c r="X545" s="73">
        <f>'1 уровень'!Y2919</f>
        <v>0</v>
      </c>
      <c r="Y545" s="73">
        <f>'1 уровень'!Z2919</f>
        <v>0</v>
      </c>
      <c r="Z545" s="73">
        <f>'1 уровень'!AA2919</f>
        <v>0</v>
      </c>
      <c r="AA545" s="966">
        <f>'1 уровень'!Z2915</f>
        <v>0</v>
      </c>
      <c r="AB545" s="973">
        <f>'1 уровень'!AA2915</f>
        <v>0</v>
      </c>
    </row>
    <row r="546" spans="1:179" x14ac:dyDescent="0.25">
      <c r="A546" s="19">
        <v>1</v>
      </c>
      <c r="B546" s="19">
        <v>1</v>
      </c>
      <c r="C546" s="6" t="s">
        <v>98</v>
      </c>
      <c r="D546" s="80"/>
      <c r="E546" s="80"/>
      <c r="F546" s="80"/>
      <c r="G546" s="81"/>
      <c r="H546" s="82"/>
      <c r="I546" s="82"/>
      <c r="J546" s="25"/>
      <c r="K546" s="25"/>
      <c r="L546" s="25"/>
      <c r="M546" s="25"/>
      <c r="N546" s="25"/>
      <c r="O546" s="25"/>
      <c r="P546" s="383">
        <f t="shared" ref="P546" si="19">P547-P548-P606-P610-P614</f>
        <v>0</v>
      </c>
      <c r="Q546" s="383"/>
      <c r="R546" s="383">
        <f t="shared" ref="R546:X546" si="20">R547-R548-R606-R610-R614</f>
        <v>0</v>
      </c>
      <c r="S546" s="383">
        <f t="shared" si="20"/>
        <v>0</v>
      </c>
      <c r="T546" s="383">
        <f t="shared" si="20"/>
        <v>0</v>
      </c>
      <c r="U546" s="383">
        <f t="shared" si="20"/>
        <v>0</v>
      </c>
      <c r="V546" s="383">
        <f t="shared" si="20"/>
        <v>0</v>
      </c>
      <c r="W546" s="383">
        <f t="shared" si="20"/>
        <v>0</v>
      </c>
      <c r="X546" s="383">
        <f t="shared" si="20"/>
        <v>0</v>
      </c>
      <c r="Y546" s="383"/>
      <c r="Z546" s="383"/>
      <c r="AA546" s="974"/>
      <c r="AB546" s="978">
        <f t="shared" ref="AB546" si="21">AB547-AB548-AB606-AB610-AB614</f>
        <v>0</v>
      </c>
    </row>
    <row r="547" spans="1:179" s="60" customFormat="1" x14ac:dyDescent="0.25">
      <c r="A547" s="19">
        <v>1</v>
      </c>
      <c r="B547" s="19">
        <v>1</v>
      </c>
      <c r="C547" s="12" t="s">
        <v>91</v>
      </c>
      <c r="D547" s="61">
        <f>'2 уровень'!F1360</f>
        <v>0</v>
      </c>
      <c r="E547" s="61">
        <f>'2 уровень'!G1360</f>
        <v>0</v>
      </c>
      <c r="F547" s="61">
        <f>'2 уровень'!H1360</f>
        <v>0</v>
      </c>
      <c r="G547" s="72">
        <f>'2 уровень'!I1360</f>
        <v>0</v>
      </c>
      <c r="H547" s="73">
        <f>'2 уровень'!J1360</f>
        <v>0</v>
      </c>
      <c r="I547" s="73">
        <f>'2 уровень'!K1360</f>
        <v>0</v>
      </c>
      <c r="J547" s="22">
        <f>'2 уровень'!L1360</f>
        <v>0</v>
      </c>
      <c r="K547" s="22">
        <f>'2 уровень'!M1360</f>
        <v>0</v>
      </c>
      <c r="L547" s="22">
        <f>'2 уровень'!N1360</f>
        <v>0</v>
      </c>
      <c r="M547" s="22">
        <f>'2 уровень'!O1360</f>
        <v>0</v>
      </c>
      <c r="N547" s="22">
        <f>'2 уровень'!P1360</f>
        <v>0</v>
      </c>
      <c r="O547" s="22">
        <f>'2 уровень'!Q1360</f>
        <v>0</v>
      </c>
      <c r="P547" s="64">
        <f>'2 уровень'!R1360</f>
        <v>0</v>
      </c>
      <c r="Q547" s="64">
        <f>'2 уровень'!S1360</f>
        <v>0</v>
      </c>
      <c r="R547" s="64">
        <f>'2 уровень'!T1360</f>
        <v>0</v>
      </c>
      <c r="S547" s="770">
        <f>'2 уровень'!U1360</f>
        <v>0</v>
      </c>
      <c r="T547" s="64">
        <f>'2 уровень'!V1360</f>
        <v>0</v>
      </c>
      <c r="U547" s="64">
        <f>'2 уровень'!W1360</f>
        <v>0</v>
      </c>
      <c r="V547" s="64">
        <f>'2 уровень'!X1360</f>
        <v>0</v>
      </c>
      <c r="W547" s="64">
        <f>'2 уровень'!Y1360</f>
        <v>0</v>
      </c>
      <c r="X547" s="64">
        <f>'2 уровень'!Z1360</f>
        <v>0</v>
      </c>
      <c r="Y547" s="64" t="e">
        <f>R547/Q547*100</f>
        <v>#DIV/0!</v>
      </c>
      <c r="Z547" s="64" t="e">
        <f>X547/Q547*100</f>
        <v>#DIV/0!</v>
      </c>
      <c r="AA547" s="968">
        <f>'2 уровень'!AA1360</f>
        <v>0</v>
      </c>
      <c r="AB547" s="963">
        <f>'2 уровень'!AB1360</f>
        <v>0</v>
      </c>
    </row>
    <row r="548" spans="1:179" s="60" customFormat="1" ht="29.25" x14ac:dyDescent="0.25">
      <c r="A548" s="19">
        <v>1</v>
      </c>
      <c r="B548" s="19">
        <v>1</v>
      </c>
      <c r="C548" s="2089" t="s">
        <v>76</v>
      </c>
      <c r="D548" s="21">
        <f>'2 уровень'!F1361</f>
        <v>0</v>
      </c>
      <c r="E548" s="21">
        <f>'2 уровень'!G1361</f>
        <v>0</v>
      </c>
      <c r="F548" s="21">
        <f>'2 уровень'!H1361</f>
        <v>0</v>
      </c>
      <c r="G548" s="63" t="e">
        <f>'2 уровень'!I1361</f>
        <v>#DIV/0!</v>
      </c>
      <c r="H548" s="21" t="e">
        <f>'2 уровень'!J1361</f>
        <v>#DIV/0!</v>
      </c>
      <c r="I548" s="21" t="e">
        <f>'2 уровень'!K1361</f>
        <v>#DIV/0!</v>
      </c>
      <c r="J548" s="21">
        <f>'2 уровень'!L1361</f>
        <v>0</v>
      </c>
      <c r="K548" s="21">
        <f>'2 уровень'!M1361</f>
        <v>0</v>
      </c>
      <c r="L548" s="21">
        <f>'2 уровень'!N1361</f>
        <v>0</v>
      </c>
      <c r="M548" s="21" t="e">
        <f>'2 уровень'!O1361</f>
        <v>#DIV/0!</v>
      </c>
      <c r="N548" s="21">
        <f>'2 уровень'!P1361</f>
        <v>0</v>
      </c>
      <c r="O548" s="21" t="e">
        <f>'2 уровень'!Q1361</f>
        <v>#DIV/0!</v>
      </c>
      <c r="P548" s="64">
        <f>'2 уровень'!R1361</f>
        <v>0</v>
      </c>
      <c r="Q548" s="64">
        <f>'2 уровень'!S1361</f>
        <v>0</v>
      </c>
      <c r="R548" s="64">
        <f>'2 уровень'!T1361</f>
        <v>0</v>
      </c>
      <c r="S548" s="770">
        <f>'2 уровень'!U1361</f>
        <v>0</v>
      </c>
      <c r="T548" s="64">
        <f>'2 уровень'!V1361</f>
        <v>0</v>
      </c>
      <c r="U548" s="64">
        <f>'2 уровень'!W1361</f>
        <v>0</v>
      </c>
      <c r="V548" s="64">
        <f>'2 уровень'!X1361</f>
        <v>0</v>
      </c>
      <c r="W548" s="64">
        <f>'2 уровень'!Y1361</f>
        <v>0</v>
      </c>
      <c r="X548" s="64">
        <f>'2 уровень'!Z1361</f>
        <v>0</v>
      </c>
      <c r="Y548" s="64" t="e">
        <f>R548/Q548*100</f>
        <v>#DIV/0!</v>
      </c>
      <c r="Z548" s="64" t="e">
        <f>X548/Q548*100</f>
        <v>#DIV/0!</v>
      </c>
      <c r="AA548" s="962">
        <f>'2 уровень'!AA1361</f>
        <v>0</v>
      </c>
      <c r="AB548" s="963">
        <f>'2 уровень'!AB1361</f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  <c r="BF548" s="19"/>
      <c r="BG548" s="19"/>
      <c r="BH548" s="19"/>
      <c r="BI548" s="19"/>
      <c r="BJ548" s="19"/>
      <c r="BK548" s="19"/>
      <c r="BL548" s="19"/>
      <c r="BM548" s="19"/>
      <c r="BN548" s="19"/>
      <c r="BO548" s="19"/>
      <c r="BP548" s="19"/>
      <c r="BQ548" s="19"/>
      <c r="BR548" s="19"/>
      <c r="BS548" s="19"/>
      <c r="BT548" s="19"/>
      <c r="BU548" s="19"/>
      <c r="BV548" s="19"/>
      <c r="BW548" s="19"/>
      <c r="BX548" s="19"/>
      <c r="BY548" s="19"/>
      <c r="BZ548" s="19"/>
      <c r="CA548" s="19"/>
      <c r="CB548" s="19"/>
      <c r="CC548" s="19"/>
      <c r="CD548" s="19"/>
      <c r="CE548" s="19"/>
      <c r="CF548" s="19"/>
      <c r="CG548" s="19"/>
      <c r="CH548" s="19"/>
      <c r="CI548" s="19"/>
      <c r="CJ548" s="19"/>
      <c r="CK548" s="19"/>
      <c r="CL548" s="19"/>
      <c r="CM548" s="19"/>
      <c r="CN548" s="19"/>
      <c r="CO548" s="19"/>
      <c r="CP548" s="19"/>
      <c r="CQ548" s="19"/>
      <c r="CR548" s="19"/>
      <c r="CS548" s="19"/>
      <c r="CT548" s="19"/>
      <c r="CU548" s="19"/>
      <c r="CV548" s="19"/>
      <c r="CW548" s="19"/>
      <c r="CX548" s="19"/>
      <c r="CY548" s="19"/>
      <c r="CZ548" s="19"/>
      <c r="DA548" s="19"/>
      <c r="DB548" s="19"/>
      <c r="DC548" s="19"/>
      <c r="DD548" s="19"/>
      <c r="DE548" s="19"/>
      <c r="DF548" s="19"/>
      <c r="DG548" s="19"/>
      <c r="DH548" s="19"/>
      <c r="DI548" s="19"/>
      <c r="DJ548" s="19"/>
      <c r="DK548" s="19"/>
      <c r="DL548" s="19"/>
      <c r="DM548" s="19"/>
      <c r="DN548" s="19"/>
      <c r="DO548" s="19"/>
      <c r="DP548" s="19"/>
      <c r="DQ548" s="19"/>
      <c r="DR548" s="19"/>
      <c r="DS548" s="19"/>
      <c r="DT548" s="19"/>
      <c r="DU548" s="19"/>
      <c r="DV548" s="19"/>
      <c r="DW548" s="19"/>
      <c r="DX548" s="19"/>
      <c r="DY548" s="19"/>
      <c r="DZ548" s="19"/>
      <c r="EA548" s="19"/>
      <c r="EB548" s="19"/>
      <c r="EC548" s="19"/>
      <c r="ED548" s="19"/>
      <c r="EE548" s="19"/>
      <c r="EF548" s="19"/>
      <c r="EG548" s="19"/>
      <c r="EH548" s="19"/>
      <c r="EI548" s="19"/>
      <c r="EJ548" s="19"/>
      <c r="EK548" s="19"/>
      <c r="EL548" s="19"/>
      <c r="EM548" s="19"/>
      <c r="EN548" s="19"/>
      <c r="EO548" s="19"/>
      <c r="EP548" s="19"/>
      <c r="EQ548" s="19"/>
      <c r="ER548" s="19"/>
      <c r="ES548" s="19"/>
      <c r="ET548" s="19"/>
      <c r="EU548" s="19"/>
      <c r="EV548" s="19"/>
      <c r="EW548" s="19"/>
      <c r="EX548" s="19"/>
      <c r="EY548" s="19"/>
      <c r="EZ548" s="19"/>
      <c r="FA548" s="19"/>
      <c r="FB548" s="19"/>
      <c r="FC548" s="19"/>
      <c r="FD548" s="19"/>
      <c r="FE548" s="19"/>
      <c r="FF548" s="19"/>
      <c r="FG548" s="19"/>
      <c r="FH548" s="19"/>
      <c r="FI548" s="19"/>
      <c r="FJ548" s="19"/>
      <c r="FK548" s="19"/>
      <c r="FL548" s="19"/>
      <c r="FM548" s="19"/>
      <c r="FN548" s="19"/>
      <c r="FO548" s="19"/>
      <c r="FP548" s="19"/>
      <c r="FQ548" s="19"/>
      <c r="FR548" s="19"/>
      <c r="FS548" s="19"/>
      <c r="FT548" s="19"/>
      <c r="FU548" s="19"/>
      <c r="FV548" s="19"/>
      <c r="FW548" s="19"/>
    </row>
    <row r="549" spans="1:179" x14ac:dyDescent="0.25">
      <c r="A549" s="19">
        <v>1</v>
      </c>
      <c r="B549" s="19">
        <v>1</v>
      </c>
      <c r="C549" s="294" t="s">
        <v>192</v>
      </c>
      <c r="D549" s="28">
        <f>'2 уровень'!F1362</f>
        <v>0</v>
      </c>
      <c r="E549" s="28">
        <f>'2 уровень'!G1362</f>
        <v>0</v>
      </c>
      <c r="F549" s="28">
        <f>'2 уровень'!H1362</f>
        <v>0</v>
      </c>
      <c r="G549" s="65">
        <f>'2 уровень'!I1362</f>
        <v>0</v>
      </c>
      <c r="H549" s="79">
        <f>'2 уровень'!J1362</f>
        <v>0</v>
      </c>
      <c r="I549" s="79">
        <f>'2 уровень'!K1362</f>
        <v>0</v>
      </c>
      <c r="J549" s="74">
        <f>'2 уровень'!L1362</f>
        <v>0</v>
      </c>
      <c r="K549" s="74">
        <f>'2 уровень'!M1362</f>
        <v>0</v>
      </c>
      <c r="L549" s="74">
        <f>'2 уровень'!N1362</f>
        <v>0</v>
      </c>
      <c r="M549" s="74">
        <f>'2 уровень'!O1362</f>
        <v>0</v>
      </c>
      <c r="N549" s="74">
        <f>'2 уровень'!P1362</f>
        <v>0</v>
      </c>
      <c r="O549" s="74">
        <f>'2 уровень'!Q1362</f>
        <v>0</v>
      </c>
      <c r="P549" s="384">
        <f>'2 уровень'!R1362</f>
        <v>0</v>
      </c>
      <c r="Q549" s="384">
        <f>'2 уровень'!S1362</f>
        <v>0</v>
      </c>
      <c r="R549" s="384">
        <f>'2 уровень'!T1362</f>
        <v>0</v>
      </c>
      <c r="S549" s="782">
        <f>'2 уровень'!U1362</f>
        <v>0</v>
      </c>
      <c r="T549" s="384">
        <f>'2 уровень'!V1362</f>
        <v>0</v>
      </c>
      <c r="U549" s="384">
        <f>'2 уровень'!W1362</f>
        <v>0</v>
      </c>
      <c r="V549" s="384">
        <f>'2 уровень'!X1362</f>
        <v>0</v>
      </c>
      <c r="W549" s="384">
        <f>'2 уровень'!Y1362</f>
        <v>0</v>
      </c>
      <c r="X549" s="384">
        <f>'2 уровень'!Z1362</f>
        <v>0</v>
      </c>
      <c r="Y549" s="384"/>
      <c r="Z549" s="384"/>
      <c r="AA549" s="966">
        <f>'2 уровень'!AA1362</f>
        <v>0</v>
      </c>
      <c r="AB549" s="985">
        <f>'2 уровень'!AB1362</f>
        <v>0</v>
      </c>
    </row>
    <row r="550" spans="1:179" x14ac:dyDescent="0.25">
      <c r="A550" s="19">
        <v>1</v>
      </c>
      <c r="B550" s="19">
        <v>1</v>
      </c>
      <c r="C550" s="175" t="s">
        <v>318</v>
      </c>
      <c r="D550" s="28">
        <f>'2 уровень'!F1363</f>
        <v>0</v>
      </c>
      <c r="E550" s="28">
        <f>'2 уровень'!G1363</f>
        <v>0</v>
      </c>
      <c r="F550" s="28">
        <f>'2 уровень'!H1363</f>
        <v>0</v>
      </c>
      <c r="G550" s="65">
        <f>'2 уровень'!I1363</f>
        <v>0</v>
      </c>
      <c r="H550" s="79">
        <f>'2 уровень'!J1363</f>
        <v>0</v>
      </c>
      <c r="I550" s="79">
        <f>'2 уровень'!K1363</f>
        <v>0</v>
      </c>
      <c r="J550" s="74">
        <f>'2 уровень'!L1363</f>
        <v>0</v>
      </c>
      <c r="K550" s="74">
        <f>'2 уровень'!M1363</f>
        <v>0</v>
      </c>
      <c r="L550" s="74">
        <f>'2 уровень'!N1363</f>
        <v>0</v>
      </c>
      <c r="M550" s="74">
        <f>'2 уровень'!O1363</f>
        <v>0</v>
      </c>
      <c r="N550" s="74">
        <f>'2 уровень'!P1363</f>
        <v>0</v>
      </c>
      <c r="O550" s="74">
        <f>'2 уровень'!Q1363</f>
        <v>0</v>
      </c>
      <c r="P550" s="384">
        <f>'2 уровень'!R1363</f>
        <v>0</v>
      </c>
      <c r="Q550" s="384">
        <f>'2 уровень'!S1363</f>
        <v>0</v>
      </c>
      <c r="R550" s="384">
        <f>'2 уровень'!T1363</f>
        <v>0</v>
      </c>
      <c r="S550" s="782">
        <f>'2 уровень'!U1363</f>
        <v>0</v>
      </c>
      <c r="T550" s="384">
        <f>'2 уровень'!V1363</f>
        <v>0</v>
      </c>
      <c r="U550" s="384">
        <f>'2 уровень'!W1363</f>
        <v>0</v>
      </c>
      <c r="V550" s="384">
        <f>'2 уровень'!X1363</f>
        <v>0</v>
      </c>
      <c r="W550" s="384">
        <f>'2 уровень'!Y1363</f>
        <v>0</v>
      </c>
      <c r="X550" s="384">
        <f>'2 уровень'!Z1363</f>
        <v>0</v>
      </c>
      <c r="Y550" s="384" t="e">
        <f>R550/Q550*100</f>
        <v>#DIV/0!</v>
      </c>
      <c r="Z550" s="384" t="e">
        <f>X550/Q550*100</f>
        <v>#DIV/0!</v>
      </c>
      <c r="AA550" s="966">
        <f>'2 уровень'!AA1363</f>
        <v>0</v>
      </c>
      <c r="AB550" s="985">
        <f>'2 уровень'!AB1363</f>
        <v>0</v>
      </c>
    </row>
    <row r="551" spans="1:179" x14ac:dyDescent="0.25">
      <c r="B551" s="19">
        <v>1</v>
      </c>
      <c r="C551" s="175" t="s">
        <v>283</v>
      </c>
      <c r="D551" s="28">
        <f>'2 уровень'!F1364</f>
        <v>0</v>
      </c>
      <c r="E551" s="28">
        <f>'2 уровень'!G1364</f>
        <v>0</v>
      </c>
      <c r="F551" s="28">
        <f>'2 уровень'!H1364</f>
        <v>0</v>
      </c>
      <c r="G551" s="65">
        <f>'2 уровень'!I1364</f>
        <v>0</v>
      </c>
      <c r="H551" s="79">
        <f>'2 уровень'!J1364</f>
        <v>0</v>
      </c>
      <c r="I551" s="79">
        <f>'2 уровень'!K1364</f>
        <v>0</v>
      </c>
      <c r="J551" s="74">
        <f>'2 уровень'!L1364</f>
        <v>0</v>
      </c>
      <c r="K551" s="74">
        <f>'2 уровень'!M1364</f>
        <v>0</v>
      </c>
      <c r="L551" s="74">
        <f>'2 уровень'!N1364</f>
        <v>0</v>
      </c>
      <c r="M551" s="74">
        <f>'2 уровень'!O1364</f>
        <v>0</v>
      </c>
      <c r="N551" s="74">
        <f>'2 уровень'!P1364</f>
        <v>0</v>
      </c>
      <c r="O551" s="74">
        <f>'2 уровень'!Q1364</f>
        <v>0</v>
      </c>
      <c r="P551" s="384">
        <f>'2 уровень'!R1364</f>
        <v>0</v>
      </c>
      <c r="Q551" s="384">
        <f>'2 уровень'!S1364</f>
        <v>0</v>
      </c>
      <c r="R551" s="384">
        <f>'2 уровень'!T1364</f>
        <v>0</v>
      </c>
      <c r="S551" s="782">
        <f>'2 уровень'!U1364</f>
        <v>0</v>
      </c>
      <c r="T551" s="384">
        <f>'2 уровень'!V1364</f>
        <v>0</v>
      </c>
      <c r="U551" s="384">
        <f>'2 уровень'!W1364</f>
        <v>0</v>
      </c>
      <c r="V551" s="384">
        <f>'2 уровень'!X1364</f>
        <v>0</v>
      </c>
      <c r="W551" s="384">
        <f>'2 уровень'!Y1364</f>
        <v>0</v>
      </c>
      <c r="X551" s="384">
        <f>'2 уровень'!Z1364</f>
        <v>0</v>
      </c>
      <c r="Y551" s="384" t="e">
        <f>R551/Q551*100</f>
        <v>#DIV/0!</v>
      </c>
      <c r="Z551" s="384" t="e">
        <f>X551/Q551*100</f>
        <v>#DIV/0!</v>
      </c>
      <c r="AA551" s="966">
        <f>'2 уровень'!AA1364</f>
        <v>0</v>
      </c>
      <c r="AB551" s="985">
        <f>'2 уровень'!AB1364</f>
        <v>0</v>
      </c>
    </row>
    <row r="552" spans="1:179" ht="29.25" x14ac:dyDescent="0.25">
      <c r="B552" s="19">
        <v>1</v>
      </c>
      <c r="C552" s="291" t="s">
        <v>266</v>
      </c>
      <c r="D552" s="28">
        <f>'2 уровень'!F1365</f>
        <v>0</v>
      </c>
      <c r="E552" s="28">
        <f>'2 уровень'!G1365</f>
        <v>0</v>
      </c>
      <c r="F552" s="28">
        <f>'2 уровень'!H1365</f>
        <v>0</v>
      </c>
      <c r="G552" s="65" t="e">
        <f>'2 уровень'!I1365</f>
        <v>#DIV/0!</v>
      </c>
      <c r="H552" s="79">
        <f>'2 уровень'!J1365</f>
        <v>0</v>
      </c>
      <c r="I552" s="79">
        <f>'2 уровень'!K1365</f>
        <v>0</v>
      </c>
      <c r="J552" s="74">
        <f>'2 уровень'!L1365</f>
        <v>0</v>
      </c>
      <c r="K552" s="74">
        <f>'2 уровень'!M1365</f>
        <v>0</v>
      </c>
      <c r="L552" s="74">
        <f>'2 уровень'!N1365</f>
        <v>0</v>
      </c>
      <c r="M552" s="74">
        <f>'2 уровень'!O1365</f>
        <v>0</v>
      </c>
      <c r="N552" s="74">
        <f>'2 уровень'!P1365</f>
        <v>0</v>
      </c>
      <c r="O552" s="74">
        <f>'2 уровень'!Q1365</f>
        <v>0</v>
      </c>
      <c r="P552" s="384">
        <f>'2 уровень'!R1365</f>
        <v>0</v>
      </c>
      <c r="Q552" s="384">
        <f>'2 уровень'!S1365</f>
        <v>0</v>
      </c>
      <c r="R552" s="384">
        <f>'2 уровень'!T1365</f>
        <v>0</v>
      </c>
      <c r="S552" s="782">
        <f>'2 уровень'!U1365</f>
        <v>0</v>
      </c>
      <c r="T552" s="384">
        <f>'2 уровень'!V1365</f>
        <v>0</v>
      </c>
      <c r="U552" s="384">
        <f>'2 уровень'!W1365</f>
        <v>0</v>
      </c>
      <c r="V552" s="384">
        <f>'2 уровень'!X1365</f>
        <v>0</v>
      </c>
      <c r="W552" s="384">
        <f>'2 уровень'!Y1365</f>
        <v>0</v>
      </c>
      <c r="X552" s="384">
        <f>'2 уровень'!Z1365</f>
        <v>0</v>
      </c>
      <c r="Y552" s="384">
        <f>'2 уровень'!AA1365</f>
        <v>0</v>
      </c>
      <c r="Z552" s="384">
        <f>'2 уровень'!AB1365</f>
        <v>0</v>
      </c>
      <c r="AA552" s="966">
        <f>'2 уровень'!AA1365</f>
        <v>0</v>
      </c>
      <c r="AB552" s="985">
        <f>'2 уровень'!AB1365</f>
        <v>0</v>
      </c>
    </row>
    <row r="553" spans="1:179" ht="30" x14ac:dyDescent="0.25">
      <c r="B553" s="19">
        <v>1</v>
      </c>
      <c r="C553" s="543" t="s">
        <v>667</v>
      </c>
      <c r="D553" s="28">
        <f>'2 уровень'!F1366</f>
        <v>0</v>
      </c>
      <c r="E553" s="28">
        <f>'2 уровень'!G1366</f>
        <v>0</v>
      </c>
      <c r="F553" s="28">
        <f>'2 уровень'!H1366</f>
        <v>0</v>
      </c>
      <c r="G553" s="65" t="e">
        <f>'2 уровень'!I1366</f>
        <v>#DIV/0!</v>
      </c>
      <c r="H553" s="79">
        <f>'2 уровень'!J1366</f>
        <v>0</v>
      </c>
      <c r="I553" s="79">
        <f>'2 уровень'!K1366</f>
        <v>0</v>
      </c>
      <c r="J553" s="74">
        <f>'2 уровень'!L1366</f>
        <v>0</v>
      </c>
      <c r="K553" s="74">
        <f>'2 уровень'!M1366</f>
        <v>0</v>
      </c>
      <c r="L553" s="74">
        <f>'2 уровень'!N1366</f>
        <v>0</v>
      </c>
      <c r="M553" s="74">
        <f>'2 уровень'!O1366</f>
        <v>0</v>
      </c>
      <c r="N553" s="74">
        <f>'2 уровень'!P1366</f>
        <v>0</v>
      </c>
      <c r="O553" s="74">
        <f>'2 уровень'!Q1366</f>
        <v>0</v>
      </c>
      <c r="P553" s="384">
        <f>'2 уровень'!R1366</f>
        <v>0</v>
      </c>
      <c r="Q553" s="384">
        <f>'2 уровень'!S1366</f>
        <v>0</v>
      </c>
      <c r="R553" s="384">
        <f>'2 уровень'!T1366</f>
        <v>0</v>
      </c>
      <c r="S553" s="782">
        <f>'2 уровень'!U1366</f>
        <v>0</v>
      </c>
      <c r="T553" s="384">
        <f>'2 уровень'!V1366</f>
        <v>0</v>
      </c>
      <c r="U553" s="384">
        <f>'2 уровень'!W1366</f>
        <v>0</v>
      </c>
      <c r="V553" s="384">
        <f>'2 уровень'!X1366</f>
        <v>0</v>
      </c>
      <c r="W553" s="384">
        <f>'2 уровень'!Y1366</f>
        <v>0</v>
      </c>
      <c r="X553" s="384">
        <f>'2 уровень'!Z1366</f>
        <v>0</v>
      </c>
      <c r="Y553" s="384">
        <f>'2 уровень'!AA1366</f>
        <v>0</v>
      </c>
      <c r="Z553" s="384">
        <f>'2 уровень'!AB1366</f>
        <v>0</v>
      </c>
      <c r="AA553" s="966"/>
      <c r="AB553" s="985"/>
    </row>
    <row r="554" spans="1:179" ht="75" x14ac:dyDescent="0.25">
      <c r="B554" s="19">
        <v>1</v>
      </c>
      <c r="C554" s="294" t="s">
        <v>668</v>
      </c>
      <c r="D554" s="28">
        <f>'2 уровень'!F1367</f>
        <v>0</v>
      </c>
      <c r="E554" s="28">
        <f>'2 уровень'!G1367</f>
        <v>0</v>
      </c>
      <c r="F554" s="28">
        <f>'2 уровень'!H1367</f>
        <v>0</v>
      </c>
      <c r="G554" s="65" t="e">
        <f>'2 уровень'!I1367</f>
        <v>#DIV/0!</v>
      </c>
      <c r="H554" s="79">
        <f>'2 уровень'!J1367</f>
        <v>0</v>
      </c>
      <c r="I554" s="79">
        <f>'2 уровень'!K1367</f>
        <v>0</v>
      </c>
      <c r="J554" s="74">
        <f>'2 уровень'!L1367</f>
        <v>0</v>
      </c>
      <c r="K554" s="74">
        <f>'2 уровень'!M1367</f>
        <v>0</v>
      </c>
      <c r="L554" s="74">
        <f>'2 уровень'!N1367</f>
        <v>0</v>
      </c>
      <c r="M554" s="74">
        <f>'2 уровень'!O1367</f>
        <v>0</v>
      </c>
      <c r="N554" s="74">
        <f>'2 уровень'!P1367</f>
        <v>0</v>
      </c>
      <c r="O554" s="74">
        <f>'2 уровень'!Q1367</f>
        <v>0</v>
      </c>
      <c r="P554" s="384">
        <f>'2 уровень'!R1367</f>
        <v>0</v>
      </c>
      <c r="Q554" s="384">
        <f>'2 уровень'!S1367</f>
        <v>0</v>
      </c>
      <c r="R554" s="384">
        <f>'2 уровень'!T1367</f>
        <v>0</v>
      </c>
      <c r="S554" s="782">
        <f>'2 уровень'!U1367</f>
        <v>0</v>
      </c>
      <c r="T554" s="384">
        <f>'2 уровень'!V1367</f>
        <v>0</v>
      </c>
      <c r="U554" s="384">
        <f>'2 уровень'!W1367</f>
        <v>0</v>
      </c>
      <c r="V554" s="384">
        <f>'2 уровень'!X1367</f>
        <v>0</v>
      </c>
      <c r="W554" s="384">
        <f>'2 уровень'!Y1367</f>
        <v>0</v>
      </c>
      <c r="X554" s="384">
        <f>'2 уровень'!Z1367</f>
        <v>0</v>
      </c>
      <c r="Y554" s="384">
        <f>'2 уровень'!AA1367</f>
        <v>0</v>
      </c>
      <c r="Z554" s="384">
        <f>'2 уровень'!AB1367</f>
        <v>0</v>
      </c>
      <c r="AA554" s="966"/>
      <c r="AB554" s="985"/>
    </row>
    <row r="555" spans="1:179" ht="45" x14ac:dyDescent="0.25">
      <c r="B555" s="19">
        <v>1</v>
      </c>
      <c r="C555" s="176" t="s">
        <v>669</v>
      </c>
      <c r="D555" s="28">
        <f>'2 уровень'!F1368</f>
        <v>0</v>
      </c>
      <c r="E555" s="28">
        <f>'2 уровень'!G1368</f>
        <v>0</v>
      </c>
      <c r="F555" s="28">
        <f>'2 уровень'!H1368</f>
        <v>0</v>
      </c>
      <c r="G555" s="65" t="e">
        <f>'2 уровень'!I1368</f>
        <v>#DIV/0!</v>
      </c>
      <c r="H555" s="79">
        <f>'2 уровень'!J1368</f>
        <v>0</v>
      </c>
      <c r="I555" s="79">
        <f>'2 уровень'!K1368</f>
        <v>0</v>
      </c>
      <c r="J555" s="74">
        <f>'2 уровень'!L1368</f>
        <v>0</v>
      </c>
      <c r="K555" s="74">
        <f>'2 уровень'!M1368</f>
        <v>0</v>
      </c>
      <c r="L555" s="74">
        <f>'2 уровень'!N1368</f>
        <v>0</v>
      </c>
      <c r="M555" s="74">
        <f>'2 уровень'!O1368</f>
        <v>0</v>
      </c>
      <c r="N555" s="74">
        <f>'2 уровень'!P1368</f>
        <v>0</v>
      </c>
      <c r="O555" s="74">
        <f>'2 уровень'!Q1368</f>
        <v>0</v>
      </c>
      <c r="P555" s="384">
        <f>'2 уровень'!R1368</f>
        <v>0</v>
      </c>
      <c r="Q555" s="384">
        <f>'2 уровень'!S1368</f>
        <v>0</v>
      </c>
      <c r="R555" s="384">
        <f>'2 уровень'!T1368</f>
        <v>0</v>
      </c>
      <c r="S555" s="782">
        <f>'2 уровень'!U1368</f>
        <v>0</v>
      </c>
      <c r="T555" s="384">
        <f>'2 уровень'!V1368</f>
        <v>0</v>
      </c>
      <c r="U555" s="384">
        <f>'2 уровень'!W1368</f>
        <v>0</v>
      </c>
      <c r="V555" s="384">
        <f>'2 уровень'!X1368</f>
        <v>0</v>
      </c>
      <c r="W555" s="384">
        <f>'2 уровень'!Y1368</f>
        <v>0</v>
      </c>
      <c r="X555" s="384">
        <f>'2 уровень'!Z1368</f>
        <v>0</v>
      </c>
      <c r="Y555" s="384">
        <f>'2 уровень'!AA1368</f>
        <v>0</v>
      </c>
      <c r="Z555" s="384">
        <f>'2 уровень'!AB1368</f>
        <v>0</v>
      </c>
      <c r="AA555" s="966"/>
      <c r="AB555" s="985"/>
    </row>
    <row r="556" spans="1:179" x14ac:dyDescent="0.25">
      <c r="B556" s="19">
        <v>1</v>
      </c>
      <c r="C556" s="176" t="s">
        <v>130</v>
      </c>
      <c r="D556" s="28">
        <f>'2 уровень'!F1369</f>
        <v>0</v>
      </c>
      <c r="E556" s="28">
        <f>'2 уровень'!G1369</f>
        <v>0</v>
      </c>
      <c r="F556" s="28">
        <f>'2 уровень'!H1369</f>
        <v>0</v>
      </c>
      <c r="G556" s="65" t="e">
        <f>'2 уровень'!I1369</f>
        <v>#DIV/0!</v>
      </c>
      <c r="H556" s="79">
        <f>'2 уровень'!J1369</f>
        <v>0</v>
      </c>
      <c r="I556" s="79">
        <f>'2 уровень'!K1369</f>
        <v>0</v>
      </c>
      <c r="J556" s="74">
        <f>'2 уровень'!L1369</f>
        <v>0</v>
      </c>
      <c r="K556" s="74">
        <f>'2 уровень'!M1369</f>
        <v>0</v>
      </c>
      <c r="L556" s="74">
        <f>'2 уровень'!N1369</f>
        <v>0</v>
      </c>
      <c r="M556" s="74">
        <f>'2 уровень'!O1369</f>
        <v>0</v>
      </c>
      <c r="N556" s="74">
        <f>'2 уровень'!P1369</f>
        <v>0</v>
      </c>
      <c r="O556" s="74">
        <f>'2 уровень'!Q1369</f>
        <v>0</v>
      </c>
      <c r="P556" s="384">
        <f>'2 уровень'!R1369</f>
        <v>0</v>
      </c>
      <c r="Q556" s="384">
        <f>'2 уровень'!S1369</f>
        <v>0</v>
      </c>
      <c r="R556" s="384">
        <f>'2 уровень'!T1369</f>
        <v>0</v>
      </c>
      <c r="S556" s="782">
        <f>'2 уровень'!U1369</f>
        <v>0</v>
      </c>
      <c r="T556" s="384">
        <f>'2 уровень'!V1369</f>
        <v>0</v>
      </c>
      <c r="U556" s="384">
        <f>'2 уровень'!W1369</f>
        <v>0</v>
      </c>
      <c r="V556" s="384">
        <f>'2 уровень'!X1369</f>
        <v>0</v>
      </c>
      <c r="W556" s="384">
        <f>'2 уровень'!Y1369</f>
        <v>0</v>
      </c>
      <c r="X556" s="384">
        <f>'2 уровень'!Z1369</f>
        <v>0</v>
      </c>
      <c r="Y556" s="384">
        <f>'2 уровень'!AA1369</f>
        <v>0</v>
      </c>
      <c r="Z556" s="384">
        <f>'2 уровень'!AB1369</f>
        <v>0</v>
      </c>
      <c r="AA556" s="966"/>
      <c r="AB556" s="985"/>
    </row>
    <row r="557" spans="1:179" x14ac:dyDescent="0.25">
      <c r="B557" s="19">
        <v>1</v>
      </c>
      <c r="C557" s="176" t="s">
        <v>219</v>
      </c>
      <c r="D557" s="28">
        <f>'2 уровень'!F1370</f>
        <v>0</v>
      </c>
      <c r="E557" s="28">
        <f>'2 уровень'!G1370</f>
        <v>0</v>
      </c>
      <c r="F557" s="28">
        <f>'2 уровень'!H1370</f>
        <v>0</v>
      </c>
      <c r="G557" s="65" t="e">
        <f>'2 уровень'!I1370</f>
        <v>#DIV/0!</v>
      </c>
      <c r="H557" s="79">
        <f>'2 уровень'!J1370</f>
        <v>0</v>
      </c>
      <c r="I557" s="79">
        <f>'2 уровень'!K1370</f>
        <v>0</v>
      </c>
      <c r="J557" s="74">
        <f>'2 уровень'!L1370</f>
        <v>0</v>
      </c>
      <c r="K557" s="74">
        <f>'2 уровень'!M1370</f>
        <v>0</v>
      </c>
      <c r="L557" s="74">
        <f>'2 уровень'!N1370</f>
        <v>0</v>
      </c>
      <c r="M557" s="74">
        <f>'2 уровень'!O1370</f>
        <v>0</v>
      </c>
      <c r="N557" s="74">
        <f>'2 уровень'!P1370</f>
        <v>0</v>
      </c>
      <c r="O557" s="74">
        <f>'2 уровень'!Q1370</f>
        <v>0</v>
      </c>
      <c r="P557" s="384">
        <f>'2 уровень'!R1370</f>
        <v>0</v>
      </c>
      <c r="Q557" s="384">
        <f>'2 уровень'!S1370</f>
        <v>0</v>
      </c>
      <c r="R557" s="384">
        <f>'2 уровень'!T1370</f>
        <v>0</v>
      </c>
      <c r="S557" s="782">
        <f>'2 уровень'!U1370</f>
        <v>0</v>
      </c>
      <c r="T557" s="384">
        <f>'2 уровень'!V1370</f>
        <v>0</v>
      </c>
      <c r="U557" s="384">
        <f>'2 уровень'!W1370</f>
        <v>0</v>
      </c>
      <c r="V557" s="384">
        <f>'2 уровень'!X1370</f>
        <v>0</v>
      </c>
      <c r="W557" s="384">
        <f>'2 уровень'!Y1370</f>
        <v>0</v>
      </c>
      <c r="X557" s="384">
        <f>'2 уровень'!Z1370</f>
        <v>0</v>
      </c>
      <c r="Y557" s="384">
        <f>'2 уровень'!AA1370</f>
        <v>0</v>
      </c>
      <c r="Z557" s="384">
        <f>'2 уровень'!AB1370</f>
        <v>0</v>
      </c>
      <c r="AA557" s="966"/>
      <c r="AB557" s="985"/>
    </row>
    <row r="558" spans="1:179" ht="45" x14ac:dyDescent="0.25">
      <c r="B558" s="19">
        <v>1</v>
      </c>
      <c r="C558" s="176" t="s">
        <v>436</v>
      </c>
      <c r="D558" s="28">
        <f>'2 уровень'!F1371</f>
        <v>0</v>
      </c>
      <c r="E558" s="28">
        <f>'2 уровень'!G1371</f>
        <v>0</v>
      </c>
      <c r="F558" s="28">
        <f>'2 уровень'!H1371</f>
        <v>0</v>
      </c>
      <c r="G558" s="65" t="e">
        <f>'2 уровень'!I1371</f>
        <v>#DIV/0!</v>
      </c>
      <c r="H558" s="79">
        <f>'2 уровень'!J1371</f>
        <v>0</v>
      </c>
      <c r="I558" s="79">
        <f>'2 уровень'!K1371</f>
        <v>0</v>
      </c>
      <c r="J558" s="74">
        <f>'2 уровень'!L1371</f>
        <v>0</v>
      </c>
      <c r="K558" s="74">
        <f>'2 уровень'!M1371</f>
        <v>0</v>
      </c>
      <c r="L558" s="74">
        <f>'2 уровень'!N1371</f>
        <v>0</v>
      </c>
      <c r="M558" s="74">
        <f>'2 уровень'!O1371</f>
        <v>0</v>
      </c>
      <c r="N558" s="74">
        <f>'2 уровень'!P1371</f>
        <v>0</v>
      </c>
      <c r="O558" s="74">
        <f>'2 уровень'!Q1371</f>
        <v>0</v>
      </c>
      <c r="P558" s="384">
        <f>'2 уровень'!R1371</f>
        <v>0</v>
      </c>
      <c r="Q558" s="384">
        <f>'2 уровень'!S1371</f>
        <v>0</v>
      </c>
      <c r="R558" s="384">
        <f>'2 уровень'!T1371</f>
        <v>0</v>
      </c>
      <c r="S558" s="782">
        <f>'2 уровень'!U1371</f>
        <v>0</v>
      </c>
      <c r="T558" s="384">
        <f>'2 уровень'!V1371</f>
        <v>0</v>
      </c>
      <c r="U558" s="384">
        <f>'2 уровень'!W1371</f>
        <v>0</v>
      </c>
      <c r="V558" s="384">
        <f>'2 уровень'!X1371</f>
        <v>0</v>
      </c>
      <c r="W558" s="384">
        <f>'2 уровень'!Y1371</f>
        <v>0</v>
      </c>
      <c r="X558" s="384">
        <f>'2 уровень'!Z1371</f>
        <v>0</v>
      </c>
      <c r="Y558" s="384">
        <f>'2 уровень'!AA1371</f>
        <v>0</v>
      </c>
      <c r="Z558" s="384">
        <f>'2 уровень'!AB1371</f>
        <v>0</v>
      </c>
      <c r="AA558" s="966">
        <f>'2 уровень'!AA1369</f>
        <v>0</v>
      </c>
      <c r="AB558" s="985">
        <f>'2 уровень'!AB1369</f>
        <v>0</v>
      </c>
    </row>
    <row r="559" spans="1:179" ht="75" x14ac:dyDescent="0.25">
      <c r="B559" s="19">
        <v>1</v>
      </c>
      <c r="C559" s="176" t="s">
        <v>461</v>
      </c>
      <c r="D559" s="28">
        <f>'2 уровень'!F1372</f>
        <v>0</v>
      </c>
      <c r="E559" s="28">
        <f>'2 уровень'!G1372</f>
        <v>0</v>
      </c>
      <c r="F559" s="28">
        <f>'2 уровень'!H1372</f>
        <v>0</v>
      </c>
      <c r="G559" s="65" t="e">
        <f>'2 уровень'!I1372</f>
        <v>#DIV/0!</v>
      </c>
      <c r="H559" s="79">
        <f>'2 уровень'!J1372</f>
        <v>0</v>
      </c>
      <c r="I559" s="79">
        <f>'2 уровень'!K1372</f>
        <v>0</v>
      </c>
      <c r="J559" s="74">
        <f>'2 уровень'!L1372</f>
        <v>0</v>
      </c>
      <c r="K559" s="74">
        <f>'2 уровень'!M1372</f>
        <v>0</v>
      </c>
      <c r="L559" s="74">
        <f>'2 уровень'!N1372</f>
        <v>0</v>
      </c>
      <c r="M559" s="74">
        <f>'2 уровень'!O1372</f>
        <v>0</v>
      </c>
      <c r="N559" s="74">
        <f>'2 уровень'!P1372</f>
        <v>0</v>
      </c>
      <c r="O559" s="74">
        <f>'2 уровень'!Q1372</f>
        <v>0</v>
      </c>
      <c r="P559" s="384">
        <f>'2 уровень'!R1372</f>
        <v>0</v>
      </c>
      <c r="Q559" s="384">
        <f>'2 уровень'!S1372</f>
        <v>0</v>
      </c>
      <c r="R559" s="384">
        <f>'2 уровень'!T1372</f>
        <v>0</v>
      </c>
      <c r="S559" s="782">
        <f>'2 уровень'!U1372</f>
        <v>0</v>
      </c>
      <c r="T559" s="384">
        <f>'2 уровень'!V1372</f>
        <v>0</v>
      </c>
      <c r="U559" s="384">
        <f>'2 уровень'!W1372</f>
        <v>0</v>
      </c>
      <c r="V559" s="384">
        <f>'2 уровень'!X1372</f>
        <v>0</v>
      </c>
      <c r="W559" s="384">
        <f>'2 уровень'!Y1372</f>
        <v>0</v>
      </c>
      <c r="X559" s="384">
        <f>'2 уровень'!Z1372</f>
        <v>0</v>
      </c>
      <c r="Y559" s="384">
        <f>'2 уровень'!AA1372</f>
        <v>0</v>
      </c>
      <c r="Z559" s="384">
        <f>'2 уровень'!AB1372</f>
        <v>0</v>
      </c>
      <c r="AA559" s="966">
        <f>'2 уровень'!AA1370</f>
        <v>0</v>
      </c>
      <c r="AB559" s="985">
        <f>'2 уровень'!AB1370</f>
        <v>0</v>
      </c>
    </row>
    <row r="560" spans="1:179" ht="29.25" x14ac:dyDescent="0.25">
      <c r="B560" s="19">
        <v>1</v>
      </c>
      <c r="C560" s="291" t="s">
        <v>334</v>
      </c>
      <c r="D560" s="28">
        <f>'2 уровень'!F1373</f>
        <v>0</v>
      </c>
      <c r="E560" s="28">
        <f>'2 уровень'!G1373</f>
        <v>0</v>
      </c>
      <c r="F560" s="28">
        <f>'2 уровень'!H1373</f>
        <v>0</v>
      </c>
      <c r="G560" s="65" t="e">
        <f>'2 уровень'!I1373</f>
        <v>#DIV/0!</v>
      </c>
      <c r="H560" s="79">
        <f>'2 уровень'!J1373</f>
        <v>0</v>
      </c>
      <c r="I560" s="79">
        <f>'2 уровень'!K1373</f>
        <v>0</v>
      </c>
      <c r="J560" s="74">
        <f>'2 уровень'!L1373</f>
        <v>0</v>
      </c>
      <c r="K560" s="74">
        <f>'2 уровень'!M1373</f>
        <v>0</v>
      </c>
      <c r="L560" s="74">
        <f>'2 уровень'!N1373</f>
        <v>0</v>
      </c>
      <c r="M560" s="74">
        <f>'2 уровень'!O1373</f>
        <v>0</v>
      </c>
      <c r="N560" s="74">
        <f>'2 уровень'!P1373</f>
        <v>0</v>
      </c>
      <c r="O560" s="74">
        <f>'2 уровень'!Q1373</f>
        <v>0</v>
      </c>
      <c r="P560" s="384">
        <f>'2 уровень'!R1373</f>
        <v>0</v>
      </c>
      <c r="Q560" s="384">
        <f>'2 уровень'!S1373</f>
        <v>0</v>
      </c>
      <c r="R560" s="384">
        <f>'2 уровень'!T1373</f>
        <v>0</v>
      </c>
      <c r="S560" s="782">
        <f>'2 уровень'!U1373</f>
        <v>0</v>
      </c>
      <c r="T560" s="384">
        <f>'2 уровень'!V1373</f>
        <v>0</v>
      </c>
      <c r="U560" s="384">
        <f>'2 уровень'!W1373</f>
        <v>0</v>
      </c>
      <c r="V560" s="384">
        <f>'2 уровень'!X1373</f>
        <v>0</v>
      </c>
      <c r="W560" s="384">
        <f>'2 уровень'!Y1373</f>
        <v>0</v>
      </c>
      <c r="X560" s="384">
        <f>'2 уровень'!Z1373</f>
        <v>0</v>
      </c>
      <c r="Y560" s="384">
        <f>'2 уровень'!AA1373</f>
        <v>0</v>
      </c>
      <c r="Z560" s="384">
        <f>'2 уровень'!AB1373</f>
        <v>0</v>
      </c>
      <c r="AA560" s="966">
        <f>'2 уровень'!AA1371</f>
        <v>0</v>
      </c>
      <c r="AB560" s="985">
        <f>'2 уровень'!AB1371</f>
        <v>0</v>
      </c>
    </row>
    <row r="561" spans="1:28" ht="30" x14ac:dyDescent="0.25">
      <c r="B561" s="19">
        <v>1</v>
      </c>
      <c r="C561" s="177" t="s">
        <v>191</v>
      </c>
      <c r="D561" s="28">
        <f>'2 уровень'!F1374</f>
        <v>0</v>
      </c>
      <c r="E561" s="28">
        <f>'2 уровень'!G1374</f>
        <v>0</v>
      </c>
      <c r="F561" s="28">
        <f>'2 уровень'!H1374</f>
        <v>0</v>
      </c>
      <c r="G561" s="65">
        <f>'2 уровень'!I1374</f>
        <v>0</v>
      </c>
      <c r="H561" s="79">
        <f>'2 уровень'!J1374</f>
        <v>0</v>
      </c>
      <c r="I561" s="79">
        <f>'2 уровень'!K1374</f>
        <v>0</v>
      </c>
      <c r="J561" s="74">
        <f>'2 уровень'!L1374</f>
        <v>0</v>
      </c>
      <c r="K561" s="74">
        <f>'2 уровень'!M1374</f>
        <v>0</v>
      </c>
      <c r="L561" s="74">
        <f>'2 уровень'!N1374</f>
        <v>0</v>
      </c>
      <c r="M561" s="74">
        <f>'2 уровень'!O1374</f>
        <v>0</v>
      </c>
      <c r="N561" s="74">
        <f>'2 уровень'!P1374</f>
        <v>0</v>
      </c>
      <c r="O561" s="74">
        <f>'2 уровень'!Q1374</f>
        <v>0</v>
      </c>
      <c r="P561" s="384">
        <f>'2 уровень'!R1374</f>
        <v>0</v>
      </c>
      <c r="Q561" s="384">
        <f>'2 уровень'!S1374</f>
        <v>0</v>
      </c>
      <c r="R561" s="384">
        <f>'2 уровень'!T1374</f>
        <v>0</v>
      </c>
      <c r="S561" s="782">
        <f>'2 уровень'!U1374</f>
        <v>0</v>
      </c>
      <c r="T561" s="384">
        <f>'2 уровень'!V1374</f>
        <v>0</v>
      </c>
      <c r="U561" s="384">
        <f>'2 уровень'!W1374</f>
        <v>0</v>
      </c>
      <c r="V561" s="384">
        <f>'2 уровень'!X1374</f>
        <v>0</v>
      </c>
      <c r="W561" s="384">
        <f>'2 уровень'!Y1374</f>
        <v>0</v>
      </c>
      <c r="X561" s="384">
        <f>'2 уровень'!Z1374</f>
        <v>0</v>
      </c>
      <c r="Y561" s="384">
        <f>'2 уровень'!AA1374</f>
        <v>0</v>
      </c>
      <c r="Z561" s="384">
        <f>'2 уровень'!AB1374</f>
        <v>0</v>
      </c>
      <c r="AA561" s="966">
        <f>'2 уровень'!AA1372</f>
        <v>0</v>
      </c>
      <c r="AB561" s="985">
        <f>'2 уровень'!AB1372</f>
        <v>0</v>
      </c>
    </row>
    <row r="562" spans="1:28" ht="110.25" x14ac:dyDescent="0.25">
      <c r="B562" s="19">
        <v>1</v>
      </c>
      <c r="C562" s="545" t="s">
        <v>462</v>
      </c>
      <c r="D562" s="28">
        <f>'2 уровень'!F1375</f>
        <v>0</v>
      </c>
      <c r="E562" s="28">
        <f>'2 уровень'!G1375</f>
        <v>0</v>
      </c>
      <c r="F562" s="28">
        <f>'2 уровень'!H1375</f>
        <v>0</v>
      </c>
      <c r="G562" s="65" t="e">
        <f>'2 уровень'!I1375</f>
        <v>#DIV/0!</v>
      </c>
      <c r="H562" s="79">
        <f>'2 уровень'!J1375</f>
        <v>0</v>
      </c>
      <c r="I562" s="79">
        <f>'2 уровень'!K1375</f>
        <v>0</v>
      </c>
      <c r="J562" s="74">
        <f>'2 уровень'!L1375</f>
        <v>0</v>
      </c>
      <c r="K562" s="74">
        <f>'2 уровень'!M1375</f>
        <v>0</v>
      </c>
      <c r="L562" s="74">
        <f>'2 уровень'!N1375</f>
        <v>0</v>
      </c>
      <c r="M562" s="74">
        <f>'2 уровень'!O1375</f>
        <v>0</v>
      </c>
      <c r="N562" s="74">
        <f>'2 уровень'!P1375</f>
        <v>0</v>
      </c>
      <c r="O562" s="74">
        <f>'2 уровень'!Q1375</f>
        <v>0</v>
      </c>
      <c r="P562" s="384">
        <f>'2 уровень'!R1375</f>
        <v>0</v>
      </c>
      <c r="Q562" s="384">
        <f>'2 уровень'!S1375</f>
        <v>0</v>
      </c>
      <c r="R562" s="384">
        <f>'2 уровень'!T1375</f>
        <v>0</v>
      </c>
      <c r="S562" s="782">
        <f>'2 уровень'!U1375</f>
        <v>0</v>
      </c>
      <c r="T562" s="384">
        <f>'2 уровень'!V1375</f>
        <v>0</v>
      </c>
      <c r="U562" s="384">
        <f>'2 уровень'!W1375</f>
        <v>0</v>
      </c>
      <c r="V562" s="384">
        <f>'2 уровень'!X1375</f>
        <v>0</v>
      </c>
      <c r="W562" s="384">
        <f>'2 уровень'!Y1375</f>
        <v>0</v>
      </c>
      <c r="X562" s="384">
        <f>'2 уровень'!Z1375</f>
        <v>0</v>
      </c>
      <c r="Y562" s="384">
        <f>'2 уровень'!AA1375</f>
        <v>0</v>
      </c>
      <c r="Z562" s="384">
        <f>'2 уровень'!AB1375</f>
        <v>0</v>
      </c>
      <c r="AA562" s="966">
        <f>'2 уровень'!AA1374</f>
        <v>0</v>
      </c>
      <c r="AB562" s="985">
        <f>'2 уровень'!AB1374</f>
        <v>0</v>
      </c>
    </row>
    <row r="563" spans="1:28" ht="15.75" x14ac:dyDescent="0.25">
      <c r="B563" s="19">
        <v>1</v>
      </c>
      <c r="C563" s="3278" t="s">
        <v>563</v>
      </c>
      <c r="D563" s="28">
        <f>'2 уровень'!F1376</f>
        <v>0</v>
      </c>
      <c r="E563" s="28">
        <f>'2 уровень'!G1376</f>
        <v>0</v>
      </c>
      <c r="F563" s="28">
        <f>'2 уровень'!H1376</f>
        <v>0</v>
      </c>
      <c r="G563" s="65" t="e">
        <f>'2 уровень'!I1376</f>
        <v>#DIV/0!</v>
      </c>
      <c r="H563" s="79">
        <f>'2 уровень'!J1376</f>
        <v>0</v>
      </c>
      <c r="I563" s="79">
        <f>'2 уровень'!K1376</f>
        <v>0</v>
      </c>
      <c r="J563" s="74">
        <f>'2 уровень'!L1376</f>
        <v>0</v>
      </c>
      <c r="K563" s="74">
        <f>'2 уровень'!M1376</f>
        <v>0</v>
      </c>
      <c r="L563" s="74">
        <f>'2 уровень'!N1376</f>
        <v>0</v>
      </c>
      <c r="M563" s="74">
        <f>'2 уровень'!O1376</f>
        <v>0</v>
      </c>
      <c r="N563" s="74">
        <f>'2 уровень'!P1376</f>
        <v>0</v>
      </c>
      <c r="O563" s="74">
        <f>'2 уровень'!Q1376</f>
        <v>0</v>
      </c>
      <c r="P563" s="384">
        <f>'2 уровень'!R1376</f>
        <v>0</v>
      </c>
      <c r="Q563" s="384">
        <f>'2 уровень'!S1376</f>
        <v>0</v>
      </c>
      <c r="R563" s="384">
        <f>'2 уровень'!T1376</f>
        <v>0</v>
      </c>
      <c r="S563" s="782">
        <f>'2 уровень'!U1376</f>
        <v>0</v>
      </c>
      <c r="T563" s="384">
        <f>'2 уровень'!V1376</f>
        <v>0</v>
      </c>
      <c r="U563" s="384">
        <f>'2 уровень'!W1376</f>
        <v>0</v>
      </c>
      <c r="V563" s="384">
        <f>'2 уровень'!X1376</f>
        <v>0</v>
      </c>
      <c r="W563" s="384">
        <f>'2 уровень'!Y1376</f>
        <v>0</v>
      </c>
      <c r="X563" s="384">
        <f>'2 уровень'!Z1376</f>
        <v>0</v>
      </c>
      <c r="Y563" s="384">
        <f>'2 уровень'!AA1376</f>
        <v>0</v>
      </c>
      <c r="Z563" s="384">
        <f>'2 уровень'!AB1376</f>
        <v>0</v>
      </c>
      <c r="AA563" s="966">
        <f>'2 уровень'!AA1375</f>
        <v>0</v>
      </c>
      <c r="AB563" s="985">
        <f>'2 уровень'!AB1375</f>
        <v>0</v>
      </c>
    </row>
    <row r="564" spans="1:28" ht="15.75" x14ac:dyDescent="0.25">
      <c r="B564" s="19">
        <v>1</v>
      </c>
      <c r="C564" s="3278" t="s">
        <v>564</v>
      </c>
      <c r="D564" s="28">
        <f>'2 уровень'!F1377</f>
        <v>0</v>
      </c>
      <c r="E564" s="28">
        <f>'2 уровень'!G1377</f>
        <v>0</v>
      </c>
      <c r="F564" s="28">
        <f>'2 уровень'!H1377</f>
        <v>0</v>
      </c>
      <c r="G564" s="65" t="e">
        <f>'2 уровень'!I1377</f>
        <v>#DIV/0!</v>
      </c>
      <c r="H564" s="79">
        <f>'2 уровень'!J1377</f>
        <v>0</v>
      </c>
      <c r="I564" s="79">
        <f>'2 уровень'!K1377</f>
        <v>0</v>
      </c>
      <c r="J564" s="74">
        <f>'2 уровень'!L1377</f>
        <v>0</v>
      </c>
      <c r="K564" s="74">
        <f>'2 уровень'!M1377</f>
        <v>0</v>
      </c>
      <c r="L564" s="74">
        <f>'2 уровень'!N1377</f>
        <v>0</v>
      </c>
      <c r="M564" s="74">
        <f>'2 уровень'!O1377</f>
        <v>0</v>
      </c>
      <c r="N564" s="74">
        <f>'2 уровень'!P1377</f>
        <v>0</v>
      </c>
      <c r="O564" s="74">
        <f>'2 уровень'!Q1377</f>
        <v>0</v>
      </c>
      <c r="P564" s="384">
        <f>'2 уровень'!R1377</f>
        <v>0</v>
      </c>
      <c r="Q564" s="384">
        <f>'2 уровень'!S1377</f>
        <v>0</v>
      </c>
      <c r="R564" s="384">
        <f>'2 уровень'!T1377</f>
        <v>0</v>
      </c>
      <c r="S564" s="782">
        <f>'2 уровень'!U1377</f>
        <v>0</v>
      </c>
      <c r="T564" s="384">
        <f>'2 уровень'!V1377</f>
        <v>0</v>
      </c>
      <c r="U564" s="384">
        <f>'2 уровень'!W1377</f>
        <v>0</v>
      </c>
      <c r="V564" s="384">
        <f>'2 уровень'!X1377</f>
        <v>0</v>
      </c>
      <c r="W564" s="384">
        <f>'2 уровень'!Y1377</f>
        <v>0</v>
      </c>
      <c r="X564" s="384">
        <f>'2 уровень'!Z1377</f>
        <v>0</v>
      </c>
      <c r="Y564" s="384">
        <f>'2 уровень'!AA1377</f>
        <v>0</v>
      </c>
      <c r="Z564" s="384">
        <f>'2 уровень'!AB1377</f>
        <v>0</v>
      </c>
      <c r="AA564" s="966"/>
      <c r="AB564" s="985"/>
    </row>
    <row r="565" spans="1:28" ht="31.5" x14ac:dyDescent="0.25">
      <c r="B565" s="19">
        <v>1</v>
      </c>
      <c r="C565" s="3278" t="s">
        <v>565</v>
      </c>
      <c r="D565" s="28">
        <f>'2 уровень'!F1378</f>
        <v>0</v>
      </c>
      <c r="E565" s="28">
        <f>'2 уровень'!G1378</f>
        <v>0</v>
      </c>
      <c r="F565" s="28">
        <f>'2 уровень'!H1378</f>
        <v>0</v>
      </c>
      <c r="G565" s="65" t="e">
        <f>'2 уровень'!I1378</f>
        <v>#DIV/0!</v>
      </c>
      <c r="H565" s="79">
        <f>'2 уровень'!J1378</f>
        <v>0</v>
      </c>
      <c r="I565" s="79">
        <f>'2 уровень'!K1378</f>
        <v>0</v>
      </c>
      <c r="J565" s="74">
        <f>'2 уровень'!L1378</f>
        <v>0</v>
      </c>
      <c r="K565" s="74">
        <f>'2 уровень'!M1378</f>
        <v>0</v>
      </c>
      <c r="L565" s="74">
        <f>'2 уровень'!N1378</f>
        <v>0</v>
      </c>
      <c r="M565" s="74">
        <f>'2 уровень'!O1378</f>
        <v>0</v>
      </c>
      <c r="N565" s="74">
        <f>'2 уровень'!P1378</f>
        <v>0</v>
      </c>
      <c r="O565" s="74">
        <f>'2 уровень'!Q1378</f>
        <v>0</v>
      </c>
      <c r="P565" s="384">
        <f>'2 уровень'!R1378</f>
        <v>0</v>
      </c>
      <c r="Q565" s="384">
        <f>'2 уровень'!S1378</f>
        <v>0</v>
      </c>
      <c r="R565" s="384">
        <f>'2 уровень'!T1378</f>
        <v>0</v>
      </c>
      <c r="S565" s="782">
        <f>'2 уровень'!U1378</f>
        <v>0</v>
      </c>
      <c r="T565" s="384">
        <f>'2 уровень'!V1378</f>
        <v>0</v>
      </c>
      <c r="U565" s="384">
        <f>'2 уровень'!W1378</f>
        <v>0</v>
      </c>
      <c r="V565" s="384">
        <f>'2 уровень'!X1378</f>
        <v>0</v>
      </c>
      <c r="W565" s="384">
        <f>'2 уровень'!Y1378</f>
        <v>0</v>
      </c>
      <c r="X565" s="384">
        <f>'2 уровень'!Z1378</f>
        <v>0</v>
      </c>
      <c r="Y565" s="384">
        <f>'2 уровень'!AA1378</f>
        <v>0</v>
      </c>
      <c r="Z565" s="384">
        <f>'2 уровень'!AB1378</f>
        <v>0</v>
      </c>
      <c r="AA565" s="966">
        <f>'2 уровень'!AA1380</f>
        <v>0</v>
      </c>
      <c r="AB565" s="985">
        <f>'2 уровень'!AB1380</f>
        <v>0</v>
      </c>
    </row>
    <row r="566" spans="1:28" ht="15.75" x14ac:dyDescent="0.25">
      <c r="C566" s="3278" t="s">
        <v>670</v>
      </c>
      <c r="D566" s="28">
        <f>'2 уровень'!F1379</f>
        <v>0</v>
      </c>
      <c r="E566" s="28">
        <f>'2 уровень'!G1379</f>
        <v>0</v>
      </c>
      <c r="F566" s="28">
        <f>'2 уровень'!H1379</f>
        <v>0</v>
      </c>
      <c r="G566" s="65">
        <f>'2 уровень'!I1379</f>
        <v>0</v>
      </c>
      <c r="H566" s="79">
        <f>'2 уровень'!J1379</f>
        <v>0</v>
      </c>
      <c r="I566" s="79">
        <f>'2 уровень'!K1379</f>
        <v>0</v>
      </c>
      <c r="J566" s="74">
        <f>'2 уровень'!L1379</f>
        <v>0</v>
      </c>
      <c r="K566" s="74">
        <f>'2 уровень'!M1379</f>
        <v>0</v>
      </c>
      <c r="L566" s="74">
        <f>'2 уровень'!N1379</f>
        <v>0</v>
      </c>
      <c r="M566" s="74">
        <f>'2 уровень'!O1379</f>
        <v>0</v>
      </c>
      <c r="N566" s="74">
        <f>'2 уровень'!P1379</f>
        <v>0</v>
      </c>
      <c r="O566" s="74">
        <f>'2 уровень'!Q1379</f>
        <v>0</v>
      </c>
      <c r="P566" s="384">
        <f>'2 уровень'!R1379</f>
        <v>0</v>
      </c>
      <c r="Q566" s="384">
        <f>'2 уровень'!S1379</f>
        <v>0</v>
      </c>
      <c r="R566" s="384">
        <f>'2 уровень'!T1379</f>
        <v>0</v>
      </c>
      <c r="S566" s="782">
        <f>'2 уровень'!U1379</f>
        <v>0</v>
      </c>
      <c r="T566" s="384">
        <f>'2 уровень'!V1379</f>
        <v>0</v>
      </c>
      <c r="U566" s="384">
        <f>'2 уровень'!W1379</f>
        <v>0</v>
      </c>
      <c r="V566" s="384">
        <f>'2 уровень'!X1379</f>
        <v>0</v>
      </c>
      <c r="W566" s="384">
        <f>'2 уровень'!Y1379</f>
        <v>0</v>
      </c>
      <c r="X566" s="384">
        <f>'2 уровень'!Z1379</f>
        <v>0</v>
      </c>
      <c r="Y566" s="384">
        <f>'2 уровень'!AA1379</f>
        <v>0</v>
      </c>
      <c r="Z566" s="384">
        <f>'2 уровень'!AB1379</f>
        <v>0</v>
      </c>
      <c r="AA566" s="966"/>
      <c r="AB566" s="985"/>
    </row>
    <row r="567" spans="1:28" ht="45" x14ac:dyDescent="0.25">
      <c r="C567" s="294" t="s">
        <v>437</v>
      </c>
      <c r="D567" s="28">
        <f>'2 уровень'!F1380</f>
        <v>0</v>
      </c>
      <c r="E567" s="28">
        <f>'2 уровень'!G1380</f>
        <v>0</v>
      </c>
      <c r="F567" s="28">
        <f>'2 уровень'!H1380</f>
        <v>0</v>
      </c>
      <c r="G567" s="65" t="e">
        <f>'2 уровень'!I1380</f>
        <v>#DIV/0!</v>
      </c>
      <c r="H567" s="79">
        <f>'2 уровень'!J1380</f>
        <v>0</v>
      </c>
      <c r="I567" s="79">
        <f>'2 уровень'!K1380</f>
        <v>0</v>
      </c>
      <c r="J567" s="74">
        <f>'2 уровень'!L1380</f>
        <v>0</v>
      </c>
      <c r="K567" s="74">
        <f>'2 уровень'!M1380</f>
        <v>0</v>
      </c>
      <c r="L567" s="74">
        <f>'2 уровень'!N1380</f>
        <v>0</v>
      </c>
      <c r="M567" s="74">
        <f>'2 уровень'!O1380</f>
        <v>0</v>
      </c>
      <c r="N567" s="74">
        <f>'2 уровень'!P1380</f>
        <v>0</v>
      </c>
      <c r="O567" s="74">
        <f>'2 уровень'!Q1380</f>
        <v>0</v>
      </c>
      <c r="P567" s="384">
        <f>'2 уровень'!R1380</f>
        <v>0</v>
      </c>
      <c r="Q567" s="384">
        <f>'2 уровень'!S1380</f>
        <v>0</v>
      </c>
      <c r="R567" s="384">
        <f>'2 уровень'!T1380</f>
        <v>0</v>
      </c>
      <c r="S567" s="782">
        <f>'2 уровень'!U1380</f>
        <v>0</v>
      </c>
      <c r="T567" s="384">
        <f>'2 уровень'!V1380</f>
        <v>0</v>
      </c>
      <c r="U567" s="384">
        <f>'2 уровень'!W1380</f>
        <v>0</v>
      </c>
      <c r="V567" s="384">
        <f>'2 уровень'!X1380</f>
        <v>0</v>
      </c>
      <c r="W567" s="384">
        <f>'2 уровень'!Y1380</f>
        <v>0</v>
      </c>
      <c r="X567" s="384">
        <f>'2 уровень'!Z1380</f>
        <v>0</v>
      </c>
      <c r="Y567" s="384">
        <f>'2 уровень'!AA1380</f>
        <v>0</v>
      </c>
      <c r="Z567" s="384">
        <f>'2 уровень'!AB1380</f>
        <v>0</v>
      </c>
      <c r="AA567" s="966"/>
      <c r="AB567" s="985"/>
    </row>
    <row r="568" spans="1:28" ht="30" x14ac:dyDescent="0.25">
      <c r="B568" s="19">
        <v>1</v>
      </c>
      <c r="C568" s="176" t="s">
        <v>267</v>
      </c>
      <c r="D568" s="28">
        <f>'2 уровень'!F1381</f>
        <v>0</v>
      </c>
      <c r="E568" s="28">
        <f>'2 уровень'!G1381</f>
        <v>0</v>
      </c>
      <c r="F568" s="28">
        <f>'2 уровень'!H1381</f>
        <v>0</v>
      </c>
      <c r="G568" s="65" t="e">
        <f>'2 уровень'!I1381</f>
        <v>#DIV/0!</v>
      </c>
      <c r="H568" s="79">
        <f>'2 уровень'!J1381</f>
        <v>0</v>
      </c>
      <c r="I568" s="79">
        <f>'2 уровень'!K1381</f>
        <v>0</v>
      </c>
      <c r="J568" s="74">
        <f>'2 уровень'!L1381</f>
        <v>0</v>
      </c>
      <c r="K568" s="74">
        <f>'2 уровень'!M1381</f>
        <v>0</v>
      </c>
      <c r="L568" s="74">
        <f>'2 уровень'!N1381</f>
        <v>0</v>
      </c>
      <c r="M568" s="74">
        <f>'2 уровень'!O1381</f>
        <v>0</v>
      </c>
      <c r="N568" s="74">
        <f>'2 уровень'!P1381</f>
        <v>0</v>
      </c>
      <c r="O568" s="74">
        <f>'2 уровень'!Q1381</f>
        <v>0</v>
      </c>
      <c r="P568" s="384">
        <f>'2 уровень'!R1381</f>
        <v>0</v>
      </c>
      <c r="Q568" s="384">
        <f>'2 уровень'!S1381</f>
        <v>0</v>
      </c>
      <c r="R568" s="384">
        <f>'2 уровень'!T1381</f>
        <v>0</v>
      </c>
      <c r="S568" s="782">
        <f>'2 уровень'!U1381</f>
        <v>0</v>
      </c>
      <c r="T568" s="384">
        <f>'2 уровень'!V1381</f>
        <v>0</v>
      </c>
      <c r="U568" s="384">
        <f>'2 уровень'!W1381</f>
        <v>0</v>
      </c>
      <c r="V568" s="384">
        <f>'2 уровень'!X1381</f>
        <v>0</v>
      </c>
      <c r="W568" s="384">
        <f>'2 уровень'!Y1381</f>
        <v>0</v>
      </c>
      <c r="X568" s="384">
        <f>'2 уровень'!Z1381</f>
        <v>0</v>
      </c>
      <c r="Y568" s="384">
        <f>'2 уровень'!AA1381</f>
        <v>0</v>
      </c>
      <c r="Z568" s="384">
        <f>'2 уровень'!AB1381</f>
        <v>0</v>
      </c>
      <c r="AA568" s="966">
        <f>'2 уровень'!AA1381</f>
        <v>0</v>
      </c>
      <c r="AB568" s="985">
        <f>'2 уровень'!AB1381</f>
        <v>0</v>
      </c>
    </row>
    <row r="569" spans="1:28" ht="30" x14ac:dyDescent="0.25">
      <c r="B569" s="19">
        <v>1</v>
      </c>
      <c r="C569" s="176" t="s">
        <v>438</v>
      </c>
      <c r="D569" s="28">
        <f>'2 уровень'!F1382</f>
        <v>0</v>
      </c>
      <c r="E569" s="28">
        <f>'2 уровень'!G1382</f>
        <v>0</v>
      </c>
      <c r="F569" s="28">
        <f>'2 уровень'!H1382</f>
        <v>0</v>
      </c>
      <c r="G569" s="65" t="e">
        <f>'2 уровень'!I1382</f>
        <v>#DIV/0!</v>
      </c>
      <c r="H569" s="79">
        <f>'2 уровень'!J1382</f>
        <v>0</v>
      </c>
      <c r="I569" s="79">
        <f>'2 уровень'!K1382</f>
        <v>0</v>
      </c>
      <c r="J569" s="74">
        <f>'2 уровень'!L1382</f>
        <v>0</v>
      </c>
      <c r="K569" s="74">
        <f>'2 уровень'!M1382</f>
        <v>0</v>
      </c>
      <c r="L569" s="74">
        <f>'2 уровень'!N1382</f>
        <v>0</v>
      </c>
      <c r="M569" s="74">
        <f>'2 уровень'!O1382</f>
        <v>0</v>
      </c>
      <c r="N569" s="74">
        <f>'2 уровень'!P1382</f>
        <v>0</v>
      </c>
      <c r="O569" s="74">
        <f>'2 уровень'!Q1382</f>
        <v>0</v>
      </c>
      <c r="P569" s="384">
        <f>'2 уровень'!R1382</f>
        <v>0</v>
      </c>
      <c r="Q569" s="384">
        <f>'2 уровень'!S1382</f>
        <v>0</v>
      </c>
      <c r="R569" s="384">
        <f>'2 уровень'!T1382</f>
        <v>0</v>
      </c>
      <c r="S569" s="782">
        <f>'2 уровень'!U1382</f>
        <v>0</v>
      </c>
      <c r="T569" s="384">
        <f>'2 уровень'!V1382</f>
        <v>0</v>
      </c>
      <c r="U569" s="384">
        <f>'2 уровень'!W1382</f>
        <v>0</v>
      </c>
      <c r="V569" s="384">
        <f>'2 уровень'!X1382</f>
        <v>0</v>
      </c>
      <c r="W569" s="384">
        <f>'2 уровень'!Y1382</f>
        <v>0</v>
      </c>
      <c r="X569" s="384">
        <f>'2 уровень'!Z1382</f>
        <v>0</v>
      </c>
      <c r="Y569" s="384">
        <f>'2 уровень'!AA1382</f>
        <v>0</v>
      </c>
      <c r="Z569" s="384">
        <f>'2 уровень'!AB1382</f>
        <v>0</v>
      </c>
      <c r="AA569" s="966">
        <f>'2 уровень'!AA1382</f>
        <v>0</v>
      </c>
      <c r="AB569" s="985">
        <f>'2 уровень'!AB1382</f>
        <v>0</v>
      </c>
    </row>
    <row r="570" spans="1:28" ht="30" x14ac:dyDescent="0.25">
      <c r="B570" s="19">
        <v>1</v>
      </c>
      <c r="C570" s="176" t="s">
        <v>671</v>
      </c>
      <c r="D570" s="28">
        <f>'2 уровень'!F1383</f>
        <v>0</v>
      </c>
      <c r="E570" s="28">
        <f>'2 уровень'!G1383</f>
        <v>0</v>
      </c>
      <c r="F570" s="28">
        <f>'2 уровень'!H1383</f>
        <v>0</v>
      </c>
      <c r="G570" s="65">
        <f>'2 уровень'!I1383</f>
        <v>0</v>
      </c>
      <c r="H570" s="79">
        <f>'2 уровень'!J1383</f>
        <v>0</v>
      </c>
      <c r="I570" s="79">
        <f>'2 уровень'!K1383</f>
        <v>0</v>
      </c>
      <c r="J570" s="74">
        <f>'2 уровень'!L1383</f>
        <v>0</v>
      </c>
      <c r="K570" s="74">
        <f>'2 уровень'!M1383</f>
        <v>0</v>
      </c>
      <c r="L570" s="74">
        <f>'2 уровень'!N1383</f>
        <v>0</v>
      </c>
      <c r="M570" s="74">
        <f>'2 уровень'!O1383</f>
        <v>0</v>
      </c>
      <c r="N570" s="74">
        <f>'2 уровень'!P1383</f>
        <v>0</v>
      </c>
      <c r="O570" s="74">
        <f>'2 уровень'!Q1383</f>
        <v>0</v>
      </c>
      <c r="P570" s="384">
        <f>'2 уровень'!R1383</f>
        <v>0</v>
      </c>
      <c r="Q570" s="384">
        <f>'2 уровень'!S1383</f>
        <v>0</v>
      </c>
      <c r="R570" s="384">
        <f>'2 уровень'!T1383</f>
        <v>0</v>
      </c>
      <c r="S570" s="782">
        <f>'2 уровень'!U1383</f>
        <v>0</v>
      </c>
      <c r="T570" s="384">
        <f>'2 уровень'!V1383</f>
        <v>0</v>
      </c>
      <c r="U570" s="384">
        <f>'2 уровень'!W1383</f>
        <v>0</v>
      </c>
      <c r="V570" s="384">
        <f>'2 уровень'!X1383</f>
        <v>0</v>
      </c>
      <c r="W570" s="384">
        <f>'2 уровень'!Y1383</f>
        <v>0</v>
      </c>
      <c r="X570" s="384">
        <f>'2 уровень'!Z1383</f>
        <v>0</v>
      </c>
      <c r="Y570" s="384">
        <f>'2 уровень'!AA1383</f>
        <v>0</v>
      </c>
      <c r="Z570" s="384">
        <f>'2 уровень'!AB1383</f>
        <v>0</v>
      </c>
      <c r="AA570" s="966">
        <f>'2 уровень'!AA1383</f>
        <v>0</v>
      </c>
      <c r="AB570" s="985">
        <f>'2 уровень'!AB1383</f>
        <v>0</v>
      </c>
    </row>
    <row r="571" spans="1:28" ht="30" x14ac:dyDescent="0.25">
      <c r="B571" s="19">
        <v>1</v>
      </c>
      <c r="C571" s="176" t="s">
        <v>672</v>
      </c>
      <c r="D571" s="28">
        <f>'2 уровень'!F1384</f>
        <v>0</v>
      </c>
      <c r="E571" s="28">
        <f>'2 уровень'!G1384</f>
        <v>0</v>
      </c>
      <c r="F571" s="28">
        <f>'2 уровень'!H1384</f>
        <v>0</v>
      </c>
      <c r="G571" s="65">
        <f>'2 уровень'!I1384</f>
        <v>0</v>
      </c>
      <c r="H571" s="79">
        <f>'2 уровень'!J1384</f>
        <v>0</v>
      </c>
      <c r="I571" s="79">
        <f>'2 уровень'!K1384</f>
        <v>0</v>
      </c>
      <c r="J571" s="74">
        <f>'2 уровень'!L1384</f>
        <v>0</v>
      </c>
      <c r="K571" s="74">
        <f>'2 уровень'!M1384</f>
        <v>0</v>
      </c>
      <c r="L571" s="74">
        <f>'2 уровень'!N1384</f>
        <v>0</v>
      </c>
      <c r="M571" s="74">
        <f>'2 уровень'!O1384</f>
        <v>0</v>
      </c>
      <c r="N571" s="74">
        <f>'2 уровень'!P1384</f>
        <v>0</v>
      </c>
      <c r="O571" s="74">
        <f>'2 уровень'!Q1384</f>
        <v>0</v>
      </c>
      <c r="P571" s="384">
        <f>'2 уровень'!R1384</f>
        <v>0</v>
      </c>
      <c r="Q571" s="384">
        <f>'2 уровень'!S1384</f>
        <v>0</v>
      </c>
      <c r="R571" s="384">
        <f>'2 уровень'!T1384</f>
        <v>0</v>
      </c>
      <c r="S571" s="782">
        <f>'2 уровень'!U1384</f>
        <v>0</v>
      </c>
      <c r="T571" s="384">
        <f>'2 уровень'!V1384</f>
        <v>0</v>
      </c>
      <c r="U571" s="384">
        <f>'2 уровень'!W1384</f>
        <v>0</v>
      </c>
      <c r="V571" s="384">
        <f>'2 уровень'!X1384</f>
        <v>0</v>
      </c>
      <c r="W571" s="384">
        <f>'2 уровень'!Y1384</f>
        <v>0</v>
      </c>
      <c r="X571" s="384">
        <f>'2 уровень'!Z1384</f>
        <v>0</v>
      </c>
      <c r="Y571" s="384">
        <f>'2 уровень'!AA1384</f>
        <v>0</v>
      </c>
      <c r="Z571" s="384">
        <f>'2 уровень'!AB1384</f>
        <v>0</v>
      </c>
      <c r="AA571" s="966">
        <f>'2 уровень'!AA1389</f>
        <v>0</v>
      </c>
      <c r="AB571" s="985">
        <f>'2 уровень'!AB1389</f>
        <v>0</v>
      </c>
    </row>
    <row r="572" spans="1:28" ht="60" x14ac:dyDescent="0.25">
      <c r="B572" s="19">
        <v>1</v>
      </c>
      <c r="C572" s="176" t="s">
        <v>673</v>
      </c>
      <c r="D572" s="28">
        <f>'2 уровень'!F1385</f>
        <v>0</v>
      </c>
      <c r="E572" s="28">
        <f>'2 уровень'!G1385</f>
        <v>0</v>
      </c>
      <c r="F572" s="28">
        <f>'2 уровень'!H1385</f>
        <v>0</v>
      </c>
      <c r="G572" s="65">
        <f>'2 уровень'!I1385</f>
        <v>0</v>
      </c>
      <c r="H572" s="79">
        <f>'2 уровень'!J1385</f>
        <v>0</v>
      </c>
      <c r="I572" s="79">
        <f>'2 уровень'!K1385</f>
        <v>0</v>
      </c>
      <c r="J572" s="74">
        <f>'2 уровень'!L1385</f>
        <v>0</v>
      </c>
      <c r="K572" s="74">
        <f>'2 уровень'!M1385</f>
        <v>0</v>
      </c>
      <c r="L572" s="74">
        <f>'2 уровень'!N1385</f>
        <v>0</v>
      </c>
      <c r="M572" s="74">
        <f>'2 уровень'!O1385</f>
        <v>0</v>
      </c>
      <c r="N572" s="74">
        <f>'2 уровень'!P1385</f>
        <v>0</v>
      </c>
      <c r="O572" s="74">
        <f>'2 уровень'!Q1385</f>
        <v>0</v>
      </c>
      <c r="P572" s="384">
        <f>'2 уровень'!R1385</f>
        <v>0</v>
      </c>
      <c r="Q572" s="384">
        <f>'2 уровень'!S1385</f>
        <v>0</v>
      </c>
      <c r="R572" s="384">
        <f>'2 уровень'!T1385</f>
        <v>0</v>
      </c>
      <c r="S572" s="782">
        <f>'2 уровень'!U1385</f>
        <v>0</v>
      </c>
      <c r="T572" s="384">
        <f>'2 уровень'!V1385</f>
        <v>0</v>
      </c>
      <c r="U572" s="384">
        <f>'2 уровень'!W1385</f>
        <v>0</v>
      </c>
      <c r="V572" s="384">
        <f>'2 уровень'!X1385</f>
        <v>0</v>
      </c>
      <c r="W572" s="384">
        <f>'2 уровень'!Y1385</f>
        <v>0</v>
      </c>
      <c r="X572" s="384">
        <f>'2 уровень'!Z1385</f>
        <v>0</v>
      </c>
      <c r="Y572" s="384">
        <f>'2 уровень'!AA1385</f>
        <v>0</v>
      </c>
      <c r="Z572" s="384">
        <f>'2 уровень'!AB1385</f>
        <v>0</v>
      </c>
      <c r="AA572" s="966">
        <f>'2 уровень'!AA1390</f>
        <v>0</v>
      </c>
      <c r="AB572" s="985">
        <f>'2 уровень'!AB1390</f>
        <v>0</v>
      </c>
    </row>
    <row r="573" spans="1:28" x14ac:dyDescent="0.25">
      <c r="A573" s="19">
        <v>1</v>
      </c>
      <c r="B573" s="19">
        <v>1</v>
      </c>
      <c r="C573" s="176" t="s">
        <v>674</v>
      </c>
      <c r="D573" s="28">
        <f>'2 уровень'!F1386</f>
        <v>0</v>
      </c>
      <c r="E573" s="28">
        <f>'2 уровень'!G1386</f>
        <v>0</v>
      </c>
      <c r="F573" s="28">
        <f>'2 уровень'!H1386</f>
        <v>0</v>
      </c>
      <c r="G573" s="65">
        <f>'2 уровень'!I1386</f>
        <v>0</v>
      </c>
      <c r="H573" s="79">
        <f>'2 уровень'!J1386</f>
        <v>0</v>
      </c>
      <c r="I573" s="79">
        <f>'2 уровень'!K1386</f>
        <v>0</v>
      </c>
      <c r="J573" s="74">
        <f>'2 уровень'!L1386</f>
        <v>0</v>
      </c>
      <c r="K573" s="74">
        <f>'2 уровень'!M1386</f>
        <v>0</v>
      </c>
      <c r="L573" s="74">
        <f>'2 уровень'!N1386</f>
        <v>0</v>
      </c>
      <c r="M573" s="74">
        <f>'2 уровень'!O1386</f>
        <v>0</v>
      </c>
      <c r="N573" s="74">
        <f>'2 уровень'!P1386</f>
        <v>0</v>
      </c>
      <c r="O573" s="74">
        <f>'2 уровень'!Q1386</f>
        <v>0</v>
      </c>
      <c r="P573" s="384">
        <f>'2 уровень'!R1386</f>
        <v>0</v>
      </c>
      <c r="Q573" s="384">
        <f>'2 уровень'!S1386</f>
        <v>0</v>
      </c>
      <c r="R573" s="384">
        <f>'2 уровень'!T1386</f>
        <v>0</v>
      </c>
      <c r="S573" s="782">
        <f>'2 уровень'!U1386</f>
        <v>0</v>
      </c>
      <c r="T573" s="384">
        <f>'2 уровень'!V1386</f>
        <v>0</v>
      </c>
      <c r="U573" s="384">
        <f>'2 уровень'!W1386</f>
        <v>0</v>
      </c>
      <c r="V573" s="384">
        <f>'2 уровень'!X1386</f>
        <v>0</v>
      </c>
      <c r="W573" s="384">
        <f>'2 уровень'!Y1386</f>
        <v>0</v>
      </c>
      <c r="X573" s="384">
        <f>'2 уровень'!Z1386</f>
        <v>0</v>
      </c>
      <c r="Y573" s="384">
        <f>'2 уровень'!AA1386</f>
        <v>0</v>
      </c>
      <c r="Z573" s="384">
        <f>'2 уровень'!AB1386</f>
        <v>0</v>
      </c>
      <c r="AA573" s="966">
        <f>'2 уровень'!AA1391</f>
        <v>0</v>
      </c>
      <c r="AB573" s="985">
        <f>'2 уровень'!AB1391</f>
        <v>0</v>
      </c>
    </row>
    <row r="574" spans="1:28" x14ac:dyDescent="0.25">
      <c r="A574" s="19">
        <v>1</v>
      </c>
      <c r="B574" s="19">
        <v>1</v>
      </c>
      <c r="C574" s="176" t="s">
        <v>675</v>
      </c>
      <c r="D574" s="28">
        <f>'2 уровень'!F1387</f>
        <v>0</v>
      </c>
      <c r="E574" s="28">
        <f>'2 уровень'!G1387</f>
        <v>0</v>
      </c>
      <c r="F574" s="28">
        <f>'2 уровень'!H1387</f>
        <v>0</v>
      </c>
      <c r="G574" s="65">
        <f>'2 уровень'!I1387</f>
        <v>0</v>
      </c>
      <c r="H574" s="79">
        <f>'2 уровень'!J1387</f>
        <v>0</v>
      </c>
      <c r="I574" s="79">
        <f>'2 уровень'!K1387</f>
        <v>0</v>
      </c>
      <c r="J574" s="74">
        <f>'2 уровень'!L1387</f>
        <v>0</v>
      </c>
      <c r="K574" s="74">
        <f>'2 уровень'!M1387</f>
        <v>0</v>
      </c>
      <c r="L574" s="74">
        <f>'2 уровень'!N1387</f>
        <v>0</v>
      </c>
      <c r="M574" s="74">
        <f>'2 уровень'!O1387</f>
        <v>0</v>
      </c>
      <c r="N574" s="74">
        <f>'2 уровень'!P1387</f>
        <v>0</v>
      </c>
      <c r="O574" s="74">
        <f>'2 уровень'!Q1387</f>
        <v>0</v>
      </c>
      <c r="P574" s="384">
        <f>'2 уровень'!R1387</f>
        <v>0</v>
      </c>
      <c r="Q574" s="384">
        <f>'2 уровень'!S1387</f>
        <v>0</v>
      </c>
      <c r="R574" s="384">
        <f>'2 уровень'!T1387</f>
        <v>0</v>
      </c>
      <c r="S574" s="782">
        <f>'2 уровень'!U1387</f>
        <v>0</v>
      </c>
      <c r="T574" s="384">
        <f>'2 уровень'!V1387</f>
        <v>0</v>
      </c>
      <c r="U574" s="384">
        <f>'2 уровень'!W1387</f>
        <v>0</v>
      </c>
      <c r="V574" s="384">
        <f>'2 уровень'!X1387</f>
        <v>0</v>
      </c>
      <c r="W574" s="384">
        <f>'2 уровень'!Y1387</f>
        <v>0</v>
      </c>
      <c r="X574" s="384">
        <f>'2 уровень'!Z1387</f>
        <v>0</v>
      </c>
      <c r="Y574" s="384">
        <f>'2 уровень'!AA1387</f>
        <v>0</v>
      </c>
      <c r="Z574" s="384">
        <f>'2 уровень'!AB1387</f>
        <v>0</v>
      </c>
      <c r="AA574" s="966">
        <f>'2 уровень'!AA1392</f>
        <v>0</v>
      </c>
      <c r="AB574" s="985">
        <f>'2 уровень'!AB1392</f>
        <v>0</v>
      </c>
    </row>
    <row r="575" spans="1:28" ht="60" x14ac:dyDescent="0.25">
      <c r="A575" s="19">
        <v>1</v>
      </c>
      <c r="B575" s="19">
        <v>1</v>
      </c>
      <c r="C575" s="176" t="s">
        <v>676</v>
      </c>
      <c r="D575" s="28">
        <f>'2 уровень'!F1388</f>
        <v>0</v>
      </c>
      <c r="E575" s="28">
        <f>'2 уровень'!G1388</f>
        <v>0</v>
      </c>
      <c r="F575" s="28">
        <f>'2 уровень'!H1388</f>
        <v>0</v>
      </c>
      <c r="G575" s="65">
        <f>'2 уровень'!I1388</f>
        <v>0</v>
      </c>
      <c r="H575" s="79">
        <f>'2 уровень'!J1388</f>
        <v>0</v>
      </c>
      <c r="I575" s="79">
        <f>'2 уровень'!K1388</f>
        <v>0</v>
      </c>
      <c r="J575" s="74">
        <f>'2 уровень'!L1388</f>
        <v>0</v>
      </c>
      <c r="K575" s="74">
        <f>'2 уровень'!M1388</f>
        <v>0</v>
      </c>
      <c r="L575" s="74">
        <f>'2 уровень'!N1388</f>
        <v>0</v>
      </c>
      <c r="M575" s="74">
        <f>'2 уровень'!O1388</f>
        <v>0</v>
      </c>
      <c r="N575" s="74">
        <f>'2 уровень'!P1388</f>
        <v>0</v>
      </c>
      <c r="O575" s="74">
        <f>'2 уровень'!Q1388</f>
        <v>0</v>
      </c>
      <c r="P575" s="384">
        <f>'2 уровень'!R1388</f>
        <v>0</v>
      </c>
      <c r="Q575" s="384">
        <f>'2 уровень'!S1388</f>
        <v>0</v>
      </c>
      <c r="R575" s="384">
        <f>'2 уровень'!T1388</f>
        <v>0</v>
      </c>
      <c r="S575" s="782">
        <f>'2 уровень'!U1388</f>
        <v>0</v>
      </c>
      <c r="T575" s="384">
        <f>'2 уровень'!V1388</f>
        <v>0</v>
      </c>
      <c r="U575" s="384">
        <f>'2 уровень'!W1388</f>
        <v>0</v>
      </c>
      <c r="V575" s="384">
        <f>'2 уровень'!X1388</f>
        <v>0</v>
      </c>
      <c r="W575" s="384">
        <f>'2 уровень'!Y1388</f>
        <v>0</v>
      </c>
      <c r="X575" s="384">
        <f>'2 уровень'!Z1388</f>
        <v>0</v>
      </c>
      <c r="Y575" s="384">
        <f>'2 уровень'!AA1388</f>
        <v>0</v>
      </c>
      <c r="Z575" s="384">
        <f>'2 уровень'!AB1388</f>
        <v>0</v>
      </c>
      <c r="AA575" s="966">
        <f>'2 уровень'!AA1393</f>
        <v>0</v>
      </c>
      <c r="AB575" s="985">
        <f>'2 уровень'!AB1393</f>
        <v>0</v>
      </c>
    </row>
    <row r="576" spans="1:28" x14ac:dyDescent="0.25">
      <c r="C576" s="176" t="s">
        <v>677</v>
      </c>
      <c r="D576" s="28">
        <f>'2 уровень'!F1389</f>
        <v>0</v>
      </c>
      <c r="E576" s="28">
        <f>'2 уровень'!G1389</f>
        <v>0</v>
      </c>
      <c r="F576" s="28">
        <f>'2 уровень'!H1389</f>
        <v>0</v>
      </c>
      <c r="G576" s="65">
        <f>'2 уровень'!I1389</f>
        <v>0</v>
      </c>
      <c r="H576" s="79">
        <f>'2 уровень'!J1389</f>
        <v>0</v>
      </c>
      <c r="I576" s="79">
        <f>'2 уровень'!K1389</f>
        <v>0</v>
      </c>
      <c r="J576" s="74">
        <f>'2 уровень'!L1389</f>
        <v>0</v>
      </c>
      <c r="K576" s="74">
        <f>'2 уровень'!M1389</f>
        <v>0</v>
      </c>
      <c r="L576" s="74">
        <f>'2 уровень'!N1389</f>
        <v>0</v>
      </c>
      <c r="M576" s="74">
        <f>'2 уровень'!O1389</f>
        <v>0</v>
      </c>
      <c r="N576" s="74">
        <f>'2 уровень'!P1389</f>
        <v>0</v>
      </c>
      <c r="O576" s="74">
        <f>'2 уровень'!Q1389</f>
        <v>0</v>
      </c>
      <c r="P576" s="384">
        <f>'2 уровень'!R1389</f>
        <v>0</v>
      </c>
      <c r="Q576" s="384">
        <f>'2 уровень'!S1389</f>
        <v>0</v>
      </c>
      <c r="R576" s="384">
        <f>'2 уровень'!T1389</f>
        <v>0</v>
      </c>
      <c r="S576" s="782">
        <f>'2 уровень'!U1389</f>
        <v>0</v>
      </c>
      <c r="T576" s="384">
        <f>'2 уровень'!V1389</f>
        <v>0</v>
      </c>
      <c r="U576" s="384">
        <f>'2 уровень'!W1389</f>
        <v>0</v>
      </c>
      <c r="V576" s="384">
        <f>'2 уровень'!X1389</f>
        <v>0</v>
      </c>
      <c r="W576" s="384">
        <f>'2 уровень'!Y1389</f>
        <v>0</v>
      </c>
      <c r="X576" s="384">
        <f>'2 уровень'!Z1389</f>
        <v>0</v>
      </c>
      <c r="Y576" s="384">
        <f>'2 уровень'!AA1389</f>
        <v>0</v>
      </c>
      <c r="Z576" s="384">
        <f>'2 уровень'!AB1389</f>
        <v>0</v>
      </c>
      <c r="AA576" s="966"/>
      <c r="AB576" s="985"/>
    </row>
    <row r="577" spans="1:28" x14ac:dyDescent="0.25">
      <c r="C577" s="294" t="s">
        <v>678</v>
      </c>
      <c r="D577" s="28">
        <f>'2 уровень'!F1390</f>
        <v>0</v>
      </c>
      <c r="E577" s="28">
        <f>'2 уровень'!G1390</f>
        <v>0</v>
      </c>
      <c r="F577" s="28">
        <f>'2 уровень'!H1390</f>
        <v>0</v>
      </c>
      <c r="G577" s="65">
        <f>'2 уровень'!I1390</f>
        <v>0</v>
      </c>
      <c r="H577" s="79">
        <f>'2 уровень'!J1390</f>
        <v>0</v>
      </c>
      <c r="I577" s="79">
        <f>'2 уровень'!K1390</f>
        <v>0</v>
      </c>
      <c r="J577" s="74">
        <f>'2 уровень'!L1390</f>
        <v>0</v>
      </c>
      <c r="K577" s="74">
        <f>'2 уровень'!M1390</f>
        <v>0</v>
      </c>
      <c r="L577" s="74">
        <f>'2 уровень'!N1390</f>
        <v>0</v>
      </c>
      <c r="M577" s="74">
        <f>'2 уровень'!O1390</f>
        <v>0</v>
      </c>
      <c r="N577" s="74">
        <f>'2 уровень'!P1390</f>
        <v>0</v>
      </c>
      <c r="O577" s="74">
        <f>'2 уровень'!Q1390</f>
        <v>0</v>
      </c>
      <c r="P577" s="384">
        <f>'2 уровень'!R1390</f>
        <v>0</v>
      </c>
      <c r="Q577" s="384">
        <f>'2 уровень'!S1390</f>
        <v>0</v>
      </c>
      <c r="R577" s="384">
        <f>'2 уровень'!T1390</f>
        <v>0</v>
      </c>
      <c r="S577" s="782">
        <f>'2 уровень'!U1390</f>
        <v>0</v>
      </c>
      <c r="T577" s="384">
        <f>'2 уровень'!V1390</f>
        <v>0</v>
      </c>
      <c r="U577" s="384">
        <f>'2 уровень'!W1390</f>
        <v>0</v>
      </c>
      <c r="V577" s="384">
        <f>'2 уровень'!X1390</f>
        <v>0</v>
      </c>
      <c r="W577" s="384">
        <f>'2 уровень'!Y1390</f>
        <v>0</v>
      </c>
      <c r="X577" s="384">
        <f>'2 уровень'!Z1390</f>
        <v>0</v>
      </c>
      <c r="Y577" s="384">
        <f>'2 уровень'!AA1390</f>
        <v>0</v>
      </c>
      <c r="Z577" s="384">
        <f>'2 уровень'!AB1390</f>
        <v>0</v>
      </c>
      <c r="AA577" s="966"/>
      <c r="AB577" s="985"/>
    </row>
    <row r="578" spans="1:28" ht="45" x14ac:dyDescent="0.25">
      <c r="A578" s="19">
        <v>1</v>
      </c>
      <c r="B578" s="19">
        <v>1</v>
      </c>
      <c r="C578" s="176" t="s">
        <v>685</v>
      </c>
      <c r="D578" s="28">
        <f>'2 уровень'!F1391</f>
        <v>0</v>
      </c>
      <c r="E578" s="28">
        <f>'2 уровень'!G1391</f>
        <v>0</v>
      </c>
      <c r="F578" s="28">
        <f>'2 уровень'!H1391</f>
        <v>0</v>
      </c>
      <c r="G578" s="65" t="e">
        <f>'2 уровень'!I1391</f>
        <v>#DIV/0!</v>
      </c>
      <c r="H578" s="79">
        <f>'2 уровень'!J1391</f>
        <v>0</v>
      </c>
      <c r="I578" s="79">
        <f>'2 уровень'!K1391</f>
        <v>0</v>
      </c>
      <c r="J578" s="74">
        <f>'2 уровень'!L1391</f>
        <v>0</v>
      </c>
      <c r="K578" s="74">
        <f>'2 уровень'!M1391</f>
        <v>0</v>
      </c>
      <c r="L578" s="74">
        <f>'2 уровень'!N1391</f>
        <v>0</v>
      </c>
      <c r="M578" s="74">
        <f>'2 уровень'!O1391</f>
        <v>0</v>
      </c>
      <c r="N578" s="74">
        <f>'2 уровень'!P1391</f>
        <v>0</v>
      </c>
      <c r="O578" s="74">
        <f>'2 уровень'!Q1391</f>
        <v>0</v>
      </c>
      <c r="P578" s="384">
        <f>'2 уровень'!R1391</f>
        <v>0</v>
      </c>
      <c r="Q578" s="384">
        <f>'2 уровень'!S1391</f>
        <v>0</v>
      </c>
      <c r="R578" s="384">
        <f>'2 уровень'!T1391</f>
        <v>0</v>
      </c>
      <c r="S578" s="782">
        <f>'2 уровень'!U1391</f>
        <v>0</v>
      </c>
      <c r="T578" s="384">
        <f>'2 уровень'!V1391</f>
        <v>0</v>
      </c>
      <c r="U578" s="384">
        <f>'2 уровень'!W1391</f>
        <v>0</v>
      </c>
      <c r="V578" s="384">
        <f>'2 уровень'!X1391</f>
        <v>0</v>
      </c>
      <c r="W578" s="384">
        <f>'2 уровень'!Y1391</f>
        <v>0</v>
      </c>
      <c r="X578" s="384">
        <f>'2 уровень'!Z1391</f>
        <v>0</v>
      </c>
      <c r="Y578" s="384">
        <f>'2 уровень'!AA1391</f>
        <v>0</v>
      </c>
      <c r="Z578" s="384">
        <f>'2 уровень'!AB1391</f>
        <v>0</v>
      </c>
      <c r="AA578" s="966">
        <f>'2 уровень'!AA1394</f>
        <v>0</v>
      </c>
      <c r="AB578" s="985">
        <f>'2 уровень'!AB1394</f>
        <v>0</v>
      </c>
    </row>
    <row r="579" spans="1:28" ht="30" x14ac:dyDescent="0.25">
      <c r="A579" s="19">
        <v>1</v>
      </c>
      <c r="B579" s="19">
        <v>1</v>
      </c>
      <c r="C579" s="176" t="s">
        <v>686</v>
      </c>
      <c r="D579" s="28">
        <f>'2 уровень'!F1392</f>
        <v>0</v>
      </c>
      <c r="E579" s="28">
        <f>'2 уровень'!G1392</f>
        <v>0</v>
      </c>
      <c r="F579" s="28">
        <f>'2 уровень'!H1392</f>
        <v>0</v>
      </c>
      <c r="G579" s="65" t="e">
        <f>'2 уровень'!I1392</f>
        <v>#DIV/0!</v>
      </c>
      <c r="H579" s="79">
        <f>'2 уровень'!J1392</f>
        <v>0</v>
      </c>
      <c r="I579" s="79">
        <f>'2 уровень'!K1392</f>
        <v>0</v>
      </c>
      <c r="J579" s="74">
        <f>'2 уровень'!L1392</f>
        <v>0</v>
      </c>
      <c r="K579" s="74">
        <f>'2 уровень'!M1392</f>
        <v>0</v>
      </c>
      <c r="L579" s="74">
        <f>'2 уровень'!N1392</f>
        <v>0</v>
      </c>
      <c r="M579" s="74">
        <f>'2 уровень'!O1392</f>
        <v>0</v>
      </c>
      <c r="N579" s="74">
        <f>'2 уровень'!P1392</f>
        <v>0</v>
      </c>
      <c r="O579" s="74">
        <f>'2 уровень'!Q1392</f>
        <v>0</v>
      </c>
      <c r="P579" s="384">
        <f>'2 уровень'!R1392</f>
        <v>0</v>
      </c>
      <c r="Q579" s="384">
        <f>'2 уровень'!S1392</f>
        <v>0</v>
      </c>
      <c r="R579" s="384">
        <f>'2 уровень'!T1392</f>
        <v>0</v>
      </c>
      <c r="S579" s="782">
        <f>'2 уровень'!U1392</f>
        <v>0</v>
      </c>
      <c r="T579" s="384">
        <f>'2 уровень'!V1392</f>
        <v>0</v>
      </c>
      <c r="U579" s="384">
        <f>'2 уровень'!W1392</f>
        <v>0</v>
      </c>
      <c r="V579" s="384">
        <f>'2 уровень'!X1392</f>
        <v>0</v>
      </c>
      <c r="W579" s="384">
        <f>'2 уровень'!Y1392</f>
        <v>0</v>
      </c>
      <c r="X579" s="384">
        <f>'2 уровень'!Z1392</f>
        <v>0</v>
      </c>
      <c r="Y579" s="384">
        <f>'2 уровень'!AA1392</f>
        <v>0</v>
      </c>
      <c r="Z579" s="384">
        <f>'2 уровень'!AB1392</f>
        <v>0</v>
      </c>
      <c r="AA579" s="966">
        <f>'2 уровень'!AA1395</f>
        <v>0</v>
      </c>
      <c r="AB579" s="985">
        <f>'2 уровень'!AB1395</f>
        <v>0</v>
      </c>
    </row>
    <row r="580" spans="1:28" ht="43.5" x14ac:dyDescent="0.25">
      <c r="B580" s="19">
        <v>1</v>
      </c>
      <c r="C580" s="291" t="s">
        <v>268</v>
      </c>
      <c r="D580" s="28">
        <f>'2 уровень'!F1393</f>
        <v>0</v>
      </c>
      <c r="E580" s="28">
        <f>'2 уровень'!G1393</f>
        <v>0</v>
      </c>
      <c r="F580" s="28">
        <f>'2 уровень'!H1393</f>
        <v>0</v>
      </c>
      <c r="G580" s="65" t="e">
        <f>'2 уровень'!I1393</f>
        <v>#DIV/0!</v>
      </c>
      <c r="H580" s="79">
        <f>'2 уровень'!J1393</f>
        <v>0</v>
      </c>
      <c r="I580" s="79">
        <f>'2 уровень'!K1393</f>
        <v>0</v>
      </c>
      <c r="J580" s="74">
        <f>'2 уровень'!L1393</f>
        <v>0</v>
      </c>
      <c r="K580" s="74">
        <f>'2 уровень'!M1393</f>
        <v>0</v>
      </c>
      <c r="L580" s="74">
        <f>'2 уровень'!N1393</f>
        <v>0</v>
      </c>
      <c r="M580" s="74">
        <f>'2 уровень'!O1393</f>
        <v>0</v>
      </c>
      <c r="N580" s="74">
        <f>'2 уровень'!P1393</f>
        <v>0</v>
      </c>
      <c r="O580" s="74">
        <f>'2 уровень'!Q1393</f>
        <v>0</v>
      </c>
      <c r="P580" s="384">
        <f>'2 уровень'!R1393</f>
        <v>0</v>
      </c>
      <c r="Q580" s="384">
        <f>'2 уровень'!S1393</f>
        <v>0</v>
      </c>
      <c r="R580" s="384">
        <f>'2 уровень'!T1393</f>
        <v>0</v>
      </c>
      <c r="S580" s="782">
        <f>'2 уровень'!U1393</f>
        <v>0</v>
      </c>
      <c r="T580" s="384">
        <f>'2 уровень'!V1393</f>
        <v>0</v>
      </c>
      <c r="U580" s="384">
        <f>'2 уровень'!W1393</f>
        <v>0</v>
      </c>
      <c r="V580" s="384">
        <f>'2 уровень'!X1393</f>
        <v>0</v>
      </c>
      <c r="W580" s="384">
        <f>'2 уровень'!Y1393</f>
        <v>0</v>
      </c>
      <c r="X580" s="384">
        <f>'2 уровень'!Z1393</f>
        <v>0</v>
      </c>
      <c r="Y580" s="384">
        <f>'2 уровень'!AA1393</f>
        <v>0</v>
      </c>
      <c r="Z580" s="384">
        <f>'2 уровень'!AB1393</f>
        <v>0</v>
      </c>
      <c r="AA580" s="966">
        <f>'2 уровень'!AA1396</f>
        <v>0</v>
      </c>
      <c r="AB580" s="985">
        <f>'2 уровень'!AB1396</f>
        <v>0</v>
      </c>
    </row>
    <row r="581" spans="1:28" ht="30" x14ac:dyDescent="0.25">
      <c r="A581" s="19">
        <v>1</v>
      </c>
      <c r="B581" s="19">
        <v>1</v>
      </c>
      <c r="C581" s="176" t="s">
        <v>679</v>
      </c>
      <c r="D581" s="28">
        <f>'2 уровень'!F1394</f>
        <v>0</v>
      </c>
      <c r="E581" s="28">
        <f>'2 уровень'!G1394</f>
        <v>0</v>
      </c>
      <c r="F581" s="28">
        <f>'2 уровень'!H1394</f>
        <v>0</v>
      </c>
      <c r="G581" s="65" t="e">
        <f>'2 уровень'!I1394</f>
        <v>#DIV/0!</v>
      </c>
      <c r="H581" s="79">
        <f>'2 уровень'!J1394</f>
        <v>0</v>
      </c>
      <c r="I581" s="79">
        <f>'2 уровень'!K1394</f>
        <v>0</v>
      </c>
      <c r="J581" s="74">
        <f>'2 уровень'!L1394</f>
        <v>0</v>
      </c>
      <c r="K581" s="74">
        <f>'2 уровень'!M1394</f>
        <v>0</v>
      </c>
      <c r="L581" s="74">
        <f>'2 уровень'!N1394</f>
        <v>0</v>
      </c>
      <c r="M581" s="74">
        <f>'2 уровень'!O1394</f>
        <v>0</v>
      </c>
      <c r="N581" s="74">
        <f>'2 уровень'!P1394</f>
        <v>0</v>
      </c>
      <c r="O581" s="74">
        <f>'2 уровень'!Q1394</f>
        <v>0</v>
      </c>
      <c r="P581" s="384">
        <f>'2 уровень'!R1394</f>
        <v>0</v>
      </c>
      <c r="Q581" s="384">
        <f>'2 уровень'!S1394</f>
        <v>0</v>
      </c>
      <c r="R581" s="384">
        <f>'2 уровень'!T1394</f>
        <v>0</v>
      </c>
      <c r="S581" s="782">
        <f>'2 уровень'!U1394</f>
        <v>0</v>
      </c>
      <c r="T581" s="384">
        <f>'2 уровень'!V1394</f>
        <v>0</v>
      </c>
      <c r="U581" s="384">
        <f>'2 уровень'!W1394</f>
        <v>0</v>
      </c>
      <c r="V581" s="384">
        <f>'2 уровень'!X1394</f>
        <v>0</v>
      </c>
      <c r="W581" s="384">
        <f>'2 уровень'!Y1394</f>
        <v>0</v>
      </c>
      <c r="X581" s="384">
        <f>'2 уровень'!Z1394</f>
        <v>0</v>
      </c>
      <c r="Y581" s="384">
        <f>'2 уровень'!AA1394</f>
        <v>0</v>
      </c>
      <c r="Z581" s="384">
        <f>'2 уровень'!AB1394</f>
        <v>0</v>
      </c>
      <c r="AA581" s="966">
        <f>'2 уровень'!AA1397</f>
        <v>0</v>
      </c>
      <c r="AB581" s="985">
        <f>'2 уровень'!AB1397</f>
        <v>0</v>
      </c>
    </row>
    <row r="582" spans="1:28" ht="60" x14ac:dyDescent="0.25">
      <c r="A582" s="19">
        <v>1</v>
      </c>
      <c r="B582" s="19">
        <v>1</v>
      </c>
      <c r="C582" s="176" t="s">
        <v>680</v>
      </c>
      <c r="D582" s="28">
        <f>'2 уровень'!F1395</f>
        <v>0</v>
      </c>
      <c r="E582" s="28">
        <f>'2 уровень'!G1395</f>
        <v>0</v>
      </c>
      <c r="F582" s="28">
        <f>'2 уровень'!H1395</f>
        <v>0</v>
      </c>
      <c r="G582" s="65" t="e">
        <f>'2 уровень'!I1395</f>
        <v>#DIV/0!</v>
      </c>
      <c r="H582" s="79">
        <f>'2 уровень'!J1395</f>
        <v>0</v>
      </c>
      <c r="I582" s="79">
        <f>'2 уровень'!K1395</f>
        <v>0</v>
      </c>
      <c r="J582" s="74">
        <f>'2 уровень'!L1395</f>
        <v>0</v>
      </c>
      <c r="K582" s="74">
        <f>'2 уровень'!M1395</f>
        <v>0</v>
      </c>
      <c r="L582" s="74">
        <f>'2 уровень'!N1395</f>
        <v>0</v>
      </c>
      <c r="M582" s="74">
        <f>'2 уровень'!O1395</f>
        <v>0</v>
      </c>
      <c r="N582" s="74">
        <f>'2 уровень'!P1395</f>
        <v>0</v>
      </c>
      <c r="O582" s="74">
        <f>'2 уровень'!Q1395</f>
        <v>0</v>
      </c>
      <c r="P582" s="384">
        <f>'2 уровень'!R1395</f>
        <v>0</v>
      </c>
      <c r="Q582" s="384">
        <f>'2 уровень'!S1395</f>
        <v>0</v>
      </c>
      <c r="R582" s="384">
        <f>'2 уровень'!T1395</f>
        <v>0</v>
      </c>
      <c r="S582" s="782">
        <f>'2 уровень'!U1395</f>
        <v>0</v>
      </c>
      <c r="T582" s="384">
        <f>'2 уровень'!V1395</f>
        <v>0</v>
      </c>
      <c r="U582" s="384">
        <f>'2 уровень'!W1395</f>
        <v>0</v>
      </c>
      <c r="V582" s="384">
        <f>'2 уровень'!X1395</f>
        <v>0</v>
      </c>
      <c r="W582" s="384">
        <f>'2 уровень'!Y1395</f>
        <v>0</v>
      </c>
      <c r="X582" s="384">
        <f>'2 уровень'!Z1395</f>
        <v>0</v>
      </c>
      <c r="Y582" s="384">
        <f>'2 уровень'!AA1395</f>
        <v>0</v>
      </c>
      <c r="Z582" s="384">
        <f>'2 уровень'!AB1395</f>
        <v>0</v>
      </c>
      <c r="AA582" s="966">
        <f>'2 уровень'!AA1398</f>
        <v>0</v>
      </c>
      <c r="AB582" s="985">
        <f>'2 уровень'!AB1398</f>
        <v>0</v>
      </c>
    </row>
    <row r="583" spans="1:28" ht="60" x14ac:dyDescent="0.25">
      <c r="A583" s="19">
        <v>1</v>
      </c>
      <c r="B583" s="19">
        <v>1</v>
      </c>
      <c r="C583" s="294" t="s">
        <v>681</v>
      </c>
      <c r="D583" s="28">
        <f>'2 уровень'!F1396</f>
        <v>0</v>
      </c>
      <c r="E583" s="28">
        <f>'2 уровень'!G1396</f>
        <v>0</v>
      </c>
      <c r="F583" s="28">
        <f>'2 уровень'!H1396</f>
        <v>0</v>
      </c>
      <c r="G583" s="65" t="e">
        <f>'2 уровень'!I1396</f>
        <v>#DIV/0!</v>
      </c>
      <c r="H583" s="79">
        <f>'2 уровень'!J1396</f>
        <v>0</v>
      </c>
      <c r="I583" s="79">
        <f>'2 уровень'!K1396</f>
        <v>0</v>
      </c>
      <c r="J583" s="74">
        <f>'2 уровень'!L1396</f>
        <v>0</v>
      </c>
      <c r="K583" s="74">
        <f>'2 уровень'!M1396</f>
        <v>0</v>
      </c>
      <c r="L583" s="74">
        <f>'2 уровень'!N1396</f>
        <v>0</v>
      </c>
      <c r="M583" s="74">
        <f>'2 уровень'!O1396</f>
        <v>0</v>
      </c>
      <c r="N583" s="74">
        <f>'2 уровень'!P1396</f>
        <v>0</v>
      </c>
      <c r="O583" s="74">
        <f>'2 уровень'!Q1396</f>
        <v>0</v>
      </c>
      <c r="P583" s="384">
        <f>'2 уровень'!R1396</f>
        <v>0</v>
      </c>
      <c r="Q583" s="384">
        <f>'2 уровень'!S1396</f>
        <v>0</v>
      </c>
      <c r="R583" s="384">
        <f>'2 уровень'!T1396</f>
        <v>0</v>
      </c>
      <c r="S583" s="782">
        <f>'2 уровень'!U1396</f>
        <v>0</v>
      </c>
      <c r="T583" s="384">
        <f>'2 уровень'!V1396</f>
        <v>0</v>
      </c>
      <c r="U583" s="384">
        <f>'2 уровень'!W1396</f>
        <v>0</v>
      </c>
      <c r="V583" s="384">
        <f>'2 уровень'!X1396</f>
        <v>0</v>
      </c>
      <c r="W583" s="384">
        <f>'2 уровень'!Y1396</f>
        <v>0</v>
      </c>
      <c r="X583" s="384">
        <f>'2 уровень'!Z1396</f>
        <v>0</v>
      </c>
      <c r="Y583" s="384">
        <f>'2 уровень'!AA1396</f>
        <v>0</v>
      </c>
      <c r="Z583" s="384">
        <f>'2 уровень'!AB1396</f>
        <v>0</v>
      </c>
      <c r="AA583" s="966">
        <f>'2 уровень'!AA1399</f>
        <v>0</v>
      </c>
      <c r="AB583" s="985">
        <f>'2 уровень'!AB1399</f>
        <v>0</v>
      </c>
    </row>
    <row r="584" spans="1:28" ht="29.25" x14ac:dyDescent="0.25">
      <c r="A584" s="19">
        <v>1</v>
      </c>
      <c r="B584" s="19">
        <v>1</v>
      </c>
      <c r="C584" s="291" t="s">
        <v>191</v>
      </c>
      <c r="D584" s="28">
        <f>'2 уровень'!F1397</f>
        <v>0</v>
      </c>
      <c r="E584" s="28">
        <f>'2 уровень'!G1397</f>
        <v>0</v>
      </c>
      <c r="F584" s="28">
        <f>'2 уровень'!H1397</f>
        <v>0</v>
      </c>
      <c r="G584" s="65">
        <f>'2 уровень'!I1397</f>
        <v>0</v>
      </c>
      <c r="H584" s="79">
        <f>'2 уровень'!J1397</f>
        <v>0</v>
      </c>
      <c r="I584" s="79">
        <f>'2 уровень'!K1397</f>
        <v>0</v>
      </c>
      <c r="J584" s="74">
        <f>'2 уровень'!L1397</f>
        <v>0</v>
      </c>
      <c r="K584" s="74">
        <f>'2 уровень'!M1397</f>
        <v>0</v>
      </c>
      <c r="L584" s="74">
        <f>'2 уровень'!N1397</f>
        <v>0</v>
      </c>
      <c r="M584" s="74">
        <f>'2 уровень'!O1397</f>
        <v>0</v>
      </c>
      <c r="N584" s="74">
        <f>'2 уровень'!P1397</f>
        <v>0</v>
      </c>
      <c r="O584" s="74">
        <f>'2 уровень'!Q1397</f>
        <v>0</v>
      </c>
      <c r="P584" s="384">
        <f>'2 уровень'!R1397</f>
        <v>0</v>
      </c>
      <c r="Q584" s="384">
        <f>'2 уровень'!S1397</f>
        <v>0</v>
      </c>
      <c r="R584" s="384">
        <f>'2 уровень'!T1397</f>
        <v>0</v>
      </c>
      <c r="S584" s="782">
        <f>'2 уровень'!U1397</f>
        <v>0</v>
      </c>
      <c r="T584" s="384">
        <f>'2 уровень'!V1397</f>
        <v>0</v>
      </c>
      <c r="U584" s="384">
        <f>'2 уровень'!W1397</f>
        <v>0</v>
      </c>
      <c r="V584" s="384">
        <f>'2 уровень'!X1397</f>
        <v>0</v>
      </c>
      <c r="W584" s="384">
        <f>'2 уровень'!Y1397</f>
        <v>0</v>
      </c>
      <c r="X584" s="384">
        <f>'2 уровень'!Z1397</f>
        <v>0</v>
      </c>
      <c r="Y584" s="384">
        <f>'2 уровень'!AA1397</f>
        <v>0</v>
      </c>
      <c r="Z584" s="384">
        <f>'2 уровень'!AB1397</f>
        <v>0</v>
      </c>
      <c r="AA584" s="966">
        <f>'2 уровень'!AA1400</f>
        <v>0</v>
      </c>
      <c r="AB584" s="985">
        <f>'2 уровень'!AB1400</f>
        <v>0</v>
      </c>
    </row>
    <row r="585" spans="1:28" x14ac:dyDescent="0.25">
      <c r="A585" s="19">
        <v>1</v>
      </c>
      <c r="B585" s="19">
        <v>1</v>
      </c>
      <c r="C585" s="176" t="s">
        <v>304</v>
      </c>
      <c r="D585" s="28">
        <f>'2 уровень'!F1398</f>
        <v>0</v>
      </c>
      <c r="E585" s="28">
        <f>'2 уровень'!G1398</f>
        <v>0</v>
      </c>
      <c r="F585" s="28">
        <f>'2 уровень'!H1398</f>
        <v>0</v>
      </c>
      <c r="G585" s="65" t="e">
        <f>'2 уровень'!I1398</f>
        <v>#DIV/0!</v>
      </c>
      <c r="H585" s="79">
        <f>'2 уровень'!J1398</f>
        <v>0</v>
      </c>
      <c r="I585" s="79">
        <f>'2 уровень'!K1398</f>
        <v>0</v>
      </c>
      <c r="J585" s="74">
        <f>'2 уровень'!L1398</f>
        <v>0</v>
      </c>
      <c r="K585" s="74">
        <f>'2 уровень'!M1398</f>
        <v>0</v>
      </c>
      <c r="L585" s="74">
        <f>'2 уровень'!N1398</f>
        <v>0</v>
      </c>
      <c r="M585" s="74">
        <f>'2 уровень'!O1398</f>
        <v>0</v>
      </c>
      <c r="N585" s="74">
        <f>'2 уровень'!P1398</f>
        <v>0</v>
      </c>
      <c r="O585" s="74">
        <f>'2 уровень'!Q1398</f>
        <v>0</v>
      </c>
      <c r="P585" s="384">
        <f>'2 уровень'!R1398</f>
        <v>0</v>
      </c>
      <c r="Q585" s="384">
        <f>'2 уровень'!S1398</f>
        <v>0</v>
      </c>
      <c r="R585" s="384">
        <f>'2 уровень'!T1398</f>
        <v>0</v>
      </c>
      <c r="S585" s="782">
        <f>'2 уровень'!U1398</f>
        <v>0</v>
      </c>
      <c r="T585" s="384">
        <f>'2 уровень'!V1398</f>
        <v>0</v>
      </c>
      <c r="U585" s="384">
        <f>'2 уровень'!W1398</f>
        <v>0</v>
      </c>
      <c r="V585" s="384">
        <f>'2 уровень'!X1398</f>
        <v>0</v>
      </c>
      <c r="W585" s="384">
        <f>'2 уровень'!Y1398</f>
        <v>0</v>
      </c>
      <c r="X585" s="384">
        <f>'2 уровень'!Z1398</f>
        <v>0</v>
      </c>
      <c r="Y585" s="384">
        <f>'2 уровень'!AA1398</f>
        <v>0</v>
      </c>
      <c r="Z585" s="384">
        <f>'2 уровень'!AB1398</f>
        <v>0</v>
      </c>
      <c r="AA585" s="966">
        <f>'2 уровень'!AA1401</f>
        <v>0</v>
      </c>
      <c r="AB585" s="985">
        <f>'2 уровень'!AB1401</f>
        <v>0</v>
      </c>
    </row>
    <row r="586" spans="1:28" x14ac:dyDescent="0.25">
      <c r="A586" s="19">
        <v>1</v>
      </c>
      <c r="B586" s="19">
        <v>1</v>
      </c>
      <c r="C586" s="294" t="s">
        <v>297</v>
      </c>
      <c r="D586" s="28">
        <f>'2 уровень'!F1399</f>
        <v>0</v>
      </c>
      <c r="E586" s="28">
        <f>'2 уровень'!G1399</f>
        <v>0</v>
      </c>
      <c r="F586" s="28">
        <f>'2 уровень'!H1399</f>
        <v>0</v>
      </c>
      <c r="G586" s="65">
        <f>'2 уровень'!I1399</f>
        <v>0</v>
      </c>
      <c r="H586" s="79">
        <f>'2 уровень'!J1399</f>
        <v>0</v>
      </c>
      <c r="I586" s="79">
        <f>'2 уровень'!K1399</f>
        <v>0</v>
      </c>
      <c r="J586" s="74">
        <f>'2 уровень'!L1399</f>
        <v>0</v>
      </c>
      <c r="K586" s="74">
        <f>'2 уровень'!M1399</f>
        <v>0</v>
      </c>
      <c r="L586" s="74">
        <f>'2 уровень'!N1399</f>
        <v>0</v>
      </c>
      <c r="M586" s="74">
        <f>'2 уровень'!O1399</f>
        <v>0</v>
      </c>
      <c r="N586" s="74">
        <f>'2 уровень'!P1399</f>
        <v>0</v>
      </c>
      <c r="O586" s="74">
        <f>'2 уровень'!Q1399</f>
        <v>0</v>
      </c>
      <c r="P586" s="384">
        <f>'2 уровень'!R1399</f>
        <v>0</v>
      </c>
      <c r="Q586" s="384">
        <f>'2 уровень'!S1399</f>
        <v>0</v>
      </c>
      <c r="R586" s="384">
        <f>'2 уровень'!T1399</f>
        <v>0</v>
      </c>
      <c r="S586" s="782">
        <f>'2 уровень'!U1399</f>
        <v>0</v>
      </c>
      <c r="T586" s="384">
        <f>'2 уровень'!V1399</f>
        <v>0</v>
      </c>
      <c r="U586" s="384">
        <f>'2 уровень'!W1399</f>
        <v>0</v>
      </c>
      <c r="V586" s="384">
        <f>'2 уровень'!X1399</f>
        <v>0</v>
      </c>
      <c r="W586" s="384">
        <f>'2 уровень'!Y1399</f>
        <v>0</v>
      </c>
      <c r="X586" s="384">
        <f>'2 уровень'!Z1399</f>
        <v>0</v>
      </c>
      <c r="Y586" s="384">
        <f>'2 уровень'!AA1399</f>
        <v>0</v>
      </c>
      <c r="Z586" s="384">
        <f>'2 уровень'!AB1399</f>
        <v>0</v>
      </c>
      <c r="AA586" s="966">
        <f>'2 уровень'!AA1402</f>
        <v>0</v>
      </c>
      <c r="AB586" s="985">
        <f>'2 уровень'!AB1402</f>
        <v>0</v>
      </c>
    </row>
    <row r="587" spans="1:28" ht="30" x14ac:dyDescent="0.25">
      <c r="A587" s="19">
        <v>1</v>
      </c>
      <c r="B587" s="19">
        <v>1</v>
      </c>
      <c r="C587" s="176" t="s">
        <v>423</v>
      </c>
      <c r="D587" s="28">
        <f>'2 уровень'!F1400</f>
        <v>0</v>
      </c>
      <c r="E587" s="28">
        <f>'2 уровень'!G1400</f>
        <v>0</v>
      </c>
      <c r="F587" s="28">
        <f>'2 уровень'!H1400</f>
        <v>0</v>
      </c>
      <c r="G587" s="65" t="e">
        <f>'2 уровень'!I1400</f>
        <v>#DIV/0!</v>
      </c>
      <c r="H587" s="79">
        <f>'2 уровень'!J1400</f>
        <v>0</v>
      </c>
      <c r="I587" s="79">
        <f>'2 уровень'!K1400</f>
        <v>0</v>
      </c>
      <c r="J587" s="74">
        <f>'2 уровень'!L1400</f>
        <v>0</v>
      </c>
      <c r="K587" s="74">
        <f>'2 уровень'!M1400</f>
        <v>0</v>
      </c>
      <c r="L587" s="74">
        <f>'2 уровень'!N1400</f>
        <v>0</v>
      </c>
      <c r="M587" s="74">
        <f>'2 уровень'!O1400</f>
        <v>0</v>
      </c>
      <c r="N587" s="74">
        <f>'2 уровень'!P1400</f>
        <v>0</v>
      </c>
      <c r="O587" s="74">
        <f>'2 уровень'!Q1400</f>
        <v>0</v>
      </c>
      <c r="P587" s="384">
        <f>'2 уровень'!R1400</f>
        <v>0</v>
      </c>
      <c r="Q587" s="384">
        <f>'2 уровень'!S1400</f>
        <v>0</v>
      </c>
      <c r="R587" s="384">
        <f>'2 уровень'!T1400</f>
        <v>0</v>
      </c>
      <c r="S587" s="782">
        <f>'2 уровень'!U1400</f>
        <v>0</v>
      </c>
      <c r="T587" s="384">
        <f>'2 уровень'!V1400</f>
        <v>0</v>
      </c>
      <c r="U587" s="384">
        <f>'2 уровень'!W1400</f>
        <v>0</v>
      </c>
      <c r="V587" s="384">
        <f>'2 уровень'!X1400</f>
        <v>0</v>
      </c>
      <c r="W587" s="384">
        <f>'2 уровень'!Y1400</f>
        <v>0</v>
      </c>
      <c r="X587" s="384">
        <f>'2 уровень'!Z1400</f>
        <v>0</v>
      </c>
      <c r="Y587" s="384">
        <f>'2 уровень'!AA1400</f>
        <v>0</v>
      </c>
      <c r="Z587" s="384">
        <f>'2 уровень'!AB1400</f>
        <v>0</v>
      </c>
      <c r="AA587" s="966">
        <f>'2 уровень'!AA1403</f>
        <v>0</v>
      </c>
      <c r="AB587" s="985">
        <f>'2 уровень'!AB1403</f>
        <v>0</v>
      </c>
    </row>
    <row r="588" spans="1:28" x14ac:dyDescent="0.25">
      <c r="A588" s="19">
        <v>1</v>
      </c>
      <c r="B588" s="19">
        <v>1</v>
      </c>
      <c r="C588" s="176" t="s">
        <v>424</v>
      </c>
      <c r="D588" s="28">
        <f>'2 уровень'!F1401</f>
        <v>0</v>
      </c>
      <c r="E588" s="28">
        <f>'2 уровень'!G1401</f>
        <v>0</v>
      </c>
      <c r="F588" s="28">
        <f>'2 уровень'!H1401</f>
        <v>0</v>
      </c>
      <c r="G588" s="65">
        <f>'2 уровень'!I1401</f>
        <v>0</v>
      </c>
      <c r="H588" s="79">
        <f>'2 уровень'!J1401</f>
        <v>0</v>
      </c>
      <c r="I588" s="79">
        <f>'2 уровень'!K1401</f>
        <v>0</v>
      </c>
      <c r="J588" s="74">
        <f>'2 уровень'!L1401</f>
        <v>0</v>
      </c>
      <c r="K588" s="74">
        <f>'2 уровень'!M1401</f>
        <v>0</v>
      </c>
      <c r="L588" s="74">
        <f>'2 уровень'!N1401</f>
        <v>0</v>
      </c>
      <c r="M588" s="74">
        <f>'2 уровень'!O1401</f>
        <v>0</v>
      </c>
      <c r="N588" s="74">
        <f>'2 уровень'!P1401</f>
        <v>0</v>
      </c>
      <c r="O588" s="74">
        <f>'2 уровень'!Q1401</f>
        <v>0</v>
      </c>
      <c r="P588" s="384">
        <f>'2 уровень'!R1401</f>
        <v>0</v>
      </c>
      <c r="Q588" s="384">
        <f>'2 уровень'!S1401</f>
        <v>0</v>
      </c>
      <c r="R588" s="384">
        <f>'2 уровень'!T1401</f>
        <v>0</v>
      </c>
      <c r="S588" s="782">
        <f>'2 уровень'!U1401</f>
        <v>0</v>
      </c>
      <c r="T588" s="384">
        <f>'2 уровень'!V1401</f>
        <v>0</v>
      </c>
      <c r="U588" s="384">
        <f>'2 уровень'!W1401</f>
        <v>0</v>
      </c>
      <c r="V588" s="384">
        <f>'2 уровень'!X1401</f>
        <v>0</v>
      </c>
      <c r="W588" s="384">
        <f>'2 уровень'!Y1401</f>
        <v>0</v>
      </c>
      <c r="X588" s="384">
        <f>'2 уровень'!Z1401</f>
        <v>0</v>
      </c>
      <c r="Y588" s="384">
        <f>'2 уровень'!AA1401</f>
        <v>0</v>
      </c>
      <c r="Z588" s="384">
        <f>'2 уровень'!AB1401</f>
        <v>0</v>
      </c>
      <c r="AA588" s="966">
        <f>'2 уровень'!AA1404</f>
        <v>0</v>
      </c>
      <c r="AB588" s="985">
        <f>'2 уровень'!AB1404</f>
        <v>0</v>
      </c>
    </row>
    <row r="589" spans="1:28" ht="30" x14ac:dyDescent="0.25">
      <c r="A589" s="19">
        <v>1</v>
      </c>
      <c r="B589" s="19">
        <v>1</v>
      </c>
      <c r="C589" s="176" t="s">
        <v>425</v>
      </c>
      <c r="D589" s="28">
        <f>'2 уровень'!F1402</f>
        <v>0</v>
      </c>
      <c r="E589" s="28">
        <f>'2 уровень'!G1402</f>
        <v>0</v>
      </c>
      <c r="F589" s="28">
        <f>'2 уровень'!H1402</f>
        <v>0</v>
      </c>
      <c r="G589" s="65" t="e">
        <f>'2 уровень'!I1402</f>
        <v>#DIV/0!</v>
      </c>
      <c r="H589" s="79">
        <f>'2 уровень'!J1402</f>
        <v>0</v>
      </c>
      <c r="I589" s="79">
        <f>'2 уровень'!K1402</f>
        <v>0</v>
      </c>
      <c r="J589" s="74">
        <f>'2 уровень'!L1402</f>
        <v>0</v>
      </c>
      <c r="K589" s="74">
        <f>'2 уровень'!M1402</f>
        <v>0</v>
      </c>
      <c r="L589" s="74">
        <f>'2 уровень'!N1402</f>
        <v>0</v>
      </c>
      <c r="M589" s="74">
        <f>'2 уровень'!O1402</f>
        <v>0</v>
      </c>
      <c r="N589" s="74">
        <f>'2 уровень'!P1402</f>
        <v>0</v>
      </c>
      <c r="O589" s="74">
        <f>'2 уровень'!Q1402</f>
        <v>0</v>
      </c>
      <c r="P589" s="384">
        <f>'2 уровень'!R1402</f>
        <v>0</v>
      </c>
      <c r="Q589" s="384">
        <f>'2 уровень'!S1402</f>
        <v>0</v>
      </c>
      <c r="R589" s="384">
        <f>'2 уровень'!T1402</f>
        <v>0</v>
      </c>
      <c r="S589" s="782">
        <f>'2 уровень'!U1402</f>
        <v>0</v>
      </c>
      <c r="T589" s="384">
        <f>'2 уровень'!V1402</f>
        <v>0</v>
      </c>
      <c r="U589" s="384">
        <f>'2 уровень'!W1402</f>
        <v>0</v>
      </c>
      <c r="V589" s="384">
        <f>'2 уровень'!X1402</f>
        <v>0</v>
      </c>
      <c r="W589" s="384">
        <f>'2 уровень'!Y1402</f>
        <v>0</v>
      </c>
      <c r="X589" s="384">
        <f>'2 уровень'!Z1402</f>
        <v>0</v>
      </c>
      <c r="Y589" s="384">
        <f>'2 уровень'!AA1402</f>
        <v>0</v>
      </c>
      <c r="Z589" s="384">
        <f>'2 уровень'!AB1402</f>
        <v>0</v>
      </c>
      <c r="AA589" s="966">
        <f>'2 уровень'!AA1405</f>
        <v>0</v>
      </c>
      <c r="AB589" s="985">
        <f>'2 уровень'!AB1405</f>
        <v>0</v>
      </c>
    </row>
    <row r="590" spans="1:28" ht="60" x14ac:dyDescent="0.25">
      <c r="A590" s="19">
        <v>1</v>
      </c>
      <c r="B590" s="19">
        <v>1</v>
      </c>
      <c r="C590" s="543" t="s">
        <v>427</v>
      </c>
      <c r="D590" s="28">
        <f>'2 уровень'!F1403</f>
        <v>0</v>
      </c>
      <c r="E590" s="28">
        <f>'2 уровень'!G1403</f>
        <v>0</v>
      </c>
      <c r="F590" s="28">
        <f>'2 уровень'!H1403</f>
        <v>0</v>
      </c>
      <c r="G590" s="65">
        <f>'2 уровень'!I1403</f>
        <v>0</v>
      </c>
      <c r="H590" s="79">
        <f>'2 уровень'!J1403</f>
        <v>0</v>
      </c>
      <c r="I590" s="79">
        <f>'2 уровень'!K1403</f>
        <v>0</v>
      </c>
      <c r="J590" s="74">
        <f>'2 уровень'!L1403</f>
        <v>0</v>
      </c>
      <c r="K590" s="74">
        <f>'2 уровень'!M1403</f>
        <v>0</v>
      </c>
      <c r="L590" s="74">
        <f>'2 уровень'!N1403</f>
        <v>0</v>
      </c>
      <c r="M590" s="74">
        <f>'2 уровень'!O1403</f>
        <v>0</v>
      </c>
      <c r="N590" s="74">
        <f>'2 уровень'!P1403</f>
        <v>0</v>
      </c>
      <c r="O590" s="74">
        <f>'2 уровень'!Q1403</f>
        <v>0</v>
      </c>
      <c r="P590" s="384">
        <f>'2 уровень'!R1403</f>
        <v>0</v>
      </c>
      <c r="Q590" s="384">
        <f>'2 уровень'!S1403</f>
        <v>0</v>
      </c>
      <c r="R590" s="384">
        <f>'2 уровень'!T1403</f>
        <v>0</v>
      </c>
      <c r="S590" s="782">
        <f>'2 уровень'!U1403</f>
        <v>0</v>
      </c>
      <c r="T590" s="384">
        <f>'2 уровень'!V1403</f>
        <v>0</v>
      </c>
      <c r="U590" s="384">
        <f>'2 уровень'!W1403</f>
        <v>0</v>
      </c>
      <c r="V590" s="384">
        <f>'2 уровень'!X1403</f>
        <v>0</v>
      </c>
      <c r="W590" s="384">
        <f>'2 уровень'!Y1403</f>
        <v>0</v>
      </c>
      <c r="X590" s="384">
        <f>'2 уровень'!Z1403</f>
        <v>0</v>
      </c>
      <c r="Y590" s="384">
        <f>'2 уровень'!AA1403</f>
        <v>0</v>
      </c>
      <c r="Z590" s="384">
        <f>'2 уровень'!AB1403</f>
        <v>0</v>
      </c>
      <c r="AA590" s="966">
        <f>'2 уровень'!AA1406</f>
        <v>0</v>
      </c>
      <c r="AB590" s="985">
        <f>'2 уровень'!AB1406</f>
        <v>0</v>
      </c>
    </row>
    <row r="591" spans="1:28" ht="45" x14ac:dyDescent="0.25">
      <c r="B591" s="19">
        <v>1</v>
      </c>
      <c r="C591" s="543" t="s">
        <v>428</v>
      </c>
      <c r="D591" s="21">
        <f>'2 уровень'!F1404</f>
        <v>0</v>
      </c>
      <c r="E591" s="21">
        <f>'2 уровень'!G1404</f>
        <v>0</v>
      </c>
      <c r="F591" s="21">
        <f>'2 уровень'!H1404</f>
        <v>0</v>
      </c>
      <c r="G591" s="63">
        <f>'2 уровень'!I1404</f>
        <v>0</v>
      </c>
      <c r="H591" s="79">
        <f>'2 уровень'!J1404</f>
        <v>0</v>
      </c>
      <c r="I591" s="79">
        <f>'2 уровень'!K1404</f>
        <v>0</v>
      </c>
      <c r="J591" s="74">
        <f>'2 уровень'!L1404</f>
        <v>0</v>
      </c>
      <c r="K591" s="74">
        <f>'2 уровень'!M1404</f>
        <v>0</v>
      </c>
      <c r="L591" s="74">
        <f>'2 уровень'!N1404</f>
        <v>0</v>
      </c>
      <c r="M591" s="74">
        <f>'2 уровень'!O1404</f>
        <v>0</v>
      </c>
      <c r="N591" s="74">
        <f>'2 уровень'!P1404</f>
        <v>0</v>
      </c>
      <c r="O591" s="74">
        <f>'2 уровень'!Q1404</f>
        <v>0</v>
      </c>
      <c r="P591" s="384">
        <f>'2 уровень'!R1404</f>
        <v>0</v>
      </c>
      <c r="Q591" s="384">
        <f>'2 уровень'!S1404</f>
        <v>0</v>
      </c>
      <c r="R591" s="384">
        <f>'2 уровень'!T1404</f>
        <v>0</v>
      </c>
      <c r="S591" s="782">
        <f>'2 уровень'!U1404</f>
        <v>0</v>
      </c>
      <c r="T591" s="384">
        <f>'2 уровень'!V1404</f>
        <v>0</v>
      </c>
      <c r="U591" s="384">
        <f>'2 уровень'!W1404</f>
        <v>0</v>
      </c>
      <c r="V591" s="384">
        <f>'2 уровень'!X1404</f>
        <v>0</v>
      </c>
      <c r="W591" s="384">
        <f>'2 уровень'!Y1404</f>
        <v>0</v>
      </c>
      <c r="X591" s="384">
        <f>'2 уровень'!Z1404</f>
        <v>0</v>
      </c>
      <c r="Y591" s="384">
        <f>'2 уровень'!AA1404</f>
        <v>0</v>
      </c>
      <c r="Z591" s="384">
        <f>'2 уровень'!AB1404</f>
        <v>0</v>
      </c>
      <c r="AA591" s="966"/>
      <c r="AB591" s="985"/>
    </row>
    <row r="592" spans="1:28" ht="57" x14ac:dyDescent="0.25">
      <c r="B592" s="19">
        <v>1</v>
      </c>
      <c r="C592" s="1017" t="s">
        <v>647</v>
      </c>
      <c r="D592" s="28">
        <f>'2 уровень'!F1405</f>
        <v>0</v>
      </c>
      <c r="E592" s="28">
        <f>'2 уровень'!G1405</f>
        <v>0</v>
      </c>
      <c r="F592" s="28">
        <f>'2 уровень'!H1405</f>
        <v>0</v>
      </c>
      <c r="G592" s="65" t="e">
        <f>'2 уровень'!I1405</f>
        <v>#DIV/0!</v>
      </c>
      <c r="H592" s="79">
        <f>'2 уровень'!J1405</f>
        <v>0</v>
      </c>
      <c r="I592" s="79">
        <f>'2 уровень'!K1405</f>
        <v>0</v>
      </c>
      <c r="J592" s="74">
        <f>'2 уровень'!L1405</f>
        <v>0</v>
      </c>
      <c r="K592" s="74">
        <f>'2 уровень'!M1405</f>
        <v>0</v>
      </c>
      <c r="L592" s="74">
        <f>'2 уровень'!N1405</f>
        <v>0</v>
      </c>
      <c r="M592" s="74">
        <f>'2 уровень'!O1405</f>
        <v>0</v>
      </c>
      <c r="N592" s="74">
        <f>'2 уровень'!P1405</f>
        <v>0</v>
      </c>
      <c r="O592" s="74">
        <f>'2 уровень'!Q1405</f>
        <v>0</v>
      </c>
      <c r="P592" s="384">
        <f>'2 уровень'!R1405</f>
        <v>0</v>
      </c>
      <c r="Q592" s="384">
        <f>'2 уровень'!S1405</f>
        <v>0</v>
      </c>
      <c r="R592" s="384">
        <f>'2 уровень'!T1405</f>
        <v>0</v>
      </c>
      <c r="S592" s="782">
        <f>'2 уровень'!U1405</f>
        <v>0</v>
      </c>
      <c r="T592" s="384">
        <f>'2 уровень'!V1405</f>
        <v>0</v>
      </c>
      <c r="U592" s="384">
        <f>'2 уровень'!W1405</f>
        <v>0</v>
      </c>
      <c r="V592" s="384">
        <f>'2 уровень'!X1405</f>
        <v>0</v>
      </c>
      <c r="W592" s="384">
        <f>'2 уровень'!Y1405</f>
        <v>0</v>
      </c>
      <c r="X592" s="384">
        <f>'2 уровень'!Z1405</f>
        <v>0</v>
      </c>
      <c r="Y592" s="384">
        <f>'2 уровень'!AA1405</f>
        <v>0</v>
      </c>
      <c r="Z592" s="384">
        <f>'2 уровень'!AB1405</f>
        <v>0</v>
      </c>
      <c r="AA592" s="966"/>
      <c r="AB592" s="985"/>
    </row>
    <row r="593" spans="1:28" ht="30" x14ac:dyDescent="0.25">
      <c r="B593" s="19">
        <v>1</v>
      </c>
      <c r="C593" s="543" t="s">
        <v>649</v>
      </c>
      <c r="D593" s="28">
        <f>'2 уровень'!F1406</f>
        <v>0</v>
      </c>
      <c r="E593" s="28">
        <f>'2 уровень'!G1406</f>
        <v>0</v>
      </c>
      <c r="F593" s="28">
        <f>'2 уровень'!H1406</f>
        <v>0</v>
      </c>
      <c r="G593" s="65" t="e">
        <f>'2 уровень'!I1406</f>
        <v>#DIV/0!</v>
      </c>
      <c r="H593" s="79">
        <f>'2 уровень'!J1406</f>
        <v>0</v>
      </c>
      <c r="I593" s="79">
        <f>'2 уровень'!K1406</f>
        <v>0</v>
      </c>
      <c r="J593" s="74">
        <f>'2 уровень'!L1406</f>
        <v>0</v>
      </c>
      <c r="K593" s="74">
        <f>'2 уровень'!M1406</f>
        <v>0</v>
      </c>
      <c r="L593" s="74">
        <f>'2 уровень'!N1406</f>
        <v>0</v>
      </c>
      <c r="M593" s="74">
        <f>'2 уровень'!O1406</f>
        <v>0</v>
      </c>
      <c r="N593" s="74">
        <f>'2 уровень'!P1406</f>
        <v>0</v>
      </c>
      <c r="O593" s="74">
        <f>'2 уровень'!Q1406</f>
        <v>0</v>
      </c>
      <c r="P593" s="384">
        <f>'2 уровень'!R1406</f>
        <v>0</v>
      </c>
      <c r="Q593" s="384">
        <f>'2 уровень'!S1406</f>
        <v>0</v>
      </c>
      <c r="R593" s="384">
        <f>'2 уровень'!T1406</f>
        <v>0</v>
      </c>
      <c r="S593" s="782">
        <f>'2 уровень'!U1406</f>
        <v>0</v>
      </c>
      <c r="T593" s="384">
        <f>'2 уровень'!V1406</f>
        <v>0</v>
      </c>
      <c r="U593" s="384">
        <f>'2 уровень'!W1406</f>
        <v>0</v>
      </c>
      <c r="V593" s="384">
        <f>'2 уровень'!X1406</f>
        <v>0</v>
      </c>
      <c r="W593" s="384">
        <f>'2 уровень'!Y1406</f>
        <v>0</v>
      </c>
      <c r="X593" s="384">
        <f>'2 уровень'!Z1406</f>
        <v>0</v>
      </c>
      <c r="Y593" s="384">
        <f>'2 уровень'!AA1406</f>
        <v>0</v>
      </c>
      <c r="Z593" s="384">
        <f>'2 уровень'!AB1406</f>
        <v>0</v>
      </c>
      <c r="AA593" s="966">
        <f>'2 уровень'!AA1408</f>
        <v>0</v>
      </c>
      <c r="AB593" s="985">
        <f>'2 уровень'!AB1408</f>
        <v>0</v>
      </c>
    </row>
    <row r="594" spans="1:28" ht="30" x14ac:dyDescent="0.25">
      <c r="B594" s="19">
        <v>1</v>
      </c>
      <c r="C594" s="543" t="s">
        <v>666</v>
      </c>
      <c r="D594" s="28">
        <f>'2 уровень'!F1407</f>
        <v>0</v>
      </c>
      <c r="E594" s="28">
        <f>'2 уровень'!G1407</f>
        <v>0</v>
      </c>
      <c r="F594" s="28">
        <f>'2 уровень'!H1407</f>
        <v>0</v>
      </c>
      <c r="G594" s="65">
        <f>'2 уровень'!I1407</f>
        <v>0</v>
      </c>
      <c r="H594" s="79">
        <f>'2 уровень'!J1407</f>
        <v>0</v>
      </c>
      <c r="I594" s="79">
        <f>'2 уровень'!K1407</f>
        <v>0</v>
      </c>
      <c r="J594" s="74">
        <f>'2 уровень'!L1407</f>
        <v>0</v>
      </c>
      <c r="K594" s="74">
        <f>'2 уровень'!M1407</f>
        <v>0</v>
      </c>
      <c r="L594" s="74">
        <f>'2 уровень'!N1407</f>
        <v>0</v>
      </c>
      <c r="M594" s="74">
        <f>'2 уровень'!O1407</f>
        <v>0</v>
      </c>
      <c r="N594" s="74">
        <f>'2 уровень'!P1407</f>
        <v>0</v>
      </c>
      <c r="O594" s="74">
        <f>'2 уровень'!Q1407</f>
        <v>0</v>
      </c>
      <c r="P594" s="28">
        <f>'2 уровень'!R1407</f>
        <v>0</v>
      </c>
      <c r="Q594" s="28">
        <f>'2 уровень'!S1407</f>
        <v>0</v>
      </c>
      <c r="R594" s="28">
        <f>'2 уровень'!T1407</f>
        <v>0</v>
      </c>
      <c r="S594" s="28">
        <f>'2 уровень'!U1407</f>
        <v>0</v>
      </c>
      <c r="T594" s="28">
        <f>'2 уровень'!V1407</f>
        <v>0</v>
      </c>
      <c r="U594" s="28">
        <f>'2 уровень'!W1407</f>
        <v>0</v>
      </c>
      <c r="V594" s="28">
        <f>'2 уровень'!X1407</f>
        <v>0</v>
      </c>
      <c r="W594" s="28">
        <f>'2 уровень'!Y1407</f>
        <v>0</v>
      </c>
      <c r="X594" s="28">
        <f>'2 уровень'!Z1407</f>
        <v>0</v>
      </c>
      <c r="Y594" s="384">
        <f>'2 уровень'!AA1407</f>
        <v>0</v>
      </c>
      <c r="Z594" s="384">
        <f>'2 уровень'!AB1407</f>
        <v>0</v>
      </c>
      <c r="AA594" s="966">
        <f>'2 уровень'!AA1409</f>
        <v>0</v>
      </c>
      <c r="AB594" s="985">
        <f>'2 уровень'!AB1409</f>
        <v>0</v>
      </c>
    </row>
    <row r="595" spans="1:28" ht="29.25" x14ac:dyDescent="0.25">
      <c r="B595" s="19">
        <v>1</v>
      </c>
      <c r="C595" s="291" t="s">
        <v>305</v>
      </c>
      <c r="D595" s="28">
        <f>'2 уровень'!F1408</f>
        <v>0</v>
      </c>
      <c r="E595" s="28">
        <f>'2 уровень'!G1408</f>
        <v>0</v>
      </c>
      <c r="F595" s="28">
        <f>'2 уровень'!H1408</f>
        <v>0</v>
      </c>
      <c r="G595" s="65" t="e">
        <f>'2 уровень'!I1408</f>
        <v>#DIV/0!</v>
      </c>
      <c r="H595" s="79">
        <f>'2 уровень'!J1408</f>
        <v>0</v>
      </c>
      <c r="I595" s="79">
        <f>'2 уровень'!K1408</f>
        <v>0</v>
      </c>
      <c r="J595" s="74">
        <f>'2 уровень'!L1408</f>
        <v>0</v>
      </c>
      <c r="K595" s="74">
        <f>'2 уровень'!M1408</f>
        <v>0</v>
      </c>
      <c r="L595" s="74">
        <f>'2 уровень'!N1408</f>
        <v>0</v>
      </c>
      <c r="M595" s="74">
        <f>'2 уровень'!O1408</f>
        <v>0</v>
      </c>
      <c r="N595" s="74">
        <f>'2 уровень'!P1408</f>
        <v>0</v>
      </c>
      <c r="O595" s="74">
        <f>'2 уровень'!Q1408</f>
        <v>0</v>
      </c>
      <c r="P595" s="384">
        <f>'2 уровень'!R1408</f>
        <v>0</v>
      </c>
      <c r="Q595" s="384">
        <f>'2 уровень'!S1408</f>
        <v>0</v>
      </c>
      <c r="R595" s="384">
        <f>'2 уровень'!T1408</f>
        <v>0</v>
      </c>
      <c r="S595" s="782">
        <f>'2 уровень'!U1408</f>
        <v>0</v>
      </c>
      <c r="T595" s="384">
        <f>'2 уровень'!V1408</f>
        <v>0</v>
      </c>
      <c r="U595" s="384">
        <f>'2 уровень'!W1408</f>
        <v>0</v>
      </c>
      <c r="V595" s="384">
        <f>'2 уровень'!X1408</f>
        <v>0</v>
      </c>
      <c r="W595" s="384">
        <f>'2 уровень'!Y1408</f>
        <v>0</v>
      </c>
      <c r="X595" s="384">
        <f>'2 уровень'!Z1408</f>
        <v>0</v>
      </c>
      <c r="Y595" s="384">
        <f>'2 уровень'!AA1408</f>
        <v>0</v>
      </c>
      <c r="Z595" s="384">
        <f>'2 уровень'!AB1408</f>
        <v>0</v>
      </c>
      <c r="AA595" s="966">
        <f>'2 уровень'!AA1410</f>
        <v>0</v>
      </c>
      <c r="AB595" s="985">
        <f>'2 уровень'!AB1410</f>
        <v>0</v>
      </c>
    </row>
    <row r="596" spans="1:28" x14ac:dyDescent="0.25">
      <c r="B596" s="19">
        <v>1</v>
      </c>
      <c r="C596" s="291" t="s">
        <v>313</v>
      </c>
      <c r="D596" s="28">
        <f>'2 уровень'!F1409</f>
        <v>0</v>
      </c>
      <c r="E596" s="28">
        <f>'2 уровень'!G1409</f>
        <v>0</v>
      </c>
      <c r="F596" s="28">
        <f>'2 уровень'!H1409</f>
        <v>0</v>
      </c>
      <c r="G596" s="65">
        <f>'2 уровень'!I1409</f>
        <v>0</v>
      </c>
      <c r="H596" s="79">
        <f>'2 уровень'!J1409</f>
        <v>0</v>
      </c>
      <c r="I596" s="79">
        <f>'2 уровень'!K1409</f>
        <v>0</v>
      </c>
      <c r="J596" s="74">
        <f>'2 уровень'!L1409</f>
        <v>0</v>
      </c>
      <c r="K596" s="74">
        <f>'2 уровень'!M1409</f>
        <v>0</v>
      </c>
      <c r="L596" s="74">
        <f>'2 уровень'!N1409</f>
        <v>0</v>
      </c>
      <c r="M596" s="74">
        <f>'2 уровень'!O1409</f>
        <v>0</v>
      </c>
      <c r="N596" s="74">
        <f>'2 уровень'!P1409</f>
        <v>0</v>
      </c>
      <c r="O596" s="74">
        <f>'2 уровень'!Q1409</f>
        <v>0</v>
      </c>
      <c r="P596" s="384">
        <f>'2 уровень'!R1409</f>
        <v>0</v>
      </c>
      <c r="Q596" s="384">
        <f>'2 уровень'!S1409</f>
        <v>0</v>
      </c>
      <c r="R596" s="384">
        <f>'2 уровень'!T1409</f>
        <v>0</v>
      </c>
      <c r="S596" s="782">
        <f>'2 уровень'!U1409</f>
        <v>0</v>
      </c>
      <c r="T596" s="384">
        <f>'2 уровень'!V1409</f>
        <v>0</v>
      </c>
      <c r="U596" s="384">
        <f>'2 уровень'!W1409</f>
        <v>0</v>
      </c>
      <c r="V596" s="384">
        <f>'2 уровень'!X1409</f>
        <v>0</v>
      </c>
      <c r="W596" s="384">
        <f>'2 уровень'!Y1409</f>
        <v>0</v>
      </c>
      <c r="X596" s="384">
        <f>'2 уровень'!Z1409</f>
        <v>0</v>
      </c>
      <c r="Y596" s="384">
        <f>'2 уровень'!AA1409</f>
        <v>0</v>
      </c>
      <c r="Z596" s="384">
        <f>'2 уровень'!AB1409</f>
        <v>0</v>
      </c>
      <c r="AA596" s="966">
        <f>'2 уровень'!AA1411</f>
        <v>0</v>
      </c>
      <c r="AB596" s="985">
        <f>'2 уровень'!AB1411</f>
        <v>0</v>
      </c>
    </row>
    <row r="597" spans="1:28" x14ac:dyDescent="0.25">
      <c r="A597" s="19">
        <v>1</v>
      </c>
      <c r="B597" s="19">
        <v>1</v>
      </c>
      <c r="C597" s="176" t="s">
        <v>314</v>
      </c>
      <c r="D597" s="28">
        <f>'2 уровень'!F1410</f>
        <v>0</v>
      </c>
      <c r="E597" s="28">
        <f>'2 уровень'!G1410</f>
        <v>0</v>
      </c>
      <c r="F597" s="28">
        <f>'2 уровень'!H1410</f>
        <v>0</v>
      </c>
      <c r="G597" s="65" t="e">
        <f>'2 уровень'!I1410</f>
        <v>#DIV/0!</v>
      </c>
      <c r="H597" s="79">
        <f>'2 уровень'!J1410</f>
        <v>0</v>
      </c>
      <c r="I597" s="79">
        <f>'2 уровень'!K1410</f>
        <v>0</v>
      </c>
      <c r="J597" s="74">
        <f>'2 уровень'!L1410</f>
        <v>0</v>
      </c>
      <c r="K597" s="74">
        <f>'2 уровень'!M1410</f>
        <v>0</v>
      </c>
      <c r="L597" s="74">
        <f>'2 уровень'!N1410</f>
        <v>0</v>
      </c>
      <c r="M597" s="74">
        <f>'2 уровень'!O1410</f>
        <v>0</v>
      </c>
      <c r="N597" s="74">
        <f>'2 уровень'!P1410</f>
        <v>0</v>
      </c>
      <c r="O597" s="74">
        <f>'2 уровень'!Q1410</f>
        <v>0</v>
      </c>
      <c r="P597" s="384">
        <f>'2 уровень'!R1410</f>
        <v>0</v>
      </c>
      <c r="Q597" s="384">
        <f>'2 уровень'!S1410</f>
        <v>0</v>
      </c>
      <c r="R597" s="384">
        <f>'2 уровень'!T1410</f>
        <v>0</v>
      </c>
      <c r="S597" s="782">
        <f>'2 уровень'!U1410</f>
        <v>0</v>
      </c>
      <c r="T597" s="384">
        <f>'2 уровень'!V1410</f>
        <v>0</v>
      </c>
      <c r="U597" s="384">
        <f>'2 уровень'!W1410</f>
        <v>0</v>
      </c>
      <c r="V597" s="384">
        <f>'2 уровень'!X1410</f>
        <v>0</v>
      </c>
      <c r="W597" s="384">
        <f>'2 уровень'!Y1410</f>
        <v>0</v>
      </c>
      <c r="X597" s="384">
        <f>'2 уровень'!Z1410</f>
        <v>0</v>
      </c>
      <c r="Y597" s="384">
        <f>'2 уровень'!AA1410</f>
        <v>0</v>
      </c>
      <c r="Z597" s="384">
        <f>'2 уровень'!AB1410</f>
        <v>0</v>
      </c>
      <c r="AA597" s="966"/>
      <c r="AB597" s="985"/>
    </row>
    <row r="598" spans="1:28" x14ac:dyDescent="0.25">
      <c r="A598" s="19">
        <v>1</v>
      </c>
      <c r="B598" s="19">
        <v>1</v>
      </c>
      <c r="C598" s="296" t="s">
        <v>315</v>
      </c>
      <c r="D598" s="28">
        <f>'2 уровень'!F1411</f>
        <v>0</v>
      </c>
      <c r="E598" s="28">
        <f>'2 уровень'!G1411</f>
        <v>0</v>
      </c>
      <c r="F598" s="28">
        <f>'2 уровень'!H1411</f>
        <v>0</v>
      </c>
      <c r="G598" s="65" t="e">
        <f>'2 уровень'!I1411</f>
        <v>#DIV/0!</v>
      </c>
      <c r="H598" s="79">
        <f>'2 уровень'!J1411</f>
        <v>0</v>
      </c>
      <c r="I598" s="79">
        <f>'2 уровень'!K1411</f>
        <v>0</v>
      </c>
      <c r="J598" s="74">
        <f>'2 уровень'!L1411</f>
        <v>0</v>
      </c>
      <c r="K598" s="74">
        <f>'2 уровень'!M1411</f>
        <v>0</v>
      </c>
      <c r="L598" s="74">
        <f>'2 уровень'!N1411</f>
        <v>0</v>
      </c>
      <c r="M598" s="74">
        <f>'2 уровень'!O1411</f>
        <v>0</v>
      </c>
      <c r="N598" s="74">
        <f>'2 уровень'!P1411</f>
        <v>0</v>
      </c>
      <c r="O598" s="74">
        <f>'2 уровень'!Q1411</f>
        <v>0</v>
      </c>
      <c r="P598" s="384">
        <f>'2 уровень'!R1411</f>
        <v>0</v>
      </c>
      <c r="Q598" s="384">
        <f>'2 уровень'!S1411</f>
        <v>0</v>
      </c>
      <c r="R598" s="384">
        <f>'2 уровень'!T1411</f>
        <v>0</v>
      </c>
      <c r="S598" s="782">
        <f>'2 уровень'!U1411</f>
        <v>0</v>
      </c>
      <c r="T598" s="384">
        <f>'2 уровень'!V1411</f>
        <v>0</v>
      </c>
      <c r="U598" s="384">
        <f>'2 уровень'!W1411</f>
        <v>0</v>
      </c>
      <c r="V598" s="384">
        <f>'2 уровень'!X1411</f>
        <v>0</v>
      </c>
      <c r="W598" s="384">
        <f>'2 уровень'!Y1411</f>
        <v>0</v>
      </c>
      <c r="X598" s="384">
        <f>'2 уровень'!Z1411</f>
        <v>0</v>
      </c>
      <c r="Y598" s="384">
        <f>'2 уровень'!AA1411</f>
        <v>0</v>
      </c>
      <c r="Z598" s="384">
        <f>'2 уровень'!AB1411</f>
        <v>0</v>
      </c>
      <c r="AA598" s="966"/>
      <c r="AB598" s="985"/>
    </row>
    <row r="599" spans="1:28" ht="30" x14ac:dyDescent="0.25">
      <c r="A599" s="19">
        <v>1</v>
      </c>
      <c r="B599" s="19">
        <v>1</v>
      </c>
      <c r="C599" s="296" t="s">
        <v>682</v>
      </c>
      <c r="D599" s="28">
        <f>'2 уровень'!F1412</f>
        <v>0</v>
      </c>
      <c r="E599" s="28">
        <f>'2 уровень'!G1412</f>
        <v>0</v>
      </c>
      <c r="F599" s="28">
        <f>'2 уровень'!H1412</f>
        <v>0</v>
      </c>
      <c r="G599" s="65" t="e">
        <f>'2 уровень'!I1412</f>
        <v>#DIV/0!</v>
      </c>
      <c r="H599" s="79">
        <f>'2 уровень'!J1412</f>
        <v>0</v>
      </c>
      <c r="I599" s="79">
        <f>'2 уровень'!K1412</f>
        <v>0</v>
      </c>
      <c r="J599" s="74">
        <f>'2 уровень'!L1412</f>
        <v>0</v>
      </c>
      <c r="K599" s="74">
        <f>'2 уровень'!M1412</f>
        <v>0</v>
      </c>
      <c r="L599" s="74">
        <f>'2 уровень'!N1412</f>
        <v>0</v>
      </c>
      <c r="M599" s="74">
        <f>'2 уровень'!O1412</f>
        <v>0</v>
      </c>
      <c r="N599" s="74">
        <f>'2 уровень'!P1412</f>
        <v>0</v>
      </c>
      <c r="O599" s="74">
        <f>'2 уровень'!Q1412</f>
        <v>0</v>
      </c>
      <c r="P599" s="384">
        <f>'2 уровень'!R1412</f>
        <v>0</v>
      </c>
      <c r="Q599" s="384">
        <f>'2 уровень'!S1412</f>
        <v>0</v>
      </c>
      <c r="R599" s="384">
        <f>'2 уровень'!T1412</f>
        <v>0</v>
      </c>
      <c r="S599" s="782">
        <f>'2 уровень'!U1412</f>
        <v>0</v>
      </c>
      <c r="T599" s="384">
        <f>'2 уровень'!V1412</f>
        <v>0</v>
      </c>
      <c r="U599" s="384">
        <f>'2 уровень'!W1412</f>
        <v>0</v>
      </c>
      <c r="V599" s="384">
        <f>'2 уровень'!X1412</f>
        <v>0</v>
      </c>
      <c r="W599" s="384">
        <f>'2 уровень'!Y1412</f>
        <v>0</v>
      </c>
      <c r="X599" s="384">
        <f>'2 уровень'!Z1412</f>
        <v>0</v>
      </c>
      <c r="Y599" s="384">
        <f>'2 уровень'!AA1412</f>
        <v>0</v>
      </c>
      <c r="Z599" s="384">
        <f>'2 уровень'!AB1412</f>
        <v>0</v>
      </c>
      <c r="AA599" s="966"/>
      <c r="AB599" s="985"/>
    </row>
    <row r="600" spans="1:28" x14ac:dyDescent="0.25">
      <c r="A600" s="19">
        <v>1</v>
      </c>
      <c r="B600" s="19">
        <v>1</v>
      </c>
      <c r="C600" s="291" t="s">
        <v>214</v>
      </c>
      <c r="D600" s="28">
        <f>'2 уровень'!F1413</f>
        <v>0</v>
      </c>
      <c r="E600" s="28">
        <f>'2 уровень'!G1413</f>
        <v>0</v>
      </c>
      <c r="F600" s="28">
        <f>'2 уровень'!H1413</f>
        <v>0</v>
      </c>
      <c r="G600" s="65" t="e">
        <f>'2 уровень'!I1413</f>
        <v>#DIV/0!</v>
      </c>
      <c r="H600" s="79">
        <f>'2 уровень'!J1413</f>
        <v>0</v>
      </c>
      <c r="I600" s="79">
        <f>'2 уровень'!K1413</f>
        <v>0</v>
      </c>
      <c r="J600" s="74">
        <f>'2 уровень'!L1413</f>
        <v>0</v>
      </c>
      <c r="K600" s="74">
        <f>'2 уровень'!M1413</f>
        <v>0</v>
      </c>
      <c r="L600" s="74">
        <f>'2 уровень'!N1413</f>
        <v>0</v>
      </c>
      <c r="M600" s="74">
        <f>'2 уровень'!O1413</f>
        <v>0</v>
      </c>
      <c r="N600" s="74">
        <f>'2 уровень'!P1413</f>
        <v>0</v>
      </c>
      <c r="O600" s="74">
        <f>'2 уровень'!Q1413</f>
        <v>0</v>
      </c>
      <c r="P600" s="384">
        <f>'2 уровень'!R1413</f>
        <v>0</v>
      </c>
      <c r="Q600" s="384">
        <f>'2 уровень'!S1413</f>
        <v>0</v>
      </c>
      <c r="R600" s="384">
        <f>'2 уровень'!T1413</f>
        <v>0</v>
      </c>
      <c r="S600" s="782">
        <f>'2 уровень'!U1413</f>
        <v>0</v>
      </c>
      <c r="T600" s="384">
        <f>'2 уровень'!V1413</f>
        <v>0</v>
      </c>
      <c r="U600" s="384">
        <f>'2 уровень'!W1413</f>
        <v>0</v>
      </c>
      <c r="V600" s="384">
        <f>'2 уровень'!X1413</f>
        <v>0</v>
      </c>
      <c r="W600" s="384">
        <f>'2 уровень'!Y1413</f>
        <v>0</v>
      </c>
      <c r="X600" s="384">
        <f>'2 уровень'!Z1413</f>
        <v>0</v>
      </c>
      <c r="Y600" s="384">
        <f>'2 уровень'!AA1413</f>
        <v>0</v>
      </c>
      <c r="Z600" s="384">
        <f>'2 уровень'!AB1413</f>
        <v>0</v>
      </c>
      <c r="AA600" s="966">
        <f>'2 уровень'!AA1413</f>
        <v>0</v>
      </c>
      <c r="AB600" s="985">
        <f>'2 уровень'!AB1413</f>
        <v>0</v>
      </c>
    </row>
    <row r="601" spans="1:28" ht="86.25" x14ac:dyDescent="0.25">
      <c r="A601" s="19">
        <v>1</v>
      </c>
      <c r="B601" s="19">
        <v>1</v>
      </c>
      <c r="C601" s="291" t="s">
        <v>466</v>
      </c>
      <c r="D601" s="28">
        <f>'2 уровень'!F1414</f>
        <v>0</v>
      </c>
      <c r="E601" s="28">
        <f>'2 уровень'!G1414</f>
        <v>0</v>
      </c>
      <c r="F601" s="28">
        <f>'2 уровень'!H1414</f>
        <v>0</v>
      </c>
      <c r="G601" s="65" t="e">
        <f>'2 уровень'!I1414</f>
        <v>#DIV/0!</v>
      </c>
      <c r="H601" s="79">
        <f>'2 уровень'!J1414</f>
        <v>0</v>
      </c>
      <c r="I601" s="79">
        <f>'2 уровень'!K1414</f>
        <v>0</v>
      </c>
      <c r="J601" s="74">
        <f>'2 уровень'!L1414</f>
        <v>0</v>
      </c>
      <c r="K601" s="74">
        <f>'2 уровень'!M1414</f>
        <v>0</v>
      </c>
      <c r="L601" s="74">
        <f>'2 уровень'!N1414</f>
        <v>0</v>
      </c>
      <c r="M601" s="74">
        <f>'2 уровень'!O1414</f>
        <v>0</v>
      </c>
      <c r="N601" s="74">
        <f>'2 уровень'!P1414</f>
        <v>0</v>
      </c>
      <c r="O601" s="74">
        <f>'2 уровень'!Q1414</f>
        <v>0</v>
      </c>
      <c r="P601" s="384">
        <f>'2 уровень'!R1414</f>
        <v>0</v>
      </c>
      <c r="Q601" s="384">
        <f>'2 уровень'!S1414</f>
        <v>0</v>
      </c>
      <c r="R601" s="384">
        <f>'2 уровень'!T1414</f>
        <v>0</v>
      </c>
      <c r="S601" s="782">
        <f>'2 уровень'!U1414</f>
        <v>0</v>
      </c>
      <c r="T601" s="384">
        <f>'2 уровень'!V1414</f>
        <v>0</v>
      </c>
      <c r="U601" s="384">
        <f>'2 уровень'!W1414</f>
        <v>0</v>
      </c>
      <c r="V601" s="384">
        <f>'2 уровень'!X1414</f>
        <v>0</v>
      </c>
      <c r="W601" s="384">
        <f>'2 уровень'!Y1414</f>
        <v>0</v>
      </c>
      <c r="X601" s="384">
        <f>'2 уровень'!Z1414</f>
        <v>0</v>
      </c>
      <c r="Y601" s="384">
        <f>'2 уровень'!AA1414</f>
        <v>0</v>
      </c>
      <c r="Z601" s="384">
        <f>'2 уровень'!AB1414</f>
        <v>0</v>
      </c>
      <c r="AA601" s="966">
        <f>'2 уровень'!AA1414</f>
        <v>0</v>
      </c>
      <c r="AB601" s="985">
        <f>'2 уровень'!AB1414</f>
        <v>0</v>
      </c>
    </row>
    <row r="602" spans="1:28" x14ac:dyDescent="0.25">
      <c r="A602" s="19">
        <v>1</v>
      </c>
      <c r="B602" s="19">
        <v>1</v>
      </c>
      <c r="C602" s="178" t="s">
        <v>256</v>
      </c>
      <c r="D602" s="28">
        <f>'2 уровень'!F1415</f>
        <v>0</v>
      </c>
      <c r="E602" s="28">
        <f>'2 уровень'!G1415</f>
        <v>0</v>
      </c>
      <c r="F602" s="28">
        <f>'2 уровень'!H1415</f>
        <v>0</v>
      </c>
      <c r="G602" s="65" t="e">
        <f>'2 уровень'!I1415</f>
        <v>#DIV/0!</v>
      </c>
      <c r="H602" s="79">
        <f>'2 уровень'!J1415</f>
        <v>0</v>
      </c>
      <c r="I602" s="79">
        <f>'2 уровень'!K1415</f>
        <v>0</v>
      </c>
      <c r="J602" s="74">
        <f>'2 уровень'!L1415</f>
        <v>0</v>
      </c>
      <c r="K602" s="74">
        <f>'2 уровень'!M1415</f>
        <v>0</v>
      </c>
      <c r="L602" s="74">
        <f>'2 уровень'!N1415</f>
        <v>0</v>
      </c>
      <c r="M602" s="74">
        <f>'2 уровень'!O1415</f>
        <v>0</v>
      </c>
      <c r="N602" s="74">
        <f>'2 уровень'!P1415</f>
        <v>0</v>
      </c>
      <c r="O602" s="74">
        <f>'2 уровень'!Q1415</f>
        <v>0</v>
      </c>
      <c r="P602" s="384">
        <f>'2 уровень'!R1415</f>
        <v>0</v>
      </c>
      <c r="Q602" s="384">
        <f>'2 уровень'!S1415</f>
        <v>0</v>
      </c>
      <c r="R602" s="384">
        <f>'2 уровень'!T1415</f>
        <v>0</v>
      </c>
      <c r="S602" s="782">
        <f>'2 уровень'!U1415</f>
        <v>0</v>
      </c>
      <c r="T602" s="384">
        <f>'2 уровень'!V1415</f>
        <v>0</v>
      </c>
      <c r="U602" s="384">
        <f>'2 уровень'!W1415</f>
        <v>0</v>
      </c>
      <c r="V602" s="384">
        <f>'2 уровень'!X1415</f>
        <v>0</v>
      </c>
      <c r="W602" s="384">
        <f>'2 уровень'!Y1415</f>
        <v>0</v>
      </c>
      <c r="X602" s="384">
        <f>'2 уровень'!Z1415</f>
        <v>0</v>
      </c>
      <c r="Y602" s="384">
        <f>'2 уровень'!AA1415</f>
        <v>0</v>
      </c>
      <c r="Z602" s="384">
        <f>'2 уровень'!AB1415</f>
        <v>0</v>
      </c>
      <c r="AA602" s="966">
        <f>'2 уровень'!AA1415</f>
        <v>0</v>
      </c>
      <c r="AB602" s="985">
        <f>'2 уровень'!AB1415</f>
        <v>0</v>
      </c>
    </row>
    <row r="603" spans="1:28" ht="29.25" x14ac:dyDescent="0.25">
      <c r="A603" s="19">
        <v>1</v>
      </c>
      <c r="B603" s="19">
        <v>1</v>
      </c>
      <c r="C603" s="178" t="s">
        <v>269</v>
      </c>
      <c r="D603" s="28">
        <f>'2 уровень'!F1416</f>
        <v>0</v>
      </c>
      <c r="E603" s="28">
        <f>'2 уровень'!G1416</f>
        <v>0</v>
      </c>
      <c r="F603" s="28">
        <f>'2 уровень'!H1416</f>
        <v>0</v>
      </c>
      <c r="G603" s="65" t="e">
        <f>'2 уровень'!I1416</f>
        <v>#DIV/0!</v>
      </c>
      <c r="H603" s="79">
        <f>'2 уровень'!J1416</f>
        <v>0</v>
      </c>
      <c r="I603" s="79">
        <f>'2 уровень'!K1416</f>
        <v>0</v>
      </c>
      <c r="J603" s="74">
        <f>'2 уровень'!L1416</f>
        <v>0</v>
      </c>
      <c r="K603" s="74">
        <f>'2 уровень'!M1416</f>
        <v>0</v>
      </c>
      <c r="L603" s="74">
        <f>'2 уровень'!N1416</f>
        <v>0</v>
      </c>
      <c r="M603" s="74">
        <f>'2 уровень'!O1416</f>
        <v>0</v>
      </c>
      <c r="N603" s="74">
        <f>'2 уровень'!P1416</f>
        <v>0</v>
      </c>
      <c r="O603" s="74">
        <f>'2 уровень'!Q1416</f>
        <v>0</v>
      </c>
      <c r="P603" s="384">
        <f>'2 уровень'!R1416</f>
        <v>0</v>
      </c>
      <c r="Q603" s="384">
        <f>'2 уровень'!S1416</f>
        <v>0</v>
      </c>
      <c r="R603" s="384">
        <f>'2 уровень'!T1416</f>
        <v>0</v>
      </c>
      <c r="S603" s="782">
        <f>'2 уровень'!U1416</f>
        <v>0</v>
      </c>
      <c r="T603" s="384">
        <f>'2 уровень'!V1416</f>
        <v>0</v>
      </c>
      <c r="U603" s="384">
        <f>'2 уровень'!W1416</f>
        <v>0</v>
      </c>
      <c r="V603" s="384">
        <f>'2 уровень'!X1416</f>
        <v>0</v>
      </c>
      <c r="W603" s="384">
        <f>'2 уровень'!Y1416</f>
        <v>0</v>
      </c>
      <c r="X603" s="384">
        <f>'2 уровень'!Z1416</f>
        <v>0</v>
      </c>
      <c r="Y603" s="384">
        <f>'2 уровень'!AA1416</f>
        <v>0</v>
      </c>
      <c r="Z603" s="384">
        <f>'2 уровень'!AB1416</f>
        <v>0</v>
      </c>
      <c r="AA603" s="966">
        <f>'2 уровень'!AA1416</f>
        <v>0</v>
      </c>
      <c r="AB603" s="985">
        <f>'2 уровень'!AB1416</f>
        <v>0</v>
      </c>
    </row>
    <row r="604" spans="1:28" ht="29.25" x14ac:dyDescent="0.25">
      <c r="B604" s="19">
        <v>1</v>
      </c>
      <c r="C604" s="178" t="s">
        <v>257</v>
      </c>
      <c r="D604" s="28">
        <f>'2 уровень'!F1417</f>
        <v>0</v>
      </c>
      <c r="E604" s="28">
        <f>'2 уровень'!G1417</f>
        <v>0</v>
      </c>
      <c r="F604" s="28">
        <f>'2 уровень'!H1417</f>
        <v>0</v>
      </c>
      <c r="G604" s="65" t="e">
        <f>'2 уровень'!I1417</f>
        <v>#DIV/0!</v>
      </c>
      <c r="H604" s="79">
        <f>'2 уровень'!J1417</f>
        <v>0</v>
      </c>
      <c r="I604" s="79">
        <f>'2 уровень'!K1417</f>
        <v>0</v>
      </c>
      <c r="J604" s="74">
        <f>'2 уровень'!L1417</f>
        <v>0</v>
      </c>
      <c r="K604" s="74">
        <f>'2 уровень'!M1417</f>
        <v>0</v>
      </c>
      <c r="L604" s="74">
        <f>'2 уровень'!N1417</f>
        <v>0</v>
      </c>
      <c r="M604" s="74">
        <f>'2 уровень'!O1417</f>
        <v>0</v>
      </c>
      <c r="N604" s="74">
        <f>'2 уровень'!P1417</f>
        <v>0</v>
      </c>
      <c r="O604" s="74">
        <f>'2 уровень'!Q1417</f>
        <v>0</v>
      </c>
      <c r="P604" s="384">
        <f>'2 уровень'!R1417</f>
        <v>0</v>
      </c>
      <c r="Q604" s="384">
        <f>'2 уровень'!S1417</f>
        <v>0</v>
      </c>
      <c r="R604" s="384">
        <f>'2 уровень'!T1417</f>
        <v>0</v>
      </c>
      <c r="S604" s="782">
        <f>'2 уровень'!U1417</f>
        <v>0</v>
      </c>
      <c r="T604" s="384">
        <f>'2 уровень'!V1417</f>
        <v>0</v>
      </c>
      <c r="U604" s="384">
        <f>'2 уровень'!W1417</f>
        <v>0</v>
      </c>
      <c r="V604" s="384">
        <f>'2 уровень'!X1417</f>
        <v>0</v>
      </c>
      <c r="W604" s="384">
        <f>'2 уровень'!Y1417</f>
        <v>0</v>
      </c>
      <c r="X604" s="384">
        <f>'2 уровень'!Z1417</f>
        <v>0</v>
      </c>
      <c r="Y604" s="384">
        <f>'2 уровень'!AA1417</f>
        <v>0</v>
      </c>
      <c r="Z604" s="384">
        <f>'2 уровень'!AB1417</f>
        <v>0</v>
      </c>
      <c r="AA604" s="966">
        <f>'2 уровень'!AA1417</f>
        <v>0</v>
      </c>
      <c r="AB604" s="985">
        <f>'2 уровень'!AB1417</f>
        <v>0</v>
      </c>
    </row>
    <row r="605" spans="1:28" ht="29.25" x14ac:dyDescent="0.25">
      <c r="A605" s="19">
        <v>1</v>
      </c>
      <c r="B605" s="19">
        <v>1</v>
      </c>
      <c r="C605" s="178" t="s">
        <v>258</v>
      </c>
      <c r="D605" s="28">
        <f>'2 уровень'!F1418</f>
        <v>0</v>
      </c>
      <c r="E605" s="28">
        <f>'2 уровень'!G1418</f>
        <v>0</v>
      </c>
      <c r="F605" s="28">
        <f>'2 уровень'!H1418</f>
        <v>0</v>
      </c>
      <c r="G605" s="65" t="e">
        <f>'2 уровень'!I1418</f>
        <v>#DIV/0!</v>
      </c>
      <c r="H605" s="79">
        <f>'2 уровень'!J1418</f>
        <v>0</v>
      </c>
      <c r="I605" s="79">
        <f>'2 уровень'!K1418</f>
        <v>0</v>
      </c>
      <c r="J605" s="74">
        <f>'2 уровень'!L1418</f>
        <v>0</v>
      </c>
      <c r="K605" s="74">
        <f>'2 уровень'!M1418</f>
        <v>0</v>
      </c>
      <c r="L605" s="74">
        <f>'2 уровень'!N1418</f>
        <v>0</v>
      </c>
      <c r="M605" s="74">
        <f>'2 уровень'!O1418</f>
        <v>0</v>
      </c>
      <c r="N605" s="74">
        <f>'2 уровень'!P1418</f>
        <v>0</v>
      </c>
      <c r="O605" s="74">
        <f>'2 уровень'!Q1418</f>
        <v>0</v>
      </c>
      <c r="P605" s="384">
        <f>'2 уровень'!R1418</f>
        <v>0</v>
      </c>
      <c r="Q605" s="384">
        <f>'2 уровень'!S1418</f>
        <v>0</v>
      </c>
      <c r="R605" s="384">
        <f>'2 уровень'!T1418</f>
        <v>0</v>
      </c>
      <c r="S605" s="782">
        <f>'2 уровень'!U1418</f>
        <v>0</v>
      </c>
      <c r="T605" s="384">
        <f>'2 уровень'!V1418</f>
        <v>0</v>
      </c>
      <c r="U605" s="384">
        <f>'2 уровень'!W1418</f>
        <v>0</v>
      </c>
      <c r="V605" s="384">
        <f>'2 уровень'!X1418</f>
        <v>0</v>
      </c>
      <c r="W605" s="384">
        <f>'2 уровень'!Y1418</f>
        <v>0</v>
      </c>
      <c r="X605" s="384">
        <f>'2 уровень'!Z1418</f>
        <v>0</v>
      </c>
      <c r="Y605" s="384">
        <f>'2 уровень'!AA1418</f>
        <v>0</v>
      </c>
      <c r="Z605" s="384">
        <f>'2 уровень'!AB1418</f>
        <v>0</v>
      </c>
      <c r="AA605" s="966">
        <f>'2 уровень'!AA1418</f>
        <v>0</v>
      </c>
      <c r="AB605" s="985">
        <f>'2 уровень'!AB1418</f>
        <v>0</v>
      </c>
    </row>
    <row r="606" spans="1:28" x14ac:dyDescent="0.25">
      <c r="A606" s="19">
        <v>1</v>
      </c>
      <c r="B606" s="19">
        <v>1</v>
      </c>
      <c r="C606" s="546" t="s">
        <v>133</v>
      </c>
      <c r="D606" s="28">
        <f>'2 уровень'!F1419</f>
        <v>0</v>
      </c>
      <c r="E606" s="28">
        <f>'2 уровень'!G1419</f>
        <v>0</v>
      </c>
      <c r="F606" s="28">
        <f>'2 уровень'!H1419</f>
        <v>0</v>
      </c>
      <c r="G606" s="65" t="e">
        <f>'2 уровень'!I1419</f>
        <v>#DIV/0!</v>
      </c>
      <c r="H606" s="79">
        <f>'2 уровень'!J1419</f>
        <v>0</v>
      </c>
      <c r="I606" s="79">
        <f>'2 уровень'!K1419</f>
        <v>0</v>
      </c>
      <c r="J606" s="74">
        <f>'2 уровень'!L1419</f>
        <v>0</v>
      </c>
      <c r="K606" s="74">
        <f>'2 уровень'!M1419</f>
        <v>0</v>
      </c>
      <c r="L606" s="74">
        <f>'2 уровень'!N1419</f>
        <v>0</v>
      </c>
      <c r="M606" s="74">
        <f>'2 уровень'!O1419</f>
        <v>0</v>
      </c>
      <c r="N606" s="74">
        <f>'2 уровень'!P1419</f>
        <v>0</v>
      </c>
      <c r="O606" s="74">
        <f>'2 уровень'!Q1419</f>
        <v>0</v>
      </c>
      <c r="P606" s="384">
        <f>'2 уровень'!R1419</f>
        <v>0</v>
      </c>
      <c r="Q606" s="384">
        <f>'2 уровень'!S1419</f>
        <v>0</v>
      </c>
      <c r="R606" s="384">
        <f>'2 уровень'!T1419</f>
        <v>0</v>
      </c>
      <c r="S606" s="782">
        <f>'2 уровень'!U1419</f>
        <v>0</v>
      </c>
      <c r="T606" s="384">
        <f>'2 уровень'!V1419</f>
        <v>0</v>
      </c>
      <c r="U606" s="384">
        <f>'2 уровень'!W1419</f>
        <v>0</v>
      </c>
      <c r="V606" s="384">
        <f>'2 уровень'!X1419</f>
        <v>0</v>
      </c>
      <c r="W606" s="384">
        <f>'2 уровень'!Y1419</f>
        <v>0</v>
      </c>
      <c r="X606" s="384">
        <f>'2 уровень'!Z1419</f>
        <v>0</v>
      </c>
      <c r="Y606" s="384">
        <f>'2 уровень'!AA1419</f>
        <v>0</v>
      </c>
      <c r="Z606" s="384">
        <f>'2 уровень'!AB1419</f>
        <v>0</v>
      </c>
      <c r="AA606" s="966">
        <f>'2 уровень'!AA1419</f>
        <v>0</v>
      </c>
      <c r="AB606" s="985">
        <f>'2 уровень'!AB1419</f>
        <v>0</v>
      </c>
    </row>
    <row r="607" spans="1:28" x14ac:dyDescent="0.25">
      <c r="A607" s="19">
        <v>1</v>
      </c>
      <c r="B607" s="19">
        <v>1</v>
      </c>
      <c r="C607" s="181" t="s">
        <v>28</v>
      </c>
      <c r="D607" s="28">
        <f>'2 уровень'!F1420</f>
        <v>0</v>
      </c>
      <c r="E607" s="28">
        <f>'2 уровень'!G1420</f>
        <v>0</v>
      </c>
      <c r="F607" s="28">
        <f>'2 уровень'!H1420</f>
        <v>0</v>
      </c>
      <c r="G607" s="65">
        <f>'2 уровень'!I1420</f>
        <v>0</v>
      </c>
      <c r="H607" s="79">
        <f>'2 уровень'!J1420</f>
        <v>0</v>
      </c>
      <c r="I607" s="79">
        <f>'2 уровень'!K1420</f>
        <v>0</v>
      </c>
      <c r="J607" s="74">
        <f>'2 уровень'!L1420</f>
        <v>0</v>
      </c>
      <c r="K607" s="74">
        <f>'2 уровень'!M1420</f>
        <v>0</v>
      </c>
      <c r="L607" s="74">
        <f>'2 уровень'!N1420</f>
        <v>0</v>
      </c>
      <c r="M607" s="74">
        <f>'2 уровень'!O1420</f>
        <v>0</v>
      </c>
      <c r="N607" s="74">
        <f>'2 уровень'!P1420</f>
        <v>0</v>
      </c>
      <c r="O607" s="74">
        <f>'2 уровень'!Q1420</f>
        <v>0</v>
      </c>
      <c r="P607" s="384">
        <f>'2 уровень'!R1420</f>
        <v>0</v>
      </c>
      <c r="Q607" s="384">
        <f>'2 уровень'!S1420</f>
        <v>0</v>
      </c>
      <c r="R607" s="384">
        <f>'2 уровень'!T1420</f>
        <v>0</v>
      </c>
      <c r="S607" s="782">
        <f>'2 уровень'!U1420</f>
        <v>0</v>
      </c>
      <c r="T607" s="384">
        <f>'2 уровень'!V1420</f>
        <v>0</v>
      </c>
      <c r="U607" s="384">
        <f>'2 уровень'!W1420</f>
        <v>0</v>
      </c>
      <c r="V607" s="384">
        <f>'2 уровень'!X1420</f>
        <v>0</v>
      </c>
      <c r="W607" s="384">
        <f>'2 уровень'!Y1420</f>
        <v>0</v>
      </c>
      <c r="X607" s="384">
        <f>'2 уровень'!Z1420</f>
        <v>0</v>
      </c>
      <c r="Y607" s="384">
        <f>'2 уровень'!AA1420</f>
        <v>0</v>
      </c>
      <c r="Z607" s="384">
        <f>'2 уровень'!AB1420</f>
        <v>0</v>
      </c>
      <c r="AA607" s="966">
        <f>'2 уровень'!AA1420</f>
        <v>0</v>
      </c>
      <c r="AB607" s="985">
        <f>'2 уровень'!AB1420</f>
        <v>0</v>
      </c>
    </row>
    <row r="608" spans="1:28" x14ac:dyDescent="0.25">
      <c r="A608" s="19">
        <v>1</v>
      </c>
      <c r="B608" s="19">
        <v>1</v>
      </c>
      <c r="C608" s="2726" t="s">
        <v>65</v>
      </c>
      <c r="D608" s="28">
        <f>'2 уровень'!F1421</f>
        <v>0</v>
      </c>
      <c r="E608" s="28">
        <f>'2 уровень'!G1421</f>
        <v>0</v>
      </c>
      <c r="F608" s="28">
        <f>'2 уровень'!H1421</f>
        <v>0</v>
      </c>
      <c r="G608" s="65" t="e">
        <f>'2 уровень'!I1421</f>
        <v>#DIV/0!</v>
      </c>
      <c r="H608" s="79" t="e">
        <f>'2 уровень'!J1421</f>
        <v>#DIV/0!</v>
      </c>
      <c r="I608" s="79" t="e">
        <f>'2 уровень'!K1421</f>
        <v>#DIV/0!</v>
      </c>
      <c r="J608" s="74">
        <f>'2 уровень'!L1421</f>
        <v>0</v>
      </c>
      <c r="K608" s="74">
        <f>'2 уровень'!M1421</f>
        <v>0</v>
      </c>
      <c r="L608" s="74">
        <f>'2 уровень'!N1421</f>
        <v>0</v>
      </c>
      <c r="M608" s="74" t="e">
        <f>'2 уровень'!O1421</f>
        <v>#DIV/0!</v>
      </c>
      <c r="N608" s="74">
        <f>'2 уровень'!P1421</f>
        <v>0</v>
      </c>
      <c r="O608" s="74" t="e">
        <f>'2 уровень'!Q1421</f>
        <v>#DIV/0!</v>
      </c>
      <c r="P608" s="384">
        <f>'2 уровень'!R1421</f>
        <v>0</v>
      </c>
      <c r="Q608" s="384">
        <f>'2 уровень'!S1421</f>
        <v>0</v>
      </c>
      <c r="R608" s="384">
        <f>'2 уровень'!T1421</f>
        <v>0</v>
      </c>
      <c r="S608" s="782">
        <f>'2 уровень'!U1421</f>
        <v>0</v>
      </c>
      <c r="T608" s="384">
        <f>'2 уровень'!V1421</f>
        <v>0</v>
      </c>
      <c r="U608" s="384">
        <f>'2 уровень'!W1421</f>
        <v>0</v>
      </c>
      <c r="V608" s="384">
        <f>'2 уровень'!X1421</f>
        <v>0</v>
      </c>
      <c r="W608" s="384">
        <f>'2 уровень'!Y1421</f>
        <v>0</v>
      </c>
      <c r="X608" s="384">
        <f>'2 уровень'!Z1421</f>
        <v>0</v>
      </c>
      <c r="Y608" s="384">
        <f>'2 уровень'!AA1421</f>
        <v>0</v>
      </c>
      <c r="Z608" s="384">
        <f>'2 уровень'!AB1421</f>
        <v>0</v>
      </c>
      <c r="AA608" s="966">
        <f>'2 уровень'!AA1421</f>
        <v>0</v>
      </c>
      <c r="AB608" s="985">
        <f>'2 уровень'!AB1421</f>
        <v>0</v>
      </c>
    </row>
    <row r="609" spans="1:179" ht="30" x14ac:dyDescent="0.25">
      <c r="A609" s="19">
        <v>1</v>
      </c>
      <c r="B609" s="19">
        <v>1</v>
      </c>
      <c r="C609" s="2110" t="s">
        <v>280</v>
      </c>
      <c r="D609" s="28">
        <f>'2 уровень'!F1422</f>
        <v>0</v>
      </c>
      <c r="E609" s="28">
        <f>'2 уровень'!G1422</f>
        <v>0</v>
      </c>
      <c r="F609" s="28">
        <f>'2 уровень'!H1422</f>
        <v>0</v>
      </c>
      <c r="G609" s="65" t="e">
        <f>'2 уровень'!I1422</f>
        <v>#DIV/0!</v>
      </c>
      <c r="H609" s="79">
        <f>'2 уровень'!J1422</f>
        <v>0</v>
      </c>
      <c r="I609" s="79" t="e">
        <f>'2 уровень'!K1422</f>
        <v>#DIV/0!</v>
      </c>
      <c r="J609" s="74">
        <f>'2 уровень'!L1422</f>
        <v>0</v>
      </c>
      <c r="K609" s="74">
        <f>'2 уровень'!M1422</f>
        <v>0</v>
      </c>
      <c r="L609" s="74">
        <f>'2 уровень'!N1422</f>
        <v>0</v>
      </c>
      <c r="M609" s="74" t="e">
        <f>'2 уровень'!O1422</f>
        <v>#DIV/0!</v>
      </c>
      <c r="N609" s="74">
        <f>'2 уровень'!P1422</f>
        <v>0</v>
      </c>
      <c r="O609" s="74" t="e">
        <f>'2 уровень'!Q1422</f>
        <v>#DIV/0!</v>
      </c>
      <c r="P609" s="384">
        <f>'2 уровень'!R1422</f>
        <v>0</v>
      </c>
      <c r="Q609" s="384">
        <f>'2 уровень'!S1422</f>
        <v>0</v>
      </c>
      <c r="R609" s="384">
        <f>'2 уровень'!T1422</f>
        <v>0</v>
      </c>
      <c r="S609" s="782">
        <f>'2 уровень'!U1422</f>
        <v>0</v>
      </c>
      <c r="T609" s="384">
        <f>'2 уровень'!V1422</f>
        <v>0</v>
      </c>
      <c r="U609" s="384">
        <f>'2 уровень'!W1422</f>
        <v>0</v>
      </c>
      <c r="V609" s="384">
        <f>'2 уровень'!X1422</f>
        <v>0</v>
      </c>
      <c r="W609" s="384">
        <f>'2 уровень'!Y1422</f>
        <v>0</v>
      </c>
      <c r="X609" s="384">
        <f>'2 уровень'!Z1422</f>
        <v>0</v>
      </c>
      <c r="Y609" s="384">
        <f>'2 уровень'!AA1422</f>
        <v>0</v>
      </c>
      <c r="Z609" s="384">
        <f>'2 уровень'!AB1422</f>
        <v>0</v>
      </c>
      <c r="AA609" s="966">
        <f>'2 уровень'!AA1422</f>
        <v>0</v>
      </c>
      <c r="AB609" s="985">
        <f>'2 уровень'!AB1422</f>
        <v>0</v>
      </c>
    </row>
    <row r="610" spans="1:179" ht="29.25" x14ac:dyDescent="0.25">
      <c r="A610" s="19">
        <v>1</v>
      </c>
      <c r="B610" s="19">
        <v>1</v>
      </c>
      <c r="C610" s="703" t="s">
        <v>134</v>
      </c>
      <c r="D610" s="28">
        <f>'2 уровень'!F1423</f>
        <v>0</v>
      </c>
      <c r="E610" s="28">
        <f>'2 уровень'!G1423</f>
        <v>0</v>
      </c>
      <c r="F610" s="28">
        <f>'2 уровень'!H1423</f>
        <v>0</v>
      </c>
      <c r="G610" s="65" t="e">
        <f>'2 уровень'!I1423</f>
        <v>#DIV/0!</v>
      </c>
      <c r="H610" s="79" t="e">
        <f>'2 уровень'!J1423</f>
        <v>#DIV/0!</v>
      </c>
      <c r="I610" s="79" t="e">
        <f>'2 уровень'!K1423</f>
        <v>#DIV/0!</v>
      </c>
      <c r="J610" s="74">
        <f>'2 уровень'!L1423</f>
        <v>0</v>
      </c>
      <c r="K610" s="74">
        <f>'2 уровень'!M1423</f>
        <v>0</v>
      </c>
      <c r="L610" s="74">
        <f>'2 уровень'!N1423</f>
        <v>0</v>
      </c>
      <c r="M610" s="74" t="e">
        <f>'2 уровень'!O1423</f>
        <v>#DIV/0!</v>
      </c>
      <c r="N610" s="74">
        <f>'2 уровень'!P1423</f>
        <v>0</v>
      </c>
      <c r="O610" s="74" t="e">
        <f>'2 уровень'!Q1423</f>
        <v>#DIV/0!</v>
      </c>
      <c r="P610" s="384">
        <f>'2 уровень'!R1423</f>
        <v>0</v>
      </c>
      <c r="Q610" s="384">
        <f>'2 уровень'!S1423</f>
        <v>0</v>
      </c>
      <c r="R610" s="384">
        <f>'2 уровень'!T1423</f>
        <v>0</v>
      </c>
      <c r="S610" s="782">
        <f>'2 уровень'!U1423</f>
        <v>0</v>
      </c>
      <c r="T610" s="384">
        <f>'2 уровень'!V1423</f>
        <v>0</v>
      </c>
      <c r="U610" s="384">
        <f>'2 уровень'!W1423</f>
        <v>0</v>
      </c>
      <c r="V610" s="384">
        <f>'2 уровень'!X1423</f>
        <v>0</v>
      </c>
      <c r="W610" s="384">
        <f>'2 уровень'!Y1423</f>
        <v>0</v>
      </c>
      <c r="X610" s="384">
        <f>'2 уровень'!Z1423</f>
        <v>0</v>
      </c>
      <c r="Y610" s="384">
        <f>'2 уровень'!AA1423</f>
        <v>0</v>
      </c>
      <c r="Z610" s="384">
        <f>'2 уровень'!AB1423</f>
        <v>0</v>
      </c>
      <c r="AA610" s="966">
        <f>'2 уровень'!AA1423</f>
        <v>0</v>
      </c>
      <c r="AB610" s="985">
        <f>'2 уровень'!AB1423</f>
        <v>0</v>
      </c>
    </row>
    <row r="611" spans="1:179" x14ac:dyDescent="0.25">
      <c r="A611" s="19">
        <v>1</v>
      </c>
      <c r="B611" s="19">
        <v>1</v>
      </c>
      <c r="C611" s="708" t="s">
        <v>194</v>
      </c>
      <c r="D611" s="28">
        <f>'2 уровень'!F1424</f>
        <v>0</v>
      </c>
      <c r="E611" s="28">
        <f>'2 уровень'!G1424</f>
        <v>0</v>
      </c>
      <c r="F611" s="28">
        <f>'2 уровень'!H1424</f>
        <v>0</v>
      </c>
      <c r="G611" s="65" t="e">
        <f>'2 уровень'!I1424</f>
        <v>#DIV/0!</v>
      </c>
      <c r="H611" s="79">
        <f>'2 уровень'!J1424</f>
        <v>0</v>
      </c>
      <c r="I611" s="79">
        <f>'2 уровень'!K1424</f>
        <v>0</v>
      </c>
      <c r="J611" s="74">
        <f>'2 уровень'!L1424</f>
        <v>0</v>
      </c>
      <c r="K611" s="74">
        <f>'2 уровень'!M1424</f>
        <v>0</v>
      </c>
      <c r="L611" s="74">
        <f>'2 уровень'!N1424</f>
        <v>0</v>
      </c>
      <c r="M611" s="74">
        <f>'2 уровень'!O1424</f>
        <v>0</v>
      </c>
      <c r="N611" s="74">
        <f>'2 уровень'!P1424</f>
        <v>0</v>
      </c>
      <c r="O611" s="74">
        <f>'2 уровень'!Q1424</f>
        <v>0</v>
      </c>
      <c r="P611" s="384">
        <f>'2 уровень'!R1424</f>
        <v>0</v>
      </c>
      <c r="Q611" s="384">
        <f>'2 уровень'!S1424</f>
        <v>0</v>
      </c>
      <c r="R611" s="384">
        <f>'2 уровень'!T1424</f>
        <v>0</v>
      </c>
      <c r="S611" s="782">
        <f>'2 уровень'!U1424</f>
        <v>0</v>
      </c>
      <c r="T611" s="384">
        <f>'2 уровень'!V1424</f>
        <v>0</v>
      </c>
      <c r="U611" s="384">
        <f>'2 уровень'!W1424</f>
        <v>0</v>
      </c>
      <c r="V611" s="384">
        <f>'2 уровень'!X1424</f>
        <v>0</v>
      </c>
      <c r="W611" s="384">
        <f>'2 уровень'!Y1424</f>
        <v>0</v>
      </c>
      <c r="X611" s="384">
        <f>'2 уровень'!Z1424</f>
        <v>0</v>
      </c>
      <c r="Y611" s="384">
        <f>'2 уровень'!AA1424</f>
        <v>0</v>
      </c>
      <c r="Z611" s="384">
        <f>'2 уровень'!AB1424</f>
        <v>0</v>
      </c>
      <c r="AA611" s="966">
        <f>'2 уровень'!AA1424</f>
        <v>0</v>
      </c>
      <c r="AB611" s="985">
        <f>'2 уровень'!AB1424</f>
        <v>0</v>
      </c>
    </row>
    <row r="612" spans="1:179" x14ac:dyDescent="0.25">
      <c r="A612" s="19">
        <v>1</v>
      </c>
      <c r="B612" s="19">
        <v>1</v>
      </c>
      <c r="C612" s="705" t="s">
        <v>195</v>
      </c>
      <c r="D612" s="28">
        <f>'2 уровень'!F1425</f>
        <v>0</v>
      </c>
      <c r="E612" s="28">
        <f>'2 уровень'!G1425</f>
        <v>0</v>
      </c>
      <c r="F612" s="28">
        <f>'2 уровень'!H1425</f>
        <v>0</v>
      </c>
      <c r="G612" s="65" t="e">
        <f>'2 уровень'!I1425</f>
        <v>#DIV/0!</v>
      </c>
      <c r="H612" s="79">
        <f>'2 уровень'!J1425</f>
        <v>0</v>
      </c>
      <c r="I612" s="79">
        <f>'2 уровень'!K1425</f>
        <v>0</v>
      </c>
      <c r="J612" s="74">
        <f>'2 уровень'!L1425</f>
        <v>0</v>
      </c>
      <c r="K612" s="74">
        <f>'2 уровень'!M1425</f>
        <v>0</v>
      </c>
      <c r="L612" s="74">
        <f>'2 уровень'!N1425</f>
        <v>0</v>
      </c>
      <c r="M612" s="74">
        <f>'2 уровень'!O1425</f>
        <v>0</v>
      </c>
      <c r="N612" s="74">
        <f>'2 уровень'!P1425</f>
        <v>0</v>
      </c>
      <c r="O612" s="74">
        <f>'2 уровень'!Q1425</f>
        <v>0</v>
      </c>
      <c r="P612" s="384">
        <f>'2 уровень'!R1425</f>
        <v>0</v>
      </c>
      <c r="Q612" s="384">
        <f>'2 уровень'!S1425</f>
        <v>0</v>
      </c>
      <c r="R612" s="384">
        <f>'2 уровень'!T1425</f>
        <v>0</v>
      </c>
      <c r="S612" s="782">
        <f>'2 уровень'!U1425</f>
        <v>0</v>
      </c>
      <c r="T612" s="384">
        <f>'2 уровень'!V1425</f>
        <v>0</v>
      </c>
      <c r="U612" s="384">
        <f>'2 уровень'!W1425</f>
        <v>0</v>
      </c>
      <c r="V612" s="384">
        <f>'2 уровень'!X1425</f>
        <v>0</v>
      </c>
      <c r="W612" s="384">
        <f>'2 уровень'!Y1425</f>
        <v>0</v>
      </c>
      <c r="X612" s="384">
        <f>'2 уровень'!Z1425</f>
        <v>0</v>
      </c>
      <c r="Y612" s="384">
        <f>'2 уровень'!AA1425</f>
        <v>0</v>
      </c>
      <c r="Z612" s="384">
        <f>'2 уровень'!AB1425</f>
        <v>0</v>
      </c>
      <c r="AA612" s="966">
        <f>'2 уровень'!AA1425</f>
        <v>0</v>
      </c>
      <c r="AB612" s="985">
        <f>'2 уровень'!AB1425</f>
        <v>0</v>
      </c>
    </row>
    <row r="613" spans="1:179" ht="30" x14ac:dyDescent="0.25">
      <c r="A613" s="19">
        <v>1</v>
      </c>
      <c r="B613" s="19">
        <v>1</v>
      </c>
      <c r="C613" s="709" t="s">
        <v>196</v>
      </c>
      <c r="D613" s="28">
        <f>'2 уровень'!F1426</f>
        <v>0</v>
      </c>
      <c r="E613" s="28">
        <f>'2 уровень'!G1426</f>
        <v>0</v>
      </c>
      <c r="F613" s="28">
        <f>'2 уровень'!H1426</f>
        <v>0</v>
      </c>
      <c r="G613" s="65" t="e">
        <f>'2 уровень'!I1426</f>
        <v>#DIV/0!</v>
      </c>
      <c r="H613" s="79">
        <f>'2 уровень'!J1426</f>
        <v>0</v>
      </c>
      <c r="I613" s="79">
        <f>'2 уровень'!K1426</f>
        <v>0</v>
      </c>
      <c r="J613" s="74">
        <f>'2 уровень'!L1426</f>
        <v>0</v>
      </c>
      <c r="K613" s="74">
        <f>'2 уровень'!M1426</f>
        <v>0</v>
      </c>
      <c r="L613" s="74">
        <f>'2 уровень'!N1426</f>
        <v>0</v>
      </c>
      <c r="M613" s="74">
        <f>'2 уровень'!O1426</f>
        <v>0</v>
      </c>
      <c r="N613" s="74">
        <f>'2 уровень'!P1426</f>
        <v>0</v>
      </c>
      <c r="O613" s="74">
        <f>'2 уровень'!Q1426</f>
        <v>0</v>
      </c>
      <c r="P613" s="384">
        <f>'2 уровень'!R1426</f>
        <v>0</v>
      </c>
      <c r="Q613" s="384">
        <f>'2 уровень'!S1426</f>
        <v>0</v>
      </c>
      <c r="R613" s="384">
        <f>'2 уровень'!T1426</f>
        <v>0</v>
      </c>
      <c r="S613" s="782">
        <f>'2 уровень'!U1426</f>
        <v>0</v>
      </c>
      <c r="T613" s="384">
        <f>'2 уровень'!V1426</f>
        <v>0</v>
      </c>
      <c r="U613" s="384">
        <f>'2 уровень'!W1426</f>
        <v>0</v>
      </c>
      <c r="V613" s="384">
        <f>'2 уровень'!X1426</f>
        <v>0</v>
      </c>
      <c r="W613" s="384">
        <f>'2 уровень'!Y1426</f>
        <v>0</v>
      </c>
      <c r="X613" s="384">
        <f>'2 уровень'!Z1426</f>
        <v>0</v>
      </c>
      <c r="Y613" s="384">
        <f>'2 уровень'!AA1426</f>
        <v>0</v>
      </c>
      <c r="Z613" s="384">
        <f>'2 уровень'!AB1426</f>
        <v>0</v>
      </c>
      <c r="AA613" s="966">
        <f>'2 уровень'!AA1426</f>
        <v>0</v>
      </c>
      <c r="AB613" s="985">
        <f>'2 уровень'!AB1426</f>
        <v>0</v>
      </c>
    </row>
    <row r="614" spans="1:179" ht="15.75" thickBot="1" x14ac:dyDescent="0.3">
      <c r="A614" s="19">
        <v>1</v>
      </c>
      <c r="B614" s="19">
        <v>1</v>
      </c>
      <c r="C614" s="708" t="s">
        <v>201</v>
      </c>
      <c r="D614" s="28">
        <f>'2 уровень'!F1427</f>
        <v>0</v>
      </c>
      <c r="E614" s="28">
        <f>'2 уровень'!G1427</f>
        <v>0</v>
      </c>
      <c r="F614" s="28">
        <f>'2 уровень'!H1427</f>
        <v>0</v>
      </c>
      <c r="G614" s="65" t="e">
        <f>'2 уровень'!I1427</f>
        <v>#DIV/0!</v>
      </c>
      <c r="H614" s="79">
        <f>'2 уровень'!J1427</f>
        <v>0</v>
      </c>
      <c r="I614" s="79">
        <f>'2 уровень'!K1427</f>
        <v>0</v>
      </c>
      <c r="J614" s="74">
        <f>'2 уровень'!L1427</f>
        <v>0</v>
      </c>
      <c r="K614" s="74">
        <f>'2 уровень'!M1427</f>
        <v>0</v>
      </c>
      <c r="L614" s="74">
        <f>'2 уровень'!N1427</f>
        <v>0</v>
      </c>
      <c r="M614" s="74">
        <f>'2 уровень'!O1427</f>
        <v>0</v>
      </c>
      <c r="N614" s="74">
        <f>'2 уровень'!P1427</f>
        <v>0</v>
      </c>
      <c r="O614" s="74">
        <f>'2 уровень'!Q1427</f>
        <v>0</v>
      </c>
      <c r="P614" s="384">
        <f>'2 уровень'!R1427</f>
        <v>0</v>
      </c>
      <c r="Q614" s="384">
        <f>'2 уровень'!S1427</f>
        <v>0</v>
      </c>
      <c r="R614" s="384">
        <f>'2 уровень'!T1427</f>
        <v>0</v>
      </c>
      <c r="S614" s="782">
        <f>'2 уровень'!U1427</f>
        <v>0</v>
      </c>
      <c r="T614" s="384">
        <f>'2 уровень'!V1427</f>
        <v>0</v>
      </c>
      <c r="U614" s="384">
        <f>'2 уровень'!W1427</f>
        <v>0</v>
      </c>
      <c r="V614" s="384">
        <f>'2 уровень'!X1427</f>
        <v>0</v>
      </c>
      <c r="W614" s="384">
        <f>'2 уровень'!Y1427</f>
        <v>0</v>
      </c>
      <c r="X614" s="384">
        <f>'2 уровень'!Z1427</f>
        <v>0</v>
      </c>
      <c r="Y614" s="384">
        <f>'2 уровень'!AA1427</f>
        <v>0</v>
      </c>
      <c r="Z614" s="384">
        <f>'2 уровень'!AB1427</f>
        <v>0</v>
      </c>
      <c r="AA614" s="966">
        <f>'2 уровень'!AA1427</f>
        <v>0</v>
      </c>
      <c r="AB614" s="985">
        <f>'2 уровень'!AB1427</f>
        <v>0</v>
      </c>
    </row>
    <row r="615" spans="1:179" x14ac:dyDescent="0.25">
      <c r="A615" s="19">
        <v>1</v>
      </c>
      <c r="B615" s="19">
        <v>1</v>
      </c>
      <c r="C615" s="6" t="s">
        <v>99</v>
      </c>
      <c r="D615" s="80"/>
      <c r="E615" s="80"/>
      <c r="F615" s="80"/>
      <c r="G615" s="81"/>
      <c r="H615" s="82"/>
      <c r="I615" s="82"/>
      <c r="J615" s="25"/>
      <c r="K615" s="25"/>
      <c r="L615" s="25"/>
      <c r="M615" s="25"/>
      <c r="N615" s="25"/>
      <c r="O615" s="25"/>
      <c r="P615" s="386">
        <f>P616-P617-P680-P683-P687</f>
        <v>0</v>
      </c>
      <c r="Q615" s="386"/>
      <c r="R615" s="386">
        <f t="shared" ref="R615:X615" si="22">R616-R617-R680-R683-R687</f>
        <v>0</v>
      </c>
      <c r="S615" s="783">
        <f t="shared" si="22"/>
        <v>0</v>
      </c>
      <c r="T615" s="386">
        <f t="shared" si="22"/>
        <v>0</v>
      </c>
      <c r="U615" s="386">
        <f t="shared" si="22"/>
        <v>0</v>
      </c>
      <c r="V615" s="386">
        <f t="shared" si="22"/>
        <v>0</v>
      </c>
      <c r="W615" s="386">
        <f t="shared" si="22"/>
        <v>0</v>
      </c>
      <c r="X615" s="386">
        <f t="shared" si="22"/>
        <v>0</v>
      </c>
      <c r="Y615" s="386"/>
      <c r="Z615" s="386"/>
      <c r="AA615" s="974"/>
      <c r="AB615" s="986">
        <f>AB616-AB617-AB680-AB683-AB687</f>
        <v>0</v>
      </c>
      <c r="AC615" s="60"/>
      <c r="AD615" s="60"/>
      <c r="AE615" s="60"/>
      <c r="AF615" s="60"/>
      <c r="AG615" s="60"/>
      <c r="AH615" s="60"/>
      <c r="AI615" s="60"/>
      <c r="AJ615" s="60"/>
      <c r="AK615" s="60"/>
      <c r="AL615" s="60"/>
      <c r="AM615" s="60"/>
      <c r="AN615" s="60"/>
      <c r="AO615" s="60"/>
      <c r="AP615" s="60"/>
      <c r="AQ615" s="60"/>
      <c r="AR615" s="60"/>
      <c r="AS615" s="60"/>
      <c r="AT615" s="60"/>
      <c r="AU615" s="60"/>
      <c r="AV615" s="60"/>
      <c r="AW615" s="60"/>
      <c r="AX615" s="60"/>
      <c r="AY615" s="60"/>
      <c r="AZ615" s="60"/>
      <c r="BA615" s="60"/>
      <c r="BB615" s="60"/>
      <c r="BC615" s="60"/>
      <c r="BD615" s="60"/>
      <c r="BE615" s="60"/>
      <c r="BF615" s="60"/>
      <c r="BG615" s="60"/>
      <c r="BH615" s="60"/>
      <c r="BI615" s="60"/>
      <c r="BJ615" s="60"/>
      <c r="BK615" s="60"/>
      <c r="BL615" s="60"/>
      <c r="BM615" s="60"/>
      <c r="BN615" s="60"/>
      <c r="BO615" s="60"/>
      <c r="BP615" s="60"/>
      <c r="BQ615" s="60"/>
      <c r="BR615" s="60"/>
      <c r="BS615" s="60"/>
      <c r="BT615" s="60"/>
      <c r="BU615" s="60"/>
      <c r="BV615" s="60"/>
      <c r="BW615" s="60"/>
      <c r="BX615" s="60"/>
      <c r="BY615" s="60"/>
      <c r="BZ615" s="60"/>
      <c r="CA615" s="60"/>
      <c r="CB615" s="60"/>
      <c r="CC615" s="60"/>
      <c r="CD615" s="60"/>
      <c r="CE615" s="60"/>
      <c r="CF615" s="60"/>
      <c r="CG615" s="60"/>
      <c r="CH615" s="60"/>
      <c r="CI615" s="60"/>
      <c r="CJ615" s="60"/>
      <c r="CK615" s="60"/>
      <c r="CL615" s="60"/>
      <c r="CM615" s="60"/>
      <c r="CN615" s="60"/>
      <c r="CO615" s="60"/>
      <c r="CP615" s="60"/>
      <c r="CQ615" s="60"/>
      <c r="CR615" s="60"/>
      <c r="CS615" s="60"/>
      <c r="CT615" s="60"/>
      <c r="CU615" s="60"/>
      <c r="CV615" s="60"/>
      <c r="CW615" s="60"/>
      <c r="CX615" s="60"/>
      <c r="CY615" s="60"/>
      <c r="CZ615" s="60"/>
      <c r="DA615" s="60"/>
      <c r="DB615" s="60"/>
      <c r="DC615" s="60"/>
      <c r="DD615" s="60"/>
      <c r="DE615" s="60"/>
      <c r="DF615" s="60"/>
      <c r="DG615" s="60"/>
      <c r="DH615" s="60"/>
      <c r="DI615" s="60"/>
      <c r="DJ615" s="60"/>
      <c r="DK615" s="60"/>
      <c r="DL615" s="60"/>
      <c r="DM615" s="60"/>
      <c r="DN615" s="60"/>
      <c r="DO615" s="60"/>
      <c r="DP615" s="60"/>
      <c r="DQ615" s="60"/>
      <c r="DR615" s="60"/>
      <c r="DS615" s="60"/>
      <c r="DT615" s="60"/>
      <c r="DU615" s="60"/>
      <c r="DV615" s="60"/>
      <c r="DW615" s="60"/>
      <c r="DX615" s="60"/>
      <c r="DY615" s="60"/>
      <c r="DZ615" s="60"/>
      <c r="EA615" s="60"/>
      <c r="EB615" s="60"/>
      <c r="EC615" s="60"/>
      <c r="ED615" s="60"/>
      <c r="EE615" s="60"/>
      <c r="EF615" s="60"/>
      <c r="EG615" s="60"/>
      <c r="EH615" s="60"/>
      <c r="EI615" s="60"/>
      <c r="EJ615" s="60"/>
      <c r="EK615" s="60"/>
      <c r="EL615" s="60"/>
      <c r="EM615" s="60"/>
      <c r="EN615" s="60"/>
      <c r="EO615" s="60"/>
      <c r="EP615" s="60"/>
      <c r="EQ615" s="60"/>
      <c r="ER615" s="60"/>
      <c r="ES615" s="60"/>
      <c r="ET615" s="60"/>
      <c r="EU615" s="60"/>
      <c r="EV615" s="60"/>
      <c r="EW615" s="60"/>
      <c r="EX615" s="60"/>
      <c r="EY615" s="60"/>
      <c r="EZ615" s="60"/>
      <c r="FA615" s="60"/>
      <c r="FB615" s="60"/>
      <c r="FC615" s="60"/>
      <c r="FD615" s="60"/>
      <c r="FE615" s="60"/>
      <c r="FF615" s="60"/>
      <c r="FG615" s="60"/>
      <c r="FH615" s="60"/>
      <c r="FI615" s="60"/>
      <c r="FJ615" s="60"/>
      <c r="FK615" s="60"/>
      <c r="FL615" s="60"/>
      <c r="FM615" s="60"/>
      <c r="FN615" s="60"/>
      <c r="FO615" s="60"/>
      <c r="FP615" s="60"/>
      <c r="FQ615" s="60"/>
      <c r="FR615" s="60"/>
      <c r="FS615" s="60"/>
      <c r="FT615" s="60"/>
      <c r="FU615" s="60"/>
      <c r="FV615" s="60"/>
      <c r="FW615" s="60"/>
    </row>
    <row r="616" spans="1:179" s="60" customFormat="1" x14ac:dyDescent="0.25">
      <c r="A616" s="19">
        <v>1</v>
      </c>
      <c r="B616" s="19">
        <v>1</v>
      </c>
      <c r="C616" s="12" t="s">
        <v>91</v>
      </c>
      <c r="D616" s="61">
        <f>'1 уровень'!E3021</f>
        <v>0</v>
      </c>
      <c r="E616" s="61">
        <f>'1 уровень'!F3021</f>
        <v>0</v>
      </c>
      <c r="F616" s="61">
        <f>'1 уровень'!G3021</f>
        <v>0</v>
      </c>
      <c r="G616" s="72">
        <f>'1 уровень'!H3021</f>
        <v>0</v>
      </c>
      <c r="H616" s="73">
        <f>'1 уровень'!I3021</f>
        <v>0</v>
      </c>
      <c r="I616" s="73">
        <f>'1 уровень'!J3021</f>
        <v>0</v>
      </c>
      <c r="J616" s="22">
        <f>'1 уровень'!K3021</f>
        <v>0</v>
      </c>
      <c r="K616" s="22">
        <f>'1 уровень'!L3021</f>
        <v>0</v>
      </c>
      <c r="L616" s="22">
        <f>'1 уровень'!M3021</f>
        <v>0</v>
      </c>
      <c r="M616" s="22">
        <f>'1 уровень'!N3021</f>
        <v>0</v>
      </c>
      <c r="N616" s="22">
        <f>'1 уровень'!O3021</f>
        <v>0</v>
      </c>
      <c r="O616" s="22">
        <f>'1 уровень'!P3021</f>
        <v>0</v>
      </c>
      <c r="P616" s="73">
        <f>'1 уровень'!Q3021</f>
        <v>0</v>
      </c>
      <c r="Q616" s="73">
        <f>'1 уровень'!R3021</f>
        <v>0</v>
      </c>
      <c r="R616" s="73">
        <f>'1 уровень'!S3021</f>
        <v>107.65464</v>
      </c>
      <c r="S616" s="774">
        <f>'1 уровень'!T3021</f>
        <v>0</v>
      </c>
      <c r="T616" s="73">
        <f>'1 уровень'!U3021</f>
        <v>0</v>
      </c>
      <c r="U616" s="73">
        <f>'1 уровень'!V3021</f>
        <v>0</v>
      </c>
      <c r="V616" s="73">
        <f>'1 уровень'!W3021</f>
        <v>0</v>
      </c>
      <c r="W616" s="73">
        <f>'1 уровень'!X3021</f>
        <v>0</v>
      </c>
      <c r="X616" s="73">
        <f>'1 уровень'!Y3021</f>
        <v>107.65464</v>
      </c>
      <c r="Y616" s="73" t="e">
        <f>R616/Q616*100</f>
        <v>#DIV/0!</v>
      </c>
      <c r="Z616" s="73" t="e">
        <f>X616/Q616*100</f>
        <v>#DIV/0!</v>
      </c>
      <c r="AA616" s="968">
        <f>'1 уровень'!Z3021</f>
        <v>0</v>
      </c>
      <c r="AB616" s="973">
        <f>'1 уровень'!AA3021</f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  <c r="BF616" s="19"/>
      <c r="BG616" s="19"/>
      <c r="BH616" s="19"/>
      <c r="BI616" s="19"/>
      <c r="BJ616" s="19"/>
      <c r="BK616" s="19"/>
      <c r="BL616" s="19"/>
      <c r="BM616" s="19"/>
      <c r="BN616" s="19"/>
      <c r="BO616" s="19"/>
      <c r="BP616" s="19"/>
      <c r="BQ616" s="19"/>
      <c r="BR616" s="19"/>
      <c r="BS616" s="19"/>
      <c r="BT616" s="19"/>
      <c r="BU616" s="19"/>
      <c r="BV616" s="19"/>
      <c r="BW616" s="19"/>
      <c r="BX616" s="19"/>
      <c r="BY616" s="19"/>
      <c r="BZ616" s="19"/>
      <c r="CA616" s="19"/>
      <c r="CB616" s="19"/>
      <c r="CC616" s="19"/>
      <c r="CD616" s="19"/>
      <c r="CE616" s="19"/>
      <c r="CF616" s="19"/>
      <c r="CG616" s="19"/>
      <c r="CH616" s="19"/>
      <c r="CI616" s="19"/>
      <c r="CJ616" s="19"/>
      <c r="CK616" s="19"/>
      <c r="CL616" s="19"/>
      <c r="CM616" s="19"/>
      <c r="CN616" s="19"/>
      <c r="CO616" s="19"/>
      <c r="CP616" s="19"/>
      <c r="CQ616" s="19"/>
      <c r="CR616" s="19"/>
      <c r="CS616" s="19"/>
      <c r="CT616" s="19"/>
      <c r="CU616" s="19"/>
      <c r="CV616" s="19"/>
      <c r="CW616" s="19"/>
      <c r="CX616" s="19"/>
      <c r="CY616" s="19"/>
      <c r="CZ616" s="19"/>
      <c r="DA616" s="19"/>
      <c r="DB616" s="19"/>
      <c r="DC616" s="19"/>
      <c r="DD616" s="19"/>
      <c r="DE616" s="19"/>
      <c r="DF616" s="19"/>
      <c r="DG616" s="19"/>
      <c r="DH616" s="19"/>
      <c r="DI616" s="19"/>
      <c r="DJ616" s="19"/>
      <c r="DK616" s="19"/>
      <c r="DL616" s="19"/>
      <c r="DM616" s="19"/>
      <c r="DN616" s="19"/>
      <c r="DO616" s="19"/>
      <c r="DP616" s="19"/>
      <c r="DQ616" s="19"/>
      <c r="DR616" s="19"/>
      <c r="DS616" s="19"/>
      <c r="DT616" s="19"/>
      <c r="DU616" s="19"/>
      <c r="DV616" s="19"/>
      <c r="DW616" s="19"/>
      <c r="DX616" s="19"/>
      <c r="DY616" s="19"/>
      <c r="DZ616" s="19"/>
      <c r="EA616" s="19"/>
      <c r="EB616" s="19"/>
      <c r="EC616" s="19"/>
      <c r="ED616" s="19"/>
      <c r="EE616" s="19"/>
      <c r="EF616" s="19"/>
      <c r="EG616" s="19"/>
      <c r="EH616" s="19"/>
      <c r="EI616" s="19"/>
      <c r="EJ616" s="19"/>
      <c r="EK616" s="19"/>
      <c r="EL616" s="19"/>
      <c r="EM616" s="19"/>
      <c r="EN616" s="19"/>
      <c r="EO616" s="19"/>
      <c r="EP616" s="19"/>
      <c r="EQ616" s="19"/>
      <c r="ER616" s="19"/>
      <c r="ES616" s="19"/>
      <c r="ET616" s="19"/>
      <c r="EU616" s="19"/>
      <c r="EV616" s="19"/>
      <c r="EW616" s="19"/>
      <c r="EX616" s="19"/>
      <c r="EY616" s="19"/>
      <c r="EZ616" s="19"/>
      <c r="FA616" s="19"/>
      <c r="FB616" s="19"/>
      <c r="FC616" s="19"/>
      <c r="FD616" s="19"/>
      <c r="FE616" s="19"/>
      <c r="FF616" s="19"/>
      <c r="FG616" s="19"/>
      <c r="FH616" s="19"/>
      <c r="FI616" s="19"/>
      <c r="FJ616" s="19"/>
      <c r="FK616" s="19"/>
      <c r="FL616" s="19"/>
      <c r="FM616" s="19"/>
      <c r="FN616" s="19"/>
      <c r="FO616" s="19"/>
      <c r="FP616" s="19"/>
      <c r="FQ616" s="19"/>
      <c r="FR616" s="19"/>
      <c r="FS616" s="19"/>
      <c r="FT616" s="19"/>
      <c r="FU616" s="19"/>
      <c r="FV616" s="19"/>
      <c r="FW616" s="19"/>
    </row>
    <row r="617" spans="1:179" s="60" customFormat="1" ht="29.25" x14ac:dyDescent="0.25">
      <c r="A617" s="19">
        <v>1</v>
      </c>
      <c r="B617" s="19">
        <v>1</v>
      </c>
      <c r="C617" s="2085" t="s">
        <v>7</v>
      </c>
      <c r="D617" s="21">
        <f>'1 уровень'!E3022</f>
        <v>0</v>
      </c>
      <c r="E617" s="21">
        <f>'1 уровень'!F3022</f>
        <v>0</v>
      </c>
      <c r="F617" s="21">
        <f>'1 уровень'!G3022</f>
        <v>1</v>
      </c>
      <c r="G617" s="63" t="e">
        <f>'1 уровень'!H3022</f>
        <v>#DIV/0!</v>
      </c>
      <c r="H617" s="73" t="e">
        <f>'1 уровень'!I3022</f>
        <v>#DIV/0!</v>
      </c>
      <c r="I617" s="73">
        <f>'1 уровень'!J3022</f>
        <v>10</v>
      </c>
      <c r="J617" s="24">
        <f>'1 уровень'!K3022</f>
        <v>0</v>
      </c>
      <c r="K617" s="24">
        <f>'1 уровень'!L3022</f>
        <v>0</v>
      </c>
      <c r="L617" s="24">
        <f>'1 уровень'!M3022</f>
        <v>10</v>
      </c>
      <c r="M617" s="24" t="e">
        <f>'1 уровень'!N3022</f>
        <v>#DIV/0!</v>
      </c>
      <c r="N617" s="24">
        <f>'1 уровень'!O3022</f>
        <v>0</v>
      </c>
      <c r="O617" s="24" t="e">
        <f>'1 уровень'!P3022</f>
        <v>#DIV/0!</v>
      </c>
      <c r="P617" s="73">
        <f>'1 уровень'!Q3022</f>
        <v>0</v>
      </c>
      <c r="Q617" s="73">
        <f>'1 уровень'!R3022</f>
        <v>0</v>
      </c>
      <c r="R617" s="73">
        <f>'1 уровень'!S3022</f>
        <v>58.712050000000005</v>
      </c>
      <c r="S617" s="774">
        <f>'1 уровень'!T3022</f>
        <v>0</v>
      </c>
      <c r="T617" s="73">
        <f>'1 уровень'!U3022</f>
        <v>0</v>
      </c>
      <c r="U617" s="73">
        <f>'1 уровень'!V3022</f>
        <v>0</v>
      </c>
      <c r="V617" s="73">
        <f>'1 уровень'!W3022</f>
        <v>0</v>
      </c>
      <c r="W617" s="73">
        <f>'1 уровень'!X3022</f>
        <v>0</v>
      </c>
      <c r="X617" s="73">
        <f>'1 уровень'!Y3022</f>
        <v>58.712050000000005</v>
      </c>
      <c r="Y617" s="73" t="e">
        <f>R617/Q617*100</f>
        <v>#DIV/0!</v>
      </c>
      <c r="Z617" s="73" t="e">
        <f>X617/Q617*100</f>
        <v>#DIV/0!</v>
      </c>
      <c r="AA617" s="962">
        <f>'1 уровень'!Z3022</f>
        <v>0</v>
      </c>
      <c r="AB617" s="973">
        <f>'1 уровень'!AA3022</f>
        <v>0</v>
      </c>
    </row>
    <row r="618" spans="1:179" ht="15.75" x14ac:dyDescent="0.25">
      <c r="A618" s="19">
        <v>1</v>
      </c>
      <c r="B618" s="19">
        <v>1</v>
      </c>
      <c r="C618" s="549" t="s">
        <v>318</v>
      </c>
      <c r="D618" s="28">
        <f>'1 уровень'!E3023</f>
        <v>0</v>
      </c>
      <c r="E618" s="28">
        <f>'1 уровень'!F3023</f>
        <v>0</v>
      </c>
      <c r="F618" s="28">
        <f>'1 уровень'!G3023</f>
        <v>0</v>
      </c>
      <c r="G618" s="65">
        <f>'1 уровень'!H3023</f>
        <v>0</v>
      </c>
      <c r="H618" s="79">
        <f>'1 уровень'!I3023</f>
        <v>0</v>
      </c>
      <c r="I618" s="79">
        <f>'1 уровень'!J3023</f>
        <v>0</v>
      </c>
      <c r="J618" s="74">
        <f>'1 уровень'!K3023</f>
        <v>0</v>
      </c>
      <c r="K618" s="74">
        <f>'1 уровень'!L3023</f>
        <v>0</v>
      </c>
      <c r="L618" s="74">
        <f>'1 уровень'!M3023</f>
        <v>0</v>
      </c>
      <c r="M618" s="74">
        <f>'1 уровень'!N3023</f>
        <v>0</v>
      </c>
      <c r="N618" s="74">
        <f>'1 уровень'!O3023</f>
        <v>0</v>
      </c>
      <c r="O618" s="74">
        <f>'1 уровень'!P3023</f>
        <v>0</v>
      </c>
      <c r="P618" s="73">
        <f>'1 уровень'!Q3023</f>
        <v>0</v>
      </c>
      <c r="Q618" s="73">
        <f>'1 уровень'!R3023</f>
        <v>0</v>
      </c>
      <c r="R618" s="73">
        <f>'1 уровень'!S3023</f>
        <v>0</v>
      </c>
      <c r="S618" s="774">
        <f>'1 уровень'!T3023</f>
        <v>0</v>
      </c>
      <c r="T618" s="73">
        <f>'1 уровень'!U3023</f>
        <v>0</v>
      </c>
      <c r="U618" s="73">
        <f>'1 уровень'!V3023</f>
        <v>0</v>
      </c>
      <c r="V618" s="73">
        <f>'1 уровень'!W3023</f>
        <v>0</v>
      </c>
      <c r="W618" s="73">
        <f>'1 уровень'!X3023</f>
        <v>0</v>
      </c>
      <c r="X618" s="73">
        <f>'1 уровень'!Y3023</f>
        <v>0</v>
      </c>
      <c r="Y618" s="73">
        <f>'1 уровень'!Z3023</f>
        <v>0</v>
      </c>
      <c r="Z618" s="73">
        <f>'1 уровень'!AA3023</f>
        <v>0</v>
      </c>
      <c r="AA618" s="966">
        <f>'1 уровень'!Z3023</f>
        <v>0</v>
      </c>
      <c r="AB618" s="973">
        <f>'1 уровень'!AA3023</f>
        <v>0</v>
      </c>
      <c r="AC618" s="60"/>
      <c r="AD618" s="60"/>
      <c r="AE618" s="60"/>
      <c r="AF618" s="60"/>
      <c r="AG618" s="60"/>
      <c r="AH618" s="60"/>
      <c r="AI618" s="60"/>
      <c r="AJ618" s="60"/>
      <c r="AK618" s="60"/>
      <c r="AL618" s="60"/>
      <c r="AM618" s="60"/>
      <c r="AN618" s="60"/>
      <c r="AO618" s="60"/>
      <c r="AP618" s="60"/>
      <c r="AQ618" s="60"/>
      <c r="AR618" s="60"/>
      <c r="AS618" s="60"/>
      <c r="AT618" s="60"/>
      <c r="AU618" s="60"/>
      <c r="AV618" s="60"/>
      <c r="AW618" s="60"/>
      <c r="AX618" s="60"/>
      <c r="AY618" s="60"/>
      <c r="AZ618" s="60"/>
      <c r="BA618" s="60"/>
      <c r="BB618" s="60"/>
      <c r="BC618" s="60"/>
      <c r="BD618" s="60"/>
      <c r="BE618" s="60"/>
      <c r="BF618" s="60"/>
      <c r="BG618" s="60"/>
      <c r="BH618" s="60"/>
      <c r="BI618" s="60"/>
      <c r="BJ618" s="60"/>
      <c r="BK618" s="60"/>
      <c r="BL618" s="60"/>
      <c r="BM618" s="60"/>
      <c r="BN618" s="60"/>
      <c r="BO618" s="60"/>
      <c r="BP618" s="60"/>
      <c r="BQ618" s="60"/>
      <c r="BR618" s="60"/>
      <c r="BS618" s="60"/>
      <c r="BT618" s="60"/>
      <c r="BU618" s="60"/>
      <c r="BV618" s="60"/>
      <c r="BW618" s="60"/>
      <c r="BX618" s="60"/>
      <c r="BY618" s="60"/>
      <c r="BZ618" s="60"/>
      <c r="CA618" s="60"/>
      <c r="CB618" s="60"/>
      <c r="CC618" s="60"/>
      <c r="CD618" s="60"/>
      <c r="CE618" s="60"/>
      <c r="CF618" s="60"/>
      <c r="CG618" s="60"/>
      <c r="CH618" s="60"/>
      <c r="CI618" s="60"/>
      <c r="CJ618" s="60"/>
      <c r="CK618" s="60"/>
      <c r="CL618" s="60"/>
      <c r="CM618" s="60"/>
      <c r="CN618" s="60"/>
      <c r="CO618" s="60"/>
      <c r="CP618" s="60"/>
      <c r="CQ618" s="60"/>
      <c r="CR618" s="60"/>
      <c r="CS618" s="60"/>
      <c r="CT618" s="60"/>
      <c r="CU618" s="60"/>
      <c r="CV618" s="60"/>
      <c r="CW618" s="60"/>
      <c r="CX618" s="60"/>
      <c r="CY618" s="60"/>
      <c r="CZ618" s="60"/>
      <c r="DA618" s="60"/>
      <c r="DB618" s="60"/>
      <c r="DC618" s="60"/>
      <c r="DD618" s="60"/>
      <c r="DE618" s="60"/>
      <c r="DF618" s="60"/>
      <c r="DG618" s="60"/>
      <c r="DH618" s="60"/>
      <c r="DI618" s="60"/>
      <c r="DJ618" s="60"/>
      <c r="DK618" s="60"/>
      <c r="DL618" s="60"/>
      <c r="DM618" s="60"/>
      <c r="DN618" s="60"/>
      <c r="DO618" s="60"/>
      <c r="DP618" s="60"/>
      <c r="DQ618" s="60"/>
      <c r="DR618" s="60"/>
      <c r="DS618" s="60"/>
      <c r="DT618" s="60"/>
      <c r="DU618" s="60"/>
      <c r="DV618" s="60"/>
      <c r="DW618" s="60"/>
      <c r="DX618" s="60"/>
      <c r="DY618" s="60"/>
      <c r="DZ618" s="60"/>
      <c r="EA618" s="60"/>
      <c r="EB618" s="60"/>
      <c r="EC618" s="60"/>
      <c r="ED618" s="60"/>
      <c r="EE618" s="60"/>
      <c r="EF618" s="60"/>
      <c r="EG618" s="60"/>
      <c r="EH618" s="60"/>
      <c r="EI618" s="60"/>
      <c r="EJ618" s="60"/>
      <c r="EK618" s="60"/>
      <c r="EL618" s="60"/>
      <c r="EM618" s="60"/>
      <c r="EN618" s="60"/>
      <c r="EO618" s="60"/>
      <c r="EP618" s="60"/>
      <c r="EQ618" s="60"/>
      <c r="ER618" s="60"/>
      <c r="ES618" s="60"/>
      <c r="ET618" s="60"/>
      <c r="EU618" s="60"/>
      <c r="EV618" s="60"/>
      <c r="EW618" s="60"/>
      <c r="EX618" s="60"/>
      <c r="EY618" s="60"/>
      <c r="EZ618" s="60"/>
      <c r="FA618" s="60"/>
      <c r="FB618" s="60"/>
      <c r="FC618" s="60"/>
      <c r="FD618" s="60"/>
      <c r="FE618" s="60"/>
      <c r="FF618" s="60"/>
      <c r="FG618" s="60"/>
      <c r="FH618" s="60"/>
      <c r="FI618" s="60"/>
      <c r="FJ618" s="60"/>
      <c r="FK618" s="60"/>
      <c r="FL618" s="60"/>
      <c r="FM618" s="60"/>
      <c r="FN618" s="60"/>
      <c r="FO618" s="60"/>
      <c r="FP618" s="60"/>
      <c r="FQ618" s="60"/>
      <c r="FR618" s="60"/>
      <c r="FS618" s="60"/>
      <c r="FT618" s="60"/>
      <c r="FU618" s="60"/>
      <c r="FV618" s="60"/>
      <c r="FW618" s="60"/>
    </row>
    <row r="619" spans="1:179" ht="15.75" x14ac:dyDescent="0.25">
      <c r="B619" s="19">
        <v>1</v>
      </c>
      <c r="C619" s="549" t="s">
        <v>283</v>
      </c>
      <c r="D619" s="28">
        <f>'1 уровень'!E3024</f>
        <v>0</v>
      </c>
      <c r="E619" s="28">
        <f>'1 уровень'!F3024</f>
        <v>0</v>
      </c>
      <c r="F619" s="28">
        <f>'1 уровень'!G3024</f>
        <v>0</v>
      </c>
      <c r="G619" s="65">
        <f>'1 уровень'!H3024</f>
        <v>0</v>
      </c>
      <c r="H619" s="79">
        <f>'1 уровень'!I3024</f>
        <v>0</v>
      </c>
      <c r="I619" s="79">
        <f>'1 уровень'!J3024</f>
        <v>0</v>
      </c>
      <c r="J619" s="74">
        <f>'1 уровень'!K3024</f>
        <v>0</v>
      </c>
      <c r="K619" s="74">
        <f>'1 уровень'!L3024</f>
        <v>0</v>
      </c>
      <c r="L619" s="74">
        <f>'1 уровень'!M3024</f>
        <v>0</v>
      </c>
      <c r="M619" s="74">
        <f>'1 уровень'!N3024</f>
        <v>0</v>
      </c>
      <c r="N619" s="74">
        <f>'1 уровень'!O3024</f>
        <v>0</v>
      </c>
      <c r="O619" s="74">
        <f>'1 уровень'!P3024</f>
        <v>0</v>
      </c>
      <c r="P619" s="73">
        <f>'1 уровень'!Q3024</f>
        <v>0</v>
      </c>
      <c r="Q619" s="73">
        <f>'1 уровень'!R3024</f>
        <v>0</v>
      </c>
      <c r="R619" s="73">
        <f>'1 уровень'!S3024</f>
        <v>0</v>
      </c>
      <c r="S619" s="774">
        <f>'1 уровень'!T3024</f>
        <v>0</v>
      </c>
      <c r="T619" s="73">
        <f>'1 уровень'!U3024</f>
        <v>0</v>
      </c>
      <c r="U619" s="73">
        <f>'1 уровень'!V3024</f>
        <v>0</v>
      </c>
      <c r="V619" s="73">
        <f>'1 уровень'!W3024</f>
        <v>0</v>
      </c>
      <c r="W619" s="73">
        <f>'1 уровень'!X3024</f>
        <v>0</v>
      </c>
      <c r="X619" s="73">
        <f>'1 уровень'!Y3024</f>
        <v>0</v>
      </c>
      <c r="Y619" s="73">
        <f>'1 уровень'!Z3024</f>
        <v>0</v>
      </c>
      <c r="Z619" s="73">
        <f>'1 уровень'!AA3024</f>
        <v>0</v>
      </c>
      <c r="AA619" s="966">
        <f>'1 уровень'!Z3024</f>
        <v>0</v>
      </c>
      <c r="AB619" s="973">
        <f>'1 уровень'!AA3024</f>
        <v>0</v>
      </c>
      <c r="AC619" s="60"/>
      <c r="AD619" s="60"/>
      <c r="AE619" s="60"/>
      <c r="AF619" s="60"/>
      <c r="AG619" s="60"/>
      <c r="AH619" s="60"/>
      <c r="AI619" s="60"/>
      <c r="AJ619" s="60"/>
      <c r="AK619" s="60"/>
      <c r="AL619" s="60"/>
      <c r="AM619" s="60"/>
      <c r="AN619" s="60"/>
      <c r="AO619" s="60"/>
      <c r="AP619" s="60"/>
      <c r="AQ619" s="60"/>
      <c r="AR619" s="60"/>
      <c r="AS619" s="60"/>
      <c r="AT619" s="60"/>
      <c r="AU619" s="60"/>
      <c r="AV619" s="60"/>
      <c r="AW619" s="60"/>
      <c r="AX619" s="60"/>
      <c r="AY619" s="60"/>
      <c r="AZ619" s="60"/>
      <c r="BA619" s="60"/>
      <c r="BB619" s="60"/>
      <c r="BC619" s="60"/>
      <c r="BD619" s="60"/>
      <c r="BE619" s="60"/>
      <c r="BF619" s="60"/>
      <c r="BG619" s="60"/>
      <c r="BH619" s="60"/>
      <c r="BI619" s="60"/>
      <c r="BJ619" s="60"/>
      <c r="BK619" s="60"/>
      <c r="BL619" s="60"/>
      <c r="BM619" s="60"/>
      <c r="BN619" s="60"/>
      <c r="BO619" s="60"/>
      <c r="BP619" s="60"/>
      <c r="BQ619" s="60"/>
      <c r="BR619" s="60"/>
      <c r="BS619" s="60"/>
      <c r="BT619" s="60"/>
      <c r="BU619" s="60"/>
      <c r="BV619" s="60"/>
      <c r="BW619" s="60"/>
      <c r="BX619" s="60"/>
      <c r="BY619" s="60"/>
      <c r="BZ619" s="60"/>
      <c r="CA619" s="60"/>
      <c r="CB619" s="60"/>
      <c r="CC619" s="60"/>
      <c r="CD619" s="60"/>
      <c r="CE619" s="60"/>
      <c r="CF619" s="60"/>
      <c r="CG619" s="60"/>
      <c r="CH619" s="60"/>
      <c r="CI619" s="60"/>
      <c r="CJ619" s="60"/>
      <c r="CK619" s="60"/>
      <c r="CL619" s="60"/>
      <c r="CM619" s="60"/>
      <c r="CN619" s="60"/>
      <c r="CO619" s="60"/>
      <c r="CP619" s="60"/>
      <c r="CQ619" s="60"/>
      <c r="CR619" s="60"/>
      <c r="CS619" s="60"/>
      <c r="CT619" s="60"/>
      <c r="CU619" s="60"/>
      <c r="CV619" s="60"/>
      <c r="CW619" s="60"/>
      <c r="CX619" s="60"/>
      <c r="CY619" s="60"/>
      <c r="CZ619" s="60"/>
      <c r="DA619" s="60"/>
      <c r="DB619" s="60"/>
      <c r="DC619" s="60"/>
      <c r="DD619" s="60"/>
      <c r="DE619" s="60"/>
      <c r="DF619" s="60"/>
      <c r="DG619" s="60"/>
      <c r="DH619" s="60"/>
      <c r="DI619" s="60"/>
      <c r="DJ619" s="60"/>
      <c r="DK619" s="60"/>
      <c r="DL619" s="60"/>
      <c r="DM619" s="60"/>
      <c r="DN619" s="60"/>
      <c r="DO619" s="60"/>
      <c r="DP619" s="60"/>
      <c r="DQ619" s="60"/>
      <c r="DR619" s="60"/>
      <c r="DS619" s="60"/>
      <c r="DT619" s="60"/>
      <c r="DU619" s="60"/>
      <c r="DV619" s="60"/>
      <c r="DW619" s="60"/>
      <c r="DX619" s="60"/>
      <c r="DY619" s="60"/>
      <c r="DZ619" s="60"/>
      <c r="EA619" s="60"/>
      <c r="EB619" s="60"/>
      <c r="EC619" s="60"/>
      <c r="ED619" s="60"/>
      <c r="EE619" s="60"/>
      <c r="EF619" s="60"/>
      <c r="EG619" s="60"/>
      <c r="EH619" s="60"/>
      <c r="EI619" s="60"/>
      <c r="EJ619" s="60"/>
      <c r="EK619" s="60"/>
      <c r="EL619" s="60"/>
      <c r="EM619" s="60"/>
      <c r="EN619" s="60"/>
      <c r="EO619" s="60"/>
      <c r="EP619" s="60"/>
      <c r="EQ619" s="60"/>
      <c r="ER619" s="60"/>
      <c r="ES619" s="60"/>
      <c r="ET619" s="60"/>
      <c r="EU619" s="60"/>
      <c r="EV619" s="60"/>
      <c r="EW619" s="60"/>
      <c r="EX619" s="60"/>
      <c r="EY619" s="60"/>
      <c r="EZ619" s="60"/>
      <c r="FA619" s="60"/>
      <c r="FB619" s="60"/>
      <c r="FC619" s="60"/>
      <c r="FD619" s="60"/>
      <c r="FE619" s="60"/>
      <c r="FF619" s="60"/>
      <c r="FG619" s="60"/>
      <c r="FH619" s="60"/>
      <c r="FI619" s="60"/>
      <c r="FJ619" s="60"/>
      <c r="FK619" s="60"/>
      <c r="FL619" s="60"/>
      <c r="FM619" s="60"/>
      <c r="FN619" s="60"/>
      <c r="FO619" s="60"/>
      <c r="FP619" s="60"/>
      <c r="FQ619" s="60"/>
      <c r="FR619" s="60"/>
      <c r="FS619" s="60"/>
      <c r="FT619" s="60"/>
      <c r="FU619" s="60"/>
      <c r="FV619" s="60"/>
      <c r="FW619" s="60"/>
    </row>
    <row r="620" spans="1:179" ht="29.25" x14ac:dyDescent="0.25">
      <c r="B620" s="19">
        <v>1</v>
      </c>
      <c r="C620" s="291" t="s">
        <v>266</v>
      </c>
      <c r="D620" s="28">
        <f>'1 уровень'!E3025</f>
        <v>0</v>
      </c>
      <c r="E620" s="28">
        <f>'1 уровень'!F3025</f>
        <v>0</v>
      </c>
      <c r="F620" s="28">
        <f>'1 уровень'!G3025</f>
        <v>32</v>
      </c>
      <c r="G620" s="65" t="e">
        <f>'1 уровень'!H3025</f>
        <v>#DIV/0!</v>
      </c>
      <c r="H620" s="79">
        <f>'1 уровень'!I3025</f>
        <v>0</v>
      </c>
      <c r="I620" s="79">
        <f>'1 уровень'!J3025</f>
        <v>0</v>
      </c>
      <c r="J620" s="74">
        <f>'1 уровень'!K3025</f>
        <v>0</v>
      </c>
      <c r="K620" s="74">
        <f>'1 уровень'!L3025</f>
        <v>0</v>
      </c>
      <c r="L620" s="74">
        <f>'1 уровень'!M3025</f>
        <v>0</v>
      </c>
      <c r="M620" s="74">
        <f>'1 уровень'!N3025</f>
        <v>0</v>
      </c>
      <c r="N620" s="74">
        <f>'1 уровень'!O3025</f>
        <v>0</v>
      </c>
      <c r="O620" s="74">
        <f>'1 уровень'!P3025</f>
        <v>0</v>
      </c>
      <c r="P620" s="73">
        <f>'1 уровень'!Q3025</f>
        <v>0</v>
      </c>
      <c r="Q620" s="73">
        <f>'1 уровень'!R3025</f>
        <v>0</v>
      </c>
      <c r="R620" s="73">
        <f>'1 уровень'!S3025</f>
        <v>0</v>
      </c>
      <c r="S620" s="774">
        <f>'1 уровень'!T3025</f>
        <v>0</v>
      </c>
      <c r="T620" s="73">
        <f>'1 уровень'!U3025</f>
        <v>0</v>
      </c>
      <c r="U620" s="73">
        <f>'1 уровень'!V3025</f>
        <v>0</v>
      </c>
      <c r="V620" s="73">
        <f>'1 уровень'!W3025</f>
        <v>0</v>
      </c>
      <c r="W620" s="73">
        <f>'1 уровень'!X3025</f>
        <v>0</v>
      </c>
      <c r="X620" s="73">
        <f>'1 уровень'!Y3025</f>
        <v>0</v>
      </c>
      <c r="Y620" s="73">
        <f>'1 уровень'!Z3025</f>
        <v>0</v>
      </c>
      <c r="Z620" s="73">
        <f>'1 уровень'!AA3025</f>
        <v>0</v>
      </c>
      <c r="AA620" s="966">
        <f>'1 уровень'!Z3025</f>
        <v>0</v>
      </c>
      <c r="AB620" s="973">
        <f>'1 уровень'!AA3025</f>
        <v>0</v>
      </c>
      <c r="AC620" s="60"/>
      <c r="AD620" s="60"/>
      <c r="AE620" s="60"/>
      <c r="AF620" s="60"/>
      <c r="AG620" s="60"/>
      <c r="AH620" s="60"/>
      <c r="AI620" s="60"/>
      <c r="AJ620" s="60"/>
      <c r="AK620" s="60"/>
      <c r="AL620" s="60"/>
      <c r="AM620" s="60"/>
      <c r="AN620" s="60"/>
      <c r="AO620" s="60"/>
      <c r="AP620" s="60"/>
      <c r="AQ620" s="60"/>
      <c r="AR620" s="60"/>
      <c r="AS620" s="60"/>
      <c r="AT620" s="60"/>
      <c r="AU620" s="60"/>
      <c r="AV620" s="60"/>
      <c r="AW620" s="60"/>
      <c r="AX620" s="60"/>
      <c r="AY620" s="60"/>
      <c r="AZ620" s="60"/>
      <c r="BA620" s="60"/>
      <c r="BB620" s="60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</row>
    <row r="621" spans="1:179" ht="30" x14ac:dyDescent="0.25">
      <c r="B621" s="19">
        <v>1</v>
      </c>
      <c r="C621" s="543" t="s">
        <v>667</v>
      </c>
      <c r="D621" s="28">
        <f>'1 уровень'!E3026</f>
        <v>0</v>
      </c>
      <c r="E621" s="28">
        <f>'1 уровень'!F3026</f>
        <v>0</v>
      </c>
      <c r="F621" s="28">
        <f>'1 уровень'!G3026</f>
        <v>4</v>
      </c>
      <c r="G621" s="65" t="e">
        <f>'1 уровень'!H3026</f>
        <v>#DIV/0!</v>
      </c>
      <c r="H621" s="79">
        <f>'1 уровень'!I3026</f>
        <v>0</v>
      </c>
      <c r="I621" s="79">
        <f>'1 уровень'!J3026</f>
        <v>0</v>
      </c>
      <c r="J621" s="74">
        <f>'1 уровень'!K3026</f>
        <v>0</v>
      </c>
      <c r="K621" s="74">
        <f>'1 уровень'!L3026</f>
        <v>0</v>
      </c>
      <c r="L621" s="74">
        <f>'1 уровень'!M3026</f>
        <v>0</v>
      </c>
      <c r="M621" s="74">
        <f>'1 уровень'!N3026</f>
        <v>0</v>
      </c>
      <c r="N621" s="74">
        <f>'1 уровень'!O3026</f>
        <v>0</v>
      </c>
      <c r="O621" s="74">
        <f>'1 уровень'!P3026</f>
        <v>0</v>
      </c>
      <c r="P621" s="73">
        <f>'1 уровень'!Q3026</f>
        <v>0</v>
      </c>
      <c r="Q621" s="73">
        <f>'1 уровень'!R3026</f>
        <v>0</v>
      </c>
      <c r="R621" s="73">
        <f>'1 уровень'!S3026</f>
        <v>0</v>
      </c>
      <c r="S621" s="774">
        <f>'1 уровень'!T3026</f>
        <v>0</v>
      </c>
      <c r="T621" s="73">
        <f>'1 уровень'!U3026</f>
        <v>0</v>
      </c>
      <c r="U621" s="73">
        <f>'1 уровень'!V3026</f>
        <v>0</v>
      </c>
      <c r="V621" s="73">
        <f>'1 уровень'!W3026</f>
        <v>0</v>
      </c>
      <c r="W621" s="73">
        <f>'1 уровень'!X3026</f>
        <v>0</v>
      </c>
      <c r="X621" s="73">
        <f>'1 уровень'!Y3026</f>
        <v>0</v>
      </c>
      <c r="Y621" s="73">
        <f>'1 уровень'!Z3026</f>
        <v>0</v>
      </c>
      <c r="Z621" s="73">
        <f>'1 уровень'!AA3026</f>
        <v>0</v>
      </c>
      <c r="AA621" s="966"/>
      <c r="AB621" s="973"/>
      <c r="AC621" s="60"/>
      <c r="AD621" s="60"/>
      <c r="AE621" s="60"/>
      <c r="AF621" s="60"/>
      <c r="AG621" s="60"/>
      <c r="AH621" s="60"/>
      <c r="AI621" s="60"/>
      <c r="AJ621" s="60"/>
      <c r="AK621" s="60"/>
      <c r="AL621" s="60"/>
      <c r="AM621" s="60"/>
      <c r="AN621" s="60"/>
      <c r="AO621" s="60"/>
      <c r="AP621" s="60"/>
      <c r="AQ621" s="60"/>
      <c r="AR621" s="60"/>
      <c r="AS621" s="60"/>
      <c r="AT621" s="60"/>
      <c r="AU621" s="60"/>
      <c r="AV621" s="60"/>
      <c r="AW621" s="60"/>
      <c r="AX621" s="60"/>
      <c r="AY621" s="60"/>
      <c r="AZ621" s="60"/>
      <c r="BA621" s="60"/>
      <c r="BB621" s="60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</row>
    <row r="622" spans="1:179" ht="75" x14ac:dyDescent="0.25">
      <c r="B622" s="19">
        <v>1</v>
      </c>
      <c r="C622" s="294" t="s">
        <v>668</v>
      </c>
      <c r="D622" s="28">
        <f>'1 уровень'!E3027</f>
        <v>0</v>
      </c>
      <c r="E622" s="28">
        <f>'1 уровень'!F3027</f>
        <v>0</v>
      </c>
      <c r="F622" s="28">
        <f>'1 уровень'!G3027</f>
        <v>26</v>
      </c>
      <c r="G622" s="65" t="e">
        <f>'1 уровень'!H3027</f>
        <v>#DIV/0!</v>
      </c>
      <c r="H622" s="79">
        <f>'1 уровень'!I3027</f>
        <v>0</v>
      </c>
      <c r="I622" s="79">
        <f>'1 уровень'!J3027</f>
        <v>0</v>
      </c>
      <c r="J622" s="74">
        <f>'1 уровень'!K3027</f>
        <v>0</v>
      </c>
      <c r="K622" s="74">
        <f>'1 уровень'!L3027</f>
        <v>0</v>
      </c>
      <c r="L622" s="74">
        <f>'1 уровень'!M3027</f>
        <v>0</v>
      </c>
      <c r="M622" s="74">
        <f>'1 уровень'!N3027</f>
        <v>0</v>
      </c>
      <c r="N622" s="74">
        <f>'1 уровень'!O3027</f>
        <v>0</v>
      </c>
      <c r="O622" s="74">
        <f>'1 уровень'!P3027</f>
        <v>0</v>
      </c>
      <c r="P622" s="73">
        <f>'1 уровень'!Q3027</f>
        <v>0</v>
      </c>
      <c r="Q622" s="73">
        <f>'1 уровень'!R3027</f>
        <v>0</v>
      </c>
      <c r="R622" s="73">
        <f>'1 уровень'!S3027</f>
        <v>0</v>
      </c>
      <c r="S622" s="774">
        <f>'1 уровень'!T3027</f>
        <v>0</v>
      </c>
      <c r="T622" s="73">
        <f>'1 уровень'!U3027</f>
        <v>0</v>
      </c>
      <c r="U622" s="73">
        <f>'1 уровень'!V3027</f>
        <v>0</v>
      </c>
      <c r="V622" s="73">
        <f>'1 уровень'!W3027</f>
        <v>0</v>
      </c>
      <c r="W622" s="73">
        <f>'1 уровень'!X3027</f>
        <v>0</v>
      </c>
      <c r="X622" s="73">
        <f>'1 уровень'!Y3027</f>
        <v>0</v>
      </c>
      <c r="Y622" s="73">
        <f>'1 уровень'!Z3027</f>
        <v>0</v>
      </c>
      <c r="Z622" s="73">
        <f>'1 уровень'!AA3027</f>
        <v>0</v>
      </c>
      <c r="AA622" s="966">
        <f>'1 уровень'!Z3026</f>
        <v>0</v>
      </c>
      <c r="AB622" s="973">
        <f>'1 уровень'!AA3026</f>
        <v>0</v>
      </c>
      <c r="AC622" s="60"/>
      <c r="AD622" s="60"/>
      <c r="AE622" s="60"/>
      <c r="AF622" s="60"/>
      <c r="AG622" s="60"/>
      <c r="AH622" s="60"/>
      <c r="AI622" s="60"/>
      <c r="AJ622" s="60"/>
      <c r="AK622" s="60"/>
      <c r="AL622" s="60"/>
      <c r="AM622" s="60"/>
      <c r="AN622" s="60"/>
      <c r="AO622" s="60"/>
      <c r="AP622" s="60"/>
      <c r="AQ622" s="60"/>
      <c r="AR622" s="60"/>
      <c r="AS622" s="60"/>
      <c r="AT622" s="60"/>
      <c r="AU622" s="60"/>
      <c r="AV622" s="60"/>
      <c r="AW622" s="60"/>
      <c r="AX622" s="60"/>
      <c r="AY622" s="60"/>
      <c r="AZ622" s="60"/>
      <c r="BA622" s="60"/>
      <c r="BB622" s="60"/>
      <c r="BC622" s="60"/>
      <c r="BD622" s="60"/>
      <c r="BE622" s="60"/>
      <c r="BF622" s="60"/>
      <c r="BG622" s="60"/>
      <c r="BH622" s="60"/>
      <c r="BI622" s="60"/>
      <c r="BJ622" s="60"/>
      <c r="BK622" s="60"/>
      <c r="BL622" s="60"/>
      <c r="BM622" s="60"/>
      <c r="BN622" s="60"/>
      <c r="BO622" s="60"/>
      <c r="BP622" s="60"/>
      <c r="BQ622" s="60"/>
      <c r="BR622" s="60"/>
      <c r="BS622" s="60"/>
      <c r="BT622" s="60"/>
      <c r="BU622" s="60"/>
      <c r="BV622" s="60"/>
      <c r="BW622" s="60"/>
      <c r="BX622" s="60"/>
      <c r="BY622" s="60"/>
      <c r="BZ622" s="60"/>
      <c r="CA622" s="60"/>
      <c r="CB622" s="60"/>
      <c r="CC622" s="60"/>
      <c r="CD622" s="60"/>
      <c r="CE622" s="60"/>
      <c r="CF622" s="60"/>
      <c r="CG622" s="60"/>
      <c r="CH622" s="60"/>
      <c r="CI622" s="60"/>
      <c r="CJ622" s="60"/>
      <c r="CK622" s="60"/>
      <c r="CL622" s="60"/>
      <c r="CM622" s="60"/>
      <c r="CN622" s="60"/>
      <c r="CO622" s="60"/>
      <c r="CP622" s="60"/>
      <c r="CQ622" s="60"/>
      <c r="CR622" s="60"/>
      <c r="CS622" s="60"/>
      <c r="CT622" s="60"/>
      <c r="CU622" s="60"/>
      <c r="CV622" s="60"/>
      <c r="CW622" s="60"/>
      <c r="CX622" s="60"/>
      <c r="CY622" s="60"/>
      <c r="CZ622" s="60"/>
      <c r="DA622" s="60"/>
      <c r="DB622" s="60"/>
      <c r="DC622" s="60"/>
      <c r="DD622" s="60"/>
      <c r="DE622" s="60"/>
      <c r="DF622" s="60"/>
      <c r="DG622" s="60"/>
      <c r="DH622" s="60"/>
      <c r="DI622" s="60"/>
      <c r="DJ622" s="60"/>
      <c r="DK622" s="60"/>
      <c r="DL622" s="60"/>
      <c r="DM622" s="60"/>
      <c r="DN622" s="60"/>
      <c r="DO622" s="60"/>
      <c r="DP622" s="60"/>
      <c r="DQ622" s="60"/>
      <c r="DR622" s="60"/>
      <c r="DS622" s="60"/>
      <c r="DT622" s="60"/>
      <c r="DU622" s="60"/>
      <c r="DV622" s="60"/>
      <c r="DW622" s="60"/>
      <c r="DX622" s="60"/>
      <c r="DY622" s="60"/>
      <c r="DZ622" s="60"/>
      <c r="EA622" s="60"/>
      <c r="EB622" s="60"/>
      <c r="EC622" s="60"/>
      <c r="ED622" s="60"/>
      <c r="EE622" s="60"/>
      <c r="EF622" s="60"/>
      <c r="EG622" s="60"/>
      <c r="EH622" s="60"/>
      <c r="EI622" s="60"/>
      <c r="EJ622" s="60"/>
      <c r="EK622" s="60"/>
      <c r="EL622" s="60"/>
      <c r="EM622" s="60"/>
      <c r="EN622" s="60"/>
      <c r="EO622" s="60"/>
      <c r="EP622" s="60"/>
      <c r="EQ622" s="60"/>
      <c r="ER622" s="60"/>
      <c r="ES622" s="60"/>
      <c r="ET622" s="60"/>
      <c r="EU622" s="60"/>
      <c r="EV622" s="60"/>
      <c r="EW622" s="60"/>
      <c r="EX622" s="60"/>
      <c r="EY622" s="60"/>
      <c r="EZ622" s="60"/>
      <c r="FA622" s="60"/>
      <c r="FB622" s="60"/>
      <c r="FC622" s="60"/>
      <c r="FD622" s="60"/>
      <c r="FE622" s="60"/>
      <c r="FF622" s="60"/>
      <c r="FG622" s="60"/>
      <c r="FH622" s="60"/>
      <c r="FI622" s="60"/>
      <c r="FJ622" s="60"/>
      <c r="FK622" s="60"/>
      <c r="FL622" s="60"/>
      <c r="FM622" s="60"/>
      <c r="FN622" s="60"/>
      <c r="FO622" s="60"/>
      <c r="FP622" s="60"/>
      <c r="FQ622" s="60"/>
      <c r="FR622" s="60"/>
      <c r="FS622" s="60"/>
      <c r="FT622" s="60"/>
      <c r="FU622" s="60"/>
      <c r="FV622" s="60"/>
      <c r="FW622" s="60"/>
    </row>
    <row r="623" spans="1:179" ht="45" x14ac:dyDescent="0.25">
      <c r="B623" s="19">
        <v>1</v>
      </c>
      <c r="C623" s="176" t="s">
        <v>669</v>
      </c>
      <c r="D623" s="28">
        <f>'1 уровень'!E3028</f>
        <v>0</v>
      </c>
      <c r="E623" s="28">
        <f>'1 уровень'!F3028</f>
        <v>0</v>
      </c>
      <c r="F623" s="28">
        <f>'1 уровень'!G3028</f>
        <v>2</v>
      </c>
      <c r="G623" s="65" t="e">
        <f>'1 уровень'!H3028</f>
        <v>#DIV/0!</v>
      </c>
      <c r="H623" s="79">
        <f>'1 уровень'!I3028</f>
        <v>0</v>
      </c>
      <c r="I623" s="79">
        <f>'1 уровень'!J3028</f>
        <v>0</v>
      </c>
      <c r="J623" s="74">
        <f>'1 уровень'!K3028</f>
        <v>0</v>
      </c>
      <c r="K623" s="74">
        <f>'1 уровень'!L3028</f>
        <v>0</v>
      </c>
      <c r="L623" s="74">
        <f>'1 уровень'!M3028</f>
        <v>0</v>
      </c>
      <c r="M623" s="74">
        <f>'1 уровень'!N3028</f>
        <v>0</v>
      </c>
      <c r="N623" s="74">
        <f>'1 уровень'!O3028</f>
        <v>0</v>
      </c>
      <c r="O623" s="74">
        <f>'1 уровень'!P3028</f>
        <v>0</v>
      </c>
      <c r="P623" s="73">
        <f>'1 уровень'!Q3028</f>
        <v>0</v>
      </c>
      <c r="Q623" s="73">
        <f>'1 уровень'!R3028</f>
        <v>0</v>
      </c>
      <c r="R623" s="73">
        <f>'1 уровень'!S3028</f>
        <v>0</v>
      </c>
      <c r="S623" s="774">
        <f>'1 уровень'!T3028</f>
        <v>0</v>
      </c>
      <c r="T623" s="73">
        <f>'1 уровень'!U3028</f>
        <v>0</v>
      </c>
      <c r="U623" s="73">
        <f>'1 уровень'!V3028</f>
        <v>0</v>
      </c>
      <c r="V623" s="73">
        <f>'1 уровень'!W3028</f>
        <v>0</v>
      </c>
      <c r="W623" s="73">
        <f>'1 уровень'!X3028</f>
        <v>0</v>
      </c>
      <c r="X623" s="73">
        <f>'1 уровень'!Y3028</f>
        <v>0</v>
      </c>
      <c r="Y623" s="73">
        <f>'1 уровень'!Z3028</f>
        <v>0</v>
      </c>
      <c r="Z623" s="73">
        <f>'1 уровень'!AA3028</f>
        <v>0</v>
      </c>
      <c r="AA623" s="966">
        <f>'1 уровень'!Z3027</f>
        <v>0</v>
      </c>
      <c r="AB623" s="973">
        <f>'1 уровень'!AA3027</f>
        <v>0</v>
      </c>
      <c r="AC623" s="60"/>
      <c r="AD623" s="60"/>
      <c r="AE623" s="60"/>
      <c r="AF623" s="60"/>
      <c r="AG623" s="60"/>
      <c r="AH623" s="60"/>
      <c r="AI623" s="60"/>
      <c r="AJ623" s="60"/>
      <c r="AK623" s="60"/>
      <c r="AL623" s="60"/>
      <c r="AM623" s="60"/>
      <c r="AN623" s="60"/>
      <c r="AO623" s="60"/>
      <c r="AP623" s="60"/>
      <c r="AQ623" s="60"/>
      <c r="AR623" s="60"/>
      <c r="AS623" s="60"/>
      <c r="AT623" s="60"/>
      <c r="AU623" s="60"/>
      <c r="AV623" s="60"/>
      <c r="AW623" s="60"/>
      <c r="AX623" s="60"/>
      <c r="AY623" s="60"/>
      <c r="AZ623" s="60"/>
      <c r="BA623" s="60"/>
      <c r="BB623" s="60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</row>
    <row r="624" spans="1:179" x14ac:dyDescent="0.25">
      <c r="B624" s="19">
        <v>1</v>
      </c>
      <c r="C624" s="176" t="s">
        <v>130</v>
      </c>
      <c r="D624" s="28">
        <f>'1 уровень'!E3029</f>
        <v>0</v>
      </c>
      <c r="E624" s="28">
        <f>'1 уровень'!F3029</f>
        <v>0</v>
      </c>
      <c r="F624" s="28">
        <f>'1 уровень'!G3029</f>
        <v>1</v>
      </c>
      <c r="G624" s="65" t="e">
        <f>'1 уровень'!H3029</f>
        <v>#DIV/0!</v>
      </c>
      <c r="H624" s="79">
        <f>'1 уровень'!I3029</f>
        <v>0</v>
      </c>
      <c r="I624" s="79">
        <f>'1 уровень'!J3029</f>
        <v>0</v>
      </c>
      <c r="J624" s="74">
        <f>'1 уровень'!K3029</f>
        <v>0</v>
      </c>
      <c r="K624" s="74">
        <f>'1 уровень'!L3029</f>
        <v>0</v>
      </c>
      <c r="L624" s="74">
        <f>'1 уровень'!M3029</f>
        <v>0</v>
      </c>
      <c r="M624" s="74">
        <f>'1 уровень'!N3029</f>
        <v>0</v>
      </c>
      <c r="N624" s="74">
        <f>'1 уровень'!O3029</f>
        <v>0</v>
      </c>
      <c r="O624" s="74">
        <f>'1 уровень'!P3029</f>
        <v>0</v>
      </c>
      <c r="P624" s="73">
        <f>'1 уровень'!Q3029</f>
        <v>0</v>
      </c>
      <c r="Q624" s="73">
        <f>'1 уровень'!R3029</f>
        <v>0</v>
      </c>
      <c r="R624" s="73">
        <f>'1 уровень'!S3029</f>
        <v>0</v>
      </c>
      <c r="S624" s="774">
        <f>'1 уровень'!T3029</f>
        <v>0</v>
      </c>
      <c r="T624" s="73">
        <f>'1 уровень'!U3029</f>
        <v>0</v>
      </c>
      <c r="U624" s="73">
        <f>'1 уровень'!V3029</f>
        <v>0</v>
      </c>
      <c r="V624" s="73">
        <f>'1 уровень'!W3029</f>
        <v>0</v>
      </c>
      <c r="W624" s="73">
        <f>'1 уровень'!X3029</f>
        <v>0</v>
      </c>
      <c r="X624" s="73">
        <f>'1 уровень'!Y3029</f>
        <v>0</v>
      </c>
      <c r="Y624" s="73">
        <f>'1 уровень'!Z3029</f>
        <v>0</v>
      </c>
      <c r="Z624" s="73">
        <f>'1 уровень'!AA3029</f>
        <v>0</v>
      </c>
      <c r="AA624" s="966">
        <f>'1 уровень'!Z3028</f>
        <v>0</v>
      </c>
      <c r="AB624" s="973">
        <f>'1 уровень'!AA3028</f>
        <v>0</v>
      </c>
      <c r="AC624" s="60"/>
      <c r="AD624" s="60"/>
      <c r="AE624" s="60"/>
      <c r="AF624" s="60"/>
      <c r="AG624" s="60"/>
      <c r="AH624" s="60"/>
      <c r="AI624" s="60"/>
      <c r="AJ624" s="60"/>
      <c r="AK624" s="60"/>
      <c r="AL624" s="60"/>
      <c r="AM624" s="60"/>
      <c r="AN624" s="60"/>
      <c r="AO624" s="60"/>
      <c r="AP624" s="60"/>
      <c r="AQ624" s="6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</row>
    <row r="625" spans="2:179" x14ac:dyDescent="0.25">
      <c r="B625" s="19">
        <v>1</v>
      </c>
      <c r="C625" s="176" t="s">
        <v>219</v>
      </c>
      <c r="D625" s="28">
        <f>'1 уровень'!E3030</f>
        <v>0</v>
      </c>
      <c r="E625" s="28">
        <f>'1 уровень'!F3030</f>
        <v>0</v>
      </c>
      <c r="F625" s="28">
        <f>'1 уровень'!G3030</f>
        <v>1</v>
      </c>
      <c r="G625" s="65" t="e">
        <f>'1 уровень'!H3030</f>
        <v>#DIV/0!</v>
      </c>
      <c r="H625" s="79">
        <f>'1 уровень'!I3030</f>
        <v>0</v>
      </c>
      <c r="I625" s="79">
        <f>'1 уровень'!J3030</f>
        <v>0</v>
      </c>
      <c r="J625" s="74">
        <f>'1 уровень'!K3030</f>
        <v>0</v>
      </c>
      <c r="K625" s="74">
        <f>'1 уровень'!L3030</f>
        <v>0</v>
      </c>
      <c r="L625" s="74">
        <f>'1 уровень'!M3030</f>
        <v>0</v>
      </c>
      <c r="M625" s="74">
        <f>'1 уровень'!N3030</f>
        <v>0</v>
      </c>
      <c r="N625" s="74">
        <f>'1 уровень'!O3030</f>
        <v>0</v>
      </c>
      <c r="O625" s="74">
        <f>'1 уровень'!P3030</f>
        <v>0</v>
      </c>
      <c r="P625" s="73">
        <f>'1 уровень'!Q3030</f>
        <v>0</v>
      </c>
      <c r="Q625" s="73">
        <f>'1 уровень'!R3030</f>
        <v>0</v>
      </c>
      <c r="R625" s="73">
        <f>'1 уровень'!S3030</f>
        <v>0</v>
      </c>
      <c r="S625" s="774">
        <f>'1 уровень'!T3030</f>
        <v>0</v>
      </c>
      <c r="T625" s="73">
        <f>'1 уровень'!U3030</f>
        <v>0</v>
      </c>
      <c r="U625" s="73">
        <f>'1 уровень'!V3030</f>
        <v>0</v>
      </c>
      <c r="V625" s="73">
        <f>'1 уровень'!W3030</f>
        <v>0</v>
      </c>
      <c r="W625" s="73">
        <f>'1 уровень'!X3030</f>
        <v>0</v>
      </c>
      <c r="X625" s="73">
        <f>'1 уровень'!Y3030</f>
        <v>0</v>
      </c>
      <c r="Y625" s="73">
        <f>'1 уровень'!Z3030</f>
        <v>0</v>
      </c>
      <c r="Z625" s="73">
        <f>'1 уровень'!AA3030</f>
        <v>0</v>
      </c>
      <c r="AA625" s="966"/>
      <c r="AB625" s="973"/>
      <c r="AC625" s="60"/>
      <c r="AD625" s="60"/>
      <c r="AE625" s="60"/>
      <c r="AF625" s="60"/>
      <c r="AG625" s="60"/>
      <c r="AH625" s="60"/>
      <c r="AI625" s="60"/>
      <c r="AJ625" s="60"/>
      <c r="AK625" s="60"/>
      <c r="AL625" s="60"/>
      <c r="AM625" s="60"/>
      <c r="AN625" s="60"/>
      <c r="AO625" s="60"/>
      <c r="AP625" s="60"/>
      <c r="AQ625" s="6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</row>
    <row r="626" spans="2:179" ht="45" x14ac:dyDescent="0.25">
      <c r="B626" s="19">
        <v>1</v>
      </c>
      <c r="C626" s="176" t="s">
        <v>436</v>
      </c>
      <c r="D626" s="28">
        <f>'1 уровень'!E3031</f>
        <v>0</v>
      </c>
      <c r="E626" s="28">
        <f>'1 уровень'!F3031</f>
        <v>0</v>
      </c>
      <c r="F626" s="28">
        <f>'1 уровень'!G3031</f>
        <v>0</v>
      </c>
      <c r="G626" s="65" t="e">
        <f>'1 уровень'!H3031</f>
        <v>#DIV/0!</v>
      </c>
      <c r="H626" s="79">
        <f>'1 уровень'!I3031</f>
        <v>0</v>
      </c>
      <c r="I626" s="79">
        <f>'1 уровень'!J3031</f>
        <v>0</v>
      </c>
      <c r="J626" s="74">
        <f>'1 уровень'!K3031</f>
        <v>0</v>
      </c>
      <c r="K626" s="74">
        <f>'1 уровень'!L3031</f>
        <v>0</v>
      </c>
      <c r="L626" s="74">
        <f>'1 уровень'!M3031</f>
        <v>0</v>
      </c>
      <c r="M626" s="74">
        <f>'1 уровень'!N3031</f>
        <v>0</v>
      </c>
      <c r="N626" s="74">
        <f>'1 уровень'!O3031</f>
        <v>0</v>
      </c>
      <c r="O626" s="74">
        <f>'1 уровень'!P3031</f>
        <v>0</v>
      </c>
      <c r="P626" s="73">
        <f>'1 уровень'!Q3031</f>
        <v>0</v>
      </c>
      <c r="Q626" s="73">
        <f>'1 уровень'!R3031</f>
        <v>0</v>
      </c>
      <c r="R626" s="73">
        <f>'1 уровень'!S3031</f>
        <v>0</v>
      </c>
      <c r="S626" s="774">
        <f>'1 уровень'!T3031</f>
        <v>0</v>
      </c>
      <c r="T626" s="73">
        <f>'1 уровень'!U3031</f>
        <v>0</v>
      </c>
      <c r="U626" s="73">
        <f>'1 уровень'!V3031</f>
        <v>0</v>
      </c>
      <c r="V626" s="73">
        <f>'1 уровень'!W3031</f>
        <v>0</v>
      </c>
      <c r="W626" s="73">
        <f>'1 уровень'!X3031</f>
        <v>0</v>
      </c>
      <c r="X626" s="73">
        <f>'1 уровень'!Y3031</f>
        <v>0</v>
      </c>
      <c r="Y626" s="73">
        <f>'1 уровень'!Z3031</f>
        <v>0</v>
      </c>
      <c r="Z626" s="73">
        <f>'1 уровень'!AA3031</f>
        <v>0</v>
      </c>
      <c r="AA626" s="966">
        <f>'1 уровень'!Z3029</f>
        <v>0</v>
      </c>
      <c r="AB626" s="973">
        <f>'1 уровень'!AA3029</f>
        <v>0</v>
      </c>
      <c r="AC626" s="60"/>
      <c r="AD626" s="60"/>
      <c r="AE626" s="60"/>
      <c r="AF626" s="60"/>
      <c r="AG626" s="60"/>
      <c r="AH626" s="60"/>
      <c r="AI626" s="60"/>
      <c r="AJ626" s="60"/>
      <c r="AK626" s="60"/>
      <c r="AL626" s="60"/>
      <c r="AM626" s="60"/>
      <c r="AN626" s="60"/>
      <c r="AO626" s="60"/>
      <c r="AP626" s="60"/>
      <c r="AQ626" s="6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</row>
    <row r="627" spans="2:179" ht="75" x14ac:dyDescent="0.25">
      <c r="B627" s="19">
        <v>1</v>
      </c>
      <c r="C627" s="176" t="s">
        <v>461</v>
      </c>
      <c r="D627" s="28">
        <f>'1 уровень'!E3032</f>
        <v>0</v>
      </c>
      <c r="E627" s="28">
        <f>'1 уровень'!F3032</f>
        <v>0</v>
      </c>
      <c r="F627" s="28">
        <f>'1 уровень'!G3032</f>
        <v>0</v>
      </c>
      <c r="G627" s="65" t="e">
        <f>'1 уровень'!H3032</f>
        <v>#DIV/0!</v>
      </c>
      <c r="H627" s="79">
        <f>'1 уровень'!I3032</f>
        <v>0</v>
      </c>
      <c r="I627" s="79">
        <f>'1 уровень'!J3032</f>
        <v>0</v>
      </c>
      <c r="J627" s="74">
        <f>'1 уровень'!K3032</f>
        <v>0</v>
      </c>
      <c r="K627" s="74">
        <f>'1 уровень'!L3032</f>
        <v>0</v>
      </c>
      <c r="L627" s="74">
        <f>'1 уровень'!M3032</f>
        <v>0</v>
      </c>
      <c r="M627" s="74">
        <f>'1 уровень'!N3032</f>
        <v>0</v>
      </c>
      <c r="N627" s="74">
        <f>'1 уровень'!O3032</f>
        <v>0</v>
      </c>
      <c r="O627" s="74">
        <f>'1 уровень'!P3032</f>
        <v>0</v>
      </c>
      <c r="P627" s="73">
        <f>'1 уровень'!Q3032</f>
        <v>0</v>
      </c>
      <c r="Q627" s="73">
        <f>'1 уровень'!R3032</f>
        <v>0</v>
      </c>
      <c r="R627" s="73">
        <f>'1 уровень'!S3032</f>
        <v>0</v>
      </c>
      <c r="S627" s="774">
        <f>'1 уровень'!T3032</f>
        <v>0</v>
      </c>
      <c r="T627" s="73">
        <f>'1 уровень'!U3032</f>
        <v>0</v>
      </c>
      <c r="U627" s="73">
        <f>'1 уровень'!V3032</f>
        <v>0</v>
      </c>
      <c r="V627" s="73">
        <f>'1 уровень'!W3032</f>
        <v>0</v>
      </c>
      <c r="W627" s="73">
        <f>'1 уровень'!X3032</f>
        <v>0</v>
      </c>
      <c r="X627" s="73">
        <f>'1 уровень'!Y3032</f>
        <v>0</v>
      </c>
      <c r="Y627" s="73">
        <f>'1 уровень'!Z3032</f>
        <v>0</v>
      </c>
      <c r="Z627" s="73">
        <f>'1 уровень'!AA3032</f>
        <v>0</v>
      </c>
      <c r="AA627" s="966">
        <f>'1 уровень'!Z3030</f>
        <v>0</v>
      </c>
      <c r="AB627" s="973">
        <f>'1 уровень'!AA3030</f>
        <v>0</v>
      </c>
      <c r="AC627" s="60"/>
      <c r="AD627" s="60"/>
      <c r="AE627" s="60"/>
      <c r="AF627" s="60"/>
      <c r="AG627" s="60"/>
      <c r="AH627" s="60"/>
      <c r="AI627" s="60"/>
      <c r="AJ627" s="60"/>
      <c r="AK627" s="60"/>
      <c r="AL627" s="60"/>
      <c r="AM627" s="60"/>
      <c r="AN627" s="60"/>
      <c r="AO627" s="60"/>
      <c r="AP627" s="60"/>
      <c r="AQ627" s="6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</row>
    <row r="628" spans="2:179" ht="29.25" x14ac:dyDescent="0.25">
      <c r="B628" s="19">
        <v>1</v>
      </c>
      <c r="C628" s="291" t="s">
        <v>334</v>
      </c>
      <c r="D628" s="28">
        <f>'1 уровень'!E3033</f>
        <v>0</v>
      </c>
      <c r="E628" s="28">
        <f>'1 уровень'!F3033</f>
        <v>0</v>
      </c>
      <c r="F628" s="28">
        <f>'1 уровень'!G3033</f>
        <v>5</v>
      </c>
      <c r="G628" s="65" t="e">
        <f>'1 уровень'!H3033</f>
        <v>#DIV/0!</v>
      </c>
      <c r="H628" s="79">
        <f>'1 уровень'!I3033</f>
        <v>0</v>
      </c>
      <c r="I628" s="79">
        <f>'1 уровень'!J3033</f>
        <v>0</v>
      </c>
      <c r="J628" s="74">
        <f>'1 уровень'!K3033</f>
        <v>0</v>
      </c>
      <c r="K628" s="74">
        <f>'1 уровень'!L3033</f>
        <v>0</v>
      </c>
      <c r="L628" s="74">
        <f>'1 уровень'!M3033</f>
        <v>0</v>
      </c>
      <c r="M628" s="74">
        <f>'1 уровень'!N3033</f>
        <v>0</v>
      </c>
      <c r="N628" s="74">
        <f>'1 уровень'!O3033</f>
        <v>0</v>
      </c>
      <c r="O628" s="74">
        <f>'1 уровень'!P3033</f>
        <v>0</v>
      </c>
      <c r="P628" s="73">
        <f>'1 уровень'!Q3033</f>
        <v>0</v>
      </c>
      <c r="Q628" s="73">
        <f>'1 уровень'!R3033</f>
        <v>0</v>
      </c>
      <c r="R628" s="73">
        <f>'1 уровень'!S3033</f>
        <v>0</v>
      </c>
      <c r="S628" s="774">
        <f>'1 уровень'!T3033</f>
        <v>0</v>
      </c>
      <c r="T628" s="73">
        <f>'1 уровень'!U3033</f>
        <v>0</v>
      </c>
      <c r="U628" s="73">
        <f>'1 уровень'!V3033</f>
        <v>0</v>
      </c>
      <c r="V628" s="73">
        <f>'1 уровень'!W3033</f>
        <v>0</v>
      </c>
      <c r="W628" s="73">
        <f>'1 уровень'!X3033</f>
        <v>0</v>
      </c>
      <c r="X628" s="73">
        <f>'1 уровень'!Y3033</f>
        <v>0</v>
      </c>
      <c r="Y628" s="73">
        <f>'1 уровень'!Z3033</f>
        <v>0</v>
      </c>
      <c r="Z628" s="73">
        <f>'1 уровень'!AA3033</f>
        <v>0</v>
      </c>
      <c r="AA628" s="966">
        <f>'1 уровень'!Z3031</f>
        <v>0</v>
      </c>
      <c r="AB628" s="973">
        <f>'1 уровень'!AA3031</f>
        <v>0</v>
      </c>
      <c r="AC628" s="60"/>
      <c r="AD628" s="60"/>
      <c r="AE628" s="60"/>
      <c r="AF628" s="60"/>
      <c r="AG628" s="60"/>
      <c r="AH628" s="60"/>
      <c r="AI628" s="60"/>
      <c r="AJ628" s="60"/>
      <c r="AK628" s="60"/>
      <c r="AL628" s="60"/>
      <c r="AM628" s="60"/>
      <c r="AN628" s="60"/>
      <c r="AO628" s="60"/>
      <c r="AP628" s="60"/>
      <c r="AQ628" s="6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</row>
    <row r="629" spans="2:179" ht="30" x14ac:dyDescent="0.25">
      <c r="B629" s="19">
        <v>1</v>
      </c>
      <c r="C629" s="176" t="s">
        <v>189</v>
      </c>
      <c r="D629" s="28">
        <f>'1 уровень'!E3034</f>
        <v>0</v>
      </c>
      <c r="E629" s="28">
        <f>'1 уровень'!F3034</f>
        <v>0</v>
      </c>
      <c r="F629" s="28">
        <f>'1 уровень'!G3034</f>
        <v>0</v>
      </c>
      <c r="G629" s="65" t="e">
        <f>'1 уровень'!H3034</f>
        <v>#DIV/0!</v>
      </c>
      <c r="H629" s="79">
        <f>'1 уровень'!I3034</f>
        <v>0</v>
      </c>
      <c r="I629" s="79">
        <f>'1 уровень'!J3034</f>
        <v>0</v>
      </c>
      <c r="J629" s="74">
        <f>'1 уровень'!K3034</f>
        <v>0</v>
      </c>
      <c r="K629" s="74">
        <f>'1 уровень'!L3034</f>
        <v>0</v>
      </c>
      <c r="L629" s="74">
        <f>'1 уровень'!M3034</f>
        <v>0</v>
      </c>
      <c r="M629" s="74">
        <f>'1 уровень'!N3034</f>
        <v>0</v>
      </c>
      <c r="N629" s="74">
        <f>'1 уровень'!O3034</f>
        <v>0</v>
      </c>
      <c r="O629" s="74">
        <f>'1 уровень'!P3034</f>
        <v>0</v>
      </c>
      <c r="P629" s="73">
        <f>'1 уровень'!Q3034</f>
        <v>0</v>
      </c>
      <c r="Q629" s="73">
        <f>'1 уровень'!R3034</f>
        <v>0</v>
      </c>
      <c r="R629" s="73">
        <f>'1 уровень'!S3034</f>
        <v>0</v>
      </c>
      <c r="S629" s="774">
        <f>'1 уровень'!T3034</f>
        <v>0</v>
      </c>
      <c r="T629" s="73">
        <f>'1 уровень'!U3034</f>
        <v>0</v>
      </c>
      <c r="U629" s="73">
        <f>'1 уровень'!V3034</f>
        <v>0</v>
      </c>
      <c r="V629" s="73">
        <f>'1 уровень'!W3034</f>
        <v>0</v>
      </c>
      <c r="W629" s="73">
        <f>'1 уровень'!X3034</f>
        <v>0</v>
      </c>
      <c r="X629" s="73">
        <f>'1 уровень'!Y3034</f>
        <v>0</v>
      </c>
      <c r="Y629" s="73">
        <f>'1 уровень'!Z3034</f>
        <v>0</v>
      </c>
      <c r="Z629" s="73">
        <f>'1 уровень'!AA3034</f>
        <v>0</v>
      </c>
      <c r="AA629" s="966">
        <f>'1 уровень'!Z3032</f>
        <v>0</v>
      </c>
      <c r="AB629" s="973">
        <f>'1 уровень'!AA3032</f>
        <v>0</v>
      </c>
      <c r="AC629" s="60"/>
      <c r="AD629" s="60"/>
      <c r="AE629" s="60"/>
      <c r="AF629" s="60"/>
      <c r="AG629" s="60"/>
      <c r="AH629" s="60"/>
      <c r="AI629" s="60"/>
      <c r="AJ629" s="60"/>
      <c r="AK629" s="60"/>
      <c r="AL629" s="60"/>
      <c r="AM629" s="60"/>
      <c r="AN629" s="60"/>
      <c r="AO629" s="60"/>
      <c r="AP629" s="60"/>
      <c r="AQ629" s="6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</row>
    <row r="630" spans="2:179" ht="60" x14ac:dyDescent="0.25">
      <c r="B630" s="19">
        <v>1</v>
      </c>
      <c r="C630" s="176" t="s">
        <v>571</v>
      </c>
      <c r="D630" s="28">
        <f>'1 уровень'!E3035</f>
        <v>0</v>
      </c>
      <c r="E630" s="28">
        <f>'1 уровень'!F3035</f>
        <v>0</v>
      </c>
      <c r="F630" s="28">
        <f>'1 уровень'!G3035</f>
        <v>0</v>
      </c>
      <c r="G630" s="65" t="e">
        <f>'1 уровень'!H3035</f>
        <v>#DIV/0!</v>
      </c>
      <c r="H630" s="79">
        <f>'1 уровень'!I3035</f>
        <v>0</v>
      </c>
      <c r="I630" s="79">
        <f>'1 уровень'!J3035</f>
        <v>0</v>
      </c>
      <c r="J630" s="74">
        <f>'1 уровень'!K3035</f>
        <v>0</v>
      </c>
      <c r="K630" s="74">
        <f>'1 уровень'!L3035</f>
        <v>0</v>
      </c>
      <c r="L630" s="74">
        <f>'1 уровень'!M3035</f>
        <v>0</v>
      </c>
      <c r="M630" s="74">
        <f>'1 уровень'!N3035</f>
        <v>0</v>
      </c>
      <c r="N630" s="74">
        <f>'1 уровень'!O3035</f>
        <v>0</v>
      </c>
      <c r="O630" s="74">
        <f>'1 уровень'!P3035</f>
        <v>0</v>
      </c>
      <c r="P630" s="73">
        <f>'1 уровень'!Q3035</f>
        <v>0</v>
      </c>
      <c r="Q630" s="73">
        <f>'1 уровень'!R3035</f>
        <v>0</v>
      </c>
      <c r="R630" s="73">
        <f>'1 уровень'!S3035</f>
        <v>0</v>
      </c>
      <c r="S630" s="774">
        <f>'1 уровень'!T3035</f>
        <v>0</v>
      </c>
      <c r="T630" s="73">
        <f>'1 уровень'!U3035</f>
        <v>0</v>
      </c>
      <c r="U630" s="73">
        <f>'1 уровень'!V3035</f>
        <v>0</v>
      </c>
      <c r="V630" s="73">
        <f>'1 уровень'!W3035</f>
        <v>0</v>
      </c>
      <c r="W630" s="73">
        <f>'1 уровень'!X3035</f>
        <v>0</v>
      </c>
      <c r="X630" s="73">
        <f>'1 уровень'!Y3035</f>
        <v>0</v>
      </c>
      <c r="Y630" s="73">
        <f>'1 уровень'!Z3035</f>
        <v>0</v>
      </c>
      <c r="Z630" s="73">
        <f>'1 уровень'!AA3035</f>
        <v>0</v>
      </c>
      <c r="AA630" s="966"/>
      <c r="AB630" s="973"/>
      <c r="AC630" s="60"/>
      <c r="AD630" s="60"/>
      <c r="AE630" s="60"/>
      <c r="AF630" s="60"/>
      <c r="AG630" s="60"/>
      <c r="AH630" s="60"/>
      <c r="AI630" s="60"/>
      <c r="AJ630" s="60"/>
      <c r="AK630" s="60"/>
      <c r="AL630" s="60"/>
      <c r="AM630" s="60"/>
      <c r="AN630" s="60"/>
      <c r="AO630" s="60"/>
      <c r="AP630" s="60"/>
      <c r="AQ630" s="6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</row>
    <row r="631" spans="2:179" ht="29.25" x14ac:dyDescent="0.25">
      <c r="B631" s="19">
        <v>1</v>
      </c>
      <c r="C631" s="544" t="s">
        <v>191</v>
      </c>
      <c r="D631" s="28">
        <f>'1 уровень'!E3036</f>
        <v>0</v>
      </c>
      <c r="E631" s="28">
        <f>'1 уровень'!F3036</f>
        <v>0</v>
      </c>
      <c r="F631" s="28">
        <f>'1 уровень'!G3036</f>
        <v>0</v>
      </c>
      <c r="G631" s="65">
        <f>'1 уровень'!H3036</f>
        <v>0</v>
      </c>
      <c r="H631" s="79">
        <f>'1 уровень'!I3036</f>
        <v>0</v>
      </c>
      <c r="I631" s="79">
        <f>'1 уровень'!J3036</f>
        <v>0</v>
      </c>
      <c r="J631" s="74">
        <f>'1 уровень'!K3036</f>
        <v>0</v>
      </c>
      <c r="K631" s="74">
        <f>'1 уровень'!L3036</f>
        <v>0</v>
      </c>
      <c r="L631" s="74">
        <f>'1 уровень'!M3036</f>
        <v>0</v>
      </c>
      <c r="M631" s="74">
        <f>'1 уровень'!N3036</f>
        <v>0</v>
      </c>
      <c r="N631" s="74">
        <f>'1 уровень'!O3036</f>
        <v>0</v>
      </c>
      <c r="O631" s="74">
        <f>'1 уровень'!P3036</f>
        <v>0</v>
      </c>
      <c r="P631" s="73">
        <f>'1 уровень'!Q3036</f>
        <v>0</v>
      </c>
      <c r="Q631" s="73">
        <f>'1 уровень'!R3036</f>
        <v>0</v>
      </c>
      <c r="R631" s="73">
        <f>'1 уровень'!S3036</f>
        <v>28.25507</v>
      </c>
      <c r="S631" s="774">
        <f>'1 уровень'!T3036</f>
        <v>0</v>
      </c>
      <c r="T631" s="73">
        <f>'1 уровень'!U3036</f>
        <v>0</v>
      </c>
      <c r="U631" s="73">
        <f>'1 уровень'!V3036</f>
        <v>0</v>
      </c>
      <c r="V631" s="73">
        <f>'1 уровень'!W3036</f>
        <v>0</v>
      </c>
      <c r="W631" s="73">
        <f>'1 уровень'!X3036</f>
        <v>0</v>
      </c>
      <c r="X631" s="73">
        <f>'1 уровень'!Y3036</f>
        <v>28.25507</v>
      </c>
      <c r="Y631" s="73">
        <f>'1 уровень'!Z3036</f>
        <v>0</v>
      </c>
      <c r="Z631" s="73">
        <f>'1 уровень'!AA3036</f>
        <v>0</v>
      </c>
      <c r="AA631" s="966"/>
      <c r="AB631" s="973"/>
      <c r="AC631" s="60"/>
      <c r="AD631" s="60"/>
      <c r="AE631" s="60"/>
      <c r="AF631" s="60"/>
      <c r="AG631" s="60"/>
      <c r="AH631" s="60"/>
      <c r="AI631" s="60"/>
      <c r="AJ631" s="60"/>
      <c r="AK631" s="60"/>
      <c r="AL631" s="60"/>
      <c r="AM631" s="60"/>
      <c r="AN631" s="60"/>
      <c r="AO631" s="60"/>
      <c r="AP631" s="60"/>
      <c r="AQ631" s="6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</row>
    <row r="632" spans="2:179" ht="110.25" x14ac:dyDescent="0.25">
      <c r="B632" s="19">
        <v>1</v>
      </c>
      <c r="C632" s="545" t="s">
        <v>462</v>
      </c>
      <c r="D632" s="28">
        <f>'1 уровень'!E3037</f>
        <v>0</v>
      </c>
      <c r="E632" s="28">
        <f>'1 уровень'!F3037</f>
        <v>0</v>
      </c>
      <c r="F632" s="28">
        <f>'1 уровень'!G3037</f>
        <v>2</v>
      </c>
      <c r="G632" s="65" t="e">
        <f>'1 уровень'!H3037</f>
        <v>#DIV/0!</v>
      </c>
      <c r="H632" s="79">
        <f>'1 уровень'!I3037</f>
        <v>0</v>
      </c>
      <c r="I632" s="79">
        <f>'1 уровень'!J3037</f>
        <v>0</v>
      </c>
      <c r="J632" s="74">
        <f>'1 уровень'!K3037</f>
        <v>0</v>
      </c>
      <c r="K632" s="74">
        <f>'1 уровень'!L3037</f>
        <v>0</v>
      </c>
      <c r="L632" s="74">
        <f>'1 уровень'!M3037</f>
        <v>0</v>
      </c>
      <c r="M632" s="74">
        <f>'1 уровень'!N3037</f>
        <v>0</v>
      </c>
      <c r="N632" s="74">
        <f>'1 уровень'!O3037</f>
        <v>0</v>
      </c>
      <c r="O632" s="74">
        <f>'1 уровень'!P3037</f>
        <v>0</v>
      </c>
      <c r="P632" s="73">
        <f>'1 уровень'!Q3037</f>
        <v>0</v>
      </c>
      <c r="Q632" s="73">
        <f>'1 уровень'!R3037</f>
        <v>0</v>
      </c>
      <c r="R632" s="73">
        <f>'1 уровень'!S3037</f>
        <v>8.832040000000001</v>
      </c>
      <c r="S632" s="774">
        <f>'1 уровень'!T3037</f>
        <v>0</v>
      </c>
      <c r="T632" s="73">
        <f>'1 уровень'!U3037</f>
        <v>0</v>
      </c>
      <c r="U632" s="73">
        <f>'1 уровень'!V3037</f>
        <v>0</v>
      </c>
      <c r="V632" s="73">
        <f>'1 уровень'!W3037</f>
        <v>0</v>
      </c>
      <c r="W632" s="73">
        <f>'1 уровень'!X3037</f>
        <v>0</v>
      </c>
      <c r="X632" s="73">
        <f>'1 уровень'!Y3037</f>
        <v>8.832040000000001</v>
      </c>
      <c r="Y632" s="73">
        <f>'1 уровень'!Z3037</f>
        <v>0</v>
      </c>
      <c r="Z632" s="73">
        <f>'1 уровень'!AA3037</f>
        <v>0</v>
      </c>
      <c r="AA632" s="966"/>
      <c r="AB632" s="973"/>
      <c r="AC632" s="60"/>
      <c r="AD632" s="60"/>
      <c r="AE632" s="60"/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</row>
    <row r="633" spans="2:179" ht="15.75" x14ac:dyDescent="0.25">
      <c r="C633" s="3278" t="s">
        <v>563</v>
      </c>
      <c r="D633" s="28">
        <f>'1 уровень'!E3038</f>
        <v>0</v>
      </c>
      <c r="E633" s="28">
        <f>'1 уровень'!F3038</f>
        <v>0</v>
      </c>
      <c r="F633" s="28">
        <f>'1 уровень'!G3038</f>
        <v>0</v>
      </c>
      <c r="G633" s="65" t="e">
        <f>'1 уровень'!H3038</f>
        <v>#DIV/0!</v>
      </c>
      <c r="H633" s="79">
        <f>'1 уровень'!I3038</f>
        <v>0</v>
      </c>
      <c r="I633" s="79">
        <f>'1 уровень'!J3038</f>
        <v>0</v>
      </c>
      <c r="J633" s="74">
        <f>'1 уровень'!K3038</f>
        <v>0</v>
      </c>
      <c r="K633" s="74">
        <f>'1 уровень'!L3038</f>
        <v>0</v>
      </c>
      <c r="L633" s="74">
        <f>'1 уровень'!M3038</f>
        <v>0</v>
      </c>
      <c r="M633" s="74">
        <f>'1 уровень'!N3038</f>
        <v>0</v>
      </c>
      <c r="N633" s="74">
        <f>'1 уровень'!O3038</f>
        <v>0</v>
      </c>
      <c r="O633" s="74">
        <f>'1 уровень'!P3038</f>
        <v>0</v>
      </c>
      <c r="P633" s="73">
        <f>'1 уровень'!Q3038</f>
        <v>0</v>
      </c>
      <c r="Q633" s="73">
        <f>'1 уровень'!R3038</f>
        <v>0</v>
      </c>
      <c r="R633" s="73">
        <f>'1 уровень'!S3038</f>
        <v>0</v>
      </c>
      <c r="S633" s="774">
        <f>'1 уровень'!T3038</f>
        <v>0</v>
      </c>
      <c r="T633" s="73">
        <f>'1 уровень'!U3038</f>
        <v>0</v>
      </c>
      <c r="U633" s="73">
        <f>'1 уровень'!V3038</f>
        <v>0</v>
      </c>
      <c r="V633" s="73">
        <f>'1 уровень'!W3038</f>
        <v>0</v>
      </c>
      <c r="W633" s="73">
        <f>'1 уровень'!X3038</f>
        <v>0</v>
      </c>
      <c r="X633" s="73">
        <f>'1 уровень'!Y3038</f>
        <v>0</v>
      </c>
      <c r="Y633" s="73">
        <f>'1 уровень'!Z3038</f>
        <v>0</v>
      </c>
      <c r="Z633" s="73">
        <f>'1 уровень'!AA3038</f>
        <v>0</v>
      </c>
      <c r="AA633" s="966"/>
      <c r="AB633" s="973"/>
      <c r="AC633" s="60"/>
      <c r="AD633" s="60"/>
      <c r="AE633" s="60"/>
      <c r="AF633" s="60"/>
      <c r="AG633" s="60"/>
      <c r="AH633" s="60"/>
      <c r="AI633" s="60"/>
      <c r="AJ633" s="60"/>
      <c r="AK633" s="60"/>
      <c r="AL633" s="60"/>
      <c r="AM633" s="60"/>
      <c r="AN633" s="60"/>
      <c r="AO633" s="60"/>
      <c r="AP633" s="60"/>
      <c r="AQ633" s="6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</row>
    <row r="634" spans="2:179" ht="15.75" x14ac:dyDescent="0.25">
      <c r="C634" s="3278" t="s">
        <v>564</v>
      </c>
      <c r="D634" s="28">
        <f>'1 уровень'!E3039</f>
        <v>0</v>
      </c>
      <c r="E634" s="28">
        <f>'1 уровень'!F3039</f>
        <v>0</v>
      </c>
      <c r="F634" s="28">
        <f>'1 уровень'!G3039</f>
        <v>0</v>
      </c>
      <c r="G634" s="65" t="e">
        <f>'1 уровень'!H3039</f>
        <v>#DIV/0!</v>
      </c>
      <c r="H634" s="79">
        <f>'1 уровень'!I3039</f>
        <v>0</v>
      </c>
      <c r="I634" s="79">
        <f>'1 уровень'!J3039</f>
        <v>0</v>
      </c>
      <c r="J634" s="74">
        <f>'1 уровень'!K3039</f>
        <v>0</v>
      </c>
      <c r="K634" s="74">
        <f>'1 уровень'!L3039</f>
        <v>0</v>
      </c>
      <c r="L634" s="74">
        <f>'1 уровень'!M3039</f>
        <v>0</v>
      </c>
      <c r="M634" s="74">
        <f>'1 уровень'!N3039</f>
        <v>0</v>
      </c>
      <c r="N634" s="74">
        <f>'1 уровень'!O3039</f>
        <v>0</v>
      </c>
      <c r="O634" s="74">
        <f>'1 уровень'!P3039</f>
        <v>0</v>
      </c>
      <c r="P634" s="73">
        <f>'1 уровень'!Q3039</f>
        <v>0</v>
      </c>
      <c r="Q634" s="73">
        <f>'1 уровень'!R3039</f>
        <v>0</v>
      </c>
      <c r="R634" s="73">
        <f>'1 уровень'!S3039</f>
        <v>0</v>
      </c>
      <c r="S634" s="774">
        <f>'1 уровень'!T3039</f>
        <v>0</v>
      </c>
      <c r="T634" s="73">
        <f>'1 уровень'!U3039</f>
        <v>0</v>
      </c>
      <c r="U634" s="73">
        <f>'1 уровень'!V3039</f>
        <v>0</v>
      </c>
      <c r="V634" s="73">
        <f>'1 уровень'!W3039</f>
        <v>0</v>
      </c>
      <c r="W634" s="73">
        <f>'1 уровень'!X3039</f>
        <v>0</v>
      </c>
      <c r="X634" s="73">
        <f>'1 уровень'!Y3039</f>
        <v>0</v>
      </c>
      <c r="Y634" s="73">
        <f>'1 уровень'!Z3039</f>
        <v>0</v>
      </c>
      <c r="Z634" s="73">
        <f>'1 уровень'!AA3039</f>
        <v>0</v>
      </c>
      <c r="AA634" s="966"/>
      <c r="AB634" s="973"/>
      <c r="AC634" s="60"/>
      <c r="AD634" s="60"/>
      <c r="AE634" s="60"/>
      <c r="AF634" s="60"/>
      <c r="AG634" s="60"/>
      <c r="AH634" s="60"/>
      <c r="AI634" s="60"/>
      <c r="AJ634" s="60"/>
      <c r="AK634" s="60"/>
      <c r="AL634" s="60"/>
      <c r="AM634" s="60"/>
      <c r="AN634" s="60"/>
      <c r="AO634" s="60"/>
      <c r="AP634" s="60"/>
      <c r="AQ634" s="6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</row>
    <row r="635" spans="2:179" ht="31.5" x14ac:dyDescent="0.25">
      <c r="C635" s="3278" t="s">
        <v>565</v>
      </c>
      <c r="D635" s="28">
        <f>'1 уровень'!E3040</f>
        <v>0</v>
      </c>
      <c r="E635" s="28">
        <f>'1 уровень'!F3040</f>
        <v>0</v>
      </c>
      <c r="F635" s="28">
        <f>'1 уровень'!G3040</f>
        <v>2</v>
      </c>
      <c r="G635" s="65" t="e">
        <f>'1 уровень'!H3040</f>
        <v>#DIV/0!</v>
      </c>
      <c r="H635" s="79">
        <f>'1 уровень'!I3040</f>
        <v>0</v>
      </c>
      <c r="I635" s="79">
        <f>'1 уровень'!J3040</f>
        <v>0</v>
      </c>
      <c r="J635" s="74">
        <f>'1 уровень'!K3040</f>
        <v>0</v>
      </c>
      <c r="K635" s="74">
        <f>'1 уровень'!L3040</f>
        <v>0</v>
      </c>
      <c r="L635" s="74">
        <f>'1 уровень'!M3040</f>
        <v>0</v>
      </c>
      <c r="M635" s="74">
        <f>'1 уровень'!N3040</f>
        <v>0</v>
      </c>
      <c r="N635" s="74">
        <f>'1 уровень'!O3040</f>
        <v>0</v>
      </c>
      <c r="O635" s="74">
        <f>'1 уровень'!P3040</f>
        <v>0</v>
      </c>
      <c r="P635" s="73">
        <f>'1 уровень'!Q3040</f>
        <v>0</v>
      </c>
      <c r="Q635" s="73">
        <f>'1 уровень'!R3040</f>
        <v>0</v>
      </c>
      <c r="R635" s="73">
        <f>'1 уровень'!S3040</f>
        <v>0</v>
      </c>
      <c r="S635" s="774">
        <f>'1 уровень'!T3040</f>
        <v>0</v>
      </c>
      <c r="T635" s="73">
        <f>'1 уровень'!U3040</f>
        <v>0</v>
      </c>
      <c r="U635" s="73">
        <f>'1 уровень'!V3040</f>
        <v>0</v>
      </c>
      <c r="V635" s="73">
        <f>'1 уровень'!W3040</f>
        <v>0</v>
      </c>
      <c r="W635" s="73">
        <f>'1 уровень'!X3040</f>
        <v>0</v>
      </c>
      <c r="X635" s="73">
        <f>'1 уровень'!Y3040</f>
        <v>0</v>
      </c>
      <c r="Y635" s="73">
        <f>'1 уровень'!Z3040</f>
        <v>0</v>
      </c>
      <c r="Z635" s="73">
        <f>'1 уровень'!AA3040</f>
        <v>0</v>
      </c>
      <c r="AA635" s="966"/>
      <c r="AB635" s="973"/>
      <c r="AC635" s="60"/>
      <c r="AD635" s="60"/>
      <c r="AE635" s="60"/>
      <c r="AF635" s="60"/>
      <c r="AG635" s="60"/>
      <c r="AH635" s="60"/>
      <c r="AI635" s="60"/>
      <c r="AJ635" s="60"/>
      <c r="AK635" s="60"/>
      <c r="AL635" s="60"/>
      <c r="AM635" s="60"/>
      <c r="AN635" s="60"/>
      <c r="AO635" s="60"/>
      <c r="AP635" s="60"/>
      <c r="AQ635" s="6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</row>
    <row r="636" spans="2:179" ht="15.75" x14ac:dyDescent="0.25">
      <c r="C636" s="3278" t="s">
        <v>670</v>
      </c>
      <c r="D636" s="28">
        <f>'1 уровень'!E3041</f>
        <v>0</v>
      </c>
      <c r="E636" s="28">
        <f>'1 уровень'!F3041</f>
        <v>0</v>
      </c>
      <c r="F636" s="28">
        <f>'1 уровень'!G3041</f>
        <v>0</v>
      </c>
      <c r="G636" s="65">
        <f>'1 уровень'!H3041</f>
        <v>0</v>
      </c>
      <c r="H636" s="79">
        <f>'1 уровень'!I3041</f>
        <v>0</v>
      </c>
      <c r="I636" s="79">
        <f>'1 уровень'!J3041</f>
        <v>0</v>
      </c>
      <c r="J636" s="74">
        <f>'1 уровень'!K3041</f>
        <v>0</v>
      </c>
      <c r="K636" s="74">
        <f>'1 уровень'!L3041</f>
        <v>0</v>
      </c>
      <c r="L636" s="74">
        <f>'1 уровень'!M3041</f>
        <v>0</v>
      </c>
      <c r="M636" s="74">
        <f>'1 уровень'!N3041</f>
        <v>0</v>
      </c>
      <c r="N636" s="74">
        <f>'1 уровень'!O3041</f>
        <v>0</v>
      </c>
      <c r="O636" s="74">
        <f>'1 уровень'!P3041</f>
        <v>0</v>
      </c>
      <c r="P636" s="73">
        <f>'1 уровень'!Q3041</f>
        <v>0</v>
      </c>
      <c r="Q636" s="73">
        <f>'1 уровень'!R3041</f>
        <v>0</v>
      </c>
      <c r="R636" s="73">
        <f>'1 уровень'!S3041</f>
        <v>0</v>
      </c>
      <c r="S636" s="774">
        <f>'1 уровень'!T3041</f>
        <v>0</v>
      </c>
      <c r="T636" s="73">
        <f>'1 уровень'!U3041</f>
        <v>0</v>
      </c>
      <c r="U636" s="73">
        <f>'1 уровень'!V3041</f>
        <v>0</v>
      </c>
      <c r="V636" s="73">
        <f>'1 уровень'!W3041</f>
        <v>0</v>
      </c>
      <c r="W636" s="73">
        <f>'1 уровень'!X3041</f>
        <v>0</v>
      </c>
      <c r="X636" s="73">
        <f>'1 уровень'!Y3041</f>
        <v>0</v>
      </c>
      <c r="Y636" s="73">
        <f>'1 уровень'!Z3041</f>
        <v>0</v>
      </c>
      <c r="Z636" s="73">
        <f>'1 уровень'!AA3041</f>
        <v>0</v>
      </c>
      <c r="AA636" s="966"/>
      <c r="AB636" s="973"/>
      <c r="AC636" s="60"/>
      <c r="AD636" s="60"/>
      <c r="AE636" s="60"/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</row>
    <row r="637" spans="2:179" ht="45" x14ac:dyDescent="0.25">
      <c r="C637" s="294" t="s">
        <v>437</v>
      </c>
      <c r="D637" s="28">
        <f>'1 уровень'!E3042</f>
        <v>0</v>
      </c>
      <c r="E637" s="28">
        <f>'1 уровень'!F3042</f>
        <v>0</v>
      </c>
      <c r="F637" s="28">
        <f>'1 уровень'!G3042</f>
        <v>0</v>
      </c>
      <c r="G637" s="65" t="e">
        <f>'1 уровень'!H3042</f>
        <v>#DIV/0!</v>
      </c>
      <c r="H637" s="79">
        <f>'1 уровень'!I3042</f>
        <v>0</v>
      </c>
      <c r="I637" s="79">
        <f>'1 уровень'!J3042</f>
        <v>0</v>
      </c>
      <c r="J637" s="74">
        <f>'1 уровень'!K3042</f>
        <v>0</v>
      </c>
      <c r="K637" s="74">
        <f>'1 уровень'!L3042</f>
        <v>0</v>
      </c>
      <c r="L637" s="74">
        <f>'1 уровень'!M3042</f>
        <v>0</v>
      </c>
      <c r="M637" s="74">
        <f>'1 уровень'!N3042</f>
        <v>0</v>
      </c>
      <c r="N637" s="74">
        <f>'1 уровень'!O3042</f>
        <v>0</v>
      </c>
      <c r="O637" s="74">
        <f>'1 уровень'!P3042</f>
        <v>0</v>
      </c>
      <c r="P637" s="73">
        <f>'1 уровень'!Q3042</f>
        <v>0</v>
      </c>
      <c r="Q637" s="73">
        <f>'1 уровень'!R3042</f>
        <v>0</v>
      </c>
      <c r="R637" s="73">
        <f>'1 уровень'!S3042</f>
        <v>0</v>
      </c>
      <c r="S637" s="774">
        <f>'1 уровень'!T3042</f>
        <v>0</v>
      </c>
      <c r="T637" s="73">
        <f>'1 уровень'!U3042</f>
        <v>0</v>
      </c>
      <c r="U637" s="73">
        <f>'1 уровень'!V3042</f>
        <v>0</v>
      </c>
      <c r="V637" s="73">
        <f>'1 уровень'!W3042</f>
        <v>0</v>
      </c>
      <c r="W637" s="73">
        <f>'1 уровень'!X3042</f>
        <v>0</v>
      </c>
      <c r="X637" s="73">
        <f>'1 уровень'!Y3042</f>
        <v>0</v>
      </c>
      <c r="Y637" s="73">
        <f>'1 уровень'!Z3042</f>
        <v>0</v>
      </c>
      <c r="Z637" s="73">
        <f>'1 уровень'!AA3042</f>
        <v>0</v>
      </c>
      <c r="AA637" s="966"/>
      <c r="AB637" s="973"/>
      <c r="AC637" s="60"/>
      <c r="AD637" s="60"/>
      <c r="AE637" s="60"/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</row>
    <row r="638" spans="2:179" ht="30" x14ac:dyDescent="0.25">
      <c r="C638" s="176" t="s">
        <v>267</v>
      </c>
      <c r="D638" s="28">
        <f>'1 уровень'!E3043</f>
        <v>0</v>
      </c>
      <c r="E638" s="28">
        <f>'1 уровень'!F3043</f>
        <v>0</v>
      </c>
      <c r="F638" s="28">
        <f>'1 уровень'!G3043</f>
        <v>0</v>
      </c>
      <c r="G638" s="65" t="e">
        <f>'1 уровень'!H3043</f>
        <v>#DIV/0!</v>
      </c>
      <c r="H638" s="79">
        <f>'1 уровень'!I3043</f>
        <v>0</v>
      </c>
      <c r="I638" s="79">
        <f>'1 уровень'!J3043</f>
        <v>0</v>
      </c>
      <c r="J638" s="74">
        <f>'1 уровень'!K3043</f>
        <v>0</v>
      </c>
      <c r="K638" s="74">
        <f>'1 уровень'!L3043</f>
        <v>0</v>
      </c>
      <c r="L638" s="74">
        <f>'1 уровень'!M3043</f>
        <v>0</v>
      </c>
      <c r="M638" s="74">
        <f>'1 уровень'!N3043</f>
        <v>0</v>
      </c>
      <c r="N638" s="74">
        <f>'1 уровень'!O3043</f>
        <v>0</v>
      </c>
      <c r="O638" s="74">
        <f>'1 уровень'!P3043</f>
        <v>0</v>
      </c>
      <c r="P638" s="73">
        <f>'1 уровень'!Q3043</f>
        <v>0</v>
      </c>
      <c r="Q638" s="73">
        <f>'1 уровень'!R3043</f>
        <v>0</v>
      </c>
      <c r="R638" s="73">
        <f>'1 уровень'!S3043</f>
        <v>0</v>
      </c>
      <c r="S638" s="774">
        <f>'1 уровень'!T3043</f>
        <v>0</v>
      </c>
      <c r="T638" s="73">
        <f>'1 уровень'!U3043</f>
        <v>0</v>
      </c>
      <c r="U638" s="73">
        <f>'1 уровень'!V3043</f>
        <v>0</v>
      </c>
      <c r="V638" s="73">
        <f>'1 уровень'!W3043</f>
        <v>0</v>
      </c>
      <c r="W638" s="73">
        <f>'1 уровень'!X3043</f>
        <v>0</v>
      </c>
      <c r="X638" s="73">
        <f>'1 уровень'!Y3043</f>
        <v>0</v>
      </c>
      <c r="Y638" s="73">
        <f>'1 уровень'!Z3043</f>
        <v>0</v>
      </c>
      <c r="Z638" s="73">
        <f>'1 уровень'!AA3043</f>
        <v>0</v>
      </c>
      <c r="AA638" s="966"/>
      <c r="AB638" s="973"/>
      <c r="AC638" s="60"/>
      <c r="AD638" s="60"/>
      <c r="AE638" s="60"/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</row>
    <row r="639" spans="2:179" ht="30" x14ac:dyDescent="0.25">
      <c r="B639" s="19">
        <v>1</v>
      </c>
      <c r="C639" s="176" t="s">
        <v>438</v>
      </c>
      <c r="D639" s="28">
        <f>'1 уровень'!E3044</f>
        <v>0</v>
      </c>
      <c r="E639" s="28">
        <f>'1 уровень'!F3044</f>
        <v>0</v>
      </c>
      <c r="F639" s="28">
        <f>'1 уровень'!G3044</f>
        <v>0</v>
      </c>
      <c r="G639" s="65" t="e">
        <f>'1 уровень'!H3044</f>
        <v>#DIV/0!</v>
      </c>
      <c r="H639" s="79">
        <f>'1 уровень'!I3044</f>
        <v>0</v>
      </c>
      <c r="I639" s="79">
        <f>'1 уровень'!J3044</f>
        <v>0</v>
      </c>
      <c r="J639" s="74">
        <f>'1 уровень'!K3044</f>
        <v>0</v>
      </c>
      <c r="K639" s="74">
        <f>'1 уровень'!L3044</f>
        <v>0</v>
      </c>
      <c r="L639" s="74">
        <f>'1 уровень'!M3044</f>
        <v>0</v>
      </c>
      <c r="M639" s="74">
        <f>'1 уровень'!N3044</f>
        <v>0</v>
      </c>
      <c r="N639" s="74">
        <f>'1 уровень'!O3044</f>
        <v>0</v>
      </c>
      <c r="O639" s="74">
        <f>'1 уровень'!P3044</f>
        <v>0</v>
      </c>
      <c r="P639" s="73">
        <f>'1 уровень'!Q3044</f>
        <v>0</v>
      </c>
      <c r="Q639" s="73">
        <f>'1 уровень'!R3044</f>
        <v>0</v>
      </c>
      <c r="R639" s="73">
        <f>'1 уровень'!S3044</f>
        <v>0</v>
      </c>
      <c r="S639" s="774">
        <f>'1 уровень'!T3044</f>
        <v>0</v>
      </c>
      <c r="T639" s="73">
        <f>'1 уровень'!U3044</f>
        <v>0</v>
      </c>
      <c r="U639" s="73">
        <f>'1 уровень'!V3044</f>
        <v>0</v>
      </c>
      <c r="V639" s="73">
        <f>'1 уровень'!W3044</f>
        <v>0</v>
      </c>
      <c r="W639" s="73">
        <f>'1 уровень'!X3044</f>
        <v>0</v>
      </c>
      <c r="X639" s="73">
        <f>'1 уровень'!Y3044</f>
        <v>0</v>
      </c>
      <c r="Y639" s="73">
        <f>'1 уровень'!Z3044</f>
        <v>0</v>
      </c>
      <c r="Z639" s="73">
        <f>'1 уровень'!AA3044</f>
        <v>0</v>
      </c>
      <c r="AA639" s="966">
        <f>'1 уровень'!Z3036</f>
        <v>0</v>
      </c>
      <c r="AB639" s="973">
        <f>'1 уровень'!AA3036</f>
        <v>0</v>
      </c>
      <c r="AC639" s="60"/>
      <c r="AD639" s="60"/>
      <c r="AE639" s="60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</row>
    <row r="640" spans="2:179" ht="60" x14ac:dyDescent="0.25">
      <c r="B640" s="19">
        <v>1</v>
      </c>
      <c r="C640" s="176" t="s">
        <v>451</v>
      </c>
      <c r="D640" s="28">
        <f>'1 уровень'!E3045</f>
        <v>0</v>
      </c>
      <c r="E640" s="28">
        <f>'1 уровень'!F3045</f>
        <v>0</v>
      </c>
      <c r="F640" s="28">
        <f>'1 уровень'!G3045</f>
        <v>0</v>
      </c>
      <c r="G640" s="65" t="e">
        <f>'1 уровень'!H3045</f>
        <v>#DIV/0!</v>
      </c>
      <c r="H640" s="79">
        <f>'1 уровень'!I3045</f>
        <v>0</v>
      </c>
      <c r="I640" s="79">
        <f>'1 уровень'!J3045</f>
        <v>0</v>
      </c>
      <c r="J640" s="74">
        <f>'1 уровень'!K3045</f>
        <v>0</v>
      </c>
      <c r="K640" s="74">
        <f>'1 уровень'!L3045</f>
        <v>0</v>
      </c>
      <c r="L640" s="74">
        <f>'1 уровень'!M3045</f>
        <v>0</v>
      </c>
      <c r="M640" s="74">
        <f>'1 уровень'!N3045</f>
        <v>0</v>
      </c>
      <c r="N640" s="74">
        <f>'1 уровень'!O3045</f>
        <v>0</v>
      </c>
      <c r="O640" s="74">
        <f>'1 уровень'!P3045</f>
        <v>0</v>
      </c>
      <c r="P640" s="73">
        <f>'1 уровень'!Q3045</f>
        <v>0</v>
      </c>
      <c r="Q640" s="73">
        <f>'1 уровень'!R3045</f>
        <v>0</v>
      </c>
      <c r="R640" s="73">
        <f>'1 уровень'!S3045</f>
        <v>0</v>
      </c>
      <c r="S640" s="774">
        <f>'1 уровень'!T3045</f>
        <v>0</v>
      </c>
      <c r="T640" s="73">
        <f>'1 уровень'!U3045</f>
        <v>0</v>
      </c>
      <c r="U640" s="73">
        <f>'1 уровень'!V3045</f>
        <v>0</v>
      </c>
      <c r="V640" s="73">
        <f>'1 уровень'!W3045</f>
        <v>0</v>
      </c>
      <c r="W640" s="73">
        <f>'1 уровень'!X3045</f>
        <v>0</v>
      </c>
      <c r="X640" s="73">
        <f>'1 уровень'!Y3045</f>
        <v>0</v>
      </c>
      <c r="Y640" s="73">
        <f>'1 уровень'!Z3045</f>
        <v>0</v>
      </c>
      <c r="Z640" s="73">
        <f>'1 уровень'!AA3045</f>
        <v>0</v>
      </c>
      <c r="AA640" s="966">
        <f>'1 уровень'!Z3037</f>
        <v>0</v>
      </c>
      <c r="AB640" s="973">
        <f>'1 уровень'!AA3037</f>
        <v>0</v>
      </c>
      <c r="AC640" s="60"/>
      <c r="AD640" s="60"/>
      <c r="AE640" s="60"/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</row>
    <row r="641" spans="1:179" ht="30" x14ac:dyDescent="0.25">
      <c r="B641" s="19">
        <v>1</v>
      </c>
      <c r="C641" s="176" t="s">
        <v>671</v>
      </c>
      <c r="D641" s="28">
        <f>'1 уровень'!E3046</f>
        <v>0</v>
      </c>
      <c r="E641" s="28">
        <f>'1 уровень'!F3046</f>
        <v>0</v>
      </c>
      <c r="F641" s="28">
        <f>'1 уровень'!G3046</f>
        <v>0</v>
      </c>
      <c r="G641" s="65" t="e">
        <f>'1 уровень'!H3046</f>
        <v>#DIV/0!</v>
      </c>
      <c r="H641" s="79">
        <f>'1 уровень'!I3046</f>
        <v>0</v>
      </c>
      <c r="I641" s="79">
        <f>'1 уровень'!J3046</f>
        <v>0</v>
      </c>
      <c r="J641" s="74">
        <f>'1 уровень'!K3046</f>
        <v>0</v>
      </c>
      <c r="K641" s="74">
        <f>'1 уровень'!L3046</f>
        <v>0</v>
      </c>
      <c r="L641" s="74">
        <f>'1 уровень'!M3046</f>
        <v>0</v>
      </c>
      <c r="M641" s="74">
        <f>'1 уровень'!N3046</f>
        <v>0</v>
      </c>
      <c r="N641" s="74">
        <f>'1 уровень'!O3046</f>
        <v>0</v>
      </c>
      <c r="O641" s="74">
        <f>'1 уровень'!P3046</f>
        <v>0</v>
      </c>
      <c r="P641" s="73">
        <f>'1 уровень'!Q3046</f>
        <v>0</v>
      </c>
      <c r="Q641" s="73">
        <f>'1 уровень'!R3046</f>
        <v>0</v>
      </c>
      <c r="R641" s="73">
        <f>'1 уровень'!S3046</f>
        <v>0</v>
      </c>
      <c r="S641" s="774">
        <f>'1 уровень'!T3046</f>
        <v>0</v>
      </c>
      <c r="T641" s="73">
        <f>'1 уровень'!U3046</f>
        <v>0</v>
      </c>
      <c r="U641" s="73">
        <f>'1 уровень'!V3046</f>
        <v>0</v>
      </c>
      <c r="V641" s="73">
        <f>'1 уровень'!W3046</f>
        <v>0</v>
      </c>
      <c r="W641" s="73">
        <f>'1 уровень'!X3046</f>
        <v>0</v>
      </c>
      <c r="X641" s="73">
        <f>'1 уровень'!Y3046</f>
        <v>0</v>
      </c>
      <c r="Y641" s="73">
        <f>'1 уровень'!Z3046</f>
        <v>0</v>
      </c>
      <c r="Z641" s="73">
        <f>'1 уровень'!AA3046</f>
        <v>0</v>
      </c>
      <c r="AA641" s="966"/>
      <c r="AB641" s="973"/>
      <c r="AC641" s="60"/>
      <c r="AD641" s="60"/>
      <c r="AE641" s="60"/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</row>
    <row r="642" spans="1:179" ht="30" x14ac:dyDescent="0.25">
      <c r="B642" s="19">
        <v>1</v>
      </c>
      <c r="C642" s="176" t="s">
        <v>672</v>
      </c>
      <c r="D642" s="28">
        <f>'1 уровень'!E3047</f>
        <v>0</v>
      </c>
      <c r="E642" s="28">
        <f>'1 уровень'!F3047</f>
        <v>0</v>
      </c>
      <c r="F642" s="28">
        <f>'1 уровень'!G3047</f>
        <v>0</v>
      </c>
      <c r="G642" s="65">
        <f>'1 уровень'!H3047</f>
        <v>0</v>
      </c>
      <c r="H642" s="79">
        <f>'1 уровень'!I3047</f>
        <v>0</v>
      </c>
      <c r="I642" s="79">
        <f>'1 уровень'!J3047</f>
        <v>0</v>
      </c>
      <c r="J642" s="74">
        <f>'1 уровень'!K3047</f>
        <v>0</v>
      </c>
      <c r="K642" s="74">
        <f>'1 уровень'!L3047</f>
        <v>0</v>
      </c>
      <c r="L642" s="74">
        <f>'1 уровень'!M3047</f>
        <v>0</v>
      </c>
      <c r="M642" s="74">
        <f>'1 уровень'!N3047</f>
        <v>0</v>
      </c>
      <c r="N642" s="74">
        <f>'1 уровень'!O3047</f>
        <v>0</v>
      </c>
      <c r="O642" s="74">
        <f>'1 уровень'!P3047</f>
        <v>0</v>
      </c>
      <c r="P642" s="73">
        <f>'1 уровень'!Q3047</f>
        <v>0</v>
      </c>
      <c r="Q642" s="73">
        <f>'1 уровень'!R3047</f>
        <v>0</v>
      </c>
      <c r="R642" s="73">
        <f>'1 уровень'!S3047</f>
        <v>0</v>
      </c>
      <c r="S642" s="774">
        <f>'1 уровень'!T3047</f>
        <v>0</v>
      </c>
      <c r="T642" s="73">
        <f>'1 уровень'!U3047</f>
        <v>0</v>
      </c>
      <c r="U642" s="73">
        <f>'1 уровень'!V3047</f>
        <v>0</v>
      </c>
      <c r="V642" s="73">
        <f>'1 уровень'!W3047</f>
        <v>0</v>
      </c>
      <c r="W642" s="73">
        <f>'1 уровень'!X3047</f>
        <v>0</v>
      </c>
      <c r="X642" s="73">
        <f>'1 уровень'!Y3047</f>
        <v>0</v>
      </c>
      <c r="Y642" s="73">
        <f>'1 уровень'!Z3047</f>
        <v>0</v>
      </c>
      <c r="Z642" s="73">
        <f>'1 уровень'!AA3047</f>
        <v>0</v>
      </c>
      <c r="AA642" s="966"/>
      <c r="AB642" s="973"/>
      <c r="AC642" s="60"/>
      <c r="AD642" s="60"/>
      <c r="AE642" s="60"/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</row>
    <row r="643" spans="1:179" ht="60" x14ac:dyDescent="0.25">
      <c r="B643" s="19">
        <v>1</v>
      </c>
      <c r="C643" s="176" t="s">
        <v>673</v>
      </c>
      <c r="D643" s="28">
        <f>'1 уровень'!E3048</f>
        <v>0</v>
      </c>
      <c r="E643" s="28">
        <f>'1 уровень'!F3048</f>
        <v>0</v>
      </c>
      <c r="F643" s="28">
        <f>'1 уровень'!G3048</f>
        <v>0</v>
      </c>
      <c r="G643" s="65">
        <f>'1 уровень'!H3048</f>
        <v>0</v>
      </c>
      <c r="H643" s="79">
        <f>'1 уровень'!I3048</f>
        <v>0</v>
      </c>
      <c r="I643" s="79">
        <f>'1 уровень'!J3048</f>
        <v>0</v>
      </c>
      <c r="J643" s="74">
        <f>'1 уровень'!K3048</f>
        <v>0</v>
      </c>
      <c r="K643" s="74">
        <f>'1 уровень'!L3048</f>
        <v>0</v>
      </c>
      <c r="L643" s="74">
        <f>'1 уровень'!M3048</f>
        <v>0</v>
      </c>
      <c r="M643" s="74">
        <f>'1 уровень'!N3048</f>
        <v>0</v>
      </c>
      <c r="N643" s="74">
        <f>'1 уровень'!O3048</f>
        <v>0</v>
      </c>
      <c r="O643" s="74">
        <f>'1 уровень'!P3048</f>
        <v>0</v>
      </c>
      <c r="P643" s="73">
        <f>'1 уровень'!Q3048</f>
        <v>0</v>
      </c>
      <c r="Q643" s="73">
        <f>'1 уровень'!R3048</f>
        <v>0</v>
      </c>
      <c r="R643" s="73">
        <f>'1 уровень'!S3048</f>
        <v>0</v>
      </c>
      <c r="S643" s="774">
        <f>'1 уровень'!T3048</f>
        <v>0</v>
      </c>
      <c r="T643" s="73">
        <f>'1 уровень'!U3048</f>
        <v>0</v>
      </c>
      <c r="U643" s="73">
        <f>'1 уровень'!V3048</f>
        <v>0</v>
      </c>
      <c r="V643" s="73">
        <f>'1 уровень'!W3048</f>
        <v>0</v>
      </c>
      <c r="W643" s="73">
        <f>'1 уровень'!X3048</f>
        <v>0</v>
      </c>
      <c r="X643" s="73">
        <f>'1 уровень'!Y3048</f>
        <v>0</v>
      </c>
      <c r="Y643" s="73">
        <f>'1 уровень'!Z3048</f>
        <v>0</v>
      </c>
      <c r="Z643" s="73">
        <f>'1 уровень'!AA3048</f>
        <v>0</v>
      </c>
      <c r="AA643" s="966"/>
      <c r="AB643" s="973"/>
      <c r="AC643" s="60"/>
      <c r="AD643" s="60"/>
      <c r="AE643" s="60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</row>
    <row r="644" spans="1:179" x14ac:dyDescent="0.25">
      <c r="B644" s="19">
        <v>1</v>
      </c>
      <c r="C644" s="176" t="s">
        <v>674</v>
      </c>
      <c r="D644" s="28">
        <f>'1 уровень'!E3049</f>
        <v>0</v>
      </c>
      <c r="E644" s="28">
        <f>'1 уровень'!F3049</f>
        <v>0</v>
      </c>
      <c r="F644" s="28">
        <f>'1 уровень'!G3049</f>
        <v>0</v>
      </c>
      <c r="G644" s="65">
        <f>'1 уровень'!H3049</f>
        <v>0</v>
      </c>
      <c r="H644" s="79">
        <f>'1 уровень'!I3049</f>
        <v>0</v>
      </c>
      <c r="I644" s="79">
        <f>'1 уровень'!J3049</f>
        <v>0</v>
      </c>
      <c r="J644" s="74">
        <f>'1 уровень'!K3049</f>
        <v>0</v>
      </c>
      <c r="K644" s="74">
        <f>'1 уровень'!L3049</f>
        <v>0</v>
      </c>
      <c r="L644" s="74">
        <f>'1 уровень'!M3049</f>
        <v>0</v>
      </c>
      <c r="M644" s="74">
        <f>'1 уровень'!N3049</f>
        <v>0</v>
      </c>
      <c r="N644" s="74">
        <f>'1 уровень'!O3049</f>
        <v>0</v>
      </c>
      <c r="O644" s="74">
        <f>'1 уровень'!P3049</f>
        <v>0</v>
      </c>
      <c r="P644" s="73">
        <f>'1 уровень'!Q3049</f>
        <v>0</v>
      </c>
      <c r="Q644" s="73">
        <f>'1 уровень'!R3049</f>
        <v>0</v>
      </c>
      <c r="R644" s="73">
        <f>'1 уровень'!S3049</f>
        <v>0</v>
      </c>
      <c r="S644" s="774">
        <f>'1 уровень'!T3049</f>
        <v>0</v>
      </c>
      <c r="T644" s="73">
        <f>'1 уровень'!U3049</f>
        <v>0</v>
      </c>
      <c r="U644" s="73">
        <f>'1 уровень'!V3049</f>
        <v>0</v>
      </c>
      <c r="V644" s="73">
        <f>'1 уровень'!W3049</f>
        <v>0</v>
      </c>
      <c r="W644" s="73">
        <f>'1 уровень'!X3049</f>
        <v>0</v>
      </c>
      <c r="X644" s="73">
        <f>'1 уровень'!Y3049</f>
        <v>0</v>
      </c>
      <c r="Y644" s="73">
        <f>'1 уровень'!Z3049</f>
        <v>0</v>
      </c>
      <c r="Z644" s="73">
        <f>'1 уровень'!AA3049</f>
        <v>0</v>
      </c>
      <c r="AA644" s="966">
        <f>'1 уровень'!Z3042</f>
        <v>0</v>
      </c>
      <c r="AB644" s="973">
        <f>'1 уровень'!AA3042</f>
        <v>0</v>
      </c>
      <c r="AC644" s="60"/>
      <c r="AD644" s="60"/>
      <c r="AE644" s="60"/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</row>
    <row r="645" spans="1:179" x14ac:dyDescent="0.25">
      <c r="B645" s="19">
        <v>1</v>
      </c>
      <c r="C645" s="176" t="s">
        <v>675</v>
      </c>
      <c r="D645" s="28">
        <f>'1 уровень'!E3050</f>
        <v>0</v>
      </c>
      <c r="E645" s="28">
        <f>'1 уровень'!F3050</f>
        <v>0</v>
      </c>
      <c r="F645" s="28">
        <f>'1 уровень'!G3050</f>
        <v>0</v>
      </c>
      <c r="G645" s="65">
        <f>'1 уровень'!H3050</f>
        <v>0</v>
      </c>
      <c r="H645" s="79">
        <f>'1 уровень'!I3050</f>
        <v>0</v>
      </c>
      <c r="I645" s="79">
        <f>'1 уровень'!J3050</f>
        <v>0</v>
      </c>
      <c r="J645" s="74">
        <f>'1 уровень'!K3050</f>
        <v>0</v>
      </c>
      <c r="K645" s="74">
        <f>'1 уровень'!L3050</f>
        <v>0</v>
      </c>
      <c r="L645" s="74">
        <f>'1 уровень'!M3050</f>
        <v>0</v>
      </c>
      <c r="M645" s="74">
        <f>'1 уровень'!N3050</f>
        <v>0</v>
      </c>
      <c r="N645" s="74">
        <f>'1 уровень'!O3050</f>
        <v>0</v>
      </c>
      <c r="O645" s="74">
        <f>'1 уровень'!P3050</f>
        <v>0</v>
      </c>
      <c r="P645" s="73">
        <f>'1 уровень'!Q3050</f>
        <v>0</v>
      </c>
      <c r="Q645" s="73">
        <f>'1 уровень'!R3050</f>
        <v>0</v>
      </c>
      <c r="R645" s="73">
        <f>'1 уровень'!S3050</f>
        <v>0</v>
      </c>
      <c r="S645" s="774">
        <f>'1 уровень'!T3050</f>
        <v>0</v>
      </c>
      <c r="T645" s="73">
        <f>'1 уровень'!U3050</f>
        <v>0</v>
      </c>
      <c r="U645" s="73">
        <f>'1 уровень'!V3050</f>
        <v>0</v>
      </c>
      <c r="V645" s="73">
        <f>'1 уровень'!W3050</f>
        <v>0</v>
      </c>
      <c r="W645" s="73">
        <f>'1 уровень'!X3050</f>
        <v>0</v>
      </c>
      <c r="X645" s="73">
        <f>'1 уровень'!Y3050</f>
        <v>0</v>
      </c>
      <c r="Y645" s="73">
        <f>'1 уровень'!Z3050</f>
        <v>0</v>
      </c>
      <c r="Z645" s="73">
        <f>'1 уровень'!AA3050</f>
        <v>0</v>
      </c>
      <c r="AA645" s="966">
        <f>'1 уровень'!Z3043</f>
        <v>0</v>
      </c>
      <c r="AB645" s="973">
        <f>'1 уровень'!AA3043</f>
        <v>0</v>
      </c>
      <c r="AC645" s="60"/>
      <c r="AD645" s="60"/>
      <c r="AE645" s="60"/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</row>
    <row r="646" spans="1:179" ht="60" x14ac:dyDescent="0.25">
      <c r="B646" s="19">
        <v>1</v>
      </c>
      <c r="C646" s="176" t="s">
        <v>676</v>
      </c>
      <c r="D646" s="28">
        <f>'1 уровень'!E3051</f>
        <v>0</v>
      </c>
      <c r="E646" s="28">
        <f>'1 уровень'!F3051</f>
        <v>0</v>
      </c>
      <c r="F646" s="28">
        <f>'1 уровень'!G3051</f>
        <v>0</v>
      </c>
      <c r="G646" s="65">
        <f>'1 уровень'!H3051</f>
        <v>0</v>
      </c>
      <c r="H646" s="79">
        <f>'1 уровень'!I3051</f>
        <v>0</v>
      </c>
      <c r="I646" s="79">
        <f>'1 уровень'!J3051</f>
        <v>0</v>
      </c>
      <c r="J646" s="74">
        <f>'1 уровень'!K3051</f>
        <v>0</v>
      </c>
      <c r="K646" s="74">
        <f>'1 уровень'!L3051</f>
        <v>0</v>
      </c>
      <c r="L646" s="74">
        <f>'1 уровень'!M3051</f>
        <v>0</v>
      </c>
      <c r="M646" s="74">
        <f>'1 уровень'!N3051</f>
        <v>0</v>
      </c>
      <c r="N646" s="74">
        <f>'1 уровень'!O3051</f>
        <v>0</v>
      </c>
      <c r="O646" s="74">
        <f>'1 уровень'!P3051</f>
        <v>0</v>
      </c>
      <c r="P646" s="73">
        <f>'1 уровень'!Q3051</f>
        <v>0</v>
      </c>
      <c r="Q646" s="73">
        <f>'1 уровень'!R3051</f>
        <v>0</v>
      </c>
      <c r="R646" s="73">
        <f>'1 уровень'!S3051</f>
        <v>0</v>
      </c>
      <c r="S646" s="774">
        <f>'1 уровень'!T3051</f>
        <v>0</v>
      </c>
      <c r="T646" s="73">
        <f>'1 уровень'!U3051</f>
        <v>0</v>
      </c>
      <c r="U646" s="73">
        <f>'1 уровень'!V3051</f>
        <v>0</v>
      </c>
      <c r="V646" s="73">
        <f>'1 уровень'!W3051</f>
        <v>0</v>
      </c>
      <c r="W646" s="73">
        <f>'1 уровень'!X3051</f>
        <v>0</v>
      </c>
      <c r="X646" s="73">
        <f>'1 уровень'!Y3051</f>
        <v>0</v>
      </c>
      <c r="Y646" s="73">
        <f>'1 уровень'!Z3051</f>
        <v>0</v>
      </c>
      <c r="Z646" s="73">
        <f>'1 уровень'!AA3051</f>
        <v>0</v>
      </c>
      <c r="AA646" s="966">
        <f>'1 уровень'!Z3044</f>
        <v>0</v>
      </c>
      <c r="AB646" s="973">
        <f>'1 уровень'!AA3044</f>
        <v>0</v>
      </c>
      <c r="AC646" s="60"/>
      <c r="AD646" s="60"/>
      <c r="AE646" s="60"/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</row>
    <row r="647" spans="1:179" x14ac:dyDescent="0.25">
      <c r="B647" s="19">
        <v>1</v>
      </c>
      <c r="C647" s="176" t="s">
        <v>677</v>
      </c>
      <c r="D647" s="28">
        <f>'1 уровень'!E3052</f>
        <v>0</v>
      </c>
      <c r="E647" s="28">
        <f>'1 уровень'!F3052</f>
        <v>0</v>
      </c>
      <c r="F647" s="28">
        <f>'1 уровень'!G3052</f>
        <v>0</v>
      </c>
      <c r="G647" s="65">
        <f>'1 уровень'!H3052</f>
        <v>0</v>
      </c>
      <c r="H647" s="79">
        <f>'1 уровень'!I3052</f>
        <v>0</v>
      </c>
      <c r="I647" s="79">
        <f>'1 уровень'!J3052</f>
        <v>0</v>
      </c>
      <c r="J647" s="74">
        <f>'1 уровень'!K3052</f>
        <v>0</v>
      </c>
      <c r="K647" s="74">
        <f>'1 уровень'!L3052</f>
        <v>0</v>
      </c>
      <c r="L647" s="74">
        <f>'1 уровень'!M3052</f>
        <v>0</v>
      </c>
      <c r="M647" s="74">
        <f>'1 уровень'!N3052</f>
        <v>0</v>
      </c>
      <c r="N647" s="74">
        <f>'1 уровень'!O3052</f>
        <v>0</v>
      </c>
      <c r="O647" s="74">
        <f>'1 уровень'!P3052</f>
        <v>0</v>
      </c>
      <c r="P647" s="73">
        <f>'1 уровень'!Q3052</f>
        <v>0</v>
      </c>
      <c r="Q647" s="73">
        <f>'1 уровень'!R3052</f>
        <v>0</v>
      </c>
      <c r="R647" s="73">
        <f>'1 уровень'!S3052</f>
        <v>0</v>
      </c>
      <c r="S647" s="774">
        <f>'1 уровень'!T3052</f>
        <v>0</v>
      </c>
      <c r="T647" s="73">
        <f>'1 уровень'!U3052</f>
        <v>0</v>
      </c>
      <c r="U647" s="73">
        <f>'1 уровень'!V3052</f>
        <v>0</v>
      </c>
      <c r="V647" s="73">
        <f>'1 уровень'!W3052</f>
        <v>0</v>
      </c>
      <c r="W647" s="73">
        <f>'1 уровень'!X3052</f>
        <v>0</v>
      </c>
      <c r="X647" s="73">
        <f>'1 уровень'!Y3052</f>
        <v>0</v>
      </c>
      <c r="Y647" s="73">
        <f>'1 уровень'!Z3052</f>
        <v>0</v>
      </c>
      <c r="Z647" s="73">
        <f>'1 уровень'!AA3052</f>
        <v>0</v>
      </c>
      <c r="AA647" s="966">
        <f>'1 уровень'!Z3045</f>
        <v>0</v>
      </c>
      <c r="AB647" s="973">
        <f>'1 уровень'!AA3045</f>
        <v>0</v>
      </c>
      <c r="AC647" s="60"/>
      <c r="AD647" s="60"/>
      <c r="AE647" s="60"/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</row>
    <row r="648" spans="1:179" x14ac:dyDescent="0.25">
      <c r="C648" s="176" t="s">
        <v>678</v>
      </c>
      <c r="D648" s="28">
        <f>'1 уровень'!E3053</f>
        <v>0</v>
      </c>
      <c r="E648" s="28">
        <f>'1 уровень'!F3053</f>
        <v>0</v>
      </c>
      <c r="F648" s="28">
        <f>'1 уровень'!G3053</f>
        <v>0</v>
      </c>
      <c r="G648" s="65">
        <f>'1 уровень'!H3053</f>
        <v>0</v>
      </c>
      <c r="H648" s="79">
        <f>'1 уровень'!I3053</f>
        <v>0</v>
      </c>
      <c r="I648" s="79">
        <f>'1 уровень'!J3053</f>
        <v>0</v>
      </c>
      <c r="J648" s="74">
        <f>'1 уровень'!K3053</f>
        <v>0</v>
      </c>
      <c r="K648" s="74">
        <f>'1 уровень'!L3053</f>
        <v>0</v>
      </c>
      <c r="L648" s="74">
        <f>'1 уровень'!M3053</f>
        <v>0</v>
      </c>
      <c r="M648" s="74">
        <f>'1 уровень'!N3053</f>
        <v>0</v>
      </c>
      <c r="N648" s="74">
        <f>'1 уровень'!O3053</f>
        <v>0</v>
      </c>
      <c r="O648" s="74">
        <f>'1 уровень'!P3053</f>
        <v>0</v>
      </c>
      <c r="P648" s="73">
        <f>'1 уровень'!Q3053</f>
        <v>0</v>
      </c>
      <c r="Q648" s="73">
        <f>'1 уровень'!R3053</f>
        <v>0</v>
      </c>
      <c r="R648" s="73">
        <f>'1 уровень'!S3053</f>
        <v>0</v>
      </c>
      <c r="S648" s="774">
        <f>'1 уровень'!T3053</f>
        <v>0</v>
      </c>
      <c r="T648" s="73">
        <f>'1 уровень'!U3053</f>
        <v>0</v>
      </c>
      <c r="U648" s="73">
        <f>'1 уровень'!V3053</f>
        <v>0</v>
      </c>
      <c r="V648" s="73">
        <f>'1 уровень'!W3053</f>
        <v>0</v>
      </c>
      <c r="W648" s="73">
        <f>'1 уровень'!X3053</f>
        <v>0</v>
      </c>
      <c r="X648" s="73">
        <f>'1 уровень'!Y3053</f>
        <v>0</v>
      </c>
      <c r="Y648" s="73">
        <f>'1 уровень'!Z3053</f>
        <v>0</v>
      </c>
      <c r="Z648" s="73">
        <f>'1 уровень'!AA3053</f>
        <v>0</v>
      </c>
      <c r="AA648" s="966"/>
      <c r="AB648" s="973"/>
      <c r="AC648" s="60"/>
      <c r="AD648" s="60"/>
      <c r="AE648" s="60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</row>
    <row r="649" spans="1:179" ht="45" x14ac:dyDescent="0.25">
      <c r="C649" s="294" t="s">
        <v>685</v>
      </c>
      <c r="D649" s="28">
        <f>'1 уровень'!E3054</f>
        <v>0</v>
      </c>
      <c r="E649" s="28">
        <f>'1 уровень'!F3054</f>
        <v>0</v>
      </c>
      <c r="F649" s="28">
        <f>'1 уровень'!G3054</f>
        <v>0</v>
      </c>
      <c r="G649" s="65" t="e">
        <f>'1 уровень'!H3054</f>
        <v>#DIV/0!</v>
      </c>
      <c r="H649" s="79">
        <f>'1 уровень'!I3054</f>
        <v>0</v>
      </c>
      <c r="I649" s="79">
        <f>'1 уровень'!J3054</f>
        <v>0</v>
      </c>
      <c r="J649" s="74">
        <f>'1 уровень'!K3054</f>
        <v>0</v>
      </c>
      <c r="K649" s="74">
        <f>'1 уровень'!L3054</f>
        <v>0</v>
      </c>
      <c r="L649" s="74">
        <f>'1 уровень'!M3054</f>
        <v>0</v>
      </c>
      <c r="M649" s="74">
        <f>'1 уровень'!N3054</f>
        <v>0</v>
      </c>
      <c r="N649" s="74">
        <f>'1 уровень'!O3054</f>
        <v>0</v>
      </c>
      <c r="O649" s="74">
        <f>'1 уровень'!P3054</f>
        <v>0</v>
      </c>
      <c r="P649" s="73">
        <f>'1 уровень'!Q3054</f>
        <v>0</v>
      </c>
      <c r="Q649" s="73">
        <f>'1 уровень'!R3054</f>
        <v>0</v>
      </c>
      <c r="R649" s="73">
        <f>'1 уровень'!S3054</f>
        <v>0</v>
      </c>
      <c r="S649" s="774">
        <f>'1 уровень'!T3054</f>
        <v>0</v>
      </c>
      <c r="T649" s="73">
        <f>'1 уровень'!U3054</f>
        <v>0</v>
      </c>
      <c r="U649" s="73">
        <f>'1 уровень'!V3054</f>
        <v>0</v>
      </c>
      <c r="V649" s="73">
        <f>'1 уровень'!W3054</f>
        <v>0</v>
      </c>
      <c r="W649" s="73">
        <f>'1 уровень'!X3054</f>
        <v>0</v>
      </c>
      <c r="X649" s="73">
        <f>'1 уровень'!Y3054</f>
        <v>0</v>
      </c>
      <c r="Y649" s="73">
        <f>'1 уровень'!Z3054</f>
        <v>0</v>
      </c>
      <c r="Z649" s="73">
        <f>'1 уровень'!AA3054</f>
        <v>0</v>
      </c>
      <c r="AA649" s="966"/>
      <c r="AB649" s="973"/>
      <c r="AC649" s="60"/>
      <c r="AD649" s="60"/>
      <c r="AE649" s="60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</row>
    <row r="650" spans="1:179" ht="30" x14ac:dyDescent="0.25">
      <c r="B650" s="19">
        <v>1</v>
      </c>
      <c r="C650" s="176" t="s">
        <v>686</v>
      </c>
      <c r="D650" s="28">
        <f>'1 уровень'!E3055</f>
        <v>0</v>
      </c>
      <c r="E650" s="28">
        <f>'1 уровень'!F3055</f>
        <v>0</v>
      </c>
      <c r="F650" s="28">
        <f>'1 уровень'!G3055</f>
        <v>0</v>
      </c>
      <c r="G650" s="65" t="e">
        <f>'1 уровень'!H3055</f>
        <v>#DIV/0!</v>
      </c>
      <c r="H650" s="79">
        <f>'1 уровень'!I3055</f>
        <v>0</v>
      </c>
      <c r="I650" s="79">
        <f>'1 уровень'!J3055</f>
        <v>0</v>
      </c>
      <c r="J650" s="74">
        <f>'1 уровень'!K3055</f>
        <v>0</v>
      </c>
      <c r="K650" s="74">
        <f>'1 уровень'!L3055</f>
        <v>0</v>
      </c>
      <c r="L650" s="74">
        <f>'1 уровень'!M3055</f>
        <v>0</v>
      </c>
      <c r="M650" s="74">
        <f>'1 уровень'!N3055</f>
        <v>0</v>
      </c>
      <c r="N650" s="74">
        <f>'1 уровень'!O3055</f>
        <v>0</v>
      </c>
      <c r="O650" s="74">
        <f>'1 уровень'!P3055</f>
        <v>0</v>
      </c>
      <c r="P650" s="73">
        <f>'1 уровень'!Q3055</f>
        <v>0</v>
      </c>
      <c r="Q650" s="73">
        <f>'1 уровень'!R3055</f>
        <v>0</v>
      </c>
      <c r="R650" s="73">
        <f>'1 уровень'!S3055</f>
        <v>0</v>
      </c>
      <c r="S650" s="774">
        <f>'1 уровень'!T3055</f>
        <v>0</v>
      </c>
      <c r="T650" s="73">
        <f>'1 уровень'!U3055</f>
        <v>0</v>
      </c>
      <c r="U650" s="73">
        <f>'1 уровень'!V3055</f>
        <v>0</v>
      </c>
      <c r="V650" s="73">
        <f>'1 уровень'!W3055</f>
        <v>0</v>
      </c>
      <c r="W650" s="73">
        <f>'1 уровень'!X3055</f>
        <v>0</v>
      </c>
      <c r="X650" s="73">
        <f>'1 уровень'!Y3055</f>
        <v>0</v>
      </c>
      <c r="Y650" s="73">
        <f>'1 уровень'!Z3055</f>
        <v>0</v>
      </c>
      <c r="Z650" s="73">
        <f>'1 уровень'!AA3055</f>
        <v>0</v>
      </c>
      <c r="AA650" s="966">
        <f>'1 уровень'!Z3052</f>
        <v>0</v>
      </c>
      <c r="AB650" s="973">
        <f>'1 уровень'!AA3052</f>
        <v>0</v>
      </c>
      <c r="AC650" s="60"/>
      <c r="AD650" s="60"/>
      <c r="AE650" s="60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</row>
    <row r="651" spans="1:179" ht="43.5" x14ac:dyDescent="0.25">
      <c r="B651" s="19">
        <v>1</v>
      </c>
      <c r="C651" s="291" t="s">
        <v>268</v>
      </c>
      <c r="D651" s="28">
        <f>'1 уровень'!E3056</f>
        <v>0</v>
      </c>
      <c r="E651" s="28">
        <f>'1 уровень'!F3056</f>
        <v>0</v>
      </c>
      <c r="F651" s="28">
        <f>'1 уровень'!G3056</f>
        <v>0</v>
      </c>
      <c r="G651" s="65" t="e">
        <f>'1 уровень'!H3056</f>
        <v>#DIV/0!</v>
      </c>
      <c r="H651" s="79">
        <f>'1 уровень'!I3056</f>
        <v>0</v>
      </c>
      <c r="I651" s="79">
        <f>'1 уровень'!J3056</f>
        <v>0</v>
      </c>
      <c r="J651" s="74">
        <f>'1 уровень'!K3056</f>
        <v>0</v>
      </c>
      <c r="K651" s="74">
        <f>'1 уровень'!L3056</f>
        <v>0</v>
      </c>
      <c r="L651" s="74">
        <f>'1 уровень'!M3056</f>
        <v>0</v>
      </c>
      <c r="M651" s="74">
        <f>'1 уровень'!N3056</f>
        <v>0</v>
      </c>
      <c r="N651" s="74">
        <f>'1 уровень'!O3056</f>
        <v>0</v>
      </c>
      <c r="O651" s="74">
        <f>'1 уровень'!P3056</f>
        <v>0</v>
      </c>
      <c r="P651" s="73">
        <f>'1 уровень'!Q3056</f>
        <v>0</v>
      </c>
      <c r="Q651" s="73">
        <f>'1 уровень'!R3056</f>
        <v>0</v>
      </c>
      <c r="R651" s="73">
        <f>'1 уровень'!S3056</f>
        <v>0</v>
      </c>
      <c r="S651" s="774">
        <f>'1 уровень'!T3056</f>
        <v>0</v>
      </c>
      <c r="T651" s="73">
        <f>'1 уровень'!U3056</f>
        <v>0</v>
      </c>
      <c r="U651" s="73">
        <f>'1 уровень'!V3056</f>
        <v>0</v>
      </c>
      <c r="V651" s="73">
        <f>'1 уровень'!W3056</f>
        <v>0</v>
      </c>
      <c r="W651" s="73">
        <f>'1 уровень'!X3056</f>
        <v>0</v>
      </c>
      <c r="X651" s="73">
        <f>'1 уровень'!Y3056</f>
        <v>0</v>
      </c>
      <c r="Y651" s="73">
        <f>'1 уровень'!Z3056</f>
        <v>0</v>
      </c>
      <c r="Z651" s="73">
        <f>'1 уровень'!AA3056</f>
        <v>0</v>
      </c>
      <c r="AA651" s="966">
        <f>'1 уровень'!Z3053</f>
        <v>0</v>
      </c>
      <c r="AB651" s="973">
        <f>'1 уровень'!AA3053</f>
        <v>0</v>
      </c>
      <c r="AC651" s="60"/>
      <c r="AD651" s="60"/>
      <c r="AE651" s="60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</row>
    <row r="652" spans="1:179" ht="30" x14ac:dyDescent="0.25">
      <c r="B652" s="19">
        <v>1</v>
      </c>
      <c r="C652" s="176" t="s">
        <v>679</v>
      </c>
      <c r="D652" s="28">
        <f>'1 уровень'!E3057</f>
        <v>0</v>
      </c>
      <c r="E652" s="28">
        <f>'1 уровень'!F3057</f>
        <v>0</v>
      </c>
      <c r="F652" s="28">
        <f>'1 уровень'!G3057</f>
        <v>0</v>
      </c>
      <c r="G652" s="65" t="e">
        <f>'1 уровень'!H3057</f>
        <v>#DIV/0!</v>
      </c>
      <c r="H652" s="79">
        <f>'1 уровень'!I3057</f>
        <v>0</v>
      </c>
      <c r="I652" s="79">
        <f>'1 уровень'!J3057</f>
        <v>0</v>
      </c>
      <c r="J652" s="74">
        <f>'1 уровень'!K3057</f>
        <v>0</v>
      </c>
      <c r="K652" s="74">
        <f>'1 уровень'!L3057</f>
        <v>0</v>
      </c>
      <c r="L652" s="74">
        <f>'1 уровень'!M3057</f>
        <v>0</v>
      </c>
      <c r="M652" s="74">
        <f>'1 уровень'!N3057</f>
        <v>0</v>
      </c>
      <c r="N652" s="74">
        <f>'1 уровень'!O3057</f>
        <v>0</v>
      </c>
      <c r="O652" s="74">
        <f>'1 уровень'!P3057</f>
        <v>0</v>
      </c>
      <c r="P652" s="73">
        <f>'1 уровень'!Q3057</f>
        <v>0</v>
      </c>
      <c r="Q652" s="73">
        <f>'1 уровень'!R3057</f>
        <v>0</v>
      </c>
      <c r="R652" s="73">
        <f>'1 уровень'!S3057</f>
        <v>0</v>
      </c>
      <c r="S652" s="774">
        <f>'1 уровень'!T3057</f>
        <v>0</v>
      </c>
      <c r="T652" s="73">
        <f>'1 уровень'!U3057</f>
        <v>0</v>
      </c>
      <c r="U652" s="73">
        <f>'1 уровень'!V3057</f>
        <v>0</v>
      </c>
      <c r="V652" s="73">
        <f>'1 уровень'!W3057</f>
        <v>0</v>
      </c>
      <c r="W652" s="73">
        <f>'1 уровень'!X3057</f>
        <v>0</v>
      </c>
      <c r="X652" s="73">
        <f>'1 уровень'!Y3057</f>
        <v>0</v>
      </c>
      <c r="Y652" s="73">
        <f>'1 уровень'!Z3057</f>
        <v>0</v>
      </c>
      <c r="Z652" s="73">
        <f>'1 уровень'!AA3057</f>
        <v>0</v>
      </c>
      <c r="AA652" s="966">
        <f>'1 уровень'!Z3054</f>
        <v>0</v>
      </c>
      <c r="AB652" s="973">
        <f>'1 уровень'!AA3054</f>
        <v>0</v>
      </c>
      <c r="AC652" s="60"/>
      <c r="AD652" s="60"/>
      <c r="AE652" s="60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</row>
    <row r="653" spans="1:179" ht="60" x14ac:dyDescent="0.25">
      <c r="B653" s="19">
        <v>1</v>
      </c>
      <c r="C653" s="176" t="s">
        <v>700</v>
      </c>
      <c r="D653" s="28">
        <f>'1 уровень'!E3058</f>
        <v>0</v>
      </c>
      <c r="E653" s="28">
        <f>'1 уровень'!F3058</f>
        <v>0</v>
      </c>
      <c r="F653" s="28">
        <f>'1 уровень'!G3058</f>
        <v>0</v>
      </c>
      <c r="G653" s="65">
        <f>'1 уровень'!H3058</f>
        <v>0</v>
      </c>
      <c r="H653" s="79">
        <f>'1 уровень'!I3058</f>
        <v>0</v>
      </c>
      <c r="I653" s="79">
        <f>'1 уровень'!J3058</f>
        <v>0</v>
      </c>
      <c r="J653" s="74">
        <f>'1 уровень'!K3058</f>
        <v>0</v>
      </c>
      <c r="K653" s="74">
        <f>'1 уровень'!L3058</f>
        <v>0</v>
      </c>
      <c r="L653" s="74">
        <f>'1 уровень'!M3058</f>
        <v>0</v>
      </c>
      <c r="M653" s="74">
        <f>'1 уровень'!N3058</f>
        <v>0</v>
      </c>
      <c r="N653" s="74">
        <f>'1 уровень'!O3058</f>
        <v>0</v>
      </c>
      <c r="O653" s="74">
        <f>'1 уровень'!P3058</f>
        <v>0</v>
      </c>
      <c r="P653" s="73">
        <f>'1 уровень'!Q3058</f>
        <v>0</v>
      </c>
      <c r="Q653" s="73">
        <f>'1 уровень'!R3058</f>
        <v>0</v>
      </c>
      <c r="R653" s="73">
        <f>'1 уровень'!S3058</f>
        <v>0</v>
      </c>
      <c r="S653" s="774">
        <f>'1 уровень'!T3058</f>
        <v>0</v>
      </c>
      <c r="T653" s="73">
        <f>'1 уровень'!U3058</f>
        <v>0</v>
      </c>
      <c r="U653" s="73">
        <f>'1 уровень'!V3058</f>
        <v>0</v>
      </c>
      <c r="V653" s="73">
        <f>'1 уровень'!W3058</f>
        <v>0</v>
      </c>
      <c r="W653" s="73">
        <f>'1 уровень'!X3058</f>
        <v>0</v>
      </c>
      <c r="X653" s="73">
        <f>'1 уровень'!Y3058</f>
        <v>0</v>
      </c>
      <c r="Y653" s="73">
        <f>'1 уровень'!Z3058</f>
        <v>0</v>
      </c>
      <c r="Z653" s="73">
        <f>'1 уровень'!AA3058</f>
        <v>0</v>
      </c>
      <c r="AA653" s="966">
        <f>'1 уровень'!Z3055</f>
        <v>0</v>
      </c>
      <c r="AB653" s="973">
        <f>'1 уровень'!AA3055</f>
        <v>0</v>
      </c>
      <c r="AC653" s="60"/>
      <c r="AD653" s="60"/>
      <c r="AE653" s="60"/>
      <c r="AF653" s="60"/>
      <c r="AG653" s="60"/>
      <c r="AH653" s="60"/>
      <c r="AI653" s="60"/>
      <c r="AJ653" s="60"/>
      <c r="AK653" s="60"/>
      <c r="AL653" s="60"/>
      <c r="AM653" s="60"/>
      <c r="AN653" s="60"/>
      <c r="AO653" s="60"/>
      <c r="AP653" s="60"/>
      <c r="AQ653" s="6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</row>
    <row r="654" spans="1:179" ht="72" x14ac:dyDescent="0.25">
      <c r="A654" s="19">
        <v>1</v>
      </c>
      <c r="B654" s="19">
        <v>1</v>
      </c>
      <c r="C654" s="291" t="s">
        <v>680</v>
      </c>
      <c r="D654" s="28">
        <f>'1 уровень'!E3059</f>
        <v>0</v>
      </c>
      <c r="E654" s="28">
        <f>'1 уровень'!F3059</f>
        <v>0</v>
      </c>
      <c r="F654" s="28">
        <f>'1 уровень'!G3059</f>
        <v>0</v>
      </c>
      <c r="G654" s="65" t="e">
        <f>'1 уровень'!H3059</f>
        <v>#DIV/0!</v>
      </c>
      <c r="H654" s="79">
        <f>'1 уровень'!I3059</f>
        <v>0</v>
      </c>
      <c r="I654" s="79">
        <f>'1 уровень'!J3059</f>
        <v>0</v>
      </c>
      <c r="J654" s="74">
        <f>'1 уровень'!K3059</f>
        <v>0</v>
      </c>
      <c r="K654" s="74">
        <f>'1 уровень'!L3059</f>
        <v>0</v>
      </c>
      <c r="L654" s="74">
        <f>'1 уровень'!M3059</f>
        <v>0</v>
      </c>
      <c r="M654" s="74">
        <f>'1 уровень'!N3059</f>
        <v>0</v>
      </c>
      <c r="N654" s="74">
        <f>'1 уровень'!O3059</f>
        <v>0</v>
      </c>
      <c r="O654" s="74">
        <f>'1 уровень'!P3059</f>
        <v>0</v>
      </c>
      <c r="P654" s="73">
        <f>'1 уровень'!Q3059</f>
        <v>0</v>
      </c>
      <c r="Q654" s="73">
        <f>'1 уровень'!R3059</f>
        <v>0</v>
      </c>
      <c r="R654" s="73">
        <f>'1 уровень'!S3059</f>
        <v>0</v>
      </c>
      <c r="S654" s="774">
        <f>'1 уровень'!T3059</f>
        <v>0</v>
      </c>
      <c r="T654" s="73">
        <f>'1 уровень'!U3059</f>
        <v>0</v>
      </c>
      <c r="U654" s="73">
        <f>'1 уровень'!V3059</f>
        <v>0</v>
      </c>
      <c r="V654" s="73">
        <f>'1 уровень'!W3059</f>
        <v>0</v>
      </c>
      <c r="W654" s="73">
        <f>'1 уровень'!X3059</f>
        <v>0</v>
      </c>
      <c r="X654" s="73">
        <f>'1 уровень'!Y3059</f>
        <v>0</v>
      </c>
      <c r="Y654" s="73">
        <f>'1 уровень'!Z3059</f>
        <v>0</v>
      </c>
      <c r="Z654" s="73">
        <f>'1 уровень'!AA3059</f>
        <v>0</v>
      </c>
      <c r="AA654" s="966"/>
      <c r="AB654" s="973"/>
    </row>
    <row r="655" spans="1:179" ht="45" x14ac:dyDescent="0.25">
      <c r="A655" s="19">
        <v>1</v>
      </c>
      <c r="B655" s="19">
        <v>1</v>
      </c>
      <c r="C655" s="176" t="s">
        <v>681</v>
      </c>
      <c r="D655" s="28">
        <f>'1 уровень'!E3060</f>
        <v>0</v>
      </c>
      <c r="E655" s="28">
        <f>'1 уровень'!F3060</f>
        <v>0</v>
      </c>
      <c r="F655" s="28">
        <f>'1 уровень'!G3060</f>
        <v>0</v>
      </c>
      <c r="G655" s="65" t="e">
        <f>'1 уровень'!H3060</f>
        <v>#DIV/0!</v>
      </c>
      <c r="H655" s="79">
        <f>'1 уровень'!I3060</f>
        <v>0</v>
      </c>
      <c r="I655" s="79">
        <f>'1 уровень'!J3060</f>
        <v>0</v>
      </c>
      <c r="J655" s="74">
        <f>'1 уровень'!K3060</f>
        <v>0</v>
      </c>
      <c r="K655" s="74">
        <f>'1 уровень'!L3060</f>
        <v>0</v>
      </c>
      <c r="L655" s="74">
        <f>'1 уровень'!M3060</f>
        <v>0</v>
      </c>
      <c r="M655" s="74">
        <f>'1 уровень'!N3060</f>
        <v>0</v>
      </c>
      <c r="N655" s="74">
        <f>'1 уровень'!O3060</f>
        <v>0</v>
      </c>
      <c r="O655" s="74">
        <f>'1 уровень'!P3060</f>
        <v>0</v>
      </c>
      <c r="P655" s="73">
        <f>'1 уровень'!Q3060</f>
        <v>0</v>
      </c>
      <c r="Q655" s="73">
        <f>'1 уровень'!R3060</f>
        <v>0</v>
      </c>
      <c r="R655" s="73">
        <f>'1 уровень'!S3060</f>
        <v>0</v>
      </c>
      <c r="S655" s="774">
        <f>'1 уровень'!T3060</f>
        <v>0</v>
      </c>
      <c r="T655" s="73">
        <f>'1 уровень'!U3060</f>
        <v>0</v>
      </c>
      <c r="U655" s="73">
        <f>'1 уровень'!V3060</f>
        <v>0</v>
      </c>
      <c r="V655" s="73">
        <f>'1 уровень'!W3060</f>
        <v>0</v>
      </c>
      <c r="W655" s="73">
        <f>'1 уровень'!X3060</f>
        <v>0</v>
      </c>
      <c r="X655" s="73">
        <f>'1 уровень'!Y3060</f>
        <v>0</v>
      </c>
      <c r="Y655" s="73">
        <f>'1 уровень'!Z3060</f>
        <v>0</v>
      </c>
      <c r="Z655" s="73">
        <f>'1 уровень'!AA3060</f>
        <v>0</v>
      </c>
      <c r="AA655" s="966">
        <f>'1 уровень'!Z3056</f>
        <v>0</v>
      </c>
      <c r="AB655" s="973">
        <f>'1 уровень'!AA3056</f>
        <v>0</v>
      </c>
    </row>
    <row r="656" spans="1:179" ht="29.25" x14ac:dyDescent="0.25">
      <c r="A656" s="19">
        <v>1</v>
      </c>
      <c r="B656" s="19">
        <v>1</v>
      </c>
      <c r="C656" s="291" t="s">
        <v>304</v>
      </c>
      <c r="D656" s="28">
        <f>'1 уровень'!E3061</f>
        <v>0</v>
      </c>
      <c r="E656" s="28">
        <f>'1 уровень'!F3061</f>
        <v>0</v>
      </c>
      <c r="F656" s="28">
        <f>'1 уровень'!G3061</f>
        <v>0</v>
      </c>
      <c r="G656" s="65" t="e">
        <f>'1 уровень'!H3061</f>
        <v>#DIV/0!</v>
      </c>
      <c r="H656" s="79">
        <f>'1 уровень'!I3061</f>
        <v>0</v>
      </c>
      <c r="I656" s="79">
        <f>'1 уровень'!J3061</f>
        <v>0</v>
      </c>
      <c r="J656" s="74">
        <f>'1 уровень'!K3061</f>
        <v>0</v>
      </c>
      <c r="K656" s="74">
        <f>'1 уровень'!L3061</f>
        <v>0</v>
      </c>
      <c r="L656" s="74">
        <f>'1 уровень'!M3061</f>
        <v>0</v>
      </c>
      <c r="M656" s="74">
        <f>'1 уровень'!N3061</f>
        <v>0</v>
      </c>
      <c r="N656" s="74">
        <f>'1 уровень'!O3061</f>
        <v>0</v>
      </c>
      <c r="O656" s="74">
        <f>'1 уровень'!P3061</f>
        <v>0</v>
      </c>
      <c r="P656" s="73">
        <f>'1 уровень'!Q3061</f>
        <v>0</v>
      </c>
      <c r="Q656" s="73">
        <f>'1 уровень'!R3061</f>
        <v>0</v>
      </c>
      <c r="R656" s="73">
        <f>'1 уровень'!S3061</f>
        <v>0</v>
      </c>
      <c r="S656" s="774">
        <f>'1 уровень'!T3061</f>
        <v>0</v>
      </c>
      <c r="T656" s="73">
        <f>'1 уровень'!U3061</f>
        <v>0</v>
      </c>
      <c r="U656" s="73">
        <f>'1 уровень'!V3061</f>
        <v>0</v>
      </c>
      <c r="V656" s="73">
        <f>'1 уровень'!W3061</f>
        <v>0</v>
      </c>
      <c r="W656" s="73">
        <f>'1 уровень'!X3061</f>
        <v>0</v>
      </c>
      <c r="X656" s="73">
        <f>'1 уровень'!Y3061</f>
        <v>0</v>
      </c>
      <c r="Y656" s="73">
        <f>'1 уровень'!Z3061</f>
        <v>0</v>
      </c>
      <c r="Z656" s="73">
        <f>'1 уровень'!AA3061</f>
        <v>0</v>
      </c>
      <c r="AA656" s="966">
        <f>'1 уровень'!Z3057</f>
        <v>0</v>
      </c>
      <c r="AB656" s="973">
        <f>'1 уровень'!AA3057</f>
        <v>0</v>
      </c>
    </row>
    <row r="657" spans="1:28" x14ac:dyDescent="0.25">
      <c r="B657" s="19">
        <v>1</v>
      </c>
      <c r="C657" s="176" t="s">
        <v>297</v>
      </c>
      <c r="D657" s="28">
        <f>'1 уровень'!E3062</f>
        <v>0</v>
      </c>
      <c r="E657" s="28">
        <f>'1 уровень'!F3062</f>
        <v>0</v>
      </c>
      <c r="F657" s="28">
        <f>'1 уровень'!G3062</f>
        <v>0</v>
      </c>
      <c r="G657" s="65">
        <f>'1 уровень'!H3062</f>
        <v>0</v>
      </c>
      <c r="H657" s="79">
        <f>'1 уровень'!I3062</f>
        <v>0</v>
      </c>
      <c r="I657" s="79">
        <f>'1 уровень'!J3062</f>
        <v>0</v>
      </c>
      <c r="J657" s="74">
        <f>'1 уровень'!K3062</f>
        <v>0</v>
      </c>
      <c r="K657" s="74">
        <f>'1 уровень'!L3062</f>
        <v>0</v>
      </c>
      <c r="L657" s="74">
        <f>'1 уровень'!M3062</f>
        <v>0</v>
      </c>
      <c r="M657" s="74">
        <f>'1 уровень'!N3062</f>
        <v>0</v>
      </c>
      <c r="N657" s="74">
        <f>'1 уровень'!O3062</f>
        <v>0</v>
      </c>
      <c r="O657" s="74">
        <f>'1 уровень'!P3062</f>
        <v>0</v>
      </c>
      <c r="P657" s="73">
        <f>'1 уровень'!Q3062</f>
        <v>0</v>
      </c>
      <c r="Q657" s="73">
        <f>'1 уровень'!R3062</f>
        <v>0</v>
      </c>
      <c r="R657" s="73">
        <f>'1 уровень'!S3062</f>
        <v>0</v>
      </c>
      <c r="S657" s="774">
        <f>'1 уровень'!T3062</f>
        <v>0</v>
      </c>
      <c r="T657" s="73">
        <f>'1 уровень'!U3062</f>
        <v>0</v>
      </c>
      <c r="U657" s="73">
        <f>'1 уровень'!V3062</f>
        <v>0</v>
      </c>
      <c r="V657" s="73">
        <f>'1 уровень'!W3062</f>
        <v>0</v>
      </c>
      <c r="W657" s="73">
        <f>'1 уровень'!X3062</f>
        <v>0</v>
      </c>
      <c r="X657" s="73">
        <f>'1 уровень'!Y3062</f>
        <v>0</v>
      </c>
      <c r="Y657" s="73">
        <f>'1 уровень'!Z3062</f>
        <v>0</v>
      </c>
      <c r="Z657" s="73">
        <f>'1 уровень'!AA3062</f>
        <v>0</v>
      </c>
      <c r="AA657" s="966">
        <f>'1 уровень'!Z3058</f>
        <v>0</v>
      </c>
      <c r="AB657" s="973">
        <f>'1 уровень'!AA3058</f>
        <v>0</v>
      </c>
    </row>
    <row r="658" spans="1:28" ht="30" x14ac:dyDescent="0.25">
      <c r="A658" s="19">
        <v>1</v>
      </c>
      <c r="B658" s="19">
        <v>1</v>
      </c>
      <c r="C658" s="294" t="s">
        <v>423</v>
      </c>
      <c r="D658" s="28">
        <f>'1 уровень'!E3063</f>
        <v>0</v>
      </c>
      <c r="E658" s="28">
        <f>'1 уровень'!F3063</f>
        <v>0</v>
      </c>
      <c r="F658" s="28">
        <f>'1 уровень'!G3063</f>
        <v>0</v>
      </c>
      <c r="G658" s="65" t="e">
        <f>'1 уровень'!H3063</f>
        <v>#DIV/0!</v>
      </c>
      <c r="H658" s="79">
        <f>'1 уровень'!I3063</f>
        <v>0</v>
      </c>
      <c r="I658" s="79">
        <f>'1 уровень'!J3063</f>
        <v>0</v>
      </c>
      <c r="J658" s="74">
        <f>'1 уровень'!K3063</f>
        <v>0</v>
      </c>
      <c r="K658" s="74">
        <f>'1 уровень'!L3063</f>
        <v>0</v>
      </c>
      <c r="L658" s="74">
        <f>'1 уровень'!M3063</f>
        <v>0</v>
      </c>
      <c r="M658" s="74">
        <f>'1 уровень'!N3063</f>
        <v>0</v>
      </c>
      <c r="N658" s="74">
        <f>'1 уровень'!O3063</f>
        <v>0</v>
      </c>
      <c r="O658" s="74">
        <f>'1 уровень'!P3063</f>
        <v>0</v>
      </c>
      <c r="P658" s="73">
        <f>'1 уровень'!Q3063</f>
        <v>0</v>
      </c>
      <c r="Q658" s="73">
        <f>'1 уровень'!R3063</f>
        <v>0</v>
      </c>
      <c r="R658" s="73">
        <f>'1 уровень'!S3063</f>
        <v>0</v>
      </c>
      <c r="S658" s="774">
        <f>'1 уровень'!T3063</f>
        <v>0</v>
      </c>
      <c r="T658" s="73">
        <f>'1 уровень'!U3063</f>
        <v>0</v>
      </c>
      <c r="U658" s="73">
        <f>'1 уровень'!V3063</f>
        <v>0</v>
      </c>
      <c r="V658" s="73">
        <f>'1 уровень'!W3063</f>
        <v>0</v>
      </c>
      <c r="W658" s="73">
        <f>'1 уровень'!X3063</f>
        <v>0</v>
      </c>
      <c r="X658" s="73">
        <f>'1 уровень'!Y3063</f>
        <v>0</v>
      </c>
      <c r="Y658" s="73">
        <f>'1 уровень'!Z3063</f>
        <v>0</v>
      </c>
      <c r="Z658" s="73">
        <f>'1 уровень'!AA3063</f>
        <v>0</v>
      </c>
      <c r="AA658" s="966">
        <f>'1 уровень'!Z3059</f>
        <v>0</v>
      </c>
      <c r="AB658" s="973">
        <f>'1 уровень'!AA3059</f>
        <v>0</v>
      </c>
    </row>
    <row r="659" spans="1:28" x14ac:dyDescent="0.25">
      <c r="A659" s="19">
        <v>1</v>
      </c>
      <c r="B659" s="19">
        <v>1</v>
      </c>
      <c r="C659" s="176" t="s">
        <v>424</v>
      </c>
      <c r="D659" s="28">
        <f>'1 уровень'!E3064</f>
        <v>0</v>
      </c>
      <c r="E659" s="28">
        <f>'1 уровень'!F3064</f>
        <v>0</v>
      </c>
      <c r="F659" s="28">
        <f>'1 уровень'!G3064</f>
        <v>0</v>
      </c>
      <c r="G659" s="65">
        <f>'1 уровень'!H3064</f>
        <v>0</v>
      </c>
      <c r="H659" s="79">
        <f>'1 уровень'!I3064</f>
        <v>0</v>
      </c>
      <c r="I659" s="79">
        <f>'1 уровень'!J3064</f>
        <v>0</v>
      </c>
      <c r="J659" s="74">
        <f>'1 уровень'!K3064</f>
        <v>0</v>
      </c>
      <c r="K659" s="74">
        <f>'1 уровень'!L3064</f>
        <v>0</v>
      </c>
      <c r="L659" s="74">
        <f>'1 уровень'!M3064</f>
        <v>0</v>
      </c>
      <c r="M659" s="74">
        <f>'1 уровень'!N3064</f>
        <v>0</v>
      </c>
      <c r="N659" s="74">
        <f>'1 уровень'!O3064</f>
        <v>0</v>
      </c>
      <c r="O659" s="74">
        <f>'1 уровень'!P3064</f>
        <v>0</v>
      </c>
      <c r="P659" s="73">
        <f>'1 уровень'!Q3064</f>
        <v>0</v>
      </c>
      <c r="Q659" s="73">
        <f>'1 уровень'!R3064</f>
        <v>0</v>
      </c>
      <c r="R659" s="73">
        <f>'1 уровень'!S3064</f>
        <v>0</v>
      </c>
      <c r="S659" s="774">
        <f>'1 уровень'!T3064</f>
        <v>0</v>
      </c>
      <c r="T659" s="73">
        <f>'1 уровень'!U3064</f>
        <v>0</v>
      </c>
      <c r="U659" s="73">
        <f>'1 уровень'!V3064</f>
        <v>0</v>
      </c>
      <c r="V659" s="73">
        <f>'1 уровень'!W3064</f>
        <v>0</v>
      </c>
      <c r="W659" s="73">
        <f>'1 уровень'!X3064</f>
        <v>0</v>
      </c>
      <c r="X659" s="73">
        <f>'1 уровень'!Y3064</f>
        <v>0</v>
      </c>
      <c r="Y659" s="73">
        <f>'1 уровень'!Z3064</f>
        <v>0</v>
      </c>
      <c r="Z659" s="73">
        <f>'1 уровень'!AA3064</f>
        <v>0</v>
      </c>
      <c r="AA659" s="966">
        <f>'1 уровень'!Z3060</f>
        <v>0</v>
      </c>
      <c r="AB659" s="973">
        <f>'1 уровень'!AA3060</f>
        <v>0</v>
      </c>
    </row>
    <row r="660" spans="1:28" ht="30" x14ac:dyDescent="0.25">
      <c r="A660" s="19">
        <v>1</v>
      </c>
      <c r="B660" s="19">
        <v>1</v>
      </c>
      <c r="C660" s="176" t="s">
        <v>425</v>
      </c>
      <c r="D660" s="21">
        <f>'1 уровень'!E3065</f>
        <v>0</v>
      </c>
      <c r="E660" s="21">
        <f>'1 уровень'!F3065</f>
        <v>0</v>
      </c>
      <c r="F660" s="21">
        <f>'1 уровень'!G3065</f>
        <v>0</v>
      </c>
      <c r="G660" s="63">
        <f>'1 уровень'!H3065</f>
        <v>0</v>
      </c>
      <c r="H660" s="79">
        <f>'1 уровень'!I3065</f>
        <v>0</v>
      </c>
      <c r="I660" s="79">
        <f>'1 уровень'!J3065</f>
        <v>0</v>
      </c>
      <c r="J660" s="74">
        <f>'1 уровень'!K3065</f>
        <v>0</v>
      </c>
      <c r="K660" s="74">
        <f>'1 уровень'!L3065</f>
        <v>0</v>
      </c>
      <c r="L660" s="74">
        <f>'1 уровень'!M3065</f>
        <v>0</v>
      </c>
      <c r="M660" s="74">
        <f>'1 уровень'!N3065</f>
        <v>0</v>
      </c>
      <c r="N660" s="74">
        <f>'1 уровень'!O3065</f>
        <v>0</v>
      </c>
      <c r="O660" s="74">
        <f>'1 уровень'!P3065</f>
        <v>0</v>
      </c>
      <c r="P660" s="73">
        <f>'1 уровень'!Q3065</f>
        <v>0</v>
      </c>
      <c r="Q660" s="73">
        <f>'1 уровень'!R3065</f>
        <v>0</v>
      </c>
      <c r="R660" s="73">
        <f>'1 уровень'!S3065</f>
        <v>0</v>
      </c>
      <c r="S660" s="774">
        <f>'1 уровень'!T3065</f>
        <v>0</v>
      </c>
      <c r="T660" s="73">
        <f>'1 уровень'!U3065</f>
        <v>0</v>
      </c>
      <c r="U660" s="73">
        <f>'1 уровень'!V3065</f>
        <v>0</v>
      </c>
      <c r="V660" s="73">
        <f>'1 уровень'!W3065</f>
        <v>0</v>
      </c>
      <c r="W660" s="73">
        <f>'1 уровень'!X3065</f>
        <v>0</v>
      </c>
      <c r="X660" s="73">
        <f>'1 уровень'!Y3065</f>
        <v>0</v>
      </c>
      <c r="Y660" s="73">
        <f>'1 уровень'!Z3065</f>
        <v>0</v>
      </c>
      <c r="Z660" s="73">
        <f>'1 уровень'!AA3065</f>
        <v>0</v>
      </c>
      <c r="AA660" s="962">
        <f>'1 уровень'!Z3061</f>
        <v>0</v>
      </c>
      <c r="AB660" s="973">
        <f>'1 уровень'!AA3061</f>
        <v>0</v>
      </c>
    </row>
    <row r="661" spans="1:28" ht="60" x14ac:dyDescent="0.25">
      <c r="A661" s="19">
        <v>1</v>
      </c>
      <c r="B661" s="19">
        <v>1</v>
      </c>
      <c r="C661" s="176" t="s">
        <v>426</v>
      </c>
      <c r="D661" s="28">
        <f>'1 уровень'!E3066</f>
        <v>0</v>
      </c>
      <c r="E661" s="28">
        <f>'1 уровень'!F3066</f>
        <v>0</v>
      </c>
      <c r="F661" s="28">
        <f>'1 уровень'!G3066</f>
        <v>0</v>
      </c>
      <c r="G661" s="65">
        <f>'1 уровень'!H3066</f>
        <v>0</v>
      </c>
      <c r="H661" s="79">
        <f>'1 уровень'!I3066</f>
        <v>0</v>
      </c>
      <c r="I661" s="79">
        <f>'1 уровень'!J3066</f>
        <v>0</v>
      </c>
      <c r="J661" s="74">
        <f>'1 уровень'!K3066</f>
        <v>0</v>
      </c>
      <c r="K661" s="74">
        <f>'1 уровень'!L3066</f>
        <v>0</v>
      </c>
      <c r="L661" s="74">
        <f>'1 уровень'!M3066</f>
        <v>0</v>
      </c>
      <c r="M661" s="74">
        <f>'1 уровень'!N3066</f>
        <v>0</v>
      </c>
      <c r="N661" s="74">
        <f>'1 уровень'!O3066</f>
        <v>0</v>
      </c>
      <c r="O661" s="74">
        <f>'1 уровень'!P3066</f>
        <v>0</v>
      </c>
      <c r="P661" s="73">
        <f>'1 уровень'!Q3066</f>
        <v>0</v>
      </c>
      <c r="Q661" s="73">
        <f>'1 уровень'!R3066</f>
        <v>0</v>
      </c>
      <c r="R661" s="73">
        <f>'1 уровень'!S3066</f>
        <v>0</v>
      </c>
      <c r="S661" s="774">
        <f>'1 уровень'!T3066</f>
        <v>0</v>
      </c>
      <c r="T661" s="73">
        <f>'1 уровень'!U3066</f>
        <v>0</v>
      </c>
      <c r="U661" s="73">
        <f>'1 уровень'!V3066</f>
        <v>0</v>
      </c>
      <c r="V661" s="73">
        <f>'1 уровень'!W3066</f>
        <v>0</v>
      </c>
      <c r="W661" s="73">
        <f>'1 уровень'!X3066</f>
        <v>0</v>
      </c>
      <c r="X661" s="73">
        <f>'1 уровень'!Y3066</f>
        <v>0</v>
      </c>
      <c r="Y661" s="73">
        <f>'1 уровень'!Z3066</f>
        <v>0</v>
      </c>
      <c r="Z661" s="73">
        <f>'1 уровень'!AA3066</f>
        <v>0</v>
      </c>
      <c r="AA661" s="966">
        <f>'1 уровень'!Z3062</f>
        <v>0</v>
      </c>
      <c r="AB661" s="973">
        <f>'1 уровень'!AA3062</f>
        <v>0</v>
      </c>
    </row>
    <row r="662" spans="1:28" ht="60" x14ac:dyDescent="0.25">
      <c r="A662" s="19">
        <v>1</v>
      </c>
      <c r="B662" s="19">
        <v>1</v>
      </c>
      <c r="C662" s="176" t="s">
        <v>427</v>
      </c>
      <c r="D662" s="28">
        <f>'1 уровень'!E3067</f>
        <v>0</v>
      </c>
      <c r="E662" s="28">
        <f>'1 уровень'!F3067</f>
        <v>0</v>
      </c>
      <c r="F662" s="28">
        <f>'1 уровень'!G3067</f>
        <v>0</v>
      </c>
      <c r="G662" s="65">
        <f>'1 уровень'!H3067</f>
        <v>0</v>
      </c>
      <c r="H662" s="79">
        <f>'1 уровень'!I3067</f>
        <v>0</v>
      </c>
      <c r="I662" s="79">
        <f>'1 уровень'!J3067</f>
        <v>0</v>
      </c>
      <c r="J662" s="74">
        <f>'1 уровень'!K3067</f>
        <v>0</v>
      </c>
      <c r="K662" s="74">
        <f>'1 уровень'!L3067</f>
        <v>0</v>
      </c>
      <c r="L662" s="74">
        <f>'1 уровень'!M3067</f>
        <v>0</v>
      </c>
      <c r="M662" s="74">
        <f>'1 уровень'!N3067</f>
        <v>0</v>
      </c>
      <c r="N662" s="74">
        <f>'1 уровень'!O3067</f>
        <v>0</v>
      </c>
      <c r="O662" s="74">
        <f>'1 уровень'!P3067</f>
        <v>0</v>
      </c>
      <c r="P662" s="73">
        <f>'1 уровень'!Q3067</f>
        <v>0</v>
      </c>
      <c r="Q662" s="73">
        <f>'1 уровень'!R3067</f>
        <v>0</v>
      </c>
      <c r="R662" s="73">
        <f>'1 уровень'!S3067</f>
        <v>0</v>
      </c>
      <c r="S662" s="774">
        <f>'1 уровень'!T3067</f>
        <v>0</v>
      </c>
      <c r="T662" s="73">
        <f>'1 уровень'!U3067</f>
        <v>0</v>
      </c>
      <c r="U662" s="73">
        <f>'1 уровень'!V3067</f>
        <v>0</v>
      </c>
      <c r="V662" s="73">
        <f>'1 уровень'!W3067</f>
        <v>0</v>
      </c>
      <c r="W662" s="73">
        <f>'1 уровень'!X3067</f>
        <v>0</v>
      </c>
      <c r="X662" s="73">
        <f>'1 уровень'!Y3067</f>
        <v>0</v>
      </c>
      <c r="Y662" s="73">
        <f>'1 уровень'!Z3067</f>
        <v>0</v>
      </c>
      <c r="Z662" s="73">
        <f>'1 уровень'!AA3067</f>
        <v>0</v>
      </c>
      <c r="AA662" s="966">
        <f>'1 уровень'!Z3063</f>
        <v>0</v>
      </c>
      <c r="AB662" s="973">
        <f>'1 уровень'!AA3063</f>
        <v>0</v>
      </c>
    </row>
    <row r="663" spans="1:28" ht="45" x14ac:dyDescent="0.25">
      <c r="A663" s="19">
        <v>1</v>
      </c>
      <c r="B663" s="19">
        <v>1</v>
      </c>
      <c r="C663" s="543" t="s">
        <v>428</v>
      </c>
      <c r="D663" s="28">
        <f>'1 уровень'!E3068</f>
        <v>0</v>
      </c>
      <c r="E663" s="28">
        <f>'1 уровень'!F3068</f>
        <v>0</v>
      </c>
      <c r="F663" s="28">
        <f>'1 уровень'!G3068</f>
        <v>0</v>
      </c>
      <c r="G663" s="65">
        <f>'1 уровень'!H3068</f>
        <v>0</v>
      </c>
      <c r="H663" s="79">
        <f>'1 уровень'!I3068</f>
        <v>0</v>
      </c>
      <c r="I663" s="79">
        <f>'1 уровень'!J3068</f>
        <v>0</v>
      </c>
      <c r="J663" s="74">
        <f>'1 уровень'!K3068</f>
        <v>0</v>
      </c>
      <c r="K663" s="74">
        <f>'1 уровень'!L3068</f>
        <v>0</v>
      </c>
      <c r="L663" s="74">
        <f>'1 уровень'!M3068</f>
        <v>0</v>
      </c>
      <c r="M663" s="74">
        <f>'1 уровень'!N3068</f>
        <v>0</v>
      </c>
      <c r="N663" s="74">
        <f>'1 уровень'!O3068</f>
        <v>0</v>
      </c>
      <c r="O663" s="74">
        <f>'1 уровень'!P3068</f>
        <v>0</v>
      </c>
      <c r="P663" s="73">
        <f>'1 уровень'!Q3068</f>
        <v>0</v>
      </c>
      <c r="Q663" s="73">
        <f>'1 уровень'!R3068</f>
        <v>0</v>
      </c>
      <c r="R663" s="73">
        <f>'1 уровень'!S3068</f>
        <v>0</v>
      </c>
      <c r="S663" s="774">
        <f>'1 уровень'!T3068</f>
        <v>0</v>
      </c>
      <c r="T663" s="73">
        <f>'1 уровень'!U3068</f>
        <v>0</v>
      </c>
      <c r="U663" s="73">
        <f>'1 уровень'!V3068</f>
        <v>0</v>
      </c>
      <c r="V663" s="73">
        <f>'1 уровень'!W3068</f>
        <v>0</v>
      </c>
      <c r="W663" s="73">
        <f>'1 уровень'!X3068</f>
        <v>0</v>
      </c>
      <c r="X663" s="73">
        <f>'1 уровень'!Y3068</f>
        <v>0</v>
      </c>
      <c r="Y663" s="73">
        <f>'1 уровень'!Z3068</f>
        <v>0</v>
      </c>
      <c r="Z663" s="73">
        <f>'1 уровень'!AA3068</f>
        <v>0</v>
      </c>
      <c r="AA663" s="966">
        <f>'1 уровень'!Z3064</f>
        <v>0</v>
      </c>
      <c r="AB663" s="973">
        <f>'1 уровень'!AA3064</f>
        <v>0</v>
      </c>
    </row>
    <row r="664" spans="1:28" ht="57" x14ac:dyDescent="0.25">
      <c r="A664" s="19">
        <v>1</v>
      </c>
      <c r="B664" s="19">
        <v>1</v>
      </c>
      <c r="C664" s="1017" t="s">
        <v>647</v>
      </c>
      <c r="D664" s="28">
        <f>'1 уровень'!E3069</f>
        <v>0</v>
      </c>
      <c r="E664" s="28">
        <f>'1 уровень'!F3069</f>
        <v>0</v>
      </c>
      <c r="F664" s="28">
        <f>'1 уровень'!G3069</f>
        <v>0</v>
      </c>
      <c r="G664" s="65" t="e">
        <f>'1 уровень'!H3069</f>
        <v>#DIV/0!</v>
      </c>
      <c r="H664" s="79">
        <f>'1 уровень'!I3069</f>
        <v>0</v>
      </c>
      <c r="I664" s="79">
        <f>'1 уровень'!J3069</f>
        <v>0</v>
      </c>
      <c r="J664" s="74">
        <f>'1 уровень'!K3069</f>
        <v>0</v>
      </c>
      <c r="K664" s="74">
        <f>'1 уровень'!L3069</f>
        <v>0</v>
      </c>
      <c r="L664" s="74">
        <f>'1 уровень'!M3069</f>
        <v>0</v>
      </c>
      <c r="M664" s="74">
        <f>'1 уровень'!N3069</f>
        <v>0</v>
      </c>
      <c r="N664" s="74">
        <f>'1 уровень'!O3069</f>
        <v>0</v>
      </c>
      <c r="O664" s="74">
        <f>'1 уровень'!P3069</f>
        <v>0</v>
      </c>
      <c r="P664" s="73">
        <f>'1 уровень'!Q3069</f>
        <v>0</v>
      </c>
      <c r="Q664" s="73">
        <f>'1 уровень'!R3069</f>
        <v>0</v>
      </c>
      <c r="R664" s="73">
        <f>'1 уровень'!S3069</f>
        <v>0</v>
      </c>
      <c r="S664" s="774">
        <f>'1 уровень'!T3069</f>
        <v>0</v>
      </c>
      <c r="T664" s="73">
        <f>'1 уровень'!U3069</f>
        <v>0</v>
      </c>
      <c r="U664" s="73">
        <f>'1 уровень'!V3069</f>
        <v>0</v>
      </c>
      <c r="V664" s="73">
        <f>'1 уровень'!W3069</f>
        <v>0</v>
      </c>
      <c r="W664" s="73">
        <f>'1 уровень'!X3069</f>
        <v>0</v>
      </c>
      <c r="X664" s="73">
        <f>'1 уровень'!Y3069</f>
        <v>0</v>
      </c>
      <c r="Y664" s="73">
        <f>'1 уровень'!Z3069</f>
        <v>0</v>
      </c>
      <c r="Z664" s="73">
        <f>'1 уровень'!AA3069</f>
        <v>0</v>
      </c>
      <c r="AA664" s="966">
        <f>'1 уровень'!Z3065</f>
        <v>0</v>
      </c>
      <c r="AB664" s="973">
        <f>'1 уровень'!AA3065</f>
        <v>0</v>
      </c>
    </row>
    <row r="665" spans="1:28" ht="30" x14ac:dyDescent="0.25">
      <c r="A665" s="19">
        <v>1</v>
      </c>
      <c r="B665" s="19">
        <v>1</v>
      </c>
      <c r="C665" s="543" t="s">
        <v>648</v>
      </c>
      <c r="D665" s="32">
        <f>'1 уровень'!E3070</f>
        <v>0</v>
      </c>
      <c r="E665" s="32">
        <f>'1 уровень'!F3070</f>
        <v>0</v>
      </c>
      <c r="F665" s="28">
        <f>'1 уровень'!G3070</f>
        <v>0</v>
      </c>
      <c r="G665" s="65" t="e">
        <f>'1 уровень'!H3070</f>
        <v>#DIV/0!</v>
      </c>
      <c r="H665" s="79">
        <f>'1 уровень'!I3070</f>
        <v>0</v>
      </c>
      <c r="I665" s="79">
        <f>'1 уровень'!J3070</f>
        <v>0</v>
      </c>
      <c r="J665" s="74">
        <f>'1 уровень'!K3070</f>
        <v>0</v>
      </c>
      <c r="K665" s="74">
        <f>'1 уровень'!L3070</f>
        <v>0</v>
      </c>
      <c r="L665" s="74">
        <f>'1 уровень'!M3070</f>
        <v>0</v>
      </c>
      <c r="M665" s="74">
        <f>'1 уровень'!N3070</f>
        <v>0</v>
      </c>
      <c r="N665" s="74">
        <f>'1 уровень'!O3070</f>
        <v>0</v>
      </c>
      <c r="O665" s="74">
        <f>'1 уровень'!P3070</f>
        <v>0</v>
      </c>
      <c r="P665" s="73">
        <f>'1 уровень'!Q3070</f>
        <v>0</v>
      </c>
      <c r="Q665" s="73">
        <f>'1 уровень'!R3070</f>
        <v>0</v>
      </c>
      <c r="R665" s="73">
        <f>'1 уровень'!S3070</f>
        <v>0</v>
      </c>
      <c r="S665" s="774">
        <f>'1 уровень'!T3070</f>
        <v>0</v>
      </c>
      <c r="T665" s="73">
        <f>'1 уровень'!U3070</f>
        <v>0</v>
      </c>
      <c r="U665" s="73">
        <f>'1 уровень'!V3070</f>
        <v>0</v>
      </c>
      <c r="V665" s="73">
        <f>'1 уровень'!W3070</f>
        <v>0</v>
      </c>
      <c r="W665" s="73">
        <f>'1 уровень'!X3070</f>
        <v>0</v>
      </c>
      <c r="X665" s="73">
        <f>'1 уровень'!Y3070</f>
        <v>0</v>
      </c>
      <c r="Y665" s="73">
        <f>'1 уровень'!Z3070</f>
        <v>0</v>
      </c>
      <c r="Z665" s="73">
        <f>'1 уровень'!AA3070</f>
        <v>0</v>
      </c>
      <c r="AA665" s="966">
        <f>'1 уровень'!Z3066</f>
        <v>0</v>
      </c>
      <c r="AB665" s="973">
        <f>'1 уровень'!AA3066</f>
        <v>0</v>
      </c>
    </row>
    <row r="666" spans="1:28" ht="30" x14ac:dyDescent="0.25">
      <c r="A666" s="19">
        <v>1</v>
      </c>
      <c r="B666" s="19">
        <v>1</v>
      </c>
      <c r="C666" s="543" t="s">
        <v>649</v>
      </c>
      <c r="D666" s="28">
        <f>'1 уровень'!E3071</f>
        <v>0</v>
      </c>
      <c r="E666" s="28">
        <f>'1 уровень'!F3071</f>
        <v>0</v>
      </c>
      <c r="F666" s="28">
        <f>'1 уровень'!G3071</f>
        <v>0</v>
      </c>
      <c r="G666" s="65" t="e">
        <f>'1 уровень'!H3071</f>
        <v>#DIV/0!</v>
      </c>
      <c r="H666" s="79">
        <f>'1 уровень'!I3071</f>
        <v>0</v>
      </c>
      <c r="I666" s="79">
        <f>'1 уровень'!J3071</f>
        <v>0</v>
      </c>
      <c r="J666" s="74">
        <f>'1 уровень'!K3071</f>
        <v>0</v>
      </c>
      <c r="K666" s="74">
        <f>'1 уровень'!L3071</f>
        <v>0</v>
      </c>
      <c r="L666" s="74">
        <f>'1 уровень'!M3071</f>
        <v>0</v>
      </c>
      <c r="M666" s="74">
        <f>'1 уровень'!N3071</f>
        <v>0</v>
      </c>
      <c r="N666" s="74">
        <f>'1 уровень'!O3071</f>
        <v>0</v>
      </c>
      <c r="O666" s="74">
        <f>'1 уровень'!P3071</f>
        <v>0</v>
      </c>
      <c r="P666" s="73">
        <f>'1 уровень'!Q3071</f>
        <v>0</v>
      </c>
      <c r="Q666" s="73">
        <f>'1 уровень'!R3071</f>
        <v>0</v>
      </c>
      <c r="R666" s="73">
        <f>'1 уровень'!S3071</f>
        <v>0</v>
      </c>
      <c r="S666" s="774">
        <f>'1 уровень'!T3071</f>
        <v>0</v>
      </c>
      <c r="T666" s="73">
        <f>'1 уровень'!U3071</f>
        <v>0</v>
      </c>
      <c r="U666" s="73">
        <f>'1 уровень'!V3071</f>
        <v>0</v>
      </c>
      <c r="V666" s="73">
        <f>'1 уровень'!W3071</f>
        <v>0</v>
      </c>
      <c r="W666" s="73">
        <f>'1 уровень'!X3071</f>
        <v>0</v>
      </c>
      <c r="X666" s="73">
        <f>'1 уровень'!Y3071</f>
        <v>0</v>
      </c>
      <c r="Y666" s="73">
        <f>'1 уровень'!Z3071</f>
        <v>0</v>
      </c>
      <c r="Z666" s="73">
        <f>'1 уровень'!AA3071</f>
        <v>0</v>
      </c>
      <c r="AA666" s="966">
        <f>'1 уровень'!Z3067</f>
        <v>0</v>
      </c>
      <c r="AB666" s="973">
        <f>'1 уровень'!AA3067</f>
        <v>0</v>
      </c>
    </row>
    <row r="667" spans="1:28" ht="30" x14ac:dyDescent="0.25">
      <c r="A667" s="19">
        <v>1</v>
      </c>
      <c r="B667" s="19">
        <v>1</v>
      </c>
      <c r="C667" s="543" t="s">
        <v>665</v>
      </c>
      <c r="D667" s="28">
        <f>'1 уровень'!E3072</f>
        <v>0</v>
      </c>
      <c r="E667" s="28">
        <f>'1 уровень'!F3072</f>
        <v>0</v>
      </c>
      <c r="F667" s="28">
        <f>'1 уровень'!G3072</f>
        <v>0</v>
      </c>
      <c r="G667" s="65" t="e">
        <f>'1 уровень'!H3072</f>
        <v>#DIV/0!</v>
      </c>
      <c r="H667" s="79">
        <f>'1 уровень'!I3072</f>
        <v>0</v>
      </c>
      <c r="I667" s="79">
        <f>'1 уровень'!J3072</f>
        <v>0</v>
      </c>
      <c r="J667" s="74">
        <f>'1 уровень'!K3072</f>
        <v>0</v>
      </c>
      <c r="K667" s="74">
        <f>'1 уровень'!L3072</f>
        <v>0</v>
      </c>
      <c r="L667" s="74">
        <f>'1 уровень'!M3072</f>
        <v>0</v>
      </c>
      <c r="M667" s="74">
        <f>'1 уровень'!N3072</f>
        <v>0</v>
      </c>
      <c r="N667" s="74">
        <f>'1 уровень'!O3072</f>
        <v>0</v>
      </c>
      <c r="O667" s="74">
        <f>'1 уровень'!P3072</f>
        <v>0</v>
      </c>
      <c r="P667" s="73">
        <f>'1 уровень'!Q3072</f>
        <v>0</v>
      </c>
      <c r="Q667" s="73">
        <f>'1 уровень'!R3072</f>
        <v>0</v>
      </c>
      <c r="R667" s="73">
        <f>'1 уровень'!S3072</f>
        <v>0</v>
      </c>
      <c r="S667" s="774">
        <f>'1 уровень'!T3072</f>
        <v>0</v>
      </c>
      <c r="T667" s="73">
        <f>'1 уровень'!U3072</f>
        <v>0</v>
      </c>
      <c r="U667" s="73">
        <f>'1 уровень'!V3072</f>
        <v>0</v>
      </c>
      <c r="V667" s="73">
        <f>'1 уровень'!W3072</f>
        <v>0</v>
      </c>
      <c r="W667" s="73">
        <f>'1 уровень'!X3072</f>
        <v>0</v>
      </c>
      <c r="X667" s="73">
        <f>'1 уровень'!Y3072</f>
        <v>0</v>
      </c>
      <c r="Y667" s="73">
        <f>'1 уровень'!Z3072</f>
        <v>0</v>
      </c>
      <c r="Z667" s="73">
        <f>'1 уровень'!AA3072</f>
        <v>0</v>
      </c>
      <c r="AA667" s="966">
        <f>'1 уровень'!Z3068</f>
        <v>0</v>
      </c>
      <c r="AB667" s="973">
        <f>'1 уровень'!AA3068</f>
        <v>0</v>
      </c>
    </row>
    <row r="668" spans="1:28" ht="30" x14ac:dyDescent="0.25">
      <c r="A668" s="19">
        <v>1</v>
      </c>
      <c r="B668" s="19">
        <v>1</v>
      </c>
      <c r="C668" s="543" t="s">
        <v>666</v>
      </c>
      <c r="D668" s="28">
        <f>'1 уровень'!E3073</f>
        <v>0</v>
      </c>
      <c r="E668" s="28">
        <f>'1 уровень'!F3073</f>
        <v>0</v>
      </c>
      <c r="F668" s="28">
        <f>'1 уровень'!G3073</f>
        <v>0</v>
      </c>
      <c r="G668" s="65">
        <f>'1 уровень'!H3073</f>
        <v>0</v>
      </c>
      <c r="H668" s="79">
        <f>'1 уровень'!I3073</f>
        <v>0</v>
      </c>
      <c r="I668" s="79">
        <f>'1 уровень'!J3073</f>
        <v>0</v>
      </c>
      <c r="J668" s="74">
        <f>'1 уровень'!K3073</f>
        <v>0</v>
      </c>
      <c r="K668" s="74">
        <f>'1 уровень'!L3073</f>
        <v>0</v>
      </c>
      <c r="L668" s="74">
        <f>'1 уровень'!M3073</f>
        <v>0</v>
      </c>
      <c r="M668" s="74">
        <f>'1 уровень'!N3073</f>
        <v>0</v>
      </c>
      <c r="N668" s="74">
        <f>'1 уровень'!O3073</f>
        <v>0</v>
      </c>
      <c r="O668" s="74">
        <f>'1 уровень'!P3073</f>
        <v>0</v>
      </c>
      <c r="P668" s="73">
        <f>'1 уровень'!Q3073</f>
        <v>0</v>
      </c>
      <c r="Q668" s="73">
        <f>'1 уровень'!R3073</f>
        <v>0</v>
      </c>
      <c r="R668" s="73">
        <f>'1 уровень'!S3073</f>
        <v>0</v>
      </c>
      <c r="S668" s="774">
        <f>'1 уровень'!T3073</f>
        <v>0</v>
      </c>
      <c r="T668" s="73">
        <f>'1 уровень'!U3073</f>
        <v>0</v>
      </c>
      <c r="U668" s="73">
        <f>'1 уровень'!V3073</f>
        <v>0</v>
      </c>
      <c r="V668" s="73">
        <f>'1 уровень'!W3073</f>
        <v>0</v>
      </c>
      <c r="W668" s="73">
        <f>'1 уровень'!X3073</f>
        <v>0</v>
      </c>
      <c r="X668" s="73">
        <f>'1 уровень'!Y3073</f>
        <v>0</v>
      </c>
      <c r="Y668" s="73">
        <f>'1 уровень'!Z3073</f>
        <v>0</v>
      </c>
      <c r="Z668" s="73">
        <f>'1 уровень'!AA3073</f>
        <v>0</v>
      </c>
      <c r="AA668" s="966">
        <f>'1 уровень'!Z3069</f>
        <v>0</v>
      </c>
      <c r="AB668" s="973">
        <f>'1 уровень'!AA3069</f>
        <v>0</v>
      </c>
    </row>
    <row r="669" spans="1:28" x14ac:dyDescent="0.25">
      <c r="B669" s="19">
        <v>1</v>
      </c>
      <c r="C669" s="543" t="s">
        <v>305</v>
      </c>
      <c r="D669" s="28">
        <f>'1 уровень'!E3074</f>
        <v>0</v>
      </c>
      <c r="E669" s="28">
        <f>'1 уровень'!F3074</f>
        <v>0</v>
      </c>
      <c r="F669" s="28">
        <f>'1 уровень'!G3074</f>
        <v>2.5776595744680852</v>
      </c>
      <c r="G669" s="65" t="e">
        <f>'1 уровень'!H3074</f>
        <v>#DIV/0!</v>
      </c>
      <c r="H669" s="79">
        <f>'1 уровень'!I3074</f>
        <v>0</v>
      </c>
      <c r="I669" s="79">
        <f>'1 уровень'!J3074</f>
        <v>0</v>
      </c>
      <c r="J669" s="74">
        <f>'1 уровень'!K3074</f>
        <v>0</v>
      </c>
      <c r="K669" s="74">
        <f>'1 уровень'!L3074</f>
        <v>0</v>
      </c>
      <c r="L669" s="74">
        <f>'1 уровень'!M3074</f>
        <v>0</v>
      </c>
      <c r="M669" s="74">
        <f>'1 уровень'!N3074</f>
        <v>0</v>
      </c>
      <c r="N669" s="74">
        <f>'1 уровень'!O3074</f>
        <v>0</v>
      </c>
      <c r="O669" s="74">
        <f>'1 уровень'!P3074</f>
        <v>0</v>
      </c>
      <c r="P669" s="73">
        <f>'1 уровень'!Q3074</f>
        <v>0</v>
      </c>
      <c r="Q669" s="73">
        <f>'1 уровень'!R3074</f>
        <v>0</v>
      </c>
      <c r="R669" s="73">
        <f>'1 уровень'!S3074</f>
        <v>0</v>
      </c>
      <c r="S669" s="774">
        <f>'1 уровень'!T3074</f>
        <v>0</v>
      </c>
      <c r="T669" s="73">
        <f>'1 уровень'!U3074</f>
        <v>0</v>
      </c>
      <c r="U669" s="73">
        <f>'1 уровень'!V3074</f>
        <v>0</v>
      </c>
      <c r="V669" s="73">
        <f>'1 уровень'!W3074</f>
        <v>0</v>
      </c>
      <c r="W669" s="73">
        <f>'1 уровень'!X3074</f>
        <v>0</v>
      </c>
      <c r="X669" s="73">
        <f>'1 уровень'!Y3074</f>
        <v>0</v>
      </c>
      <c r="Y669" s="73">
        <f>'1 уровень'!Z3074</f>
        <v>0</v>
      </c>
      <c r="Z669" s="73">
        <f>'1 уровень'!AA3074</f>
        <v>0</v>
      </c>
      <c r="AA669" s="966">
        <f>'1 уровень'!Z3070</f>
        <v>0</v>
      </c>
      <c r="AB669" s="973">
        <f>'1 уровень'!AA3070</f>
        <v>0</v>
      </c>
    </row>
    <row r="670" spans="1:28" x14ac:dyDescent="0.25">
      <c r="B670" s="19">
        <v>1</v>
      </c>
      <c r="C670" s="1017" t="s">
        <v>313</v>
      </c>
      <c r="D670" s="28">
        <f>'1 уровень'!E3075</f>
        <v>0</v>
      </c>
      <c r="E670" s="28">
        <f>'1 уровень'!F3075</f>
        <v>0</v>
      </c>
      <c r="F670" s="28">
        <f>'1 уровень'!G3075</f>
        <v>0</v>
      </c>
      <c r="G670" s="65">
        <f>'1 уровень'!H3075</f>
        <v>0</v>
      </c>
      <c r="H670" s="79">
        <f>'1 уровень'!I3075</f>
        <v>0</v>
      </c>
      <c r="I670" s="79">
        <f>'1 уровень'!J3075</f>
        <v>0</v>
      </c>
      <c r="J670" s="74">
        <f>'1 уровень'!K3075</f>
        <v>0</v>
      </c>
      <c r="K670" s="74">
        <f>'1 уровень'!L3075</f>
        <v>0</v>
      </c>
      <c r="L670" s="74">
        <f>'1 уровень'!M3075</f>
        <v>0</v>
      </c>
      <c r="M670" s="74">
        <f>'1 уровень'!N3075</f>
        <v>0</v>
      </c>
      <c r="N670" s="74">
        <f>'1 уровень'!O3075</f>
        <v>0</v>
      </c>
      <c r="O670" s="74">
        <f>'1 уровень'!P3075</f>
        <v>0</v>
      </c>
      <c r="P670" s="28">
        <f>'1 уровень'!Q3075</f>
        <v>0</v>
      </c>
      <c r="Q670" s="28">
        <f>'1 уровень'!R3075</f>
        <v>0</v>
      </c>
      <c r="R670" s="28">
        <f>'1 уровень'!S3075</f>
        <v>0</v>
      </c>
      <c r="S670" s="28">
        <f>'1 уровень'!T3075</f>
        <v>0</v>
      </c>
      <c r="T670" s="28">
        <f>'1 уровень'!U3075</f>
        <v>0</v>
      </c>
      <c r="U670" s="28">
        <f>'1 уровень'!V3075</f>
        <v>0</v>
      </c>
      <c r="V670" s="28">
        <f>'1 уровень'!W3075</f>
        <v>0</v>
      </c>
      <c r="W670" s="28">
        <f>'1 уровень'!X3075</f>
        <v>0</v>
      </c>
      <c r="X670" s="28">
        <f>'1 уровень'!Y3075</f>
        <v>0</v>
      </c>
      <c r="Y670" s="73">
        <f>'1 уровень'!Z3075</f>
        <v>0</v>
      </c>
      <c r="Z670" s="73">
        <f>'1 уровень'!AA3075</f>
        <v>0</v>
      </c>
      <c r="AA670" s="966">
        <f>'1 уровень'!Z3074</f>
        <v>0</v>
      </c>
      <c r="AB670" s="973">
        <f>'1 уровень'!AA3074</f>
        <v>0</v>
      </c>
    </row>
    <row r="671" spans="1:28" ht="29.25" x14ac:dyDescent="0.25">
      <c r="B671" s="19">
        <v>1</v>
      </c>
      <c r="C671" s="544" t="s">
        <v>314</v>
      </c>
      <c r="D671" s="28">
        <f>'1 уровень'!E3076</f>
        <v>0</v>
      </c>
      <c r="E671" s="28">
        <f>'1 уровень'!F3076</f>
        <v>0</v>
      </c>
      <c r="F671" s="28">
        <f>'1 уровень'!G3076</f>
        <v>2.5776595744680852</v>
      </c>
      <c r="G671" s="65" t="e">
        <f>'1 уровень'!H3076</f>
        <v>#DIV/0!</v>
      </c>
      <c r="H671" s="79">
        <f>'1 уровень'!I3076</f>
        <v>0</v>
      </c>
      <c r="I671" s="79">
        <f>'1 уровень'!J3076</f>
        <v>0</v>
      </c>
      <c r="J671" s="74">
        <f>'1 уровень'!K3076</f>
        <v>0</v>
      </c>
      <c r="K671" s="74">
        <f>'1 уровень'!L3076</f>
        <v>0</v>
      </c>
      <c r="L671" s="74">
        <f>'1 уровень'!M3076</f>
        <v>0</v>
      </c>
      <c r="M671" s="74">
        <f>'1 уровень'!N3076</f>
        <v>0</v>
      </c>
      <c r="N671" s="74">
        <f>'1 уровень'!O3076</f>
        <v>0</v>
      </c>
      <c r="O671" s="74">
        <f>'1 уровень'!P3076</f>
        <v>0</v>
      </c>
      <c r="P671" s="73">
        <f>'1 уровень'!Q3076</f>
        <v>0</v>
      </c>
      <c r="Q671" s="73">
        <f>'1 уровень'!R3076</f>
        <v>0</v>
      </c>
      <c r="R671" s="73">
        <f>'1 уровень'!S3076</f>
        <v>0</v>
      </c>
      <c r="S671" s="774">
        <f>'1 уровень'!T3076</f>
        <v>0</v>
      </c>
      <c r="T671" s="73">
        <f>'1 уровень'!U3076</f>
        <v>0</v>
      </c>
      <c r="U671" s="73">
        <f>'1 уровень'!V3076</f>
        <v>0</v>
      </c>
      <c r="V671" s="73">
        <f>'1 уровень'!W3076</f>
        <v>0</v>
      </c>
      <c r="W671" s="73">
        <f>'1 уровень'!X3076</f>
        <v>0</v>
      </c>
      <c r="X671" s="73">
        <f>'1 уровень'!Y3076</f>
        <v>0</v>
      </c>
      <c r="Y671" s="73">
        <f>'1 уровень'!Z3076</f>
        <v>0</v>
      </c>
      <c r="Z671" s="73">
        <f>'1 уровень'!AA3076</f>
        <v>0</v>
      </c>
      <c r="AA671" s="966">
        <f>'1 уровень'!Z3075</f>
        <v>0</v>
      </c>
      <c r="AB671" s="973">
        <f>'1 уровень'!AA3075</f>
        <v>0</v>
      </c>
    </row>
    <row r="672" spans="1:28" x14ac:dyDescent="0.25">
      <c r="B672" s="19">
        <v>1</v>
      </c>
      <c r="C672" s="544" t="s">
        <v>315</v>
      </c>
      <c r="D672" s="28">
        <f>'1 уровень'!E3077</f>
        <v>0</v>
      </c>
      <c r="E672" s="28">
        <f>'1 уровень'!F3077</f>
        <v>0</v>
      </c>
      <c r="F672" s="28">
        <f>'1 уровень'!G3077</f>
        <v>24.23</v>
      </c>
      <c r="G672" s="65" t="e">
        <f>'1 уровень'!H3077</f>
        <v>#DIV/0!</v>
      </c>
      <c r="H672" s="79">
        <f>'1 уровень'!I3077</f>
        <v>0</v>
      </c>
      <c r="I672" s="79">
        <f>'1 уровень'!J3077</f>
        <v>0</v>
      </c>
      <c r="J672" s="74">
        <f>'1 уровень'!K3077</f>
        <v>0</v>
      </c>
      <c r="K672" s="74">
        <f>'1 уровень'!L3077</f>
        <v>0</v>
      </c>
      <c r="L672" s="74">
        <f>'1 уровень'!M3077</f>
        <v>0</v>
      </c>
      <c r="M672" s="74">
        <f>'1 уровень'!N3077</f>
        <v>0</v>
      </c>
      <c r="N672" s="74">
        <f>'1 уровень'!O3077</f>
        <v>0</v>
      </c>
      <c r="O672" s="74">
        <f>'1 уровень'!P3077</f>
        <v>0</v>
      </c>
      <c r="P672" s="73">
        <f>'1 уровень'!Q3077</f>
        <v>0</v>
      </c>
      <c r="Q672" s="73">
        <f>'1 уровень'!R3077</f>
        <v>0</v>
      </c>
      <c r="R672" s="73">
        <f>'1 уровень'!S3077</f>
        <v>0</v>
      </c>
      <c r="S672" s="774">
        <f>'1 уровень'!T3077</f>
        <v>0</v>
      </c>
      <c r="T672" s="73">
        <f>'1 уровень'!U3077</f>
        <v>0</v>
      </c>
      <c r="U672" s="73">
        <f>'1 уровень'!V3077</f>
        <v>0</v>
      </c>
      <c r="V672" s="73">
        <f>'1 уровень'!W3077</f>
        <v>0</v>
      </c>
      <c r="W672" s="73">
        <f>'1 уровень'!X3077</f>
        <v>0</v>
      </c>
      <c r="X672" s="73">
        <f>'1 уровень'!Y3077</f>
        <v>0</v>
      </c>
      <c r="Y672" s="73">
        <f>'1 уровень'!Z3077</f>
        <v>0</v>
      </c>
      <c r="Z672" s="73">
        <f>'1 уровень'!AA3077</f>
        <v>0</v>
      </c>
      <c r="AA672" s="966">
        <f>'1 уровень'!Z3076</f>
        <v>0</v>
      </c>
      <c r="AB672" s="973">
        <f>'1 уровень'!AA3076</f>
        <v>0</v>
      </c>
    </row>
    <row r="673" spans="1:28" ht="29.25" x14ac:dyDescent="0.25">
      <c r="B673" s="19">
        <v>1</v>
      </c>
      <c r="C673" s="544" t="s">
        <v>682</v>
      </c>
      <c r="D673" s="28">
        <f>'1 уровень'!E3078</f>
        <v>0</v>
      </c>
      <c r="E673" s="28">
        <f>'1 уровень'!F3078</f>
        <v>0</v>
      </c>
      <c r="F673" s="28">
        <f>'1 уровень'!G3078</f>
        <v>0</v>
      </c>
      <c r="G673" s="65">
        <f>'1 уровень'!H3078</f>
        <v>0</v>
      </c>
      <c r="H673" s="79">
        <f>'1 уровень'!I3078</f>
        <v>0</v>
      </c>
      <c r="I673" s="79">
        <f>'1 уровень'!J3078</f>
        <v>0</v>
      </c>
      <c r="J673" s="74">
        <f>'1 уровень'!K3078</f>
        <v>0</v>
      </c>
      <c r="K673" s="74">
        <f>'1 уровень'!L3078</f>
        <v>0</v>
      </c>
      <c r="L673" s="74">
        <f>'1 уровень'!M3078</f>
        <v>0</v>
      </c>
      <c r="M673" s="74">
        <f>'1 уровень'!N3078</f>
        <v>0</v>
      </c>
      <c r="N673" s="74">
        <f>'1 уровень'!O3078</f>
        <v>0</v>
      </c>
      <c r="O673" s="74">
        <f>'1 уровень'!P3078</f>
        <v>0</v>
      </c>
      <c r="P673" s="73">
        <f>'1 уровень'!Q3078</f>
        <v>0</v>
      </c>
      <c r="Q673" s="73">
        <f>'1 уровень'!R3078</f>
        <v>0</v>
      </c>
      <c r="R673" s="73">
        <f>'1 уровень'!S3078</f>
        <v>0</v>
      </c>
      <c r="S673" s="774">
        <f>'1 уровень'!T3078</f>
        <v>0</v>
      </c>
      <c r="T673" s="73">
        <f>'1 уровень'!U3078</f>
        <v>0</v>
      </c>
      <c r="U673" s="73">
        <f>'1 уровень'!V3078</f>
        <v>0</v>
      </c>
      <c r="V673" s="73">
        <f>'1 уровень'!W3078</f>
        <v>0</v>
      </c>
      <c r="W673" s="73">
        <f>'1 уровень'!X3078</f>
        <v>0</v>
      </c>
      <c r="X673" s="73">
        <f>'1 уровень'!Y3078</f>
        <v>0</v>
      </c>
      <c r="Y673" s="73">
        <f>'1 уровень'!Z3078</f>
        <v>0</v>
      </c>
      <c r="Z673" s="73">
        <f>'1 уровень'!AA3078</f>
        <v>0</v>
      </c>
      <c r="AA673" s="966">
        <f>'1 уровень'!Z3077</f>
        <v>0</v>
      </c>
      <c r="AB673" s="973">
        <f>'1 уровень'!AA3077</f>
        <v>0</v>
      </c>
    </row>
    <row r="674" spans="1:28" x14ac:dyDescent="0.25">
      <c r="A674" s="19">
        <v>1</v>
      </c>
      <c r="B674" s="19">
        <v>1</v>
      </c>
      <c r="C674" s="544" t="s">
        <v>214</v>
      </c>
      <c r="D674" s="28">
        <f>'1 уровень'!E3079</f>
        <v>0</v>
      </c>
      <c r="E674" s="28">
        <f>'1 уровень'!F3079</f>
        <v>0</v>
      </c>
      <c r="F674" s="28">
        <f>'1 уровень'!G3079</f>
        <v>0</v>
      </c>
      <c r="G674" s="65" t="e">
        <f>'1 уровень'!H3079</f>
        <v>#DIV/0!</v>
      </c>
      <c r="H674" s="79">
        <f>'1 уровень'!I3079</f>
        <v>0</v>
      </c>
      <c r="I674" s="79">
        <f>'1 уровень'!J3079</f>
        <v>0</v>
      </c>
      <c r="J674" s="74">
        <f>'1 уровень'!K3079</f>
        <v>0</v>
      </c>
      <c r="K674" s="74">
        <f>'1 уровень'!L3079</f>
        <v>0</v>
      </c>
      <c r="L674" s="74">
        <f>'1 уровень'!M3079</f>
        <v>0</v>
      </c>
      <c r="M674" s="74">
        <f>'1 уровень'!N3079</f>
        <v>0</v>
      </c>
      <c r="N674" s="74">
        <f>'1 уровень'!O3079</f>
        <v>0</v>
      </c>
      <c r="O674" s="74">
        <f>'1 уровень'!P3079</f>
        <v>0</v>
      </c>
      <c r="P674" s="73">
        <f>'1 уровень'!Q3079</f>
        <v>0</v>
      </c>
      <c r="Q674" s="73">
        <f>'1 уровень'!R3079</f>
        <v>0</v>
      </c>
      <c r="R674" s="73">
        <f>'1 уровень'!S3079</f>
        <v>0</v>
      </c>
      <c r="S674" s="774">
        <f>'1 уровень'!T3079</f>
        <v>0</v>
      </c>
      <c r="T674" s="73">
        <f>'1 уровень'!U3079</f>
        <v>0</v>
      </c>
      <c r="U674" s="73">
        <f>'1 уровень'!V3079</f>
        <v>0</v>
      </c>
      <c r="V674" s="73">
        <f>'1 уровень'!W3079</f>
        <v>0</v>
      </c>
      <c r="W674" s="73">
        <f>'1 уровень'!X3079</f>
        <v>0</v>
      </c>
      <c r="X674" s="73">
        <f>'1 уровень'!Y3079</f>
        <v>0</v>
      </c>
      <c r="Y674" s="73">
        <f>'1 уровень'!Z3079</f>
        <v>0</v>
      </c>
      <c r="Z674" s="73">
        <f>'1 уровень'!AA3079</f>
        <v>0</v>
      </c>
      <c r="AA674" s="966">
        <f>'1 уровень'!Z3079</f>
        <v>0</v>
      </c>
      <c r="AB674" s="973">
        <f>'1 уровень'!AA3079</f>
        <v>0</v>
      </c>
    </row>
    <row r="675" spans="1:28" ht="90" x14ac:dyDescent="0.25">
      <c r="A675" s="19">
        <v>1</v>
      </c>
      <c r="B675" s="19">
        <v>1</v>
      </c>
      <c r="C675" s="547" t="s">
        <v>466</v>
      </c>
      <c r="D675" s="28">
        <f>'1 уровень'!E3080</f>
        <v>0</v>
      </c>
      <c r="E675" s="28">
        <f>'1 уровень'!F3080</f>
        <v>0</v>
      </c>
      <c r="F675" s="28">
        <f>'1 уровень'!G3080</f>
        <v>2</v>
      </c>
      <c r="G675" s="65" t="e">
        <f>'1 уровень'!H3080</f>
        <v>#DIV/0!</v>
      </c>
      <c r="H675" s="79">
        <f>'1 уровень'!I3080</f>
        <v>0</v>
      </c>
      <c r="I675" s="79">
        <f>'1 уровень'!J3080</f>
        <v>0</v>
      </c>
      <c r="J675" s="74">
        <f>'1 уровень'!K3080</f>
        <v>0</v>
      </c>
      <c r="K675" s="74">
        <f>'1 уровень'!L3080</f>
        <v>0</v>
      </c>
      <c r="L675" s="74">
        <f>'1 уровень'!M3080</f>
        <v>0</v>
      </c>
      <c r="M675" s="74">
        <f>'1 уровень'!N3080</f>
        <v>0</v>
      </c>
      <c r="N675" s="74">
        <f>'1 уровень'!O3080</f>
        <v>0</v>
      </c>
      <c r="O675" s="74">
        <f>'1 уровень'!P3080</f>
        <v>0</v>
      </c>
      <c r="P675" s="73">
        <f>'1 уровень'!Q3080</f>
        <v>0</v>
      </c>
      <c r="Q675" s="73">
        <f>'1 уровень'!R3080</f>
        <v>0</v>
      </c>
      <c r="R675" s="73">
        <f>'1 уровень'!S3080</f>
        <v>8.832040000000001</v>
      </c>
      <c r="S675" s="774">
        <f>'1 уровень'!T3080</f>
        <v>0</v>
      </c>
      <c r="T675" s="73">
        <f>'1 уровень'!U3080</f>
        <v>0</v>
      </c>
      <c r="U675" s="73">
        <f>'1 уровень'!V3080</f>
        <v>0</v>
      </c>
      <c r="V675" s="73">
        <f>'1 уровень'!W3080</f>
        <v>0</v>
      </c>
      <c r="W675" s="73">
        <f>'1 уровень'!X3080</f>
        <v>0</v>
      </c>
      <c r="X675" s="73">
        <f>'1 уровень'!Y3080</f>
        <v>8.832040000000001</v>
      </c>
      <c r="Y675" s="73">
        <f>'1 уровень'!Z3080</f>
        <v>0</v>
      </c>
      <c r="Z675" s="73">
        <f>'1 уровень'!AA3080</f>
        <v>0</v>
      </c>
      <c r="AA675" s="966">
        <f>'1 уровень'!Z3080</f>
        <v>0</v>
      </c>
      <c r="AB675" s="973">
        <f>'1 уровень'!AA3080</f>
        <v>0</v>
      </c>
    </row>
    <row r="676" spans="1:28" x14ac:dyDescent="0.25">
      <c r="A676" s="19">
        <v>1</v>
      </c>
      <c r="B676" s="19">
        <v>1</v>
      </c>
      <c r="C676" s="178" t="s">
        <v>256</v>
      </c>
      <c r="D676" s="28">
        <f>'1 уровень'!E3081</f>
        <v>0</v>
      </c>
      <c r="E676" s="28">
        <f>'1 уровень'!F3081</f>
        <v>0</v>
      </c>
      <c r="F676" s="28">
        <f>'1 уровень'!G3081</f>
        <v>32</v>
      </c>
      <c r="G676" s="65" t="e">
        <f>'1 уровень'!H3081</f>
        <v>#DIV/0!</v>
      </c>
      <c r="H676" s="79">
        <f>'1 уровень'!I3081</f>
        <v>0</v>
      </c>
      <c r="I676" s="79">
        <f>'1 уровень'!J3081</f>
        <v>0</v>
      </c>
      <c r="J676" s="74">
        <f>'1 уровень'!K3081</f>
        <v>0</v>
      </c>
      <c r="K676" s="74">
        <f>'1 уровень'!L3081</f>
        <v>0</v>
      </c>
      <c r="L676" s="74">
        <f>'1 уровень'!M3081</f>
        <v>0</v>
      </c>
      <c r="M676" s="74">
        <f>'1 уровень'!N3081</f>
        <v>0</v>
      </c>
      <c r="N676" s="74">
        <f>'1 уровень'!O3081</f>
        <v>0</v>
      </c>
      <c r="O676" s="74">
        <f>'1 уровень'!P3081</f>
        <v>0</v>
      </c>
      <c r="P676" s="73">
        <f>'1 уровень'!Q3081</f>
        <v>0</v>
      </c>
      <c r="Q676" s="73">
        <f>'1 уровень'!R3081</f>
        <v>0</v>
      </c>
      <c r="R676" s="73">
        <f>'1 уровень'!S3081</f>
        <v>0</v>
      </c>
      <c r="S676" s="774">
        <f>'1 уровень'!T3081</f>
        <v>0</v>
      </c>
      <c r="T676" s="73">
        <f>'1 уровень'!U3081</f>
        <v>0</v>
      </c>
      <c r="U676" s="73">
        <f>'1 уровень'!V3081</f>
        <v>0</v>
      </c>
      <c r="V676" s="73">
        <f>'1 уровень'!W3081</f>
        <v>0</v>
      </c>
      <c r="W676" s="73">
        <f>'1 уровень'!X3081</f>
        <v>0</v>
      </c>
      <c r="X676" s="73">
        <f>'1 уровень'!Y3081</f>
        <v>0</v>
      </c>
      <c r="Y676" s="73">
        <f>'1 уровень'!Z3081</f>
        <v>0</v>
      </c>
      <c r="Z676" s="73">
        <f>'1 уровень'!AA3081</f>
        <v>0</v>
      </c>
      <c r="AA676" s="966">
        <f>'1 уровень'!Z3081</f>
        <v>0</v>
      </c>
      <c r="AB676" s="973">
        <f>'1 уровень'!AA3081</f>
        <v>0</v>
      </c>
    </row>
    <row r="677" spans="1:28" ht="29.25" x14ac:dyDescent="0.25">
      <c r="A677" s="19">
        <v>1</v>
      </c>
      <c r="B677" s="19">
        <v>1</v>
      </c>
      <c r="C677" s="178" t="s">
        <v>269</v>
      </c>
      <c r="D677" s="28">
        <f>'1 уровень'!E3082</f>
        <v>0</v>
      </c>
      <c r="E677" s="28">
        <f>'1 уровень'!F3082</f>
        <v>0</v>
      </c>
      <c r="F677" s="28">
        <f>'1 уровень'!G3082</f>
        <v>0</v>
      </c>
      <c r="G677" s="65" t="e">
        <f>'1 уровень'!H3082</f>
        <v>#DIV/0!</v>
      </c>
      <c r="H677" s="79">
        <f>'1 уровень'!I3082</f>
        <v>0</v>
      </c>
      <c r="I677" s="79">
        <f>'1 уровень'!J3082</f>
        <v>0</v>
      </c>
      <c r="J677" s="74">
        <f>'1 уровень'!K3082</f>
        <v>0</v>
      </c>
      <c r="K677" s="74">
        <f>'1 уровень'!L3082</f>
        <v>0</v>
      </c>
      <c r="L677" s="74">
        <f>'1 уровень'!M3082</f>
        <v>0</v>
      </c>
      <c r="M677" s="74">
        <f>'1 уровень'!N3082</f>
        <v>0</v>
      </c>
      <c r="N677" s="74">
        <f>'1 уровень'!O3082</f>
        <v>0</v>
      </c>
      <c r="O677" s="74">
        <f>'1 уровень'!P3082</f>
        <v>0</v>
      </c>
      <c r="P677" s="73">
        <f>'1 уровень'!Q3082</f>
        <v>0</v>
      </c>
      <c r="Q677" s="73">
        <f>'1 уровень'!R3082</f>
        <v>0</v>
      </c>
      <c r="R677" s="73">
        <f>'1 уровень'!S3082</f>
        <v>0</v>
      </c>
      <c r="S677" s="774">
        <f>'1 уровень'!T3082</f>
        <v>0</v>
      </c>
      <c r="T677" s="73">
        <f>'1 уровень'!U3082</f>
        <v>0</v>
      </c>
      <c r="U677" s="73">
        <f>'1 уровень'!V3082</f>
        <v>0</v>
      </c>
      <c r="V677" s="73">
        <f>'1 уровень'!W3082</f>
        <v>0</v>
      </c>
      <c r="W677" s="73">
        <f>'1 уровень'!X3082</f>
        <v>0</v>
      </c>
      <c r="X677" s="73">
        <f>'1 уровень'!Y3082</f>
        <v>0</v>
      </c>
      <c r="Y677" s="73">
        <f>'1 уровень'!Z3082</f>
        <v>0</v>
      </c>
      <c r="Z677" s="73">
        <f>'1 уровень'!AA3082</f>
        <v>0</v>
      </c>
      <c r="AA677" s="966">
        <f>'1 уровень'!Z3082</f>
        <v>0</v>
      </c>
      <c r="AB677" s="973">
        <f>'1 уровень'!AA3082</f>
        <v>0</v>
      </c>
    </row>
    <row r="678" spans="1:28" ht="29.25" x14ac:dyDescent="0.25">
      <c r="A678" s="19">
        <v>1</v>
      </c>
      <c r="B678" s="19">
        <v>1</v>
      </c>
      <c r="C678" s="550" t="s">
        <v>257</v>
      </c>
      <c r="D678" s="28">
        <f>'1 уровень'!E3083</f>
        <v>0</v>
      </c>
      <c r="E678" s="28">
        <f>'1 уровень'!F3083</f>
        <v>0</v>
      </c>
      <c r="F678" s="28">
        <f>'1 уровень'!G3083</f>
        <v>3.5776595744680852</v>
      </c>
      <c r="G678" s="65" t="e">
        <f>'1 уровень'!H3083</f>
        <v>#DIV/0!</v>
      </c>
      <c r="H678" s="79">
        <f>'1 уровень'!I3083</f>
        <v>0</v>
      </c>
      <c r="I678" s="79">
        <f>'1 уровень'!J3083</f>
        <v>0</v>
      </c>
      <c r="J678" s="74">
        <f>'1 уровень'!K3083</f>
        <v>0</v>
      </c>
      <c r="K678" s="74">
        <f>'1 уровень'!L3083</f>
        <v>0</v>
      </c>
      <c r="L678" s="74">
        <f>'1 уровень'!M3083</f>
        <v>0</v>
      </c>
      <c r="M678" s="74">
        <f>'1 уровень'!N3083</f>
        <v>0</v>
      </c>
      <c r="N678" s="74">
        <f>'1 уровень'!O3083</f>
        <v>0</v>
      </c>
      <c r="O678" s="74">
        <f>'1 уровень'!P3083</f>
        <v>0</v>
      </c>
      <c r="P678" s="73">
        <f>'1 уровень'!Q3083</f>
        <v>0</v>
      </c>
      <c r="Q678" s="73">
        <f>'1 уровень'!R3083</f>
        <v>0</v>
      </c>
      <c r="R678" s="73">
        <f>'1 уровень'!S3083</f>
        <v>0</v>
      </c>
      <c r="S678" s="774">
        <f>'1 уровень'!T3083</f>
        <v>0</v>
      </c>
      <c r="T678" s="73">
        <f>'1 уровень'!U3083</f>
        <v>0</v>
      </c>
      <c r="U678" s="73">
        <f>'1 уровень'!V3083</f>
        <v>0</v>
      </c>
      <c r="V678" s="73">
        <f>'1 уровень'!W3083</f>
        <v>0</v>
      </c>
      <c r="W678" s="73">
        <f>'1 уровень'!X3083</f>
        <v>0</v>
      </c>
      <c r="X678" s="73">
        <f>'1 уровень'!Y3083</f>
        <v>0</v>
      </c>
      <c r="Y678" s="73">
        <f>'1 уровень'!Z3083</f>
        <v>0</v>
      </c>
      <c r="Z678" s="73">
        <f>'1 уровень'!AA3083</f>
        <v>0</v>
      </c>
      <c r="AA678" s="966">
        <f>'1 уровень'!Z3083</f>
        <v>0</v>
      </c>
      <c r="AB678" s="973">
        <f>'1 уровень'!AA3083</f>
        <v>0</v>
      </c>
    </row>
    <row r="679" spans="1:28" ht="29.25" x14ac:dyDescent="0.25">
      <c r="A679" s="19">
        <v>1</v>
      </c>
      <c r="B679" s="19">
        <v>1</v>
      </c>
      <c r="C679" s="178" t="s">
        <v>258</v>
      </c>
      <c r="D679" s="28">
        <f>'1 уровень'!E3084</f>
        <v>0</v>
      </c>
      <c r="E679" s="28">
        <f>'1 уровень'!F3084</f>
        <v>0</v>
      </c>
      <c r="F679" s="28">
        <f>'1 уровень'!G3084</f>
        <v>5</v>
      </c>
      <c r="G679" s="65" t="e">
        <f>'1 уровень'!H3084</f>
        <v>#DIV/0!</v>
      </c>
      <c r="H679" s="79">
        <f>'1 уровень'!I3084</f>
        <v>0</v>
      </c>
      <c r="I679" s="79">
        <f>'1 уровень'!J3084</f>
        <v>0</v>
      </c>
      <c r="J679" s="74">
        <f>'1 уровень'!K3084</f>
        <v>0</v>
      </c>
      <c r="K679" s="74">
        <f>'1 уровень'!L3084</f>
        <v>0</v>
      </c>
      <c r="L679" s="74">
        <f>'1 уровень'!M3084</f>
        <v>0</v>
      </c>
      <c r="M679" s="74">
        <f>'1 уровень'!N3084</f>
        <v>0</v>
      </c>
      <c r="N679" s="74">
        <f>'1 уровень'!O3084</f>
        <v>0</v>
      </c>
      <c r="O679" s="74">
        <f>'1 уровень'!P3084</f>
        <v>0</v>
      </c>
      <c r="P679" s="73">
        <f>'1 уровень'!Q3084</f>
        <v>0</v>
      </c>
      <c r="Q679" s="73">
        <f>'1 уровень'!R3084</f>
        <v>0</v>
      </c>
      <c r="R679" s="73">
        <f>'1 уровень'!S3084</f>
        <v>6.8852000000000002</v>
      </c>
      <c r="S679" s="774">
        <f>'1 уровень'!T3084</f>
        <v>0</v>
      </c>
      <c r="T679" s="73">
        <f>'1 уровень'!U3084</f>
        <v>0</v>
      </c>
      <c r="U679" s="73">
        <f>'1 уровень'!V3084</f>
        <v>0</v>
      </c>
      <c r="V679" s="73">
        <f>'1 уровень'!W3084</f>
        <v>0</v>
      </c>
      <c r="W679" s="73">
        <f>'1 уровень'!X3084</f>
        <v>0</v>
      </c>
      <c r="X679" s="73">
        <f>'1 уровень'!Y3084</f>
        <v>6.8852000000000002</v>
      </c>
      <c r="Y679" s="73">
        <f>'1 уровень'!Z3084</f>
        <v>0</v>
      </c>
      <c r="Z679" s="73">
        <f>'1 уровень'!AA3084</f>
        <v>0</v>
      </c>
      <c r="AA679" s="966">
        <f>'1 уровень'!Z3084</f>
        <v>0</v>
      </c>
      <c r="AB679" s="973">
        <f>'1 уровень'!AA3084</f>
        <v>0</v>
      </c>
    </row>
    <row r="680" spans="1:28" x14ac:dyDescent="0.25">
      <c r="A680" s="19">
        <v>1</v>
      </c>
      <c r="B680" s="19">
        <v>1</v>
      </c>
      <c r="C680" s="546" t="s">
        <v>133</v>
      </c>
      <c r="D680" s="28">
        <f>'1 уровень'!E3085</f>
        <v>0</v>
      </c>
      <c r="E680" s="28">
        <f>'1 уровень'!F3085</f>
        <v>0</v>
      </c>
      <c r="F680" s="28">
        <f>'1 уровень'!G3085</f>
        <v>50.569047619047623</v>
      </c>
      <c r="G680" s="65" t="e">
        <f>'1 уровень'!H3085</f>
        <v>#DIV/0!</v>
      </c>
      <c r="H680" s="79">
        <f>'1 уровень'!I3085</f>
        <v>0</v>
      </c>
      <c r="I680" s="79">
        <f>'1 уровень'!J3085</f>
        <v>0</v>
      </c>
      <c r="J680" s="74">
        <f>'1 уровень'!K3085</f>
        <v>0</v>
      </c>
      <c r="K680" s="74">
        <f>'1 уровень'!L3085</f>
        <v>0</v>
      </c>
      <c r="L680" s="74">
        <f>'1 уровень'!M3085</f>
        <v>0</v>
      </c>
      <c r="M680" s="74">
        <f>'1 уровень'!N3085</f>
        <v>0</v>
      </c>
      <c r="N680" s="74">
        <f>'1 уровень'!O3085</f>
        <v>0</v>
      </c>
      <c r="O680" s="74">
        <f>'1 уровень'!P3085</f>
        <v>0</v>
      </c>
      <c r="P680" s="73">
        <f>'1 уровень'!Q3085</f>
        <v>0</v>
      </c>
      <c r="Q680" s="73">
        <f>'1 уровень'!R3085</f>
        <v>0</v>
      </c>
      <c r="R680" s="73">
        <f>'1 уровень'!S3085</f>
        <v>43.97231</v>
      </c>
      <c r="S680" s="774">
        <f>'1 уровень'!T3085</f>
        <v>0</v>
      </c>
      <c r="T680" s="73">
        <f>'1 уровень'!U3085</f>
        <v>0</v>
      </c>
      <c r="U680" s="73">
        <f>'1 уровень'!V3085</f>
        <v>0</v>
      </c>
      <c r="V680" s="73">
        <f>'1 уровень'!W3085</f>
        <v>0</v>
      </c>
      <c r="W680" s="73">
        <f>'1 уровень'!X3085</f>
        <v>0</v>
      </c>
      <c r="X680" s="73">
        <f>'1 уровень'!Y3085</f>
        <v>43.97231</v>
      </c>
      <c r="Y680" s="73">
        <f>'1 уровень'!Z3085</f>
        <v>0</v>
      </c>
      <c r="Z680" s="73">
        <f>'1 уровень'!AA3085</f>
        <v>0</v>
      </c>
      <c r="AA680" s="966">
        <f>'1 уровень'!Z3085</f>
        <v>0</v>
      </c>
      <c r="AB680" s="973">
        <f>'1 уровень'!AA3085</f>
        <v>0</v>
      </c>
    </row>
    <row r="681" spans="1:28" x14ac:dyDescent="0.25">
      <c r="A681" s="19">
        <v>1</v>
      </c>
      <c r="B681" s="19">
        <v>1</v>
      </c>
      <c r="C681" s="2089" t="s">
        <v>65</v>
      </c>
      <c r="D681" s="28">
        <f>'1 уровень'!E3086</f>
        <v>0</v>
      </c>
      <c r="E681" s="28">
        <f>'1 уровень'!F3086</f>
        <v>0</v>
      </c>
      <c r="F681" s="28">
        <f>'1 уровень'!G3086</f>
        <v>0</v>
      </c>
      <c r="G681" s="65" t="e">
        <f>'1 уровень'!H3086</f>
        <v>#DIV/0!</v>
      </c>
      <c r="H681" s="79" t="e">
        <f>'1 уровень'!I3086</f>
        <v>#DIV/0!</v>
      </c>
      <c r="I681" s="79" t="e">
        <f>'1 уровень'!J3086</f>
        <v>#DIV/0!</v>
      </c>
      <c r="J681" s="74">
        <f>'1 уровень'!K3086</f>
        <v>0</v>
      </c>
      <c r="K681" s="74">
        <f>'1 уровень'!L3086</f>
        <v>0</v>
      </c>
      <c r="L681" s="74">
        <f>'1 уровень'!M3086</f>
        <v>0</v>
      </c>
      <c r="M681" s="74" t="e">
        <f>'1 уровень'!N3086</f>
        <v>#DIV/0!</v>
      </c>
      <c r="N681" s="74">
        <f>'1 уровень'!O3086</f>
        <v>0</v>
      </c>
      <c r="O681" s="74" t="e">
        <f>'1 уровень'!P3086</f>
        <v>#DIV/0!</v>
      </c>
      <c r="P681" s="73">
        <f>'1 уровень'!Q3086</f>
        <v>0</v>
      </c>
      <c r="Q681" s="73">
        <f>'1 уровень'!R3086</f>
        <v>0</v>
      </c>
      <c r="R681" s="73">
        <f>'1 уровень'!S3086</f>
        <v>0</v>
      </c>
      <c r="S681" s="774">
        <f>'1 уровень'!T3086</f>
        <v>0</v>
      </c>
      <c r="T681" s="73">
        <f>'1 уровень'!U3086</f>
        <v>0</v>
      </c>
      <c r="U681" s="73">
        <f>'1 уровень'!V3086</f>
        <v>0</v>
      </c>
      <c r="V681" s="73">
        <f>'1 уровень'!W3086</f>
        <v>0</v>
      </c>
      <c r="W681" s="73">
        <f>'1 уровень'!X3086</f>
        <v>0</v>
      </c>
      <c r="X681" s="73">
        <f>'1 уровень'!Y3086</f>
        <v>0</v>
      </c>
      <c r="Y681" s="73">
        <f>'1 уровень'!Z3086</f>
        <v>0</v>
      </c>
      <c r="Z681" s="73">
        <f>'1 уровень'!AA3086</f>
        <v>0</v>
      </c>
      <c r="AA681" s="966">
        <f>'1 уровень'!Z3086</f>
        <v>0</v>
      </c>
      <c r="AB681" s="973">
        <f>'1 уровень'!AA3086</f>
        <v>0</v>
      </c>
    </row>
    <row r="682" spans="1:28" ht="29.25" x14ac:dyDescent="0.25">
      <c r="A682" s="19">
        <v>1</v>
      </c>
      <c r="B682" s="19">
        <v>1</v>
      </c>
      <c r="C682" s="2091" t="s">
        <v>16</v>
      </c>
      <c r="D682" s="28">
        <f>'1 уровень'!E3087</f>
        <v>0</v>
      </c>
      <c r="E682" s="28">
        <f>'1 уровень'!F3087</f>
        <v>0</v>
      </c>
      <c r="F682" s="28">
        <f>'1 уровень'!G3087</f>
        <v>0</v>
      </c>
      <c r="G682" s="65" t="e">
        <f>'1 уровень'!H3087</f>
        <v>#DIV/0!</v>
      </c>
      <c r="H682" s="79" t="e">
        <f>'1 уровень'!I3087</f>
        <v>#DIV/0!</v>
      </c>
      <c r="I682" s="79" t="e">
        <f>'1 уровень'!J3087</f>
        <v>#DIV/0!</v>
      </c>
      <c r="J682" s="74">
        <f>'1 уровень'!K3087</f>
        <v>0</v>
      </c>
      <c r="K682" s="74">
        <f>'1 уровень'!L3087</f>
        <v>0</v>
      </c>
      <c r="L682" s="74">
        <f>'1 уровень'!M3087</f>
        <v>0</v>
      </c>
      <c r="M682" s="74" t="e">
        <f>'1 уровень'!N3087</f>
        <v>#DIV/0!</v>
      </c>
      <c r="N682" s="74">
        <f>'1 уровень'!O3087</f>
        <v>0</v>
      </c>
      <c r="O682" s="74" t="e">
        <f>'1 уровень'!P3087</f>
        <v>#DIV/0!</v>
      </c>
      <c r="P682" s="73">
        <f>'1 уровень'!Q3087</f>
        <v>0</v>
      </c>
      <c r="Q682" s="73">
        <f>'1 уровень'!R3087</f>
        <v>0</v>
      </c>
      <c r="R682" s="73">
        <f>'1 уровень'!S3087</f>
        <v>0</v>
      </c>
      <c r="S682" s="774">
        <f>'1 уровень'!T3087</f>
        <v>0</v>
      </c>
      <c r="T682" s="73">
        <f>'1 уровень'!U3087</f>
        <v>0</v>
      </c>
      <c r="U682" s="73">
        <f>'1 уровень'!V3087</f>
        <v>0</v>
      </c>
      <c r="V682" s="73">
        <f>'1 уровень'!W3087</f>
        <v>0</v>
      </c>
      <c r="W682" s="73">
        <f>'1 уровень'!X3087</f>
        <v>0</v>
      </c>
      <c r="X682" s="73">
        <f>'1 уровень'!Y3087</f>
        <v>0</v>
      </c>
      <c r="Y682" s="73">
        <f>'1 уровень'!Z3087</f>
        <v>0</v>
      </c>
      <c r="Z682" s="73">
        <f>'1 уровень'!AA3087</f>
        <v>0</v>
      </c>
      <c r="AA682" s="966">
        <f>'1 уровень'!Z3087</f>
        <v>0</v>
      </c>
      <c r="AB682" s="973">
        <f>'1 уровень'!AA3087</f>
        <v>0</v>
      </c>
    </row>
    <row r="683" spans="1:28" ht="29.25" x14ac:dyDescent="0.25">
      <c r="A683" s="19">
        <v>1</v>
      </c>
      <c r="B683" s="19">
        <v>1</v>
      </c>
      <c r="C683" s="710" t="s">
        <v>198</v>
      </c>
      <c r="D683" s="28">
        <f>'1 уровень'!E3088</f>
        <v>0</v>
      </c>
      <c r="E683" s="28">
        <f>'1 уровень'!F3088</f>
        <v>0</v>
      </c>
      <c r="F683" s="28">
        <f>'1 уровень'!G3088</f>
        <v>0</v>
      </c>
      <c r="G683" s="65" t="e">
        <f>'1 уровень'!H3088</f>
        <v>#DIV/0!</v>
      </c>
      <c r="H683" s="79" t="e">
        <f>'1 уровень'!I3088</f>
        <v>#DIV/0!</v>
      </c>
      <c r="I683" s="79" t="e">
        <f>'1 уровень'!J3088</f>
        <v>#DIV/0!</v>
      </c>
      <c r="J683" s="74">
        <f>'1 уровень'!K3088</f>
        <v>0</v>
      </c>
      <c r="K683" s="74">
        <f>'1 уровень'!L3088</f>
        <v>0</v>
      </c>
      <c r="L683" s="74">
        <f>'1 уровень'!M3088</f>
        <v>0</v>
      </c>
      <c r="M683" s="74" t="e">
        <f>'1 уровень'!N3088</f>
        <v>#DIV/0!</v>
      </c>
      <c r="N683" s="74">
        <f>'1 уровень'!O3088</f>
        <v>0</v>
      </c>
      <c r="O683" s="74" t="e">
        <f>'1 уровень'!P3088</f>
        <v>#DIV/0!</v>
      </c>
      <c r="P683" s="73">
        <f>'1 уровень'!Q3088</f>
        <v>0</v>
      </c>
      <c r="Q683" s="73">
        <f>'1 уровень'!R3088</f>
        <v>0</v>
      </c>
      <c r="R683" s="73">
        <f>'1 уровень'!S3088</f>
        <v>0</v>
      </c>
      <c r="S683" s="774">
        <f>'1 уровень'!T3088</f>
        <v>0</v>
      </c>
      <c r="T683" s="73">
        <f>'1 уровень'!U3088</f>
        <v>0</v>
      </c>
      <c r="U683" s="73">
        <f>'1 уровень'!V3088</f>
        <v>0</v>
      </c>
      <c r="V683" s="73">
        <f>'1 уровень'!W3088</f>
        <v>0</v>
      </c>
      <c r="W683" s="73">
        <f>'1 уровень'!X3088</f>
        <v>0</v>
      </c>
      <c r="X683" s="73">
        <f>'1 уровень'!Y3088</f>
        <v>0</v>
      </c>
      <c r="Y683" s="73">
        <f>'1 уровень'!Z3088</f>
        <v>0</v>
      </c>
      <c r="Z683" s="73">
        <f>'1 уровень'!AA3088</f>
        <v>0</v>
      </c>
      <c r="AA683" s="966">
        <f>'1 уровень'!Z3088</f>
        <v>0</v>
      </c>
      <c r="AB683" s="973">
        <f>'1 уровень'!AA3088</f>
        <v>0</v>
      </c>
    </row>
    <row r="684" spans="1:28" ht="15.75" x14ac:dyDescent="0.25">
      <c r="A684" s="19">
        <v>1</v>
      </c>
      <c r="B684" s="19">
        <v>1</v>
      </c>
      <c r="C684" s="2095" t="s">
        <v>194</v>
      </c>
      <c r="D684" s="32">
        <f>'1 уровень'!E3089</f>
        <v>0</v>
      </c>
      <c r="E684" s="32">
        <f>'1 уровень'!F3089</f>
        <v>0</v>
      </c>
      <c r="F684" s="32">
        <f>'1 уровень'!G3089</f>
        <v>1</v>
      </c>
      <c r="G684" s="65" t="e">
        <f>'1 уровень'!H3089</f>
        <v>#DIV/0!</v>
      </c>
      <c r="H684" s="79">
        <f>'1 уровень'!I3089</f>
        <v>0</v>
      </c>
      <c r="I684" s="79">
        <f>'1 уровень'!J3089</f>
        <v>0</v>
      </c>
      <c r="J684" s="74">
        <f>'1 уровень'!K3089</f>
        <v>0</v>
      </c>
      <c r="K684" s="74">
        <f>'1 уровень'!L3089</f>
        <v>0</v>
      </c>
      <c r="L684" s="74">
        <f>'1 уровень'!M3089</f>
        <v>0</v>
      </c>
      <c r="M684" s="74">
        <f>'1 уровень'!N3089</f>
        <v>0</v>
      </c>
      <c r="N684" s="74">
        <f>'1 уровень'!O3089</f>
        <v>0</v>
      </c>
      <c r="O684" s="74">
        <f>'1 уровень'!P3089</f>
        <v>0</v>
      </c>
      <c r="P684" s="73">
        <f>'1 уровень'!Q3089</f>
        <v>0</v>
      </c>
      <c r="Q684" s="73">
        <f>'1 уровень'!R3089</f>
        <v>0</v>
      </c>
      <c r="R684" s="73">
        <f>'1 уровень'!S3089</f>
        <v>0</v>
      </c>
      <c r="S684" s="774">
        <f>'1 уровень'!T3089</f>
        <v>0</v>
      </c>
      <c r="T684" s="73">
        <f>'1 уровень'!U3089</f>
        <v>0</v>
      </c>
      <c r="U684" s="73">
        <f>'1 уровень'!V3089</f>
        <v>0</v>
      </c>
      <c r="V684" s="73">
        <f>'1 уровень'!W3089</f>
        <v>0</v>
      </c>
      <c r="W684" s="73">
        <f>'1 уровень'!X3089</f>
        <v>0</v>
      </c>
      <c r="X684" s="73">
        <f>'1 уровень'!Y3089</f>
        <v>0</v>
      </c>
      <c r="Y684" s="73">
        <f>'1 уровень'!Z3089</f>
        <v>0</v>
      </c>
      <c r="Z684" s="73">
        <f>'1 уровень'!AA3089</f>
        <v>0</v>
      </c>
      <c r="AA684" s="964">
        <f>'1 уровень'!Z3089</f>
        <v>0</v>
      </c>
      <c r="AB684" s="973">
        <f>'1 уровень'!AA3089</f>
        <v>0</v>
      </c>
    </row>
    <row r="685" spans="1:28" x14ac:dyDescent="0.25">
      <c r="A685" s="19">
        <v>1</v>
      </c>
      <c r="B685" s="19">
        <v>1</v>
      </c>
      <c r="C685" s="2100" t="s">
        <v>195</v>
      </c>
      <c r="D685" s="28">
        <f>'1 уровень'!E3090</f>
        <v>0</v>
      </c>
      <c r="E685" s="28">
        <f>'1 уровень'!F3090</f>
        <v>0</v>
      </c>
      <c r="F685" s="28">
        <f>'1 уровень'!G3090</f>
        <v>1</v>
      </c>
      <c r="G685" s="65" t="e">
        <f>'1 уровень'!H3090</f>
        <v>#DIV/0!</v>
      </c>
      <c r="H685" s="79">
        <f>'1 уровень'!I3090</f>
        <v>0</v>
      </c>
      <c r="I685" s="79">
        <f>'1 уровень'!J3090</f>
        <v>0</v>
      </c>
      <c r="J685" s="74">
        <f>'1 уровень'!K3090</f>
        <v>0</v>
      </c>
      <c r="K685" s="74">
        <f>'1 уровень'!L3090</f>
        <v>0</v>
      </c>
      <c r="L685" s="74">
        <f>'1 уровень'!M3090</f>
        <v>0</v>
      </c>
      <c r="M685" s="74">
        <f>'1 уровень'!N3090</f>
        <v>0</v>
      </c>
      <c r="N685" s="74">
        <f>'1 уровень'!O3090</f>
        <v>0</v>
      </c>
      <c r="O685" s="74">
        <f>'1 уровень'!P3090</f>
        <v>0</v>
      </c>
      <c r="P685" s="73">
        <f>'1 уровень'!Q3090</f>
        <v>0</v>
      </c>
      <c r="Q685" s="73">
        <f>'1 уровень'!R3090</f>
        <v>0</v>
      </c>
      <c r="R685" s="73">
        <f>'1 уровень'!S3090</f>
        <v>0</v>
      </c>
      <c r="S685" s="774">
        <f>'1 уровень'!T3090</f>
        <v>0</v>
      </c>
      <c r="T685" s="73">
        <f>'1 уровень'!U3090</f>
        <v>0</v>
      </c>
      <c r="U685" s="73">
        <f>'1 уровень'!V3090</f>
        <v>0</v>
      </c>
      <c r="V685" s="73">
        <f>'1 уровень'!W3090</f>
        <v>0</v>
      </c>
      <c r="W685" s="73">
        <f>'1 уровень'!X3090</f>
        <v>0</v>
      </c>
      <c r="X685" s="73">
        <f>'1 уровень'!Y3090</f>
        <v>0</v>
      </c>
      <c r="Y685" s="73">
        <f>'1 уровень'!Z3090</f>
        <v>0</v>
      </c>
      <c r="Z685" s="73">
        <f>'1 уровень'!AA3090</f>
        <v>0</v>
      </c>
      <c r="AA685" s="966">
        <f>'1 уровень'!Z3090</f>
        <v>0</v>
      </c>
      <c r="AB685" s="973">
        <f>'1 уровень'!AA3090</f>
        <v>0</v>
      </c>
    </row>
    <row r="686" spans="1:28" ht="30" x14ac:dyDescent="0.25">
      <c r="A686" s="19">
        <v>1</v>
      </c>
      <c r="B686" s="19">
        <v>1</v>
      </c>
      <c r="C686" s="2110" t="s">
        <v>196</v>
      </c>
      <c r="D686" s="28">
        <f>'1 уровень'!E3091</f>
        <v>0</v>
      </c>
      <c r="E686" s="28">
        <f>'1 уровень'!F3091</f>
        <v>0</v>
      </c>
      <c r="F686" s="28">
        <f>'1 уровень'!G3091</f>
        <v>0</v>
      </c>
      <c r="G686" s="65" t="e">
        <f>'1 уровень'!H3091</f>
        <v>#DIV/0!</v>
      </c>
      <c r="H686" s="79">
        <f>'1 уровень'!I3091</f>
        <v>0</v>
      </c>
      <c r="I686" s="79">
        <f>'1 уровень'!J3091</f>
        <v>0</v>
      </c>
      <c r="J686" s="74">
        <f>'1 уровень'!K3091</f>
        <v>0</v>
      </c>
      <c r="K686" s="74">
        <f>'1 уровень'!L3091</f>
        <v>0</v>
      </c>
      <c r="L686" s="74">
        <f>'1 уровень'!M3091</f>
        <v>0</v>
      </c>
      <c r="M686" s="74">
        <f>'1 уровень'!N3091</f>
        <v>0</v>
      </c>
      <c r="N686" s="74">
        <f>'1 уровень'!O3091</f>
        <v>0</v>
      </c>
      <c r="O686" s="74">
        <f>'1 уровень'!P3091</f>
        <v>0</v>
      </c>
      <c r="P686" s="73">
        <f>'1 уровень'!Q3091</f>
        <v>0</v>
      </c>
      <c r="Q686" s="73">
        <f>'1 уровень'!R3091</f>
        <v>0</v>
      </c>
      <c r="R686" s="73">
        <f>'1 уровень'!S3091</f>
        <v>0</v>
      </c>
      <c r="S686" s="774">
        <f>'1 уровень'!T3091</f>
        <v>0</v>
      </c>
      <c r="T686" s="73">
        <f>'1 уровень'!U3091</f>
        <v>0</v>
      </c>
      <c r="U686" s="73">
        <f>'1 уровень'!V3091</f>
        <v>0</v>
      </c>
      <c r="V686" s="73">
        <f>'1 уровень'!W3091</f>
        <v>0</v>
      </c>
      <c r="W686" s="73">
        <f>'1 уровень'!X3091</f>
        <v>0</v>
      </c>
      <c r="X686" s="73">
        <f>'1 уровень'!Y3091</f>
        <v>0</v>
      </c>
      <c r="Y686" s="73">
        <f>'1 уровень'!Z3091</f>
        <v>0</v>
      </c>
      <c r="Z686" s="73">
        <f>'1 уровень'!AA3091</f>
        <v>0</v>
      </c>
      <c r="AA686" s="966">
        <f>'1 уровень'!Z3091</f>
        <v>0</v>
      </c>
      <c r="AB686" s="973">
        <f>'1 уровень'!AA3091</f>
        <v>0</v>
      </c>
    </row>
    <row r="687" spans="1:28" ht="29.25" thickBot="1" x14ac:dyDescent="0.3">
      <c r="A687" s="19">
        <v>1</v>
      </c>
      <c r="B687" s="19">
        <v>1</v>
      </c>
      <c r="C687" s="2115" t="s">
        <v>201</v>
      </c>
      <c r="D687" s="28">
        <f>'1 уровень'!E3092</f>
        <v>0</v>
      </c>
      <c r="E687" s="28">
        <f>'1 уровень'!F3092</f>
        <v>0</v>
      </c>
      <c r="F687" s="28">
        <f>'1 уровень'!G3092</f>
        <v>1</v>
      </c>
      <c r="G687" s="65" t="e">
        <f>'1 уровень'!H3092</f>
        <v>#DIV/0!</v>
      </c>
      <c r="H687" s="79">
        <f>'1 уровень'!I3092</f>
        <v>0</v>
      </c>
      <c r="I687" s="79">
        <f>'1 уровень'!J3092</f>
        <v>0</v>
      </c>
      <c r="J687" s="74">
        <f>'1 уровень'!K3092</f>
        <v>0</v>
      </c>
      <c r="K687" s="74">
        <f>'1 уровень'!L3092</f>
        <v>0</v>
      </c>
      <c r="L687" s="74">
        <f>'1 уровень'!M3092</f>
        <v>0</v>
      </c>
      <c r="M687" s="74">
        <f>'1 уровень'!N3092</f>
        <v>0</v>
      </c>
      <c r="N687" s="74">
        <f>'1 уровень'!O3092</f>
        <v>0</v>
      </c>
      <c r="O687" s="74">
        <f>'1 уровень'!P3092</f>
        <v>0</v>
      </c>
      <c r="P687" s="73">
        <f>'1 уровень'!Q3092</f>
        <v>0</v>
      </c>
      <c r="Q687" s="73">
        <f>'1 уровень'!R3092</f>
        <v>0</v>
      </c>
      <c r="R687" s="73">
        <f>'1 уровень'!S3092</f>
        <v>4.9702799999999998</v>
      </c>
      <c r="S687" s="774">
        <f>'1 уровень'!T3092</f>
        <v>0</v>
      </c>
      <c r="T687" s="73">
        <f>'1 уровень'!U3092</f>
        <v>0</v>
      </c>
      <c r="U687" s="73">
        <f>'1 уровень'!V3092</f>
        <v>0</v>
      </c>
      <c r="V687" s="73">
        <f>'1 уровень'!W3092</f>
        <v>0</v>
      </c>
      <c r="W687" s="73">
        <f>'1 уровень'!X3092</f>
        <v>0</v>
      </c>
      <c r="X687" s="73">
        <f>'1 уровень'!Y3092</f>
        <v>4.9702799999999998</v>
      </c>
      <c r="Y687" s="73">
        <f>'1 уровень'!Z3092</f>
        <v>0</v>
      </c>
      <c r="Z687" s="73">
        <f>'1 уровень'!AA3092</f>
        <v>0</v>
      </c>
      <c r="AA687" s="966">
        <f>'1 уровень'!Z3092</f>
        <v>0</v>
      </c>
      <c r="AB687" s="973">
        <f>'1 уровень'!AA3092</f>
        <v>0</v>
      </c>
    </row>
    <row r="688" spans="1:28" x14ac:dyDescent="0.25">
      <c r="A688" s="19">
        <v>1</v>
      </c>
      <c r="B688" s="19">
        <v>1</v>
      </c>
      <c r="C688" s="6" t="s">
        <v>100</v>
      </c>
      <c r="D688" s="80"/>
      <c r="E688" s="80"/>
      <c r="F688" s="80"/>
      <c r="G688" s="81"/>
      <c r="H688" s="82"/>
      <c r="I688" s="82"/>
      <c r="J688" s="25"/>
      <c r="K688" s="25"/>
      <c r="L688" s="25"/>
      <c r="M688" s="25"/>
      <c r="N688" s="25"/>
      <c r="O688" s="25"/>
      <c r="P688" s="383">
        <f t="shared" ref="P688" si="23">P689-P690-P750-P752-P756</f>
        <v>0</v>
      </c>
      <c r="Q688" s="383">
        <f t="shared" ref="Q688:X688" si="24">Q689-Q690-Q750-Q752-Q756</f>
        <v>0</v>
      </c>
      <c r="R688" s="383">
        <f t="shared" si="24"/>
        <v>0</v>
      </c>
      <c r="S688" s="383">
        <f t="shared" si="24"/>
        <v>0</v>
      </c>
      <c r="T688" s="383">
        <f t="shared" si="24"/>
        <v>0</v>
      </c>
      <c r="U688" s="383">
        <f t="shared" si="24"/>
        <v>0</v>
      </c>
      <c r="V688" s="383">
        <f t="shared" si="24"/>
        <v>0</v>
      </c>
      <c r="W688" s="383">
        <f t="shared" si="24"/>
        <v>0</v>
      </c>
      <c r="X688" s="383">
        <f t="shared" si="24"/>
        <v>0</v>
      </c>
      <c r="Y688" s="383"/>
      <c r="Z688" s="383"/>
      <c r="AA688" s="974"/>
      <c r="AB688" s="978"/>
    </row>
    <row r="689" spans="1:179" s="60" customFormat="1" x14ac:dyDescent="0.25">
      <c r="A689" s="19">
        <v>1</v>
      </c>
      <c r="B689" s="19">
        <v>1</v>
      </c>
      <c r="C689" s="3218" t="s">
        <v>91</v>
      </c>
      <c r="D689" s="61">
        <f>'1 уровень'!E3180</f>
        <v>0</v>
      </c>
      <c r="E689" s="61">
        <f>'1 уровень'!F3180</f>
        <v>0</v>
      </c>
      <c r="F689" s="61">
        <f>'1 уровень'!G3180</f>
        <v>0</v>
      </c>
      <c r="G689" s="72">
        <f>'1 уровень'!H3180</f>
        <v>0</v>
      </c>
      <c r="H689" s="73">
        <f>'1 уровень'!I3180</f>
        <v>0</v>
      </c>
      <c r="I689" s="73">
        <f>'1 уровень'!J3180</f>
        <v>0</v>
      </c>
      <c r="J689" s="22">
        <f>'1 уровень'!K3180</f>
        <v>0</v>
      </c>
      <c r="K689" s="22">
        <f>'1 уровень'!L3180</f>
        <v>0</v>
      </c>
      <c r="L689" s="22">
        <f>'1 уровень'!M3180</f>
        <v>0</v>
      </c>
      <c r="M689" s="22">
        <f>'1 уровень'!N3180</f>
        <v>0</v>
      </c>
      <c r="N689" s="22">
        <f>'1 уровень'!O3180</f>
        <v>0</v>
      </c>
      <c r="O689" s="22">
        <f>'1 уровень'!P3180</f>
        <v>0</v>
      </c>
      <c r="P689" s="73">
        <f>'1 уровень'!Q3180</f>
        <v>0</v>
      </c>
      <c r="Q689" s="73">
        <f>'1 уровень'!R3180</f>
        <v>0</v>
      </c>
      <c r="R689" s="73">
        <f>'1 уровень'!S3180</f>
        <v>0</v>
      </c>
      <c r="S689" s="774">
        <f>'1 уровень'!T3180</f>
        <v>0</v>
      </c>
      <c r="T689" s="73">
        <f>'1 уровень'!U3180</f>
        <v>0</v>
      </c>
      <c r="U689" s="73">
        <f>'1 уровень'!V3180</f>
        <v>0</v>
      </c>
      <c r="V689" s="73">
        <f>'1 уровень'!W3180</f>
        <v>0</v>
      </c>
      <c r="W689" s="73">
        <f>'1 уровень'!X3180</f>
        <v>0</v>
      </c>
      <c r="X689" s="73">
        <f>'1 уровень'!Y3180</f>
        <v>0</v>
      </c>
      <c r="Y689" s="73" t="e">
        <f>R689/Q689*100</f>
        <v>#DIV/0!</v>
      </c>
      <c r="Z689" s="73" t="e">
        <f>X689/Q689*100</f>
        <v>#DIV/0!</v>
      </c>
      <c r="AA689" s="968">
        <f>'1 уровень'!Z3180</f>
        <v>0</v>
      </c>
      <c r="AB689" s="973">
        <f>'1 уровень'!AA3180</f>
        <v>0</v>
      </c>
    </row>
    <row r="690" spans="1:179" s="60" customFormat="1" ht="29.25" x14ac:dyDescent="0.25">
      <c r="A690" s="19">
        <v>1</v>
      </c>
      <c r="B690" s="19">
        <v>1</v>
      </c>
      <c r="C690" s="2085" t="s">
        <v>7</v>
      </c>
      <c r="D690" s="21">
        <f>'1 уровень'!E3181</f>
        <v>0</v>
      </c>
      <c r="E690" s="21">
        <f>'1 уровень'!F3181</f>
        <v>0</v>
      </c>
      <c r="F690" s="21">
        <f>'1 уровень'!G3181</f>
        <v>0</v>
      </c>
      <c r="G690" s="63" t="e">
        <f>'1 уровень'!H3181</f>
        <v>#DIV/0!</v>
      </c>
      <c r="H690" s="73" t="e">
        <f>'1 уровень'!I3181</f>
        <v>#DIV/0!</v>
      </c>
      <c r="I690" s="73" t="e">
        <f>'1 уровень'!J3181</f>
        <v>#DIV/0!</v>
      </c>
      <c r="J690" s="24">
        <f>'1 уровень'!K3181</f>
        <v>0</v>
      </c>
      <c r="K690" s="24">
        <f>'1 уровень'!L3181</f>
        <v>0</v>
      </c>
      <c r="L690" s="24">
        <f>'1 уровень'!M3181</f>
        <v>0</v>
      </c>
      <c r="M690" s="24" t="e">
        <f>'1 уровень'!N3181</f>
        <v>#DIV/0!</v>
      </c>
      <c r="N690" s="24">
        <f>'1 уровень'!O3181</f>
        <v>0</v>
      </c>
      <c r="O690" s="24" t="e">
        <f>'1 уровень'!P3181</f>
        <v>#DIV/0!</v>
      </c>
      <c r="P690" s="73">
        <f>'1 уровень'!Q3181</f>
        <v>0</v>
      </c>
      <c r="Q690" s="73">
        <f>'1 уровень'!R3181</f>
        <v>0</v>
      </c>
      <c r="R690" s="73">
        <f>'1 уровень'!S3181</f>
        <v>0</v>
      </c>
      <c r="S690" s="774">
        <f>'1 уровень'!T3181</f>
        <v>0</v>
      </c>
      <c r="T690" s="73">
        <f>'1 уровень'!U3181</f>
        <v>0</v>
      </c>
      <c r="U690" s="73">
        <f>'1 уровень'!V3181</f>
        <v>0</v>
      </c>
      <c r="V690" s="73">
        <f>'1 уровень'!W3181</f>
        <v>0</v>
      </c>
      <c r="W690" s="73">
        <f>'1 уровень'!X3181</f>
        <v>0</v>
      </c>
      <c r="X690" s="73">
        <f>'1 уровень'!Y3181</f>
        <v>0</v>
      </c>
      <c r="Y690" s="73" t="e">
        <f>R690/Q690*100</f>
        <v>#DIV/0!</v>
      </c>
      <c r="Z690" s="73" t="e">
        <f>X690/Q690*100</f>
        <v>#DIV/0!</v>
      </c>
      <c r="AA690" s="962">
        <f>'1 уровень'!Z3181</f>
        <v>0</v>
      </c>
      <c r="AB690" s="973">
        <f>'1 уровень'!AA3181</f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  <c r="BF690" s="19"/>
      <c r="BG690" s="19"/>
      <c r="BH690" s="19"/>
      <c r="BI690" s="19"/>
      <c r="BJ690" s="19"/>
      <c r="BK690" s="19"/>
      <c r="BL690" s="19"/>
      <c r="BM690" s="19"/>
      <c r="BN690" s="19"/>
      <c r="BO690" s="19"/>
      <c r="BP690" s="19"/>
      <c r="BQ690" s="19"/>
      <c r="BR690" s="19"/>
      <c r="BS690" s="19"/>
      <c r="BT690" s="19"/>
      <c r="BU690" s="19"/>
      <c r="BV690" s="19"/>
      <c r="BW690" s="19"/>
      <c r="BX690" s="19"/>
      <c r="BY690" s="19"/>
      <c r="BZ690" s="19"/>
      <c r="CA690" s="19"/>
      <c r="CB690" s="19"/>
      <c r="CC690" s="19"/>
      <c r="CD690" s="19"/>
      <c r="CE690" s="19"/>
      <c r="CF690" s="19"/>
      <c r="CG690" s="19"/>
      <c r="CH690" s="19"/>
      <c r="CI690" s="19"/>
      <c r="CJ690" s="19"/>
      <c r="CK690" s="19"/>
      <c r="CL690" s="19"/>
      <c r="CM690" s="19"/>
      <c r="CN690" s="19"/>
      <c r="CO690" s="19"/>
      <c r="CP690" s="19"/>
      <c r="CQ690" s="19"/>
      <c r="CR690" s="19"/>
      <c r="CS690" s="19"/>
      <c r="CT690" s="19"/>
      <c r="CU690" s="19"/>
      <c r="CV690" s="19"/>
      <c r="CW690" s="19"/>
      <c r="CX690" s="19"/>
      <c r="CY690" s="19"/>
      <c r="CZ690" s="19"/>
      <c r="DA690" s="19"/>
      <c r="DB690" s="19"/>
      <c r="DC690" s="19"/>
      <c r="DD690" s="19"/>
      <c r="DE690" s="19"/>
      <c r="DF690" s="19"/>
      <c r="DG690" s="19"/>
      <c r="DH690" s="19"/>
      <c r="DI690" s="19"/>
      <c r="DJ690" s="19"/>
      <c r="DK690" s="19"/>
      <c r="DL690" s="19"/>
      <c r="DM690" s="19"/>
      <c r="DN690" s="19"/>
      <c r="DO690" s="19"/>
      <c r="DP690" s="19"/>
      <c r="DQ690" s="19"/>
      <c r="DR690" s="19"/>
      <c r="DS690" s="19"/>
      <c r="DT690" s="19"/>
      <c r="DU690" s="19"/>
      <c r="DV690" s="19"/>
      <c r="DW690" s="19"/>
      <c r="DX690" s="19"/>
      <c r="DY690" s="19"/>
      <c r="DZ690" s="19"/>
      <c r="EA690" s="19"/>
      <c r="EB690" s="19"/>
      <c r="EC690" s="19"/>
      <c r="ED690" s="19"/>
      <c r="EE690" s="19"/>
      <c r="EF690" s="19"/>
      <c r="EG690" s="19"/>
      <c r="EH690" s="19"/>
      <c r="EI690" s="19"/>
      <c r="EJ690" s="19"/>
      <c r="EK690" s="19"/>
      <c r="EL690" s="19"/>
      <c r="EM690" s="19"/>
      <c r="EN690" s="19"/>
      <c r="EO690" s="19"/>
      <c r="EP690" s="19"/>
      <c r="EQ690" s="19"/>
      <c r="ER690" s="19"/>
      <c r="ES690" s="19"/>
      <c r="ET690" s="19"/>
      <c r="EU690" s="19"/>
      <c r="EV690" s="19"/>
      <c r="EW690" s="19"/>
      <c r="EX690" s="19"/>
      <c r="EY690" s="19"/>
      <c r="EZ690" s="19"/>
      <c r="FA690" s="19"/>
      <c r="FB690" s="19"/>
      <c r="FC690" s="19"/>
      <c r="FD690" s="19"/>
      <c r="FE690" s="19"/>
      <c r="FF690" s="19"/>
      <c r="FG690" s="19"/>
      <c r="FH690" s="19"/>
      <c r="FI690" s="19"/>
      <c r="FJ690" s="19"/>
      <c r="FK690" s="19"/>
      <c r="FL690" s="19"/>
      <c r="FM690" s="19"/>
      <c r="FN690" s="19"/>
      <c r="FO690" s="19"/>
      <c r="FP690" s="19"/>
      <c r="FQ690" s="19"/>
      <c r="FR690" s="19"/>
      <c r="FS690" s="19"/>
      <c r="FT690" s="19"/>
      <c r="FU690" s="19"/>
      <c r="FV690" s="19"/>
      <c r="FW690" s="19"/>
    </row>
    <row r="691" spans="1:179" x14ac:dyDescent="0.25">
      <c r="A691" s="19">
        <v>1</v>
      </c>
      <c r="B691" s="19">
        <v>1</v>
      </c>
      <c r="C691" s="295" t="s">
        <v>14</v>
      </c>
      <c r="D691" s="28">
        <f>'1 уровень'!E3182</f>
        <v>0</v>
      </c>
      <c r="E691" s="28">
        <f>'1 уровень'!F3182</f>
        <v>0</v>
      </c>
      <c r="F691" s="28">
        <f>'1 уровень'!G3182</f>
        <v>0</v>
      </c>
      <c r="G691" s="65">
        <f>'1 уровень'!H3182</f>
        <v>0</v>
      </c>
      <c r="H691" s="79">
        <f>'1 уровень'!I3182</f>
        <v>0</v>
      </c>
      <c r="I691" s="79">
        <f>'1 уровень'!J3182</f>
        <v>0</v>
      </c>
      <c r="J691" s="74">
        <f>'1 уровень'!K3182</f>
        <v>0</v>
      </c>
      <c r="K691" s="74">
        <f>'1 уровень'!L3182</f>
        <v>0</v>
      </c>
      <c r="L691" s="74">
        <f>'1 уровень'!M3182</f>
        <v>0</v>
      </c>
      <c r="M691" s="74">
        <f>'1 уровень'!N3182</f>
        <v>0</v>
      </c>
      <c r="N691" s="74">
        <f>'1 уровень'!O3182</f>
        <v>0</v>
      </c>
      <c r="O691" s="74">
        <f>'1 уровень'!P3182</f>
        <v>0</v>
      </c>
      <c r="P691" s="73">
        <f>'1 уровень'!Q3182</f>
        <v>0</v>
      </c>
      <c r="Q691" s="73">
        <f>'1 уровень'!R3182</f>
        <v>0</v>
      </c>
      <c r="R691" s="73">
        <f>'1 уровень'!S3182</f>
        <v>0</v>
      </c>
      <c r="S691" s="774">
        <f>'1 уровень'!T3182</f>
        <v>0</v>
      </c>
      <c r="T691" s="73">
        <f>'1 уровень'!U3182</f>
        <v>0</v>
      </c>
      <c r="U691" s="73">
        <f>'1 уровень'!V3182</f>
        <v>0</v>
      </c>
      <c r="V691" s="73">
        <f>'1 уровень'!W3182</f>
        <v>0</v>
      </c>
      <c r="W691" s="73">
        <f>'1 уровень'!X3182</f>
        <v>0</v>
      </c>
      <c r="X691" s="73">
        <f>'1 уровень'!Y3182</f>
        <v>0</v>
      </c>
      <c r="Y691" s="73"/>
      <c r="Z691" s="73"/>
      <c r="AA691" s="966">
        <f>'1 уровень'!Z3182</f>
        <v>0</v>
      </c>
      <c r="AB691" s="973">
        <f>'1 уровень'!AA3182</f>
        <v>0</v>
      </c>
    </row>
    <row r="692" spans="1:179" ht="60" x14ac:dyDescent="0.25">
      <c r="B692" s="19">
        <v>1</v>
      </c>
      <c r="C692" s="2137" t="s">
        <v>318</v>
      </c>
      <c r="D692" s="28">
        <f>'1 уровень'!E3183</f>
        <v>0</v>
      </c>
      <c r="E692" s="28">
        <f>'1 уровень'!F3183</f>
        <v>0</v>
      </c>
      <c r="F692" s="28">
        <f>'1 уровень'!G3183</f>
        <v>0</v>
      </c>
      <c r="G692" s="65">
        <f>'1 уровень'!H3183</f>
        <v>0</v>
      </c>
      <c r="H692" s="79">
        <f>'1 уровень'!I3183</f>
        <v>0</v>
      </c>
      <c r="I692" s="79">
        <f>'1 уровень'!J3183</f>
        <v>0</v>
      </c>
      <c r="J692" s="74">
        <f>'1 уровень'!K3183</f>
        <v>0</v>
      </c>
      <c r="K692" s="74">
        <f>'1 уровень'!L3183</f>
        <v>0</v>
      </c>
      <c r="L692" s="74">
        <f>'1 уровень'!M3183</f>
        <v>0</v>
      </c>
      <c r="M692" s="74">
        <f>'1 уровень'!N3183</f>
        <v>0</v>
      </c>
      <c r="N692" s="74">
        <f>'1 уровень'!O3183</f>
        <v>0</v>
      </c>
      <c r="O692" s="74">
        <f>'1 уровень'!P3183</f>
        <v>0</v>
      </c>
      <c r="P692" s="73">
        <f>'1 уровень'!Q3183</f>
        <v>0</v>
      </c>
      <c r="Q692" s="73">
        <f>'1 уровень'!R3183</f>
        <v>0</v>
      </c>
      <c r="R692" s="73">
        <f>'1 уровень'!S3183</f>
        <v>0</v>
      </c>
      <c r="S692" s="774">
        <f>'1 уровень'!T3183</f>
        <v>0</v>
      </c>
      <c r="T692" s="73">
        <f>'1 уровень'!U3183</f>
        <v>0</v>
      </c>
      <c r="U692" s="73">
        <f>'1 уровень'!V3183</f>
        <v>0</v>
      </c>
      <c r="V692" s="73">
        <f>'1 уровень'!W3183</f>
        <v>0</v>
      </c>
      <c r="W692" s="73">
        <f>'1 уровень'!X3183</f>
        <v>0</v>
      </c>
      <c r="X692" s="73">
        <f>'1 уровень'!Y3183</f>
        <v>0</v>
      </c>
      <c r="Y692" s="73">
        <f>'1 уровень'!Z3183</f>
        <v>0</v>
      </c>
      <c r="Z692" s="73">
        <f>'1 уровень'!AA3183</f>
        <v>0</v>
      </c>
      <c r="AA692" s="966">
        <f>'1 уровень'!Z3183</f>
        <v>0</v>
      </c>
      <c r="AB692" s="973">
        <f>'1 уровень'!AA3183</f>
        <v>0</v>
      </c>
    </row>
    <row r="693" spans="1:179" x14ac:dyDescent="0.25">
      <c r="B693" s="19">
        <v>1</v>
      </c>
      <c r="C693" s="2138" t="s">
        <v>283</v>
      </c>
      <c r="D693" s="28">
        <f>'1 уровень'!E3184</f>
        <v>0</v>
      </c>
      <c r="E693" s="28">
        <f>'1 уровень'!F3184</f>
        <v>0</v>
      </c>
      <c r="F693" s="28">
        <f>'1 уровень'!G3184</f>
        <v>0</v>
      </c>
      <c r="G693" s="65">
        <f>'1 уровень'!H3184</f>
        <v>0</v>
      </c>
      <c r="H693" s="79">
        <f>'1 уровень'!I3184</f>
        <v>0</v>
      </c>
      <c r="I693" s="79">
        <f>'1 уровень'!J3184</f>
        <v>0</v>
      </c>
      <c r="J693" s="74">
        <f>'1 уровень'!K3184</f>
        <v>0</v>
      </c>
      <c r="K693" s="74">
        <f>'1 уровень'!L3184</f>
        <v>0</v>
      </c>
      <c r="L693" s="74">
        <f>'1 уровень'!M3184</f>
        <v>0</v>
      </c>
      <c r="M693" s="74">
        <f>'1 уровень'!N3184</f>
        <v>0</v>
      </c>
      <c r="N693" s="74">
        <f>'1 уровень'!O3184</f>
        <v>0</v>
      </c>
      <c r="O693" s="74">
        <f>'1 уровень'!P3184</f>
        <v>0</v>
      </c>
      <c r="P693" s="73">
        <f>'1 уровень'!Q3184</f>
        <v>0</v>
      </c>
      <c r="Q693" s="73">
        <f>'1 уровень'!R3184</f>
        <v>0</v>
      </c>
      <c r="R693" s="73">
        <f>'1 уровень'!S3184</f>
        <v>0</v>
      </c>
      <c r="S693" s="774">
        <f>'1 уровень'!T3184</f>
        <v>0</v>
      </c>
      <c r="T693" s="73">
        <f>'1 уровень'!U3184</f>
        <v>0</v>
      </c>
      <c r="U693" s="73">
        <f>'1 уровень'!V3184</f>
        <v>0</v>
      </c>
      <c r="V693" s="73">
        <f>'1 уровень'!W3184</f>
        <v>0</v>
      </c>
      <c r="W693" s="73">
        <f>'1 уровень'!X3184</f>
        <v>0</v>
      </c>
      <c r="X693" s="73">
        <f>'1 уровень'!Y3184</f>
        <v>0</v>
      </c>
      <c r="Y693" s="73">
        <f>'1 уровень'!Z3184</f>
        <v>0</v>
      </c>
      <c r="Z693" s="73">
        <f>'1 уровень'!AA3184</f>
        <v>0</v>
      </c>
      <c r="AA693" s="966">
        <f>'1 уровень'!Z3184</f>
        <v>0</v>
      </c>
      <c r="AB693" s="973">
        <f>'1 уровень'!AA3184</f>
        <v>0</v>
      </c>
    </row>
    <row r="694" spans="1:179" ht="29.25" x14ac:dyDescent="0.25">
      <c r="A694" s="19">
        <v>1</v>
      </c>
      <c r="B694" s="19">
        <v>1</v>
      </c>
      <c r="C694" s="291" t="s">
        <v>266</v>
      </c>
      <c r="D694" s="28">
        <f>'1 уровень'!E3185</f>
        <v>0</v>
      </c>
      <c r="E694" s="28">
        <f>'1 уровень'!F3185</f>
        <v>0</v>
      </c>
      <c r="F694" s="28">
        <f>'1 уровень'!G3185</f>
        <v>0</v>
      </c>
      <c r="G694" s="65" t="e">
        <f>'1 уровень'!H3185</f>
        <v>#DIV/0!</v>
      </c>
      <c r="H694" s="79">
        <f>'1 уровень'!I3185</f>
        <v>0</v>
      </c>
      <c r="I694" s="79">
        <f>'1 уровень'!J3185</f>
        <v>0</v>
      </c>
      <c r="J694" s="74">
        <f>'1 уровень'!K3185</f>
        <v>0</v>
      </c>
      <c r="K694" s="74">
        <f>'1 уровень'!L3185</f>
        <v>0</v>
      </c>
      <c r="L694" s="74">
        <f>'1 уровень'!M3185</f>
        <v>0</v>
      </c>
      <c r="M694" s="74">
        <f>'1 уровень'!N3185</f>
        <v>0</v>
      </c>
      <c r="N694" s="74">
        <f>'1 уровень'!O3185</f>
        <v>0</v>
      </c>
      <c r="O694" s="74">
        <f>'1 уровень'!P3185</f>
        <v>0</v>
      </c>
      <c r="P694" s="73">
        <f>'1 уровень'!Q3185</f>
        <v>0</v>
      </c>
      <c r="Q694" s="73">
        <f>'1 уровень'!R3185</f>
        <v>0</v>
      </c>
      <c r="R694" s="73">
        <f>'1 уровень'!S3185</f>
        <v>0</v>
      </c>
      <c r="S694" s="774">
        <f>'1 уровень'!T3185</f>
        <v>0</v>
      </c>
      <c r="T694" s="73">
        <f>'1 уровень'!U3185</f>
        <v>0</v>
      </c>
      <c r="U694" s="73">
        <f>'1 уровень'!V3185</f>
        <v>0</v>
      </c>
      <c r="V694" s="73">
        <f>'1 уровень'!W3185</f>
        <v>0</v>
      </c>
      <c r="W694" s="73">
        <f>'1 уровень'!X3185</f>
        <v>0</v>
      </c>
      <c r="X694" s="73">
        <f>'1 уровень'!Y3185</f>
        <v>0</v>
      </c>
      <c r="Y694" s="73">
        <f>'1 уровень'!Z3185</f>
        <v>0</v>
      </c>
      <c r="Z694" s="73">
        <f>'1 уровень'!AA3185</f>
        <v>0</v>
      </c>
      <c r="AA694" s="966">
        <f>'1 уровень'!Z3185</f>
        <v>0</v>
      </c>
      <c r="AB694" s="973">
        <f>'1 уровень'!AA3185</f>
        <v>0</v>
      </c>
      <c r="AC694" s="60"/>
      <c r="AD694" s="60"/>
      <c r="AE694" s="60"/>
      <c r="AF694" s="60"/>
      <c r="AG694" s="60"/>
      <c r="AH694" s="60"/>
      <c r="AI694" s="60"/>
      <c r="AJ694" s="60"/>
      <c r="AK694" s="60"/>
      <c r="AL694" s="60"/>
      <c r="AM694" s="60"/>
      <c r="AN694" s="60"/>
      <c r="AO694" s="60"/>
      <c r="AP694" s="60"/>
      <c r="AQ694" s="60"/>
      <c r="AR694" s="60"/>
      <c r="AS694" s="60"/>
      <c r="AT694" s="60"/>
      <c r="AU694" s="60"/>
      <c r="AV694" s="60"/>
      <c r="AW694" s="60"/>
      <c r="AX694" s="60"/>
      <c r="AY694" s="60"/>
      <c r="AZ694" s="60"/>
      <c r="BA694" s="60"/>
      <c r="BB694" s="60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</row>
    <row r="695" spans="1:179" ht="30" x14ac:dyDescent="0.25">
      <c r="A695" s="19">
        <v>1</v>
      </c>
      <c r="B695" s="19">
        <v>1</v>
      </c>
      <c r="C695" s="543" t="s">
        <v>667</v>
      </c>
      <c r="D695" s="28">
        <f>'1 уровень'!E3186</f>
        <v>0</v>
      </c>
      <c r="E695" s="28">
        <f>'1 уровень'!F3186</f>
        <v>0</v>
      </c>
      <c r="F695" s="28">
        <f>'1 уровень'!G3186</f>
        <v>0</v>
      </c>
      <c r="G695" s="65" t="e">
        <f>'1 уровень'!H3186</f>
        <v>#DIV/0!</v>
      </c>
      <c r="H695" s="79">
        <f>'1 уровень'!I3186</f>
        <v>0</v>
      </c>
      <c r="I695" s="79">
        <f>'1 уровень'!J3186</f>
        <v>0</v>
      </c>
      <c r="J695" s="74">
        <f>'1 уровень'!K3186</f>
        <v>0</v>
      </c>
      <c r="K695" s="74">
        <f>'1 уровень'!L3186</f>
        <v>0</v>
      </c>
      <c r="L695" s="74">
        <f>'1 уровень'!M3186</f>
        <v>0</v>
      </c>
      <c r="M695" s="74">
        <f>'1 уровень'!N3186</f>
        <v>0</v>
      </c>
      <c r="N695" s="74">
        <f>'1 уровень'!O3186</f>
        <v>0</v>
      </c>
      <c r="O695" s="74">
        <f>'1 уровень'!P3186</f>
        <v>0</v>
      </c>
      <c r="P695" s="73">
        <f>'1 уровень'!Q3186</f>
        <v>0</v>
      </c>
      <c r="Q695" s="73">
        <f>'1 уровень'!R3186</f>
        <v>0</v>
      </c>
      <c r="R695" s="73">
        <f>'1 уровень'!S3186</f>
        <v>0</v>
      </c>
      <c r="S695" s="774">
        <f>'1 уровень'!T3186</f>
        <v>0</v>
      </c>
      <c r="T695" s="73">
        <f>'1 уровень'!U3186</f>
        <v>0</v>
      </c>
      <c r="U695" s="73">
        <f>'1 уровень'!V3186</f>
        <v>0</v>
      </c>
      <c r="V695" s="73">
        <f>'1 уровень'!W3186</f>
        <v>0</v>
      </c>
      <c r="W695" s="73">
        <f>'1 уровень'!X3186</f>
        <v>0</v>
      </c>
      <c r="X695" s="73">
        <f>'1 уровень'!Y3186</f>
        <v>0</v>
      </c>
      <c r="Y695" s="73">
        <f>'1 уровень'!Z3186</f>
        <v>0</v>
      </c>
      <c r="Z695" s="73">
        <f>'1 уровень'!AA3186</f>
        <v>0</v>
      </c>
      <c r="AA695" s="966"/>
      <c r="AB695" s="973"/>
      <c r="AC695" s="60"/>
      <c r="AD695" s="60"/>
      <c r="AE695" s="60"/>
      <c r="AF695" s="60"/>
      <c r="AG695" s="60"/>
      <c r="AH695" s="60"/>
      <c r="AI695" s="60"/>
      <c r="AJ695" s="60"/>
      <c r="AK695" s="60"/>
      <c r="AL695" s="60"/>
      <c r="AM695" s="60"/>
      <c r="AN695" s="60"/>
      <c r="AO695" s="60"/>
      <c r="AP695" s="60"/>
      <c r="AQ695" s="60"/>
      <c r="AR695" s="60"/>
      <c r="AS695" s="60"/>
      <c r="AT695" s="60"/>
      <c r="AU695" s="60"/>
      <c r="AV695" s="60"/>
      <c r="AW695" s="60"/>
      <c r="AX695" s="60"/>
      <c r="AY695" s="60"/>
      <c r="AZ695" s="60"/>
      <c r="BA695" s="60"/>
      <c r="BB695" s="60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</row>
    <row r="696" spans="1:179" ht="75" x14ac:dyDescent="0.25">
      <c r="A696" s="19">
        <v>1</v>
      </c>
      <c r="B696" s="19">
        <v>1</v>
      </c>
      <c r="C696" s="294" t="s">
        <v>668</v>
      </c>
      <c r="D696" s="28">
        <f>'1 уровень'!E3187</f>
        <v>0</v>
      </c>
      <c r="E696" s="28">
        <f>'1 уровень'!F3187</f>
        <v>0</v>
      </c>
      <c r="F696" s="28">
        <f>'1 уровень'!G3187</f>
        <v>0</v>
      </c>
      <c r="G696" s="65" t="e">
        <f>'1 уровень'!H3187</f>
        <v>#DIV/0!</v>
      </c>
      <c r="H696" s="79">
        <f>'1 уровень'!I3187</f>
        <v>0</v>
      </c>
      <c r="I696" s="79">
        <f>'1 уровень'!J3187</f>
        <v>0</v>
      </c>
      <c r="J696" s="74">
        <f>'1 уровень'!K3187</f>
        <v>0</v>
      </c>
      <c r="K696" s="74">
        <f>'1 уровень'!L3187</f>
        <v>0</v>
      </c>
      <c r="L696" s="74">
        <f>'1 уровень'!M3187</f>
        <v>0</v>
      </c>
      <c r="M696" s="74">
        <f>'1 уровень'!N3187</f>
        <v>0</v>
      </c>
      <c r="N696" s="74">
        <f>'1 уровень'!O3187</f>
        <v>0</v>
      </c>
      <c r="O696" s="74">
        <f>'1 уровень'!P3187</f>
        <v>0</v>
      </c>
      <c r="P696" s="73">
        <f>'1 уровень'!Q3187</f>
        <v>0</v>
      </c>
      <c r="Q696" s="73">
        <f>'1 уровень'!R3187</f>
        <v>0</v>
      </c>
      <c r="R696" s="73">
        <f>'1 уровень'!S3187</f>
        <v>0</v>
      </c>
      <c r="S696" s="774">
        <f>'1 уровень'!T3187</f>
        <v>0</v>
      </c>
      <c r="T696" s="73">
        <f>'1 уровень'!U3187</f>
        <v>0</v>
      </c>
      <c r="U696" s="73">
        <f>'1 уровень'!V3187</f>
        <v>0</v>
      </c>
      <c r="V696" s="73">
        <f>'1 уровень'!W3187</f>
        <v>0</v>
      </c>
      <c r="W696" s="73">
        <f>'1 уровень'!X3187</f>
        <v>0</v>
      </c>
      <c r="X696" s="73">
        <f>'1 уровень'!Y3187</f>
        <v>0</v>
      </c>
      <c r="Y696" s="73">
        <f>'1 уровень'!Z3187</f>
        <v>0</v>
      </c>
      <c r="Z696" s="73">
        <f>'1 уровень'!AA3187</f>
        <v>0</v>
      </c>
      <c r="AA696" s="966">
        <f>'1 уровень'!Z3186</f>
        <v>0</v>
      </c>
      <c r="AB696" s="973">
        <f>'1 уровень'!AA3186</f>
        <v>0</v>
      </c>
      <c r="AC696" s="60"/>
      <c r="AD696" s="60"/>
      <c r="AE696" s="60"/>
      <c r="AF696" s="60"/>
      <c r="AG696" s="60"/>
      <c r="AH696" s="60"/>
      <c r="AI696" s="60"/>
      <c r="AJ696" s="60"/>
      <c r="AK696" s="60"/>
      <c r="AL696" s="60"/>
      <c r="AM696" s="60"/>
      <c r="AN696" s="60"/>
      <c r="AO696" s="60"/>
      <c r="AP696" s="60"/>
      <c r="AQ696" s="60"/>
      <c r="AR696" s="60"/>
      <c r="AS696" s="60"/>
      <c r="AT696" s="60"/>
      <c r="AU696" s="60"/>
      <c r="AV696" s="60"/>
      <c r="AW696" s="60"/>
      <c r="AX696" s="60"/>
      <c r="AY696" s="60"/>
      <c r="AZ696" s="60"/>
      <c r="BA696" s="60"/>
      <c r="BB696" s="60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</row>
    <row r="697" spans="1:179" ht="45" x14ac:dyDescent="0.25">
      <c r="B697" s="19">
        <v>1</v>
      </c>
      <c r="C697" s="176" t="s">
        <v>669</v>
      </c>
      <c r="D697" s="28">
        <f>'1 уровень'!E3188</f>
        <v>0</v>
      </c>
      <c r="E697" s="28">
        <f>'1 уровень'!F3188</f>
        <v>0</v>
      </c>
      <c r="F697" s="28">
        <f>'1 уровень'!G3188</f>
        <v>0</v>
      </c>
      <c r="G697" s="65" t="e">
        <f>'1 уровень'!H3188</f>
        <v>#DIV/0!</v>
      </c>
      <c r="H697" s="79">
        <f>'1 уровень'!I3188</f>
        <v>0</v>
      </c>
      <c r="I697" s="79">
        <f>'1 уровень'!J3188</f>
        <v>0</v>
      </c>
      <c r="J697" s="74">
        <f>'1 уровень'!K3188</f>
        <v>0</v>
      </c>
      <c r="K697" s="74">
        <f>'1 уровень'!L3188</f>
        <v>0</v>
      </c>
      <c r="L697" s="74">
        <f>'1 уровень'!M3188</f>
        <v>0</v>
      </c>
      <c r="M697" s="74">
        <f>'1 уровень'!N3188</f>
        <v>0</v>
      </c>
      <c r="N697" s="74">
        <f>'1 уровень'!O3188</f>
        <v>0</v>
      </c>
      <c r="O697" s="74">
        <f>'1 уровень'!P3188</f>
        <v>0</v>
      </c>
      <c r="P697" s="73">
        <f>'1 уровень'!Q3188</f>
        <v>0</v>
      </c>
      <c r="Q697" s="73">
        <f>'1 уровень'!R3188</f>
        <v>0</v>
      </c>
      <c r="R697" s="73">
        <f>'1 уровень'!S3188</f>
        <v>0</v>
      </c>
      <c r="S697" s="774">
        <f>'1 уровень'!T3188</f>
        <v>0</v>
      </c>
      <c r="T697" s="73">
        <f>'1 уровень'!U3188</f>
        <v>0</v>
      </c>
      <c r="U697" s="73">
        <f>'1 уровень'!V3188</f>
        <v>0</v>
      </c>
      <c r="V697" s="73">
        <f>'1 уровень'!W3188</f>
        <v>0</v>
      </c>
      <c r="W697" s="73">
        <f>'1 уровень'!X3188</f>
        <v>0</v>
      </c>
      <c r="X697" s="73">
        <f>'1 уровень'!Y3188</f>
        <v>0</v>
      </c>
      <c r="Y697" s="73">
        <f>'1 уровень'!Z3188</f>
        <v>0</v>
      </c>
      <c r="Z697" s="73">
        <f>'1 уровень'!AA3188</f>
        <v>0</v>
      </c>
      <c r="AA697" s="966">
        <f>'1 уровень'!Z3187</f>
        <v>0</v>
      </c>
      <c r="AB697" s="973">
        <f>'1 уровень'!AA3187</f>
        <v>0</v>
      </c>
      <c r="AC697" s="60"/>
      <c r="AD697" s="60"/>
      <c r="AE697" s="60"/>
      <c r="AF697" s="60"/>
      <c r="AG697" s="60"/>
      <c r="AH697" s="60"/>
      <c r="AI697" s="60"/>
      <c r="AJ697" s="60"/>
      <c r="AK697" s="60"/>
      <c r="AL697" s="60"/>
      <c r="AM697" s="60"/>
      <c r="AN697" s="60"/>
      <c r="AO697" s="60"/>
      <c r="AP697" s="60"/>
      <c r="AQ697" s="60"/>
      <c r="AR697" s="60"/>
      <c r="AS697" s="60"/>
      <c r="AT697" s="60"/>
      <c r="AU697" s="60"/>
      <c r="AV697" s="60"/>
      <c r="AW697" s="60"/>
      <c r="AX697" s="60"/>
      <c r="AY697" s="60"/>
      <c r="AZ697" s="60"/>
      <c r="BA697" s="60"/>
      <c r="BB697" s="60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</row>
    <row r="698" spans="1:179" x14ac:dyDescent="0.25">
      <c r="C698" s="176" t="s">
        <v>130</v>
      </c>
      <c r="D698" s="28">
        <f>'1 уровень'!E3189</f>
        <v>0</v>
      </c>
      <c r="E698" s="28">
        <f>'1 уровень'!F3189</f>
        <v>0</v>
      </c>
      <c r="F698" s="28">
        <f>'1 уровень'!G3189</f>
        <v>0</v>
      </c>
      <c r="G698" s="65" t="e">
        <f>'1 уровень'!H3189</f>
        <v>#DIV/0!</v>
      </c>
      <c r="H698" s="79">
        <f>'1 уровень'!I3189</f>
        <v>0</v>
      </c>
      <c r="I698" s="79">
        <f>'1 уровень'!J3189</f>
        <v>0</v>
      </c>
      <c r="J698" s="74">
        <f>'1 уровень'!K3189</f>
        <v>0</v>
      </c>
      <c r="K698" s="74">
        <f>'1 уровень'!L3189</f>
        <v>0</v>
      </c>
      <c r="L698" s="74">
        <f>'1 уровень'!M3189</f>
        <v>0</v>
      </c>
      <c r="M698" s="74">
        <f>'1 уровень'!N3189</f>
        <v>0</v>
      </c>
      <c r="N698" s="74">
        <f>'1 уровень'!O3189</f>
        <v>0</v>
      </c>
      <c r="O698" s="74">
        <f>'1 уровень'!P3189</f>
        <v>0</v>
      </c>
      <c r="P698" s="73">
        <f>'1 уровень'!Q3189</f>
        <v>0</v>
      </c>
      <c r="Q698" s="73">
        <f>'1 уровень'!R3189</f>
        <v>0</v>
      </c>
      <c r="R698" s="73">
        <f>'1 уровень'!S3189</f>
        <v>0</v>
      </c>
      <c r="S698" s="774">
        <f>'1 уровень'!T3189</f>
        <v>0</v>
      </c>
      <c r="T698" s="73">
        <f>'1 уровень'!U3189</f>
        <v>0</v>
      </c>
      <c r="U698" s="73">
        <f>'1 уровень'!V3189</f>
        <v>0</v>
      </c>
      <c r="V698" s="73">
        <f>'1 уровень'!W3189</f>
        <v>0</v>
      </c>
      <c r="W698" s="73">
        <f>'1 уровень'!X3189</f>
        <v>0</v>
      </c>
      <c r="X698" s="73">
        <f>'1 уровень'!Y3189</f>
        <v>0</v>
      </c>
      <c r="Y698" s="73">
        <f>'1 уровень'!Z3189</f>
        <v>0</v>
      </c>
      <c r="Z698" s="73">
        <f>'1 уровень'!AA3189</f>
        <v>0</v>
      </c>
      <c r="AA698" s="966"/>
      <c r="AB698" s="973"/>
      <c r="AC698" s="60"/>
      <c r="AD698" s="60"/>
      <c r="AE698" s="60"/>
      <c r="AF698" s="60"/>
      <c r="AG698" s="60"/>
      <c r="AH698" s="60"/>
      <c r="AI698" s="60"/>
      <c r="AJ698" s="60"/>
      <c r="AK698" s="60"/>
      <c r="AL698" s="60"/>
      <c r="AM698" s="60"/>
      <c r="AN698" s="60"/>
      <c r="AO698" s="60"/>
      <c r="AP698" s="60"/>
      <c r="AQ698" s="60"/>
      <c r="AR698" s="60"/>
      <c r="AS698" s="60"/>
      <c r="AT698" s="60"/>
      <c r="AU698" s="60"/>
      <c r="AV698" s="60"/>
      <c r="AW698" s="60"/>
      <c r="AX698" s="60"/>
      <c r="AY698" s="60"/>
      <c r="AZ698" s="60"/>
      <c r="BA698" s="60"/>
      <c r="BB698" s="60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</row>
    <row r="699" spans="1:179" x14ac:dyDescent="0.25">
      <c r="C699" s="176" t="s">
        <v>219</v>
      </c>
      <c r="D699" s="28">
        <f>'1 уровень'!E3190</f>
        <v>0</v>
      </c>
      <c r="E699" s="28">
        <f>'1 уровень'!F3190</f>
        <v>0</v>
      </c>
      <c r="F699" s="28">
        <f>'1 уровень'!G3190</f>
        <v>0</v>
      </c>
      <c r="G699" s="65" t="e">
        <f>'1 уровень'!H3190</f>
        <v>#DIV/0!</v>
      </c>
      <c r="H699" s="79">
        <f>'1 уровень'!I3190</f>
        <v>0</v>
      </c>
      <c r="I699" s="79">
        <f>'1 уровень'!J3190</f>
        <v>0</v>
      </c>
      <c r="J699" s="74">
        <f>'1 уровень'!K3190</f>
        <v>0</v>
      </c>
      <c r="K699" s="74">
        <f>'1 уровень'!L3190</f>
        <v>0</v>
      </c>
      <c r="L699" s="74">
        <f>'1 уровень'!M3190</f>
        <v>0</v>
      </c>
      <c r="M699" s="74">
        <f>'1 уровень'!N3190</f>
        <v>0</v>
      </c>
      <c r="N699" s="74">
        <f>'1 уровень'!O3190</f>
        <v>0</v>
      </c>
      <c r="O699" s="74">
        <f>'1 уровень'!P3190</f>
        <v>0</v>
      </c>
      <c r="P699" s="73">
        <f>'1 уровень'!Q3190</f>
        <v>0</v>
      </c>
      <c r="Q699" s="73">
        <f>'1 уровень'!R3190</f>
        <v>0</v>
      </c>
      <c r="R699" s="73">
        <f>'1 уровень'!S3190</f>
        <v>0</v>
      </c>
      <c r="S699" s="774">
        <f>'1 уровень'!T3190</f>
        <v>0</v>
      </c>
      <c r="T699" s="73">
        <f>'1 уровень'!U3190</f>
        <v>0</v>
      </c>
      <c r="U699" s="73">
        <f>'1 уровень'!V3190</f>
        <v>0</v>
      </c>
      <c r="V699" s="73">
        <f>'1 уровень'!W3190</f>
        <v>0</v>
      </c>
      <c r="W699" s="73">
        <f>'1 уровень'!X3190</f>
        <v>0</v>
      </c>
      <c r="X699" s="73">
        <f>'1 уровень'!Y3190</f>
        <v>0</v>
      </c>
      <c r="Y699" s="73">
        <f>'1 уровень'!Z3190</f>
        <v>0</v>
      </c>
      <c r="Z699" s="73">
        <f>'1 уровень'!AA3190</f>
        <v>0</v>
      </c>
      <c r="AA699" s="966"/>
      <c r="AB699" s="973"/>
      <c r="AC699" s="60"/>
      <c r="AD699" s="60"/>
      <c r="AE699" s="60"/>
      <c r="AF699" s="60"/>
      <c r="AG699" s="60"/>
      <c r="AH699" s="60"/>
      <c r="AI699" s="60"/>
      <c r="AJ699" s="60"/>
      <c r="AK699" s="60"/>
      <c r="AL699" s="60"/>
      <c r="AM699" s="60"/>
      <c r="AN699" s="60"/>
      <c r="AO699" s="60"/>
      <c r="AP699" s="60"/>
      <c r="AQ699" s="60"/>
      <c r="AR699" s="60"/>
      <c r="AS699" s="60"/>
      <c r="AT699" s="60"/>
      <c r="AU699" s="60"/>
      <c r="AV699" s="60"/>
      <c r="AW699" s="60"/>
      <c r="AX699" s="60"/>
      <c r="AY699" s="60"/>
      <c r="AZ699" s="60"/>
      <c r="BA699" s="60"/>
      <c r="BB699" s="60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</row>
    <row r="700" spans="1:179" ht="45" x14ac:dyDescent="0.25">
      <c r="C700" s="176" t="s">
        <v>436</v>
      </c>
      <c r="D700" s="28">
        <f>'1 уровень'!E3191</f>
        <v>0</v>
      </c>
      <c r="E700" s="28">
        <f>'1 уровень'!F3191</f>
        <v>0</v>
      </c>
      <c r="F700" s="28">
        <f>'1 уровень'!G3191</f>
        <v>0</v>
      </c>
      <c r="G700" s="65" t="e">
        <f>'1 уровень'!H3191</f>
        <v>#DIV/0!</v>
      </c>
      <c r="H700" s="79">
        <f>'1 уровень'!I3191</f>
        <v>0</v>
      </c>
      <c r="I700" s="79">
        <f>'1 уровень'!J3191</f>
        <v>0</v>
      </c>
      <c r="J700" s="74">
        <f>'1 уровень'!K3191</f>
        <v>0</v>
      </c>
      <c r="K700" s="74">
        <f>'1 уровень'!L3191</f>
        <v>0</v>
      </c>
      <c r="L700" s="74">
        <f>'1 уровень'!M3191</f>
        <v>0</v>
      </c>
      <c r="M700" s="74">
        <f>'1 уровень'!N3191</f>
        <v>0</v>
      </c>
      <c r="N700" s="74">
        <f>'1 уровень'!O3191</f>
        <v>0</v>
      </c>
      <c r="O700" s="74">
        <f>'1 уровень'!P3191</f>
        <v>0</v>
      </c>
      <c r="P700" s="73">
        <f>'1 уровень'!Q3191</f>
        <v>0</v>
      </c>
      <c r="Q700" s="73">
        <f>'1 уровень'!R3191</f>
        <v>0</v>
      </c>
      <c r="R700" s="73">
        <f>'1 уровень'!S3191</f>
        <v>0</v>
      </c>
      <c r="S700" s="774">
        <f>'1 уровень'!T3191</f>
        <v>0</v>
      </c>
      <c r="T700" s="73">
        <f>'1 уровень'!U3191</f>
        <v>0</v>
      </c>
      <c r="U700" s="73">
        <f>'1 уровень'!V3191</f>
        <v>0</v>
      </c>
      <c r="V700" s="73">
        <f>'1 уровень'!W3191</f>
        <v>0</v>
      </c>
      <c r="W700" s="73">
        <f>'1 уровень'!X3191</f>
        <v>0</v>
      </c>
      <c r="X700" s="73">
        <f>'1 уровень'!Y3191</f>
        <v>0</v>
      </c>
      <c r="Y700" s="73">
        <f>'1 уровень'!Z3191</f>
        <v>0</v>
      </c>
      <c r="Z700" s="73">
        <f>'1 уровень'!AA3191</f>
        <v>0</v>
      </c>
      <c r="AA700" s="966"/>
      <c r="AB700" s="973"/>
      <c r="AC700" s="60"/>
      <c r="AD700" s="60"/>
      <c r="AE700" s="60"/>
      <c r="AF700" s="60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</row>
    <row r="701" spans="1:179" ht="75" x14ac:dyDescent="0.25">
      <c r="C701" s="176" t="s">
        <v>461</v>
      </c>
      <c r="D701" s="28">
        <f>'1 уровень'!E3192</f>
        <v>0</v>
      </c>
      <c r="E701" s="28">
        <f>'1 уровень'!F3192</f>
        <v>0</v>
      </c>
      <c r="F701" s="28">
        <f>'1 уровень'!G3192</f>
        <v>0</v>
      </c>
      <c r="G701" s="65" t="e">
        <f>'1 уровень'!H3192</f>
        <v>#DIV/0!</v>
      </c>
      <c r="H701" s="79">
        <f>'1 уровень'!I3192</f>
        <v>0</v>
      </c>
      <c r="I701" s="79">
        <f>'1 уровень'!J3192</f>
        <v>0</v>
      </c>
      <c r="J701" s="74">
        <f>'1 уровень'!K3192</f>
        <v>0</v>
      </c>
      <c r="K701" s="74">
        <f>'1 уровень'!L3192</f>
        <v>0</v>
      </c>
      <c r="L701" s="74">
        <f>'1 уровень'!M3192</f>
        <v>0</v>
      </c>
      <c r="M701" s="74">
        <f>'1 уровень'!N3192</f>
        <v>0</v>
      </c>
      <c r="N701" s="74">
        <f>'1 уровень'!O3192</f>
        <v>0</v>
      </c>
      <c r="O701" s="74">
        <f>'1 уровень'!P3192</f>
        <v>0</v>
      </c>
      <c r="P701" s="73">
        <f>'1 уровень'!Q3192</f>
        <v>0</v>
      </c>
      <c r="Q701" s="73">
        <f>'1 уровень'!R3192</f>
        <v>0</v>
      </c>
      <c r="R701" s="73">
        <f>'1 уровень'!S3192</f>
        <v>0</v>
      </c>
      <c r="S701" s="774">
        <f>'1 уровень'!T3192</f>
        <v>0</v>
      </c>
      <c r="T701" s="73">
        <f>'1 уровень'!U3192</f>
        <v>0</v>
      </c>
      <c r="U701" s="73">
        <f>'1 уровень'!V3192</f>
        <v>0</v>
      </c>
      <c r="V701" s="73">
        <f>'1 уровень'!W3192</f>
        <v>0</v>
      </c>
      <c r="W701" s="73">
        <f>'1 уровень'!X3192</f>
        <v>0</v>
      </c>
      <c r="X701" s="73">
        <f>'1 уровень'!Y3192</f>
        <v>0</v>
      </c>
      <c r="Y701" s="73">
        <f>'1 уровень'!Z3192</f>
        <v>0</v>
      </c>
      <c r="Z701" s="73">
        <f>'1 уровень'!AA3192</f>
        <v>0</v>
      </c>
      <c r="AA701" s="966"/>
      <c r="AB701" s="973"/>
      <c r="AC701" s="60"/>
      <c r="AD701" s="60"/>
      <c r="AE701" s="60"/>
      <c r="AF701" s="60"/>
      <c r="AG701" s="60"/>
      <c r="AH701" s="60"/>
      <c r="AI701" s="60"/>
      <c r="AJ701" s="60"/>
      <c r="AK701" s="60"/>
      <c r="AL701" s="60"/>
      <c r="AM701" s="60"/>
      <c r="AN701" s="60"/>
      <c r="AO701" s="60"/>
      <c r="AP701" s="60"/>
      <c r="AQ701" s="6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</row>
    <row r="702" spans="1:179" ht="29.25" x14ac:dyDescent="0.25">
      <c r="C702" s="291" t="s">
        <v>566</v>
      </c>
      <c r="D702" s="28">
        <f>'1 уровень'!E3193</f>
        <v>0</v>
      </c>
      <c r="E702" s="28">
        <f>'1 уровень'!F3193</f>
        <v>0</v>
      </c>
      <c r="F702" s="28">
        <f>'1 уровень'!G3193</f>
        <v>0</v>
      </c>
      <c r="G702" s="65" t="e">
        <f>'1 уровень'!H3193</f>
        <v>#DIV/0!</v>
      </c>
      <c r="H702" s="79">
        <f>'1 уровень'!I3193</f>
        <v>0</v>
      </c>
      <c r="I702" s="79">
        <f>'1 уровень'!J3193</f>
        <v>0</v>
      </c>
      <c r="J702" s="74">
        <f>'1 уровень'!K3193</f>
        <v>0</v>
      </c>
      <c r="K702" s="74">
        <f>'1 уровень'!L3193</f>
        <v>0</v>
      </c>
      <c r="L702" s="74">
        <f>'1 уровень'!M3193</f>
        <v>0</v>
      </c>
      <c r="M702" s="74">
        <f>'1 уровень'!N3193</f>
        <v>0</v>
      </c>
      <c r="N702" s="74">
        <f>'1 уровень'!O3193</f>
        <v>0</v>
      </c>
      <c r="O702" s="74">
        <f>'1 уровень'!P3193</f>
        <v>0</v>
      </c>
      <c r="P702" s="73">
        <f>'1 уровень'!Q3193</f>
        <v>0</v>
      </c>
      <c r="Q702" s="73">
        <f>'1 уровень'!R3193</f>
        <v>0</v>
      </c>
      <c r="R702" s="73">
        <f>'1 уровень'!S3193</f>
        <v>0</v>
      </c>
      <c r="S702" s="774">
        <f>'1 уровень'!T3193</f>
        <v>0</v>
      </c>
      <c r="T702" s="73">
        <f>'1 уровень'!U3193</f>
        <v>0</v>
      </c>
      <c r="U702" s="73">
        <f>'1 уровень'!V3193</f>
        <v>0</v>
      </c>
      <c r="V702" s="73">
        <f>'1 уровень'!W3193</f>
        <v>0</v>
      </c>
      <c r="W702" s="73">
        <f>'1 уровень'!X3193</f>
        <v>0</v>
      </c>
      <c r="X702" s="73">
        <f>'1 уровень'!Y3193</f>
        <v>0</v>
      </c>
      <c r="Y702" s="73">
        <f>'1 уровень'!Z3193</f>
        <v>0</v>
      </c>
      <c r="Z702" s="73">
        <f>'1 уровень'!AA3193</f>
        <v>0</v>
      </c>
      <c r="AA702" s="966"/>
      <c r="AB702" s="973"/>
      <c r="AC702" s="60"/>
      <c r="AD702" s="60"/>
      <c r="AE702" s="60"/>
      <c r="AF702" s="60"/>
      <c r="AG702" s="60"/>
      <c r="AH702" s="60"/>
      <c r="AI702" s="60"/>
      <c r="AJ702" s="60"/>
      <c r="AK702" s="60"/>
      <c r="AL702" s="60"/>
      <c r="AM702" s="60"/>
      <c r="AN702" s="60"/>
      <c r="AO702" s="60"/>
      <c r="AP702" s="60"/>
      <c r="AQ702" s="6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</row>
    <row r="703" spans="1:179" ht="30" x14ac:dyDescent="0.25">
      <c r="C703" s="177" t="s">
        <v>191</v>
      </c>
      <c r="D703" s="28">
        <f>'1 уровень'!E3194</f>
        <v>0</v>
      </c>
      <c r="E703" s="28">
        <f>'1 уровень'!F3194</f>
        <v>0</v>
      </c>
      <c r="F703" s="28">
        <f>'1 уровень'!G3194</f>
        <v>0</v>
      </c>
      <c r="G703" s="65">
        <f>'1 уровень'!H3194</f>
        <v>0</v>
      </c>
      <c r="H703" s="79">
        <f>'1 уровень'!I3194</f>
        <v>0</v>
      </c>
      <c r="I703" s="79">
        <f>'1 уровень'!J3194</f>
        <v>0</v>
      </c>
      <c r="J703" s="74">
        <f>'1 уровень'!K3194</f>
        <v>0</v>
      </c>
      <c r="K703" s="74">
        <f>'1 уровень'!L3194</f>
        <v>0</v>
      </c>
      <c r="L703" s="74">
        <f>'1 уровень'!M3194</f>
        <v>0</v>
      </c>
      <c r="M703" s="74">
        <f>'1 уровень'!N3194</f>
        <v>0</v>
      </c>
      <c r="N703" s="74">
        <f>'1 уровень'!O3194</f>
        <v>0</v>
      </c>
      <c r="O703" s="74">
        <f>'1 уровень'!P3194</f>
        <v>0</v>
      </c>
      <c r="P703" s="73">
        <f>'1 уровень'!Q3194</f>
        <v>0</v>
      </c>
      <c r="Q703" s="73">
        <f>'1 уровень'!R3194</f>
        <v>0</v>
      </c>
      <c r="R703" s="73">
        <f>'1 уровень'!S3194</f>
        <v>0</v>
      </c>
      <c r="S703" s="774">
        <f>'1 уровень'!T3194</f>
        <v>0</v>
      </c>
      <c r="T703" s="73">
        <f>'1 уровень'!U3194</f>
        <v>0</v>
      </c>
      <c r="U703" s="73">
        <f>'1 уровень'!V3194</f>
        <v>0</v>
      </c>
      <c r="V703" s="73">
        <f>'1 уровень'!W3194</f>
        <v>0</v>
      </c>
      <c r="W703" s="73">
        <f>'1 уровень'!X3194</f>
        <v>0</v>
      </c>
      <c r="X703" s="73">
        <f>'1 уровень'!Y3194</f>
        <v>0</v>
      </c>
      <c r="Y703" s="73">
        <f>'1 уровень'!Z3194</f>
        <v>0</v>
      </c>
      <c r="Z703" s="73">
        <f>'1 уровень'!AA3194</f>
        <v>0</v>
      </c>
      <c r="AA703" s="966"/>
      <c r="AB703" s="973"/>
      <c r="AC703" s="60"/>
      <c r="AD703" s="60"/>
      <c r="AE703" s="60"/>
      <c r="AF703" s="60"/>
      <c r="AG703" s="60"/>
      <c r="AH703" s="60"/>
      <c r="AI703" s="60"/>
      <c r="AJ703" s="60"/>
      <c r="AK703" s="60"/>
      <c r="AL703" s="60"/>
      <c r="AM703" s="60"/>
      <c r="AN703" s="60"/>
      <c r="AO703" s="60"/>
      <c r="AP703" s="60"/>
      <c r="AQ703" s="6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</row>
    <row r="704" spans="1:179" ht="110.25" x14ac:dyDescent="0.25">
      <c r="B704" s="19">
        <v>1</v>
      </c>
      <c r="C704" s="545" t="s">
        <v>462</v>
      </c>
      <c r="D704" s="28">
        <f>'1 уровень'!E3195</f>
        <v>0</v>
      </c>
      <c r="E704" s="28">
        <f>'1 уровень'!F3195</f>
        <v>0</v>
      </c>
      <c r="F704" s="28">
        <f>'1 уровень'!G3195</f>
        <v>0</v>
      </c>
      <c r="G704" s="65" t="e">
        <f>'1 уровень'!H3195</f>
        <v>#DIV/0!</v>
      </c>
      <c r="H704" s="79">
        <f>'1 уровень'!I3195</f>
        <v>0</v>
      </c>
      <c r="I704" s="79">
        <f>'1 уровень'!J3195</f>
        <v>0</v>
      </c>
      <c r="J704" s="74">
        <f>'1 уровень'!K3195</f>
        <v>0</v>
      </c>
      <c r="K704" s="74">
        <f>'1 уровень'!L3195</f>
        <v>0</v>
      </c>
      <c r="L704" s="74">
        <f>'1 уровень'!M3195</f>
        <v>0</v>
      </c>
      <c r="M704" s="74">
        <f>'1 уровень'!N3195</f>
        <v>0</v>
      </c>
      <c r="N704" s="74">
        <f>'1 уровень'!O3195</f>
        <v>0</v>
      </c>
      <c r="O704" s="74">
        <f>'1 уровень'!P3195</f>
        <v>0</v>
      </c>
      <c r="P704" s="73">
        <f>'1 уровень'!Q3195</f>
        <v>0</v>
      </c>
      <c r="Q704" s="73">
        <f>'1 уровень'!R3195</f>
        <v>0</v>
      </c>
      <c r="R704" s="73">
        <f>'1 уровень'!S3195</f>
        <v>0</v>
      </c>
      <c r="S704" s="774">
        <f>'1 уровень'!T3195</f>
        <v>0</v>
      </c>
      <c r="T704" s="73">
        <f>'1 уровень'!U3195</f>
        <v>0</v>
      </c>
      <c r="U704" s="73">
        <f>'1 уровень'!V3195</f>
        <v>0</v>
      </c>
      <c r="V704" s="73">
        <f>'1 уровень'!W3195</f>
        <v>0</v>
      </c>
      <c r="W704" s="73">
        <f>'1 уровень'!X3195</f>
        <v>0</v>
      </c>
      <c r="X704" s="73">
        <f>'1 уровень'!Y3195</f>
        <v>0</v>
      </c>
      <c r="Y704" s="73">
        <f>'1 уровень'!Z3195</f>
        <v>0</v>
      </c>
      <c r="Z704" s="73">
        <f>'1 уровень'!AA3195</f>
        <v>0</v>
      </c>
      <c r="AA704" s="966">
        <f>'1 уровень'!Z3188</f>
        <v>0</v>
      </c>
      <c r="AB704" s="973">
        <f>'1 уровень'!AA3188</f>
        <v>0</v>
      </c>
      <c r="AC704" s="60"/>
      <c r="AD704" s="60"/>
      <c r="AE704" s="60"/>
      <c r="AF704" s="60"/>
      <c r="AG704" s="60"/>
      <c r="AH704" s="60"/>
      <c r="AI704" s="60"/>
      <c r="AJ704" s="60"/>
      <c r="AK704" s="60"/>
      <c r="AL704" s="60"/>
      <c r="AM704" s="60"/>
      <c r="AN704" s="60"/>
      <c r="AO704" s="60"/>
      <c r="AP704" s="60"/>
      <c r="AQ704" s="6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</row>
    <row r="705" spans="2:179" ht="15.75" x14ac:dyDescent="0.25">
      <c r="B705" s="19">
        <v>1</v>
      </c>
      <c r="C705" s="545" t="s">
        <v>563</v>
      </c>
      <c r="D705" s="28">
        <f>'1 уровень'!E3196</f>
        <v>0</v>
      </c>
      <c r="E705" s="28">
        <f>'1 уровень'!F3196</f>
        <v>0</v>
      </c>
      <c r="F705" s="28">
        <f>'1 уровень'!G3196</f>
        <v>0</v>
      </c>
      <c r="G705" s="65" t="e">
        <f>'1 уровень'!H3196</f>
        <v>#DIV/0!</v>
      </c>
      <c r="H705" s="79">
        <f>'1 уровень'!I3196</f>
        <v>0</v>
      </c>
      <c r="I705" s="79">
        <f>'1 уровень'!J3196</f>
        <v>0</v>
      </c>
      <c r="J705" s="74">
        <f>'1 уровень'!K3196</f>
        <v>0</v>
      </c>
      <c r="K705" s="74">
        <f>'1 уровень'!L3196</f>
        <v>0</v>
      </c>
      <c r="L705" s="74">
        <f>'1 уровень'!M3196</f>
        <v>0</v>
      </c>
      <c r="M705" s="74">
        <f>'1 уровень'!N3196</f>
        <v>0</v>
      </c>
      <c r="N705" s="74">
        <f>'1 уровень'!O3196</f>
        <v>0</v>
      </c>
      <c r="O705" s="74">
        <f>'1 уровень'!P3196</f>
        <v>0</v>
      </c>
      <c r="P705" s="73">
        <f>'1 уровень'!Q3196</f>
        <v>0</v>
      </c>
      <c r="Q705" s="73">
        <f>'1 уровень'!R3196</f>
        <v>0</v>
      </c>
      <c r="R705" s="73">
        <f>'1 уровень'!S3196</f>
        <v>0</v>
      </c>
      <c r="S705" s="774">
        <f>'1 уровень'!T3196</f>
        <v>0</v>
      </c>
      <c r="T705" s="73">
        <f>'1 уровень'!U3196</f>
        <v>0</v>
      </c>
      <c r="U705" s="73">
        <f>'1 уровень'!V3196</f>
        <v>0</v>
      </c>
      <c r="V705" s="73">
        <f>'1 уровень'!W3196</f>
        <v>0</v>
      </c>
      <c r="W705" s="73">
        <f>'1 уровень'!X3196</f>
        <v>0</v>
      </c>
      <c r="X705" s="73">
        <f>'1 уровень'!Y3196</f>
        <v>0</v>
      </c>
      <c r="Y705" s="73">
        <f>'1 уровень'!Z3196</f>
        <v>0</v>
      </c>
      <c r="Z705" s="73">
        <f>'1 уровень'!AA3196</f>
        <v>0</v>
      </c>
      <c r="AA705" s="966"/>
      <c r="AB705" s="973"/>
      <c r="AC705" s="60"/>
      <c r="AD705" s="60"/>
      <c r="AE705" s="60"/>
      <c r="AF705" s="60"/>
      <c r="AG705" s="60"/>
      <c r="AH705" s="60"/>
      <c r="AI705" s="60"/>
      <c r="AJ705" s="60"/>
      <c r="AK705" s="60"/>
      <c r="AL705" s="60"/>
      <c r="AM705" s="60"/>
      <c r="AN705" s="60"/>
      <c r="AO705" s="60"/>
      <c r="AP705" s="60"/>
      <c r="AQ705" s="6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</row>
    <row r="706" spans="2:179" ht="15.75" x14ac:dyDescent="0.25">
      <c r="B706" s="19">
        <v>1</v>
      </c>
      <c r="C706" s="545" t="s">
        <v>564</v>
      </c>
      <c r="D706" s="28">
        <f>'1 уровень'!E3197</f>
        <v>0</v>
      </c>
      <c r="E706" s="28">
        <f>'1 уровень'!F3197</f>
        <v>0</v>
      </c>
      <c r="F706" s="28">
        <f>'1 уровень'!G3197</f>
        <v>0</v>
      </c>
      <c r="G706" s="65" t="e">
        <f>'1 уровень'!H3197</f>
        <v>#DIV/0!</v>
      </c>
      <c r="H706" s="79">
        <f>'1 уровень'!I3197</f>
        <v>0</v>
      </c>
      <c r="I706" s="79">
        <f>'1 уровень'!J3197</f>
        <v>0</v>
      </c>
      <c r="J706" s="74">
        <f>'1 уровень'!K3197</f>
        <v>0</v>
      </c>
      <c r="K706" s="74">
        <f>'1 уровень'!L3197</f>
        <v>0</v>
      </c>
      <c r="L706" s="74">
        <f>'1 уровень'!M3197</f>
        <v>0</v>
      </c>
      <c r="M706" s="74">
        <f>'1 уровень'!N3197</f>
        <v>0</v>
      </c>
      <c r="N706" s="74">
        <f>'1 уровень'!O3197</f>
        <v>0</v>
      </c>
      <c r="O706" s="74">
        <f>'1 уровень'!P3197</f>
        <v>0</v>
      </c>
      <c r="P706" s="73">
        <f>'1 уровень'!Q3197</f>
        <v>0</v>
      </c>
      <c r="Q706" s="73">
        <f>'1 уровень'!R3197</f>
        <v>0</v>
      </c>
      <c r="R706" s="73">
        <f>'1 уровень'!S3197</f>
        <v>0</v>
      </c>
      <c r="S706" s="774">
        <f>'1 уровень'!T3197</f>
        <v>0</v>
      </c>
      <c r="T706" s="73">
        <f>'1 уровень'!U3197</f>
        <v>0</v>
      </c>
      <c r="U706" s="73">
        <f>'1 уровень'!V3197</f>
        <v>0</v>
      </c>
      <c r="V706" s="73">
        <f>'1 уровень'!W3197</f>
        <v>0</v>
      </c>
      <c r="W706" s="73">
        <f>'1 уровень'!X3197</f>
        <v>0</v>
      </c>
      <c r="X706" s="73">
        <f>'1 уровень'!Y3197</f>
        <v>0</v>
      </c>
      <c r="Y706" s="73">
        <f>'1 уровень'!Z3197</f>
        <v>0</v>
      </c>
      <c r="Z706" s="73">
        <f>'1 уровень'!AA3197</f>
        <v>0</v>
      </c>
      <c r="AA706" s="966">
        <f>'1 уровень'!Z3189</f>
        <v>0</v>
      </c>
      <c r="AB706" s="973">
        <f>'1 уровень'!AA3189</f>
        <v>0</v>
      </c>
      <c r="AC706" s="60"/>
      <c r="AD706" s="60"/>
      <c r="AE706" s="60"/>
      <c r="AF706" s="60"/>
      <c r="AG706" s="60"/>
      <c r="AH706" s="60"/>
      <c r="AI706" s="60"/>
      <c r="AJ706" s="60"/>
      <c r="AK706" s="60"/>
      <c r="AL706" s="60"/>
      <c r="AM706" s="60"/>
      <c r="AN706" s="60"/>
      <c r="AO706" s="60"/>
      <c r="AP706" s="60"/>
      <c r="AQ706" s="6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</row>
    <row r="707" spans="2:179" ht="31.5" x14ac:dyDescent="0.25">
      <c r="B707" s="19">
        <v>1</v>
      </c>
      <c r="C707" s="545" t="s">
        <v>565</v>
      </c>
      <c r="D707" s="28">
        <f>'1 уровень'!E3198</f>
        <v>0</v>
      </c>
      <c r="E707" s="28">
        <f>'1 уровень'!F3198</f>
        <v>0</v>
      </c>
      <c r="F707" s="28">
        <f>'1 уровень'!G3198</f>
        <v>0</v>
      </c>
      <c r="G707" s="65" t="e">
        <f>'1 уровень'!H3198</f>
        <v>#DIV/0!</v>
      </c>
      <c r="H707" s="79">
        <f>'1 уровень'!I3198</f>
        <v>0</v>
      </c>
      <c r="I707" s="79">
        <f>'1 уровень'!J3198</f>
        <v>0</v>
      </c>
      <c r="J707" s="74">
        <f>'1 уровень'!K3198</f>
        <v>0</v>
      </c>
      <c r="K707" s="74">
        <f>'1 уровень'!L3198</f>
        <v>0</v>
      </c>
      <c r="L707" s="74">
        <f>'1 уровень'!M3198</f>
        <v>0</v>
      </c>
      <c r="M707" s="74">
        <f>'1 уровень'!N3198</f>
        <v>0</v>
      </c>
      <c r="N707" s="74">
        <f>'1 уровень'!O3198</f>
        <v>0</v>
      </c>
      <c r="O707" s="74">
        <f>'1 уровень'!P3198</f>
        <v>0</v>
      </c>
      <c r="P707" s="73">
        <f>'1 уровень'!Q3198</f>
        <v>0</v>
      </c>
      <c r="Q707" s="73">
        <f>'1 уровень'!R3198</f>
        <v>0</v>
      </c>
      <c r="R707" s="73">
        <f>'1 уровень'!S3198</f>
        <v>0</v>
      </c>
      <c r="S707" s="774">
        <f>'1 уровень'!T3198</f>
        <v>0</v>
      </c>
      <c r="T707" s="73">
        <f>'1 уровень'!U3198</f>
        <v>0</v>
      </c>
      <c r="U707" s="73">
        <f>'1 уровень'!V3198</f>
        <v>0</v>
      </c>
      <c r="V707" s="73">
        <f>'1 уровень'!W3198</f>
        <v>0</v>
      </c>
      <c r="W707" s="73">
        <f>'1 уровень'!X3198</f>
        <v>0</v>
      </c>
      <c r="X707" s="73">
        <f>'1 уровень'!Y3198</f>
        <v>0</v>
      </c>
      <c r="Y707" s="73">
        <f>'1 уровень'!Z3198</f>
        <v>0</v>
      </c>
      <c r="Z707" s="73">
        <f>'1 уровень'!AA3198</f>
        <v>0</v>
      </c>
      <c r="AA707" s="966">
        <f>'1 уровень'!Z3190</f>
        <v>0</v>
      </c>
      <c r="AB707" s="973">
        <f>'1 уровень'!AA3190</f>
        <v>0</v>
      </c>
      <c r="AC707" s="60"/>
      <c r="AD707" s="60"/>
      <c r="AE707" s="60"/>
      <c r="AF707" s="60"/>
      <c r="AG707" s="60"/>
      <c r="AH707" s="60"/>
      <c r="AI707" s="60"/>
      <c r="AJ707" s="60"/>
      <c r="AK707" s="60"/>
      <c r="AL707" s="60"/>
      <c r="AM707" s="60"/>
      <c r="AN707" s="60"/>
      <c r="AO707" s="60"/>
      <c r="AP707" s="60"/>
      <c r="AQ707" s="6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</row>
    <row r="708" spans="2:179" ht="15.75" x14ac:dyDescent="0.25">
      <c r="B708" s="19">
        <v>1</v>
      </c>
      <c r="C708" s="545" t="s">
        <v>670</v>
      </c>
      <c r="D708" s="28">
        <f>'1 уровень'!E3199</f>
        <v>0</v>
      </c>
      <c r="E708" s="28">
        <f>'1 уровень'!F3199</f>
        <v>0</v>
      </c>
      <c r="F708" s="28">
        <f>'1 уровень'!G3199</f>
        <v>0</v>
      </c>
      <c r="G708" s="65">
        <f>'1 уровень'!H3199</f>
        <v>0</v>
      </c>
      <c r="H708" s="79">
        <f>'1 уровень'!I3199</f>
        <v>0</v>
      </c>
      <c r="I708" s="79">
        <f>'1 уровень'!J3199</f>
        <v>0</v>
      </c>
      <c r="J708" s="74">
        <f>'1 уровень'!K3199</f>
        <v>0</v>
      </c>
      <c r="K708" s="74">
        <f>'1 уровень'!L3199</f>
        <v>0</v>
      </c>
      <c r="L708" s="74">
        <f>'1 уровень'!M3199</f>
        <v>0</v>
      </c>
      <c r="M708" s="74">
        <f>'1 уровень'!N3199</f>
        <v>0</v>
      </c>
      <c r="N708" s="74">
        <f>'1 уровень'!O3199</f>
        <v>0</v>
      </c>
      <c r="O708" s="74">
        <f>'1 уровень'!P3199</f>
        <v>0</v>
      </c>
      <c r="P708" s="73">
        <f>'1 уровень'!Q3199</f>
        <v>0</v>
      </c>
      <c r="Q708" s="73">
        <f>'1 уровень'!R3199</f>
        <v>0</v>
      </c>
      <c r="R708" s="73">
        <f>'1 уровень'!S3199</f>
        <v>0</v>
      </c>
      <c r="S708" s="774">
        <f>'1 уровень'!T3199</f>
        <v>0</v>
      </c>
      <c r="T708" s="73">
        <f>'1 уровень'!U3199</f>
        <v>0</v>
      </c>
      <c r="U708" s="73">
        <f>'1 уровень'!V3199</f>
        <v>0</v>
      </c>
      <c r="V708" s="73">
        <f>'1 уровень'!W3199</f>
        <v>0</v>
      </c>
      <c r="W708" s="73">
        <f>'1 уровень'!X3199</f>
        <v>0</v>
      </c>
      <c r="X708" s="73">
        <f>'1 уровень'!Y3199</f>
        <v>0</v>
      </c>
      <c r="Y708" s="73">
        <f>'1 уровень'!Z3199</f>
        <v>0</v>
      </c>
      <c r="Z708" s="73">
        <f>'1 уровень'!AA3199</f>
        <v>0</v>
      </c>
      <c r="AA708" s="966">
        <f>'1 уровень'!Z3191</f>
        <v>0</v>
      </c>
      <c r="AB708" s="973">
        <f>'1 уровень'!AA3191</f>
        <v>0</v>
      </c>
      <c r="AC708" s="60"/>
      <c r="AD708" s="60"/>
      <c r="AE708" s="60"/>
      <c r="AF708" s="60"/>
      <c r="AG708" s="60"/>
      <c r="AH708" s="60"/>
      <c r="AI708" s="60"/>
      <c r="AJ708" s="60"/>
      <c r="AK708" s="60"/>
      <c r="AL708" s="60"/>
      <c r="AM708" s="60"/>
      <c r="AN708" s="60"/>
      <c r="AO708" s="60"/>
      <c r="AP708" s="60"/>
      <c r="AQ708" s="6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</row>
    <row r="709" spans="2:179" ht="45" x14ac:dyDescent="0.25">
      <c r="B709" s="19">
        <v>1</v>
      </c>
      <c r="C709" s="294" t="s">
        <v>437</v>
      </c>
      <c r="D709" s="28">
        <f>'1 уровень'!E3200</f>
        <v>0</v>
      </c>
      <c r="E709" s="28">
        <f>'1 уровень'!F3200</f>
        <v>0</v>
      </c>
      <c r="F709" s="28">
        <f>'1 уровень'!G3200</f>
        <v>0</v>
      </c>
      <c r="G709" s="65" t="e">
        <f>'1 уровень'!H3200</f>
        <v>#DIV/0!</v>
      </c>
      <c r="H709" s="79">
        <f>'1 уровень'!I3200</f>
        <v>0</v>
      </c>
      <c r="I709" s="79">
        <f>'1 уровень'!J3200</f>
        <v>0</v>
      </c>
      <c r="J709" s="74">
        <f>'1 уровень'!K3200</f>
        <v>0</v>
      </c>
      <c r="K709" s="74">
        <f>'1 уровень'!L3200</f>
        <v>0</v>
      </c>
      <c r="L709" s="74">
        <f>'1 уровень'!M3200</f>
        <v>0</v>
      </c>
      <c r="M709" s="74">
        <f>'1 уровень'!N3200</f>
        <v>0</v>
      </c>
      <c r="N709" s="74">
        <f>'1 уровень'!O3200</f>
        <v>0</v>
      </c>
      <c r="O709" s="74">
        <f>'1 уровень'!P3200</f>
        <v>0</v>
      </c>
      <c r="P709" s="73">
        <f>'1 уровень'!Q3200</f>
        <v>0</v>
      </c>
      <c r="Q709" s="73">
        <f>'1 уровень'!R3200</f>
        <v>0</v>
      </c>
      <c r="R709" s="73">
        <f>'1 уровень'!S3200</f>
        <v>0</v>
      </c>
      <c r="S709" s="774">
        <f>'1 уровень'!T3200</f>
        <v>0</v>
      </c>
      <c r="T709" s="73">
        <f>'1 уровень'!U3200</f>
        <v>0</v>
      </c>
      <c r="U709" s="73">
        <f>'1 уровень'!V3200</f>
        <v>0</v>
      </c>
      <c r="V709" s="73">
        <f>'1 уровень'!W3200</f>
        <v>0</v>
      </c>
      <c r="W709" s="73">
        <f>'1 уровень'!X3200</f>
        <v>0</v>
      </c>
      <c r="X709" s="73">
        <f>'1 уровень'!Y3200</f>
        <v>0</v>
      </c>
      <c r="Y709" s="73">
        <f>'1 уровень'!Z3200</f>
        <v>0</v>
      </c>
      <c r="Z709" s="73">
        <f>'1 уровень'!AA3200</f>
        <v>0</v>
      </c>
      <c r="AA709" s="966">
        <f>'1 уровень'!Z3192</f>
        <v>0</v>
      </c>
      <c r="AB709" s="973">
        <f>'1 уровень'!AA3192</f>
        <v>0</v>
      </c>
      <c r="AC709" s="60"/>
      <c r="AD709" s="60"/>
      <c r="AE709" s="60"/>
      <c r="AF709" s="60"/>
      <c r="AG709" s="60"/>
      <c r="AH709" s="60"/>
      <c r="AI709" s="60"/>
      <c r="AJ709" s="60"/>
      <c r="AK709" s="60"/>
      <c r="AL709" s="60"/>
      <c r="AM709" s="60"/>
      <c r="AN709" s="60"/>
      <c r="AO709" s="60"/>
      <c r="AP709" s="60"/>
      <c r="AQ709" s="6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</row>
    <row r="710" spans="2:179" ht="30" x14ac:dyDescent="0.25">
      <c r="B710" s="19">
        <v>1</v>
      </c>
      <c r="C710" s="176" t="s">
        <v>267</v>
      </c>
      <c r="D710" s="28">
        <f>'1 уровень'!E3201</f>
        <v>0</v>
      </c>
      <c r="E710" s="28">
        <f>'1 уровень'!F3201</f>
        <v>0</v>
      </c>
      <c r="F710" s="28">
        <f>'1 уровень'!G3201</f>
        <v>0</v>
      </c>
      <c r="G710" s="65" t="e">
        <f>'1 уровень'!H3201</f>
        <v>#DIV/0!</v>
      </c>
      <c r="H710" s="79">
        <f>'1 уровень'!I3201</f>
        <v>0</v>
      </c>
      <c r="I710" s="79">
        <f>'1 уровень'!J3201</f>
        <v>0</v>
      </c>
      <c r="J710" s="74">
        <f>'1 уровень'!K3201</f>
        <v>0</v>
      </c>
      <c r="K710" s="74">
        <f>'1 уровень'!L3201</f>
        <v>0</v>
      </c>
      <c r="L710" s="74">
        <f>'1 уровень'!M3201</f>
        <v>0</v>
      </c>
      <c r="M710" s="74">
        <f>'1 уровень'!N3201</f>
        <v>0</v>
      </c>
      <c r="N710" s="74">
        <f>'1 уровень'!O3201</f>
        <v>0</v>
      </c>
      <c r="O710" s="74">
        <f>'1 уровень'!P3201</f>
        <v>0</v>
      </c>
      <c r="P710" s="73">
        <f>'1 уровень'!Q3201</f>
        <v>0</v>
      </c>
      <c r="Q710" s="73">
        <f>'1 уровень'!R3201</f>
        <v>0</v>
      </c>
      <c r="R710" s="73">
        <f>'1 уровень'!S3201</f>
        <v>0</v>
      </c>
      <c r="S710" s="774">
        <f>'1 уровень'!T3201</f>
        <v>0</v>
      </c>
      <c r="T710" s="73">
        <f>'1 уровень'!U3201</f>
        <v>0</v>
      </c>
      <c r="U710" s="73">
        <f>'1 уровень'!V3201</f>
        <v>0</v>
      </c>
      <c r="V710" s="73">
        <f>'1 уровень'!W3201</f>
        <v>0</v>
      </c>
      <c r="W710" s="73">
        <f>'1 уровень'!X3201</f>
        <v>0</v>
      </c>
      <c r="X710" s="73">
        <f>'1 уровень'!Y3201</f>
        <v>0</v>
      </c>
      <c r="Y710" s="73">
        <f>'1 уровень'!Z3201</f>
        <v>0</v>
      </c>
      <c r="Z710" s="73">
        <f>'1 уровень'!AA3201</f>
        <v>0</v>
      </c>
      <c r="AA710" s="966"/>
      <c r="AB710" s="973"/>
      <c r="AC710" s="60"/>
      <c r="AD710" s="60"/>
      <c r="AE710" s="60"/>
      <c r="AF710" s="60"/>
      <c r="AG710" s="60"/>
      <c r="AH710" s="60"/>
      <c r="AI710" s="60"/>
      <c r="AJ710" s="60"/>
      <c r="AK710" s="60"/>
      <c r="AL710" s="60"/>
      <c r="AM710" s="60"/>
      <c r="AN710" s="60"/>
      <c r="AO710" s="60"/>
      <c r="AP710" s="60"/>
      <c r="AQ710" s="6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</row>
    <row r="711" spans="2:179" ht="30" x14ac:dyDescent="0.25">
      <c r="B711" s="19">
        <v>1</v>
      </c>
      <c r="C711" s="176" t="s">
        <v>438</v>
      </c>
      <c r="D711" s="28">
        <f>'1 уровень'!E3202</f>
        <v>0</v>
      </c>
      <c r="E711" s="28">
        <f>'1 уровень'!F3202</f>
        <v>0</v>
      </c>
      <c r="F711" s="28">
        <f>'1 уровень'!G3202</f>
        <v>0</v>
      </c>
      <c r="G711" s="65" t="e">
        <f>'1 уровень'!H3202</f>
        <v>#DIV/0!</v>
      </c>
      <c r="H711" s="79">
        <f>'1 уровень'!I3202</f>
        <v>0</v>
      </c>
      <c r="I711" s="79">
        <f>'1 уровень'!J3202</f>
        <v>0</v>
      </c>
      <c r="J711" s="74">
        <f>'1 уровень'!K3202</f>
        <v>0</v>
      </c>
      <c r="K711" s="74">
        <f>'1 уровень'!L3202</f>
        <v>0</v>
      </c>
      <c r="L711" s="74">
        <f>'1 уровень'!M3202</f>
        <v>0</v>
      </c>
      <c r="M711" s="74">
        <f>'1 уровень'!N3202</f>
        <v>0</v>
      </c>
      <c r="N711" s="74">
        <f>'1 уровень'!O3202</f>
        <v>0</v>
      </c>
      <c r="O711" s="74">
        <f>'1 уровень'!P3202</f>
        <v>0</v>
      </c>
      <c r="P711" s="73">
        <f>'1 уровень'!Q3202</f>
        <v>0</v>
      </c>
      <c r="Q711" s="73">
        <f>'1 уровень'!R3202</f>
        <v>0</v>
      </c>
      <c r="R711" s="73">
        <f>'1 уровень'!S3202</f>
        <v>0</v>
      </c>
      <c r="S711" s="774">
        <f>'1 уровень'!T3202</f>
        <v>0</v>
      </c>
      <c r="T711" s="73">
        <f>'1 уровень'!U3202</f>
        <v>0</v>
      </c>
      <c r="U711" s="73">
        <f>'1 уровень'!V3202</f>
        <v>0</v>
      </c>
      <c r="V711" s="73">
        <f>'1 уровень'!W3202</f>
        <v>0</v>
      </c>
      <c r="W711" s="73">
        <f>'1 уровень'!X3202</f>
        <v>0</v>
      </c>
      <c r="X711" s="73">
        <f>'1 уровень'!Y3202</f>
        <v>0</v>
      </c>
      <c r="Y711" s="73">
        <f>'1 уровень'!Z3202</f>
        <v>0</v>
      </c>
      <c r="Z711" s="73">
        <f>'1 уровень'!AA3202</f>
        <v>0</v>
      </c>
      <c r="AA711" s="966"/>
      <c r="AB711" s="973"/>
      <c r="AC711" s="60"/>
      <c r="AD711" s="60"/>
      <c r="AE711" s="60"/>
      <c r="AF711" s="60"/>
      <c r="AG711" s="60"/>
      <c r="AH711" s="60"/>
      <c r="AI711" s="60"/>
      <c r="AJ711" s="60"/>
      <c r="AK711" s="60"/>
      <c r="AL711" s="60"/>
      <c r="AM711" s="60"/>
      <c r="AN711" s="60"/>
      <c r="AO711" s="60"/>
      <c r="AP711" s="60"/>
      <c r="AQ711" s="6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</row>
    <row r="712" spans="2:179" ht="30" x14ac:dyDescent="0.25">
      <c r="B712" s="19">
        <v>1</v>
      </c>
      <c r="C712" s="176" t="s">
        <v>671</v>
      </c>
      <c r="D712" s="28">
        <f>'1 уровень'!E3203</f>
        <v>0</v>
      </c>
      <c r="E712" s="28">
        <f>'1 уровень'!F3203</f>
        <v>0</v>
      </c>
      <c r="F712" s="28">
        <f>'1 уровень'!G3203</f>
        <v>0</v>
      </c>
      <c r="G712" s="65">
        <f>'1 уровень'!H3203</f>
        <v>0</v>
      </c>
      <c r="H712" s="79">
        <f>'1 уровень'!I3203</f>
        <v>0</v>
      </c>
      <c r="I712" s="79">
        <f>'1 уровень'!J3203</f>
        <v>0</v>
      </c>
      <c r="J712" s="74">
        <f>'1 уровень'!K3203</f>
        <v>0</v>
      </c>
      <c r="K712" s="74">
        <f>'1 уровень'!L3203</f>
        <v>0</v>
      </c>
      <c r="L712" s="74">
        <f>'1 уровень'!M3203</f>
        <v>0</v>
      </c>
      <c r="M712" s="74">
        <f>'1 уровень'!N3203</f>
        <v>0</v>
      </c>
      <c r="N712" s="74">
        <f>'1 уровень'!O3203</f>
        <v>0</v>
      </c>
      <c r="O712" s="74">
        <f>'1 уровень'!P3203</f>
        <v>0</v>
      </c>
      <c r="P712" s="73">
        <f>'1 уровень'!Q3203</f>
        <v>0</v>
      </c>
      <c r="Q712" s="73">
        <f>'1 уровень'!R3203</f>
        <v>0</v>
      </c>
      <c r="R712" s="73">
        <f>'1 уровень'!S3203</f>
        <v>0</v>
      </c>
      <c r="S712" s="774">
        <f>'1 уровень'!T3203</f>
        <v>0</v>
      </c>
      <c r="T712" s="73">
        <f>'1 уровень'!U3203</f>
        <v>0</v>
      </c>
      <c r="U712" s="73">
        <f>'1 уровень'!V3203</f>
        <v>0</v>
      </c>
      <c r="V712" s="73">
        <f>'1 уровень'!W3203</f>
        <v>0</v>
      </c>
      <c r="W712" s="73">
        <f>'1 уровень'!X3203</f>
        <v>0</v>
      </c>
      <c r="X712" s="73">
        <f>'1 уровень'!Y3203</f>
        <v>0</v>
      </c>
      <c r="Y712" s="73">
        <f>'1 уровень'!Z3203</f>
        <v>0</v>
      </c>
      <c r="Z712" s="73">
        <f>'1 уровень'!AA3203</f>
        <v>0</v>
      </c>
      <c r="AA712" s="966"/>
      <c r="AB712" s="973"/>
      <c r="AC712" s="60"/>
      <c r="AD712" s="60"/>
      <c r="AE712" s="60"/>
      <c r="AF712" s="60"/>
      <c r="AG712" s="60"/>
      <c r="AH712" s="60"/>
      <c r="AI712" s="60"/>
      <c r="AJ712" s="60"/>
      <c r="AK712" s="60"/>
      <c r="AL712" s="60"/>
      <c r="AM712" s="60"/>
      <c r="AN712" s="60"/>
      <c r="AO712" s="60"/>
      <c r="AP712" s="60"/>
      <c r="AQ712" s="6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</row>
    <row r="713" spans="2:179" ht="30" x14ac:dyDescent="0.25">
      <c r="B713" s="19">
        <v>1</v>
      </c>
      <c r="C713" s="176" t="s">
        <v>672</v>
      </c>
      <c r="D713" s="28">
        <f>'1 уровень'!E3204</f>
        <v>0</v>
      </c>
      <c r="E713" s="28">
        <f>'1 уровень'!F3204</f>
        <v>0</v>
      </c>
      <c r="F713" s="28">
        <f>'1 уровень'!G3204</f>
        <v>0</v>
      </c>
      <c r="G713" s="65">
        <f>'1 уровень'!H3204</f>
        <v>0</v>
      </c>
      <c r="H713" s="79">
        <f>'1 уровень'!I3204</f>
        <v>0</v>
      </c>
      <c r="I713" s="79">
        <f>'1 уровень'!J3204</f>
        <v>0</v>
      </c>
      <c r="J713" s="74">
        <f>'1 уровень'!K3204</f>
        <v>0</v>
      </c>
      <c r="K713" s="74">
        <f>'1 уровень'!L3204</f>
        <v>0</v>
      </c>
      <c r="L713" s="74">
        <f>'1 уровень'!M3204</f>
        <v>0</v>
      </c>
      <c r="M713" s="74">
        <f>'1 уровень'!N3204</f>
        <v>0</v>
      </c>
      <c r="N713" s="74">
        <f>'1 уровень'!O3204</f>
        <v>0</v>
      </c>
      <c r="O713" s="74">
        <f>'1 уровень'!P3204</f>
        <v>0</v>
      </c>
      <c r="P713" s="73">
        <f>'1 уровень'!Q3204</f>
        <v>0</v>
      </c>
      <c r="Q713" s="73">
        <f>'1 уровень'!R3204</f>
        <v>0</v>
      </c>
      <c r="R713" s="73">
        <f>'1 уровень'!S3204</f>
        <v>0</v>
      </c>
      <c r="S713" s="774">
        <f>'1 уровень'!T3204</f>
        <v>0</v>
      </c>
      <c r="T713" s="73">
        <f>'1 уровень'!U3204</f>
        <v>0</v>
      </c>
      <c r="U713" s="73">
        <f>'1 уровень'!V3204</f>
        <v>0</v>
      </c>
      <c r="V713" s="73">
        <f>'1 уровень'!W3204</f>
        <v>0</v>
      </c>
      <c r="W713" s="73">
        <f>'1 уровень'!X3204</f>
        <v>0</v>
      </c>
      <c r="X713" s="73">
        <f>'1 уровень'!Y3204</f>
        <v>0</v>
      </c>
      <c r="Y713" s="73">
        <f>'1 уровень'!Z3204</f>
        <v>0</v>
      </c>
      <c r="Z713" s="73">
        <f>'1 уровень'!AA3204</f>
        <v>0</v>
      </c>
      <c r="AA713" s="966"/>
      <c r="AB713" s="973"/>
      <c r="AC713" s="60"/>
      <c r="AD713" s="60"/>
      <c r="AE713" s="60"/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</row>
    <row r="714" spans="2:179" ht="60" x14ac:dyDescent="0.25">
      <c r="B714" s="19">
        <v>1</v>
      </c>
      <c r="C714" s="176" t="s">
        <v>673</v>
      </c>
      <c r="D714" s="28">
        <f>'1 уровень'!E3205</f>
        <v>0</v>
      </c>
      <c r="E714" s="28">
        <f>'1 уровень'!F3205</f>
        <v>0</v>
      </c>
      <c r="F714" s="28">
        <f>'1 уровень'!G3205</f>
        <v>0</v>
      </c>
      <c r="G714" s="65">
        <f>'1 уровень'!H3205</f>
        <v>0</v>
      </c>
      <c r="H714" s="79">
        <f>'1 уровень'!I3205</f>
        <v>0</v>
      </c>
      <c r="I714" s="79">
        <f>'1 уровень'!J3205</f>
        <v>0</v>
      </c>
      <c r="J714" s="74">
        <f>'1 уровень'!K3205</f>
        <v>0</v>
      </c>
      <c r="K714" s="74">
        <f>'1 уровень'!L3205</f>
        <v>0</v>
      </c>
      <c r="L714" s="74">
        <f>'1 уровень'!M3205</f>
        <v>0</v>
      </c>
      <c r="M714" s="74">
        <f>'1 уровень'!N3205</f>
        <v>0</v>
      </c>
      <c r="N714" s="74">
        <f>'1 уровень'!O3205</f>
        <v>0</v>
      </c>
      <c r="O714" s="74">
        <f>'1 уровень'!P3205</f>
        <v>0</v>
      </c>
      <c r="P714" s="73">
        <f>'1 уровень'!Q3205</f>
        <v>0</v>
      </c>
      <c r="Q714" s="73">
        <f>'1 уровень'!R3205</f>
        <v>0</v>
      </c>
      <c r="R714" s="73">
        <f>'1 уровень'!S3205</f>
        <v>0</v>
      </c>
      <c r="S714" s="774">
        <f>'1 уровень'!T3205</f>
        <v>0</v>
      </c>
      <c r="T714" s="73">
        <f>'1 уровень'!U3205</f>
        <v>0</v>
      </c>
      <c r="U714" s="73">
        <f>'1 уровень'!V3205</f>
        <v>0</v>
      </c>
      <c r="V714" s="73">
        <f>'1 уровень'!W3205</f>
        <v>0</v>
      </c>
      <c r="W714" s="73">
        <f>'1 уровень'!X3205</f>
        <v>0</v>
      </c>
      <c r="X714" s="73">
        <f>'1 уровень'!Y3205</f>
        <v>0</v>
      </c>
      <c r="Y714" s="73">
        <f>'1 уровень'!Z3205</f>
        <v>0</v>
      </c>
      <c r="Z714" s="73">
        <f>'1 уровень'!AA3205</f>
        <v>0</v>
      </c>
      <c r="AA714" s="966"/>
      <c r="AB714" s="973"/>
      <c r="AC714" s="60"/>
      <c r="AD714" s="60"/>
      <c r="AE714" s="60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</row>
    <row r="715" spans="2:179" x14ac:dyDescent="0.25">
      <c r="B715" s="19">
        <v>1</v>
      </c>
      <c r="C715" s="176" t="s">
        <v>674</v>
      </c>
      <c r="D715" s="28">
        <f>'1 уровень'!E3206</f>
        <v>0</v>
      </c>
      <c r="E715" s="28">
        <f>'1 уровень'!F3206</f>
        <v>0</v>
      </c>
      <c r="F715" s="28">
        <f>'1 уровень'!G3206</f>
        <v>0</v>
      </c>
      <c r="G715" s="65">
        <f>'1 уровень'!H3206</f>
        <v>0</v>
      </c>
      <c r="H715" s="79">
        <f>'1 уровень'!I3206</f>
        <v>0</v>
      </c>
      <c r="I715" s="79">
        <f>'1 уровень'!J3206</f>
        <v>0</v>
      </c>
      <c r="J715" s="74">
        <f>'1 уровень'!K3206</f>
        <v>0</v>
      </c>
      <c r="K715" s="74">
        <f>'1 уровень'!L3206</f>
        <v>0</v>
      </c>
      <c r="L715" s="74">
        <f>'1 уровень'!M3206</f>
        <v>0</v>
      </c>
      <c r="M715" s="74">
        <f>'1 уровень'!N3206</f>
        <v>0</v>
      </c>
      <c r="N715" s="74">
        <f>'1 уровень'!O3206</f>
        <v>0</v>
      </c>
      <c r="O715" s="74">
        <f>'1 уровень'!P3206</f>
        <v>0</v>
      </c>
      <c r="P715" s="73">
        <f>'1 уровень'!Q3206</f>
        <v>0</v>
      </c>
      <c r="Q715" s="73">
        <f>'1 уровень'!R3206</f>
        <v>0</v>
      </c>
      <c r="R715" s="73">
        <f>'1 уровень'!S3206</f>
        <v>0</v>
      </c>
      <c r="S715" s="774">
        <f>'1 уровень'!T3206</f>
        <v>0</v>
      </c>
      <c r="T715" s="73">
        <f>'1 уровень'!U3206</f>
        <v>0</v>
      </c>
      <c r="U715" s="73">
        <f>'1 уровень'!V3206</f>
        <v>0</v>
      </c>
      <c r="V715" s="73">
        <f>'1 уровень'!W3206</f>
        <v>0</v>
      </c>
      <c r="W715" s="73">
        <f>'1 уровень'!X3206</f>
        <v>0</v>
      </c>
      <c r="X715" s="73">
        <f>'1 уровень'!Y3206</f>
        <v>0</v>
      </c>
      <c r="Y715" s="73">
        <f>'1 уровень'!Z3206</f>
        <v>0</v>
      </c>
      <c r="Z715" s="73">
        <f>'1 уровень'!AA3206</f>
        <v>0</v>
      </c>
      <c r="AA715" s="966"/>
      <c r="AB715" s="973"/>
      <c r="AC715" s="60"/>
      <c r="AD715" s="60"/>
      <c r="AE715" s="60"/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</row>
    <row r="716" spans="2:179" x14ac:dyDescent="0.25">
      <c r="B716" s="19">
        <v>1</v>
      </c>
      <c r="C716" s="176" t="s">
        <v>675</v>
      </c>
      <c r="D716" s="28">
        <f>'1 уровень'!E3207</f>
        <v>0</v>
      </c>
      <c r="E716" s="28">
        <f>'1 уровень'!F3207</f>
        <v>0</v>
      </c>
      <c r="F716" s="28">
        <f>'1 уровень'!G3207</f>
        <v>0</v>
      </c>
      <c r="G716" s="65">
        <f>'1 уровень'!H3207</f>
        <v>0</v>
      </c>
      <c r="H716" s="79">
        <f>'1 уровень'!I3207</f>
        <v>0</v>
      </c>
      <c r="I716" s="79">
        <f>'1 уровень'!J3207</f>
        <v>0</v>
      </c>
      <c r="J716" s="74">
        <f>'1 уровень'!K3207</f>
        <v>0</v>
      </c>
      <c r="K716" s="74">
        <f>'1 уровень'!L3207</f>
        <v>0</v>
      </c>
      <c r="L716" s="74">
        <f>'1 уровень'!M3207</f>
        <v>0</v>
      </c>
      <c r="M716" s="74">
        <f>'1 уровень'!N3207</f>
        <v>0</v>
      </c>
      <c r="N716" s="74">
        <f>'1 уровень'!O3207</f>
        <v>0</v>
      </c>
      <c r="O716" s="74">
        <f>'1 уровень'!P3207</f>
        <v>0</v>
      </c>
      <c r="P716" s="73">
        <f>'1 уровень'!Q3207</f>
        <v>0</v>
      </c>
      <c r="Q716" s="73">
        <f>'1 уровень'!R3207</f>
        <v>0</v>
      </c>
      <c r="R716" s="73">
        <f>'1 уровень'!S3207</f>
        <v>0</v>
      </c>
      <c r="S716" s="774">
        <f>'1 уровень'!T3207</f>
        <v>0</v>
      </c>
      <c r="T716" s="73">
        <f>'1 уровень'!U3207</f>
        <v>0</v>
      </c>
      <c r="U716" s="73">
        <f>'1 уровень'!V3207</f>
        <v>0</v>
      </c>
      <c r="V716" s="73">
        <f>'1 уровень'!W3207</f>
        <v>0</v>
      </c>
      <c r="W716" s="73">
        <f>'1 уровень'!X3207</f>
        <v>0</v>
      </c>
      <c r="X716" s="73">
        <f>'1 уровень'!Y3207</f>
        <v>0</v>
      </c>
      <c r="Y716" s="73">
        <f>'1 уровень'!Z3207</f>
        <v>0</v>
      </c>
      <c r="Z716" s="73">
        <f>'1 уровень'!AA3207</f>
        <v>0</v>
      </c>
      <c r="AA716" s="966"/>
      <c r="AB716" s="973"/>
      <c r="AC716" s="60"/>
      <c r="AD716" s="60"/>
      <c r="AE716" s="60"/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</row>
    <row r="717" spans="2:179" ht="60" x14ac:dyDescent="0.25">
      <c r="B717" s="19">
        <v>1</v>
      </c>
      <c r="C717" s="176" t="s">
        <v>676</v>
      </c>
      <c r="D717" s="28">
        <f>'1 уровень'!E3208</f>
        <v>0</v>
      </c>
      <c r="E717" s="28">
        <f>'1 уровень'!F3208</f>
        <v>0</v>
      </c>
      <c r="F717" s="28">
        <f>'1 уровень'!G3208</f>
        <v>0</v>
      </c>
      <c r="G717" s="65">
        <f>'1 уровень'!H3208</f>
        <v>0</v>
      </c>
      <c r="H717" s="79">
        <f>'1 уровень'!I3208</f>
        <v>0</v>
      </c>
      <c r="I717" s="79">
        <f>'1 уровень'!J3208</f>
        <v>0</v>
      </c>
      <c r="J717" s="74">
        <f>'1 уровень'!K3208</f>
        <v>0</v>
      </c>
      <c r="K717" s="74">
        <f>'1 уровень'!L3208</f>
        <v>0</v>
      </c>
      <c r="L717" s="74">
        <f>'1 уровень'!M3208</f>
        <v>0</v>
      </c>
      <c r="M717" s="74">
        <f>'1 уровень'!N3208</f>
        <v>0</v>
      </c>
      <c r="N717" s="74">
        <f>'1 уровень'!O3208</f>
        <v>0</v>
      </c>
      <c r="O717" s="74">
        <f>'1 уровень'!P3208</f>
        <v>0</v>
      </c>
      <c r="P717" s="73">
        <f>'1 уровень'!Q3208</f>
        <v>0</v>
      </c>
      <c r="Q717" s="73">
        <f>'1 уровень'!R3208</f>
        <v>0</v>
      </c>
      <c r="R717" s="73">
        <f>'1 уровень'!S3208</f>
        <v>0</v>
      </c>
      <c r="S717" s="774">
        <f>'1 уровень'!T3208</f>
        <v>0</v>
      </c>
      <c r="T717" s="73">
        <f>'1 уровень'!U3208</f>
        <v>0</v>
      </c>
      <c r="U717" s="73">
        <f>'1 уровень'!V3208</f>
        <v>0</v>
      </c>
      <c r="V717" s="73">
        <f>'1 уровень'!W3208</f>
        <v>0</v>
      </c>
      <c r="W717" s="73">
        <f>'1 уровень'!X3208</f>
        <v>0</v>
      </c>
      <c r="X717" s="73">
        <f>'1 уровень'!Y3208</f>
        <v>0</v>
      </c>
      <c r="Y717" s="73">
        <f>'1 уровень'!Z3208</f>
        <v>0</v>
      </c>
      <c r="Z717" s="73">
        <f>'1 уровень'!AA3208</f>
        <v>0</v>
      </c>
      <c r="AA717" s="966"/>
      <c r="AB717" s="973"/>
      <c r="AC717" s="60"/>
      <c r="AD717" s="60"/>
      <c r="AE717" s="60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</row>
    <row r="718" spans="2:179" x14ac:dyDescent="0.25">
      <c r="B718" s="19">
        <v>1</v>
      </c>
      <c r="C718" s="176" t="s">
        <v>677</v>
      </c>
      <c r="D718" s="28">
        <f>'1 уровень'!E3209</f>
        <v>0</v>
      </c>
      <c r="E718" s="28">
        <f>'1 уровень'!F3209</f>
        <v>0</v>
      </c>
      <c r="F718" s="28">
        <f>'1 уровень'!G3209</f>
        <v>0</v>
      </c>
      <c r="G718" s="65">
        <f>'1 уровень'!H3209</f>
        <v>0</v>
      </c>
      <c r="H718" s="79">
        <f>'1 уровень'!I3209</f>
        <v>0</v>
      </c>
      <c r="I718" s="79">
        <f>'1 уровень'!J3209</f>
        <v>0</v>
      </c>
      <c r="J718" s="74">
        <f>'1 уровень'!K3209</f>
        <v>0</v>
      </c>
      <c r="K718" s="74">
        <f>'1 уровень'!L3209</f>
        <v>0</v>
      </c>
      <c r="L718" s="74">
        <f>'1 уровень'!M3209</f>
        <v>0</v>
      </c>
      <c r="M718" s="74">
        <f>'1 уровень'!N3209</f>
        <v>0</v>
      </c>
      <c r="N718" s="74">
        <f>'1 уровень'!O3209</f>
        <v>0</v>
      </c>
      <c r="O718" s="74">
        <f>'1 уровень'!P3209</f>
        <v>0</v>
      </c>
      <c r="P718" s="73">
        <f>'1 уровень'!Q3209</f>
        <v>0</v>
      </c>
      <c r="Q718" s="73">
        <f>'1 уровень'!R3209</f>
        <v>0</v>
      </c>
      <c r="R718" s="73">
        <f>'1 уровень'!S3209</f>
        <v>0</v>
      </c>
      <c r="S718" s="774">
        <f>'1 уровень'!T3209</f>
        <v>0</v>
      </c>
      <c r="T718" s="73">
        <f>'1 уровень'!U3209</f>
        <v>0</v>
      </c>
      <c r="U718" s="73">
        <f>'1 уровень'!V3209</f>
        <v>0</v>
      </c>
      <c r="V718" s="73">
        <f>'1 уровень'!W3209</f>
        <v>0</v>
      </c>
      <c r="W718" s="73">
        <f>'1 уровень'!X3209</f>
        <v>0</v>
      </c>
      <c r="X718" s="73">
        <f>'1 уровень'!Y3209</f>
        <v>0</v>
      </c>
      <c r="Y718" s="73">
        <f>'1 уровень'!Z3209</f>
        <v>0</v>
      </c>
      <c r="Z718" s="73">
        <f>'1 уровень'!AA3209</f>
        <v>0</v>
      </c>
      <c r="AA718" s="966">
        <f>'1 уровень'!Z3194</f>
        <v>0</v>
      </c>
      <c r="AB718" s="973">
        <f>'1 уровень'!AA3194</f>
        <v>0</v>
      </c>
      <c r="AC718" s="60"/>
      <c r="AD718" s="60"/>
      <c r="AE718" s="60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</row>
    <row r="719" spans="2:179" x14ac:dyDescent="0.25">
      <c r="B719" s="19">
        <v>1</v>
      </c>
      <c r="C719" s="294" t="s">
        <v>678</v>
      </c>
      <c r="D719" s="28">
        <f>'1 уровень'!E3210</f>
        <v>0</v>
      </c>
      <c r="E719" s="28">
        <f>'1 уровень'!F3210</f>
        <v>0</v>
      </c>
      <c r="F719" s="28">
        <f>'1 уровень'!G3210</f>
        <v>0</v>
      </c>
      <c r="G719" s="65">
        <f>'1 уровень'!H3210</f>
        <v>0</v>
      </c>
      <c r="H719" s="79">
        <f>'1 уровень'!I3210</f>
        <v>0</v>
      </c>
      <c r="I719" s="79">
        <f>'1 уровень'!J3210</f>
        <v>0</v>
      </c>
      <c r="J719" s="74">
        <f>'1 уровень'!K3210</f>
        <v>0</v>
      </c>
      <c r="K719" s="74">
        <f>'1 уровень'!L3210</f>
        <v>0</v>
      </c>
      <c r="L719" s="74">
        <f>'1 уровень'!M3210</f>
        <v>0</v>
      </c>
      <c r="M719" s="74">
        <f>'1 уровень'!N3210</f>
        <v>0</v>
      </c>
      <c r="N719" s="74">
        <f>'1 уровень'!O3210</f>
        <v>0</v>
      </c>
      <c r="O719" s="74">
        <f>'1 уровень'!P3210</f>
        <v>0</v>
      </c>
      <c r="P719" s="73">
        <f>'1 уровень'!Q3210</f>
        <v>0</v>
      </c>
      <c r="Q719" s="73">
        <f>'1 уровень'!R3210</f>
        <v>0</v>
      </c>
      <c r="R719" s="73">
        <f>'1 уровень'!S3210</f>
        <v>0</v>
      </c>
      <c r="S719" s="774">
        <f>'1 уровень'!T3210</f>
        <v>0</v>
      </c>
      <c r="T719" s="73">
        <f>'1 уровень'!U3210</f>
        <v>0</v>
      </c>
      <c r="U719" s="73">
        <f>'1 уровень'!V3210</f>
        <v>0</v>
      </c>
      <c r="V719" s="73">
        <f>'1 уровень'!W3210</f>
        <v>0</v>
      </c>
      <c r="W719" s="73">
        <f>'1 уровень'!X3210</f>
        <v>0</v>
      </c>
      <c r="X719" s="73">
        <f>'1 уровень'!Y3210</f>
        <v>0</v>
      </c>
      <c r="Y719" s="73">
        <f>'1 уровень'!Z3210</f>
        <v>0</v>
      </c>
      <c r="Z719" s="73">
        <f>'1 уровень'!AA3210</f>
        <v>0</v>
      </c>
      <c r="AA719" s="966">
        <f>'1 уровень'!Z3195</f>
        <v>0</v>
      </c>
      <c r="AB719" s="973">
        <f>'1 уровень'!AA3195</f>
        <v>0</v>
      </c>
      <c r="AC719" s="60"/>
      <c r="AD719" s="60"/>
      <c r="AE719" s="60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</row>
    <row r="720" spans="2:179" ht="45" x14ac:dyDescent="0.25">
      <c r="C720" s="176" t="s">
        <v>685</v>
      </c>
      <c r="D720" s="28">
        <f>'1 уровень'!E3211</f>
        <v>0</v>
      </c>
      <c r="E720" s="28">
        <f>'1 уровень'!F3211</f>
        <v>0</v>
      </c>
      <c r="F720" s="28">
        <f>'1 уровень'!G3211</f>
        <v>0</v>
      </c>
      <c r="G720" s="65" t="e">
        <f>'1 уровень'!H3211</f>
        <v>#DIV/0!</v>
      </c>
      <c r="H720" s="79">
        <f>'1 уровень'!I3211</f>
        <v>0</v>
      </c>
      <c r="I720" s="79">
        <f>'1 уровень'!J3211</f>
        <v>0</v>
      </c>
      <c r="J720" s="74">
        <f>'1 уровень'!K3211</f>
        <v>0</v>
      </c>
      <c r="K720" s="74">
        <f>'1 уровень'!L3211</f>
        <v>0</v>
      </c>
      <c r="L720" s="74">
        <f>'1 уровень'!M3211</f>
        <v>0</v>
      </c>
      <c r="M720" s="74">
        <f>'1 уровень'!N3211</f>
        <v>0</v>
      </c>
      <c r="N720" s="74">
        <f>'1 уровень'!O3211</f>
        <v>0</v>
      </c>
      <c r="O720" s="74">
        <f>'1 уровень'!P3211</f>
        <v>0</v>
      </c>
      <c r="P720" s="73">
        <f>'1 уровень'!Q3211</f>
        <v>0</v>
      </c>
      <c r="Q720" s="73">
        <f>'1 уровень'!R3211</f>
        <v>0</v>
      </c>
      <c r="R720" s="73">
        <f>'1 уровень'!S3211</f>
        <v>0</v>
      </c>
      <c r="S720" s="774">
        <f>'1 уровень'!T3211</f>
        <v>0</v>
      </c>
      <c r="T720" s="73">
        <f>'1 уровень'!U3211</f>
        <v>0</v>
      </c>
      <c r="U720" s="73">
        <f>'1 уровень'!V3211</f>
        <v>0</v>
      </c>
      <c r="V720" s="73">
        <f>'1 уровень'!W3211</f>
        <v>0</v>
      </c>
      <c r="W720" s="73">
        <f>'1 уровень'!X3211</f>
        <v>0</v>
      </c>
      <c r="X720" s="73">
        <f>'1 уровень'!Y3211</f>
        <v>0</v>
      </c>
      <c r="Y720" s="73">
        <f>'1 уровень'!Z3211</f>
        <v>0</v>
      </c>
      <c r="Z720" s="73">
        <f>'1 уровень'!AA3211</f>
        <v>0</v>
      </c>
      <c r="AA720" s="966"/>
      <c r="AB720" s="973"/>
      <c r="AC720" s="60"/>
      <c r="AD720" s="60"/>
      <c r="AE720" s="60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</row>
    <row r="721" spans="1:179" ht="30" x14ac:dyDescent="0.25">
      <c r="C721" s="176" t="s">
        <v>686</v>
      </c>
      <c r="D721" s="28">
        <f>'1 уровень'!E3212</f>
        <v>0</v>
      </c>
      <c r="E721" s="28">
        <f>'1 уровень'!F3212</f>
        <v>0</v>
      </c>
      <c r="F721" s="28">
        <f>'1 уровень'!G3212</f>
        <v>0</v>
      </c>
      <c r="G721" s="65" t="e">
        <f>'1 уровень'!H3212</f>
        <v>#DIV/0!</v>
      </c>
      <c r="H721" s="79">
        <f>'1 уровень'!I3212</f>
        <v>0</v>
      </c>
      <c r="I721" s="79">
        <f>'1 уровень'!J3212</f>
        <v>0</v>
      </c>
      <c r="J721" s="74">
        <f>'1 уровень'!K3212</f>
        <v>0</v>
      </c>
      <c r="K721" s="74">
        <f>'1 уровень'!L3212</f>
        <v>0</v>
      </c>
      <c r="L721" s="74">
        <f>'1 уровень'!M3212</f>
        <v>0</v>
      </c>
      <c r="M721" s="74">
        <f>'1 уровень'!N3212</f>
        <v>0</v>
      </c>
      <c r="N721" s="74">
        <f>'1 уровень'!O3212</f>
        <v>0</v>
      </c>
      <c r="O721" s="74">
        <f>'1 уровень'!P3212</f>
        <v>0</v>
      </c>
      <c r="P721" s="73">
        <f>'1 уровень'!Q3212</f>
        <v>0</v>
      </c>
      <c r="Q721" s="73">
        <f>'1 уровень'!R3212</f>
        <v>0</v>
      </c>
      <c r="R721" s="73">
        <f>'1 уровень'!S3212</f>
        <v>0</v>
      </c>
      <c r="S721" s="774">
        <f>'1 уровень'!T3212</f>
        <v>0</v>
      </c>
      <c r="T721" s="73">
        <f>'1 уровень'!U3212</f>
        <v>0</v>
      </c>
      <c r="U721" s="73">
        <f>'1 уровень'!V3212</f>
        <v>0</v>
      </c>
      <c r="V721" s="73">
        <f>'1 уровень'!W3212</f>
        <v>0</v>
      </c>
      <c r="W721" s="73">
        <f>'1 уровень'!X3212</f>
        <v>0</v>
      </c>
      <c r="X721" s="73">
        <f>'1 уровень'!Y3212</f>
        <v>0</v>
      </c>
      <c r="Y721" s="73">
        <f>'1 уровень'!Z3212</f>
        <v>0</v>
      </c>
      <c r="Z721" s="73">
        <f>'1 уровень'!AA3212</f>
        <v>0</v>
      </c>
      <c r="AA721" s="966"/>
      <c r="AB721" s="973"/>
      <c r="AC721" s="60"/>
      <c r="AD721" s="60"/>
      <c r="AE721" s="60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</row>
    <row r="722" spans="1:179" ht="43.5" x14ac:dyDescent="0.25">
      <c r="B722" s="19">
        <v>1</v>
      </c>
      <c r="C722" s="291" t="s">
        <v>268</v>
      </c>
      <c r="D722" s="28">
        <f>'1 уровень'!E3213</f>
        <v>0</v>
      </c>
      <c r="E722" s="28">
        <f>'1 уровень'!F3213</f>
        <v>0</v>
      </c>
      <c r="F722" s="28">
        <f>'1 уровень'!G3213</f>
        <v>0</v>
      </c>
      <c r="G722" s="65" t="e">
        <f>'1 уровень'!H3213</f>
        <v>#DIV/0!</v>
      </c>
      <c r="H722" s="79">
        <f>'1 уровень'!I3213</f>
        <v>0</v>
      </c>
      <c r="I722" s="79">
        <f>'1 уровень'!J3213</f>
        <v>0</v>
      </c>
      <c r="J722" s="74">
        <f>'1 уровень'!K3213</f>
        <v>0</v>
      </c>
      <c r="K722" s="74">
        <f>'1 уровень'!L3213</f>
        <v>0</v>
      </c>
      <c r="L722" s="74">
        <f>'1 уровень'!M3213</f>
        <v>0</v>
      </c>
      <c r="M722" s="74">
        <f>'1 уровень'!N3213</f>
        <v>0</v>
      </c>
      <c r="N722" s="74">
        <f>'1 уровень'!O3213</f>
        <v>0</v>
      </c>
      <c r="O722" s="74">
        <f>'1 уровень'!P3213</f>
        <v>0</v>
      </c>
      <c r="P722" s="73">
        <f>'1 уровень'!Q3213</f>
        <v>0</v>
      </c>
      <c r="Q722" s="73">
        <f>'1 уровень'!R3213</f>
        <v>0</v>
      </c>
      <c r="R722" s="73">
        <f>'1 уровень'!S3213</f>
        <v>0</v>
      </c>
      <c r="S722" s="774">
        <f>'1 уровень'!T3213</f>
        <v>0</v>
      </c>
      <c r="T722" s="73">
        <f>'1 уровень'!U3213</f>
        <v>0</v>
      </c>
      <c r="U722" s="73">
        <f>'1 уровень'!V3213</f>
        <v>0</v>
      </c>
      <c r="V722" s="73">
        <f>'1 уровень'!W3213</f>
        <v>0</v>
      </c>
      <c r="W722" s="73">
        <f>'1 уровень'!X3213</f>
        <v>0</v>
      </c>
      <c r="X722" s="73">
        <f>'1 уровень'!Y3213</f>
        <v>0</v>
      </c>
      <c r="Y722" s="73">
        <f>'1 уровень'!Z3213</f>
        <v>0</v>
      </c>
      <c r="Z722" s="73">
        <f>'1 уровень'!AA3213</f>
        <v>0</v>
      </c>
      <c r="AA722" s="966">
        <f>'1 уровень'!Z3200</f>
        <v>0</v>
      </c>
      <c r="AB722" s="973">
        <f>'1 уровень'!AA3200</f>
        <v>0</v>
      </c>
      <c r="AC722" s="60"/>
      <c r="AD722" s="60"/>
      <c r="AE722" s="60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</row>
    <row r="723" spans="1:179" ht="30" x14ac:dyDescent="0.25">
      <c r="B723" s="19">
        <v>1</v>
      </c>
      <c r="C723" s="176" t="s">
        <v>679</v>
      </c>
      <c r="D723" s="28">
        <f>'1 уровень'!E3214</f>
        <v>0</v>
      </c>
      <c r="E723" s="28">
        <f>'1 уровень'!F3214</f>
        <v>0</v>
      </c>
      <c r="F723" s="28">
        <f>'1 уровень'!G3214</f>
        <v>0</v>
      </c>
      <c r="G723" s="65" t="e">
        <f>'1 уровень'!H3214</f>
        <v>#DIV/0!</v>
      </c>
      <c r="H723" s="79">
        <f>'1 уровень'!I3214</f>
        <v>0</v>
      </c>
      <c r="I723" s="79">
        <f>'1 уровень'!J3214</f>
        <v>0</v>
      </c>
      <c r="J723" s="74">
        <f>'1 уровень'!K3214</f>
        <v>0</v>
      </c>
      <c r="K723" s="74">
        <f>'1 уровень'!L3214</f>
        <v>0</v>
      </c>
      <c r="L723" s="74">
        <f>'1 уровень'!M3214</f>
        <v>0</v>
      </c>
      <c r="M723" s="74">
        <f>'1 уровень'!N3214</f>
        <v>0</v>
      </c>
      <c r="N723" s="74">
        <f>'1 уровень'!O3214</f>
        <v>0</v>
      </c>
      <c r="O723" s="74">
        <f>'1 уровень'!P3214</f>
        <v>0</v>
      </c>
      <c r="P723" s="73">
        <f>'1 уровень'!Q3214</f>
        <v>0</v>
      </c>
      <c r="Q723" s="73">
        <f>'1 уровень'!R3214</f>
        <v>0</v>
      </c>
      <c r="R723" s="73">
        <f>'1 уровень'!S3214</f>
        <v>0</v>
      </c>
      <c r="S723" s="774">
        <f>'1 уровень'!T3214</f>
        <v>0</v>
      </c>
      <c r="T723" s="73">
        <f>'1 уровень'!U3214</f>
        <v>0</v>
      </c>
      <c r="U723" s="73">
        <f>'1 уровень'!V3214</f>
        <v>0</v>
      </c>
      <c r="V723" s="73">
        <f>'1 уровень'!W3214</f>
        <v>0</v>
      </c>
      <c r="W723" s="73">
        <f>'1 уровень'!X3214</f>
        <v>0</v>
      </c>
      <c r="X723" s="73">
        <f>'1 уровень'!Y3214</f>
        <v>0</v>
      </c>
      <c r="Y723" s="73">
        <f>'1 уровень'!Z3214</f>
        <v>0</v>
      </c>
      <c r="Z723" s="73">
        <f>'1 уровень'!AA3214</f>
        <v>0</v>
      </c>
      <c r="AA723" s="966">
        <f>'1 уровень'!Z3201</f>
        <v>0</v>
      </c>
      <c r="AB723" s="973">
        <f>'1 уровень'!AA3201</f>
        <v>0</v>
      </c>
      <c r="AC723" s="60"/>
      <c r="AD723" s="60"/>
      <c r="AE723" s="60"/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</row>
    <row r="724" spans="1:179" ht="60" x14ac:dyDescent="0.25">
      <c r="B724" s="19">
        <v>1</v>
      </c>
      <c r="C724" s="176" t="s">
        <v>680</v>
      </c>
      <c r="D724" s="28">
        <f>'1 уровень'!E3215</f>
        <v>0</v>
      </c>
      <c r="E724" s="28">
        <f>'1 уровень'!F3215</f>
        <v>0</v>
      </c>
      <c r="F724" s="28">
        <f>'1 уровень'!G3215</f>
        <v>0</v>
      </c>
      <c r="G724" s="65" t="e">
        <f>'1 уровень'!H3215</f>
        <v>#DIV/0!</v>
      </c>
      <c r="H724" s="79">
        <f>'1 уровень'!I3215</f>
        <v>0</v>
      </c>
      <c r="I724" s="79">
        <f>'1 уровень'!J3215</f>
        <v>0</v>
      </c>
      <c r="J724" s="74">
        <f>'1 уровень'!K3215</f>
        <v>0</v>
      </c>
      <c r="K724" s="74">
        <f>'1 уровень'!L3215</f>
        <v>0</v>
      </c>
      <c r="L724" s="74">
        <f>'1 уровень'!M3215</f>
        <v>0</v>
      </c>
      <c r="M724" s="74">
        <f>'1 уровень'!N3215</f>
        <v>0</v>
      </c>
      <c r="N724" s="74">
        <f>'1 уровень'!O3215</f>
        <v>0</v>
      </c>
      <c r="O724" s="74">
        <f>'1 уровень'!P3215</f>
        <v>0</v>
      </c>
      <c r="P724" s="73">
        <f>'1 уровень'!Q3215</f>
        <v>0</v>
      </c>
      <c r="Q724" s="73">
        <f>'1 уровень'!R3215</f>
        <v>0</v>
      </c>
      <c r="R724" s="73">
        <f>'1 уровень'!S3215</f>
        <v>0</v>
      </c>
      <c r="S724" s="774">
        <f>'1 уровень'!T3215</f>
        <v>0</v>
      </c>
      <c r="T724" s="73">
        <f>'1 уровень'!U3215</f>
        <v>0</v>
      </c>
      <c r="U724" s="73">
        <f>'1 уровень'!V3215</f>
        <v>0</v>
      </c>
      <c r="V724" s="73">
        <f>'1 уровень'!W3215</f>
        <v>0</v>
      </c>
      <c r="W724" s="73">
        <f>'1 уровень'!X3215</f>
        <v>0</v>
      </c>
      <c r="X724" s="73">
        <f>'1 уровень'!Y3215</f>
        <v>0</v>
      </c>
      <c r="Y724" s="73">
        <f>'1 уровень'!Z3215</f>
        <v>0</v>
      </c>
      <c r="Z724" s="73">
        <f>'1 уровень'!AA3215</f>
        <v>0</v>
      </c>
      <c r="AA724" s="966">
        <f>'1 уровень'!Z3202</f>
        <v>0</v>
      </c>
      <c r="AB724" s="973">
        <f>'1 уровень'!AA3202</f>
        <v>0</v>
      </c>
      <c r="AC724" s="60"/>
      <c r="AD724" s="60"/>
      <c r="AE724" s="60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</row>
    <row r="725" spans="1:179" ht="45" x14ac:dyDescent="0.25">
      <c r="B725" s="19">
        <v>1</v>
      </c>
      <c r="C725" s="176" t="s">
        <v>681</v>
      </c>
      <c r="D725" s="28">
        <f>'1 уровень'!E3216</f>
        <v>0</v>
      </c>
      <c r="E725" s="28">
        <f>'1 уровень'!F3216</f>
        <v>0</v>
      </c>
      <c r="F725" s="28">
        <f>'1 уровень'!G3216</f>
        <v>0</v>
      </c>
      <c r="G725" s="65" t="e">
        <f>'1 уровень'!H3216</f>
        <v>#DIV/0!</v>
      </c>
      <c r="H725" s="79">
        <f>'1 уровень'!I3216</f>
        <v>0</v>
      </c>
      <c r="I725" s="79">
        <f>'1 уровень'!J3216</f>
        <v>0</v>
      </c>
      <c r="J725" s="74">
        <f>'1 уровень'!K3216</f>
        <v>0</v>
      </c>
      <c r="K725" s="74">
        <f>'1 уровень'!L3216</f>
        <v>0</v>
      </c>
      <c r="L725" s="74">
        <f>'1 уровень'!M3216</f>
        <v>0</v>
      </c>
      <c r="M725" s="74">
        <f>'1 уровень'!N3216</f>
        <v>0</v>
      </c>
      <c r="N725" s="74">
        <f>'1 уровень'!O3216</f>
        <v>0</v>
      </c>
      <c r="O725" s="74">
        <f>'1 уровень'!P3216</f>
        <v>0</v>
      </c>
      <c r="P725" s="73">
        <f>'1 уровень'!Q3216</f>
        <v>0</v>
      </c>
      <c r="Q725" s="73">
        <f>'1 уровень'!R3216</f>
        <v>0</v>
      </c>
      <c r="R725" s="73">
        <f>'1 уровень'!S3216</f>
        <v>0</v>
      </c>
      <c r="S725" s="774">
        <f>'1 уровень'!T3216</f>
        <v>0</v>
      </c>
      <c r="T725" s="73">
        <f>'1 уровень'!U3216</f>
        <v>0</v>
      </c>
      <c r="U725" s="73">
        <f>'1 уровень'!V3216</f>
        <v>0</v>
      </c>
      <c r="V725" s="73">
        <f>'1 уровень'!W3216</f>
        <v>0</v>
      </c>
      <c r="W725" s="73">
        <f>'1 уровень'!X3216</f>
        <v>0</v>
      </c>
      <c r="X725" s="73">
        <f>'1 уровень'!Y3216</f>
        <v>0</v>
      </c>
      <c r="Y725" s="73">
        <f>'1 уровень'!Z3216</f>
        <v>0</v>
      </c>
      <c r="Z725" s="73">
        <f>'1 уровень'!AA3216</f>
        <v>0</v>
      </c>
      <c r="AA725" s="966">
        <f>'1 уровень'!Z3203</f>
        <v>0</v>
      </c>
      <c r="AB725" s="973">
        <f>'1 уровень'!AA3203</f>
        <v>0</v>
      </c>
      <c r="AC725" s="60"/>
      <c r="AD725" s="60"/>
      <c r="AE725" s="60"/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</row>
    <row r="726" spans="1:179" ht="29.25" x14ac:dyDescent="0.25">
      <c r="B726" s="19">
        <v>1</v>
      </c>
      <c r="C726" s="291" t="s">
        <v>191</v>
      </c>
      <c r="D726" s="28">
        <f>'1 уровень'!E3217</f>
        <v>0</v>
      </c>
      <c r="E726" s="28">
        <f>'1 уровень'!F3217</f>
        <v>0</v>
      </c>
      <c r="F726" s="28">
        <f>'1 уровень'!G3217</f>
        <v>0</v>
      </c>
      <c r="G726" s="65">
        <f>'1 уровень'!H3217</f>
        <v>0</v>
      </c>
      <c r="H726" s="79">
        <f>'1 уровень'!I3217</f>
        <v>0</v>
      </c>
      <c r="I726" s="79">
        <f>'1 уровень'!J3217</f>
        <v>0</v>
      </c>
      <c r="J726" s="74">
        <f>'1 уровень'!K3217</f>
        <v>0</v>
      </c>
      <c r="K726" s="74">
        <f>'1 уровень'!L3217</f>
        <v>0</v>
      </c>
      <c r="L726" s="74">
        <f>'1 уровень'!M3217</f>
        <v>0</v>
      </c>
      <c r="M726" s="74">
        <f>'1 уровень'!N3217</f>
        <v>0</v>
      </c>
      <c r="N726" s="74">
        <f>'1 уровень'!O3217</f>
        <v>0</v>
      </c>
      <c r="O726" s="74">
        <f>'1 уровень'!P3217</f>
        <v>0</v>
      </c>
      <c r="P726" s="73">
        <f>'1 уровень'!Q3217</f>
        <v>0</v>
      </c>
      <c r="Q726" s="73">
        <f>'1 уровень'!R3217</f>
        <v>0</v>
      </c>
      <c r="R726" s="73">
        <f>'1 уровень'!S3217</f>
        <v>0</v>
      </c>
      <c r="S726" s="774">
        <f>'1 уровень'!T3217</f>
        <v>0</v>
      </c>
      <c r="T726" s="73">
        <f>'1 уровень'!U3217</f>
        <v>0</v>
      </c>
      <c r="U726" s="73">
        <f>'1 уровень'!V3217</f>
        <v>0</v>
      </c>
      <c r="V726" s="73">
        <f>'1 уровень'!W3217</f>
        <v>0</v>
      </c>
      <c r="W726" s="73">
        <f>'1 уровень'!X3217</f>
        <v>0</v>
      </c>
      <c r="X726" s="73">
        <f>'1 уровень'!Y3217</f>
        <v>0</v>
      </c>
      <c r="Y726" s="73">
        <f>'1 уровень'!Z3217</f>
        <v>0</v>
      </c>
      <c r="Z726" s="73">
        <f>'1 уровень'!AA3217</f>
        <v>0</v>
      </c>
      <c r="AA726" s="966">
        <f>'1 уровень'!Z3209</f>
        <v>0</v>
      </c>
      <c r="AB726" s="973">
        <f>'1 уровень'!AA3209</f>
        <v>0</v>
      </c>
      <c r="AC726" s="60"/>
      <c r="AD726" s="60"/>
      <c r="AE726" s="60"/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</row>
    <row r="727" spans="1:179" x14ac:dyDescent="0.25">
      <c r="A727" s="19">
        <v>1</v>
      </c>
      <c r="B727" s="19">
        <v>1</v>
      </c>
      <c r="C727" s="176" t="s">
        <v>304</v>
      </c>
      <c r="D727" s="28">
        <f>'1 уровень'!E3218</f>
        <v>0</v>
      </c>
      <c r="E727" s="28">
        <f>'1 уровень'!F3218</f>
        <v>0</v>
      </c>
      <c r="F727" s="28">
        <f>'1 уровень'!G3218</f>
        <v>0</v>
      </c>
      <c r="G727" s="65" t="e">
        <f>'1 уровень'!H3218</f>
        <v>#DIV/0!</v>
      </c>
      <c r="H727" s="79">
        <f>'1 уровень'!I3218</f>
        <v>0</v>
      </c>
      <c r="I727" s="79">
        <f>'1 уровень'!J3218</f>
        <v>0</v>
      </c>
      <c r="J727" s="74">
        <f>'1 уровень'!K3218</f>
        <v>0</v>
      </c>
      <c r="K727" s="74">
        <f>'1 уровень'!L3218</f>
        <v>0</v>
      </c>
      <c r="L727" s="74">
        <f>'1 уровень'!M3218</f>
        <v>0</v>
      </c>
      <c r="M727" s="74">
        <f>'1 уровень'!N3218</f>
        <v>0</v>
      </c>
      <c r="N727" s="74">
        <f>'1 уровень'!O3218</f>
        <v>0</v>
      </c>
      <c r="O727" s="74">
        <f>'1 уровень'!P3218</f>
        <v>0</v>
      </c>
      <c r="P727" s="73">
        <f>'1 уровень'!Q3218</f>
        <v>0</v>
      </c>
      <c r="Q727" s="73">
        <f>'1 уровень'!R3218</f>
        <v>0</v>
      </c>
      <c r="R727" s="73">
        <f>'1 уровень'!S3218</f>
        <v>0</v>
      </c>
      <c r="S727" s="774">
        <f>'1 уровень'!T3218</f>
        <v>0</v>
      </c>
      <c r="T727" s="73">
        <f>'1 уровень'!U3218</f>
        <v>0</v>
      </c>
      <c r="U727" s="73">
        <f>'1 уровень'!V3218</f>
        <v>0</v>
      </c>
      <c r="V727" s="73">
        <f>'1 уровень'!W3218</f>
        <v>0</v>
      </c>
      <c r="W727" s="73">
        <f>'1 уровень'!X3218</f>
        <v>0</v>
      </c>
      <c r="X727" s="73">
        <f>'1 уровень'!Y3218</f>
        <v>0</v>
      </c>
      <c r="Y727" s="73">
        <f>'1 уровень'!Z3218</f>
        <v>0</v>
      </c>
      <c r="Z727" s="73">
        <f>'1 уровень'!AA3218</f>
        <v>0</v>
      </c>
      <c r="AA727" s="966">
        <f>'1 уровень'!Z3210</f>
        <v>0</v>
      </c>
      <c r="AB727" s="973">
        <f>'1 уровень'!AA3210</f>
        <v>0</v>
      </c>
      <c r="AC727" s="60"/>
      <c r="AD727" s="60"/>
      <c r="AE727" s="60"/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</row>
    <row r="728" spans="1:179" x14ac:dyDescent="0.25">
      <c r="A728" s="19">
        <v>1</v>
      </c>
      <c r="B728" s="19">
        <v>1</v>
      </c>
      <c r="C728" s="294" t="s">
        <v>297</v>
      </c>
      <c r="D728" s="28">
        <f>'1 уровень'!E3219</f>
        <v>0</v>
      </c>
      <c r="E728" s="28">
        <f>'1 уровень'!F3219</f>
        <v>0</v>
      </c>
      <c r="F728" s="28">
        <f>'1 уровень'!G3219</f>
        <v>0</v>
      </c>
      <c r="G728" s="65">
        <f>'1 уровень'!H3219</f>
        <v>0</v>
      </c>
      <c r="H728" s="79">
        <f>'1 уровень'!I3219</f>
        <v>0</v>
      </c>
      <c r="I728" s="79">
        <f>'1 уровень'!J3219</f>
        <v>0</v>
      </c>
      <c r="J728" s="74">
        <f>'1 уровень'!K3219</f>
        <v>0</v>
      </c>
      <c r="K728" s="74">
        <f>'1 уровень'!L3219</f>
        <v>0</v>
      </c>
      <c r="L728" s="74">
        <f>'1 уровень'!M3219</f>
        <v>0</v>
      </c>
      <c r="M728" s="74">
        <f>'1 уровень'!N3219</f>
        <v>0</v>
      </c>
      <c r="N728" s="74">
        <f>'1 уровень'!O3219</f>
        <v>0</v>
      </c>
      <c r="O728" s="74">
        <f>'1 уровень'!P3219</f>
        <v>0</v>
      </c>
      <c r="P728" s="73">
        <f>'1 уровень'!Q3219</f>
        <v>0</v>
      </c>
      <c r="Q728" s="73">
        <f>'1 уровень'!R3219</f>
        <v>0</v>
      </c>
      <c r="R728" s="73">
        <f>'1 уровень'!S3219</f>
        <v>0</v>
      </c>
      <c r="S728" s="774">
        <f>'1 уровень'!T3219</f>
        <v>0</v>
      </c>
      <c r="T728" s="73">
        <f>'1 уровень'!U3219</f>
        <v>0</v>
      </c>
      <c r="U728" s="73">
        <f>'1 уровень'!V3219</f>
        <v>0</v>
      </c>
      <c r="V728" s="73">
        <f>'1 уровень'!W3219</f>
        <v>0</v>
      </c>
      <c r="W728" s="73">
        <f>'1 уровень'!X3219</f>
        <v>0</v>
      </c>
      <c r="X728" s="73">
        <f>'1 уровень'!Y3219</f>
        <v>0</v>
      </c>
      <c r="Y728" s="73">
        <f>'1 уровень'!Z3219</f>
        <v>0</v>
      </c>
      <c r="Z728" s="73">
        <f>'1 уровень'!AA3219</f>
        <v>0</v>
      </c>
      <c r="AA728" s="966">
        <f>'1 уровень'!Z3211</f>
        <v>0</v>
      </c>
      <c r="AB728" s="973">
        <f>'1 уровень'!AA3211</f>
        <v>0</v>
      </c>
      <c r="AC728" s="60"/>
      <c r="AD728" s="60"/>
      <c r="AE728" s="60"/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</row>
    <row r="729" spans="1:179" ht="30" x14ac:dyDescent="0.25">
      <c r="A729" s="19">
        <v>1</v>
      </c>
      <c r="B729" s="19">
        <v>1</v>
      </c>
      <c r="C729" s="176" t="s">
        <v>423</v>
      </c>
      <c r="D729" s="28">
        <f>'1 уровень'!E3220</f>
        <v>0</v>
      </c>
      <c r="E729" s="28">
        <f>'1 уровень'!F3220</f>
        <v>0</v>
      </c>
      <c r="F729" s="28">
        <f>'1 уровень'!G3220</f>
        <v>0</v>
      </c>
      <c r="G729" s="65" t="e">
        <f>'1 уровень'!H3220</f>
        <v>#DIV/0!</v>
      </c>
      <c r="H729" s="79">
        <f>'1 уровень'!I3220</f>
        <v>0</v>
      </c>
      <c r="I729" s="79">
        <f>'1 уровень'!J3220</f>
        <v>0</v>
      </c>
      <c r="J729" s="74">
        <f>'1 уровень'!K3220</f>
        <v>0</v>
      </c>
      <c r="K729" s="74">
        <f>'1 уровень'!L3220</f>
        <v>0</v>
      </c>
      <c r="L729" s="74">
        <f>'1 уровень'!M3220</f>
        <v>0</v>
      </c>
      <c r="M729" s="74">
        <f>'1 уровень'!N3220</f>
        <v>0</v>
      </c>
      <c r="N729" s="74">
        <f>'1 уровень'!O3220</f>
        <v>0</v>
      </c>
      <c r="O729" s="74">
        <f>'1 уровень'!P3220</f>
        <v>0</v>
      </c>
      <c r="P729" s="73">
        <f>'1 уровень'!Q3220</f>
        <v>0</v>
      </c>
      <c r="Q729" s="73">
        <f>'1 уровень'!R3220</f>
        <v>0</v>
      </c>
      <c r="R729" s="73">
        <f>'1 уровень'!S3220</f>
        <v>0</v>
      </c>
      <c r="S729" s="774">
        <f>'1 уровень'!T3220</f>
        <v>0</v>
      </c>
      <c r="T729" s="73">
        <f>'1 уровень'!U3220</f>
        <v>0</v>
      </c>
      <c r="U729" s="73">
        <f>'1 уровень'!V3220</f>
        <v>0</v>
      </c>
      <c r="V729" s="73">
        <f>'1 уровень'!W3220</f>
        <v>0</v>
      </c>
      <c r="W729" s="73">
        <f>'1 уровень'!X3220</f>
        <v>0</v>
      </c>
      <c r="X729" s="73">
        <f>'1 уровень'!Y3220</f>
        <v>0</v>
      </c>
      <c r="Y729" s="73">
        <f>'1 уровень'!Z3220</f>
        <v>0</v>
      </c>
      <c r="Z729" s="73">
        <f>'1 уровень'!AA3220</f>
        <v>0</v>
      </c>
      <c r="AA729" s="966">
        <f>'1 уровень'!Z3212</f>
        <v>0</v>
      </c>
      <c r="AB729" s="973">
        <f>'1 уровень'!AA3212</f>
        <v>0</v>
      </c>
      <c r="AC729" s="60"/>
      <c r="AD729" s="60"/>
      <c r="AE729" s="60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</row>
    <row r="730" spans="1:179" x14ac:dyDescent="0.25">
      <c r="A730" s="19">
        <v>1</v>
      </c>
      <c r="B730" s="19">
        <v>1</v>
      </c>
      <c r="C730" s="176" t="s">
        <v>424</v>
      </c>
      <c r="D730" s="28">
        <f>'1 уровень'!E3221</f>
        <v>0</v>
      </c>
      <c r="E730" s="28">
        <f>'1 уровень'!F3221</f>
        <v>0</v>
      </c>
      <c r="F730" s="28">
        <f>'1 уровень'!G3221</f>
        <v>0</v>
      </c>
      <c r="G730" s="65">
        <f>'1 уровень'!H3221</f>
        <v>0</v>
      </c>
      <c r="H730" s="79">
        <f>'1 уровень'!I3221</f>
        <v>0</v>
      </c>
      <c r="I730" s="79">
        <f>'1 уровень'!J3221</f>
        <v>0</v>
      </c>
      <c r="J730" s="74">
        <f>'1 уровень'!K3221</f>
        <v>0</v>
      </c>
      <c r="K730" s="74">
        <f>'1 уровень'!L3221</f>
        <v>0</v>
      </c>
      <c r="L730" s="74">
        <f>'1 уровень'!M3221</f>
        <v>0</v>
      </c>
      <c r="M730" s="74">
        <f>'1 уровень'!N3221</f>
        <v>0</v>
      </c>
      <c r="N730" s="74">
        <f>'1 уровень'!O3221</f>
        <v>0</v>
      </c>
      <c r="O730" s="74">
        <f>'1 уровень'!P3221</f>
        <v>0</v>
      </c>
      <c r="P730" s="73">
        <f>'1 уровень'!Q3221</f>
        <v>0</v>
      </c>
      <c r="Q730" s="73">
        <f>'1 уровень'!R3221</f>
        <v>0</v>
      </c>
      <c r="R730" s="73">
        <f>'1 уровень'!S3221</f>
        <v>0</v>
      </c>
      <c r="S730" s="774">
        <f>'1 уровень'!T3221</f>
        <v>0</v>
      </c>
      <c r="T730" s="73">
        <f>'1 уровень'!U3221</f>
        <v>0</v>
      </c>
      <c r="U730" s="73">
        <f>'1 уровень'!V3221</f>
        <v>0</v>
      </c>
      <c r="V730" s="73">
        <f>'1 уровень'!W3221</f>
        <v>0</v>
      </c>
      <c r="W730" s="73">
        <f>'1 уровень'!X3221</f>
        <v>0</v>
      </c>
      <c r="X730" s="73">
        <f>'1 уровень'!Y3221</f>
        <v>0</v>
      </c>
      <c r="Y730" s="73">
        <f>'1 уровень'!Z3221</f>
        <v>0</v>
      </c>
      <c r="Z730" s="73">
        <f>'1 уровень'!AA3221</f>
        <v>0</v>
      </c>
      <c r="AA730" s="966">
        <f>'1 уровень'!Z3213</f>
        <v>0</v>
      </c>
      <c r="AB730" s="973">
        <f>'1 уровень'!AA3213</f>
        <v>0</v>
      </c>
      <c r="AC730" s="60"/>
      <c r="AD730" s="60"/>
      <c r="AE730" s="60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</row>
    <row r="731" spans="1:179" ht="30" x14ac:dyDescent="0.25">
      <c r="B731" s="19">
        <v>1</v>
      </c>
      <c r="C731" s="176" t="s">
        <v>425</v>
      </c>
      <c r="D731" s="28">
        <f>'1 уровень'!E3222</f>
        <v>0</v>
      </c>
      <c r="E731" s="28">
        <f>'1 уровень'!F3222</f>
        <v>0</v>
      </c>
      <c r="F731" s="28">
        <f>'1 уровень'!G3222</f>
        <v>0</v>
      </c>
      <c r="G731" s="65" t="e">
        <f>'1 уровень'!H3222</f>
        <v>#DIV/0!</v>
      </c>
      <c r="H731" s="79">
        <f>'1 уровень'!I3222</f>
        <v>0</v>
      </c>
      <c r="I731" s="79">
        <f>'1 уровень'!J3222</f>
        <v>0</v>
      </c>
      <c r="J731" s="74">
        <f>'1 уровень'!K3222</f>
        <v>0</v>
      </c>
      <c r="K731" s="74">
        <f>'1 уровень'!L3222</f>
        <v>0</v>
      </c>
      <c r="L731" s="74">
        <f>'1 уровень'!M3222</f>
        <v>0</v>
      </c>
      <c r="M731" s="74">
        <f>'1 уровень'!N3222</f>
        <v>0</v>
      </c>
      <c r="N731" s="74">
        <f>'1 уровень'!O3222</f>
        <v>0</v>
      </c>
      <c r="O731" s="74">
        <f>'1 уровень'!P3222</f>
        <v>0</v>
      </c>
      <c r="P731" s="73">
        <f>'1 уровень'!Q3222</f>
        <v>0</v>
      </c>
      <c r="Q731" s="73">
        <f>'1 уровень'!R3222</f>
        <v>0</v>
      </c>
      <c r="R731" s="73">
        <f>'1 уровень'!S3222</f>
        <v>0</v>
      </c>
      <c r="S731" s="774">
        <f>'1 уровень'!T3222</f>
        <v>0</v>
      </c>
      <c r="T731" s="73">
        <f>'1 уровень'!U3222</f>
        <v>0</v>
      </c>
      <c r="U731" s="73">
        <f>'1 уровень'!V3222</f>
        <v>0</v>
      </c>
      <c r="V731" s="73">
        <f>'1 уровень'!W3222</f>
        <v>0</v>
      </c>
      <c r="W731" s="73">
        <f>'1 уровень'!X3222</f>
        <v>0</v>
      </c>
      <c r="X731" s="73">
        <f>'1 уровень'!Y3222</f>
        <v>0</v>
      </c>
      <c r="Y731" s="73">
        <f>'1 уровень'!Z3222</f>
        <v>0</v>
      </c>
      <c r="Z731" s="73">
        <f>'1 уровень'!AA3222</f>
        <v>0</v>
      </c>
      <c r="AA731" s="966">
        <f>'1 уровень'!Z3214</f>
        <v>0</v>
      </c>
      <c r="AB731" s="973">
        <f>'1 уровень'!AA3214</f>
        <v>0</v>
      </c>
      <c r="AC731" s="60"/>
      <c r="AD731" s="60"/>
      <c r="AE731" s="60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</row>
    <row r="732" spans="1:179" ht="60" x14ac:dyDescent="0.25">
      <c r="A732" s="19">
        <v>1</v>
      </c>
      <c r="B732" s="19">
        <v>1</v>
      </c>
      <c r="C732" s="543" t="s">
        <v>427</v>
      </c>
      <c r="D732" s="28">
        <f>'1 уровень'!E3223</f>
        <v>0</v>
      </c>
      <c r="E732" s="28">
        <f>'1 уровень'!F3223</f>
        <v>0</v>
      </c>
      <c r="F732" s="28">
        <f>'1 уровень'!G3223</f>
        <v>0</v>
      </c>
      <c r="G732" s="65">
        <f>'1 уровень'!H3223</f>
        <v>0</v>
      </c>
      <c r="H732" s="79">
        <f>'1 уровень'!I3223</f>
        <v>0</v>
      </c>
      <c r="I732" s="79">
        <f>'1 уровень'!J3223</f>
        <v>0</v>
      </c>
      <c r="J732" s="74">
        <f>'1 уровень'!K3223</f>
        <v>0</v>
      </c>
      <c r="K732" s="74">
        <f>'1 уровень'!L3223</f>
        <v>0</v>
      </c>
      <c r="L732" s="74">
        <f>'1 уровень'!M3223</f>
        <v>0</v>
      </c>
      <c r="M732" s="74">
        <f>'1 уровень'!N3223</f>
        <v>0</v>
      </c>
      <c r="N732" s="74">
        <f>'1 уровень'!O3223</f>
        <v>0</v>
      </c>
      <c r="O732" s="74">
        <f>'1 уровень'!P3223</f>
        <v>0</v>
      </c>
      <c r="P732" s="73">
        <f>'1 уровень'!Q3223</f>
        <v>0</v>
      </c>
      <c r="Q732" s="73">
        <f>'1 уровень'!R3223</f>
        <v>0</v>
      </c>
      <c r="R732" s="73">
        <f>'1 уровень'!S3223</f>
        <v>0</v>
      </c>
      <c r="S732" s="774">
        <f>'1 уровень'!T3223</f>
        <v>0</v>
      </c>
      <c r="T732" s="73">
        <f>'1 уровень'!U3223</f>
        <v>0</v>
      </c>
      <c r="U732" s="73">
        <f>'1 уровень'!V3223</f>
        <v>0</v>
      </c>
      <c r="V732" s="73">
        <f>'1 уровень'!W3223</f>
        <v>0</v>
      </c>
      <c r="W732" s="73">
        <f>'1 уровень'!X3223</f>
        <v>0</v>
      </c>
      <c r="X732" s="73">
        <f>'1 уровень'!Y3223</f>
        <v>0</v>
      </c>
      <c r="Y732" s="73">
        <f>'1 уровень'!Z3223</f>
        <v>0</v>
      </c>
      <c r="Z732" s="73">
        <f>'1 уровень'!AA3223</f>
        <v>0</v>
      </c>
      <c r="AA732" s="966">
        <f>'1 уровень'!Z3215</f>
        <v>0</v>
      </c>
      <c r="AB732" s="973">
        <f>'1 уровень'!AA3215</f>
        <v>0</v>
      </c>
      <c r="AC732" s="60"/>
      <c r="AD732" s="60"/>
      <c r="AE732" s="60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</row>
    <row r="733" spans="1:179" ht="45" x14ac:dyDescent="0.25">
      <c r="A733" s="19">
        <v>1</v>
      </c>
      <c r="B733" s="19">
        <v>1</v>
      </c>
      <c r="C733" s="543" t="s">
        <v>428</v>
      </c>
      <c r="D733" s="28">
        <f>'1 уровень'!E3224</f>
        <v>0</v>
      </c>
      <c r="E733" s="28">
        <f>'1 уровень'!F3224</f>
        <v>0</v>
      </c>
      <c r="F733" s="28">
        <f>'1 уровень'!G3224</f>
        <v>0</v>
      </c>
      <c r="G733" s="65">
        <f>'1 уровень'!H3224</f>
        <v>0</v>
      </c>
      <c r="H733" s="79">
        <f>'1 уровень'!I3224</f>
        <v>0</v>
      </c>
      <c r="I733" s="79">
        <f>'1 уровень'!J3224</f>
        <v>0</v>
      </c>
      <c r="J733" s="74">
        <f>'1 уровень'!K3224</f>
        <v>0</v>
      </c>
      <c r="K733" s="74">
        <f>'1 уровень'!L3224</f>
        <v>0</v>
      </c>
      <c r="L733" s="74">
        <f>'1 уровень'!M3224</f>
        <v>0</v>
      </c>
      <c r="M733" s="74">
        <f>'1 уровень'!N3224</f>
        <v>0</v>
      </c>
      <c r="N733" s="74">
        <f>'1 уровень'!O3224</f>
        <v>0</v>
      </c>
      <c r="O733" s="74">
        <f>'1 уровень'!P3224</f>
        <v>0</v>
      </c>
      <c r="P733" s="73">
        <f>'1 уровень'!Q3224</f>
        <v>0</v>
      </c>
      <c r="Q733" s="73">
        <f>'1 уровень'!R3224</f>
        <v>0</v>
      </c>
      <c r="R733" s="73">
        <f>'1 уровень'!S3224</f>
        <v>0</v>
      </c>
      <c r="S733" s="774">
        <f>'1 уровень'!T3224</f>
        <v>0</v>
      </c>
      <c r="T733" s="73">
        <f>'1 уровень'!U3224</f>
        <v>0</v>
      </c>
      <c r="U733" s="73">
        <f>'1 уровень'!V3224</f>
        <v>0</v>
      </c>
      <c r="V733" s="73">
        <f>'1 уровень'!W3224</f>
        <v>0</v>
      </c>
      <c r="W733" s="73">
        <f>'1 уровень'!X3224</f>
        <v>0</v>
      </c>
      <c r="X733" s="73">
        <f>'1 уровень'!Y3224</f>
        <v>0</v>
      </c>
      <c r="Y733" s="73">
        <f>'1 уровень'!Z3224</f>
        <v>0</v>
      </c>
      <c r="Z733" s="73">
        <f>'1 уровень'!AA3224</f>
        <v>0</v>
      </c>
      <c r="AA733" s="966">
        <f>'1 уровень'!Z3216</f>
        <v>0</v>
      </c>
      <c r="AB733" s="973">
        <f>'1 уровень'!AA3216</f>
        <v>0</v>
      </c>
      <c r="AC733" s="60"/>
      <c r="AD733" s="60"/>
      <c r="AE733" s="60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</row>
    <row r="734" spans="1:179" ht="57" x14ac:dyDescent="0.25">
      <c r="A734" s="19">
        <v>1</v>
      </c>
      <c r="B734" s="19">
        <v>1</v>
      </c>
      <c r="C734" s="1017" t="s">
        <v>647</v>
      </c>
      <c r="D734" s="28">
        <f>'1 уровень'!E3225</f>
        <v>0</v>
      </c>
      <c r="E734" s="28">
        <f>'1 уровень'!F3225</f>
        <v>0</v>
      </c>
      <c r="F734" s="28">
        <f>'1 уровень'!G3225</f>
        <v>0</v>
      </c>
      <c r="G734" s="65">
        <f>'1 уровень'!H3225</f>
        <v>0</v>
      </c>
      <c r="H734" s="79">
        <f>'1 уровень'!I3225</f>
        <v>0</v>
      </c>
      <c r="I734" s="79">
        <f>'1 уровень'!J3225</f>
        <v>0</v>
      </c>
      <c r="J734" s="74">
        <f>'1 уровень'!K3225</f>
        <v>0</v>
      </c>
      <c r="K734" s="74">
        <f>'1 уровень'!L3225</f>
        <v>0</v>
      </c>
      <c r="L734" s="74">
        <f>'1 уровень'!M3225</f>
        <v>0</v>
      </c>
      <c r="M734" s="74">
        <f>'1 уровень'!N3225</f>
        <v>0</v>
      </c>
      <c r="N734" s="74">
        <f>'1 уровень'!O3225</f>
        <v>0</v>
      </c>
      <c r="O734" s="74">
        <f>'1 уровень'!P3225</f>
        <v>0</v>
      </c>
      <c r="P734" s="73">
        <f>'1 уровень'!Q3225</f>
        <v>0</v>
      </c>
      <c r="Q734" s="73">
        <f>'1 уровень'!R3225</f>
        <v>0</v>
      </c>
      <c r="R734" s="73">
        <f>'1 уровень'!S3225</f>
        <v>0</v>
      </c>
      <c r="S734" s="774">
        <f>'1 уровень'!T3225</f>
        <v>0</v>
      </c>
      <c r="T734" s="73">
        <f>'1 уровень'!U3225</f>
        <v>0</v>
      </c>
      <c r="U734" s="73">
        <f>'1 уровень'!V3225</f>
        <v>0</v>
      </c>
      <c r="V734" s="73">
        <f>'1 уровень'!W3225</f>
        <v>0</v>
      </c>
      <c r="W734" s="73">
        <f>'1 уровень'!X3225</f>
        <v>0</v>
      </c>
      <c r="X734" s="73">
        <f>'1 уровень'!Y3225</f>
        <v>0</v>
      </c>
      <c r="Y734" s="73">
        <f>'1 уровень'!Z3225</f>
        <v>0</v>
      </c>
      <c r="Z734" s="73">
        <f>'1 уровень'!AA3225</f>
        <v>0</v>
      </c>
      <c r="AA734" s="966">
        <f>'1 уровень'!Z3217</f>
        <v>0</v>
      </c>
      <c r="AB734" s="973">
        <f>'1 уровень'!AA3217</f>
        <v>0</v>
      </c>
      <c r="AC734" s="60"/>
      <c r="AD734" s="60"/>
      <c r="AE734" s="60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</row>
    <row r="735" spans="1:179" ht="30" x14ac:dyDescent="0.25">
      <c r="A735" s="19">
        <v>1</v>
      </c>
      <c r="B735" s="19">
        <v>1</v>
      </c>
      <c r="C735" s="543" t="s">
        <v>648</v>
      </c>
      <c r="D735" s="28">
        <f>'1 уровень'!E3226</f>
        <v>0</v>
      </c>
      <c r="E735" s="28">
        <f>'1 уровень'!F3226</f>
        <v>0</v>
      </c>
      <c r="F735" s="28">
        <f>'1 уровень'!G3226</f>
        <v>0</v>
      </c>
      <c r="G735" s="65" t="e">
        <f>'1 уровень'!H3226</f>
        <v>#DIV/0!</v>
      </c>
      <c r="H735" s="79">
        <f>'1 уровень'!I3226</f>
        <v>0</v>
      </c>
      <c r="I735" s="79">
        <f>'1 уровень'!J3226</f>
        <v>0</v>
      </c>
      <c r="J735" s="74">
        <f>'1 уровень'!K3226</f>
        <v>0</v>
      </c>
      <c r="K735" s="74">
        <f>'1 уровень'!L3226</f>
        <v>0</v>
      </c>
      <c r="L735" s="74">
        <f>'1 уровень'!M3226</f>
        <v>0</v>
      </c>
      <c r="M735" s="74">
        <f>'1 уровень'!N3226</f>
        <v>0</v>
      </c>
      <c r="N735" s="74">
        <f>'1 уровень'!O3226</f>
        <v>0</v>
      </c>
      <c r="O735" s="74">
        <f>'1 уровень'!P3226</f>
        <v>0</v>
      </c>
      <c r="P735" s="73">
        <f>'1 уровень'!Q3226</f>
        <v>0</v>
      </c>
      <c r="Q735" s="73">
        <f>'1 уровень'!R3226</f>
        <v>0</v>
      </c>
      <c r="R735" s="73">
        <f>'1 уровень'!S3226</f>
        <v>0</v>
      </c>
      <c r="S735" s="774">
        <f>'1 уровень'!T3226</f>
        <v>0</v>
      </c>
      <c r="T735" s="73">
        <f>'1 уровень'!U3226</f>
        <v>0</v>
      </c>
      <c r="U735" s="73">
        <f>'1 уровень'!V3226</f>
        <v>0</v>
      </c>
      <c r="V735" s="73">
        <f>'1 уровень'!W3226</f>
        <v>0</v>
      </c>
      <c r="W735" s="73">
        <f>'1 уровень'!X3226</f>
        <v>0</v>
      </c>
      <c r="X735" s="73">
        <f>'1 уровень'!Y3226</f>
        <v>0</v>
      </c>
      <c r="Y735" s="73">
        <f>'1 уровень'!Z3226</f>
        <v>0</v>
      </c>
      <c r="Z735" s="73">
        <f>'1 уровень'!AA3226</f>
        <v>0</v>
      </c>
      <c r="AA735" s="966">
        <f>'1 уровень'!Z3218</f>
        <v>0</v>
      </c>
      <c r="AB735" s="973">
        <f>'1 уровень'!AA3218</f>
        <v>0</v>
      </c>
      <c r="AC735" s="60"/>
      <c r="AD735" s="60"/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</row>
    <row r="736" spans="1:179" ht="30" x14ac:dyDescent="0.25">
      <c r="A736" s="19">
        <v>1</v>
      </c>
      <c r="B736" s="19">
        <v>1</v>
      </c>
      <c r="C736" s="543" t="s">
        <v>649</v>
      </c>
      <c r="D736" s="28">
        <f>'1 уровень'!E3227</f>
        <v>0</v>
      </c>
      <c r="E736" s="28">
        <f>'1 уровень'!F3227</f>
        <v>0</v>
      </c>
      <c r="F736" s="28">
        <f>'1 уровень'!G3227</f>
        <v>0</v>
      </c>
      <c r="G736" s="65">
        <f>'1 уровень'!H3227</f>
        <v>0</v>
      </c>
      <c r="H736" s="79">
        <f>'1 уровень'!I3227</f>
        <v>0</v>
      </c>
      <c r="I736" s="79">
        <f>'1 уровень'!J3227</f>
        <v>0</v>
      </c>
      <c r="J736" s="74">
        <f>'1 уровень'!K3227</f>
        <v>0</v>
      </c>
      <c r="K736" s="74">
        <f>'1 уровень'!L3227</f>
        <v>0</v>
      </c>
      <c r="L736" s="74">
        <f>'1 уровень'!M3227</f>
        <v>0</v>
      </c>
      <c r="M736" s="74">
        <f>'1 уровень'!N3227</f>
        <v>0</v>
      </c>
      <c r="N736" s="74">
        <f>'1 уровень'!O3227</f>
        <v>0</v>
      </c>
      <c r="O736" s="74">
        <f>'1 уровень'!P3227</f>
        <v>0</v>
      </c>
      <c r="P736" s="73">
        <f>'1 уровень'!Q3227</f>
        <v>0</v>
      </c>
      <c r="Q736" s="73">
        <f>'1 уровень'!R3227</f>
        <v>0</v>
      </c>
      <c r="R736" s="73">
        <f>'1 уровень'!S3227</f>
        <v>0</v>
      </c>
      <c r="S736" s="774">
        <f>'1 уровень'!T3227</f>
        <v>0</v>
      </c>
      <c r="T736" s="73">
        <f>'1 уровень'!U3227</f>
        <v>0</v>
      </c>
      <c r="U736" s="73">
        <f>'1 уровень'!V3227</f>
        <v>0</v>
      </c>
      <c r="V736" s="73">
        <f>'1 уровень'!W3227</f>
        <v>0</v>
      </c>
      <c r="W736" s="73">
        <f>'1 уровень'!X3227</f>
        <v>0</v>
      </c>
      <c r="X736" s="73">
        <f>'1 уровень'!Y3227</f>
        <v>0</v>
      </c>
      <c r="Y736" s="73">
        <f>'1 уровень'!Z3227</f>
        <v>0</v>
      </c>
      <c r="Z736" s="73">
        <f>'1 уровень'!AA3227</f>
        <v>0</v>
      </c>
      <c r="AA736" s="966">
        <f>'1 уровень'!Z3219</f>
        <v>0</v>
      </c>
      <c r="AB736" s="973">
        <f>'1 уровень'!AA3219</f>
        <v>0</v>
      </c>
      <c r="AC736" s="60"/>
      <c r="AD736" s="60"/>
      <c r="AE736" s="60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</row>
    <row r="737" spans="1:179" ht="30" x14ac:dyDescent="0.25">
      <c r="A737" s="19">
        <v>1</v>
      </c>
      <c r="B737" s="19">
        <v>1</v>
      </c>
      <c r="C737" s="543" t="s">
        <v>665</v>
      </c>
      <c r="D737" s="28">
        <f>'1 уровень'!E3228</f>
        <v>0</v>
      </c>
      <c r="E737" s="28">
        <f>'1 уровень'!F3228</f>
        <v>0</v>
      </c>
      <c r="F737" s="28">
        <f>'1 уровень'!G3228</f>
        <v>0</v>
      </c>
      <c r="G737" s="65">
        <f>'1 уровень'!H3228</f>
        <v>0</v>
      </c>
      <c r="H737" s="79">
        <f>'1 уровень'!I3228</f>
        <v>0</v>
      </c>
      <c r="I737" s="79">
        <f>'1 уровень'!J3228</f>
        <v>0</v>
      </c>
      <c r="J737" s="74">
        <f>'1 уровень'!K3228</f>
        <v>0</v>
      </c>
      <c r="K737" s="74">
        <f>'1 уровень'!L3228</f>
        <v>0</v>
      </c>
      <c r="L737" s="74">
        <f>'1 уровень'!M3228</f>
        <v>0</v>
      </c>
      <c r="M737" s="74">
        <f>'1 уровень'!N3228</f>
        <v>0</v>
      </c>
      <c r="N737" s="74">
        <f>'1 уровень'!O3228</f>
        <v>0</v>
      </c>
      <c r="O737" s="74">
        <f>'1 уровень'!P3228</f>
        <v>0</v>
      </c>
      <c r="P737" s="73">
        <f>'1 уровень'!Q3228</f>
        <v>0</v>
      </c>
      <c r="Q737" s="73">
        <f>'1 уровень'!R3228</f>
        <v>0</v>
      </c>
      <c r="R737" s="73">
        <f>'1 уровень'!S3228</f>
        <v>0</v>
      </c>
      <c r="S737" s="774">
        <f>'1 уровень'!T3228</f>
        <v>0</v>
      </c>
      <c r="T737" s="73">
        <f>'1 уровень'!U3228</f>
        <v>0</v>
      </c>
      <c r="U737" s="73">
        <f>'1 уровень'!V3228</f>
        <v>0</v>
      </c>
      <c r="V737" s="73">
        <f>'1 уровень'!W3228</f>
        <v>0</v>
      </c>
      <c r="W737" s="73">
        <f>'1 уровень'!X3228</f>
        <v>0</v>
      </c>
      <c r="X737" s="73">
        <f>'1 уровень'!Y3228</f>
        <v>0</v>
      </c>
      <c r="Y737" s="73">
        <f>'1 уровень'!Z3228</f>
        <v>0</v>
      </c>
      <c r="Z737" s="73">
        <f>'1 уровень'!AA3228</f>
        <v>0</v>
      </c>
      <c r="AA737" s="966">
        <f>'1 уровень'!Z3220</f>
        <v>0</v>
      </c>
      <c r="AB737" s="973">
        <f>'1 уровень'!AA3220</f>
        <v>0</v>
      </c>
      <c r="AC737" s="60"/>
      <c r="AD737" s="60"/>
      <c r="AE737" s="60"/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</row>
    <row r="738" spans="1:179" ht="30" x14ac:dyDescent="0.25">
      <c r="A738" s="19">
        <v>1</v>
      </c>
      <c r="B738" s="19">
        <v>1</v>
      </c>
      <c r="C738" s="543" t="s">
        <v>666</v>
      </c>
      <c r="D738" s="28">
        <f>'1 уровень'!E3229</f>
        <v>0</v>
      </c>
      <c r="E738" s="28">
        <f>'1 уровень'!F3229</f>
        <v>0</v>
      </c>
      <c r="F738" s="28">
        <f>'1 уровень'!G3229</f>
        <v>0</v>
      </c>
      <c r="G738" s="65">
        <f>'1 уровень'!H3229</f>
        <v>0</v>
      </c>
      <c r="H738" s="79">
        <f>'1 уровень'!I3229</f>
        <v>0</v>
      </c>
      <c r="I738" s="79">
        <f>'1 уровень'!J3229</f>
        <v>0</v>
      </c>
      <c r="J738" s="74">
        <f>'1 уровень'!K3229</f>
        <v>0</v>
      </c>
      <c r="K738" s="74">
        <f>'1 уровень'!L3229</f>
        <v>0</v>
      </c>
      <c r="L738" s="74">
        <f>'1 уровень'!M3229</f>
        <v>0</v>
      </c>
      <c r="M738" s="74">
        <f>'1 уровень'!N3229</f>
        <v>0</v>
      </c>
      <c r="N738" s="74">
        <f>'1 уровень'!O3229</f>
        <v>0</v>
      </c>
      <c r="O738" s="74">
        <f>'1 уровень'!P3229</f>
        <v>0</v>
      </c>
      <c r="P738" s="73">
        <f>'1 уровень'!Q3229</f>
        <v>0</v>
      </c>
      <c r="Q738" s="73">
        <f>'1 уровень'!R3229</f>
        <v>0</v>
      </c>
      <c r="R738" s="73">
        <f>'1 уровень'!S3229</f>
        <v>0</v>
      </c>
      <c r="S738" s="774">
        <f>'1 уровень'!T3229</f>
        <v>0</v>
      </c>
      <c r="T738" s="73">
        <f>'1 уровень'!U3229</f>
        <v>0</v>
      </c>
      <c r="U738" s="73">
        <f>'1 уровень'!V3229</f>
        <v>0</v>
      </c>
      <c r="V738" s="73">
        <f>'1 уровень'!W3229</f>
        <v>0</v>
      </c>
      <c r="W738" s="73">
        <f>'1 уровень'!X3229</f>
        <v>0</v>
      </c>
      <c r="X738" s="73">
        <f>'1 уровень'!Y3229</f>
        <v>0</v>
      </c>
      <c r="Y738" s="73">
        <f>'1 уровень'!Z3229</f>
        <v>0</v>
      </c>
      <c r="Z738" s="73">
        <f>'1 уровень'!AA3229</f>
        <v>0</v>
      </c>
      <c r="AA738" s="966">
        <f>'1 уровень'!Z3221</f>
        <v>0</v>
      </c>
      <c r="AB738" s="973">
        <f>'1 уровень'!AA3221</f>
        <v>0</v>
      </c>
      <c r="AC738" s="60"/>
      <c r="AD738" s="60"/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</row>
    <row r="739" spans="1:179" ht="28.5" x14ac:dyDescent="0.25">
      <c r="A739" s="19">
        <v>1</v>
      </c>
      <c r="B739" s="19">
        <v>1</v>
      </c>
      <c r="C739" s="1017" t="s">
        <v>305</v>
      </c>
      <c r="D739" s="28">
        <f>'1 уровень'!E3230</f>
        <v>0</v>
      </c>
      <c r="E739" s="28">
        <f>'1 уровень'!F3230</f>
        <v>0</v>
      </c>
      <c r="F739" s="28">
        <f>'1 уровень'!G3230</f>
        <v>0</v>
      </c>
      <c r="G739" s="65" t="e">
        <f>'1 уровень'!H3230</f>
        <v>#DIV/0!</v>
      </c>
      <c r="H739" s="79">
        <f>'1 уровень'!I3230</f>
        <v>0</v>
      </c>
      <c r="I739" s="79">
        <f>'1 уровень'!J3230</f>
        <v>0</v>
      </c>
      <c r="J739" s="74">
        <f>'1 уровень'!K3230</f>
        <v>0</v>
      </c>
      <c r="K739" s="74">
        <f>'1 уровень'!L3230</f>
        <v>0</v>
      </c>
      <c r="L739" s="74">
        <f>'1 уровень'!M3230</f>
        <v>0</v>
      </c>
      <c r="M739" s="74">
        <f>'1 уровень'!N3230</f>
        <v>0</v>
      </c>
      <c r="N739" s="74">
        <f>'1 уровень'!O3230</f>
        <v>0</v>
      </c>
      <c r="O739" s="74">
        <f>'1 уровень'!P3230</f>
        <v>0</v>
      </c>
      <c r="P739" s="73">
        <f>'1 уровень'!Q3230</f>
        <v>0</v>
      </c>
      <c r="Q739" s="73">
        <f>'1 уровень'!R3230</f>
        <v>0</v>
      </c>
      <c r="R739" s="73">
        <f>'1 уровень'!S3230</f>
        <v>0</v>
      </c>
      <c r="S739" s="774">
        <f>'1 уровень'!T3230</f>
        <v>0</v>
      </c>
      <c r="T739" s="73">
        <f>'1 уровень'!U3230</f>
        <v>0</v>
      </c>
      <c r="U739" s="73">
        <f>'1 уровень'!V3230</f>
        <v>0</v>
      </c>
      <c r="V739" s="73">
        <f>'1 уровень'!W3230</f>
        <v>0</v>
      </c>
      <c r="W739" s="73">
        <f>'1 уровень'!X3230</f>
        <v>0</v>
      </c>
      <c r="X739" s="73">
        <f>'1 уровень'!Y3230</f>
        <v>0</v>
      </c>
      <c r="Y739" s="73">
        <f>'1 уровень'!Z3230</f>
        <v>0</v>
      </c>
      <c r="Z739" s="73">
        <f>'1 уровень'!AA3230</f>
        <v>0</v>
      </c>
      <c r="AA739" s="966">
        <f>'1 уровень'!Z3222</f>
        <v>0</v>
      </c>
      <c r="AB739" s="973">
        <f>'1 уровень'!AA3222</f>
        <v>0</v>
      </c>
      <c r="AC739" s="60"/>
      <c r="AD739" s="60"/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</row>
    <row r="740" spans="1:179" x14ac:dyDescent="0.25">
      <c r="A740" s="19">
        <v>1</v>
      </c>
      <c r="B740" s="19">
        <v>1</v>
      </c>
      <c r="C740" s="291" t="s">
        <v>313</v>
      </c>
      <c r="D740" s="28">
        <f>'1 уровень'!E3231</f>
        <v>0</v>
      </c>
      <c r="E740" s="28">
        <f>'1 уровень'!F3231</f>
        <v>0</v>
      </c>
      <c r="F740" s="28">
        <f>'1 уровень'!G3231</f>
        <v>0</v>
      </c>
      <c r="G740" s="65">
        <f>'1 уровень'!H3231</f>
        <v>0</v>
      </c>
      <c r="H740" s="79">
        <f>'1 уровень'!I3231</f>
        <v>0</v>
      </c>
      <c r="I740" s="79">
        <f>'1 уровень'!J3231</f>
        <v>0</v>
      </c>
      <c r="J740" s="74">
        <f>'1 уровень'!K3231</f>
        <v>0</v>
      </c>
      <c r="K740" s="74">
        <f>'1 уровень'!L3231</f>
        <v>0</v>
      </c>
      <c r="L740" s="74">
        <f>'1 уровень'!M3231</f>
        <v>0</v>
      </c>
      <c r="M740" s="74">
        <f>'1 уровень'!N3231</f>
        <v>0</v>
      </c>
      <c r="N740" s="74">
        <f>'1 уровень'!O3231</f>
        <v>0</v>
      </c>
      <c r="O740" s="74">
        <f>'1 уровень'!P3231</f>
        <v>0</v>
      </c>
      <c r="P740" s="73">
        <f>'1 уровень'!Q3231</f>
        <v>0</v>
      </c>
      <c r="Q740" s="73">
        <f>'1 уровень'!R3231</f>
        <v>0</v>
      </c>
      <c r="R740" s="73">
        <f>'1 уровень'!S3231</f>
        <v>0</v>
      </c>
      <c r="S740" s="774">
        <f>'1 уровень'!T3231</f>
        <v>0</v>
      </c>
      <c r="T740" s="73">
        <f>'1 уровень'!U3231</f>
        <v>0</v>
      </c>
      <c r="U740" s="73">
        <f>'1 уровень'!V3231</f>
        <v>0</v>
      </c>
      <c r="V740" s="73">
        <f>'1 уровень'!W3231</f>
        <v>0</v>
      </c>
      <c r="W740" s="73">
        <f>'1 уровень'!X3231</f>
        <v>0</v>
      </c>
      <c r="X740" s="73">
        <f>'1 уровень'!Y3231</f>
        <v>0</v>
      </c>
      <c r="Y740" s="73">
        <f>'1 уровень'!Z3231</f>
        <v>0</v>
      </c>
      <c r="Z740" s="73">
        <f>'1 уровень'!AA3231</f>
        <v>0</v>
      </c>
      <c r="AA740" s="966">
        <f>'1 уровень'!Z3223</f>
        <v>0</v>
      </c>
      <c r="AB740" s="973">
        <f>'1 уровень'!AA3223</f>
        <v>0</v>
      </c>
      <c r="AC740" s="60"/>
      <c r="AD740" s="60"/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</row>
    <row r="741" spans="1:179" x14ac:dyDescent="0.25">
      <c r="A741" s="19">
        <v>1</v>
      </c>
      <c r="B741" s="19">
        <v>1</v>
      </c>
      <c r="C741" s="291" t="s">
        <v>314</v>
      </c>
      <c r="D741" s="28">
        <f>'1 уровень'!E3232</f>
        <v>0</v>
      </c>
      <c r="E741" s="28">
        <f>'1 уровень'!F3232</f>
        <v>0</v>
      </c>
      <c r="F741" s="28">
        <f>'1 уровень'!G3232</f>
        <v>0</v>
      </c>
      <c r="G741" s="65" t="e">
        <f>'1 уровень'!H3232</f>
        <v>#DIV/0!</v>
      </c>
      <c r="H741" s="79">
        <f>'1 уровень'!I3232</f>
        <v>0</v>
      </c>
      <c r="I741" s="79">
        <f>'1 уровень'!J3232</f>
        <v>0</v>
      </c>
      <c r="J741" s="74">
        <f>'1 уровень'!K3232</f>
        <v>0</v>
      </c>
      <c r="K741" s="74">
        <f>'1 уровень'!L3232</f>
        <v>0</v>
      </c>
      <c r="L741" s="74">
        <f>'1 уровень'!M3232</f>
        <v>0</v>
      </c>
      <c r="M741" s="74">
        <f>'1 уровень'!N3232</f>
        <v>0</v>
      </c>
      <c r="N741" s="74">
        <f>'1 уровень'!O3232</f>
        <v>0</v>
      </c>
      <c r="O741" s="74">
        <f>'1 уровень'!P3232</f>
        <v>0</v>
      </c>
      <c r="P741" s="73">
        <f>'1 уровень'!Q3232</f>
        <v>0</v>
      </c>
      <c r="Q741" s="73">
        <f>'1 уровень'!R3232</f>
        <v>0</v>
      </c>
      <c r="R741" s="73">
        <f>'1 уровень'!S3232</f>
        <v>0</v>
      </c>
      <c r="S741" s="774">
        <f>'1 уровень'!T3232</f>
        <v>0</v>
      </c>
      <c r="T741" s="73">
        <f>'1 уровень'!U3232</f>
        <v>0</v>
      </c>
      <c r="U741" s="73">
        <f>'1 уровень'!V3232</f>
        <v>0</v>
      </c>
      <c r="V741" s="73">
        <f>'1 уровень'!W3232</f>
        <v>0</v>
      </c>
      <c r="W741" s="73">
        <f>'1 уровень'!X3232</f>
        <v>0</v>
      </c>
      <c r="X741" s="73">
        <f>'1 уровень'!Y3232</f>
        <v>0</v>
      </c>
      <c r="Y741" s="73">
        <f>'1 уровень'!Z3232</f>
        <v>0</v>
      </c>
      <c r="Z741" s="73">
        <f>'1 уровень'!AA3232</f>
        <v>0</v>
      </c>
      <c r="AA741" s="966">
        <f>'1 уровень'!Z3224</f>
        <v>0</v>
      </c>
      <c r="AB741" s="973">
        <f>'1 уровень'!AA3224</f>
        <v>0</v>
      </c>
      <c r="AC741" s="60"/>
      <c r="AD741" s="60"/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</row>
    <row r="742" spans="1:179" x14ac:dyDescent="0.25">
      <c r="B742" s="19">
        <v>1</v>
      </c>
      <c r="C742" s="176" t="s">
        <v>315</v>
      </c>
      <c r="D742" s="28">
        <f>'1 уровень'!E3233</f>
        <v>0</v>
      </c>
      <c r="E742" s="28">
        <f>'1 уровень'!F3233</f>
        <v>0</v>
      </c>
      <c r="F742" s="28">
        <f>'1 уровень'!G3233</f>
        <v>0</v>
      </c>
      <c r="G742" s="65" t="e">
        <f>'1 уровень'!H3233</f>
        <v>#DIV/0!</v>
      </c>
      <c r="H742" s="79">
        <f>'1 уровень'!I3233</f>
        <v>0</v>
      </c>
      <c r="I742" s="79">
        <f>'1 уровень'!J3233</f>
        <v>0</v>
      </c>
      <c r="J742" s="74">
        <f>'1 уровень'!K3233</f>
        <v>0</v>
      </c>
      <c r="K742" s="74">
        <f>'1 уровень'!L3233</f>
        <v>0</v>
      </c>
      <c r="L742" s="74">
        <f>'1 уровень'!M3233</f>
        <v>0</v>
      </c>
      <c r="M742" s="74">
        <f>'1 уровень'!N3233</f>
        <v>0</v>
      </c>
      <c r="N742" s="74">
        <f>'1 уровень'!O3233</f>
        <v>0</v>
      </c>
      <c r="O742" s="74">
        <f>'1 уровень'!P3233</f>
        <v>0</v>
      </c>
      <c r="P742" s="73">
        <f>'1 уровень'!Q3233</f>
        <v>0</v>
      </c>
      <c r="Q742" s="73">
        <f>'1 уровень'!R3233</f>
        <v>0</v>
      </c>
      <c r="R742" s="73">
        <f>'1 уровень'!S3233</f>
        <v>0</v>
      </c>
      <c r="S742" s="774">
        <f>'1 уровень'!T3233</f>
        <v>0</v>
      </c>
      <c r="T742" s="73">
        <f>'1 уровень'!U3233</f>
        <v>0</v>
      </c>
      <c r="U742" s="73">
        <f>'1 уровень'!V3233</f>
        <v>0</v>
      </c>
      <c r="V742" s="73">
        <f>'1 уровень'!W3233</f>
        <v>0</v>
      </c>
      <c r="W742" s="73">
        <f>'1 уровень'!X3233</f>
        <v>0</v>
      </c>
      <c r="X742" s="73">
        <f>'1 уровень'!Y3233</f>
        <v>0</v>
      </c>
      <c r="Y742" s="73">
        <f>'1 уровень'!Z3233</f>
        <v>0</v>
      </c>
      <c r="Z742" s="73">
        <f>'1 уровень'!AA3233</f>
        <v>0</v>
      </c>
      <c r="AA742" s="966">
        <f>'1 уровень'!Z3225</f>
        <v>0</v>
      </c>
      <c r="AB742" s="973">
        <f>'1 уровень'!AA3225</f>
        <v>0</v>
      </c>
      <c r="AC742" s="60"/>
      <c r="AD742" s="60"/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</row>
    <row r="743" spans="1:179" ht="30" x14ac:dyDescent="0.25">
      <c r="B743" s="19">
        <v>1</v>
      </c>
      <c r="C743" s="176" t="s">
        <v>682</v>
      </c>
      <c r="D743" s="28">
        <f>'1 уровень'!E3234</f>
        <v>0</v>
      </c>
      <c r="E743" s="28">
        <f>'1 уровень'!F3234</f>
        <v>0</v>
      </c>
      <c r="F743" s="28">
        <f>'1 уровень'!G3234</f>
        <v>0</v>
      </c>
      <c r="G743" s="65" t="e">
        <f>'1 уровень'!H3234</f>
        <v>#DIV/0!</v>
      </c>
      <c r="H743" s="79">
        <f>'1 уровень'!I3234</f>
        <v>0</v>
      </c>
      <c r="I743" s="79">
        <f>'1 уровень'!J3234</f>
        <v>0</v>
      </c>
      <c r="J743" s="74">
        <f>'1 уровень'!K3234</f>
        <v>0</v>
      </c>
      <c r="K743" s="74">
        <f>'1 уровень'!L3234</f>
        <v>0</v>
      </c>
      <c r="L743" s="74">
        <f>'1 уровень'!M3234</f>
        <v>0</v>
      </c>
      <c r="M743" s="74">
        <f>'1 уровень'!N3234</f>
        <v>0</v>
      </c>
      <c r="N743" s="74">
        <f>'1 уровень'!O3234</f>
        <v>0</v>
      </c>
      <c r="O743" s="74">
        <f>'1 уровень'!P3234</f>
        <v>0</v>
      </c>
      <c r="P743" s="28">
        <f>'1 уровень'!Q3234</f>
        <v>0</v>
      </c>
      <c r="Q743" s="28">
        <f>'1 уровень'!R3234</f>
        <v>0</v>
      </c>
      <c r="R743" s="28">
        <f>'1 уровень'!S3234</f>
        <v>0</v>
      </c>
      <c r="S743" s="28">
        <f>'1 уровень'!T3234</f>
        <v>0</v>
      </c>
      <c r="T743" s="28">
        <f>'1 уровень'!U3234</f>
        <v>0</v>
      </c>
      <c r="U743" s="28">
        <f>'1 уровень'!V3234</f>
        <v>0</v>
      </c>
      <c r="V743" s="28">
        <f>'1 уровень'!W3234</f>
        <v>0</v>
      </c>
      <c r="W743" s="28">
        <f>'1 уровень'!X3234</f>
        <v>0</v>
      </c>
      <c r="X743" s="28">
        <f>'1 уровень'!Y3234</f>
        <v>0</v>
      </c>
      <c r="Y743" s="73">
        <f>'1 уровень'!Z3234</f>
        <v>0</v>
      </c>
      <c r="Z743" s="73">
        <f>'1 уровень'!AA3234</f>
        <v>0</v>
      </c>
      <c r="AA743" s="966">
        <f>'1 уровень'!Z3226</f>
        <v>0</v>
      </c>
      <c r="AB743" s="973">
        <f>'1 уровень'!AA3226</f>
        <v>0</v>
      </c>
      <c r="AC743" s="60"/>
      <c r="AD743" s="60"/>
      <c r="AE743" s="60"/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</row>
    <row r="744" spans="1:179" x14ac:dyDescent="0.25">
      <c r="B744" s="19">
        <v>1</v>
      </c>
      <c r="C744" s="291" t="s">
        <v>214</v>
      </c>
      <c r="D744" s="28">
        <f>'1 уровень'!E3235</f>
        <v>0</v>
      </c>
      <c r="E744" s="28">
        <f>'1 уровень'!F3235</f>
        <v>0</v>
      </c>
      <c r="F744" s="28">
        <f>'1 уровень'!G3235</f>
        <v>0</v>
      </c>
      <c r="G744" s="65" t="e">
        <f>'1 уровень'!H3235</f>
        <v>#DIV/0!</v>
      </c>
      <c r="H744" s="79">
        <f>'1 уровень'!I3235</f>
        <v>0</v>
      </c>
      <c r="I744" s="79">
        <f>'1 уровень'!J3235</f>
        <v>0</v>
      </c>
      <c r="J744" s="74">
        <f>'1 уровень'!K3235</f>
        <v>0</v>
      </c>
      <c r="K744" s="74">
        <f>'1 уровень'!L3235</f>
        <v>0</v>
      </c>
      <c r="L744" s="74">
        <f>'1 уровень'!M3235</f>
        <v>0</v>
      </c>
      <c r="M744" s="74">
        <f>'1 уровень'!N3235</f>
        <v>0</v>
      </c>
      <c r="N744" s="74">
        <f>'1 уровень'!O3235</f>
        <v>0</v>
      </c>
      <c r="O744" s="74">
        <f>'1 уровень'!P3235</f>
        <v>0</v>
      </c>
      <c r="P744" s="73">
        <f>'1 уровень'!Q3235</f>
        <v>0</v>
      </c>
      <c r="Q744" s="73">
        <f>'1 уровень'!R3235</f>
        <v>0</v>
      </c>
      <c r="R744" s="73">
        <f>'1 уровень'!S3235</f>
        <v>0</v>
      </c>
      <c r="S744" s="774">
        <f>'1 уровень'!T3235</f>
        <v>0</v>
      </c>
      <c r="T744" s="73">
        <f>'1 уровень'!U3235</f>
        <v>0</v>
      </c>
      <c r="U744" s="73">
        <f>'1 уровень'!V3235</f>
        <v>0</v>
      </c>
      <c r="V744" s="73">
        <f>'1 уровень'!W3235</f>
        <v>0</v>
      </c>
      <c r="W744" s="73">
        <f>'1 уровень'!X3235</f>
        <v>0</v>
      </c>
      <c r="X744" s="73">
        <f>'1 уровень'!Y3235</f>
        <v>0</v>
      </c>
      <c r="Y744" s="73">
        <f>'1 уровень'!Z3235</f>
        <v>0</v>
      </c>
      <c r="Z744" s="73">
        <f>'1 уровень'!AA3235</f>
        <v>0</v>
      </c>
      <c r="AA744" s="966">
        <f>'1 уровень'!Z3230</f>
        <v>0</v>
      </c>
      <c r="AB744" s="973">
        <f>'1 уровень'!AA3230</f>
        <v>0</v>
      </c>
      <c r="AC744" s="60"/>
      <c r="AD744" s="60"/>
      <c r="AE744" s="60"/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</row>
    <row r="745" spans="1:179" ht="86.25" x14ac:dyDescent="0.25">
      <c r="B745" s="19">
        <v>1</v>
      </c>
      <c r="C745" s="178" t="s">
        <v>466</v>
      </c>
      <c r="D745" s="28">
        <f>'1 уровень'!E3236</f>
        <v>0</v>
      </c>
      <c r="E745" s="28">
        <f>'1 уровень'!F3236</f>
        <v>0</v>
      </c>
      <c r="F745" s="28">
        <f>'1 уровень'!G3236</f>
        <v>0</v>
      </c>
      <c r="G745" s="65" t="e">
        <f>'1 уровень'!H3236</f>
        <v>#DIV/0!</v>
      </c>
      <c r="H745" s="79">
        <f>'1 уровень'!I3236</f>
        <v>0</v>
      </c>
      <c r="I745" s="79">
        <f>'1 уровень'!J3236</f>
        <v>0</v>
      </c>
      <c r="J745" s="74">
        <f>'1 уровень'!K3236</f>
        <v>0</v>
      </c>
      <c r="K745" s="74">
        <f>'1 уровень'!L3236</f>
        <v>0</v>
      </c>
      <c r="L745" s="74">
        <f>'1 уровень'!M3236</f>
        <v>0</v>
      </c>
      <c r="M745" s="74">
        <f>'1 уровень'!N3236</f>
        <v>0</v>
      </c>
      <c r="N745" s="74">
        <f>'1 уровень'!O3236</f>
        <v>0</v>
      </c>
      <c r="O745" s="74">
        <f>'1 уровень'!P3236</f>
        <v>0</v>
      </c>
      <c r="P745" s="73">
        <f>'1 уровень'!Q3236</f>
        <v>0</v>
      </c>
      <c r="Q745" s="73">
        <f>'1 уровень'!R3236</f>
        <v>0</v>
      </c>
      <c r="R745" s="73">
        <f>'1 уровень'!S3236</f>
        <v>0</v>
      </c>
      <c r="S745" s="774">
        <f>'1 уровень'!T3236</f>
        <v>0</v>
      </c>
      <c r="T745" s="73">
        <f>'1 уровень'!U3236</f>
        <v>0</v>
      </c>
      <c r="U745" s="73">
        <f>'1 уровень'!V3236</f>
        <v>0</v>
      </c>
      <c r="V745" s="73">
        <f>'1 уровень'!W3236</f>
        <v>0</v>
      </c>
      <c r="W745" s="73">
        <f>'1 уровень'!X3236</f>
        <v>0</v>
      </c>
      <c r="X745" s="73">
        <f>'1 уровень'!Y3236</f>
        <v>0</v>
      </c>
      <c r="Y745" s="73">
        <f>'1 уровень'!Z3236</f>
        <v>0</v>
      </c>
      <c r="Z745" s="73">
        <f>'1 уровень'!AA3236</f>
        <v>0</v>
      </c>
      <c r="AA745" s="966">
        <f>'1 уровень'!Z3231</f>
        <v>0</v>
      </c>
      <c r="AB745" s="973">
        <f>'1 уровень'!AA3231</f>
        <v>0</v>
      </c>
      <c r="AC745" s="60"/>
      <c r="AD745" s="60"/>
      <c r="AE745" s="60"/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</row>
    <row r="746" spans="1:179" x14ac:dyDescent="0.25">
      <c r="A746" s="19">
        <v>1</v>
      </c>
      <c r="B746" s="19">
        <v>1</v>
      </c>
      <c r="C746" s="178" t="s">
        <v>256</v>
      </c>
      <c r="D746" s="28">
        <f>'1 уровень'!E3237</f>
        <v>0</v>
      </c>
      <c r="E746" s="28">
        <f>'1 уровень'!F3237</f>
        <v>0</v>
      </c>
      <c r="F746" s="28">
        <f>'1 уровень'!G3237</f>
        <v>0</v>
      </c>
      <c r="G746" s="65" t="e">
        <f>'1 уровень'!H3237</f>
        <v>#DIV/0!</v>
      </c>
      <c r="H746" s="79">
        <f>'1 уровень'!I3237</f>
        <v>0</v>
      </c>
      <c r="I746" s="79">
        <f>'1 уровень'!J3237</f>
        <v>0</v>
      </c>
      <c r="J746" s="74">
        <f>'1 уровень'!K3237</f>
        <v>0</v>
      </c>
      <c r="K746" s="74">
        <f>'1 уровень'!L3237</f>
        <v>0</v>
      </c>
      <c r="L746" s="74">
        <f>'1 уровень'!M3237</f>
        <v>0</v>
      </c>
      <c r="M746" s="74">
        <f>'1 уровень'!N3237</f>
        <v>0</v>
      </c>
      <c r="N746" s="74">
        <f>'1 уровень'!O3237</f>
        <v>0</v>
      </c>
      <c r="O746" s="74">
        <f>'1 уровень'!P3237</f>
        <v>0</v>
      </c>
      <c r="P746" s="73">
        <f>'1 уровень'!Q3237</f>
        <v>0</v>
      </c>
      <c r="Q746" s="73">
        <f>'1 уровень'!R3237</f>
        <v>0</v>
      </c>
      <c r="R746" s="73">
        <f>'1 уровень'!S3237</f>
        <v>0</v>
      </c>
      <c r="S746" s="774">
        <f>'1 уровень'!T3237</f>
        <v>0</v>
      </c>
      <c r="T746" s="73">
        <f>'1 уровень'!U3237</f>
        <v>0</v>
      </c>
      <c r="U746" s="73">
        <f>'1 уровень'!V3237</f>
        <v>0</v>
      </c>
      <c r="V746" s="73">
        <f>'1 уровень'!W3237</f>
        <v>0</v>
      </c>
      <c r="W746" s="73">
        <f>'1 уровень'!X3237</f>
        <v>0</v>
      </c>
      <c r="X746" s="73">
        <f>'1 уровень'!Y3237</f>
        <v>0</v>
      </c>
      <c r="Y746" s="73">
        <f>'1 уровень'!Z3237</f>
        <v>0</v>
      </c>
      <c r="Z746" s="73">
        <f>'1 уровень'!AA3237</f>
        <v>0</v>
      </c>
      <c r="AA746" s="966">
        <f>'1 уровень'!Z3232</f>
        <v>0</v>
      </c>
      <c r="AB746" s="973">
        <f>'1 уровень'!AA3232</f>
        <v>0</v>
      </c>
      <c r="AC746" s="60"/>
      <c r="AD746" s="60"/>
      <c r="AE746" s="60"/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</row>
    <row r="747" spans="1:179" ht="29.25" x14ac:dyDescent="0.25">
      <c r="A747" s="19">
        <v>1</v>
      </c>
      <c r="B747" s="19">
        <v>1</v>
      </c>
      <c r="C747" s="178" t="s">
        <v>269</v>
      </c>
      <c r="D747" s="28">
        <f>'1 уровень'!E3238</f>
        <v>0</v>
      </c>
      <c r="E747" s="28">
        <f>'1 уровень'!F3238</f>
        <v>0</v>
      </c>
      <c r="F747" s="28">
        <f>'1 уровень'!G3238</f>
        <v>0</v>
      </c>
      <c r="G747" s="65" t="e">
        <f>'1 уровень'!H3238</f>
        <v>#DIV/0!</v>
      </c>
      <c r="H747" s="79">
        <f>'1 уровень'!I3238</f>
        <v>0</v>
      </c>
      <c r="I747" s="79">
        <f>'1 уровень'!J3238</f>
        <v>0</v>
      </c>
      <c r="J747" s="74">
        <f>'1 уровень'!K3238</f>
        <v>0</v>
      </c>
      <c r="K747" s="74">
        <f>'1 уровень'!L3238</f>
        <v>0</v>
      </c>
      <c r="L747" s="74">
        <f>'1 уровень'!M3238</f>
        <v>0</v>
      </c>
      <c r="M747" s="74">
        <f>'1 уровень'!N3238</f>
        <v>0</v>
      </c>
      <c r="N747" s="74">
        <f>'1 уровень'!O3238</f>
        <v>0</v>
      </c>
      <c r="O747" s="74">
        <f>'1 уровень'!P3238</f>
        <v>0</v>
      </c>
      <c r="P747" s="73">
        <f>'1 уровень'!Q3238</f>
        <v>0</v>
      </c>
      <c r="Q747" s="73">
        <f>'1 уровень'!R3238</f>
        <v>0</v>
      </c>
      <c r="R747" s="73">
        <f>'1 уровень'!S3238</f>
        <v>0</v>
      </c>
      <c r="S747" s="774">
        <f>'1 уровень'!T3238</f>
        <v>0</v>
      </c>
      <c r="T747" s="73">
        <f>'1 уровень'!U3238</f>
        <v>0</v>
      </c>
      <c r="U747" s="73">
        <f>'1 уровень'!V3238</f>
        <v>0</v>
      </c>
      <c r="V747" s="73">
        <f>'1 уровень'!W3238</f>
        <v>0</v>
      </c>
      <c r="W747" s="73">
        <f>'1 уровень'!X3238</f>
        <v>0</v>
      </c>
      <c r="X747" s="73">
        <f>'1 уровень'!Y3238</f>
        <v>0</v>
      </c>
      <c r="Y747" s="73">
        <f>'1 уровень'!Z3238</f>
        <v>0</v>
      </c>
      <c r="Z747" s="73">
        <f>'1 уровень'!AA3238</f>
        <v>0</v>
      </c>
      <c r="AA747" s="966">
        <f>'1 уровень'!Z3233</f>
        <v>0</v>
      </c>
      <c r="AB747" s="973">
        <f>'1 уровень'!AA3233</f>
        <v>0</v>
      </c>
      <c r="AC747" s="60"/>
      <c r="AD747" s="60"/>
      <c r="AE747" s="60"/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</row>
    <row r="748" spans="1:179" ht="29.25" x14ac:dyDescent="0.25">
      <c r="A748" s="19">
        <v>1</v>
      </c>
      <c r="B748" s="19">
        <v>1</v>
      </c>
      <c r="C748" s="178" t="s">
        <v>257</v>
      </c>
      <c r="D748" s="28">
        <f>'1 уровень'!E3239</f>
        <v>0</v>
      </c>
      <c r="E748" s="28">
        <f>'1 уровень'!F3239</f>
        <v>0</v>
      </c>
      <c r="F748" s="28">
        <f>'1 уровень'!G3239</f>
        <v>0</v>
      </c>
      <c r="G748" s="65" t="e">
        <f>'1 уровень'!H3239</f>
        <v>#DIV/0!</v>
      </c>
      <c r="H748" s="79">
        <f>'1 уровень'!I3239</f>
        <v>0</v>
      </c>
      <c r="I748" s="79">
        <f>'1 уровень'!J3239</f>
        <v>0</v>
      </c>
      <c r="J748" s="74">
        <f>'1 уровень'!K3239</f>
        <v>0</v>
      </c>
      <c r="K748" s="74">
        <f>'1 уровень'!L3239</f>
        <v>0</v>
      </c>
      <c r="L748" s="74">
        <f>'1 уровень'!M3239</f>
        <v>0</v>
      </c>
      <c r="M748" s="74">
        <f>'1 уровень'!N3239</f>
        <v>0</v>
      </c>
      <c r="N748" s="74">
        <f>'1 уровень'!O3239</f>
        <v>0</v>
      </c>
      <c r="O748" s="74">
        <f>'1 уровень'!P3239</f>
        <v>0</v>
      </c>
      <c r="P748" s="73">
        <f>'1 уровень'!Q3239</f>
        <v>0</v>
      </c>
      <c r="Q748" s="73">
        <f>'1 уровень'!R3239</f>
        <v>0</v>
      </c>
      <c r="R748" s="73">
        <f>'1 уровень'!S3239</f>
        <v>0</v>
      </c>
      <c r="S748" s="774">
        <f>'1 уровень'!T3239</f>
        <v>0</v>
      </c>
      <c r="T748" s="73">
        <f>'1 уровень'!U3239</f>
        <v>0</v>
      </c>
      <c r="U748" s="73">
        <f>'1 уровень'!V3239</f>
        <v>0</v>
      </c>
      <c r="V748" s="73">
        <f>'1 уровень'!W3239</f>
        <v>0</v>
      </c>
      <c r="W748" s="73">
        <f>'1 уровень'!X3239</f>
        <v>0</v>
      </c>
      <c r="X748" s="73">
        <f>'1 уровень'!Y3239</f>
        <v>0</v>
      </c>
      <c r="Y748" s="73">
        <f>'1 уровень'!Z3239</f>
        <v>0</v>
      </c>
      <c r="Z748" s="73">
        <f>'1 уровень'!AA3239</f>
        <v>0</v>
      </c>
      <c r="AA748" s="966"/>
      <c r="AB748" s="973"/>
      <c r="AC748" s="60"/>
      <c r="AD748" s="60"/>
      <c r="AE748" s="60"/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</row>
    <row r="749" spans="1:179" ht="29.25" x14ac:dyDescent="0.25">
      <c r="A749" s="19">
        <v>1</v>
      </c>
      <c r="B749" s="19">
        <v>1</v>
      </c>
      <c r="C749" s="178" t="s">
        <v>258</v>
      </c>
      <c r="D749" s="28">
        <f>'1 уровень'!E3240</f>
        <v>0</v>
      </c>
      <c r="E749" s="28">
        <f>'1 уровень'!F3240</f>
        <v>0</v>
      </c>
      <c r="F749" s="28">
        <f>'1 уровень'!G3240</f>
        <v>0</v>
      </c>
      <c r="G749" s="65" t="e">
        <f>'1 уровень'!H3240</f>
        <v>#DIV/0!</v>
      </c>
      <c r="H749" s="79">
        <f>'1 уровень'!I3240</f>
        <v>0</v>
      </c>
      <c r="I749" s="79">
        <f>'1 уровень'!J3240</f>
        <v>0</v>
      </c>
      <c r="J749" s="74">
        <f>'1 уровень'!K3240</f>
        <v>0</v>
      </c>
      <c r="K749" s="74">
        <f>'1 уровень'!L3240</f>
        <v>0</v>
      </c>
      <c r="L749" s="74">
        <f>'1 уровень'!M3240</f>
        <v>0</v>
      </c>
      <c r="M749" s="74">
        <f>'1 уровень'!N3240</f>
        <v>0</v>
      </c>
      <c r="N749" s="74">
        <f>'1 уровень'!O3240</f>
        <v>0</v>
      </c>
      <c r="O749" s="74">
        <f>'1 уровень'!P3240</f>
        <v>0</v>
      </c>
      <c r="P749" s="73">
        <f>'1 уровень'!Q3240</f>
        <v>0</v>
      </c>
      <c r="Q749" s="73">
        <f>'1 уровень'!R3240</f>
        <v>0</v>
      </c>
      <c r="R749" s="73">
        <f>'1 уровень'!S3240</f>
        <v>0</v>
      </c>
      <c r="S749" s="774">
        <f>'1 уровень'!T3240</f>
        <v>0</v>
      </c>
      <c r="T749" s="73">
        <f>'1 уровень'!U3240</f>
        <v>0</v>
      </c>
      <c r="U749" s="73">
        <f>'1 уровень'!V3240</f>
        <v>0</v>
      </c>
      <c r="V749" s="73">
        <f>'1 уровень'!W3240</f>
        <v>0</v>
      </c>
      <c r="W749" s="73">
        <f>'1 уровень'!X3240</f>
        <v>0</v>
      </c>
      <c r="X749" s="73">
        <f>'1 уровень'!Y3240</f>
        <v>0</v>
      </c>
      <c r="Y749" s="73">
        <f>'1 уровень'!Z3240</f>
        <v>0</v>
      </c>
      <c r="Z749" s="73">
        <f>'1 уровень'!AA3240</f>
        <v>0</v>
      </c>
      <c r="AA749" s="966"/>
      <c r="AB749" s="973"/>
      <c r="AC749" s="60"/>
      <c r="AD749" s="60"/>
      <c r="AE749" s="60"/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</row>
    <row r="750" spans="1:179" x14ac:dyDescent="0.25">
      <c r="A750" s="19">
        <v>1</v>
      </c>
      <c r="B750" s="19">
        <v>1</v>
      </c>
      <c r="C750" s="546" t="s">
        <v>133</v>
      </c>
      <c r="D750" s="28">
        <f>'1 уровень'!E3241</f>
        <v>0</v>
      </c>
      <c r="E750" s="28">
        <f>'1 уровень'!F3241</f>
        <v>0</v>
      </c>
      <c r="F750" s="28">
        <f>'1 уровень'!G3241</f>
        <v>0</v>
      </c>
      <c r="G750" s="65" t="e">
        <f>'1 уровень'!H3241</f>
        <v>#DIV/0!</v>
      </c>
      <c r="H750" s="79">
        <f>'1 уровень'!I3241</f>
        <v>0</v>
      </c>
      <c r="I750" s="79">
        <f>'1 уровень'!J3241</f>
        <v>0</v>
      </c>
      <c r="J750" s="74">
        <f>'1 уровень'!K3241</f>
        <v>0</v>
      </c>
      <c r="K750" s="74">
        <f>'1 уровень'!L3241</f>
        <v>0</v>
      </c>
      <c r="L750" s="74">
        <f>'1 уровень'!M3241</f>
        <v>0</v>
      </c>
      <c r="M750" s="74">
        <f>'1 уровень'!N3241</f>
        <v>0</v>
      </c>
      <c r="N750" s="74">
        <f>'1 уровень'!O3241</f>
        <v>0</v>
      </c>
      <c r="O750" s="74">
        <f>'1 уровень'!P3241</f>
        <v>0</v>
      </c>
      <c r="P750" s="73">
        <f>'1 уровень'!Q3241</f>
        <v>0</v>
      </c>
      <c r="Q750" s="73">
        <f>'1 уровень'!R3241</f>
        <v>0</v>
      </c>
      <c r="R750" s="73">
        <f>'1 уровень'!S3241</f>
        <v>0</v>
      </c>
      <c r="S750" s="774">
        <f>'1 уровень'!T3241</f>
        <v>0</v>
      </c>
      <c r="T750" s="73">
        <f>'1 уровень'!U3241</f>
        <v>0</v>
      </c>
      <c r="U750" s="73">
        <f>'1 уровень'!V3241</f>
        <v>0</v>
      </c>
      <c r="V750" s="73">
        <f>'1 уровень'!W3241</f>
        <v>0</v>
      </c>
      <c r="W750" s="73">
        <f>'1 уровень'!X3241</f>
        <v>0</v>
      </c>
      <c r="X750" s="73">
        <f>'1 уровень'!Y3241</f>
        <v>0</v>
      </c>
      <c r="Y750" s="73">
        <f>'1 уровень'!Z3241</f>
        <v>0</v>
      </c>
      <c r="Z750" s="73">
        <f>'1 уровень'!AA3241</f>
        <v>0</v>
      </c>
      <c r="AA750" s="966"/>
      <c r="AB750" s="973"/>
      <c r="AC750" s="60"/>
      <c r="AD750" s="60"/>
      <c r="AE750" s="60"/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</row>
    <row r="751" spans="1:179" ht="29.25" x14ac:dyDescent="0.25">
      <c r="A751" s="19">
        <v>1</v>
      </c>
      <c r="B751" s="19">
        <v>1</v>
      </c>
      <c r="C751" s="2142" t="s">
        <v>16</v>
      </c>
      <c r="D751" s="28">
        <f>'1 уровень'!E3242</f>
        <v>0</v>
      </c>
      <c r="E751" s="28">
        <f>'1 уровень'!F3242</f>
        <v>0</v>
      </c>
      <c r="F751" s="28">
        <f>'1 уровень'!G3242</f>
        <v>0</v>
      </c>
      <c r="G751" s="65" t="e">
        <f>'1 уровень'!H3242</f>
        <v>#DIV/0!</v>
      </c>
      <c r="H751" s="79" t="e">
        <f>'1 уровень'!I3242</f>
        <v>#DIV/0!</v>
      </c>
      <c r="I751" s="79" t="e">
        <f>'1 уровень'!J3242</f>
        <v>#DIV/0!</v>
      </c>
      <c r="J751" s="74">
        <f>'1 уровень'!K3242</f>
        <v>0</v>
      </c>
      <c r="K751" s="74">
        <f>'1 уровень'!L3242</f>
        <v>0</v>
      </c>
      <c r="L751" s="74">
        <f>'1 уровень'!M3242</f>
        <v>0</v>
      </c>
      <c r="M751" s="74" t="e">
        <f>'1 уровень'!N3242</f>
        <v>#DIV/0!</v>
      </c>
      <c r="N751" s="74">
        <f>'1 уровень'!O3242</f>
        <v>0</v>
      </c>
      <c r="O751" s="74" t="e">
        <f>'1 уровень'!P3242</f>
        <v>#DIV/0!</v>
      </c>
      <c r="P751" s="73">
        <f>'1 уровень'!Q3242</f>
        <v>0</v>
      </c>
      <c r="Q751" s="73">
        <f>'1 уровень'!R3242</f>
        <v>0</v>
      </c>
      <c r="R751" s="73">
        <f>'1 уровень'!S3242</f>
        <v>0</v>
      </c>
      <c r="S751" s="774">
        <f>'1 уровень'!T3242</f>
        <v>0</v>
      </c>
      <c r="T751" s="73">
        <f>'1 уровень'!U3242</f>
        <v>0</v>
      </c>
      <c r="U751" s="73">
        <f>'1 уровень'!V3242</f>
        <v>0</v>
      </c>
      <c r="V751" s="73">
        <f>'1 уровень'!W3242</f>
        <v>0</v>
      </c>
      <c r="W751" s="73">
        <f>'1 уровень'!X3242</f>
        <v>0</v>
      </c>
      <c r="X751" s="73">
        <f>'1 уровень'!Y3242</f>
        <v>0</v>
      </c>
      <c r="Y751" s="73">
        <f>'1 уровень'!Z3242</f>
        <v>0</v>
      </c>
      <c r="Z751" s="73">
        <f>'1 уровень'!AA3242</f>
        <v>0</v>
      </c>
      <c r="AA751" s="966">
        <f>'1 уровень'!Z3235</f>
        <v>0</v>
      </c>
      <c r="AB751" s="973">
        <f>'1 уровень'!AA3235</f>
        <v>0</v>
      </c>
      <c r="AC751" s="60"/>
      <c r="AD751" s="60"/>
      <c r="AE751" s="60"/>
      <c r="AF751" s="60"/>
      <c r="AG751" s="60"/>
      <c r="AH751" s="60"/>
      <c r="AI751" s="60"/>
      <c r="AJ751" s="60"/>
      <c r="AK751" s="60"/>
      <c r="AL751" s="60"/>
      <c r="AM751" s="60"/>
      <c r="AN751" s="60"/>
      <c r="AO751" s="60"/>
      <c r="AP751" s="60"/>
      <c r="AQ751" s="6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</row>
    <row r="752" spans="1:179" ht="29.25" x14ac:dyDescent="0.25">
      <c r="A752" s="19">
        <v>1</v>
      </c>
      <c r="B752" s="19">
        <v>1</v>
      </c>
      <c r="C752" s="703" t="s">
        <v>198</v>
      </c>
      <c r="D752" s="28">
        <f>'1 уровень'!E3243</f>
        <v>0</v>
      </c>
      <c r="E752" s="28">
        <f>'1 уровень'!F3243</f>
        <v>0</v>
      </c>
      <c r="F752" s="28">
        <f>'1 уровень'!G3243</f>
        <v>0</v>
      </c>
      <c r="G752" s="65" t="e">
        <f>'1 уровень'!H3243</f>
        <v>#DIV/0!</v>
      </c>
      <c r="H752" s="79" t="e">
        <f>'1 уровень'!I3243</f>
        <v>#DIV/0!</v>
      </c>
      <c r="I752" s="79" t="e">
        <f>'1 уровень'!J3243</f>
        <v>#DIV/0!</v>
      </c>
      <c r="J752" s="74">
        <f>'1 уровень'!K3243</f>
        <v>0</v>
      </c>
      <c r="K752" s="74">
        <f>'1 уровень'!L3243</f>
        <v>0</v>
      </c>
      <c r="L752" s="74">
        <f>'1 уровень'!M3243</f>
        <v>0</v>
      </c>
      <c r="M752" s="74" t="e">
        <f>'1 уровень'!N3243</f>
        <v>#DIV/0!</v>
      </c>
      <c r="N752" s="74">
        <f>'1 уровень'!O3243</f>
        <v>0</v>
      </c>
      <c r="O752" s="74" t="e">
        <f>'1 уровень'!P3243</f>
        <v>#DIV/0!</v>
      </c>
      <c r="P752" s="73">
        <f>'1 уровень'!Q3243</f>
        <v>0</v>
      </c>
      <c r="Q752" s="73">
        <f>'1 уровень'!R3243</f>
        <v>0</v>
      </c>
      <c r="R752" s="73">
        <f>'1 уровень'!S3243</f>
        <v>0</v>
      </c>
      <c r="S752" s="774">
        <f>'1 уровень'!T3243</f>
        <v>0</v>
      </c>
      <c r="T752" s="73">
        <f>'1 уровень'!U3243</f>
        <v>0</v>
      </c>
      <c r="U752" s="73">
        <f>'1 уровень'!V3243</f>
        <v>0</v>
      </c>
      <c r="V752" s="73">
        <f>'1 уровень'!W3243</f>
        <v>0</v>
      </c>
      <c r="W752" s="73">
        <f>'1 уровень'!X3243</f>
        <v>0</v>
      </c>
      <c r="X752" s="73">
        <f>'1 уровень'!Y3243</f>
        <v>0</v>
      </c>
      <c r="Y752" s="73">
        <f>'1 уровень'!Z3243</f>
        <v>0</v>
      </c>
      <c r="Z752" s="73">
        <f>'1 уровень'!AA3243</f>
        <v>0</v>
      </c>
      <c r="AA752" s="966">
        <f>'1 уровень'!Z3236</f>
        <v>0</v>
      </c>
      <c r="AB752" s="973">
        <f>'1 уровень'!AA3236</f>
        <v>0</v>
      </c>
      <c r="AC752" s="60"/>
      <c r="AD752" s="60"/>
      <c r="AE752" s="60"/>
      <c r="AF752" s="60"/>
      <c r="AG752" s="60"/>
      <c r="AH752" s="60"/>
      <c r="AI752" s="60"/>
      <c r="AJ752" s="60"/>
      <c r="AK752" s="60"/>
      <c r="AL752" s="60"/>
      <c r="AM752" s="60"/>
      <c r="AN752" s="60"/>
      <c r="AO752" s="60"/>
      <c r="AP752" s="60"/>
      <c r="AQ752" s="6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</row>
    <row r="753" spans="1:179" ht="15.75" x14ac:dyDescent="0.25">
      <c r="A753" s="19">
        <v>1</v>
      </c>
      <c r="B753" s="19">
        <v>1</v>
      </c>
      <c r="C753" s="2095" t="s">
        <v>194</v>
      </c>
      <c r="D753" s="28">
        <f>'1 уровень'!E3244</f>
        <v>0</v>
      </c>
      <c r="E753" s="28">
        <f>'1 уровень'!F3244</f>
        <v>0</v>
      </c>
      <c r="F753" s="28">
        <f>'1 уровень'!G3244</f>
        <v>0</v>
      </c>
      <c r="G753" s="65" t="e">
        <f>'1 уровень'!H3244</f>
        <v>#DIV/0!</v>
      </c>
      <c r="H753" s="79">
        <f>'1 уровень'!I3244</f>
        <v>0</v>
      </c>
      <c r="I753" s="79">
        <f>'1 уровень'!J3244</f>
        <v>0</v>
      </c>
      <c r="J753" s="74">
        <f>'1 уровень'!K3244</f>
        <v>0</v>
      </c>
      <c r="K753" s="74">
        <f>'1 уровень'!L3244</f>
        <v>0</v>
      </c>
      <c r="L753" s="74">
        <f>'1 уровень'!M3244</f>
        <v>0</v>
      </c>
      <c r="M753" s="74">
        <f>'1 уровень'!N3244</f>
        <v>0</v>
      </c>
      <c r="N753" s="74">
        <f>'1 уровень'!O3244</f>
        <v>0</v>
      </c>
      <c r="O753" s="74">
        <f>'1 уровень'!P3244</f>
        <v>0</v>
      </c>
      <c r="P753" s="73">
        <f>'1 уровень'!Q3244</f>
        <v>0</v>
      </c>
      <c r="Q753" s="73">
        <f>'1 уровень'!R3244</f>
        <v>0</v>
      </c>
      <c r="R753" s="73">
        <f>'1 уровень'!S3244</f>
        <v>0</v>
      </c>
      <c r="S753" s="774">
        <f>'1 уровень'!T3244</f>
        <v>0</v>
      </c>
      <c r="T753" s="73">
        <f>'1 уровень'!U3244</f>
        <v>0</v>
      </c>
      <c r="U753" s="73">
        <f>'1 уровень'!V3244</f>
        <v>0</v>
      </c>
      <c r="V753" s="73">
        <f>'1 уровень'!W3244</f>
        <v>0</v>
      </c>
      <c r="W753" s="73">
        <f>'1 уровень'!X3244</f>
        <v>0</v>
      </c>
      <c r="X753" s="73">
        <f>'1 уровень'!Y3244</f>
        <v>0</v>
      </c>
      <c r="Y753" s="73">
        <f>'1 уровень'!Z3244</f>
        <v>0</v>
      </c>
      <c r="Z753" s="73">
        <f>'1 уровень'!AA3244</f>
        <v>0</v>
      </c>
      <c r="AA753" s="966">
        <f>'1 уровень'!Z3237</f>
        <v>0</v>
      </c>
      <c r="AB753" s="973">
        <f>'1 уровень'!AA3237</f>
        <v>0</v>
      </c>
      <c r="AC753" s="60"/>
      <c r="AD753" s="60"/>
      <c r="AE753" s="60"/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</row>
    <row r="754" spans="1:179" x14ac:dyDescent="0.25">
      <c r="A754" s="19">
        <v>1</v>
      </c>
      <c r="B754" s="19">
        <v>1</v>
      </c>
      <c r="C754" s="2100" t="s">
        <v>195</v>
      </c>
      <c r="D754" s="28">
        <f>'1 уровень'!E3245</f>
        <v>0</v>
      </c>
      <c r="E754" s="28">
        <f>'1 уровень'!F3245</f>
        <v>0</v>
      </c>
      <c r="F754" s="28">
        <f>'1 уровень'!G3245</f>
        <v>0</v>
      </c>
      <c r="G754" s="65" t="e">
        <f>'1 уровень'!H3245</f>
        <v>#DIV/0!</v>
      </c>
      <c r="H754" s="79">
        <f>'1 уровень'!I3245</f>
        <v>0</v>
      </c>
      <c r="I754" s="79">
        <f>'1 уровень'!J3245</f>
        <v>0</v>
      </c>
      <c r="J754" s="74">
        <f>'1 уровень'!K3245</f>
        <v>0</v>
      </c>
      <c r="K754" s="74">
        <f>'1 уровень'!L3245</f>
        <v>0</v>
      </c>
      <c r="L754" s="74">
        <f>'1 уровень'!M3245</f>
        <v>0</v>
      </c>
      <c r="M754" s="74">
        <f>'1 уровень'!N3245</f>
        <v>0</v>
      </c>
      <c r="N754" s="74">
        <f>'1 уровень'!O3245</f>
        <v>0</v>
      </c>
      <c r="O754" s="74">
        <f>'1 уровень'!P3245</f>
        <v>0</v>
      </c>
      <c r="P754" s="73">
        <f>'1 уровень'!Q3245</f>
        <v>0</v>
      </c>
      <c r="Q754" s="73">
        <f>'1 уровень'!R3245</f>
        <v>0</v>
      </c>
      <c r="R754" s="73">
        <f>'1 уровень'!S3245</f>
        <v>0</v>
      </c>
      <c r="S754" s="774">
        <f>'1 уровень'!T3245</f>
        <v>0</v>
      </c>
      <c r="T754" s="73">
        <f>'1 уровень'!U3245</f>
        <v>0</v>
      </c>
      <c r="U754" s="73">
        <f>'1 уровень'!V3245</f>
        <v>0</v>
      </c>
      <c r="V754" s="73">
        <f>'1 уровень'!W3245</f>
        <v>0</v>
      </c>
      <c r="W754" s="73">
        <f>'1 уровень'!X3245</f>
        <v>0</v>
      </c>
      <c r="X754" s="73">
        <f>'1 уровень'!Y3245</f>
        <v>0</v>
      </c>
      <c r="Y754" s="73">
        <f>'1 уровень'!Z3245</f>
        <v>0</v>
      </c>
      <c r="Z754" s="73">
        <f>'1 уровень'!AA3245</f>
        <v>0</v>
      </c>
      <c r="AA754" s="966">
        <f>'1 уровень'!Z3238</f>
        <v>0</v>
      </c>
      <c r="AB754" s="973">
        <f>'1 уровень'!AA3238</f>
        <v>0</v>
      </c>
      <c r="AC754" s="60"/>
      <c r="AD754" s="60"/>
      <c r="AE754" s="60"/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</row>
    <row r="755" spans="1:179" ht="30" x14ac:dyDescent="0.25">
      <c r="A755" s="19">
        <v>1</v>
      </c>
      <c r="B755" s="19">
        <v>1</v>
      </c>
      <c r="C755" s="2110" t="s">
        <v>196</v>
      </c>
      <c r="D755" s="28">
        <f>'1 уровень'!E3246</f>
        <v>0</v>
      </c>
      <c r="E755" s="28">
        <f>'1 уровень'!F3246</f>
        <v>0</v>
      </c>
      <c r="F755" s="28">
        <f>'1 уровень'!G3246</f>
        <v>0</v>
      </c>
      <c r="G755" s="65" t="e">
        <f>'1 уровень'!H3246</f>
        <v>#DIV/0!</v>
      </c>
      <c r="H755" s="79">
        <f>'1 уровень'!I3246</f>
        <v>0</v>
      </c>
      <c r="I755" s="79">
        <f>'1 уровень'!J3246</f>
        <v>0</v>
      </c>
      <c r="J755" s="74">
        <f>'1 уровень'!K3246</f>
        <v>0</v>
      </c>
      <c r="K755" s="74">
        <f>'1 уровень'!L3246</f>
        <v>0</v>
      </c>
      <c r="L755" s="74">
        <f>'1 уровень'!M3246</f>
        <v>0</v>
      </c>
      <c r="M755" s="74">
        <f>'1 уровень'!N3246</f>
        <v>0</v>
      </c>
      <c r="N755" s="74">
        <f>'1 уровень'!O3246</f>
        <v>0</v>
      </c>
      <c r="O755" s="74">
        <f>'1 уровень'!P3246</f>
        <v>0</v>
      </c>
      <c r="P755" s="73">
        <f>'1 уровень'!Q3246</f>
        <v>0</v>
      </c>
      <c r="Q755" s="73">
        <f>'1 уровень'!R3246</f>
        <v>0</v>
      </c>
      <c r="R755" s="73">
        <f>'1 уровень'!S3246</f>
        <v>0</v>
      </c>
      <c r="S755" s="774">
        <f>'1 уровень'!T3246</f>
        <v>0</v>
      </c>
      <c r="T755" s="73">
        <f>'1 уровень'!U3246</f>
        <v>0</v>
      </c>
      <c r="U755" s="73">
        <f>'1 уровень'!V3246</f>
        <v>0</v>
      </c>
      <c r="V755" s="73">
        <f>'1 уровень'!W3246</f>
        <v>0</v>
      </c>
      <c r="W755" s="73">
        <f>'1 уровень'!X3246</f>
        <v>0</v>
      </c>
      <c r="X755" s="73">
        <f>'1 уровень'!Y3246</f>
        <v>0</v>
      </c>
      <c r="Y755" s="73">
        <f>'1 уровень'!Z3246</f>
        <v>0</v>
      </c>
      <c r="Z755" s="73">
        <f>'1 уровень'!AA3246</f>
        <v>0</v>
      </c>
      <c r="AA755" s="966">
        <f>'1 уровень'!Z3239</f>
        <v>0</v>
      </c>
      <c r="AB755" s="973">
        <f>'1 уровень'!AA3239</f>
        <v>0</v>
      </c>
      <c r="AC755" s="60"/>
      <c r="AD755" s="60"/>
      <c r="AE755" s="60"/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</row>
    <row r="756" spans="1:179" ht="29.25" thickBot="1" x14ac:dyDescent="0.3">
      <c r="A756" s="19">
        <v>1</v>
      </c>
      <c r="B756" s="19">
        <v>1</v>
      </c>
      <c r="C756" s="2115" t="s">
        <v>201</v>
      </c>
      <c r="D756" s="28">
        <f>'1 уровень'!E3247</f>
        <v>0</v>
      </c>
      <c r="E756" s="28">
        <f>'1 уровень'!F3247</f>
        <v>0</v>
      </c>
      <c r="F756" s="28">
        <f>'1 уровень'!G3247</f>
        <v>0</v>
      </c>
      <c r="G756" s="65" t="e">
        <f>'1 уровень'!H3247</f>
        <v>#DIV/0!</v>
      </c>
      <c r="H756" s="79">
        <f>'1 уровень'!I3247</f>
        <v>0</v>
      </c>
      <c r="I756" s="79">
        <f>'1 уровень'!J3247</f>
        <v>0</v>
      </c>
      <c r="J756" s="74">
        <f>'1 уровень'!K3247</f>
        <v>0</v>
      </c>
      <c r="K756" s="74">
        <f>'1 уровень'!L3247</f>
        <v>0</v>
      </c>
      <c r="L756" s="74">
        <f>'1 уровень'!M3247</f>
        <v>0</v>
      </c>
      <c r="M756" s="74">
        <f>'1 уровень'!N3247</f>
        <v>0</v>
      </c>
      <c r="N756" s="74">
        <f>'1 уровень'!O3247</f>
        <v>0</v>
      </c>
      <c r="O756" s="74">
        <f>'1 уровень'!P3247</f>
        <v>0</v>
      </c>
      <c r="P756" s="73">
        <f>'1 уровень'!Q3247</f>
        <v>0</v>
      </c>
      <c r="Q756" s="73">
        <f>'1 уровень'!R3247</f>
        <v>0</v>
      </c>
      <c r="R756" s="73">
        <f>'1 уровень'!S3247</f>
        <v>0</v>
      </c>
      <c r="S756" s="774">
        <f>'1 уровень'!T3247</f>
        <v>0</v>
      </c>
      <c r="T756" s="73">
        <f>'1 уровень'!U3247</f>
        <v>0</v>
      </c>
      <c r="U756" s="73">
        <f>'1 уровень'!V3247</f>
        <v>0</v>
      </c>
      <c r="V756" s="73">
        <f>'1 уровень'!W3247</f>
        <v>0</v>
      </c>
      <c r="W756" s="73">
        <f>'1 уровень'!X3247</f>
        <v>0</v>
      </c>
      <c r="X756" s="73">
        <f>'1 уровень'!Y3247</f>
        <v>0</v>
      </c>
      <c r="Y756" s="73">
        <f>'1 уровень'!Z3247</f>
        <v>0</v>
      </c>
      <c r="Z756" s="73">
        <f>'1 уровень'!AA3247</f>
        <v>0</v>
      </c>
      <c r="AA756" s="966">
        <f>'1 уровень'!Z3240</f>
        <v>0</v>
      </c>
      <c r="AB756" s="973">
        <f>'1 уровень'!AA3240</f>
        <v>0</v>
      </c>
      <c r="AC756" s="60"/>
      <c r="AD756" s="60"/>
      <c r="AE756" s="60"/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</row>
    <row r="757" spans="1:179" x14ac:dyDescent="0.25">
      <c r="A757" s="19">
        <v>1</v>
      </c>
      <c r="B757" s="19">
        <v>1</v>
      </c>
      <c r="C757" s="6" t="s">
        <v>101</v>
      </c>
      <c r="D757" s="80"/>
      <c r="E757" s="80"/>
      <c r="F757" s="80"/>
      <c r="G757" s="81"/>
      <c r="H757" s="82"/>
      <c r="I757" s="82"/>
      <c r="J757" s="93"/>
      <c r="K757" s="93"/>
      <c r="L757" s="93"/>
      <c r="M757" s="93"/>
      <c r="N757" s="93"/>
      <c r="O757" s="93"/>
      <c r="P757" s="383">
        <f t="shared" ref="P757:X757" si="25">P758-P759-P814-P819-P823</f>
        <v>0</v>
      </c>
      <c r="Q757" s="383">
        <f t="shared" si="25"/>
        <v>0</v>
      </c>
      <c r="R757" s="383">
        <f t="shared" si="25"/>
        <v>0</v>
      </c>
      <c r="S757" s="383">
        <f t="shared" si="25"/>
        <v>0</v>
      </c>
      <c r="T757" s="383">
        <f t="shared" si="25"/>
        <v>0</v>
      </c>
      <c r="U757" s="383">
        <f t="shared" si="25"/>
        <v>0</v>
      </c>
      <c r="V757" s="383">
        <f t="shared" si="25"/>
        <v>0</v>
      </c>
      <c r="W757" s="383">
        <f t="shared" si="25"/>
        <v>0</v>
      </c>
      <c r="X757" s="383">
        <f t="shared" si="25"/>
        <v>0</v>
      </c>
      <c r="Y757" s="383"/>
      <c r="Z757" s="383"/>
      <c r="AA757" s="974"/>
      <c r="AB757" s="978">
        <f>AB758-AB759-AB814-AB819-AB823</f>
        <v>0</v>
      </c>
      <c r="AC757" s="60"/>
      <c r="AD757" s="60"/>
      <c r="AE757" s="60"/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</row>
    <row r="758" spans="1:179" s="60" customFormat="1" x14ac:dyDescent="0.25">
      <c r="A758" s="19">
        <v>1</v>
      </c>
      <c r="B758" s="19">
        <v>1</v>
      </c>
      <c r="C758" s="12" t="s">
        <v>91</v>
      </c>
      <c r="D758" s="61">
        <f>'2 уровень'!F1520</f>
        <v>0</v>
      </c>
      <c r="E758" s="61">
        <f>'2 уровень'!G1520</f>
        <v>0</v>
      </c>
      <c r="F758" s="61">
        <f>'2 уровень'!H1520</f>
        <v>0</v>
      </c>
      <c r="G758" s="72">
        <f>'2 уровень'!I1520</f>
        <v>0</v>
      </c>
      <c r="H758" s="73">
        <f>'2 уровень'!J1520</f>
        <v>0</v>
      </c>
      <c r="I758" s="73">
        <f>'2 уровень'!K1520</f>
        <v>0</v>
      </c>
      <c r="J758" s="22">
        <f>'2 уровень'!L1520</f>
        <v>0</v>
      </c>
      <c r="K758" s="22">
        <f>'2 уровень'!M1520</f>
        <v>0</v>
      </c>
      <c r="L758" s="22">
        <f>'2 уровень'!N1520</f>
        <v>0</v>
      </c>
      <c r="M758" s="22">
        <f>'2 уровень'!O1520</f>
        <v>0</v>
      </c>
      <c r="N758" s="22">
        <f>'2 уровень'!P1520</f>
        <v>0</v>
      </c>
      <c r="O758" s="22">
        <f>'2 уровень'!Q1520</f>
        <v>0</v>
      </c>
      <c r="P758" s="73">
        <f>'2 уровень'!R1520</f>
        <v>0</v>
      </c>
      <c r="Q758" s="73">
        <f>'2 уровень'!S1520</f>
        <v>0</v>
      </c>
      <c r="R758" s="73">
        <f>'2 уровень'!T1520</f>
        <v>7.29922</v>
      </c>
      <c r="S758" s="774">
        <f>'2 уровень'!U1520</f>
        <v>0</v>
      </c>
      <c r="T758" s="73">
        <f>'2 уровень'!V1520</f>
        <v>0</v>
      </c>
      <c r="U758" s="73">
        <f>'2 уровень'!W1520</f>
        <v>0</v>
      </c>
      <c r="V758" s="73">
        <f>'2 уровень'!X1520</f>
        <v>0</v>
      </c>
      <c r="W758" s="73">
        <f>'2 уровень'!Y1520</f>
        <v>0</v>
      </c>
      <c r="X758" s="73">
        <f>'2 уровень'!Z1520</f>
        <v>7.29922</v>
      </c>
      <c r="Y758" s="73" t="e">
        <f>R758/Q758*100</f>
        <v>#DIV/0!</v>
      </c>
      <c r="Z758" s="73" t="e">
        <f>X758/Q758*100</f>
        <v>#DIV/0!</v>
      </c>
      <c r="AA758" s="968">
        <f>'2 уровень'!AA1520</f>
        <v>0</v>
      </c>
      <c r="AB758" s="973">
        <f>'2 уровень'!AB1520</f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  <c r="BF758" s="19"/>
      <c r="BG758" s="19"/>
      <c r="BH758" s="19"/>
      <c r="BI758" s="19"/>
      <c r="BJ758" s="19"/>
      <c r="BK758" s="19"/>
      <c r="BL758" s="19"/>
      <c r="BM758" s="19"/>
      <c r="BN758" s="19"/>
      <c r="BO758" s="19"/>
      <c r="BP758" s="19"/>
      <c r="BQ758" s="19"/>
      <c r="BR758" s="19"/>
      <c r="BS758" s="19"/>
      <c r="BT758" s="19"/>
      <c r="BU758" s="19"/>
      <c r="BV758" s="19"/>
      <c r="BW758" s="19"/>
      <c r="BX758" s="19"/>
      <c r="BY758" s="19"/>
      <c r="BZ758" s="19"/>
      <c r="CA758" s="19"/>
      <c r="CB758" s="19"/>
      <c r="CC758" s="19"/>
      <c r="CD758" s="19"/>
      <c r="CE758" s="19"/>
      <c r="CF758" s="19"/>
      <c r="CG758" s="19"/>
      <c r="CH758" s="19"/>
      <c r="CI758" s="19"/>
      <c r="CJ758" s="19"/>
      <c r="CK758" s="19"/>
      <c r="CL758" s="19"/>
      <c r="CM758" s="19"/>
      <c r="CN758" s="19"/>
      <c r="CO758" s="19"/>
      <c r="CP758" s="19"/>
      <c r="CQ758" s="19"/>
      <c r="CR758" s="19"/>
      <c r="CS758" s="19"/>
      <c r="CT758" s="19"/>
      <c r="CU758" s="19"/>
      <c r="CV758" s="19"/>
      <c r="CW758" s="19"/>
      <c r="CX758" s="19"/>
      <c r="CY758" s="19"/>
      <c r="CZ758" s="19"/>
      <c r="DA758" s="19"/>
      <c r="DB758" s="19"/>
      <c r="DC758" s="19"/>
      <c r="DD758" s="19"/>
      <c r="DE758" s="19"/>
      <c r="DF758" s="19"/>
      <c r="DG758" s="19"/>
      <c r="DH758" s="19"/>
      <c r="DI758" s="19"/>
      <c r="DJ758" s="19"/>
      <c r="DK758" s="19"/>
      <c r="DL758" s="19"/>
      <c r="DM758" s="19"/>
      <c r="DN758" s="19"/>
      <c r="DO758" s="19"/>
      <c r="DP758" s="19"/>
      <c r="DQ758" s="19"/>
      <c r="DR758" s="19"/>
      <c r="DS758" s="19"/>
      <c r="DT758" s="19"/>
      <c r="DU758" s="19"/>
      <c r="DV758" s="19"/>
      <c r="DW758" s="19"/>
      <c r="DX758" s="19"/>
      <c r="DY758" s="19"/>
      <c r="DZ758" s="19"/>
      <c r="EA758" s="19"/>
      <c r="EB758" s="19"/>
      <c r="EC758" s="19"/>
      <c r="ED758" s="19"/>
      <c r="EE758" s="19"/>
      <c r="EF758" s="19"/>
      <c r="EG758" s="19"/>
      <c r="EH758" s="19"/>
      <c r="EI758" s="19"/>
      <c r="EJ758" s="19"/>
      <c r="EK758" s="19"/>
      <c r="EL758" s="19"/>
      <c r="EM758" s="19"/>
      <c r="EN758" s="19"/>
      <c r="EO758" s="19"/>
      <c r="EP758" s="19"/>
      <c r="EQ758" s="19"/>
      <c r="ER758" s="19"/>
      <c r="ES758" s="19"/>
      <c r="ET758" s="19"/>
      <c r="EU758" s="19"/>
      <c r="EV758" s="19"/>
      <c r="EW758" s="19"/>
      <c r="EX758" s="19"/>
      <c r="EY758" s="19"/>
      <c r="EZ758" s="19"/>
      <c r="FA758" s="19"/>
      <c r="FB758" s="19"/>
      <c r="FC758" s="19"/>
      <c r="FD758" s="19"/>
      <c r="FE758" s="19"/>
      <c r="FF758" s="19"/>
      <c r="FG758" s="19"/>
      <c r="FH758" s="19"/>
      <c r="FI758" s="19"/>
      <c r="FJ758" s="19"/>
      <c r="FK758" s="19"/>
      <c r="FL758" s="19"/>
      <c r="FM758" s="19"/>
      <c r="FN758" s="19"/>
      <c r="FO758" s="19"/>
      <c r="FP758" s="19"/>
      <c r="FQ758" s="19"/>
      <c r="FR758" s="19"/>
      <c r="FS758" s="19"/>
      <c r="FT758" s="19"/>
      <c r="FU758" s="19"/>
      <c r="FV758" s="19"/>
      <c r="FW758" s="19"/>
    </row>
    <row r="759" spans="1:179" s="60" customFormat="1" ht="29.25" x14ac:dyDescent="0.25">
      <c r="A759" s="19">
        <v>1</v>
      </c>
      <c r="B759" s="19">
        <v>1</v>
      </c>
      <c r="C759" s="178" t="s">
        <v>7</v>
      </c>
      <c r="D759" s="21">
        <f>'2 уровень'!F1521</f>
        <v>0</v>
      </c>
      <c r="E759" s="21">
        <f>'2 уровень'!G1521</f>
        <v>0</v>
      </c>
      <c r="F759" s="21">
        <f>'2 уровень'!H1521</f>
        <v>0</v>
      </c>
      <c r="G759" s="63" t="e">
        <f>'2 уровень'!I1521</f>
        <v>#DIV/0!</v>
      </c>
      <c r="H759" s="73" t="e">
        <f>'2 уровень'!J1521</f>
        <v>#DIV/0!</v>
      </c>
      <c r="I759" s="73" t="e">
        <f>'2 уровень'!K1521</f>
        <v>#DIV/0!</v>
      </c>
      <c r="J759" s="24">
        <f>'2 уровень'!L1521</f>
        <v>0</v>
      </c>
      <c r="K759" s="24">
        <f>'2 уровень'!M1521</f>
        <v>0</v>
      </c>
      <c r="L759" s="24">
        <f>'2 уровень'!N1521</f>
        <v>0</v>
      </c>
      <c r="M759" s="24" t="e">
        <f>'2 уровень'!O1521</f>
        <v>#DIV/0!</v>
      </c>
      <c r="N759" s="24">
        <f>'2 уровень'!P1521</f>
        <v>0</v>
      </c>
      <c r="O759" s="24" t="e">
        <f>'2 уровень'!Q1521</f>
        <v>#DIV/0!</v>
      </c>
      <c r="P759" s="73">
        <f>'2 уровень'!R1521</f>
        <v>0</v>
      </c>
      <c r="Q759" s="73">
        <f>'2 уровень'!S1521</f>
        <v>0</v>
      </c>
      <c r="R759" s="73">
        <f>'2 уровень'!T1521</f>
        <v>0</v>
      </c>
      <c r="S759" s="774">
        <f>'2 уровень'!U1521</f>
        <v>0</v>
      </c>
      <c r="T759" s="73">
        <f>'2 уровень'!V1521</f>
        <v>0</v>
      </c>
      <c r="U759" s="73">
        <f>'2 уровень'!W1521</f>
        <v>0</v>
      </c>
      <c r="V759" s="73">
        <f>'2 уровень'!X1521</f>
        <v>0</v>
      </c>
      <c r="W759" s="73">
        <f>'2 уровень'!Y1521</f>
        <v>0</v>
      </c>
      <c r="X759" s="73">
        <f>'2 уровень'!Z1521</f>
        <v>0</v>
      </c>
      <c r="Y759" s="73" t="e">
        <f>R759/Q759*100</f>
        <v>#DIV/0!</v>
      </c>
      <c r="Z759" s="73" t="e">
        <f>X759/Q759*100</f>
        <v>#DIV/0!</v>
      </c>
      <c r="AA759" s="962">
        <f>'2 уровень'!AA1521</f>
        <v>0</v>
      </c>
      <c r="AB759" s="973">
        <f>'2 уровень'!AB1521</f>
        <v>0</v>
      </c>
    </row>
    <row r="760" spans="1:179" x14ac:dyDescent="0.25">
      <c r="A760" s="19">
        <v>1</v>
      </c>
      <c r="B760" s="19">
        <v>1</v>
      </c>
      <c r="C760" s="294" t="s">
        <v>192</v>
      </c>
      <c r="D760" s="28">
        <f>'2 уровень'!F1522</f>
        <v>0</v>
      </c>
      <c r="E760" s="28">
        <f>'2 уровень'!G1522</f>
        <v>0</v>
      </c>
      <c r="F760" s="28">
        <f>'2 уровень'!H1522</f>
        <v>0</v>
      </c>
      <c r="G760" s="65">
        <f>'2 уровень'!I1522</f>
        <v>0</v>
      </c>
      <c r="H760" s="79">
        <f>'2 уровень'!J1522</f>
        <v>0</v>
      </c>
      <c r="I760" s="79">
        <f>'2 уровень'!K1522</f>
        <v>0</v>
      </c>
      <c r="J760" s="74">
        <f>'2 уровень'!L1522</f>
        <v>0</v>
      </c>
      <c r="K760" s="74">
        <f>'2 уровень'!M1522</f>
        <v>0</v>
      </c>
      <c r="L760" s="74">
        <f>'2 уровень'!N1522</f>
        <v>0</v>
      </c>
      <c r="M760" s="74">
        <f>'2 уровень'!O1522</f>
        <v>0</v>
      </c>
      <c r="N760" s="74">
        <f>'2 уровень'!P1522</f>
        <v>0</v>
      </c>
      <c r="O760" s="74">
        <f>'2 уровень'!Q1522</f>
        <v>0</v>
      </c>
      <c r="P760" s="73">
        <f>'2 уровень'!R1522</f>
        <v>0</v>
      </c>
      <c r="Q760" s="73">
        <f>'2 уровень'!S1522</f>
        <v>0</v>
      </c>
      <c r="R760" s="73">
        <f>'2 уровень'!T1522</f>
        <v>0</v>
      </c>
      <c r="S760" s="774">
        <f>'2 уровень'!U1522</f>
        <v>0</v>
      </c>
      <c r="T760" s="73">
        <f>'2 уровень'!V1522</f>
        <v>0</v>
      </c>
      <c r="U760" s="73">
        <f>'2 уровень'!W1522</f>
        <v>0</v>
      </c>
      <c r="V760" s="73">
        <f>'2 уровень'!X1522</f>
        <v>0</v>
      </c>
      <c r="W760" s="73">
        <f>'2 уровень'!Y1522</f>
        <v>0</v>
      </c>
      <c r="X760" s="73">
        <f>'2 уровень'!Z1522</f>
        <v>0</v>
      </c>
      <c r="Y760" s="73"/>
      <c r="Z760" s="73"/>
      <c r="AA760" s="966">
        <f>'2 уровень'!AA1522</f>
        <v>0</v>
      </c>
      <c r="AB760" s="973">
        <f>'2 уровень'!AB1522</f>
        <v>0</v>
      </c>
      <c r="AC760" s="60"/>
      <c r="AD760" s="60"/>
      <c r="AE760" s="60"/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</row>
    <row r="761" spans="1:179" x14ac:dyDescent="0.25">
      <c r="A761" s="19">
        <v>1</v>
      </c>
      <c r="B761" s="19">
        <v>1</v>
      </c>
      <c r="C761" s="175" t="s">
        <v>318</v>
      </c>
      <c r="D761" s="28">
        <f>'2 уровень'!F1523</f>
        <v>0</v>
      </c>
      <c r="E761" s="28">
        <f>'2 уровень'!G1523</f>
        <v>0</v>
      </c>
      <c r="F761" s="28">
        <f>'2 уровень'!H1523</f>
        <v>0</v>
      </c>
      <c r="G761" s="65">
        <f>'2 уровень'!I1523</f>
        <v>0</v>
      </c>
      <c r="H761" s="79">
        <f>'2 уровень'!J1523</f>
        <v>0</v>
      </c>
      <c r="I761" s="79">
        <f>'2 уровень'!K1523</f>
        <v>0</v>
      </c>
      <c r="J761" s="74">
        <f>'2 уровень'!L1523</f>
        <v>0</v>
      </c>
      <c r="K761" s="74">
        <f>'2 уровень'!M1523</f>
        <v>0</v>
      </c>
      <c r="L761" s="74">
        <f>'2 уровень'!N1523</f>
        <v>0</v>
      </c>
      <c r="M761" s="74">
        <f>'2 уровень'!O1523</f>
        <v>0</v>
      </c>
      <c r="N761" s="74">
        <f>'2 уровень'!P1523</f>
        <v>0</v>
      </c>
      <c r="O761" s="74">
        <f>'2 уровень'!Q1523</f>
        <v>0</v>
      </c>
      <c r="P761" s="73">
        <f>'2 уровень'!R1523</f>
        <v>0</v>
      </c>
      <c r="Q761" s="73">
        <f>'2 уровень'!S1523</f>
        <v>0</v>
      </c>
      <c r="R761" s="73">
        <f>'2 уровень'!T1523</f>
        <v>0</v>
      </c>
      <c r="S761" s="774">
        <f>'2 уровень'!U1523</f>
        <v>0</v>
      </c>
      <c r="T761" s="73">
        <f>'2 уровень'!V1523</f>
        <v>0</v>
      </c>
      <c r="U761" s="73">
        <f>'2 уровень'!W1523</f>
        <v>0</v>
      </c>
      <c r="V761" s="73">
        <f>'2 уровень'!X1523</f>
        <v>0</v>
      </c>
      <c r="W761" s="73">
        <f>'2 уровень'!Y1523</f>
        <v>0</v>
      </c>
      <c r="X761" s="73">
        <f>'2 уровень'!Z1523</f>
        <v>0</v>
      </c>
      <c r="Y761" s="73" t="e">
        <f>R761/Q761*100</f>
        <v>#DIV/0!</v>
      </c>
      <c r="Z761" s="73" t="e">
        <f>X761/Q761*100</f>
        <v>#DIV/0!</v>
      </c>
      <c r="AA761" s="966">
        <f>'2 уровень'!AA1523</f>
        <v>0</v>
      </c>
      <c r="AB761" s="973">
        <f>'2 уровень'!AB1523</f>
        <v>0</v>
      </c>
      <c r="AC761" s="60"/>
      <c r="AD761" s="60"/>
      <c r="AE761" s="60"/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</row>
    <row r="762" spans="1:179" x14ac:dyDescent="0.25">
      <c r="B762" s="19">
        <v>1</v>
      </c>
      <c r="C762" s="175" t="s">
        <v>283</v>
      </c>
      <c r="D762" s="28">
        <f>'2 уровень'!F1524</f>
        <v>0</v>
      </c>
      <c r="E762" s="28">
        <f>'2 уровень'!G1524</f>
        <v>0</v>
      </c>
      <c r="F762" s="28">
        <f>'2 уровень'!H1524</f>
        <v>0</v>
      </c>
      <c r="G762" s="65">
        <f>'2 уровень'!I1524</f>
        <v>0</v>
      </c>
      <c r="H762" s="79">
        <f>'2 уровень'!J1524</f>
        <v>0</v>
      </c>
      <c r="I762" s="79">
        <f>'2 уровень'!K1524</f>
        <v>0</v>
      </c>
      <c r="J762" s="74">
        <f>'2 уровень'!L1524</f>
        <v>0</v>
      </c>
      <c r="K762" s="74">
        <f>'2 уровень'!M1524</f>
        <v>0</v>
      </c>
      <c r="L762" s="74">
        <f>'2 уровень'!N1524</f>
        <v>0</v>
      </c>
      <c r="M762" s="74">
        <f>'2 уровень'!O1524</f>
        <v>0</v>
      </c>
      <c r="N762" s="74">
        <f>'2 уровень'!P1524</f>
        <v>0</v>
      </c>
      <c r="O762" s="74">
        <f>'2 уровень'!Q1524</f>
        <v>0</v>
      </c>
      <c r="P762" s="73">
        <f>'2 уровень'!R1524</f>
        <v>0</v>
      </c>
      <c r="Q762" s="73">
        <f>'2 уровень'!S1524</f>
        <v>0</v>
      </c>
      <c r="R762" s="73">
        <f>'2 уровень'!T1524</f>
        <v>0</v>
      </c>
      <c r="S762" s="774">
        <f>'2 уровень'!U1524</f>
        <v>0</v>
      </c>
      <c r="T762" s="73">
        <f>'2 уровень'!V1524</f>
        <v>0</v>
      </c>
      <c r="U762" s="73">
        <f>'2 уровень'!W1524</f>
        <v>0</v>
      </c>
      <c r="V762" s="73">
        <f>'2 уровень'!X1524</f>
        <v>0</v>
      </c>
      <c r="W762" s="73">
        <f>'2 уровень'!Y1524</f>
        <v>0</v>
      </c>
      <c r="X762" s="73">
        <f>'2 уровень'!Z1524</f>
        <v>0</v>
      </c>
      <c r="Y762" s="73" t="e">
        <f>R762/Q762*100</f>
        <v>#DIV/0!</v>
      </c>
      <c r="Z762" s="73" t="e">
        <f>X762/Q762*100</f>
        <v>#DIV/0!</v>
      </c>
      <c r="AA762" s="966">
        <f>'2 уровень'!AA1524</f>
        <v>0</v>
      </c>
      <c r="AB762" s="973">
        <f>'2 уровень'!AB1524</f>
        <v>0</v>
      </c>
      <c r="AC762" s="60"/>
      <c r="AD762" s="60"/>
      <c r="AE762" s="60"/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</row>
    <row r="763" spans="1:179" ht="29.25" x14ac:dyDescent="0.25">
      <c r="B763" s="19">
        <v>1</v>
      </c>
      <c r="C763" s="291" t="s">
        <v>266</v>
      </c>
      <c r="D763" s="28">
        <f>'2 уровень'!F1525</f>
        <v>0</v>
      </c>
      <c r="E763" s="28">
        <f>'2 уровень'!G1525</f>
        <v>0</v>
      </c>
      <c r="F763" s="28">
        <f>'2 уровень'!H1525</f>
        <v>0</v>
      </c>
      <c r="G763" s="65" t="e">
        <f>'2 уровень'!I1525</f>
        <v>#DIV/0!</v>
      </c>
      <c r="H763" s="79">
        <f>'2 уровень'!J1525</f>
        <v>0</v>
      </c>
      <c r="I763" s="79">
        <f>'2 уровень'!K1525</f>
        <v>0</v>
      </c>
      <c r="J763" s="74">
        <f>'2 уровень'!L1525</f>
        <v>0</v>
      </c>
      <c r="K763" s="74">
        <f>'2 уровень'!M1525</f>
        <v>0</v>
      </c>
      <c r="L763" s="74">
        <f>'2 уровень'!N1525</f>
        <v>0</v>
      </c>
      <c r="M763" s="74">
        <f>'2 уровень'!O1525</f>
        <v>0</v>
      </c>
      <c r="N763" s="74">
        <f>'2 уровень'!P1525</f>
        <v>0</v>
      </c>
      <c r="O763" s="74">
        <f>'2 уровень'!Q1525</f>
        <v>0</v>
      </c>
      <c r="P763" s="73">
        <f>'2 уровень'!R1525</f>
        <v>0</v>
      </c>
      <c r="Q763" s="73">
        <f>'2 уровень'!S1525</f>
        <v>0</v>
      </c>
      <c r="R763" s="73">
        <f>'2 уровень'!T1525</f>
        <v>0</v>
      </c>
      <c r="S763" s="774">
        <f>'2 уровень'!U1525</f>
        <v>0</v>
      </c>
      <c r="T763" s="73">
        <f>'2 уровень'!V1525</f>
        <v>0</v>
      </c>
      <c r="U763" s="73">
        <f>'2 уровень'!W1525</f>
        <v>0</v>
      </c>
      <c r="V763" s="73">
        <f>'2 уровень'!X1525</f>
        <v>0</v>
      </c>
      <c r="W763" s="73">
        <f>'2 уровень'!Y1525</f>
        <v>0</v>
      </c>
      <c r="X763" s="73">
        <f>'2 уровень'!Z1525</f>
        <v>0</v>
      </c>
      <c r="Y763" s="73">
        <f>'2 уровень'!AA1525</f>
        <v>0</v>
      </c>
      <c r="Z763" s="73">
        <f>'2 уровень'!AB1525</f>
        <v>0</v>
      </c>
      <c r="AA763" s="966">
        <f>'2 уровень'!AA1525</f>
        <v>0</v>
      </c>
      <c r="AB763" s="973">
        <f>'2 уровень'!AB1525</f>
        <v>0</v>
      </c>
      <c r="AC763" s="60"/>
      <c r="AD763" s="60"/>
      <c r="AE763" s="60"/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</row>
    <row r="764" spans="1:179" ht="30" x14ac:dyDescent="0.25">
      <c r="B764" s="19">
        <v>1</v>
      </c>
      <c r="C764" s="543" t="s">
        <v>667</v>
      </c>
      <c r="D764" s="28">
        <f>'2 уровень'!F1526</f>
        <v>0</v>
      </c>
      <c r="E764" s="28">
        <f>'2 уровень'!G1526</f>
        <v>0</v>
      </c>
      <c r="F764" s="28">
        <f>'2 уровень'!H1526</f>
        <v>0</v>
      </c>
      <c r="G764" s="65" t="e">
        <f>'2 уровень'!I1526</f>
        <v>#DIV/0!</v>
      </c>
      <c r="H764" s="79">
        <f>'2 уровень'!J1526</f>
        <v>0</v>
      </c>
      <c r="I764" s="79">
        <f>'2 уровень'!K1526</f>
        <v>0</v>
      </c>
      <c r="J764" s="74">
        <f>'2 уровень'!L1526</f>
        <v>0</v>
      </c>
      <c r="K764" s="74">
        <f>'2 уровень'!M1526</f>
        <v>0</v>
      </c>
      <c r="L764" s="74">
        <f>'2 уровень'!N1526</f>
        <v>0</v>
      </c>
      <c r="M764" s="74">
        <f>'2 уровень'!O1526</f>
        <v>0</v>
      </c>
      <c r="N764" s="74">
        <f>'2 уровень'!P1526</f>
        <v>0</v>
      </c>
      <c r="O764" s="74">
        <f>'2 уровень'!Q1526</f>
        <v>0</v>
      </c>
      <c r="P764" s="73">
        <f>'2 уровень'!R1526</f>
        <v>0</v>
      </c>
      <c r="Q764" s="73">
        <f>'2 уровень'!S1526</f>
        <v>0</v>
      </c>
      <c r="R764" s="73">
        <f>'2 уровень'!T1526</f>
        <v>0</v>
      </c>
      <c r="S764" s="774">
        <f>'2 уровень'!U1526</f>
        <v>0</v>
      </c>
      <c r="T764" s="73">
        <f>'2 уровень'!V1526</f>
        <v>0</v>
      </c>
      <c r="U764" s="73">
        <f>'2 уровень'!W1526</f>
        <v>0</v>
      </c>
      <c r="V764" s="73">
        <f>'2 уровень'!X1526</f>
        <v>0</v>
      </c>
      <c r="W764" s="73">
        <f>'2 уровень'!Y1526</f>
        <v>0</v>
      </c>
      <c r="X764" s="73">
        <f>'2 уровень'!Z1526</f>
        <v>0</v>
      </c>
      <c r="Y764" s="73">
        <f>'2 уровень'!AA1526</f>
        <v>0</v>
      </c>
      <c r="Z764" s="73">
        <f>'2 уровень'!AB1526</f>
        <v>0</v>
      </c>
      <c r="AA764" s="966"/>
      <c r="AB764" s="973"/>
      <c r="AC764" s="60"/>
      <c r="AD764" s="60"/>
      <c r="AE764" s="60"/>
      <c r="AF764" s="60"/>
      <c r="AG764" s="60"/>
      <c r="AH764" s="60"/>
      <c r="AI764" s="60"/>
      <c r="AJ764" s="60"/>
      <c r="AK764" s="60"/>
      <c r="AL764" s="60"/>
      <c r="AM764" s="60"/>
      <c r="AN764" s="60"/>
      <c r="AO764" s="60"/>
      <c r="AP764" s="60"/>
      <c r="AQ764" s="6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</row>
    <row r="765" spans="1:179" ht="75" x14ac:dyDescent="0.25">
      <c r="B765" s="19">
        <v>1</v>
      </c>
      <c r="C765" s="294" t="s">
        <v>668</v>
      </c>
      <c r="D765" s="28">
        <f>'2 уровень'!F1527</f>
        <v>0</v>
      </c>
      <c r="E765" s="28">
        <f>'2 уровень'!G1527</f>
        <v>0</v>
      </c>
      <c r="F765" s="28">
        <f>'2 уровень'!H1527</f>
        <v>0</v>
      </c>
      <c r="G765" s="65" t="e">
        <f>'2 уровень'!I1527</f>
        <v>#DIV/0!</v>
      </c>
      <c r="H765" s="79">
        <f>'2 уровень'!J1527</f>
        <v>0</v>
      </c>
      <c r="I765" s="79">
        <f>'2 уровень'!K1527</f>
        <v>0</v>
      </c>
      <c r="J765" s="74">
        <f>'2 уровень'!L1527</f>
        <v>0</v>
      </c>
      <c r="K765" s="74">
        <f>'2 уровень'!M1527</f>
        <v>0</v>
      </c>
      <c r="L765" s="74">
        <f>'2 уровень'!N1527</f>
        <v>0</v>
      </c>
      <c r="M765" s="74">
        <f>'2 уровень'!O1527</f>
        <v>0</v>
      </c>
      <c r="N765" s="74">
        <f>'2 уровень'!P1527</f>
        <v>0</v>
      </c>
      <c r="O765" s="74">
        <f>'2 уровень'!Q1527</f>
        <v>0</v>
      </c>
      <c r="P765" s="73">
        <f>'2 уровень'!R1527</f>
        <v>0</v>
      </c>
      <c r="Q765" s="73">
        <f>'2 уровень'!S1527</f>
        <v>0</v>
      </c>
      <c r="R765" s="73">
        <f>'2 уровень'!T1527</f>
        <v>0</v>
      </c>
      <c r="S765" s="774">
        <f>'2 уровень'!U1527</f>
        <v>0</v>
      </c>
      <c r="T765" s="73">
        <f>'2 уровень'!V1527</f>
        <v>0</v>
      </c>
      <c r="U765" s="73">
        <f>'2 уровень'!W1527</f>
        <v>0</v>
      </c>
      <c r="V765" s="73">
        <f>'2 уровень'!X1527</f>
        <v>0</v>
      </c>
      <c r="W765" s="73">
        <f>'2 уровень'!Y1527</f>
        <v>0</v>
      </c>
      <c r="X765" s="73">
        <f>'2 уровень'!Z1527</f>
        <v>0</v>
      </c>
      <c r="Y765" s="73">
        <f>'2 уровень'!AA1527</f>
        <v>0</v>
      </c>
      <c r="Z765" s="73">
        <f>'2 уровень'!AB1527</f>
        <v>0</v>
      </c>
      <c r="AA765" s="966"/>
      <c r="AB765" s="973"/>
      <c r="AC765" s="60"/>
      <c r="AD765" s="60"/>
      <c r="AE765" s="60"/>
      <c r="AF765" s="60"/>
      <c r="AG765" s="60"/>
      <c r="AH765" s="60"/>
      <c r="AI765" s="60"/>
      <c r="AJ765" s="60"/>
      <c r="AK765" s="60"/>
      <c r="AL765" s="60"/>
      <c r="AM765" s="60"/>
      <c r="AN765" s="60"/>
      <c r="AO765" s="60"/>
      <c r="AP765" s="60"/>
      <c r="AQ765" s="6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</row>
    <row r="766" spans="1:179" ht="45" x14ac:dyDescent="0.25">
      <c r="B766" s="19">
        <v>1</v>
      </c>
      <c r="C766" s="176" t="s">
        <v>669</v>
      </c>
      <c r="D766" s="28">
        <f>'2 уровень'!F1528</f>
        <v>0</v>
      </c>
      <c r="E766" s="28">
        <f>'2 уровень'!G1528</f>
        <v>0</v>
      </c>
      <c r="F766" s="28">
        <f>'2 уровень'!H1528</f>
        <v>0</v>
      </c>
      <c r="G766" s="65" t="e">
        <f>'2 уровень'!I1528</f>
        <v>#DIV/0!</v>
      </c>
      <c r="H766" s="79">
        <f>'2 уровень'!J1528</f>
        <v>0</v>
      </c>
      <c r="I766" s="79">
        <f>'2 уровень'!K1528</f>
        <v>0</v>
      </c>
      <c r="J766" s="74">
        <f>'2 уровень'!L1528</f>
        <v>0</v>
      </c>
      <c r="K766" s="74">
        <f>'2 уровень'!M1528</f>
        <v>0</v>
      </c>
      <c r="L766" s="74">
        <f>'2 уровень'!N1528</f>
        <v>0</v>
      </c>
      <c r="M766" s="74">
        <f>'2 уровень'!O1528</f>
        <v>0</v>
      </c>
      <c r="N766" s="74">
        <f>'2 уровень'!P1528</f>
        <v>0</v>
      </c>
      <c r="O766" s="74">
        <f>'2 уровень'!Q1528</f>
        <v>0</v>
      </c>
      <c r="P766" s="73">
        <f>'2 уровень'!R1528</f>
        <v>0</v>
      </c>
      <c r="Q766" s="73">
        <f>'2 уровень'!S1528</f>
        <v>0</v>
      </c>
      <c r="R766" s="73">
        <f>'2 уровень'!T1528</f>
        <v>0</v>
      </c>
      <c r="S766" s="774">
        <f>'2 уровень'!U1528</f>
        <v>0</v>
      </c>
      <c r="T766" s="73">
        <f>'2 уровень'!V1528</f>
        <v>0</v>
      </c>
      <c r="U766" s="73">
        <f>'2 уровень'!W1528</f>
        <v>0</v>
      </c>
      <c r="V766" s="73">
        <f>'2 уровень'!X1528</f>
        <v>0</v>
      </c>
      <c r="W766" s="73">
        <f>'2 уровень'!Y1528</f>
        <v>0</v>
      </c>
      <c r="X766" s="73">
        <f>'2 уровень'!Z1528</f>
        <v>0</v>
      </c>
      <c r="Y766" s="73">
        <f>'2 уровень'!AA1528</f>
        <v>0</v>
      </c>
      <c r="Z766" s="73">
        <f>'2 уровень'!AB1528</f>
        <v>0</v>
      </c>
      <c r="AA766" s="966"/>
      <c r="AB766" s="973"/>
      <c r="AC766" s="60"/>
      <c r="AD766" s="60"/>
      <c r="AE766" s="60"/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</row>
    <row r="767" spans="1:179" x14ac:dyDescent="0.25">
      <c r="B767" s="19">
        <v>1</v>
      </c>
      <c r="C767" s="176" t="s">
        <v>130</v>
      </c>
      <c r="D767" s="28">
        <f>'2 уровень'!F1529</f>
        <v>0</v>
      </c>
      <c r="E767" s="28">
        <f>'2 уровень'!G1529</f>
        <v>0</v>
      </c>
      <c r="F767" s="28">
        <f>'2 уровень'!H1529</f>
        <v>0</v>
      </c>
      <c r="G767" s="65" t="e">
        <f>'2 уровень'!I1529</f>
        <v>#DIV/0!</v>
      </c>
      <c r="H767" s="79">
        <f>'2 уровень'!J1529</f>
        <v>0</v>
      </c>
      <c r="I767" s="79">
        <f>'2 уровень'!K1529</f>
        <v>0</v>
      </c>
      <c r="J767" s="74">
        <f>'2 уровень'!L1529</f>
        <v>0</v>
      </c>
      <c r="K767" s="74">
        <f>'2 уровень'!M1529</f>
        <v>0</v>
      </c>
      <c r="L767" s="74">
        <f>'2 уровень'!N1529</f>
        <v>0</v>
      </c>
      <c r="M767" s="74">
        <f>'2 уровень'!O1529</f>
        <v>0</v>
      </c>
      <c r="N767" s="74">
        <f>'2 уровень'!P1529</f>
        <v>0</v>
      </c>
      <c r="O767" s="74">
        <f>'2 уровень'!Q1529</f>
        <v>0</v>
      </c>
      <c r="P767" s="73">
        <f>'2 уровень'!R1529</f>
        <v>0</v>
      </c>
      <c r="Q767" s="73">
        <f>'2 уровень'!S1529</f>
        <v>0</v>
      </c>
      <c r="R767" s="73">
        <f>'2 уровень'!T1529</f>
        <v>0</v>
      </c>
      <c r="S767" s="774">
        <f>'2 уровень'!U1529</f>
        <v>0</v>
      </c>
      <c r="T767" s="73">
        <f>'2 уровень'!V1529</f>
        <v>0</v>
      </c>
      <c r="U767" s="73">
        <f>'2 уровень'!W1529</f>
        <v>0</v>
      </c>
      <c r="V767" s="73">
        <f>'2 уровень'!X1529</f>
        <v>0</v>
      </c>
      <c r="W767" s="73">
        <f>'2 уровень'!Y1529</f>
        <v>0</v>
      </c>
      <c r="X767" s="73">
        <f>'2 уровень'!Z1529</f>
        <v>0</v>
      </c>
      <c r="Y767" s="73">
        <f>'2 уровень'!AA1529</f>
        <v>0</v>
      </c>
      <c r="Z767" s="73">
        <f>'2 уровень'!AB1529</f>
        <v>0</v>
      </c>
      <c r="AA767" s="966"/>
      <c r="AB767" s="973"/>
      <c r="AC767" s="60"/>
      <c r="AD767" s="60"/>
      <c r="AE767" s="60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</row>
    <row r="768" spans="1:179" x14ac:dyDescent="0.25">
      <c r="B768" s="19">
        <v>1</v>
      </c>
      <c r="C768" s="176" t="s">
        <v>219</v>
      </c>
      <c r="D768" s="28">
        <f>'2 уровень'!F1530</f>
        <v>0</v>
      </c>
      <c r="E768" s="28">
        <f>'2 уровень'!G1530</f>
        <v>0</v>
      </c>
      <c r="F768" s="28">
        <f>'2 уровень'!H1530</f>
        <v>0</v>
      </c>
      <c r="G768" s="65" t="e">
        <f>'2 уровень'!I1530</f>
        <v>#DIV/0!</v>
      </c>
      <c r="H768" s="79">
        <f>'2 уровень'!J1530</f>
        <v>0</v>
      </c>
      <c r="I768" s="79">
        <f>'2 уровень'!K1530</f>
        <v>0</v>
      </c>
      <c r="J768" s="74">
        <f>'2 уровень'!L1530</f>
        <v>0</v>
      </c>
      <c r="K768" s="74">
        <f>'2 уровень'!M1530</f>
        <v>0</v>
      </c>
      <c r="L768" s="74">
        <f>'2 уровень'!N1530</f>
        <v>0</v>
      </c>
      <c r="M768" s="74">
        <f>'2 уровень'!O1530</f>
        <v>0</v>
      </c>
      <c r="N768" s="74">
        <f>'2 уровень'!P1530</f>
        <v>0</v>
      </c>
      <c r="O768" s="74">
        <f>'2 уровень'!Q1530</f>
        <v>0</v>
      </c>
      <c r="P768" s="73">
        <f>'2 уровень'!R1530</f>
        <v>0</v>
      </c>
      <c r="Q768" s="73">
        <f>'2 уровень'!S1530</f>
        <v>0</v>
      </c>
      <c r="R768" s="73">
        <f>'2 уровень'!T1530</f>
        <v>0</v>
      </c>
      <c r="S768" s="774">
        <f>'2 уровень'!U1530</f>
        <v>0</v>
      </c>
      <c r="T768" s="73">
        <f>'2 уровень'!V1530</f>
        <v>0</v>
      </c>
      <c r="U768" s="73">
        <f>'2 уровень'!W1530</f>
        <v>0</v>
      </c>
      <c r="V768" s="73">
        <f>'2 уровень'!X1530</f>
        <v>0</v>
      </c>
      <c r="W768" s="73">
        <f>'2 уровень'!Y1530</f>
        <v>0</v>
      </c>
      <c r="X768" s="73">
        <f>'2 уровень'!Z1530</f>
        <v>0</v>
      </c>
      <c r="Y768" s="73">
        <f>'2 уровень'!AA1530</f>
        <v>0</v>
      </c>
      <c r="Z768" s="73">
        <f>'2 уровень'!AB1530</f>
        <v>0</v>
      </c>
      <c r="AA768" s="966"/>
      <c r="AB768" s="973"/>
      <c r="AC768" s="60"/>
      <c r="AD768" s="60"/>
      <c r="AE768" s="60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</row>
    <row r="769" spans="2:179" ht="45" x14ac:dyDescent="0.25">
      <c r="B769" s="19">
        <v>1</v>
      </c>
      <c r="C769" s="176" t="s">
        <v>436</v>
      </c>
      <c r="D769" s="28">
        <f>'2 уровень'!F1531</f>
        <v>0</v>
      </c>
      <c r="E769" s="28">
        <f>'2 уровень'!G1531</f>
        <v>0</v>
      </c>
      <c r="F769" s="28">
        <f>'2 уровень'!H1531</f>
        <v>0</v>
      </c>
      <c r="G769" s="65" t="e">
        <f>'2 уровень'!I1531</f>
        <v>#DIV/0!</v>
      </c>
      <c r="H769" s="79">
        <f>'2 уровень'!J1531</f>
        <v>0</v>
      </c>
      <c r="I769" s="79">
        <f>'2 уровень'!K1531</f>
        <v>0</v>
      </c>
      <c r="J769" s="74">
        <f>'2 уровень'!L1531</f>
        <v>0</v>
      </c>
      <c r="K769" s="74">
        <f>'2 уровень'!M1531</f>
        <v>0</v>
      </c>
      <c r="L769" s="74">
        <f>'2 уровень'!N1531</f>
        <v>0</v>
      </c>
      <c r="M769" s="74">
        <f>'2 уровень'!O1531</f>
        <v>0</v>
      </c>
      <c r="N769" s="74">
        <f>'2 уровень'!P1531</f>
        <v>0</v>
      </c>
      <c r="O769" s="74">
        <f>'2 уровень'!Q1531</f>
        <v>0</v>
      </c>
      <c r="P769" s="73">
        <f>'2 уровень'!R1531</f>
        <v>0</v>
      </c>
      <c r="Q769" s="73">
        <f>'2 уровень'!S1531</f>
        <v>0</v>
      </c>
      <c r="R769" s="73">
        <f>'2 уровень'!T1531</f>
        <v>0</v>
      </c>
      <c r="S769" s="774">
        <f>'2 уровень'!U1531</f>
        <v>0</v>
      </c>
      <c r="T769" s="73">
        <f>'2 уровень'!V1531</f>
        <v>0</v>
      </c>
      <c r="U769" s="73">
        <f>'2 уровень'!W1531</f>
        <v>0</v>
      </c>
      <c r="V769" s="73">
        <f>'2 уровень'!X1531</f>
        <v>0</v>
      </c>
      <c r="W769" s="73">
        <f>'2 уровень'!Y1531</f>
        <v>0</v>
      </c>
      <c r="X769" s="73">
        <f>'2 уровень'!Z1531</f>
        <v>0</v>
      </c>
      <c r="Y769" s="73">
        <f>'2 уровень'!AA1531</f>
        <v>0</v>
      </c>
      <c r="Z769" s="73">
        <f>'2 уровень'!AB1531</f>
        <v>0</v>
      </c>
      <c r="AA769" s="966">
        <f>'2 уровень'!AA1529</f>
        <v>0</v>
      </c>
      <c r="AB769" s="973">
        <f>'2 уровень'!AB1529</f>
        <v>0</v>
      </c>
      <c r="AC769" s="60"/>
      <c r="AD769" s="60"/>
      <c r="AE769" s="60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</row>
    <row r="770" spans="2:179" ht="75" x14ac:dyDescent="0.25">
      <c r="B770" s="19">
        <v>1</v>
      </c>
      <c r="C770" s="176" t="s">
        <v>461</v>
      </c>
      <c r="D770" s="28">
        <f>'2 уровень'!F1532</f>
        <v>0</v>
      </c>
      <c r="E770" s="28">
        <f>'2 уровень'!G1532</f>
        <v>0</v>
      </c>
      <c r="F770" s="28">
        <f>'2 уровень'!H1532</f>
        <v>0</v>
      </c>
      <c r="G770" s="65" t="e">
        <f>'2 уровень'!I1532</f>
        <v>#DIV/0!</v>
      </c>
      <c r="H770" s="79">
        <f>'2 уровень'!J1532</f>
        <v>0</v>
      </c>
      <c r="I770" s="79">
        <f>'2 уровень'!K1532</f>
        <v>0</v>
      </c>
      <c r="J770" s="74">
        <f>'2 уровень'!L1532</f>
        <v>0</v>
      </c>
      <c r="K770" s="74">
        <f>'2 уровень'!M1532</f>
        <v>0</v>
      </c>
      <c r="L770" s="74">
        <f>'2 уровень'!N1532</f>
        <v>0</v>
      </c>
      <c r="M770" s="74">
        <f>'2 уровень'!O1532</f>
        <v>0</v>
      </c>
      <c r="N770" s="74">
        <f>'2 уровень'!P1532</f>
        <v>0</v>
      </c>
      <c r="O770" s="74">
        <f>'2 уровень'!Q1532</f>
        <v>0</v>
      </c>
      <c r="P770" s="73">
        <f>'2 уровень'!R1532</f>
        <v>0</v>
      </c>
      <c r="Q770" s="73">
        <f>'2 уровень'!S1532</f>
        <v>0</v>
      </c>
      <c r="R770" s="73">
        <f>'2 уровень'!T1532</f>
        <v>0</v>
      </c>
      <c r="S770" s="774">
        <f>'2 уровень'!U1532</f>
        <v>0</v>
      </c>
      <c r="T770" s="73">
        <f>'2 уровень'!V1532</f>
        <v>0</v>
      </c>
      <c r="U770" s="73">
        <f>'2 уровень'!W1532</f>
        <v>0</v>
      </c>
      <c r="V770" s="73">
        <f>'2 уровень'!X1532</f>
        <v>0</v>
      </c>
      <c r="W770" s="73">
        <f>'2 уровень'!Y1532</f>
        <v>0</v>
      </c>
      <c r="X770" s="73">
        <f>'2 уровень'!Z1532</f>
        <v>0</v>
      </c>
      <c r="Y770" s="73">
        <f>'2 уровень'!AA1532</f>
        <v>0</v>
      </c>
      <c r="Z770" s="73">
        <f>'2 уровень'!AB1532</f>
        <v>0</v>
      </c>
      <c r="AA770" s="966">
        <f>'2 уровень'!AA1530</f>
        <v>0</v>
      </c>
      <c r="AB770" s="973">
        <f>'2 уровень'!AB1530</f>
        <v>0</v>
      </c>
      <c r="AC770" s="60"/>
      <c r="AD770" s="60"/>
      <c r="AE770" s="60"/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</row>
    <row r="771" spans="2:179" ht="30" x14ac:dyDescent="0.25">
      <c r="B771" s="19">
        <v>1</v>
      </c>
      <c r="C771" s="176" t="s">
        <v>334</v>
      </c>
      <c r="D771" s="28">
        <f>'2 уровень'!F1533</f>
        <v>0</v>
      </c>
      <c r="E771" s="28">
        <f>'2 уровень'!G1533</f>
        <v>0</v>
      </c>
      <c r="F771" s="28">
        <f>'2 уровень'!H1533</f>
        <v>0</v>
      </c>
      <c r="G771" s="65" t="e">
        <f>'2 уровень'!I1533</f>
        <v>#DIV/0!</v>
      </c>
      <c r="H771" s="79">
        <f>'2 уровень'!J1533</f>
        <v>0</v>
      </c>
      <c r="I771" s="79">
        <f>'2 уровень'!K1533</f>
        <v>0</v>
      </c>
      <c r="J771" s="74">
        <f>'2 уровень'!L1533</f>
        <v>0</v>
      </c>
      <c r="K771" s="74">
        <f>'2 уровень'!M1533</f>
        <v>0</v>
      </c>
      <c r="L771" s="74">
        <f>'2 уровень'!N1533</f>
        <v>0</v>
      </c>
      <c r="M771" s="74">
        <f>'2 уровень'!O1533</f>
        <v>0</v>
      </c>
      <c r="N771" s="74">
        <f>'2 уровень'!P1533</f>
        <v>0</v>
      </c>
      <c r="O771" s="74">
        <f>'2 уровень'!Q1533</f>
        <v>0</v>
      </c>
      <c r="P771" s="73">
        <f>'2 уровень'!R1533</f>
        <v>0</v>
      </c>
      <c r="Q771" s="73">
        <f>'2 уровень'!S1533</f>
        <v>0</v>
      </c>
      <c r="R771" s="73">
        <f>'2 уровень'!T1533</f>
        <v>0</v>
      </c>
      <c r="S771" s="774">
        <f>'2 уровень'!U1533</f>
        <v>0</v>
      </c>
      <c r="T771" s="73">
        <f>'2 уровень'!V1533</f>
        <v>0</v>
      </c>
      <c r="U771" s="73">
        <f>'2 уровень'!W1533</f>
        <v>0</v>
      </c>
      <c r="V771" s="73">
        <f>'2 уровень'!X1533</f>
        <v>0</v>
      </c>
      <c r="W771" s="73">
        <f>'2 уровень'!Y1533</f>
        <v>0</v>
      </c>
      <c r="X771" s="73">
        <f>'2 уровень'!Z1533</f>
        <v>0</v>
      </c>
      <c r="Y771" s="73">
        <f>'2 уровень'!AA1533</f>
        <v>0</v>
      </c>
      <c r="Z771" s="73">
        <f>'2 уровень'!AB1533</f>
        <v>0</v>
      </c>
      <c r="AA771" s="966">
        <f>'2 уровень'!AA1531</f>
        <v>0</v>
      </c>
      <c r="AB771" s="973">
        <f>'2 уровень'!AB1531</f>
        <v>0</v>
      </c>
      <c r="AC771" s="60"/>
      <c r="AD771" s="60"/>
      <c r="AE771" s="60"/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</row>
    <row r="772" spans="2:179" ht="30" x14ac:dyDescent="0.25">
      <c r="B772" s="19">
        <v>1</v>
      </c>
      <c r="C772" s="177" t="s">
        <v>191</v>
      </c>
      <c r="D772" s="28">
        <f>'2 уровень'!F1534</f>
        <v>0</v>
      </c>
      <c r="E772" s="28">
        <f>'2 уровень'!G1534</f>
        <v>0</v>
      </c>
      <c r="F772" s="28">
        <f>'2 уровень'!H1534</f>
        <v>0</v>
      </c>
      <c r="G772" s="65">
        <f>'2 уровень'!I1534</f>
        <v>0</v>
      </c>
      <c r="H772" s="79">
        <f>'2 уровень'!J1534</f>
        <v>0</v>
      </c>
      <c r="I772" s="79">
        <f>'2 уровень'!K1534</f>
        <v>0</v>
      </c>
      <c r="J772" s="74">
        <f>'2 уровень'!L1534</f>
        <v>0</v>
      </c>
      <c r="K772" s="74">
        <f>'2 уровень'!M1534</f>
        <v>0</v>
      </c>
      <c r="L772" s="74">
        <f>'2 уровень'!N1534</f>
        <v>0</v>
      </c>
      <c r="M772" s="74">
        <f>'2 уровень'!O1534</f>
        <v>0</v>
      </c>
      <c r="N772" s="74">
        <f>'2 уровень'!P1534</f>
        <v>0</v>
      </c>
      <c r="O772" s="74">
        <f>'2 уровень'!Q1534</f>
        <v>0</v>
      </c>
      <c r="P772" s="73">
        <f>'2 уровень'!R1534</f>
        <v>0</v>
      </c>
      <c r="Q772" s="73">
        <f>'2 уровень'!S1534</f>
        <v>0</v>
      </c>
      <c r="R772" s="73">
        <f>'2 уровень'!T1534</f>
        <v>0</v>
      </c>
      <c r="S772" s="774">
        <f>'2 уровень'!U1534</f>
        <v>0</v>
      </c>
      <c r="T772" s="73">
        <f>'2 уровень'!V1534</f>
        <v>0</v>
      </c>
      <c r="U772" s="73">
        <f>'2 уровень'!W1534</f>
        <v>0</v>
      </c>
      <c r="V772" s="73">
        <f>'2 уровень'!X1534</f>
        <v>0</v>
      </c>
      <c r="W772" s="73">
        <f>'2 уровень'!Y1534</f>
        <v>0</v>
      </c>
      <c r="X772" s="73">
        <f>'2 уровень'!Z1534</f>
        <v>0</v>
      </c>
      <c r="Y772" s="73">
        <f>'2 уровень'!AA1534</f>
        <v>0</v>
      </c>
      <c r="Z772" s="73">
        <f>'2 уровень'!AB1534</f>
        <v>0</v>
      </c>
      <c r="AA772" s="966">
        <f>'2 уровень'!AA1532</f>
        <v>0</v>
      </c>
      <c r="AB772" s="973">
        <f>'2 уровень'!AB1532</f>
        <v>0</v>
      </c>
      <c r="AC772" s="60"/>
      <c r="AD772" s="60"/>
      <c r="AE772" s="60"/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</row>
    <row r="773" spans="2:179" ht="110.25" x14ac:dyDescent="0.25">
      <c r="B773" s="19">
        <v>1</v>
      </c>
      <c r="C773" s="545" t="s">
        <v>462</v>
      </c>
      <c r="D773" s="28">
        <f>'2 уровень'!F1535</f>
        <v>0</v>
      </c>
      <c r="E773" s="28">
        <f>'2 уровень'!G1535</f>
        <v>0</v>
      </c>
      <c r="F773" s="28">
        <f>'2 уровень'!H1535</f>
        <v>1</v>
      </c>
      <c r="G773" s="65" t="e">
        <f>'2 уровень'!I1535</f>
        <v>#DIV/0!</v>
      </c>
      <c r="H773" s="79">
        <f>'2 уровень'!J1535</f>
        <v>0</v>
      </c>
      <c r="I773" s="79">
        <f>'2 уровень'!K1535</f>
        <v>0</v>
      </c>
      <c r="J773" s="74">
        <f>'2 уровень'!L1535</f>
        <v>0</v>
      </c>
      <c r="K773" s="74">
        <f>'2 уровень'!M1535</f>
        <v>0</v>
      </c>
      <c r="L773" s="74">
        <f>'2 уровень'!N1535</f>
        <v>0</v>
      </c>
      <c r="M773" s="74">
        <f>'2 уровень'!O1535</f>
        <v>0</v>
      </c>
      <c r="N773" s="74">
        <f>'2 уровень'!P1535</f>
        <v>0</v>
      </c>
      <c r="O773" s="74">
        <f>'2 уровень'!Q1535</f>
        <v>0</v>
      </c>
      <c r="P773" s="73">
        <f>'2 уровень'!R1535</f>
        <v>0</v>
      </c>
      <c r="Q773" s="73">
        <f>'2 уровень'!S1535</f>
        <v>0</v>
      </c>
      <c r="R773" s="73">
        <f>'2 уровень'!T1535</f>
        <v>5.29922</v>
      </c>
      <c r="S773" s="774">
        <f>'2 уровень'!U1535</f>
        <v>0</v>
      </c>
      <c r="T773" s="73">
        <f>'2 уровень'!V1535</f>
        <v>0</v>
      </c>
      <c r="U773" s="73">
        <f>'2 уровень'!W1535</f>
        <v>0</v>
      </c>
      <c r="V773" s="73">
        <f>'2 уровень'!X1535</f>
        <v>0</v>
      </c>
      <c r="W773" s="73">
        <f>'2 уровень'!Y1535</f>
        <v>0</v>
      </c>
      <c r="X773" s="73">
        <f>'2 уровень'!Z1535</f>
        <v>5.29922</v>
      </c>
      <c r="Y773" s="73">
        <f>'2 уровень'!AA1535</f>
        <v>0</v>
      </c>
      <c r="Z773" s="73">
        <f>'2 уровень'!AB1535</f>
        <v>0</v>
      </c>
      <c r="AA773" s="966">
        <f>'2 уровень'!AA1534</f>
        <v>0</v>
      </c>
      <c r="AB773" s="973">
        <f>'2 уровень'!AB1534</f>
        <v>0</v>
      </c>
      <c r="AC773" s="60"/>
      <c r="AD773" s="60"/>
      <c r="AE773" s="60"/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</row>
    <row r="774" spans="2:179" ht="15.75" x14ac:dyDescent="0.25">
      <c r="B774" s="19">
        <v>1</v>
      </c>
      <c r="C774" s="545" t="s">
        <v>563</v>
      </c>
      <c r="D774" s="28">
        <f>'2 уровень'!F1536</f>
        <v>0</v>
      </c>
      <c r="E774" s="28">
        <f>'2 уровень'!G1536</f>
        <v>0</v>
      </c>
      <c r="F774" s="28">
        <f>'2 уровень'!H1536</f>
        <v>0</v>
      </c>
      <c r="G774" s="65" t="e">
        <f>'2 уровень'!I1536</f>
        <v>#DIV/0!</v>
      </c>
      <c r="H774" s="79">
        <f>'2 уровень'!J1536</f>
        <v>0</v>
      </c>
      <c r="I774" s="79">
        <f>'2 уровень'!K1536</f>
        <v>0</v>
      </c>
      <c r="J774" s="74">
        <f>'2 уровень'!L1536</f>
        <v>0</v>
      </c>
      <c r="K774" s="74">
        <f>'2 уровень'!M1536</f>
        <v>0</v>
      </c>
      <c r="L774" s="74">
        <f>'2 уровень'!N1536</f>
        <v>0</v>
      </c>
      <c r="M774" s="74">
        <f>'2 уровень'!O1536</f>
        <v>0</v>
      </c>
      <c r="N774" s="74">
        <f>'2 уровень'!P1536</f>
        <v>0</v>
      </c>
      <c r="O774" s="74">
        <f>'2 уровень'!Q1536</f>
        <v>0</v>
      </c>
      <c r="P774" s="73">
        <f>'2 уровень'!R1536</f>
        <v>0</v>
      </c>
      <c r="Q774" s="73">
        <f>'2 уровень'!S1536</f>
        <v>0</v>
      </c>
      <c r="R774" s="73">
        <f>'2 уровень'!T1536</f>
        <v>0</v>
      </c>
      <c r="S774" s="774">
        <f>'2 уровень'!U1536</f>
        <v>0</v>
      </c>
      <c r="T774" s="73">
        <f>'2 уровень'!V1536</f>
        <v>0</v>
      </c>
      <c r="U774" s="73">
        <f>'2 уровень'!W1536</f>
        <v>0</v>
      </c>
      <c r="V774" s="73">
        <f>'2 уровень'!X1536</f>
        <v>0</v>
      </c>
      <c r="W774" s="73">
        <f>'2 уровень'!Y1536</f>
        <v>0</v>
      </c>
      <c r="X774" s="73">
        <f>'2 уровень'!Z1536</f>
        <v>0</v>
      </c>
      <c r="Y774" s="73">
        <f>'2 уровень'!AA1536</f>
        <v>0</v>
      </c>
      <c r="Z774" s="73">
        <f>'2 уровень'!AB1536</f>
        <v>0</v>
      </c>
      <c r="AA774" s="966">
        <f>'2 уровень'!AA1535</f>
        <v>0</v>
      </c>
      <c r="AB774" s="973">
        <f>'2 уровень'!AB1535</f>
        <v>0</v>
      </c>
      <c r="AC774" s="60"/>
      <c r="AD774" s="60"/>
      <c r="AE774" s="60"/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</row>
    <row r="775" spans="2:179" ht="15.75" x14ac:dyDescent="0.25">
      <c r="B775" s="19">
        <v>1</v>
      </c>
      <c r="C775" s="545" t="s">
        <v>564</v>
      </c>
      <c r="D775" s="28">
        <f>'2 уровень'!F1537</f>
        <v>0</v>
      </c>
      <c r="E775" s="28">
        <f>'2 уровень'!G1537</f>
        <v>0</v>
      </c>
      <c r="F775" s="28">
        <f>'2 уровень'!H1537</f>
        <v>0</v>
      </c>
      <c r="G775" s="65" t="e">
        <f>'2 уровень'!I1537</f>
        <v>#DIV/0!</v>
      </c>
      <c r="H775" s="79">
        <f>'2 уровень'!J1537</f>
        <v>0</v>
      </c>
      <c r="I775" s="79">
        <f>'2 уровень'!K1537</f>
        <v>0</v>
      </c>
      <c r="J775" s="74">
        <f>'2 уровень'!L1537</f>
        <v>0</v>
      </c>
      <c r="K775" s="74">
        <f>'2 уровень'!M1537</f>
        <v>0</v>
      </c>
      <c r="L775" s="74">
        <f>'2 уровень'!N1537</f>
        <v>0</v>
      </c>
      <c r="M775" s="74">
        <f>'2 уровень'!O1537</f>
        <v>0</v>
      </c>
      <c r="N775" s="74">
        <f>'2 уровень'!P1537</f>
        <v>0</v>
      </c>
      <c r="O775" s="74">
        <f>'2 уровень'!Q1537</f>
        <v>0</v>
      </c>
      <c r="P775" s="73">
        <f>'2 уровень'!R1537</f>
        <v>0</v>
      </c>
      <c r="Q775" s="73">
        <f>'2 уровень'!S1537</f>
        <v>0</v>
      </c>
      <c r="R775" s="73">
        <f>'2 уровень'!T1537</f>
        <v>0</v>
      </c>
      <c r="S775" s="774">
        <f>'2 уровень'!U1537</f>
        <v>0</v>
      </c>
      <c r="T775" s="73">
        <f>'2 уровень'!V1537</f>
        <v>0</v>
      </c>
      <c r="U775" s="73">
        <f>'2 уровень'!W1537</f>
        <v>0</v>
      </c>
      <c r="V775" s="73">
        <f>'2 уровень'!X1537</f>
        <v>0</v>
      </c>
      <c r="W775" s="73">
        <f>'2 уровень'!Y1537</f>
        <v>0</v>
      </c>
      <c r="X775" s="73">
        <f>'2 уровень'!Z1537</f>
        <v>0</v>
      </c>
      <c r="Y775" s="73">
        <f>'2 уровень'!AA1537</f>
        <v>0</v>
      </c>
      <c r="Z775" s="73">
        <f>'2 уровень'!AB1537</f>
        <v>0</v>
      </c>
      <c r="AA775" s="966">
        <f>'2 уровень'!AA1540</f>
        <v>0</v>
      </c>
      <c r="AB775" s="973">
        <f>'2 уровень'!AB1540</f>
        <v>0</v>
      </c>
      <c r="AC775" s="60"/>
      <c r="AD775" s="60"/>
      <c r="AE775" s="60"/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</row>
    <row r="776" spans="2:179" ht="31.5" x14ac:dyDescent="0.25">
      <c r="B776" s="19">
        <v>1</v>
      </c>
      <c r="C776" s="545" t="s">
        <v>565</v>
      </c>
      <c r="D776" s="28">
        <f>'2 уровень'!F1538</f>
        <v>0</v>
      </c>
      <c r="E776" s="28">
        <f>'2 уровень'!G1538</f>
        <v>0</v>
      </c>
      <c r="F776" s="28">
        <f>'2 уровень'!H1538</f>
        <v>0</v>
      </c>
      <c r="G776" s="65" t="e">
        <f>'2 уровень'!I1538</f>
        <v>#DIV/0!</v>
      </c>
      <c r="H776" s="79">
        <f>'2 уровень'!J1538</f>
        <v>0</v>
      </c>
      <c r="I776" s="79">
        <f>'2 уровень'!K1538</f>
        <v>0</v>
      </c>
      <c r="J776" s="74">
        <f>'2 уровень'!L1538</f>
        <v>0</v>
      </c>
      <c r="K776" s="74">
        <f>'2 уровень'!M1538</f>
        <v>0</v>
      </c>
      <c r="L776" s="74">
        <f>'2 уровень'!N1538</f>
        <v>0</v>
      </c>
      <c r="M776" s="74">
        <f>'2 уровень'!O1538</f>
        <v>0</v>
      </c>
      <c r="N776" s="74">
        <f>'2 уровень'!P1538</f>
        <v>0</v>
      </c>
      <c r="O776" s="74">
        <f>'2 уровень'!Q1538</f>
        <v>0</v>
      </c>
      <c r="P776" s="73">
        <f>'2 уровень'!R1538</f>
        <v>0</v>
      </c>
      <c r="Q776" s="73">
        <f>'2 уровень'!S1538</f>
        <v>0</v>
      </c>
      <c r="R776" s="73">
        <f>'2 уровень'!T1538</f>
        <v>0</v>
      </c>
      <c r="S776" s="774">
        <f>'2 уровень'!U1538</f>
        <v>0</v>
      </c>
      <c r="T776" s="73">
        <f>'2 уровень'!V1538</f>
        <v>0</v>
      </c>
      <c r="U776" s="73">
        <f>'2 уровень'!W1538</f>
        <v>0</v>
      </c>
      <c r="V776" s="73">
        <f>'2 уровень'!X1538</f>
        <v>0</v>
      </c>
      <c r="W776" s="73">
        <f>'2 уровень'!Y1538</f>
        <v>0</v>
      </c>
      <c r="X776" s="73">
        <f>'2 уровень'!Z1538</f>
        <v>0</v>
      </c>
      <c r="Y776" s="73">
        <f>'2 уровень'!AA1538</f>
        <v>0</v>
      </c>
      <c r="Z776" s="73">
        <f>'2 уровень'!AB1538</f>
        <v>0</v>
      </c>
      <c r="AA776" s="966">
        <f>'2 уровень'!AA1541</f>
        <v>0</v>
      </c>
      <c r="AB776" s="973">
        <f>'2 уровень'!AB1541</f>
        <v>0</v>
      </c>
      <c r="AC776" s="60"/>
      <c r="AD776" s="60"/>
      <c r="AE776" s="60"/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</row>
    <row r="777" spans="2:179" ht="15.75" x14ac:dyDescent="0.25">
      <c r="B777" s="19">
        <v>1</v>
      </c>
      <c r="C777" s="545" t="s">
        <v>670</v>
      </c>
      <c r="D777" s="28">
        <f>'2 уровень'!F1539</f>
        <v>0</v>
      </c>
      <c r="E777" s="28">
        <f>'2 уровень'!G1539</f>
        <v>0</v>
      </c>
      <c r="F777" s="28">
        <f>'2 уровень'!H1539</f>
        <v>0</v>
      </c>
      <c r="G777" s="65" t="e">
        <f>'2 уровень'!I1539</f>
        <v>#DIV/0!</v>
      </c>
      <c r="H777" s="79">
        <f>'2 уровень'!J1539</f>
        <v>0</v>
      </c>
      <c r="I777" s="79">
        <f>'2 уровень'!K1539</f>
        <v>0</v>
      </c>
      <c r="J777" s="74">
        <f>'2 уровень'!L1539</f>
        <v>0</v>
      </c>
      <c r="K777" s="74">
        <f>'2 уровень'!M1539</f>
        <v>0</v>
      </c>
      <c r="L777" s="74">
        <f>'2 уровень'!N1539</f>
        <v>0</v>
      </c>
      <c r="M777" s="74">
        <f>'2 уровень'!O1539</f>
        <v>0</v>
      </c>
      <c r="N777" s="74">
        <f>'2 уровень'!P1539</f>
        <v>0</v>
      </c>
      <c r="O777" s="74">
        <f>'2 уровень'!Q1539</f>
        <v>0</v>
      </c>
      <c r="P777" s="73">
        <f>'2 уровень'!R1539</f>
        <v>0</v>
      </c>
      <c r="Q777" s="73">
        <f>'2 уровень'!S1539</f>
        <v>0</v>
      </c>
      <c r="R777" s="73">
        <f>'2 уровень'!T1539</f>
        <v>0</v>
      </c>
      <c r="S777" s="774">
        <f>'2 уровень'!U1539</f>
        <v>0</v>
      </c>
      <c r="T777" s="73">
        <f>'2 уровень'!V1539</f>
        <v>0</v>
      </c>
      <c r="U777" s="73">
        <f>'2 уровень'!W1539</f>
        <v>0</v>
      </c>
      <c r="V777" s="73">
        <f>'2 уровень'!X1539</f>
        <v>0</v>
      </c>
      <c r="W777" s="73">
        <f>'2 уровень'!Y1539</f>
        <v>0</v>
      </c>
      <c r="X777" s="73">
        <f>'2 уровень'!Z1539</f>
        <v>0</v>
      </c>
      <c r="Y777" s="73">
        <f>'2 уровень'!AA1539</f>
        <v>0</v>
      </c>
      <c r="Z777" s="73">
        <f>'2 уровень'!AB1539</f>
        <v>0</v>
      </c>
      <c r="AA777" s="966">
        <f>'2 уровень'!AA1542</f>
        <v>0</v>
      </c>
      <c r="AB777" s="973">
        <f>'2 уровень'!AB1542</f>
        <v>0</v>
      </c>
      <c r="AC777" s="60"/>
      <c r="AD777" s="60"/>
      <c r="AE777" s="60"/>
      <c r="AF777" s="60"/>
      <c r="AG777" s="60"/>
      <c r="AH777" s="60"/>
      <c r="AI777" s="60"/>
      <c r="AJ777" s="60"/>
      <c r="AK777" s="60"/>
      <c r="AL777" s="60"/>
      <c r="AM777" s="60"/>
      <c r="AN777" s="60"/>
      <c r="AO777" s="60"/>
      <c r="AP777" s="60"/>
      <c r="AQ777" s="6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</row>
    <row r="778" spans="2:179" ht="45" x14ac:dyDescent="0.25">
      <c r="B778" s="19">
        <v>1</v>
      </c>
      <c r="C778" s="294" t="s">
        <v>437</v>
      </c>
      <c r="D778" s="28">
        <f>'2 уровень'!F1540</f>
        <v>0</v>
      </c>
      <c r="E778" s="28">
        <f>'2 уровень'!G1540</f>
        <v>0</v>
      </c>
      <c r="F778" s="28">
        <f>'2 уровень'!H1540</f>
        <v>0</v>
      </c>
      <c r="G778" s="65" t="e">
        <f>'2 уровень'!I1540</f>
        <v>#DIV/0!</v>
      </c>
      <c r="H778" s="79">
        <f>'2 уровень'!J1540</f>
        <v>0</v>
      </c>
      <c r="I778" s="79">
        <f>'2 уровень'!K1540</f>
        <v>0</v>
      </c>
      <c r="J778" s="74">
        <f>'2 уровень'!L1540</f>
        <v>0</v>
      </c>
      <c r="K778" s="74">
        <f>'2 уровень'!M1540</f>
        <v>0</v>
      </c>
      <c r="L778" s="74">
        <f>'2 уровень'!N1540</f>
        <v>0</v>
      </c>
      <c r="M778" s="74">
        <f>'2 уровень'!O1540</f>
        <v>0</v>
      </c>
      <c r="N778" s="74">
        <f>'2 уровень'!P1540</f>
        <v>0</v>
      </c>
      <c r="O778" s="74">
        <f>'2 уровень'!Q1540</f>
        <v>0</v>
      </c>
      <c r="P778" s="73">
        <f>'2 уровень'!R1540</f>
        <v>0</v>
      </c>
      <c r="Q778" s="73">
        <f>'2 уровень'!S1540</f>
        <v>0</v>
      </c>
      <c r="R778" s="73">
        <f>'2 уровень'!T1540</f>
        <v>0</v>
      </c>
      <c r="S778" s="774">
        <f>'2 уровень'!U1540</f>
        <v>0</v>
      </c>
      <c r="T778" s="73">
        <f>'2 уровень'!V1540</f>
        <v>0</v>
      </c>
      <c r="U778" s="73">
        <f>'2 уровень'!W1540</f>
        <v>0</v>
      </c>
      <c r="V778" s="73">
        <f>'2 уровень'!X1540</f>
        <v>0</v>
      </c>
      <c r="W778" s="73">
        <f>'2 уровень'!Y1540</f>
        <v>0</v>
      </c>
      <c r="X778" s="73">
        <f>'2 уровень'!Z1540</f>
        <v>0</v>
      </c>
      <c r="Y778" s="73">
        <f>'2 уровень'!AA1540</f>
        <v>0</v>
      </c>
      <c r="Z778" s="73">
        <f>'2 уровень'!AB1540</f>
        <v>0</v>
      </c>
      <c r="AA778" s="966"/>
      <c r="AB778" s="973"/>
      <c r="AC778" s="60"/>
      <c r="AD778" s="60"/>
      <c r="AE778" s="60"/>
      <c r="AF778" s="60"/>
      <c r="AG778" s="60"/>
      <c r="AH778" s="60"/>
      <c r="AI778" s="60"/>
      <c r="AJ778" s="60"/>
      <c r="AK778" s="60"/>
      <c r="AL778" s="60"/>
      <c r="AM778" s="60"/>
      <c r="AN778" s="60"/>
      <c r="AO778" s="60"/>
      <c r="AP778" s="60"/>
      <c r="AQ778" s="6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</row>
    <row r="779" spans="2:179" ht="30" x14ac:dyDescent="0.25">
      <c r="B779" s="19">
        <v>1</v>
      </c>
      <c r="C779" s="176" t="s">
        <v>267</v>
      </c>
      <c r="D779" s="28">
        <f>'2 уровень'!F1541</f>
        <v>0</v>
      </c>
      <c r="E779" s="28">
        <f>'2 уровень'!G1541</f>
        <v>0</v>
      </c>
      <c r="F779" s="28">
        <f>'2 уровень'!H1541</f>
        <v>0</v>
      </c>
      <c r="G779" s="65" t="e">
        <f>'2 уровень'!I1541</f>
        <v>#DIV/0!</v>
      </c>
      <c r="H779" s="79">
        <f>'2 уровень'!J1541</f>
        <v>0</v>
      </c>
      <c r="I779" s="79">
        <f>'2 уровень'!K1541</f>
        <v>0</v>
      </c>
      <c r="J779" s="74">
        <f>'2 уровень'!L1541</f>
        <v>0</v>
      </c>
      <c r="K779" s="74">
        <f>'2 уровень'!M1541</f>
        <v>0</v>
      </c>
      <c r="L779" s="74">
        <f>'2 уровень'!N1541</f>
        <v>0</v>
      </c>
      <c r="M779" s="74">
        <f>'2 уровень'!O1541</f>
        <v>0</v>
      </c>
      <c r="N779" s="74">
        <f>'2 уровень'!P1541</f>
        <v>0</v>
      </c>
      <c r="O779" s="74">
        <f>'2 уровень'!Q1541</f>
        <v>0</v>
      </c>
      <c r="P779" s="73">
        <f>'2 уровень'!R1541</f>
        <v>0</v>
      </c>
      <c r="Q779" s="73">
        <f>'2 уровень'!S1541</f>
        <v>0</v>
      </c>
      <c r="R779" s="73">
        <f>'2 уровень'!T1541</f>
        <v>0</v>
      </c>
      <c r="S779" s="774">
        <f>'2 уровень'!U1541</f>
        <v>0</v>
      </c>
      <c r="T779" s="73">
        <f>'2 уровень'!V1541</f>
        <v>0</v>
      </c>
      <c r="U779" s="73">
        <f>'2 уровень'!W1541</f>
        <v>0</v>
      </c>
      <c r="V779" s="73">
        <f>'2 уровень'!X1541</f>
        <v>0</v>
      </c>
      <c r="W779" s="73">
        <f>'2 уровень'!Y1541</f>
        <v>0</v>
      </c>
      <c r="X779" s="73">
        <f>'2 уровень'!Z1541</f>
        <v>0</v>
      </c>
      <c r="Y779" s="73">
        <f>'2 уровень'!AA1541</f>
        <v>0</v>
      </c>
      <c r="Z779" s="73">
        <f>'2 уровень'!AB1541</f>
        <v>0</v>
      </c>
      <c r="AA779" s="966">
        <f>'2 уровень'!AA1543</f>
        <v>0</v>
      </c>
      <c r="AB779" s="973">
        <f>'2 уровень'!AB1543</f>
        <v>0</v>
      </c>
      <c r="AC779" s="60"/>
      <c r="AD779" s="60"/>
      <c r="AE779" s="60"/>
      <c r="AF779" s="60"/>
      <c r="AG779" s="60"/>
      <c r="AH779" s="60"/>
      <c r="AI779" s="60"/>
      <c r="AJ779" s="60"/>
      <c r="AK779" s="60"/>
      <c r="AL779" s="60"/>
      <c r="AM779" s="60"/>
      <c r="AN779" s="60"/>
      <c r="AO779" s="60"/>
      <c r="AP779" s="60"/>
      <c r="AQ779" s="6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</row>
    <row r="780" spans="2:179" ht="30" x14ac:dyDescent="0.25">
      <c r="B780" s="19">
        <v>1</v>
      </c>
      <c r="C780" s="176" t="s">
        <v>438</v>
      </c>
      <c r="D780" s="28">
        <f>'2 уровень'!F1542</f>
        <v>0</v>
      </c>
      <c r="E780" s="28">
        <f>'2 уровень'!G1542</f>
        <v>0</v>
      </c>
      <c r="F780" s="28">
        <f>'2 уровень'!H1542</f>
        <v>0</v>
      </c>
      <c r="G780" s="65" t="e">
        <f>'2 уровень'!I1542</f>
        <v>#DIV/0!</v>
      </c>
      <c r="H780" s="79">
        <f>'2 уровень'!J1542</f>
        <v>0</v>
      </c>
      <c r="I780" s="79">
        <f>'2 уровень'!K1542</f>
        <v>0</v>
      </c>
      <c r="J780" s="74">
        <f>'2 уровень'!L1542</f>
        <v>0</v>
      </c>
      <c r="K780" s="74">
        <f>'2 уровень'!M1542</f>
        <v>0</v>
      </c>
      <c r="L780" s="74">
        <f>'2 уровень'!N1542</f>
        <v>0</v>
      </c>
      <c r="M780" s="74">
        <f>'2 уровень'!O1542</f>
        <v>0</v>
      </c>
      <c r="N780" s="74">
        <f>'2 уровень'!P1542</f>
        <v>0</v>
      </c>
      <c r="O780" s="74">
        <f>'2 уровень'!Q1542</f>
        <v>0</v>
      </c>
      <c r="P780" s="73">
        <f>'2 уровень'!R1542</f>
        <v>0</v>
      </c>
      <c r="Q780" s="73">
        <f>'2 уровень'!S1542</f>
        <v>0</v>
      </c>
      <c r="R780" s="73">
        <f>'2 уровень'!T1542</f>
        <v>0</v>
      </c>
      <c r="S780" s="774">
        <f>'2 уровень'!U1542</f>
        <v>0</v>
      </c>
      <c r="T780" s="73">
        <f>'2 уровень'!V1542</f>
        <v>0</v>
      </c>
      <c r="U780" s="73">
        <f>'2 уровень'!W1542</f>
        <v>0</v>
      </c>
      <c r="V780" s="73">
        <f>'2 уровень'!X1542</f>
        <v>0</v>
      </c>
      <c r="W780" s="73">
        <f>'2 уровень'!Y1542</f>
        <v>0</v>
      </c>
      <c r="X780" s="73">
        <f>'2 уровень'!Z1542</f>
        <v>0</v>
      </c>
      <c r="Y780" s="73">
        <f>'2 уровень'!AA1542</f>
        <v>0</v>
      </c>
      <c r="Z780" s="73">
        <f>'2 уровень'!AB1542</f>
        <v>0</v>
      </c>
      <c r="AA780" s="966">
        <f>'2 уровень'!AA1549</f>
        <v>0</v>
      </c>
      <c r="AB780" s="973">
        <f>'2 уровень'!AB1549</f>
        <v>0</v>
      </c>
      <c r="AC780" s="60"/>
      <c r="AD780" s="60"/>
      <c r="AE780" s="60"/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</row>
    <row r="781" spans="2:179" ht="30" x14ac:dyDescent="0.25">
      <c r="B781" s="19">
        <v>1</v>
      </c>
      <c r="C781" s="176" t="s">
        <v>671</v>
      </c>
      <c r="D781" s="28">
        <f>'2 уровень'!F1543</f>
        <v>0</v>
      </c>
      <c r="E781" s="28">
        <f>'2 уровень'!G1543</f>
        <v>0</v>
      </c>
      <c r="F781" s="28">
        <f>'2 уровень'!H1543</f>
        <v>0</v>
      </c>
      <c r="G781" s="65" t="e">
        <f>'2 уровень'!I1543</f>
        <v>#DIV/0!</v>
      </c>
      <c r="H781" s="79">
        <f>'2 уровень'!J1543</f>
        <v>0</v>
      </c>
      <c r="I781" s="79">
        <f>'2 уровень'!K1543</f>
        <v>0</v>
      </c>
      <c r="J781" s="74">
        <f>'2 уровень'!L1543</f>
        <v>0</v>
      </c>
      <c r="K781" s="74">
        <f>'2 уровень'!M1543</f>
        <v>0</v>
      </c>
      <c r="L781" s="74">
        <f>'2 уровень'!N1543</f>
        <v>0</v>
      </c>
      <c r="M781" s="74">
        <f>'2 уровень'!O1543</f>
        <v>0</v>
      </c>
      <c r="N781" s="74">
        <f>'2 уровень'!P1543</f>
        <v>0</v>
      </c>
      <c r="O781" s="74">
        <f>'2 уровень'!Q1543</f>
        <v>0</v>
      </c>
      <c r="P781" s="73">
        <f>'2 уровень'!R1543</f>
        <v>0</v>
      </c>
      <c r="Q781" s="73">
        <f>'2 уровень'!S1543</f>
        <v>0</v>
      </c>
      <c r="R781" s="73">
        <f>'2 уровень'!T1543</f>
        <v>0</v>
      </c>
      <c r="S781" s="774">
        <f>'2 уровень'!U1543</f>
        <v>0</v>
      </c>
      <c r="T781" s="73">
        <f>'2 уровень'!V1543</f>
        <v>0</v>
      </c>
      <c r="U781" s="73">
        <f>'2 уровень'!W1543</f>
        <v>0</v>
      </c>
      <c r="V781" s="73">
        <f>'2 уровень'!X1543</f>
        <v>0</v>
      </c>
      <c r="W781" s="73">
        <f>'2 уровень'!Y1543</f>
        <v>0</v>
      </c>
      <c r="X781" s="73">
        <f>'2 уровень'!Z1543</f>
        <v>0</v>
      </c>
      <c r="Y781" s="73">
        <f>'2 уровень'!AA1543</f>
        <v>0</v>
      </c>
      <c r="Z781" s="73">
        <f>'2 уровень'!AB1543</f>
        <v>0</v>
      </c>
      <c r="AA781" s="966">
        <f>'2 уровень'!AA1550</f>
        <v>0</v>
      </c>
      <c r="AB781" s="973">
        <f>'2 уровень'!AB1550</f>
        <v>0</v>
      </c>
      <c r="AC781" s="60"/>
      <c r="AD781" s="60"/>
      <c r="AE781" s="60"/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</row>
    <row r="782" spans="2:179" ht="30" x14ac:dyDescent="0.25">
      <c r="C782" s="176" t="s">
        <v>672</v>
      </c>
      <c r="D782" s="28">
        <f>'2 уровень'!F1544</f>
        <v>0</v>
      </c>
      <c r="E782" s="28">
        <f>'2 уровень'!G1544</f>
        <v>0</v>
      </c>
      <c r="F782" s="28">
        <f>'2 уровень'!H1544</f>
        <v>0</v>
      </c>
      <c r="G782" s="65">
        <f>'2 уровень'!I1544</f>
        <v>0</v>
      </c>
      <c r="H782" s="79">
        <f>'2 уровень'!J1544</f>
        <v>0</v>
      </c>
      <c r="I782" s="79">
        <f>'2 уровень'!K1544</f>
        <v>0</v>
      </c>
      <c r="J782" s="74">
        <f>'2 уровень'!L1544</f>
        <v>0</v>
      </c>
      <c r="K782" s="74">
        <f>'2 уровень'!M1544</f>
        <v>0</v>
      </c>
      <c r="L782" s="74">
        <f>'2 уровень'!N1544</f>
        <v>0</v>
      </c>
      <c r="M782" s="74">
        <f>'2 уровень'!O1544</f>
        <v>0</v>
      </c>
      <c r="N782" s="74">
        <f>'2 уровень'!P1544</f>
        <v>0</v>
      </c>
      <c r="O782" s="74">
        <f>'2 уровень'!Q1544</f>
        <v>0</v>
      </c>
      <c r="P782" s="73">
        <f>'2 уровень'!R1544</f>
        <v>0</v>
      </c>
      <c r="Q782" s="73">
        <f>'2 уровень'!S1544</f>
        <v>0</v>
      </c>
      <c r="R782" s="73">
        <f>'2 уровень'!T1544</f>
        <v>0</v>
      </c>
      <c r="S782" s="774">
        <f>'2 уровень'!U1544</f>
        <v>0</v>
      </c>
      <c r="T782" s="73">
        <f>'2 уровень'!V1544</f>
        <v>0</v>
      </c>
      <c r="U782" s="73">
        <f>'2 уровень'!W1544</f>
        <v>0</v>
      </c>
      <c r="V782" s="73">
        <f>'2 уровень'!X1544</f>
        <v>0</v>
      </c>
      <c r="W782" s="73">
        <f>'2 уровень'!Y1544</f>
        <v>0</v>
      </c>
      <c r="X782" s="73">
        <f>'2 уровень'!Z1544</f>
        <v>0</v>
      </c>
      <c r="Y782" s="73">
        <f>'2 уровень'!AA1544</f>
        <v>0</v>
      </c>
      <c r="Z782" s="73">
        <f>'2 уровень'!AB1544</f>
        <v>0</v>
      </c>
      <c r="AA782" s="966"/>
      <c r="AB782" s="973"/>
      <c r="AC782" s="60"/>
      <c r="AD782" s="60"/>
      <c r="AE782" s="60"/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</row>
    <row r="783" spans="2:179" ht="60" x14ac:dyDescent="0.25">
      <c r="B783" s="19">
        <v>1</v>
      </c>
      <c r="C783" s="176" t="s">
        <v>673</v>
      </c>
      <c r="D783" s="28">
        <f>'2 уровень'!F1545</f>
        <v>0</v>
      </c>
      <c r="E783" s="28">
        <f>'2 уровень'!G1545</f>
        <v>0</v>
      </c>
      <c r="F783" s="28">
        <f>'2 уровень'!H1545</f>
        <v>0</v>
      </c>
      <c r="G783" s="65" t="e">
        <f>'2 уровень'!I1545</f>
        <v>#DIV/0!</v>
      </c>
      <c r="H783" s="79">
        <f>'2 уровень'!J1545</f>
        <v>0</v>
      </c>
      <c r="I783" s="79">
        <f>'2 уровень'!K1545</f>
        <v>0</v>
      </c>
      <c r="J783" s="74">
        <f>'2 уровень'!L1545</f>
        <v>0</v>
      </c>
      <c r="K783" s="74">
        <f>'2 уровень'!M1545</f>
        <v>0</v>
      </c>
      <c r="L783" s="74">
        <f>'2 уровень'!N1545</f>
        <v>0</v>
      </c>
      <c r="M783" s="74">
        <f>'2 уровень'!O1545</f>
        <v>0</v>
      </c>
      <c r="N783" s="74">
        <f>'2 уровень'!P1545</f>
        <v>0</v>
      </c>
      <c r="O783" s="74">
        <f>'2 уровень'!Q1545</f>
        <v>0</v>
      </c>
      <c r="P783" s="73">
        <f>'2 уровень'!R1545</f>
        <v>0</v>
      </c>
      <c r="Q783" s="73">
        <f>'2 уровень'!S1545</f>
        <v>0</v>
      </c>
      <c r="R783" s="73">
        <f>'2 уровень'!T1545</f>
        <v>0</v>
      </c>
      <c r="S783" s="774">
        <f>'2 уровень'!U1545</f>
        <v>0</v>
      </c>
      <c r="T783" s="73">
        <f>'2 уровень'!V1545</f>
        <v>0</v>
      </c>
      <c r="U783" s="73">
        <f>'2 уровень'!W1545</f>
        <v>0</v>
      </c>
      <c r="V783" s="73">
        <f>'2 уровень'!X1545</f>
        <v>0</v>
      </c>
      <c r="W783" s="73">
        <f>'2 уровень'!Y1545</f>
        <v>0</v>
      </c>
      <c r="X783" s="73">
        <f>'2 уровень'!Z1545</f>
        <v>0</v>
      </c>
      <c r="Y783" s="73">
        <f>'2 уровень'!AA1545</f>
        <v>0</v>
      </c>
      <c r="Z783" s="73">
        <f>'2 уровень'!AB1545</f>
        <v>0</v>
      </c>
      <c r="AA783" s="966">
        <f>'2 уровень'!AA1551</f>
        <v>0</v>
      </c>
      <c r="AB783" s="973">
        <f>'2 уровень'!AB1551</f>
        <v>0</v>
      </c>
      <c r="AC783" s="60"/>
      <c r="AD783" s="60"/>
      <c r="AE783" s="60"/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</row>
    <row r="784" spans="2:179" x14ac:dyDescent="0.25">
      <c r="C784" s="176" t="s">
        <v>674</v>
      </c>
      <c r="D784" s="28">
        <f>'2 уровень'!F1546</f>
        <v>0</v>
      </c>
      <c r="E784" s="28">
        <f>'2 уровень'!G1546</f>
        <v>0</v>
      </c>
      <c r="F784" s="28">
        <f>'2 уровень'!H1546</f>
        <v>0</v>
      </c>
      <c r="G784" s="65" t="e">
        <f>'2 уровень'!I1546</f>
        <v>#DIV/0!</v>
      </c>
      <c r="H784" s="79">
        <f>'2 уровень'!J1546</f>
        <v>0</v>
      </c>
      <c r="I784" s="79">
        <f>'2 уровень'!K1546</f>
        <v>0</v>
      </c>
      <c r="J784" s="74">
        <f>'2 уровень'!L1546</f>
        <v>0</v>
      </c>
      <c r="K784" s="74">
        <f>'2 уровень'!M1546</f>
        <v>0</v>
      </c>
      <c r="L784" s="74">
        <f>'2 уровень'!N1546</f>
        <v>0</v>
      </c>
      <c r="M784" s="74">
        <f>'2 уровень'!O1546</f>
        <v>0</v>
      </c>
      <c r="N784" s="74">
        <f>'2 уровень'!P1546</f>
        <v>0</v>
      </c>
      <c r="O784" s="74">
        <f>'2 уровень'!Q1546</f>
        <v>0</v>
      </c>
      <c r="P784" s="73">
        <f>'2 уровень'!R1546</f>
        <v>0</v>
      </c>
      <c r="Q784" s="73">
        <f>'2 уровень'!S1546</f>
        <v>0</v>
      </c>
      <c r="R784" s="73">
        <f>'2 уровень'!T1546</f>
        <v>0</v>
      </c>
      <c r="S784" s="774">
        <f>'2 уровень'!U1546</f>
        <v>0</v>
      </c>
      <c r="T784" s="73">
        <f>'2 уровень'!V1546</f>
        <v>0</v>
      </c>
      <c r="U784" s="73">
        <f>'2 уровень'!W1546</f>
        <v>0</v>
      </c>
      <c r="V784" s="73">
        <f>'2 уровень'!X1546</f>
        <v>0</v>
      </c>
      <c r="W784" s="73">
        <f>'2 уровень'!Y1546</f>
        <v>0</v>
      </c>
      <c r="X784" s="73">
        <f>'2 уровень'!Z1546</f>
        <v>0</v>
      </c>
      <c r="Y784" s="73">
        <f>'2 уровень'!AA1546</f>
        <v>0</v>
      </c>
      <c r="Z784" s="73">
        <f>'2 уровень'!AB1546</f>
        <v>0</v>
      </c>
      <c r="AA784" s="966"/>
      <c r="AB784" s="973"/>
      <c r="AC784" s="60"/>
      <c r="AD784" s="60"/>
      <c r="AE784" s="60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</row>
    <row r="785" spans="1:179" x14ac:dyDescent="0.25">
      <c r="C785" s="176" t="s">
        <v>675</v>
      </c>
      <c r="D785" s="28">
        <f>'2 уровень'!F1547</f>
        <v>0</v>
      </c>
      <c r="E785" s="28">
        <f>'2 уровень'!G1547</f>
        <v>0</v>
      </c>
      <c r="F785" s="28">
        <f>'2 уровень'!H1547</f>
        <v>0</v>
      </c>
      <c r="G785" s="65" t="e">
        <f>'2 уровень'!I1547</f>
        <v>#DIV/0!</v>
      </c>
      <c r="H785" s="79">
        <f>'2 уровень'!J1547</f>
        <v>0</v>
      </c>
      <c r="I785" s="79">
        <f>'2 уровень'!K1547</f>
        <v>0</v>
      </c>
      <c r="J785" s="74">
        <f>'2 уровень'!L1547</f>
        <v>0</v>
      </c>
      <c r="K785" s="74">
        <f>'2 уровень'!M1547</f>
        <v>0</v>
      </c>
      <c r="L785" s="74">
        <f>'2 уровень'!N1547</f>
        <v>0</v>
      </c>
      <c r="M785" s="74">
        <f>'2 уровень'!O1547</f>
        <v>0</v>
      </c>
      <c r="N785" s="74">
        <f>'2 уровень'!P1547</f>
        <v>0</v>
      </c>
      <c r="O785" s="74">
        <f>'2 уровень'!Q1547</f>
        <v>0</v>
      </c>
      <c r="P785" s="73">
        <f>'2 уровень'!R1547</f>
        <v>0</v>
      </c>
      <c r="Q785" s="73">
        <f>'2 уровень'!S1547</f>
        <v>0</v>
      </c>
      <c r="R785" s="73">
        <f>'2 уровень'!T1547</f>
        <v>0</v>
      </c>
      <c r="S785" s="774">
        <f>'2 уровень'!U1547</f>
        <v>0</v>
      </c>
      <c r="T785" s="73">
        <f>'2 уровень'!V1547</f>
        <v>0</v>
      </c>
      <c r="U785" s="73">
        <f>'2 уровень'!W1547</f>
        <v>0</v>
      </c>
      <c r="V785" s="73">
        <f>'2 уровень'!X1547</f>
        <v>0</v>
      </c>
      <c r="W785" s="73">
        <f>'2 уровень'!Y1547</f>
        <v>0</v>
      </c>
      <c r="X785" s="73">
        <f>'2 уровень'!Z1547</f>
        <v>0</v>
      </c>
      <c r="Y785" s="73">
        <f>'2 уровень'!AA1547</f>
        <v>0</v>
      </c>
      <c r="Z785" s="73">
        <f>'2 уровень'!AB1547</f>
        <v>0</v>
      </c>
      <c r="AA785" s="966"/>
      <c r="AB785" s="973"/>
      <c r="AC785" s="60"/>
      <c r="AD785" s="60"/>
      <c r="AE785" s="60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</row>
    <row r="786" spans="1:179" ht="60" x14ac:dyDescent="0.25">
      <c r="B786" s="19">
        <v>1</v>
      </c>
      <c r="C786" s="176" t="s">
        <v>676</v>
      </c>
      <c r="D786" s="28">
        <f>'2 уровень'!F1548</f>
        <v>0</v>
      </c>
      <c r="E786" s="28">
        <f>'2 уровень'!G1548</f>
        <v>0</v>
      </c>
      <c r="F786" s="28">
        <f>'2 уровень'!H1548</f>
        <v>0</v>
      </c>
      <c r="G786" s="65">
        <f>'2 уровень'!I1548</f>
        <v>0</v>
      </c>
      <c r="H786" s="79">
        <f>'2 уровень'!J1548</f>
        <v>0</v>
      </c>
      <c r="I786" s="79">
        <f>'2 уровень'!K1548</f>
        <v>0</v>
      </c>
      <c r="J786" s="74">
        <f>'2 уровень'!L1548</f>
        <v>0</v>
      </c>
      <c r="K786" s="74">
        <f>'2 уровень'!M1548</f>
        <v>0</v>
      </c>
      <c r="L786" s="74">
        <f>'2 уровень'!N1548</f>
        <v>0</v>
      </c>
      <c r="M786" s="74">
        <f>'2 уровень'!O1548</f>
        <v>0</v>
      </c>
      <c r="N786" s="74">
        <f>'2 уровень'!P1548</f>
        <v>0</v>
      </c>
      <c r="O786" s="74">
        <f>'2 уровень'!Q1548</f>
        <v>0</v>
      </c>
      <c r="P786" s="73">
        <f>'2 уровень'!R1548</f>
        <v>0</v>
      </c>
      <c r="Q786" s="73">
        <f>'2 уровень'!S1548</f>
        <v>0</v>
      </c>
      <c r="R786" s="73">
        <f>'2 уровень'!T1548</f>
        <v>0</v>
      </c>
      <c r="S786" s="774">
        <f>'2 уровень'!U1548</f>
        <v>0</v>
      </c>
      <c r="T786" s="73">
        <f>'2 уровень'!V1548</f>
        <v>0</v>
      </c>
      <c r="U786" s="73">
        <f>'2 уровень'!W1548</f>
        <v>0</v>
      </c>
      <c r="V786" s="73">
        <f>'2 уровень'!X1548</f>
        <v>0</v>
      </c>
      <c r="W786" s="73">
        <f>'2 уровень'!Y1548</f>
        <v>0</v>
      </c>
      <c r="X786" s="73">
        <f>'2 уровень'!Z1548</f>
        <v>0</v>
      </c>
      <c r="Y786" s="73">
        <f>'2 уровень'!AA1548</f>
        <v>0</v>
      </c>
      <c r="Z786" s="73">
        <f>'2 уровень'!AB1548</f>
        <v>0</v>
      </c>
      <c r="AA786" s="966">
        <f>'2 уровень'!AA1552</f>
        <v>0</v>
      </c>
      <c r="AB786" s="973">
        <f>'2 уровень'!AB1552</f>
        <v>0</v>
      </c>
      <c r="AC786" s="60"/>
      <c r="AD786" s="60"/>
      <c r="AE786" s="60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</row>
    <row r="787" spans="1:179" x14ac:dyDescent="0.25">
      <c r="B787" s="19">
        <v>1</v>
      </c>
      <c r="C787" s="176" t="s">
        <v>677</v>
      </c>
      <c r="D787" s="28">
        <f>'2 уровень'!F1549</f>
        <v>0</v>
      </c>
      <c r="E787" s="28">
        <f>'2 уровень'!G1549</f>
        <v>0</v>
      </c>
      <c r="F787" s="28">
        <f>'2 уровень'!H1549</f>
        <v>0</v>
      </c>
      <c r="G787" s="65">
        <f>'2 уровень'!I1549</f>
        <v>0</v>
      </c>
      <c r="H787" s="79">
        <f>'2 уровень'!J1549</f>
        <v>0</v>
      </c>
      <c r="I787" s="79">
        <f>'2 уровень'!K1549</f>
        <v>0</v>
      </c>
      <c r="J787" s="74">
        <f>'2 уровень'!L1549</f>
        <v>0</v>
      </c>
      <c r="K787" s="74">
        <f>'2 уровень'!M1549</f>
        <v>0</v>
      </c>
      <c r="L787" s="74">
        <f>'2 уровень'!N1549</f>
        <v>0</v>
      </c>
      <c r="M787" s="74">
        <f>'2 уровень'!O1549</f>
        <v>0</v>
      </c>
      <c r="N787" s="74">
        <f>'2 уровень'!P1549</f>
        <v>0</v>
      </c>
      <c r="O787" s="74">
        <f>'2 уровень'!Q1549</f>
        <v>0</v>
      </c>
      <c r="P787" s="73">
        <f>'2 уровень'!R1549</f>
        <v>0</v>
      </c>
      <c r="Q787" s="73">
        <f>'2 уровень'!S1549</f>
        <v>0</v>
      </c>
      <c r="R787" s="73">
        <f>'2 уровень'!T1549</f>
        <v>0</v>
      </c>
      <c r="S787" s="774">
        <f>'2 уровень'!U1549</f>
        <v>0</v>
      </c>
      <c r="T787" s="73">
        <f>'2 уровень'!V1549</f>
        <v>0</v>
      </c>
      <c r="U787" s="73">
        <f>'2 уровень'!W1549</f>
        <v>0</v>
      </c>
      <c r="V787" s="73">
        <f>'2 уровень'!X1549</f>
        <v>0</v>
      </c>
      <c r="W787" s="73">
        <f>'2 уровень'!Y1549</f>
        <v>0</v>
      </c>
      <c r="X787" s="73">
        <f>'2 уровень'!Z1549</f>
        <v>0</v>
      </c>
      <c r="Y787" s="73">
        <f>'2 уровень'!AA1549</f>
        <v>0</v>
      </c>
      <c r="Z787" s="73">
        <f>'2 уровень'!AB1549</f>
        <v>0</v>
      </c>
      <c r="AA787" s="966">
        <f>'2 уровень'!AA1553</f>
        <v>0</v>
      </c>
      <c r="AB787" s="973">
        <f>'2 уровень'!AB1553</f>
        <v>0</v>
      </c>
      <c r="AC787" s="60"/>
      <c r="AD787" s="60"/>
      <c r="AE787" s="60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</row>
    <row r="788" spans="1:179" x14ac:dyDescent="0.25">
      <c r="B788" s="19">
        <v>1</v>
      </c>
      <c r="C788" s="294" t="s">
        <v>678</v>
      </c>
      <c r="D788" s="28">
        <f>'2 уровень'!F1550</f>
        <v>0</v>
      </c>
      <c r="E788" s="28">
        <f>'2 уровень'!G1550</f>
        <v>0</v>
      </c>
      <c r="F788" s="28">
        <f>'2 уровень'!H1550</f>
        <v>0</v>
      </c>
      <c r="G788" s="65">
        <f>'2 уровень'!I1550</f>
        <v>0</v>
      </c>
      <c r="H788" s="79">
        <f>'2 уровень'!J1550</f>
        <v>0</v>
      </c>
      <c r="I788" s="79">
        <f>'2 уровень'!K1550</f>
        <v>0</v>
      </c>
      <c r="J788" s="74">
        <f>'2 уровень'!L1550</f>
        <v>0</v>
      </c>
      <c r="K788" s="74">
        <f>'2 уровень'!M1550</f>
        <v>0</v>
      </c>
      <c r="L788" s="74">
        <f>'2 уровень'!N1550</f>
        <v>0</v>
      </c>
      <c r="M788" s="74">
        <f>'2 уровень'!O1550</f>
        <v>0</v>
      </c>
      <c r="N788" s="74">
        <f>'2 уровень'!P1550</f>
        <v>0</v>
      </c>
      <c r="O788" s="74">
        <f>'2 уровень'!Q1550</f>
        <v>0</v>
      </c>
      <c r="P788" s="73">
        <f>'2 уровень'!R1550</f>
        <v>0</v>
      </c>
      <c r="Q788" s="73">
        <f>'2 уровень'!S1550</f>
        <v>0</v>
      </c>
      <c r="R788" s="73">
        <f>'2 уровень'!T1550</f>
        <v>0</v>
      </c>
      <c r="S788" s="774">
        <f>'2 уровень'!U1550</f>
        <v>0</v>
      </c>
      <c r="T788" s="73">
        <f>'2 уровень'!V1550</f>
        <v>0</v>
      </c>
      <c r="U788" s="73">
        <f>'2 уровень'!W1550</f>
        <v>0</v>
      </c>
      <c r="V788" s="73">
        <f>'2 уровень'!X1550</f>
        <v>0</v>
      </c>
      <c r="W788" s="73">
        <f>'2 уровень'!Y1550</f>
        <v>0</v>
      </c>
      <c r="X788" s="73">
        <f>'2 уровень'!Z1550</f>
        <v>0</v>
      </c>
      <c r="Y788" s="73">
        <f>'2 уровень'!AA1550</f>
        <v>0</v>
      </c>
      <c r="Z788" s="73">
        <f>'2 уровень'!AB1550</f>
        <v>0</v>
      </c>
      <c r="AA788" s="966">
        <f>'2 уровень'!AA1554</f>
        <v>0</v>
      </c>
      <c r="AB788" s="973">
        <f>'2 уровень'!AB1554</f>
        <v>0</v>
      </c>
      <c r="AC788" s="60"/>
      <c r="AD788" s="60"/>
      <c r="AE788" s="60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</row>
    <row r="789" spans="1:179" ht="45" x14ac:dyDescent="0.25">
      <c r="B789" s="19">
        <v>1</v>
      </c>
      <c r="C789" s="176" t="s">
        <v>685</v>
      </c>
      <c r="D789" s="28">
        <f>'2 уровень'!F1551</f>
        <v>0</v>
      </c>
      <c r="E789" s="28">
        <f>'2 уровень'!G1551</f>
        <v>0</v>
      </c>
      <c r="F789" s="28">
        <f>'2 уровень'!H1551</f>
        <v>0</v>
      </c>
      <c r="G789" s="65" t="e">
        <f>'2 уровень'!I1551</f>
        <v>#DIV/0!</v>
      </c>
      <c r="H789" s="79">
        <f>'2 уровень'!J1551</f>
        <v>0</v>
      </c>
      <c r="I789" s="79">
        <f>'2 уровень'!K1551</f>
        <v>0</v>
      </c>
      <c r="J789" s="74">
        <f>'2 уровень'!L1551</f>
        <v>0</v>
      </c>
      <c r="K789" s="74">
        <f>'2 уровень'!M1551</f>
        <v>0</v>
      </c>
      <c r="L789" s="74">
        <f>'2 уровень'!N1551</f>
        <v>0</v>
      </c>
      <c r="M789" s="74">
        <f>'2 уровень'!O1551</f>
        <v>0</v>
      </c>
      <c r="N789" s="74">
        <f>'2 уровень'!P1551</f>
        <v>0</v>
      </c>
      <c r="O789" s="74">
        <f>'2 уровень'!Q1551</f>
        <v>0</v>
      </c>
      <c r="P789" s="73">
        <f>'2 уровень'!R1551</f>
        <v>0</v>
      </c>
      <c r="Q789" s="73">
        <f>'2 уровень'!S1551</f>
        <v>0</v>
      </c>
      <c r="R789" s="73">
        <f>'2 уровень'!T1551</f>
        <v>0</v>
      </c>
      <c r="S789" s="774">
        <f>'2 уровень'!U1551</f>
        <v>0</v>
      </c>
      <c r="T789" s="73">
        <f>'2 уровень'!V1551</f>
        <v>0</v>
      </c>
      <c r="U789" s="73">
        <f>'2 уровень'!W1551</f>
        <v>0</v>
      </c>
      <c r="V789" s="73">
        <f>'2 уровень'!X1551</f>
        <v>0</v>
      </c>
      <c r="W789" s="73">
        <f>'2 уровень'!Y1551</f>
        <v>0</v>
      </c>
      <c r="X789" s="73">
        <f>'2 уровень'!Z1551</f>
        <v>0</v>
      </c>
      <c r="Y789" s="73">
        <f>'2 уровень'!AA1551</f>
        <v>0</v>
      </c>
      <c r="Z789" s="73">
        <f>'2 уровень'!AB1551</f>
        <v>0</v>
      </c>
      <c r="AA789" s="966">
        <f>'2 уровень'!AA1555</f>
        <v>0</v>
      </c>
      <c r="AB789" s="973">
        <f>'2 уровень'!AB1555</f>
        <v>0</v>
      </c>
      <c r="AC789" s="60"/>
      <c r="AD789" s="60"/>
      <c r="AE789" s="60"/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</row>
    <row r="790" spans="1:179" ht="30" x14ac:dyDescent="0.25">
      <c r="B790" s="19">
        <v>1</v>
      </c>
      <c r="C790" s="176" t="s">
        <v>686</v>
      </c>
      <c r="D790" s="28">
        <f>'2 уровень'!F1552</f>
        <v>0</v>
      </c>
      <c r="E790" s="28">
        <f>'2 уровень'!G1552</f>
        <v>0</v>
      </c>
      <c r="F790" s="28">
        <f>'2 уровень'!H1552</f>
        <v>0</v>
      </c>
      <c r="G790" s="65" t="e">
        <f>'2 уровень'!I1552</f>
        <v>#DIV/0!</v>
      </c>
      <c r="H790" s="79">
        <f>'2 уровень'!J1552</f>
        <v>0</v>
      </c>
      <c r="I790" s="79">
        <f>'2 уровень'!K1552</f>
        <v>0</v>
      </c>
      <c r="J790" s="74">
        <f>'2 уровень'!L1552</f>
        <v>0</v>
      </c>
      <c r="K790" s="74">
        <f>'2 уровень'!M1552</f>
        <v>0</v>
      </c>
      <c r="L790" s="74">
        <f>'2 уровень'!N1552</f>
        <v>0</v>
      </c>
      <c r="M790" s="74">
        <f>'2 уровень'!O1552</f>
        <v>0</v>
      </c>
      <c r="N790" s="74">
        <f>'2 уровень'!P1552</f>
        <v>0</v>
      </c>
      <c r="O790" s="74">
        <f>'2 уровень'!Q1552</f>
        <v>0</v>
      </c>
      <c r="P790" s="73">
        <f>'2 уровень'!R1552</f>
        <v>0</v>
      </c>
      <c r="Q790" s="73">
        <f>'2 уровень'!S1552</f>
        <v>0</v>
      </c>
      <c r="R790" s="73">
        <f>'2 уровень'!T1552</f>
        <v>0</v>
      </c>
      <c r="S790" s="774">
        <f>'2 уровень'!U1552</f>
        <v>0</v>
      </c>
      <c r="T790" s="73">
        <f>'2 уровень'!V1552</f>
        <v>0</v>
      </c>
      <c r="U790" s="73">
        <f>'2 уровень'!W1552</f>
        <v>0</v>
      </c>
      <c r="V790" s="73">
        <f>'2 уровень'!X1552</f>
        <v>0</v>
      </c>
      <c r="W790" s="73">
        <f>'2 уровень'!Y1552</f>
        <v>0</v>
      </c>
      <c r="X790" s="73">
        <f>'2 уровень'!Z1552</f>
        <v>0</v>
      </c>
      <c r="Y790" s="73">
        <f>'2 уровень'!AA1552</f>
        <v>0</v>
      </c>
      <c r="Z790" s="73">
        <f>'2 уровень'!AB1552</f>
        <v>0</v>
      </c>
      <c r="AA790" s="966">
        <f>'2 уровень'!AA1556</f>
        <v>0</v>
      </c>
      <c r="AB790" s="973">
        <f>'2 уровень'!AB1556</f>
        <v>0</v>
      </c>
      <c r="AC790" s="60"/>
      <c r="AD790" s="60"/>
      <c r="AE790" s="60"/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</row>
    <row r="791" spans="1:179" ht="43.5" x14ac:dyDescent="0.25">
      <c r="B791" s="19">
        <v>1</v>
      </c>
      <c r="C791" s="291" t="s">
        <v>268</v>
      </c>
      <c r="D791" s="28">
        <f>'2 уровень'!F1553</f>
        <v>0</v>
      </c>
      <c r="E791" s="28">
        <f>'2 уровень'!G1553</f>
        <v>0</v>
      </c>
      <c r="F791" s="28">
        <f>'2 уровень'!H1553</f>
        <v>0</v>
      </c>
      <c r="G791" s="65" t="e">
        <f>'2 уровень'!I1553</f>
        <v>#DIV/0!</v>
      </c>
      <c r="H791" s="79">
        <f>'2 уровень'!J1553</f>
        <v>0</v>
      </c>
      <c r="I791" s="79">
        <f>'2 уровень'!K1553</f>
        <v>0</v>
      </c>
      <c r="J791" s="74">
        <f>'2 уровень'!L1553</f>
        <v>0</v>
      </c>
      <c r="K791" s="74">
        <f>'2 уровень'!M1553</f>
        <v>0</v>
      </c>
      <c r="L791" s="74">
        <f>'2 уровень'!N1553</f>
        <v>0</v>
      </c>
      <c r="M791" s="74">
        <f>'2 уровень'!O1553</f>
        <v>0</v>
      </c>
      <c r="N791" s="74">
        <f>'2 уровень'!P1553</f>
        <v>0</v>
      </c>
      <c r="O791" s="74">
        <f>'2 уровень'!Q1553</f>
        <v>0</v>
      </c>
      <c r="P791" s="73">
        <f>'2 уровень'!R1553</f>
        <v>0</v>
      </c>
      <c r="Q791" s="73">
        <f>'2 уровень'!S1553</f>
        <v>0</v>
      </c>
      <c r="R791" s="73">
        <f>'2 уровень'!T1553</f>
        <v>0</v>
      </c>
      <c r="S791" s="774">
        <f>'2 уровень'!U1553</f>
        <v>0</v>
      </c>
      <c r="T791" s="73">
        <f>'2 уровень'!V1553</f>
        <v>0</v>
      </c>
      <c r="U791" s="73">
        <f>'2 уровень'!W1553</f>
        <v>0</v>
      </c>
      <c r="V791" s="73">
        <f>'2 уровень'!X1553</f>
        <v>0</v>
      </c>
      <c r="W791" s="73">
        <f>'2 уровень'!Y1553</f>
        <v>0</v>
      </c>
      <c r="X791" s="73">
        <f>'2 уровень'!Z1553</f>
        <v>0</v>
      </c>
      <c r="Y791" s="73">
        <f>'2 уровень'!AA1553</f>
        <v>0</v>
      </c>
      <c r="Z791" s="73">
        <f>'2 уровень'!AB1553</f>
        <v>0</v>
      </c>
      <c r="AA791" s="966">
        <f>'2 уровень'!AA1557</f>
        <v>0</v>
      </c>
      <c r="AB791" s="973">
        <f>'2 уровень'!AB1557</f>
        <v>0</v>
      </c>
      <c r="AC791" s="60"/>
      <c r="AD791" s="60"/>
      <c r="AE791" s="60"/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</row>
    <row r="792" spans="1:179" ht="30" x14ac:dyDescent="0.25">
      <c r="B792" s="19">
        <v>1</v>
      </c>
      <c r="C792" s="176" t="s">
        <v>679</v>
      </c>
      <c r="D792" s="28">
        <f>'2 уровень'!F1554</f>
        <v>0</v>
      </c>
      <c r="E792" s="28">
        <f>'2 уровень'!G1554</f>
        <v>0</v>
      </c>
      <c r="F792" s="28">
        <f>'2 уровень'!H1554</f>
        <v>0</v>
      </c>
      <c r="G792" s="65" t="e">
        <f>'2 уровень'!I1554</f>
        <v>#DIV/0!</v>
      </c>
      <c r="H792" s="79">
        <f>'2 уровень'!J1554</f>
        <v>0</v>
      </c>
      <c r="I792" s="79">
        <f>'2 уровень'!K1554</f>
        <v>0</v>
      </c>
      <c r="J792" s="74">
        <f>'2 уровень'!L1554</f>
        <v>0</v>
      </c>
      <c r="K792" s="74">
        <f>'2 уровень'!M1554</f>
        <v>0</v>
      </c>
      <c r="L792" s="74">
        <f>'2 уровень'!N1554</f>
        <v>0</v>
      </c>
      <c r="M792" s="74">
        <f>'2 уровень'!O1554</f>
        <v>0</v>
      </c>
      <c r="N792" s="74">
        <f>'2 уровень'!P1554</f>
        <v>0</v>
      </c>
      <c r="O792" s="74">
        <f>'2 уровень'!Q1554</f>
        <v>0</v>
      </c>
      <c r="P792" s="73">
        <f>'2 уровень'!R1554</f>
        <v>0</v>
      </c>
      <c r="Q792" s="73">
        <f>'2 уровень'!S1554</f>
        <v>0</v>
      </c>
      <c r="R792" s="73">
        <f>'2 уровень'!T1554</f>
        <v>0</v>
      </c>
      <c r="S792" s="774">
        <f>'2 уровень'!U1554</f>
        <v>0</v>
      </c>
      <c r="T792" s="73">
        <f>'2 уровень'!V1554</f>
        <v>0</v>
      </c>
      <c r="U792" s="73">
        <f>'2 уровень'!W1554</f>
        <v>0</v>
      </c>
      <c r="V792" s="73">
        <f>'2 уровень'!X1554</f>
        <v>0</v>
      </c>
      <c r="W792" s="73">
        <f>'2 уровень'!Y1554</f>
        <v>0</v>
      </c>
      <c r="X792" s="73">
        <f>'2 уровень'!Z1554</f>
        <v>0</v>
      </c>
      <c r="Y792" s="73">
        <f>'2 уровень'!AA1554</f>
        <v>0</v>
      </c>
      <c r="Z792" s="73">
        <f>'2 уровень'!AB1554</f>
        <v>0</v>
      </c>
      <c r="AA792" s="966">
        <f>'2 уровень'!AA1558</f>
        <v>0</v>
      </c>
      <c r="AB792" s="973">
        <f>'2 уровень'!AB1558</f>
        <v>0</v>
      </c>
      <c r="AC792" s="60"/>
      <c r="AD792" s="60"/>
      <c r="AE792" s="60"/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</row>
    <row r="793" spans="1:179" ht="72" x14ac:dyDescent="0.25">
      <c r="A793" s="19">
        <v>1</v>
      </c>
      <c r="B793" s="19">
        <v>1</v>
      </c>
      <c r="C793" s="291" t="s">
        <v>680</v>
      </c>
      <c r="D793" s="28">
        <f>'2 уровень'!F1555</f>
        <v>0</v>
      </c>
      <c r="E793" s="28">
        <f>'2 уровень'!G1555</f>
        <v>0</v>
      </c>
      <c r="F793" s="28">
        <f>'2 уровень'!H1555</f>
        <v>0</v>
      </c>
      <c r="G793" s="65" t="e">
        <f>'2 уровень'!I1555</f>
        <v>#DIV/0!</v>
      </c>
      <c r="H793" s="79">
        <f>'2 уровень'!J1555</f>
        <v>0</v>
      </c>
      <c r="I793" s="79">
        <f>'2 уровень'!K1555</f>
        <v>0</v>
      </c>
      <c r="J793" s="74">
        <f>'2 уровень'!L1555</f>
        <v>0</v>
      </c>
      <c r="K793" s="74">
        <f>'2 уровень'!M1555</f>
        <v>0</v>
      </c>
      <c r="L793" s="74">
        <f>'2 уровень'!N1555</f>
        <v>0</v>
      </c>
      <c r="M793" s="74">
        <f>'2 уровень'!O1555</f>
        <v>0</v>
      </c>
      <c r="N793" s="74">
        <f>'2 уровень'!P1555</f>
        <v>0</v>
      </c>
      <c r="O793" s="74">
        <f>'2 уровень'!Q1555</f>
        <v>0</v>
      </c>
      <c r="P793" s="73">
        <f>'2 уровень'!R1555</f>
        <v>0</v>
      </c>
      <c r="Q793" s="73">
        <f>'2 уровень'!S1555</f>
        <v>0</v>
      </c>
      <c r="R793" s="73">
        <f>'2 уровень'!T1555</f>
        <v>0</v>
      </c>
      <c r="S793" s="774">
        <f>'2 уровень'!U1555</f>
        <v>0</v>
      </c>
      <c r="T793" s="73">
        <f>'2 уровень'!V1555</f>
        <v>0</v>
      </c>
      <c r="U793" s="73">
        <f>'2 уровень'!W1555</f>
        <v>0</v>
      </c>
      <c r="V793" s="73">
        <f>'2 уровень'!X1555</f>
        <v>0</v>
      </c>
      <c r="W793" s="73">
        <f>'2 уровень'!Y1555</f>
        <v>0</v>
      </c>
      <c r="X793" s="73">
        <f>'2 уровень'!Z1555</f>
        <v>0</v>
      </c>
      <c r="Y793" s="73">
        <f>'2 уровень'!AA1555</f>
        <v>0</v>
      </c>
      <c r="Z793" s="73">
        <f>'2 уровень'!AB1555</f>
        <v>0</v>
      </c>
      <c r="AA793" s="966">
        <f>'2 уровень'!AA1559</f>
        <v>0</v>
      </c>
      <c r="AB793" s="973">
        <f>'2 уровень'!AB1559</f>
        <v>0</v>
      </c>
      <c r="AC793" s="60"/>
      <c r="AD793" s="60"/>
      <c r="AE793" s="60"/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</row>
    <row r="794" spans="1:179" ht="45" x14ac:dyDescent="0.25">
      <c r="A794" s="19">
        <v>1</v>
      </c>
      <c r="B794" s="19">
        <v>1</v>
      </c>
      <c r="C794" s="176" t="s">
        <v>681</v>
      </c>
      <c r="D794" s="21">
        <f>'2 уровень'!F1556</f>
        <v>0</v>
      </c>
      <c r="E794" s="21">
        <f>'2 уровень'!G1556</f>
        <v>0</v>
      </c>
      <c r="F794" s="21">
        <f>'2 уровень'!H1556</f>
        <v>0</v>
      </c>
      <c r="G794" s="63" t="e">
        <f>'2 уровень'!I1556</f>
        <v>#DIV/0!</v>
      </c>
      <c r="H794" s="79">
        <f>'2 уровень'!J1556</f>
        <v>0</v>
      </c>
      <c r="I794" s="79">
        <f>'2 уровень'!K1556</f>
        <v>0</v>
      </c>
      <c r="J794" s="74">
        <f>'2 уровень'!L1556</f>
        <v>0</v>
      </c>
      <c r="K794" s="74">
        <f>'2 уровень'!M1556</f>
        <v>0</v>
      </c>
      <c r="L794" s="74">
        <f>'2 уровень'!N1556</f>
        <v>0</v>
      </c>
      <c r="M794" s="74">
        <f>'2 уровень'!O1556</f>
        <v>0</v>
      </c>
      <c r="N794" s="74">
        <f>'2 уровень'!P1556</f>
        <v>0</v>
      </c>
      <c r="O794" s="74">
        <f>'2 уровень'!Q1556</f>
        <v>0</v>
      </c>
      <c r="P794" s="73">
        <f>'2 уровень'!R1556</f>
        <v>0</v>
      </c>
      <c r="Q794" s="73">
        <f>'2 уровень'!S1556</f>
        <v>0</v>
      </c>
      <c r="R794" s="73">
        <f>'2 уровень'!T1556</f>
        <v>0</v>
      </c>
      <c r="S794" s="774">
        <f>'2 уровень'!U1556</f>
        <v>0</v>
      </c>
      <c r="T794" s="73">
        <f>'2 уровень'!V1556</f>
        <v>0</v>
      </c>
      <c r="U794" s="73">
        <f>'2 уровень'!W1556</f>
        <v>0</v>
      </c>
      <c r="V794" s="73">
        <f>'2 уровень'!X1556</f>
        <v>0</v>
      </c>
      <c r="W794" s="73">
        <f>'2 уровень'!Y1556</f>
        <v>0</v>
      </c>
      <c r="X794" s="73">
        <f>'2 уровень'!Z1556</f>
        <v>0</v>
      </c>
      <c r="Y794" s="73">
        <f>'2 уровень'!AA1556</f>
        <v>0</v>
      </c>
      <c r="Z794" s="73">
        <f>'2 уровень'!AB1556</f>
        <v>0</v>
      </c>
      <c r="AA794" s="966">
        <f>'2 уровень'!AA1560</f>
        <v>0</v>
      </c>
      <c r="AB794" s="973">
        <f>'2 уровень'!AB1560</f>
        <v>0</v>
      </c>
      <c r="AC794" s="60"/>
      <c r="AD794" s="60"/>
      <c r="AE794" s="60"/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</row>
    <row r="795" spans="1:179" ht="29.25" x14ac:dyDescent="0.25">
      <c r="A795" s="19">
        <v>1</v>
      </c>
      <c r="B795" s="19">
        <v>1</v>
      </c>
      <c r="C795" s="291" t="s">
        <v>304</v>
      </c>
      <c r="D795" s="28">
        <f>'2 уровень'!F1557</f>
        <v>0</v>
      </c>
      <c r="E795" s="28">
        <f>'2 уровень'!G1557</f>
        <v>0</v>
      </c>
      <c r="F795" s="28">
        <f>'2 уровень'!H1557</f>
        <v>0</v>
      </c>
      <c r="G795" s="65" t="e">
        <f>'2 уровень'!I1557</f>
        <v>#DIV/0!</v>
      </c>
      <c r="H795" s="79">
        <f>'2 уровень'!J1557</f>
        <v>0</v>
      </c>
      <c r="I795" s="79">
        <f>'2 уровень'!K1557</f>
        <v>0</v>
      </c>
      <c r="J795" s="74">
        <f>'2 уровень'!L1557</f>
        <v>0</v>
      </c>
      <c r="K795" s="74">
        <f>'2 уровень'!M1557</f>
        <v>0</v>
      </c>
      <c r="L795" s="74">
        <f>'2 уровень'!N1557</f>
        <v>0</v>
      </c>
      <c r="M795" s="74">
        <f>'2 уровень'!O1557</f>
        <v>0</v>
      </c>
      <c r="N795" s="74">
        <f>'2 уровень'!P1557</f>
        <v>0</v>
      </c>
      <c r="O795" s="74">
        <f>'2 уровень'!Q1557</f>
        <v>0</v>
      </c>
      <c r="P795" s="73">
        <f>'2 уровень'!R1557</f>
        <v>0</v>
      </c>
      <c r="Q795" s="73">
        <f>'2 уровень'!S1557</f>
        <v>0</v>
      </c>
      <c r="R795" s="73">
        <f>'2 уровень'!T1557</f>
        <v>0</v>
      </c>
      <c r="S795" s="774">
        <f>'2 уровень'!U1557</f>
        <v>0</v>
      </c>
      <c r="T795" s="73">
        <f>'2 уровень'!V1557</f>
        <v>0</v>
      </c>
      <c r="U795" s="73">
        <f>'2 уровень'!W1557</f>
        <v>0</v>
      </c>
      <c r="V795" s="73">
        <f>'2 уровень'!X1557</f>
        <v>0</v>
      </c>
      <c r="W795" s="73">
        <f>'2 уровень'!Y1557</f>
        <v>0</v>
      </c>
      <c r="X795" s="73">
        <f>'2 уровень'!Z1557</f>
        <v>0</v>
      </c>
      <c r="Y795" s="73">
        <f>'2 уровень'!AA1557</f>
        <v>0</v>
      </c>
      <c r="Z795" s="73">
        <f>'2 уровень'!AB1557</f>
        <v>0</v>
      </c>
      <c r="AA795" s="966">
        <f>'2 уровень'!AA1561</f>
        <v>0</v>
      </c>
      <c r="AB795" s="973">
        <f>'2 уровень'!AB1561</f>
        <v>0</v>
      </c>
      <c r="AC795" s="60"/>
      <c r="AD795" s="60"/>
      <c r="AE795" s="60"/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</row>
    <row r="796" spans="1:179" x14ac:dyDescent="0.25">
      <c r="A796" s="19">
        <v>1</v>
      </c>
      <c r="B796" s="19">
        <v>1</v>
      </c>
      <c r="C796" s="176" t="s">
        <v>297</v>
      </c>
      <c r="D796" s="28">
        <f>'2 уровень'!F1558</f>
        <v>0</v>
      </c>
      <c r="E796" s="28">
        <f>'2 уровень'!G1558</f>
        <v>0</v>
      </c>
      <c r="F796" s="28">
        <f>'2 уровень'!H1558</f>
        <v>0</v>
      </c>
      <c r="G796" s="65">
        <f>'2 уровень'!I1558</f>
        <v>0</v>
      </c>
      <c r="H796" s="79">
        <f>'2 уровень'!J1558</f>
        <v>0</v>
      </c>
      <c r="I796" s="79">
        <f>'2 уровень'!K1558</f>
        <v>0</v>
      </c>
      <c r="J796" s="74">
        <f>'2 уровень'!L1558</f>
        <v>0</v>
      </c>
      <c r="K796" s="74">
        <f>'2 уровень'!M1558</f>
        <v>0</v>
      </c>
      <c r="L796" s="74">
        <f>'2 уровень'!N1558</f>
        <v>0</v>
      </c>
      <c r="M796" s="74">
        <f>'2 уровень'!O1558</f>
        <v>0</v>
      </c>
      <c r="N796" s="74">
        <f>'2 уровень'!P1558</f>
        <v>0</v>
      </c>
      <c r="O796" s="74">
        <f>'2 уровень'!Q1558</f>
        <v>0</v>
      </c>
      <c r="P796" s="73">
        <f>'2 уровень'!R1558</f>
        <v>0</v>
      </c>
      <c r="Q796" s="73">
        <f>'2 уровень'!S1558</f>
        <v>0</v>
      </c>
      <c r="R796" s="73">
        <f>'2 уровень'!T1558</f>
        <v>0</v>
      </c>
      <c r="S796" s="774">
        <f>'2 уровень'!U1558</f>
        <v>0</v>
      </c>
      <c r="T796" s="73">
        <f>'2 уровень'!V1558</f>
        <v>0</v>
      </c>
      <c r="U796" s="73">
        <f>'2 уровень'!W1558</f>
        <v>0</v>
      </c>
      <c r="V796" s="73">
        <f>'2 уровень'!X1558</f>
        <v>0</v>
      </c>
      <c r="W796" s="73">
        <f>'2 уровень'!Y1558</f>
        <v>0</v>
      </c>
      <c r="X796" s="73">
        <f>'2 уровень'!Z1558</f>
        <v>0</v>
      </c>
      <c r="Y796" s="73">
        <f>'2 уровень'!AA1558</f>
        <v>0</v>
      </c>
      <c r="Z796" s="73">
        <f>'2 уровень'!AB1558</f>
        <v>0</v>
      </c>
      <c r="AA796" s="966">
        <f>'2 уровень'!AA1562</f>
        <v>0</v>
      </c>
      <c r="AB796" s="973">
        <f>'2 уровень'!AB1562</f>
        <v>0</v>
      </c>
      <c r="AC796" s="60"/>
      <c r="AD796" s="60"/>
      <c r="AE796" s="60"/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</row>
    <row r="797" spans="1:179" ht="30" x14ac:dyDescent="0.25">
      <c r="A797" s="19">
        <v>1</v>
      </c>
      <c r="B797" s="19">
        <v>1</v>
      </c>
      <c r="C797" s="294" t="s">
        <v>423</v>
      </c>
      <c r="D797" s="28">
        <f>'2 уровень'!F1559</f>
        <v>0</v>
      </c>
      <c r="E797" s="28">
        <f>'2 уровень'!G1559</f>
        <v>0</v>
      </c>
      <c r="F797" s="28">
        <f>'2 уровень'!H1559</f>
        <v>0</v>
      </c>
      <c r="G797" s="65" t="e">
        <f>'2 уровень'!I1559</f>
        <v>#DIV/0!</v>
      </c>
      <c r="H797" s="79">
        <f>'2 уровень'!J1559</f>
        <v>0</v>
      </c>
      <c r="I797" s="79">
        <f>'2 уровень'!K1559</f>
        <v>0</v>
      </c>
      <c r="J797" s="74">
        <f>'2 уровень'!L1559</f>
        <v>0</v>
      </c>
      <c r="K797" s="74">
        <f>'2 уровень'!M1559</f>
        <v>0</v>
      </c>
      <c r="L797" s="74">
        <f>'2 уровень'!N1559</f>
        <v>0</v>
      </c>
      <c r="M797" s="74">
        <f>'2 уровень'!O1559</f>
        <v>0</v>
      </c>
      <c r="N797" s="74">
        <f>'2 уровень'!P1559</f>
        <v>0</v>
      </c>
      <c r="O797" s="74">
        <f>'2 уровень'!Q1559</f>
        <v>0</v>
      </c>
      <c r="P797" s="73">
        <f>'2 уровень'!R1559</f>
        <v>0</v>
      </c>
      <c r="Q797" s="73">
        <f>'2 уровень'!S1559</f>
        <v>0</v>
      </c>
      <c r="R797" s="73">
        <f>'2 уровень'!T1559</f>
        <v>0</v>
      </c>
      <c r="S797" s="774">
        <f>'2 уровень'!U1559</f>
        <v>0</v>
      </c>
      <c r="T797" s="73">
        <f>'2 уровень'!V1559</f>
        <v>0</v>
      </c>
      <c r="U797" s="73">
        <f>'2 уровень'!W1559</f>
        <v>0</v>
      </c>
      <c r="V797" s="73">
        <f>'2 уровень'!X1559</f>
        <v>0</v>
      </c>
      <c r="W797" s="73">
        <f>'2 уровень'!Y1559</f>
        <v>0</v>
      </c>
      <c r="X797" s="73">
        <f>'2 уровень'!Z1559</f>
        <v>0</v>
      </c>
      <c r="Y797" s="73">
        <f>'2 уровень'!AA1559</f>
        <v>0</v>
      </c>
      <c r="Z797" s="73">
        <f>'2 уровень'!AB1559</f>
        <v>0</v>
      </c>
      <c r="AA797" s="966">
        <f>'2 уровень'!AA1563</f>
        <v>0</v>
      </c>
      <c r="AB797" s="973">
        <f>'2 уровень'!AB1563</f>
        <v>0</v>
      </c>
      <c r="AC797" s="60"/>
      <c r="AD797" s="60"/>
      <c r="AE797" s="60"/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</row>
    <row r="798" spans="1:179" x14ac:dyDescent="0.25">
      <c r="A798" s="19">
        <v>1</v>
      </c>
      <c r="B798" s="19">
        <v>1</v>
      </c>
      <c r="C798" s="176" t="s">
        <v>424</v>
      </c>
      <c r="D798" s="28">
        <f>'2 уровень'!F1560</f>
        <v>0</v>
      </c>
      <c r="E798" s="28">
        <f>'2 уровень'!G1560</f>
        <v>0</v>
      </c>
      <c r="F798" s="28">
        <f>'2 уровень'!H1560</f>
        <v>0</v>
      </c>
      <c r="G798" s="65">
        <f>'2 уровень'!I1560</f>
        <v>0</v>
      </c>
      <c r="H798" s="79">
        <f>'2 уровень'!J1560</f>
        <v>0</v>
      </c>
      <c r="I798" s="79">
        <f>'2 уровень'!K1560</f>
        <v>0</v>
      </c>
      <c r="J798" s="74">
        <f>'2 уровень'!L1560</f>
        <v>0</v>
      </c>
      <c r="K798" s="74">
        <f>'2 уровень'!M1560</f>
        <v>0</v>
      </c>
      <c r="L798" s="74">
        <f>'2 уровень'!N1560</f>
        <v>0</v>
      </c>
      <c r="M798" s="74">
        <f>'2 уровень'!O1560</f>
        <v>0</v>
      </c>
      <c r="N798" s="74">
        <f>'2 уровень'!P1560</f>
        <v>0</v>
      </c>
      <c r="O798" s="74">
        <f>'2 уровень'!Q1560</f>
        <v>0</v>
      </c>
      <c r="P798" s="73">
        <f>'2 уровень'!R1560</f>
        <v>0</v>
      </c>
      <c r="Q798" s="73">
        <f>'2 уровень'!S1560</f>
        <v>0</v>
      </c>
      <c r="R798" s="73">
        <f>'2 уровень'!T1560</f>
        <v>0</v>
      </c>
      <c r="S798" s="774">
        <f>'2 уровень'!U1560</f>
        <v>0</v>
      </c>
      <c r="T798" s="73">
        <f>'2 уровень'!V1560</f>
        <v>0</v>
      </c>
      <c r="U798" s="73">
        <f>'2 уровень'!W1560</f>
        <v>0</v>
      </c>
      <c r="V798" s="73">
        <f>'2 уровень'!X1560</f>
        <v>0</v>
      </c>
      <c r="W798" s="73">
        <f>'2 уровень'!Y1560</f>
        <v>0</v>
      </c>
      <c r="X798" s="73">
        <f>'2 уровень'!Z1560</f>
        <v>0</v>
      </c>
      <c r="Y798" s="73">
        <f>'2 уровень'!AA1560</f>
        <v>0</v>
      </c>
      <c r="Z798" s="73">
        <f>'2 уровень'!AB1560</f>
        <v>0</v>
      </c>
      <c r="AA798" s="966">
        <f>'2 уровень'!AA1564</f>
        <v>0</v>
      </c>
      <c r="AB798" s="973">
        <f>'2 уровень'!AB1564</f>
        <v>0</v>
      </c>
      <c r="AC798" s="60"/>
      <c r="AD798" s="60"/>
      <c r="AE798" s="60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</row>
    <row r="799" spans="1:179" ht="30" x14ac:dyDescent="0.25">
      <c r="A799" s="19">
        <v>1</v>
      </c>
      <c r="B799" s="19">
        <v>1</v>
      </c>
      <c r="C799" s="176" t="s">
        <v>425</v>
      </c>
      <c r="D799" s="28">
        <f>'2 уровень'!F1561</f>
        <v>0</v>
      </c>
      <c r="E799" s="28">
        <f>'2 уровень'!G1561</f>
        <v>0</v>
      </c>
      <c r="F799" s="28">
        <f>'2 уровень'!H1561</f>
        <v>0</v>
      </c>
      <c r="G799" s="65" t="e">
        <f>'2 уровень'!I1561</f>
        <v>#DIV/0!</v>
      </c>
      <c r="H799" s="79">
        <f>'2 уровень'!J1561</f>
        <v>0</v>
      </c>
      <c r="I799" s="79">
        <f>'2 уровень'!K1561</f>
        <v>0</v>
      </c>
      <c r="J799" s="74">
        <f>'2 уровень'!L1561</f>
        <v>0</v>
      </c>
      <c r="K799" s="74">
        <f>'2 уровень'!M1561</f>
        <v>0</v>
      </c>
      <c r="L799" s="74">
        <f>'2 уровень'!N1561</f>
        <v>0</v>
      </c>
      <c r="M799" s="74">
        <f>'2 уровень'!O1561</f>
        <v>0</v>
      </c>
      <c r="N799" s="74">
        <f>'2 уровень'!P1561</f>
        <v>0</v>
      </c>
      <c r="O799" s="74">
        <f>'2 уровень'!Q1561</f>
        <v>0</v>
      </c>
      <c r="P799" s="73">
        <f>'2 уровень'!R1561</f>
        <v>0</v>
      </c>
      <c r="Q799" s="73">
        <f>'2 уровень'!S1561</f>
        <v>0</v>
      </c>
      <c r="R799" s="73">
        <f>'2 уровень'!T1561</f>
        <v>0</v>
      </c>
      <c r="S799" s="774">
        <f>'2 уровень'!U1561</f>
        <v>0</v>
      </c>
      <c r="T799" s="73">
        <f>'2 уровень'!V1561</f>
        <v>0</v>
      </c>
      <c r="U799" s="73">
        <f>'2 уровень'!W1561</f>
        <v>0</v>
      </c>
      <c r="V799" s="73">
        <f>'2 уровень'!X1561</f>
        <v>0</v>
      </c>
      <c r="W799" s="73">
        <f>'2 уровень'!Y1561</f>
        <v>0</v>
      </c>
      <c r="X799" s="73">
        <f>'2 уровень'!Z1561</f>
        <v>0</v>
      </c>
      <c r="Y799" s="73">
        <f>'2 уровень'!AA1561</f>
        <v>0</v>
      </c>
      <c r="Z799" s="73">
        <f>'2 уровень'!AB1561</f>
        <v>0</v>
      </c>
      <c r="AA799" s="966"/>
      <c r="AB799" s="973"/>
      <c r="AC799" s="60"/>
      <c r="AD799" s="60"/>
      <c r="AE799" s="60"/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</row>
    <row r="800" spans="1:179" ht="60" x14ac:dyDescent="0.25">
      <c r="A800" s="19">
        <v>1</v>
      </c>
      <c r="B800" s="19">
        <v>1</v>
      </c>
      <c r="C800" s="176" t="s">
        <v>426</v>
      </c>
      <c r="D800" s="28">
        <f>'2 уровень'!F1562</f>
        <v>0</v>
      </c>
      <c r="E800" s="28">
        <f>'2 уровень'!G1562</f>
        <v>0</v>
      </c>
      <c r="F800" s="28">
        <f>'2 уровень'!H1562</f>
        <v>0</v>
      </c>
      <c r="G800" s="65">
        <f>'2 уровень'!I1562</f>
        <v>0</v>
      </c>
      <c r="H800" s="79">
        <f>'2 уровень'!J1562</f>
        <v>0</v>
      </c>
      <c r="I800" s="79">
        <f>'2 уровень'!K1562</f>
        <v>0</v>
      </c>
      <c r="J800" s="74">
        <f>'2 уровень'!L1562</f>
        <v>0</v>
      </c>
      <c r="K800" s="74">
        <f>'2 уровень'!M1562</f>
        <v>0</v>
      </c>
      <c r="L800" s="74">
        <f>'2 уровень'!N1562</f>
        <v>0</v>
      </c>
      <c r="M800" s="74">
        <f>'2 уровень'!O1562</f>
        <v>0</v>
      </c>
      <c r="N800" s="74">
        <f>'2 уровень'!P1562</f>
        <v>0</v>
      </c>
      <c r="O800" s="74">
        <f>'2 уровень'!Q1562</f>
        <v>0</v>
      </c>
      <c r="P800" s="73">
        <f>'2 уровень'!R1562</f>
        <v>0</v>
      </c>
      <c r="Q800" s="73">
        <f>'2 уровень'!S1562</f>
        <v>0</v>
      </c>
      <c r="R800" s="73">
        <f>'2 уровень'!T1562</f>
        <v>0</v>
      </c>
      <c r="S800" s="774">
        <f>'2 уровень'!U1562</f>
        <v>0</v>
      </c>
      <c r="T800" s="73">
        <f>'2 уровень'!V1562</f>
        <v>0</v>
      </c>
      <c r="U800" s="73">
        <f>'2 уровень'!W1562</f>
        <v>0</v>
      </c>
      <c r="V800" s="73">
        <f>'2 уровень'!X1562</f>
        <v>0</v>
      </c>
      <c r="W800" s="73">
        <f>'2 уровень'!Y1562</f>
        <v>0</v>
      </c>
      <c r="X800" s="73">
        <f>'2 уровень'!Z1562</f>
        <v>0</v>
      </c>
      <c r="Y800" s="73">
        <f>'2 уровень'!AA1562</f>
        <v>0</v>
      </c>
      <c r="Z800" s="73">
        <f>'2 уровень'!AB1562</f>
        <v>0</v>
      </c>
      <c r="AA800" s="966"/>
      <c r="AB800" s="973"/>
      <c r="AC800" s="60"/>
      <c r="AD800" s="60"/>
      <c r="AE800" s="60"/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</row>
    <row r="801" spans="1:179" ht="60" x14ac:dyDescent="0.25">
      <c r="A801" s="19">
        <v>1</v>
      </c>
      <c r="B801" s="19">
        <v>1</v>
      </c>
      <c r="C801" s="176" t="s">
        <v>427</v>
      </c>
      <c r="D801" s="28">
        <f>'2 уровень'!F1563</f>
        <v>0</v>
      </c>
      <c r="E801" s="28">
        <f>'2 уровень'!G1563</f>
        <v>0</v>
      </c>
      <c r="F801" s="28">
        <f>'2 уровень'!H1563</f>
        <v>0</v>
      </c>
      <c r="G801" s="65">
        <f>'2 уровень'!I1563</f>
        <v>0</v>
      </c>
      <c r="H801" s="79">
        <f>'2 уровень'!J1563</f>
        <v>0</v>
      </c>
      <c r="I801" s="79">
        <f>'2 уровень'!K1563</f>
        <v>0</v>
      </c>
      <c r="J801" s="74">
        <f>'2 уровень'!L1563</f>
        <v>0</v>
      </c>
      <c r="K801" s="74">
        <f>'2 уровень'!M1563</f>
        <v>0</v>
      </c>
      <c r="L801" s="74">
        <f>'2 уровень'!N1563</f>
        <v>0</v>
      </c>
      <c r="M801" s="74">
        <f>'2 уровень'!O1563</f>
        <v>0</v>
      </c>
      <c r="N801" s="74">
        <f>'2 уровень'!P1563</f>
        <v>0</v>
      </c>
      <c r="O801" s="74">
        <f>'2 уровень'!Q1563</f>
        <v>0</v>
      </c>
      <c r="P801" s="73">
        <f>'2 уровень'!R1563</f>
        <v>0</v>
      </c>
      <c r="Q801" s="73">
        <f>'2 уровень'!S1563</f>
        <v>0</v>
      </c>
      <c r="R801" s="73">
        <f>'2 уровень'!T1563</f>
        <v>0</v>
      </c>
      <c r="S801" s="774">
        <f>'2 уровень'!U1563</f>
        <v>0</v>
      </c>
      <c r="T801" s="73">
        <f>'2 уровень'!V1563</f>
        <v>0</v>
      </c>
      <c r="U801" s="73">
        <f>'2 уровень'!W1563</f>
        <v>0</v>
      </c>
      <c r="V801" s="73">
        <f>'2 уровень'!X1563</f>
        <v>0</v>
      </c>
      <c r="W801" s="73">
        <f>'2 уровень'!Y1563</f>
        <v>0</v>
      </c>
      <c r="X801" s="73">
        <f>'2 уровень'!Z1563</f>
        <v>0</v>
      </c>
      <c r="Y801" s="73">
        <f>'2 уровень'!AA1563</f>
        <v>0</v>
      </c>
      <c r="Z801" s="73">
        <f>'2 уровень'!AB1563</f>
        <v>0</v>
      </c>
      <c r="AA801" s="966">
        <f>'2 уровень'!AA1565</f>
        <v>0</v>
      </c>
      <c r="AB801" s="973">
        <f>'2 уровень'!AB1565</f>
        <v>0</v>
      </c>
      <c r="AC801" s="60"/>
      <c r="AD801" s="60"/>
      <c r="AE801" s="60"/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</row>
    <row r="802" spans="1:179" ht="45" x14ac:dyDescent="0.25">
      <c r="A802" s="19">
        <v>1</v>
      </c>
      <c r="B802" s="19">
        <v>1</v>
      </c>
      <c r="C802" s="543" t="s">
        <v>428</v>
      </c>
      <c r="D802" s="28">
        <f>'2 уровень'!F1564</f>
        <v>0</v>
      </c>
      <c r="E802" s="28">
        <f>'2 уровень'!G1564</f>
        <v>0</v>
      </c>
      <c r="F802" s="28">
        <f>'2 уровень'!H1564</f>
        <v>0</v>
      </c>
      <c r="G802" s="65">
        <f>'2 уровень'!I1564</f>
        <v>0</v>
      </c>
      <c r="H802" s="79">
        <f>'2 уровень'!J1564</f>
        <v>0</v>
      </c>
      <c r="I802" s="79">
        <f>'2 уровень'!K1564</f>
        <v>0</v>
      </c>
      <c r="J802" s="74">
        <f>'2 уровень'!L1564</f>
        <v>0</v>
      </c>
      <c r="K802" s="74">
        <f>'2 уровень'!M1564</f>
        <v>0</v>
      </c>
      <c r="L802" s="74">
        <f>'2 уровень'!N1564</f>
        <v>0</v>
      </c>
      <c r="M802" s="74">
        <f>'2 уровень'!O1564</f>
        <v>0</v>
      </c>
      <c r="N802" s="74">
        <f>'2 уровень'!P1564</f>
        <v>0</v>
      </c>
      <c r="O802" s="74">
        <f>'2 уровень'!Q1564</f>
        <v>0</v>
      </c>
      <c r="P802" s="73">
        <f>'2 уровень'!R1564</f>
        <v>0</v>
      </c>
      <c r="Q802" s="73">
        <f>'2 уровень'!S1564</f>
        <v>0</v>
      </c>
      <c r="R802" s="73">
        <f>'2 уровень'!T1564</f>
        <v>0</v>
      </c>
      <c r="S802" s="774">
        <f>'2 уровень'!U1564</f>
        <v>0</v>
      </c>
      <c r="T802" s="73">
        <f>'2 уровень'!V1564</f>
        <v>0</v>
      </c>
      <c r="U802" s="73">
        <f>'2 уровень'!W1564</f>
        <v>0</v>
      </c>
      <c r="V802" s="73">
        <f>'2 уровень'!X1564</f>
        <v>0</v>
      </c>
      <c r="W802" s="73">
        <f>'2 уровень'!Y1564</f>
        <v>0</v>
      </c>
      <c r="X802" s="73">
        <f>'2 уровень'!Z1564</f>
        <v>0</v>
      </c>
      <c r="Y802" s="73">
        <f>'2 уровень'!AA1564</f>
        <v>0</v>
      </c>
      <c r="Z802" s="73">
        <f>'2 уровень'!AB1564</f>
        <v>0</v>
      </c>
      <c r="AA802" s="966">
        <f>'2 уровень'!AA1566</f>
        <v>0</v>
      </c>
      <c r="AB802" s="973">
        <f>'2 уровень'!AB1566</f>
        <v>0</v>
      </c>
      <c r="AC802" s="60"/>
      <c r="AD802" s="60"/>
      <c r="AE802" s="60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</row>
    <row r="803" spans="1:179" ht="29.25" x14ac:dyDescent="0.25">
      <c r="A803" s="19">
        <v>1</v>
      </c>
      <c r="B803" s="19">
        <v>1</v>
      </c>
      <c r="C803" s="291" t="s">
        <v>305</v>
      </c>
      <c r="D803" s="28">
        <f>'2 уровень'!F1565</f>
        <v>0</v>
      </c>
      <c r="E803" s="28">
        <f>'2 уровень'!G1565</f>
        <v>0</v>
      </c>
      <c r="F803" s="28">
        <f>'2 уровень'!H1565</f>
        <v>0</v>
      </c>
      <c r="G803" s="65" t="e">
        <f>'2 уровень'!I1565</f>
        <v>#DIV/0!</v>
      </c>
      <c r="H803" s="79">
        <f>'2 уровень'!J1565</f>
        <v>0</v>
      </c>
      <c r="I803" s="79">
        <f>'2 уровень'!K1565</f>
        <v>0</v>
      </c>
      <c r="J803" s="74">
        <f>'2 уровень'!L1565</f>
        <v>0</v>
      </c>
      <c r="K803" s="74">
        <f>'2 уровень'!M1565</f>
        <v>0</v>
      </c>
      <c r="L803" s="74">
        <f>'2 уровень'!N1565</f>
        <v>0</v>
      </c>
      <c r="M803" s="74">
        <f>'2 уровень'!O1565</f>
        <v>0</v>
      </c>
      <c r="N803" s="74">
        <f>'2 уровень'!P1565</f>
        <v>0</v>
      </c>
      <c r="O803" s="74">
        <f>'2 уровень'!Q1565</f>
        <v>0</v>
      </c>
      <c r="P803" s="73">
        <f>'2 уровень'!R1565</f>
        <v>0</v>
      </c>
      <c r="Q803" s="73">
        <f>'2 уровень'!S1565</f>
        <v>0</v>
      </c>
      <c r="R803" s="73">
        <f>'2 уровень'!T1565</f>
        <v>0</v>
      </c>
      <c r="S803" s="774">
        <f>'2 уровень'!U1565</f>
        <v>0</v>
      </c>
      <c r="T803" s="73">
        <f>'2 уровень'!V1565</f>
        <v>0</v>
      </c>
      <c r="U803" s="73">
        <f>'2 уровень'!W1565</f>
        <v>0</v>
      </c>
      <c r="V803" s="73">
        <f>'2 уровень'!X1565</f>
        <v>0</v>
      </c>
      <c r="W803" s="73">
        <f>'2 уровень'!Y1565</f>
        <v>0</v>
      </c>
      <c r="X803" s="73">
        <f>'2 уровень'!Z1565</f>
        <v>0</v>
      </c>
      <c r="Y803" s="73">
        <f>'2 уровень'!AA1565</f>
        <v>0</v>
      </c>
      <c r="Z803" s="73">
        <f>'2 уровень'!AB1565</f>
        <v>0</v>
      </c>
      <c r="AA803" s="966">
        <f>'2 уровень'!AA1567</f>
        <v>0</v>
      </c>
      <c r="AB803" s="973">
        <f>'2 уровень'!AB1567</f>
        <v>0</v>
      </c>
      <c r="AC803" s="60"/>
      <c r="AD803" s="60"/>
      <c r="AE803" s="60"/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</row>
    <row r="804" spans="1:179" x14ac:dyDescent="0.25">
      <c r="B804" s="19">
        <v>1</v>
      </c>
      <c r="C804" s="291" t="s">
        <v>313</v>
      </c>
      <c r="D804" s="28">
        <f>'2 уровень'!F1566</f>
        <v>0</v>
      </c>
      <c r="E804" s="28">
        <f>'2 уровень'!G1566</f>
        <v>0</v>
      </c>
      <c r="F804" s="28">
        <f>'2 уровень'!H1566</f>
        <v>0</v>
      </c>
      <c r="G804" s="65">
        <f>'2 уровень'!I1566</f>
        <v>0</v>
      </c>
      <c r="H804" s="79">
        <f>'2 уровень'!J1566</f>
        <v>0</v>
      </c>
      <c r="I804" s="79">
        <f>'2 уровень'!K1566</f>
        <v>0</v>
      </c>
      <c r="J804" s="74">
        <f>'2 уровень'!L1566</f>
        <v>0</v>
      </c>
      <c r="K804" s="74">
        <f>'2 уровень'!M1566</f>
        <v>0</v>
      </c>
      <c r="L804" s="74">
        <f>'2 уровень'!N1566</f>
        <v>0</v>
      </c>
      <c r="M804" s="74">
        <f>'2 уровень'!O1566</f>
        <v>0</v>
      </c>
      <c r="N804" s="74">
        <f>'2 уровень'!P1566</f>
        <v>0</v>
      </c>
      <c r="O804" s="74">
        <f>'2 уровень'!Q1566</f>
        <v>0</v>
      </c>
      <c r="P804" s="73">
        <f>'2 уровень'!R1566</f>
        <v>0</v>
      </c>
      <c r="Q804" s="73">
        <f>'2 уровень'!S1566</f>
        <v>0</v>
      </c>
      <c r="R804" s="73">
        <f>'2 уровень'!T1566</f>
        <v>0</v>
      </c>
      <c r="S804" s="774">
        <f>'2 уровень'!U1566</f>
        <v>0</v>
      </c>
      <c r="T804" s="73">
        <f>'2 уровень'!V1566</f>
        <v>0</v>
      </c>
      <c r="U804" s="73">
        <f>'2 уровень'!W1566</f>
        <v>0</v>
      </c>
      <c r="V804" s="73">
        <f>'2 уровень'!X1566</f>
        <v>0</v>
      </c>
      <c r="W804" s="73">
        <f>'2 уровень'!Y1566</f>
        <v>0</v>
      </c>
      <c r="X804" s="73">
        <f>'2 уровень'!Z1566</f>
        <v>0</v>
      </c>
      <c r="Y804" s="73">
        <f>'2 уровень'!AA1566</f>
        <v>0</v>
      </c>
      <c r="Z804" s="73">
        <f>'2 уровень'!AB1566</f>
        <v>0</v>
      </c>
      <c r="AA804" s="966">
        <f>'2 уровень'!AA1568</f>
        <v>0</v>
      </c>
      <c r="AB804" s="973">
        <f>'2 уровень'!AB1568</f>
        <v>0</v>
      </c>
      <c r="AC804" s="60"/>
      <c r="AD804" s="60"/>
      <c r="AE804" s="60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</row>
    <row r="805" spans="1:179" x14ac:dyDescent="0.25">
      <c r="B805" s="19">
        <v>1</v>
      </c>
      <c r="C805" s="176" t="s">
        <v>314</v>
      </c>
      <c r="D805" s="28">
        <f>'2 уровень'!F1567</f>
        <v>0</v>
      </c>
      <c r="E805" s="28">
        <f>'2 уровень'!G1567</f>
        <v>0</v>
      </c>
      <c r="F805" s="28">
        <f>'2 уровень'!H1567</f>
        <v>0</v>
      </c>
      <c r="G805" s="65" t="e">
        <f>'2 уровень'!I1567</f>
        <v>#DIV/0!</v>
      </c>
      <c r="H805" s="79">
        <f>'2 уровень'!J1567</f>
        <v>0</v>
      </c>
      <c r="I805" s="79">
        <f>'2 уровень'!K1567</f>
        <v>0</v>
      </c>
      <c r="J805" s="74">
        <f>'2 уровень'!L1567</f>
        <v>0</v>
      </c>
      <c r="K805" s="74">
        <f>'2 уровень'!M1567</f>
        <v>0</v>
      </c>
      <c r="L805" s="74">
        <f>'2 уровень'!N1567</f>
        <v>0</v>
      </c>
      <c r="M805" s="74">
        <f>'2 уровень'!O1567</f>
        <v>0</v>
      </c>
      <c r="N805" s="74">
        <f>'2 уровень'!P1567</f>
        <v>0</v>
      </c>
      <c r="O805" s="74">
        <f>'2 уровень'!Q1567</f>
        <v>0</v>
      </c>
      <c r="P805" s="28">
        <f>'2 уровень'!R1567</f>
        <v>0</v>
      </c>
      <c r="Q805" s="28">
        <f>'2 уровень'!S1567</f>
        <v>0</v>
      </c>
      <c r="R805" s="28">
        <f>'2 уровень'!T1567</f>
        <v>0</v>
      </c>
      <c r="S805" s="28">
        <f>'2 уровень'!U1567</f>
        <v>0</v>
      </c>
      <c r="T805" s="28">
        <f>'2 уровень'!V1567</f>
        <v>0</v>
      </c>
      <c r="U805" s="28">
        <f>'2 уровень'!W1567</f>
        <v>0</v>
      </c>
      <c r="V805" s="28">
        <f>'2 уровень'!X1567</f>
        <v>0</v>
      </c>
      <c r="W805" s="28">
        <f>'2 уровень'!Y1567</f>
        <v>0</v>
      </c>
      <c r="X805" s="28">
        <f>'2 уровень'!Z1567</f>
        <v>0</v>
      </c>
      <c r="Y805" s="73">
        <f>'2 уровень'!AA1567</f>
        <v>0</v>
      </c>
      <c r="Z805" s="73">
        <f>'2 уровень'!AB1567</f>
        <v>0</v>
      </c>
      <c r="AA805" s="966"/>
      <c r="AB805" s="973"/>
      <c r="AC805" s="60"/>
      <c r="AD805" s="60"/>
      <c r="AE805" s="60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</row>
    <row r="806" spans="1:179" x14ac:dyDescent="0.25">
      <c r="B806" s="19">
        <v>1</v>
      </c>
      <c r="C806" s="296" t="s">
        <v>315</v>
      </c>
      <c r="D806" s="28">
        <f>'2 уровень'!F1568</f>
        <v>0</v>
      </c>
      <c r="E806" s="28">
        <f>'2 уровень'!G1568</f>
        <v>0</v>
      </c>
      <c r="F806" s="28">
        <f>'2 уровень'!H1568</f>
        <v>0</v>
      </c>
      <c r="G806" s="65" t="e">
        <f>'2 уровень'!I1568</f>
        <v>#DIV/0!</v>
      </c>
      <c r="H806" s="79">
        <f>'2 уровень'!J1568</f>
        <v>0</v>
      </c>
      <c r="I806" s="79">
        <f>'2 уровень'!K1568</f>
        <v>0</v>
      </c>
      <c r="J806" s="74">
        <f>'2 уровень'!L1568</f>
        <v>0</v>
      </c>
      <c r="K806" s="74">
        <f>'2 уровень'!M1568</f>
        <v>0</v>
      </c>
      <c r="L806" s="74">
        <f>'2 уровень'!N1568</f>
        <v>0</v>
      </c>
      <c r="M806" s="74">
        <f>'2 уровень'!O1568</f>
        <v>0</v>
      </c>
      <c r="N806" s="74">
        <f>'2 уровень'!P1568</f>
        <v>0</v>
      </c>
      <c r="O806" s="74">
        <f>'2 уровень'!Q1568</f>
        <v>0</v>
      </c>
      <c r="P806" s="73">
        <f>'2 уровень'!R1568</f>
        <v>0</v>
      </c>
      <c r="Q806" s="73">
        <f>'2 уровень'!S1568</f>
        <v>0</v>
      </c>
      <c r="R806" s="73">
        <f>'2 уровень'!T1568</f>
        <v>0</v>
      </c>
      <c r="S806" s="774">
        <f>'2 уровень'!U1568</f>
        <v>0</v>
      </c>
      <c r="T806" s="73">
        <f>'2 уровень'!V1568</f>
        <v>0</v>
      </c>
      <c r="U806" s="73">
        <f>'2 уровень'!W1568</f>
        <v>0</v>
      </c>
      <c r="V806" s="73">
        <f>'2 уровень'!X1568</f>
        <v>0</v>
      </c>
      <c r="W806" s="73">
        <f>'2 уровень'!Y1568</f>
        <v>0</v>
      </c>
      <c r="X806" s="73">
        <f>'2 уровень'!Z1568</f>
        <v>0</v>
      </c>
      <c r="Y806" s="73">
        <f>'2 уровень'!AA1568</f>
        <v>0</v>
      </c>
      <c r="Z806" s="73">
        <f>'2 уровень'!AB1568</f>
        <v>0</v>
      </c>
      <c r="AA806" s="966"/>
      <c r="AB806" s="973"/>
      <c r="AC806" s="60"/>
      <c r="AD806" s="60"/>
      <c r="AE806" s="60"/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</row>
    <row r="807" spans="1:179" ht="30" x14ac:dyDescent="0.25">
      <c r="B807" s="19">
        <v>1</v>
      </c>
      <c r="C807" s="296" t="s">
        <v>682</v>
      </c>
      <c r="D807" s="28">
        <f>'2 уровень'!F1569</f>
        <v>0</v>
      </c>
      <c r="E807" s="28">
        <f>'2 уровень'!G1569</f>
        <v>0</v>
      </c>
      <c r="F807" s="28">
        <f>'2 уровень'!H1569</f>
        <v>0</v>
      </c>
      <c r="G807" s="65">
        <f>'2 уровень'!I1569</f>
        <v>0</v>
      </c>
      <c r="H807" s="79">
        <f>'2 уровень'!J1569</f>
        <v>0</v>
      </c>
      <c r="I807" s="79">
        <f>'2 уровень'!K1569</f>
        <v>0</v>
      </c>
      <c r="J807" s="74">
        <f>'2 уровень'!L1569</f>
        <v>0</v>
      </c>
      <c r="K807" s="74">
        <f>'2 уровень'!M1569</f>
        <v>0</v>
      </c>
      <c r="L807" s="74">
        <f>'2 уровень'!N1569</f>
        <v>0</v>
      </c>
      <c r="M807" s="74">
        <f>'2 уровень'!O1569</f>
        <v>0</v>
      </c>
      <c r="N807" s="74">
        <f>'2 уровень'!P1569</f>
        <v>0</v>
      </c>
      <c r="O807" s="74">
        <f>'2 уровень'!Q1569</f>
        <v>0</v>
      </c>
      <c r="P807" s="73">
        <f>'2 уровень'!R1569</f>
        <v>0</v>
      </c>
      <c r="Q807" s="73">
        <f>'2 уровень'!S1569</f>
        <v>0</v>
      </c>
      <c r="R807" s="73">
        <f>'2 уровень'!T1569</f>
        <v>0</v>
      </c>
      <c r="S807" s="774">
        <f>'2 уровень'!U1569</f>
        <v>0</v>
      </c>
      <c r="T807" s="73">
        <f>'2 уровень'!V1569</f>
        <v>0</v>
      </c>
      <c r="U807" s="73">
        <f>'2 уровень'!W1569</f>
        <v>0</v>
      </c>
      <c r="V807" s="73">
        <f>'2 уровень'!X1569</f>
        <v>0</v>
      </c>
      <c r="W807" s="73">
        <f>'2 уровень'!Y1569</f>
        <v>0</v>
      </c>
      <c r="X807" s="73">
        <f>'2 уровень'!Z1569</f>
        <v>0</v>
      </c>
      <c r="Y807" s="73">
        <f>'2 уровень'!AA1569</f>
        <v>0</v>
      </c>
      <c r="Z807" s="73">
        <f>'2 уровень'!AB1569</f>
        <v>0</v>
      </c>
      <c r="AA807" s="966"/>
      <c r="AB807" s="973"/>
      <c r="AC807" s="60"/>
      <c r="AD807" s="60"/>
      <c r="AE807" s="60"/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</row>
    <row r="808" spans="1:179" x14ac:dyDescent="0.25">
      <c r="A808" s="19">
        <v>1</v>
      </c>
      <c r="B808" s="19">
        <v>1</v>
      </c>
      <c r="C808" s="547" t="s">
        <v>214</v>
      </c>
      <c r="D808" s="28">
        <f>'2 уровень'!F1570</f>
        <v>0</v>
      </c>
      <c r="E808" s="28">
        <f>'2 уровень'!G1570</f>
        <v>0</v>
      </c>
      <c r="F808" s="28">
        <f>'2 уровень'!H1570</f>
        <v>1</v>
      </c>
      <c r="G808" s="65" t="e">
        <f>'2 уровень'!I1570</f>
        <v>#DIV/0!</v>
      </c>
      <c r="H808" s="79">
        <f>'2 уровень'!J1570</f>
        <v>0</v>
      </c>
      <c r="I808" s="79">
        <f>'2 уровень'!K1570</f>
        <v>0</v>
      </c>
      <c r="J808" s="74">
        <f>'2 уровень'!L1570</f>
        <v>0</v>
      </c>
      <c r="K808" s="74">
        <f>'2 уровень'!M1570</f>
        <v>0</v>
      </c>
      <c r="L808" s="74">
        <f>'2 уровень'!N1570</f>
        <v>0</v>
      </c>
      <c r="M808" s="74">
        <f>'2 уровень'!O1570</f>
        <v>0</v>
      </c>
      <c r="N808" s="74">
        <f>'2 уровень'!P1570</f>
        <v>0</v>
      </c>
      <c r="O808" s="74">
        <f>'2 уровень'!Q1570</f>
        <v>0</v>
      </c>
      <c r="P808" s="73">
        <f>'2 уровень'!R1570</f>
        <v>0</v>
      </c>
      <c r="Q808" s="73">
        <f>'2 уровень'!S1570</f>
        <v>0</v>
      </c>
      <c r="R808" s="73">
        <f>'2 уровень'!T1570</f>
        <v>2</v>
      </c>
      <c r="S808" s="774">
        <f>'2 уровень'!U1570</f>
        <v>0</v>
      </c>
      <c r="T808" s="73">
        <f>'2 уровень'!V1570</f>
        <v>0</v>
      </c>
      <c r="U808" s="73">
        <f>'2 уровень'!W1570</f>
        <v>0</v>
      </c>
      <c r="V808" s="73">
        <f>'2 уровень'!X1570</f>
        <v>0</v>
      </c>
      <c r="W808" s="73">
        <f>'2 уровень'!Y1570</f>
        <v>0</v>
      </c>
      <c r="X808" s="73">
        <f>'2 уровень'!Z1570</f>
        <v>2</v>
      </c>
      <c r="Y808" s="73">
        <f>'2 уровень'!AA1570</f>
        <v>0</v>
      </c>
      <c r="Z808" s="73">
        <f>'2 уровень'!AB1570</f>
        <v>0</v>
      </c>
      <c r="AA808" s="966"/>
      <c r="AB808" s="973"/>
      <c r="AC808" s="60"/>
      <c r="AD808" s="60"/>
      <c r="AE808" s="60"/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</row>
    <row r="809" spans="1:179" ht="86.25" x14ac:dyDescent="0.25">
      <c r="A809" s="19">
        <v>1</v>
      </c>
      <c r="B809" s="19">
        <v>1</v>
      </c>
      <c r="C809" s="572" t="s">
        <v>466</v>
      </c>
      <c r="D809" s="28">
        <f>'2 уровень'!F1571</f>
        <v>0</v>
      </c>
      <c r="E809" s="28">
        <f>'2 уровень'!G1571</f>
        <v>0</v>
      </c>
      <c r="F809" s="28">
        <f>'2 уровень'!H1571</f>
        <v>1</v>
      </c>
      <c r="G809" s="65" t="e">
        <f>'2 уровень'!I1571</f>
        <v>#DIV/0!</v>
      </c>
      <c r="H809" s="79">
        <f>'2 уровень'!J1571</f>
        <v>0</v>
      </c>
      <c r="I809" s="79">
        <f>'2 уровень'!K1571</f>
        <v>0</v>
      </c>
      <c r="J809" s="74">
        <f>'2 уровень'!L1571</f>
        <v>0</v>
      </c>
      <c r="K809" s="74">
        <f>'2 уровень'!M1571</f>
        <v>0</v>
      </c>
      <c r="L809" s="74">
        <f>'2 уровень'!N1571</f>
        <v>0</v>
      </c>
      <c r="M809" s="74">
        <f>'2 уровень'!O1571</f>
        <v>0</v>
      </c>
      <c r="N809" s="74">
        <f>'2 уровень'!P1571</f>
        <v>0</v>
      </c>
      <c r="O809" s="74">
        <f>'2 уровень'!Q1571</f>
        <v>0</v>
      </c>
      <c r="P809" s="73">
        <f>'2 уровень'!R1571</f>
        <v>0</v>
      </c>
      <c r="Q809" s="73">
        <f>'2 уровень'!S1571</f>
        <v>0</v>
      </c>
      <c r="R809" s="73">
        <f>'2 уровень'!T1571</f>
        <v>5.29922</v>
      </c>
      <c r="S809" s="774">
        <f>'2 уровень'!U1571</f>
        <v>0</v>
      </c>
      <c r="T809" s="73">
        <f>'2 уровень'!V1571</f>
        <v>0</v>
      </c>
      <c r="U809" s="73">
        <f>'2 уровень'!W1571</f>
        <v>0</v>
      </c>
      <c r="V809" s="73">
        <f>'2 уровень'!X1571</f>
        <v>0</v>
      </c>
      <c r="W809" s="73">
        <f>'2 уровень'!Y1571</f>
        <v>0</v>
      </c>
      <c r="X809" s="73">
        <f>'2 уровень'!Z1571</f>
        <v>5.29922</v>
      </c>
      <c r="Y809" s="73">
        <f>'2 уровень'!AA1571</f>
        <v>0</v>
      </c>
      <c r="Z809" s="73">
        <f>'2 уровень'!AB1571</f>
        <v>0</v>
      </c>
      <c r="AA809" s="966">
        <f>'2 уровень'!AA1571</f>
        <v>0</v>
      </c>
      <c r="AB809" s="973">
        <f>'2 уровень'!AB1571</f>
        <v>0</v>
      </c>
      <c r="AC809" s="60"/>
      <c r="AD809" s="60"/>
      <c r="AE809" s="60"/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</row>
    <row r="810" spans="1:179" x14ac:dyDescent="0.25">
      <c r="A810" s="19">
        <v>1</v>
      </c>
      <c r="B810" s="19">
        <v>1</v>
      </c>
      <c r="C810" s="572" t="s">
        <v>256</v>
      </c>
      <c r="D810" s="28">
        <f>'2 уровень'!F1572</f>
        <v>0</v>
      </c>
      <c r="E810" s="28">
        <f>'2 уровень'!G1572</f>
        <v>0</v>
      </c>
      <c r="F810" s="28">
        <f>'2 уровень'!H1572</f>
        <v>0</v>
      </c>
      <c r="G810" s="65" t="e">
        <f>'2 уровень'!I1572</f>
        <v>#DIV/0!</v>
      </c>
      <c r="H810" s="79">
        <f>'2 уровень'!J1572</f>
        <v>0</v>
      </c>
      <c r="I810" s="79">
        <f>'2 уровень'!K1572</f>
        <v>0</v>
      </c>
      <c r="J810" s="74">
        <f>'2 уровень'!L1572</f>
        <v>0</v>
      </c>
      <c r="K810" s="74">
        <f>'2 уровень'!M1572</f>
        <v>0</v>
      </c>
      <c r="L810" s="74">
        <f>'2 уровень'!N1572</f>
        <v>0</v>
      </c>
      <c r="M810" s="74">
        <f>'2 уровень'!O1572</f>
        <v>0</v>
      </c>
      <c r="N810" s="74">
        <f>'2 уровень'!P1572</f>
        <v>0</v>
      </c>
      <c r="O810" s="74">
        <f>'2 уровень'!Q1572</f>
        <v>0</v>
      </c>
      <c r="P810" s="73">
        <f>'2 уровень'!R1572</f>
        <v>0</v>
      </c>
      <c r="Q810" s="73">
        <f>'2 уровень'!S1572</f>
        <v>0</v>
      </c>
      <c r="R810" s="73">
        <f>'2 уровень'!T1572</f>
        <v>0</v>
      </c>
      <c r="S810" s="774">
        <f>'2 уровень'!U1572</f>
        <v>0</v>
      </c>
      <c r="T810" s="73">
        <f>'2 уровень'!V1572</f>
        <v>0</v>
      </c>
      <c r="U810" s="73">
        <f>'2 уровень'!W1572</f>
        <v>0</v>
      </c>
      <c r="V810" s="73">
        <f>'2 уровень'!X1572</f>
        <v>0</v>
      </c>
      <c r="W810" s="73">
        <f>'2 уровень'!Y1572</f>
        <v>0</v>
      </c>
      <c r="X810" s="73">
        <f>'2 уровень'!Z1572</f>
        <v>0</v>
      </c>
      <c r="Y810" s="73">
        <f>'2 уровень'!AA1572</f>
        <v>0</v>
      </c>
      <c r="Z810" s="73">
        <f>'2 уровень'!AB1572</f>
        <v>0</v>
      </c>
      <c r="AA810" s="966">
        <f>'2 уровень'!AA1572</f>
        <v>0</v>
      </c>
      <c r="AB810" s="973">
        <f>'2 уровень'!AB1572</f>
        <v>0</v>
      </c>
      <c r="AC810" s="60"/>
      <c r="AD810" s="60"/>
      <c r="AE810" s="60"/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</row>
    <row r="811" spans="1:179" ht="29.25" x14ac:dyDescent="0.25">
      <c r="A811" s="19">
        <v>1</v>
      </c>
      <c r="B811" s="19">
        <v>1</v>
      </c>
      <c r="C811" s="572" t="s">
        <v>269</v>
      </c>
      <c r="D811" s="28">
        <f>'2 уровень'!F1573</f>
        <v>0</v>
      </c>
      <c r="E811" s="28">
        <f>'2 уровень'!G1573</f>
        <v>0</v>
      </c>
      <c r="F811" s="28">
        <f>'2 уровень'!H1573</f>
        <v>0</v>
      </c>
      <c r="G811" s="65" t="e">
        <f>'2 уровень'!I1573</f>
        <v>#DIV/0!</v>
      </c>
      <c r="H811" s="79">
        <f>'2 уровень'!J1573</f>
        <v>0</v>
      </c>
      <c r="I811" s="79">
        <f>'2 уровень'!K1573</f>
        <v>0</v>
      </c>
      <c r="J811" s="74">
        <f>'2 уровень'!L1573</f>
        <v>0</v>
      </c>
      <c r="K811" s="74">
        <f>'2 уровень'!M1573</f>
        <v>0</v>
      </c>
      <c r="L811" s="74">
        <f>'2 уровень'!N1573</f>
        <v>0</v>
      </c>
      <c r="M811" s="74">
        <f>'2 уровень'!O1573</f>
        <v>0</v>
      </c>
      <c r="N811" s="74">
        <f>'2 уровень'!P1573</f>
        <v>0</v>
      </c>
      <c r="O811" s="74">
        <f>'2 уровень'!Q1573</f>
        <v>0</v>
      </c>
      <c r="P811" s="73">
        <f>'2 уровень'!R1573</f>
        <v>0</v>
      </c>
      <c r="Q811" s="73">
        <f>'2 уровень'!S1573</f>
        <v>0</v>
      </c>
      <c r="R811" s="73">
        <f>'2 уровень'!T1573</f>
        <v>0</v>
      </c>
      <c r="S811" s="774">
        <f>'2 уровень'!U1573</f>
        <v>0</v>
      </c>
      <c r="T811" s="73">
        <f>'2 уровень'!V1573</f>
        <v>0</v>
      </c>
      <c r="U811" s="73">
        <f>'2 уровень'!W1573</f>
        <v>0</v>
      </c>
      <c r="V811" s="73">
        <f>'2 уровень'!X1573</f>
        <v>0</v>
      </c>
      <c r="W811" s="73">
        <f>'2 уровень'!Y1573</f>
        <v>0</v>
      </c>
      <c r="X811" s="73">
        <f>'2 уровень'!Z1573</f>
        <v>0</v>
      </c>
      <c r="Y811" s="73">
        <f>'2 уровень'!AA1573</f>
        <v>0</v>
      </c>
      <c r="Z811" s="73">
        <f>'2 уровень'!AB1573</f>
        <v>0</v>
      </c>
      <c r="AA811" s="966">
        <f>'2 уровень'!AA1573</f>
        <v>0</v>
      </c>
      <c r="AB811" s="973">
        <f>'2 уровень'!AB1573</f>
        <v>0</v>
      </c>
      <c r="AC811" s="60"/>
      <c r="AD811" s="60"/>
      <c r="AE811" s="60"/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</row>
    <row r="812" spans="1:179" ht="29.25" x14ac:dyDescent="0.25">
      <c r="A812" s="19">
        <v>1</v>
      </c>
      <c r="B812" s="19">
        <v>1</v>
      </c>
      <c r="C812" s="572" t="s">
        <v>257</v>
      </c>
      <c r="D812" s="28">
        <f>'2 уровень'!F1574</f>
        <v>0</v>
      </c>
      <c r="E812" s="28">
        <f>'2 уровень'!G1574</f>
        <v>0</v>
      </c>
      <c r="F812" s="28">
        <f>'2 уровень'!H1574</f>
        <v>0</v>
      </c>
      <c r="G812" s="65" t="e">
        <f>'2 уровень'!I1574</f>
        <v>#DIV/0!</v>
      </c>
      <c r="H812" s="79">
        <f>'2 уровень'!J1574</f>
        <v>0</v>
      </c>
      <c r="I812" s="79">
        <f>'2 уровень'!K1574</f>
        <v>0</v>
      </c>
      <c r="J812" s="74">
        <f>'2 уровень'!L1574</f>
        <v>0</v>
      </c>
      <c r="K812" s="74">
        <f>'2 уровень'!M1574</f>
        <v>0</v>
      </c>
      <c r="L812" s="74">
        <f>'2 уровень'!N1574</f>
        <v>0</v>
      </c>
      <c r="M812" s="74">
        <f>'2 уровень'!O1574</f>
        <v>0</v>
      </c>
      <c r="N812" s="74">
        <f>'2 уровень'!P1574</f>
        <v>0</v>
      </c>
      <c r="O812" s="74">
        <f>'2 уровень'!Q1574</f>
        <v>0</v>
      </c>
      <c r="P812" s="73">
        <f>'2 уровень'!R1574</f>
        <v>0</v>
      </c>
      <c r="Q812" s="73">
        <f>'2 уровень'!S1574</f>
        <v>0</v>
      </c>
      <c r="R812" s="73">
        <f>'2 уровень'!T1574</f>
        <v>0</v>
      </c>
      <c r="S812" s="774">
        <f>'2 уровень'!U1574</f>
        <v>0</v>
      </c>
      <c r="T812" s="73">
        <f>'2 уровень'!V1574</f>
        <v>0</v>
      </c>
      <c r="U812" s="73">
        <f>'2 уровень'!W1574</f>
        <v>0</v>
      </c>
      <c r="V812" s="73">
        <f>'2 уровень'!X1574</f>
        <v>0</v>
      </c>
      <c r="W812" s="73">
        <f>'2 уровень'!Y1574</f>
        <v>0</v>
      </c>
      <c r="X812" s="73">
        <f>'2 уровень'!Z1574</f>
        <v>0</v>
      </c>
      <c r="Y812" s="73">
        <f>'2 уровень'!AA1574</f>
        <v>0</v>
      </c>
      <c r="Z812" s="73">
        <f>'2 уровень'!AB1574</f>
        <v>0</v>
      </c>
      <c r="AA812" s="966">
        <f>'2 уровень'!AA1574</f>
        <v>0</v>
      </c>
      <c r="AB812" s="973">
        <f>'2 уровень'!AB1574</f>
        <v>0</v>
      </c>
      <c r="AC812" s="60"/>
      <c r="AD812" s="60"/>
      <c r="AE812" s="60"/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</row>
    <row r="813" spans="1:179" ht="29.25" x14ac:dyDescent="0.25">
      <c r="A813" s="19">
        <v>1</v>
      </c>
      <c r="B813" s="19">
        <v>1</v>
      </c>
      <c r="C813" s="572" t="s">
        <v>258</v>
      </c>
      <c r="D813" s="28">
        <f>'2 уровень'!F1575</f>
        <v>0</v>
      </c>
      <c r="E813" s="28">
        <f>'2 уровень'!G1575</f>
        <v>0</v>
      </c>
      <c r="F813" s="28">
        <f>'2 уровень'!H1575</f>
        <v>0</v>
      </c>
      <c r="G813" s="65" t="e">
        <f>'2 уровень'!I1575</f>
        <v>#DIV/0!</v>
      </c>
      <c r="H813" s="79">
        <f>'2 уровень'!J1575</f>
        <v>0</v>
      </c>
      <c r="I813" s="79">
        <f>'2 уровень'!K1575</f>
        <v>0</v>
      </c>
      <c r="J813" s="74">
        <f>'2 уровень'!L1575</f>
        <v>0</v>
      </c>
      <c r="K813" s="74">
        <f>'2 уровень'!M1575</f>
        <v>0</v>
      </c>
      <c r="L813" s="74">
        <f>'2 уровень'!N1575</f>
        <v>0</v>
      </c>
      <c r="M813" s="74">
        <f>'2 уровень'!O1575</f>
        <v>0</v>
      </c>
      <c r="N813" s="74">
        <f>'2 уровень'!P1575</f>
        <v>0</v>
      </c>
      <c r="O813" s="74">
        <f>'2 уровень'!Q1575</f>
        <v>0</v>
      </c>
      <c r="P813" s="73">
        <f>'2 уровень'!R1575</f>
        <v>0</v>
      </c>
      <c r="Q813" s="73">
        <f>'2 уровень'!S1575</f>
        <v>0</v>
      </c>
      <c r="R813" s="73">
        <f>'2 уровень'!T1575</f>
        <v>0</v>
      </c>
      <c r="S813" s="774">
        <f>'2 уровень'!U1575</f>
        <v>0</v>
      </c>
      <c r="T813" s="73">
        <f>'2 уровень'!V1575</f>
        <v>0</v>
      </c>
      <c r="U813" s="73">
        <f>'2 уровень'!W1575</f>
        <v>0</v>
      </c>
      <c r="V813" s="73">
        <f>'2 уровень'!X1575</f>
        <v>0</v>
      </c>
      <c r="W813" s="73">
        <f>'2 уровень'!Y1575</f>
        <v>0</v>
      </c>
      <c r="X813" s="73">
        <f>'2 уровень'!Z1575</f>
        <v>0</v>
      </c>
      <c r="Y813" s="73">
        <f>'2 уровень'!AA1575</f>
        <v>0</v>
      </c>
      <c r="Z813" s="73">
        <f>'2 уровень'!AB1575</f>
        <v>0</v>
      </c>
      <c r="AA813" s="966">
        <f>'2 уровень'!AA1575</f>
        <v>0</v>
      </c>
      <c r="AB813" s="973">
        <f>'2 уровень'!AB1575</f>
        <v>0</v>
      </c>
      <c r="AC813" s="60"/>
      <c r="AD813" s="60"/>
      <c r="AE813" s="60"/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</row>
    <row r="814" spans="1:179" x14ac:dyDescent="0.25">
      <c r="A814" s="19">
        <v>1</v>
      </c>
      <c r="B814" s="19">
        <v>1</v>
      </c>
      <c r="C814" s="573" t="s">
        <v>133</v>
      </c>
      <c r="D814" s="28">
        <f>'2 уровень'!F1576</f>
        <v>0</v>
      </c>
      <c r="E814" s="28">
        <f>'2 уровень'!G1576</f>
        <v>0</v>
      </c>
      <c r="F814" s="28">
        <f>'2 уровень'!H1576</f>
        <v>2.6</v>
      </c>
      <c r="G814" s="65" t="e">
        <f>'2 уровень'!I1576</f>
        <v>#DIV/0!</v>
      </c>
      <c r="H814" s="79">
        <f>'2 уровень'!J1576</f>
        <v>0</v>
      </c>
      <c r="I814" s="79">
        <f>'2 уровень'!K1576</f>
        <v>0</v>
      </c>
      <c r="J814" s="74">
        <f>'2 уровень'!L1576</f>
        <v>0</v>
      </c>
      <c r="K814" s="74">
        <f>'2 уровень'!M1576</f>
        <v>0</v>
      </c>
      <c r="L814" s="74">
        <f>'2 уровень'!N1576</f>
        <v>0</v>
      </c>
      <c r="M814" s="74">
        <f>'2 уровень'!O1576</f>
        <v>0</v>
      </c>
      <c r="N814" s="74">
        <f>'2 уровень'!P1576</f>
        <v>0</v>
      </c>
      <c r="O814" s="74">
        <f>'2 уровень'!Q1576</f>
        <v>0</v>
      </c>
      <c r="P814" s="73">
        <f>'2 уровень'!R1576</f>
        <v>0</v>
      </c>
      <c r="Q814" s="73">
        <f>'2 уровень'!S1576</f>
        <v>0</v>
      </c>
      <c r="R814" s="73">
        <f>'2 уровень'!T1576</f>
        <v>7.29922</v>
      </c>
      <c r="S814" s="774">
        <f>'2 уровень'!U1576</f>
        <v>0</v>
      </c>
      <c r="T814" s="73">
        <f>'2 уровень'!V1576</f>
        <v>0</v>
      </c>
      <c r="U814" s="73">
        <f>'2 уровень'!W1576</f>
        <v>0</v>
      </c>
      <c r="V814" s="73">
        <f>'2 уровень'!X1576</f>
        <v>0</v>
      </c>
      <c r="W814" s="73">
        <f>'2 уровень'!Y1576</f>
        <v>0</v>
      </c>
      <c r="X814" s="73">
        <f>'2 уровень'!Z1576</f>
        <v>7.29922</v>
      </c>
      <c r="Y814" s="73">
        <f>'2 уровень'!AA1576</f>
        <v>0</v>
      </c>
      <c r="Z814" s="73">
        <f>'2 уровень'!AB1576</f>
        <v>0</v>
      </c>
      <c r="AA814" s="966">
        <f>'2 уровень'!AA1576</f>
        <v>0</v>
      </c>
      <c r="AB814" s="973">
        <f>'2 уровень'!AB1576</f>
        <v>0</v>
      </c>
      <c r="AC814" s="60"/>
      <c r="AD814" s="60"/>
      <c r="AE814" s="60"/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</row>
    <row r="815" spans="1:179" x14ac:dyDescent="0.25">
      <c r="A815" s="19">
        <v>1</v>
      </c>
      <c r="B815" s="19">
        <v>1</v>
      </c>
      <c r="C815" s="293"/>
      <c r="D815" s="28">
        <f>'2 уровень'!F1577</f>
        <v>0</v>
      </c>
      <c r="E815" s="28">
        <f>'2 уровень'!G1577</f>
        <v>0</v>
      </c>
      <c r="F815" s="28">
        <f>'2 уровень'!H1577</f>
        <v>0</v>
      </c>
      <c r="G815" s="65">
        <f>'2 уровень'!I1577</f>
        <v>0</v>
      </c>
      <c r="H815" s="79">
        <f>'2 уровень'!J1577</f>
        <v>0</v>
      </c>
      <c r="I815" s="79">
        <f>'2 уровень'!K1577</f>
        <v>0</v>
      </c>
      <c r="J815" s="74">
        <f>'2 уровень'!L1577</f>
        <v>0</v>
      </c>
      <c r="K815" s="74">
        <f>'2 уровень'!M1577</f>
        <v>0</v>
      </c>
      <c r="L815" s="74">
        <f>'2 уровень'!N1577</f>
        <v>0</v>
      </c>
      <c r="M815" s="74">
        <f>'2 уровень'!O1577</f>
        <v>0</v>
      </c>
      <c r="N815" s="74">
        <f>'2 уровень'!P1577</f>
        <v>0</v>
      </c>
      <c r="O815" s="74">
        <f>'2 уровень'!Q1577</f>
        <v>0</v>
      </c>
      <c r="P815" s="73">
        <f>'2 уровень'!R1577</f>
        <v>0</v>
      </c>
      <c r="Q815" s="73">
        <f>'2 уровень'!S1577</f>
        <v>0</v>
      </c>
      <c r="R815" s="73">
        <f>'2 уровень'!T1577</f>
        <v>0</v>
      </c>
      <c r="S815" s="774">
        <f>'2 уровень'!U1577</f>
        <v>0</v>
      </c>
      <c r="T815" s="73">
        <f>'2 уровень'!V1577</f>
        <v>0</v>
      </c>
      <c r="U815" s="73">
        <f>'2 уровень'!W1577</f>
        <v>0</v>
      </c>
      <c r="V815" s="73">
        <f>'2 уровень'!X1577</f>
        <v>0</v>
      </c>
      <c r="W815" s="73">
        <f>'2 уровень'!Y1577</f>
        <v>0</v>
      </c>
      <c r="X815" s="73">
        <f>'2 уровень'!Z1577</f>
        <v>0</v>
      </c>
      <c r="Y815" s="73"/>
      <c r="Z815" s="73"/>
      <c r="AA815" s="966">
        <f>'2 уровень'!AA1577</f>
        <v>0</v>
      </c>
      <c r="AB815" s="973">
        <f>'2 уровень'!AB1577</f>
        <v>0</v>
      </c>
      <c r="AC815" s="60"/>
      <c r="AD815" s="60"/>
      <c r="AE815" s="60"/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</row>
    <row r="816" spans="1:179" x14ac:dyDescent="0.25">
      <c r="A816" s="19">
        <v>1</v>
      </c>
      <c r="B816" s="19">
        <v>1</v>
      </c>
      <c r="C816" s="293" t="s">
        <v>28</v>
      </c>
      <c r="D816" s="28">
        <f>'2 уровень'!F1578</f>
        <v>0</v>
      </c>
      <c r="E816" s="28">
        <f>'2 уровень'!G1578</f>
        <v>0</v>
      </c>
      <c r="F816" s="28">
        <f>'2 уровень'!H1578</f>
        <v>0</v>
      </c>
      <c r="G816" s="65">
        <f>'2 уровень'!I1578</f>
        <v>0</v>
      </c>
      <c r="H816" s="79">
        <f>'2 уровень'!J1578</f>
        <v>0</v>
      </c>
      <c r="I816" s="79">
        <f>'2 уровень'!K1578</f>
        <v>0</v>
      </c>
      <c r="J816" s="74">
        <f>'2 уровень'!L1578</f>
        <v>0</v>
      </c>
      <c r="K816" s="74">
        <f>'2 уровень'!M1578</f>
        <v>0</v>
      </c>
      <c r="L816" s="74">
        <f>'2 уровень'!N1578</f>
        <v>0</v>
      </c>
      <c r="M816" s="74">
        <f>'2 уровень'!O1578</f>
        <v>0</v>
      </c>
      <c r="N816" s="74">
        <f>'2 уровень'!P1578</f>
        <v>0</v>
      </c>
      <c r="O816" s="74">
        <f>'2 уровень'!Q1578</f>
        <v>0</v>
      </c>
      <c r="P816" s="73">
        <f>'2 уровень'!R1578</f>
        <v>0</v>
      </c>
      <c r="Q816" s="73">
        <f>'2 уровень'!S1578</f>
        <v>0</v>
      </c>
      <c r="R816" s="73">
        <f>'2 уровень'!T1578</f>
        <v>0</v>
      </c>
      <c r="S816" s="774">
        <f>'2 уровень'!U1578</f>
        <v>0</v>
      </c>
      <c r="T816" s="73">
        <f>'2 уровень'!V1578</f>
        <v>0</v>
      </c>
      <c r="U816" s="73">
        <f>'2 уровень'!W1578</f>
        <v>0</v>
      </c>
      <c r="V816" s="73">
        <f>'2 уровень'!X1578</f>
        <v>0</v>
      </c>
      <c r="W816" s="73">
        <f>'2 уровень'!Y1578</f>
        <v>0</v>
      </c>
      <c r="X816" s="73">
        <f>'2 уровень'!Z1578</f>
        <v>0</v>
      </c>
      <c r="Y816" s="73"/>
      <c r="Z816" s="73"/>
      <c r="AA816" s="966">
        <f>'2 уровень'!AA1578</f>
        <v>0</v>
      </c>
      <c r="AB816" s="973">
        <f>'2 уровень'!AB1578</f>
        <v>0</v>
      </c>
      <c r="AC816" s="60"/>
      <c r="AD816" s="60"/>
      <c r="AE816" s="60"/>
      <c r="AF816" s="60"/>
      <c r="AG816" s="60"/>
      <c r="AH816" s="60"/>
      <c r="AI816" s="60"/>
      <c r="AJ816" s="60"/>
      <c r="AK816" s="60"/>
      <c r="AL816" s="60"/>
      <c r="AM816" s="60"/>
      <c r="AN816" s="60"/>
      <c r="AO816" s="60"/>
      <c r="AP816" s="60"/>
      <c r="AQ816" s="6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</row>
    <row r="817" spans="1:179" x14ac:dyDescent="0.25">
      <c r="A817" s="19">
        <v>1</v>
      </c>
      <c r="B817" s="19">
        <v>1</v>
      </c>
      <c r="C817" s="2726" t="s">
        <v>65</v>
      </c>
      <c r="D817" s="28">
        <f>'2 уровень'!F1579</f>
        <v>0</v>
      </c>
      <c r="E817" s="28">
        <f>'2 уровень'!G1579</f>
        <v>0</v>
      </c>
      <c r="F817" s="28">
        <f>'2 уровень'!H1579</f>
        <v>0</v>
      </c>
      <c r="G817" s="65" t="e">
        <f>'2 уровень'!I1579</f>
        <v>#DIV/0!</v>
      </c>
      <c r="H817" s="79">
        <f>'2 уровень'!J1579</f>
        <v>0</v>
      </c>
      <c r="I817" s="79" t="e">
        <f>'2 уровень'!K1579</f>
        <v>#DIV/0!</v>
      </c>
      <c r="J817" s="74">
        <f>'2 уровень'!L1579</f>
        <v>0</v>
      </c>
      <c r="K817" s="74">
        <f>'2 уровень'!M1579</f>
        <v>0</v>
      </c>
      <c r="L817" s="74">
        <f>'2 уровень'!N1579</f>
        <v>0</v>
      </c>
      <c r="M817" s="74" t="e">
        <f>'2 уровень'!O1579</f>
        <v>#DIV/0!</v>
      </c>
      <c r="N817" s="74">
        <f>'2 уровень'!P1579</f>
        <v>0</v>
      </c>
      <c r="O817" s="74" t="e">
        <f>'2 уровень'!Q1579</f>
        <v>#DIV/0!</v>
      </c>
      <c r="P817" s="73">
        <f>'2 уровень'!R1579</f>
        <v>0</v>
      </c>
      <c r="Q817" s="73">
        <f>'2 уровень'!S1579</f>
        <v>0</v>
      </c>
      <c r="R817" s="73">
        <f>'2 уровень'!T1579</f>
        <v>0</v>
      </c>
      <c r="S817" s="774">
        <f>'2 уровень'!U1579</f>
        <v>0</v>
      </c>
      <c r="T817" s="73">
        <f>'2 уровень'!V1579</f>
        <v>0</v>
      </c>
      <c r="U817" s="73">
        <f>'2 уровень'!W1579</f>
        <v>0</v>
      </c>
      <c r="V817" s="73">
        <f>'2 уровень'!X1579</f>
        <v>0</v>
      </c>
      <c r="W817" s="73">
        <f>'2 уровень'!Y1579</f>
        <v>0</v>
      </c>
      <c r="X817" s="73">
        <f>'2 уровень'!Z1579</f>
        <v>0</v>
      </c>
      <c r="Y817" s="73"/>
      <c r="Z817" s="73"/>
      <c r="AA817" s="966">
        <f>'2 уровень'!AA1579</f>
        <v>0</v>
      </c>
      <c r="AB817" s="973">
        <f>'2 уровень'!AB1579</f>
        <v>0</v>
      </c>
      <c r="AC817" s="60"/>
      <c r="AD817" s="60"/>
      <c r="AE817" s="60"/>
      <c r="AF817" s="60"/>
      <c r="AG817" s="60"/>
      <c r="AH817" s="60"/>
      <c r="AI817" s="60"/>
      <c r="AJ817" s="60"/>
      <c r="AK817" s="60"/>
      <c r="AL817" s="60"/>
      <c r="AM817" s="60"/>
      <c r="AN817" s="60"/>
      <c r="AO817" s="60"/>
      <c r="AP817" s="60"/>
      <c r="AQ817" s="6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</row>
    <row r="818" spans="1:179" ht="30" x14ac:dyDescent="0.25">
      <c r="A818" s="19">
        <v>1</v>
      </c>
      <c r="B818" s="19">
        <v>1</v>
      </c>
      <c r="C818" s="2110" t="s">
        <v>280</v>
      </c>
      <c r="D818" s="28">
        <f>'2 уровень'!F1580</f>
        <v>0</v>
      </c>
      <c r="E818" s="28">
        <f>'2 уровень'!G1580</f>
        <v>0</v>
      </c>
      <c r="F818" s="28">
        <f>'2 уровень'!H1580</f>
        <v>0</v>
      </c>
      <c r="G818" s="65" t="e">
        <f>'2 уровень'!I1580</f>
        <v>#DIV/0!</v>
      </c>
      <c r="H818" s="79" t="e">
        <f>'2 уровень'!J1580</f>
        <v>#DIV/0!</v>
      </c>
      <c r="I818" s="79" t="e">
        <f>'2 уровень'!K1580</f>
        <v>#DIV/0!</v>
      </c>
      <c r="J818" s="74">
        <f>'2 уровень'!L1580</f>
        <v>0</v>
      </c>
      <c r="K818" s="74">
        <f>'2 уровень'!M1580</f>
        <v>0</v>
      </c>
      <c r="L818" s="74">
        <f>'2 уровень'!N1580</f>
        <v>0</v>
      </c>
      <c r="M818" s="74" t="e">
        <f>'2 уровень'!O1580</f>
        <v>#DIV/0!</v>
      </c>
      <c r="N818" s="74">
        <f>'2 уровень'!P1580</f>
        <v>0</v>
      </c>
      <c r="O818" s="74" t="e">
        <f>'2 уровень'!Q1580</f>
        <v>#DIV/0!</v>
      </c>
      <c r="P818" s="73">
        <f>'2 уровень'!R1580</f>
        <v>0</v>
      </c>
      <c r="Q818" s="73">
        <f>'2 уровень'!S1580</f>
        <v>0</v>
      </c>
      <c r="R818" s="73">
        <f>'2 уровень'!T1580</f>
        <v>0</v>
      </c>
      <c r="S818" s="774">
        <f>'2 уровень'!U1580</f>
        <v>0</v>
      </c>
      <c r="T818" s="73">
        <f>'2 уровень'!V1580</f>
        <v>0</v>
      </c>
      <c r="U818" s="73">
        <f>'2 уровень'!W1580</f>
        <v>0</v>
      </c>
      <c r="V818" s="73">
        <f>'2 уровень'!X1580</f>
        <v>0</v>
      </c>
      <c r="W818" s="73">
        <f>'2 уровень'!Y1580</f>
        <v>0</v>
      </c>
      <c r="X818" s="73">
        <f>'2 уровень'!Z1580</f>
        <v>0</v>
      </c>
      <c r="Y818" s="73"/>
      <c r="Z818" s="73"/>
      <c r="AA818" s="966">
        <f>'2 уровень'!AA1580</f>
        <v>0</v>
      </c>
      <c r="AB818" s="973">
        <f>'2 уровень'!AB1580</f>
        <v>0</v>
      </c>
      <c r="AC818" s="60"/>
      <c r="AD818" s="60"/>
      <c r="AE818" s="60"/>
      <c r="AF818" s="60"/>
      <c r="AG818" s="60"/>
      <c r="AH818" s="60"/>
      <c r="AI818" s="60"/>
      <c r="AJ818" s="60"/>
      <c r="AK818" s="60"/>
      <c r="AL818" s="60"/>
      <c r="AM818" s="60"/>
      <c r="AN818" s="60"/>
      <c r="AO818" s="60"/>
      <c r="AP818" s="60"/>
      <c r="AQ818" s="6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</row>
    <row r="819" spans="1:179" ht="29.25" x14ac:dyDescent="0.25">
      <c r="A819" s="19">
        <v>1</v>
      </c>
      <c r="B819" s="19">
        <v>1</v>
      </c>
      <c r="C819" s="695" t="s">
        <v>134</v>
      </c>
      <c r="D819" s="28">
        <f>'2 уровень'!F1581</f>
        <v>0</v>
      </c>
      <c r="E819" s="28">
        <f>'2 уровень'!G1581</f>
        <v>0</v>
      </c>
      <c r="F819" s="28">
        <f>'2 уровень'!H1581</f>
        <v>0</v>
      </c>
      <c r="G819" s="65" t="e">
        <f>'2 уровень'!I1581</f>
        <v>#DIV/0!</v>
      </c>
      <c r="H819" s="79" t="e">
        <f>'2 уровень'!J1581</f>
        <v>#DIV/0!</v>
      </c>
      <c r="I819" s="79" t="e">
        <f>'2 уровень'!K1581</f>
        <v>#DIV/0!</v>
      </c>
      <c r="J819" s="74">
        <f>'2 уровень'!L1581</f>
        <v>0</v>
      </c>
      <c r="K819" s="74">
        <f>'2 уровень'!M1581</f>
        <v>0</v>
      </c>
      <c r="L819" s="74">
        <f>'2 уровень'!N1581</f>
        <v>0</v>
      </c>
      <c r="M819" s="74" t="e">
        <f>'2 уровень'!O1581</f>
        <v>#DIV/0!</v>
      </c>
      <c r="N819" s="74">
        <f>'2 уровень'!P1581</f>
        <v>0</v>
      </c>
      <c r="O819" s="74" t="e">
        <f>'2 уровень'!Q1581</f>
        <v>#DIV/0!</v>
      </c>
      <c r="P819" s="73">
        <f>'2 уровень'!R1581</f>
        <v>0</v>
      </c>
      <c r="Q819" s="73">
        <f>'2 уровень'!S1581</f>
        <v>0</v>
      </c>
      <c r="R819" s="73">
        <f>'2 уровень'!T1581</f>
        <v>0</v>
      </c>
      <c r="S819" s="774">
        <f>'2 уровень'!U1581</f>
        <v>0</v>
      </c>
      <c r="T819" s="73">
        <f>'2 уровень'!V1581</f>
        <v>0</v>
      </c>
      <c r="U819" s="73">
        <f>'2 уровень'!W1581</f>
        <v>0</v>
      </c>
      <c r="V819" s="73">
        <f>'2 уровень'!X1581</f>
        <v>0</v>
      </c>
      <c r="W819" s="73">
        <f>'2 уровень'!Y1581</f>
        <v>0</v>
      </c>
      <c r="X819" s="73">
        <f>'2 уровень'!Z1581</f>
        <v>0</v>
      </c>
      <c r="Y819" s="73" t="e">
        <f>R819/Q819*100</f>
        <v>#DIV/0!</v>
      </c>
      <c r="Z819" s="73" t="e">
        <f>X819/Q819*100</f>
        <v>#DIV/0!</v>
      </c>
      <c r="AA819" s="966">
        <f>'2 уровень'!AA1581</f>
        <v>0</v>
      </c>
      <c r="AB819" s="973">
        <f>'2 уровень'!AB1581</f>
        <v>0</v>
      </c>
      <c r="AC819" s="60"/>
      <c r="AD819" s="60"/>
      <c r="AE819" s="60"/>
      <c r="AF819" s="60"/>
      <c r="AG819" s="60"/>
      <c r="AH819" s="60"/>
      <c r="AI819" s="60"/>
      <c r="AJ819" s="60"/>
      <c r="AK819" s="60"/>
      <c r="AL819" s="60"/>
      <c r="AM819" s="60"/>
      <c r="AN819" s="60"/>
      <c r="AO819" s="60"/>
      <c r="AP819" s="60"/>
      <c r="AQ819" s="6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</row>
    <row r="820" spans="1:179" x14ac:dyDescent="0.25">
      <c r="A820" s="19">
        <v>1</v>
      </c>
      <c r="B820" s="19">
        <v>1</v>
      </c>
      <c r="C820" s="703" t="s">
        <v>194</v>
      </c>
      <c r="D820" s="28">
        <f>'2 уровень'!F1582</f>
        <v>0</v>
      </c>
      <c r="E820" s="28">
        <f>'2 уровень'!G1582</f>
        <v>0</v>
      </c>
      <c r="F820" s="28">
        <f>'2 уровень'!H1582</f>
        <v>0</v>
      </c>
      <c r="G820" s="65" t="e">
        <f>'2 уровень'!I1582</f>
        <v>#DIV/0!</v>
      </c>
      <c r="H820" s="79">
        <f>'2 уровень'!J1582</f>
        <v>0</v>
      </c>
      <c r="I820" s="79">
        <f>'2 уровень'!K1582</f>
        <v>0</v>
      </c>
      <c r="J820" s="74">
        <f>'2 уровень'!L1582</f>
        <v>0</v>
      </c>
      <c r="K820" s="74">
        <f>'2 уровень'!M1582</f>
        <v>0</v>
      </c>
      <c r="L820" s="74">
        <f>'2 уровень'!N1582</f>
        <v>0</v>
      </c>
      <c r="M820" s="74">
        <f>'2 уровень'!O1582</f>
        <v>0</v>
      </c>
      <c r="N820" s="74">
        <f>'2 уровень'!P1582</f>
        <v>0</v>
      </c>
      <c r="O820" s="74">
        <f>'2 уровень'!Q1582</f>
        <v>0</v>
      </c>
      <c r="P820" s="73">
        <f>'2 уровень'!R1582</f>
        <v>0</v>
      </c>
      <c r="Q820" s="73">
        <f>'2 уровень'!S1582</f>
        <v>0</v>
      </c>
      <c r="R820" s="73">
        <f>'2 уровень'!T1582</f>
        <v>0</v>
      </c>
      <c r="S820" s="774">
        <f>'2 уровень'!U1582</f>
        <v>0</v>
      </c>
      <c r="T820" s="73">
        <f>'2 уровень'!V1582</f>
        <v>0</v>
      </c>
      <c r="U820" s="73">
        <f>'2 уровень'!W1582</f>
        <v>0</v>
      </c>
      <c r="V820" s="73">
        <f>'2 уровень'!X1582</f>
        <v>0</v>
      </c>
      <c r="W820" s="73">
        <f>'2 уровень'!Y1582</f>
        <v>0</v>
      </c>
      <c r="X820" s="73">
        <f>'2 уровень'!Z1582</f>
        <v>0</v>
      </c>
      <c r="Y820" s="73"/>
      <c r="Z820" s="73"/>
      <c r="AA820" s="966">
        <f>'2 уровень'!AA1582</f>
        <v>0</v>
      </c>
      <c r="AB820" s="973">
        <f>'2 уровень'!AB1582</f>
        <v>0</v>
      </c>
      <c r="AC820" s="60"/>
      <c r="AD820" s="60"/>
      <c r="AE820" s="60"/>
      <c r="AF820" s="60"/>
      <c r="AG820" s="60"/>
      <c r="AH820" s="60"/>
      <c r="AI820" s="60"/>
      <c r="AJ820" s="60"/>
      <c r="AK820" s="60"/>
      <c r="AL820" s="60"/>
      <c r="AM820" s="60"/>
      <c r="AN820" s="60"/>
      <c r="AO820" s="60"/>
      <c r="AP820" s="60"/>
      <c r="AQ820" s="6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</row>
    <row r="821" spans="1:179" x14ac:dyDescent="0.25">
      <c r="A821" s="19">
        <v>1</v>
      </c>
      <c r="B821" s="19">
        <v>1</v>
      </c>
      <c r="C821" s="705" t="s">
        <v>195</v>
      </c>
      <c r="D821" s="28">
        <f>'2 уровень'!F1583</f>
        <v>0</v>
      </c>
      <c r="E821" s="28">
        <f>'2 уровень'!G1583</f>
        <v>0</v>
      </c>
      <c r="F821" s="28">
        <f>'2 уровень'!H1583</f>
        <v>0</v>
      </c>
      <c r="G821" s="65" t="e">
        <f>'2 уровень'!I1583</f>
        <v>#DIV/0!</v>
      </c>
      <c r="H821" s="79">
        <f>'2 уровень'!J1583</f>
        <v>0</v>
      </c>
      <c r="I821" s="79">
        <f>'2 уровень'!K1583</f>
        <v>0</v>
      </c>
      <c r="J821" s="74">
        <f>'2 уровень'!L1583</f>
        <v>0</v>
      </c>
      <c r="K821" s="74">
        <f>'2 уровень'!M1583</f>
        <v>0</v>
      </c>
      <c r="L821" s="74">
        <f>'2 уровень'!N1583</f>
        <v>0</v>
      </c>
      <c r="M821" s="74">
        <f>'2 уровень'!O1583</f>
        <v>0</v>
      </c>
      <c r="N821" s="74">
        <f>'2 уровень'!P1583</f>
        <v>0</v>
      </c>
      <c r="O821" s="74">
        <f>'2 уровень'!Q1583</f>
        <v>0</v>
      </c>
      <c r="P821" s="73">
        <f>'2 уровень'!R1583</f>
        <v>0</v>
      </c>
      <c r="Q821" s="73">
        <f>'2 уровень'!S1583</f>
        <v>0</v>
      </c>
      <c r="R821" s="73">
        <f>'2 уровень'!T1583</f>
        <v>0</v>
      </c>
      <c r="S821" s="774">
        <f>'2 уровень'!U1583</f>
        <v>0</v>
      </c>
      <c r="T821" s="73">
        <f>'2 уровень'!V1583</f>
        <v>0</v>
      </c>
      <c r="U821" s="73">
        <f>'2 уровень'!W1583</f>
        <v>0</v>
      </c>
      <c r="V821" s="73">
        <f>'2 уровень'!X1583</f>
        <v>0</v>
      </c>
      <c r="W821" s="73">
        <f>'2 уровень'!Y1583</f>
        <v>0</v>
      </c>
      <c r="X821" s="73">
        <f>'2 уровень'!Z1583</f>
        <v>0</v>
      </c>
      <c r="Y821" s="73"/>
      <c r="Z821" s="73"/>
      <c r="AA821" s="966">
        <f>'2 уровень'!AA1583</f>
        <v>0</v>
      </c>
      <c r="AB821" s="973">
        <f>'2 уровень'!AB1583</f>
        <v>0</v>
      </c>
      <c r="AC821" s="60"/>
      <c r="AD821" s="60"/>
      <c r="AE821" s="60"/>
      <c r="AF821" s="60"/>
      <c r="AG821" s="60"/>
      <c r="AH821" s="60"/>
      <c r="AI821" s="60"/>
      <c r="AJ821" s="60"/>
      <c r="AK821" s="60"/>
      <c r="AL821" s="60"/>
      <c r="AM821" s="60"/>
      <c r="AN821" s="60"/>
      <c r="AO821" s="60"/>
      <c r="AP821" s="60"/>
      <c r="AQ821" s="6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</row>
    <row r="822" spans="1:179" ht="30" x14ac:dyDescent="0.25">
      <c r="A822" s="19">
        <v>1</v>
      </c>
      <c r="B822" s="19">
        <v>1</v>
      </c>
      <c r="C822" s="709" t="s">
        <v>196</v>
      </c>
      <c r="D822" s="28">
        <f>'2 уровень'!F1584</f>
        <v>0</v>
      </c>
      <c r="E822" s="28">
        <f>'2 уровень'!G1584</f>
        <v>0</v>
      </c>
      <c r="F822" s="28">
        <f>'2 уровень'!H1584</f>
        <v>0</v>
      </c>
      <c r="G822" s="65" t="e">
        <f>'2 уровень'!I1584</f>
        <v>#DIV/0!</v>
      </c>
      <c r="H822" s="79">
        <f>'2 уровень'!J1584</f>
        <v>0</v>
      </c>
      <c r="I822" s="79">
        <f>'2 уровень'!K1584</f>
        <v>0</v>
      </c>
      <c r="J822" s="74">
        <f>'2 уровень'!L1584</f>
        <v>0</v>
      </c>
      <c r="K822" s="74">
        <f>'2 уровень'!M1584</f>
        <v>0</v>
      </c>
      <c r="L822" s="74">
        <f>'2 уровень'!N1584</f>
        <v>0</v>
      </c>
      <c r="M822" s="74">
        <f>'2 уровень'!O1584</f>
        <v>0</v>
      </c>
      <c r="N822" s="74">
        <f>'2 уровень'!P1584</f>
        <v>0</v>
      </c>
      <c r="O822" s="74">
        <f>'2 уровень'!Q1584</f>
        <v>0</v>
      </c>
      <c r="P822" s="73">
        <f>'2 уровень'!R1584</f>
        <v>0</v>
      </c>
      <c r="Q822" s="73">
        <f>'2 уровень'!S1584</f>
        <v>0</v>
      </c>
      <c r="R822" s="73">
        <f>'2 уровень'!T1584</f>
        <v>0</v>
      </c>
      <c r="S822" s="774">
        <f>'2 уровень'!U1584</f>
        <v>0</v>
      </c>
      <c r="T822" s="73">
        <f>'2 уровень'!V1584</f>
        <v>0</v>
      </c>
      <c r="U822" s="73">
        <f>'2 уровень'!W1584</f>
        <v>0</v>
      </c>
      <c r="V822" s="73">
        <f>'2 уровень'!X1584</f>
        <v>0</v>
      </c>
      <c r="W822" s="73">
        <f>'2 уровень'!Y1584</f>
        <v>0</v>
      </c>
      <c r="X822" s="73">
        <f>'2 уровень'!Z1584</f>
        <v>0</v>
      </c>
      <c r="Y822" s="73"/>
      <c r="Z822" s="73"/>
      <c r="AA822" s="966">
        <f>'2 уровень'!AA1584</f>
        <v>0</v>
      </c>
      <c r="AB822" s="973">
        <f>'2 уровень'!AB1584</f>
        <v>0</v>
      </c>
      <c r="AC822" s="60"/>
      <c r="AD822" s="60"/>
      <c r="AE822" s="60"/>
      <c r="AF822" s="60"/>
      <c r="AG822" s="60"/>
      <c r="AH822" s="60"/>
      <c r="AI822" s="60"/>
      <c r="AJ822" s="60"/>
      <c r="AK822" s="60"/>
      <c r="AL822" s="60"/>
      <c r="AM822" s="60"/>
      <c r="AN822" s="60"/>
      <c r="AO822" s="60"/>
      <c r="AP822" s="60"/>
      <c r="AQ822" s="6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</row>
    <row r="823" spans="1:179" ht="15.75" thickBot="1" x14ac:dyDescent="0.3">
      <c r="A823" s="19">
        <v>1</v>
      </c>
      <c r="B823" s="19">
        <v>1</v>
      </c>
      <c r="C823" s="702" t="s">
        <v>201</v>
      </c>
      <c r="D823" s="28">
        <f>'2 уровень'!F1585</f>
        <v>0</v>
      </c>
      <c r="E823" s="28">
        <f>'2 уровень'!G1585</f>
        <v>0</v>
      </c>
      <c r="F823" s="28">
        <f>'2 уровень'!H1585</f>
        <v>0</v>
      </c>
      <c r="G823" s="65" t="e">
        <f>'2 уровень'!I1585</f>
        <v>#DIV/0!</v>
      </c>
      <c r="H823" s="79">
        <f>'2 уровень'!J1585</f>
        <v>0</v>
      </c>
      <c r="I823" s="79">
        <f>'2 уровень'!K1585</f>
        <v>0</v>
      </c>
      <c r="J823" s="74">
        <f>'2 уровень'!L1585</f>
        <v>0</v>
      </c>
      <c r="K823" s="74">
        <f>'2 уровень'!M1585</f>
        <v>0</v>
      </c>
      <c r="L823" s="74">
        <f>'2 уровень'!N1585</f>
        <v>0</v>
      </c>
      <c r="M823" s="74">
        <f>'2 уровень'!O1585</f>
        <v>0</v>
      </c>
      <c r="N823" s="74">
        <f>'2 уровень'!P1585</f>
        <v>0</v>
      </c>
      <c r="O823" s="74">
        <f>'2 уровень'!Q1585</f>
        <v>0</v>
      </c>
      <c r="P823" s="73">
        <f>'2 уровень'!R1585</f>
        <v>0</v>
      </c>
      <c r="Q823" s="73">
        <f>'2 уровень'!S1585</f>
        <v>0</v>
      </c>
      <c r="R823" s="73">
        <f>'2 уровень'!T1585</f>
        <v>0</v>
      </c>
      <c r="S823" s="774">
        <f>'2 уровень'!U1585</f>
        <v>0</v>
      </c>
      <c r="T823" s="73">
        <f>'2 уровень'!V1585</f>
        <v>0</v>
      </c>
      <c r="U823" s="73">
        <f>'2 уровень'!W1585</f>
        <v>0</v>
      </c>
      <c r="V823" s="73">
        <f>'2 уровень'!X1585</f>
        <v>0</v>
      </c>
      <c r="W823" s="73">
        <f>'2 уровень'!Y1585</f>
        <v>0</v>
      </c>
      <c r="X823" s="73">
        <f>'2 уровень'!Z1585</f>
        <v>0</v>
      </c>
      <c r="Y823" s="73" t="e">
        <f>R823/Q823*100</f>
        <v>#DIV/0!</v>
      </c>
      <c r="Z823" s="73" t="e">
        <f>X823/Q823*100</f>
        <v>#DIV/0!</v>
      </c>
      <c r="AA823" s="966">
        <f>'2 уровень'!AA1585</f>
        <v>0</v>
      </c>
      <c r="AB823" s="973">
        <f>'2 уровень'!AB1585</f>
        <v>0</v>
      </c>
      <c r="AC823" s="60"/>
      <c r="AD823" s="60"/>
      <c r="AE823" s="60"/>
      <c r="AF823" s="60"/>
      <c r="AG823" s="60"/>
      <c r="AH823" s="60"/>
      <c r="AI823" s="60"/>
      <c r="AJ823" s="60"/>
      <c r="AK823" s="60"/>
      <c r="AL823" s="60"/>
      <c r="AM823" s="60"/>
      <c r="AN823" s="60"/>
      <c r="AO823" s="60"/>
      <c r="AP823" s="60"/>
      <c r="AQ823" s="6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</row>
    <row r="824" spans="1:179" x14ac:dyDescent="0.25">
      <c r="A824" s="19">
        <v>1</v>
      </c>
      <c r="B824" s="19">
        <v>1</v>
      </c>
      <c r="C824" s="6" t="s">
        <v>81</v>
      </c>
      <c r="D824" s="80"/>
      <c r="E824" s="80"/>
      <c r="F824" s="80"/>
      <c r="G824" s="81"/>
      <c r="H824" s="82"/>
      <c r="I824" s="82"/>
      <c r="J824" s="25"/>
      <c r="K824" s="25"/>
      <c r="L824" s="25"/>
      <c r="M824" s="25"/>
      <c r="N824" s="25"/>
      <c r="O824" s="25"/>
      <c r="P824" s="383">
        <f t="shared" ref="P824" si="26">P825-P826-P886-P888-P891-P895</f>
        <v>0</v>
      </c>
      <c r="Q824" s="383">
        <f t="shared" ref="Q824:X824" si="27">Q825-Q826-Q886-Q888-Q891-Q895</f>
        <v>0</v>
      </c>
      <c r="R824" s="383">
        <f t="shared" si="27"/>
        <v>0</v>
      </c>
      <c r="S824" s="776">
        <f t="shared" si="27"/>
        <v>0</v>
      </c>
      <c r="T824" s="383">
        <f t="shared" si="27"/>
        <v>0</v>
      </c>
      <c r="U824" s="383">
        <f t="shared" si="27"/>
        <v>0</v>
      </c>
      <c r="V824" s="383">
        <f t="shared" si="27"/>
        <v>0</v>
      </c>
      <c r="W824" s="383">
        <f t="shared" si="27"/>
        <v>0</v>
      </c>
      <c r="X824" s="383">
        <f t="shared" si="27"/>
        <v>0</v>
      </c>
      <c r="Y824" s="383"/>
      <c r="Z824" s="383"/>
      <c r="AA824" s="974"/>
      <c r="AB824" s="978">
        <f t="shared" ref="AB824" si="28">AB825-AB826-AB886-AB891-AB895</f>
        <v>0</v>
      </c>
    </row>
    <row r="825" spans="1:179" s="60" customFormat="1" x14ac:dyDescent="0.25">
      <c r="A825" s="19">
        <v>1</v>
      </c>
      <c r="B825" s="19">
        <v>1</v>
      </c>
      <c r="C825" s="12" t="s">
        <v>91</v>
      </c>
      <c r="D825" s="61">
        <f>'2 уровень'!F1714</f>
        <v>0</v>
      </c>
      <c r="E825" s="61">
        <f>'2 уровень'!G1714</f>
        <v>0</v>
      </c>
      <c r="F825" s="61">
        <f>'2 уровень'!H1714</f>
        <v>0</v>
      </c>
      <c r="G825" s="72">
        <f>'2 уровень'!I1714</f>
        <v>0</v>
      </c>
      <c r="H825" s="73">
        <f>'2 уровень'!J1714</f>
        <v>0</v>
      </c>
      <c r="I825" s="73">
        <f>'2 уровень'!K1714</f>
        <v>0</v>
      </c>
      <c r="J825" s="179">
        <f>'2 уровень'!L1714</f>
        <v>0</v>
      </c>
      <c r="K825" s="179">
        <f>'2 уровень'!M1714</f>
        <v>0</v>
      </c>
      <c r="L825" s="179">
        <f>'2 уровень'!N1714</f>
        <v>0</v>
      </c>
      <c r="M825" s="179">
        <f>'2 уровень'!O1714</f>
        <v>0</v>
      </c>
      <c r="N825" s="179">
        <f>'2 уровень'!P1714</f>
        <v>0</v>
      </c>
      <c r="O825" s="179">
        <f>'2 уровень'!Q1714</f>
        <v>0</v>
      </c>
      <c r="P825" s="73">
        <f>'2 уровень'!R1714</f>
        <v>0</v>
      </c>
      <c r="Q825" s="73">
        <f>'2 уровень'!S1714</f>
        <v>0</v>
      </c>
      <c r="R825" s="73">
        <f>'2 уровень'!T1714</f>
        <v>30.67754</v>
      </c>
      <c r="S825" s="774">
        <f>'2 уровень'!U1714</f>
        <v>0</v>
      </c>
      <c r="T825" s="73">
        <f>'2 уровень'!V1714</f>
        <v>0</v>
      </c>
      <c r="U825" s="73">
        <f>'2 уровень'!W1714</f>
        <v>0</v>
      </c>
      <c r="V825" s="73">
        <f>'2 уровень'!X1714</f>
        <v>0</v>
      </c>
      <c r="W825" s="73">
        <f>'2 уровень'!Y1714</f>
        <v>0</v>
      </c>
      <c r="X825" s="73">
        <f>'2 уровень'!Z1714</f>
        <v>30.67754</v>
      </c>
      <c r="Y825" s="73" t="e">
        <f>R825/Q825*100</f>
        <v>#DIV/0!</v>
      </c>
      <c r="Z825" s="73" t="e">
        <f>X825/Q825*100</f>
        <v>#DIV/0!</v>
      </c>
      <c r="AA825" s="968">
        <f>'2 уровень'!AA1714</f>
        <v>0</v>
      </c>
      <c r="AB825" s="973">
        <f>'2 уровень'!AB1714</f>
        <v>0</v>
      </c>
    </row>
    <row r="826" spans="1:179" s="60" customFormat="1" x14ac:dyDescent="0.25">
      <c r="A826" s="19">
        <v>1</v>
      </c>
      <c r="B826" s="19">
        <v>1</v>
      </c>
      <c r="C826" s="2187" t="s">
        <v>76</v>
      </c>
      <c r="D826" s="21">
        <f>'2 уровень'!F1715</f>
        <v>0</v>
      </c>
      <c r="E826" s="21">
        <f>'2 уровень'!G1715</f>
        <v>0</v>
      </c>
      <c r="F826" s="21">
        <f>'2 уровень'!H1715</f>
        <v>0</v>
      </c>
      <c r="G826" s="63" t="e">
        <f>'2 уровень'!I1715</f>
        <v>#DIV/0!</v>
      </c>
      <c r="H826" s="73" t="e">
        <f>'2 уровень'!J1715</f>
        <v>#DIV/0!</v>
      </c>
      <c r="I826" s="73" t="e">
        <f>'2 уровень'!K1715</f>
        <v>#DIV/0!</v>
      </c>
      <c r="J826" s="24">
        <f>'2 уровень'!L1715</f>
        <v>0</v>
      </c>
      <c r="K826" s="24">
        <f>'2 уровень'!M1715</f>
        <v>0</v>
      </c>
      <c r="L826" s="24">
        <f>'2 уровень'!N1715</f>
        <v>0</v>
      </c>
      <c r="M826" s="24" t="e">
        <f>'2 уровень'!O1715</f>
        <v>#DIV/0!</v>
      </c>
      <c r="N826" s="24">
        <f>'2 уровень'!P1715</f>
        <v>0</v>
      </c>
      <c r="O826" s="24" t="e">
        <f>'2 уровень'!Q1715</f>
        <v>#DIV/0!</v>
      </c>
      <c r="P826" s="73">
        <f>'2 уровень'!R1715</f>
        <v>0</v>
      </c>
      <c r="Q826" s="73">
        <f>'2 уровень'!S1715</f>
        <v>0</v>
      </c>
      <c r="R826" s="73">
        <f>'2 уровень'!T1715</f>
        <v>-0.45639999999999997</v>
      </c>
      <c r="S826" s="774">
        <f>'2 уровень'!U1715</f>
        <v>0</v>
      </c>
      <c r="T826" s="73">
        <f>'2 уровень'!V1715</f>
        <v>0</v>
      </c>
      <c r="U826" s="73">
        <f>'2 уровень'!W1715</f>
        <v>0</v>
      </c>
      <c r="V826" s="73">
        <f>'2 уровень'!X1715</f>
        <v>0</v>
      </c>
      <c r="W826" s="73">
        <f>'2 уровень'!Y1715</f>
        <v>0</v>
      </c>
      <c r="X826" s="73">
        <f>'2 уровень'!Z1715</f>
        <v>-0.45639999999999997</v>
      </c>
      <c r="Y826" s="73" t="e">
        <f>R826/Q826*100</f>
        <v>#DIV/0!</v>
      </c>
      <c r="Z826" s="73" t="e">
        <f>X826/Q826*100</f>
        <v>#DIV/0!</v>
      </c>
      <c r="AA826" s="962">
        <f>'2 уровень'!AA1715</f>
        <v>0</v>
      </c>
      <c r="AB826" s="973">
        <f>'2 уровень'!AB1715</f>
        <v>0</v>
      </c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  <c r="BF826" s="19"/>
      <c r="BG826" s="19"/>
      <c r="BH826" s="19"/>
      <c r="BI826" s="19"/>
      <c r="BJ826" s="19"/>
      <c r="BK826" s="19"/>
      <c r="BL826" s="19"/>
      <c r="BM826" s="19"/>
      <c r="BN826" s="19"/>
      <c r="BO826" s="19"/>
      <c r="BP826" s="19"/>
      <c r="BQ826" s="19"/>
      <c r="BR826" s="19"/>
      <c r="BS826" s="19"/>
      <c r="BT826" s="19"/>
      <c r="BU826" s="19"/>
      <c r="BV826" s="19"/>
      <c r="BW826" s="19"/>
      <c r="BX826" s="19"/>
      <c r="BY826" s="19"/>
      <c r="BZ826" s="19"/>
      <c r="CA826" s="19"/>
      <c r="CB826" s="19"/>
      <c r="CC826" s="19"/>
      <c r="CD826" s="19"/>
      <c r="CE826" s="19"/>
      <c r="CF826" s="19"/>
      <c r="CG826" s="19"/>
      <c r="CH826" s="19"/>
      <c r="CI826" s="19"/>
      <c r="CJ826" s="19"/>
      <c r="CK826" s="19"/>
      <c r="CL826" s="19"/>
      <c r="CM826" s="19"/>
      <c r="CN826" s="19"/>
      <c r="CO826" s="19"/>
      <c r="CP826" s="19"/>
      <c r="CQ826" s="19"/>
      <c r="CR826" s="19"/>
      <c r="CS826" s="19"/>
      <c r="CT826" s="19"/>
      <c r="CU826" s="19"/>
      <c r="CV826" s="19"/>
      <c r="CW826" s="19"/>
      <c r="CX826" s="19"/>
      <c r="CY826" s="19"/>
      <c r="CZ826" s="19"/>
      <c r="DA826" s="19"/>
      <c r="DB826" s="19"/>
      <c r="DC826" s="19"/>
      <c r="DD826" s="19"/>
      <c r="DE826" s="19"/>
      <c r="DF826" s="19"/>
      <c r="DG826" s="19"/>
      <c r="DH826" s="19"/>
      <c r="DI826" s="19"/>
      <c r="DJ826" s="19"/>
      <c r="DK826" s="19"/>
      <c r="DL826" s="19"/>
      <c r="DM826" s="19"/>
      <c r="DN826" s="19"/>
      <c r="DO826" s="19"/>
      <c r="DP826" s="19"/>
      <c r="DQ826" s="19"/>
      <c r="DR826" s="19"/>
      <c r="DS826" s="19"/>
      <c r="DT826" s="19"/>
      <c r="DU826" s="19"/>
      <c r="DV826" s="19"/>
      <c r="DW826" s="19"/>
      <c r="DX826" s="19"/>
      <c r="DY826" s="19"/>
      <c r="DZ826" s="19"/>
      <c r="EA826" s="19"/>
      <c r="EB826" s="19"/>
      <c r="EC826" s="19"/>
      <c r="ED826" s="19"/>
      <c r="EE826" s="19"/>
      <c r="EF826" s="19"/>
      <c r="EG826" s="19"/>
      <c r="EH826" s="19"/>
      <c r="EI826" s="19"/>
      <c r="EJ826" s="19"/>
      <c r="EK826" s="19"/>
      <c r="EL826" s="19"/>
      <c r="EM826" s="19"/>
      <c r="EN826" s="19"/>
      <c r="EO826" s="19"/>
      <c r="EP826" s="19"/>
      <c r="EQ826" s="19"/>
      <c r="ER826" s="19"/>
      <c r="ES826" s="19"/>
      <c r="ET826" s="19"/>
      <c r="EU826" s="19"/>
      <c r="EV826" s="19"/>
      <c r="EW826" s="19"/>
      <c r="EX826" s="19"/>
      <c r="EY826" s="19"/>
      <c r="EZ826" s="19"/>
      <c r="FA826" s="19"/>
      <c r="FB826" s="19"/>
      <c r="FC826" s="19"/>
      <c r="FD826" s="19"/>
      <c r="FE826" s="19"/>
      <c r="FF826" s="19"/>
      <c r="FG826" s="19"/>
      <c r="FH826" s="19"/>
      <c r="FI826" s="19"/>
      <c r="FJ826" s="19"/>
      <c r="FK826" s="19"/>
      <c r="FL826" s="19"/>
      <c r="FM826" s="19"/>
      <c r="FN826" s="19"/>
      <c r="FO826" s="19"/>
      <c r="FP826" s="19"/>
      <c r="FQ826" s="19"/>
      <c r="FR826" s="19"/>
      <c r="FS826" s="19"/>
      <c r="FT826" s="19"/>
      <c r="FU826" s="19"/>
      <c r="FV826" s="19"/>
      <c r="FW826" s="19"/>
    </row>
    <row r="827" spans="1:179" x14ac:dyDescent="0.25">
      <c r="A827" s="19">
        <v>1</v>
      </c>
      <c r="B827" s="19">
        <v>1</v>
      </c>
      <c r="C827" s="294" t="s">
        <v>192</v>
      </c>
      <c r="D827" s="28">
        <f>'2 уровень'!F1716</f>
        <v>0</v>
      </c>
      <c r="E827" s="28">
        <f>'2 уровень'!G1716</f>
        <v>0</v>
      </c>
      <c r="F827" s="28">
        <f>'2 уровень'!H1716</f>
        <v>0</v>
      </c>
      <c r="G827" s="65">
        <f>'2 уровень'!I1716</f>
        <v>0</v>
      </c>
      <c r="H827" s="79">
        <f>'2 уровень'!J1716</f>
        <v>0</v>
      </c>
      <c r="I827" s="79">
        <f>'2 уровень'!K1716</f>
        <v>0</v>
      </c>
      <c r="J827" s="74">
        <f>'2 уровень'!L1716</f>
        <v>0</v>
      </c>
      <c r="K827" s="74">
        <f>'2 уровень'!M1716</f>
        <v>0</v>
      </c>
      <c r="L827" s="74">
        <f>'2 уровень'!N1716</f>
        <v>0</v>
      </c>
      <c r="M827" s="74">
        <f>'2 уровень'!O1716</f>
        <v>0</v>
      </c>
      <c r="N827" s="74">
        <f>'2 уровень'!P1716</f>
        <v>0</v>
      </c>
      <c r="O827" s="74">
        <f>'2 уровень'!Q1716</f>
        <v>0</v>
      </c>
      <c r="P827" s="73">
        <f>'2 уровень'!R1716</f>
        <v>0</v>
      </c>
      <c r="Q827" s="73">
        <f>'2 уровень'!S1716</f>
        <v>0</v>
      </c>
      <c r="R827" s="73">
        <f>'2 уровень'!T1716</f>
        <v>0</v>
      </c>
      <c r="S827" s="774">
        <f>'2 уровень'!U1716</f>
        <v>0</v>
      </c>
      <c r="T827" s="73">
        <f>'2 уровень'!V1716</f>
        <v>0</v>
      </c>
      <c r="U827" s="73">
        <f>'2 уровень'!W1716</f>
        <v>0</v>
      </c>
      <c r="V827" s="73">
        <f>'2 уровень'!X1716</f>
        <v>0</v>
      </c>
      <c r="W827" s="73">
        <f>'2 уровень'!Y1716</f>
        <v>0</v>
      </c>
      <c r="X827" s="73">
        <f>'2 уровень'!Z1716</f>
        <v>0</v>
      </c>
      <c r="Y827" s="73"/>
      <c r="Z827" s="73"/>
      <c r="AA827" s="966">
        <f>'2 уровень'!AA1716</f>
        <v>0</v>
      </c>
      <c r="AB827" s="973">
        <f>'2 уровень'!AB1716</f>
        <v>0</v>
      </c>
    </row>
    <row r="828" spans="1:179" ht="60" x14ac:dyDescent="0.25">
      <c r="B828" s="19">
        <v>1</v>
      </c>
      <c r="C828" s="877" t="s">
        <v>318</v>
      </c>
      <c r="D828" s="28">
        <f>'2 уровень'!F1717</f>
        <v>0</v>
      </c>
      <c r="E828" s="28">
        <f>'2 уровень'!G1717</f>
        <v>0</v>
      </c>
      <c r="F828" s="28">
        <f>'2 уровень'!H1717</f>
        <v>0</v>
      </c>
      <c r="G828" s="65">
        <f>'2 уровень'!I1717</f>
        <v>0</v>
      </c>
      <c r="H828" s="79">
        <f>'2 уровень'!J1717</f>
        <v>0</v>
      </c>
      <c r="I828" s="79">
        <f>'2 уровень'!K1717</f>
        <v>0</v>
      </c>
      <c r="J828" s="74">
        <f>'2 уровень'!L1717</f>
        <v>0</v>
      </c>
      <c r="K828" s="74">
        <f>'2 уровень'!M1717</f>
        <v>0</v>
      </c>
      <c r="L828" s="74">
        <f>'2 уровень'!N1717</f>
        <v>0</v>
      </c>
      <c r="M828" s="74">
        <f>'2 уровень'!O1717</f>
        <v>0</v>
      </c>
      <c r="N828" s="74">
        <f>'2 уровень'!P1717</f>
        <v>0</v>
      </c>
      <c r="O828" s="74">
        <f>'2 уровень'!Q1717</f>
        <v>0</v>
      </c>
      <c r="P828" s="73">
        <f>'2 уровень'!R1717</f>
        <v>0</v>
      </c>
      <c r="Q828" s="73">
        <f>'2 уровень'!S1717</f>
        <v>0</v>
      </c>
      <c r="R828" s="73">
        <f>'2 уровень'!T1717</f>
        <v>0</v>
      </c>
      <c r="S828" s="774">
        <f>'2 уровень'!U1717</f>
        <v>0</v>
      </c>
      <c r="T828" s="73">
        <f>'2 уровень'!V1717</f>
        <v>0</v>
      </c>
      <c r="U828" s="73">
        <f>'2 уровень'!W1717</f>
        <v>0</v>
      </c>
      <c r="V828" s="73">
        <f>'2 уровень'!X1717</f>
        <v>0</v>
      </c>
      <c r="W828" s="73">
        <f>'2 уровень'!Y1717</f>
        <v>0</v>
      </c>
      <c r="X828" s="73">
        <f>'2 уровень'!Z1717</f>
        <v>0</v>
      </c>
      <c r="Y828" s="73" t="e">
        <f>R828/Q828*100</f>
        <v>#DIV/0!</v>
      </c>
      <c r="Z828" s="73" t="e">
        <f>X828/Q828*100</f>
        <v>#DIV/0!</v>
      </c>
      <c r="AA828" s="966">
        <f>'2 уровень'!AA1717</f>
        <v>0</v>
      </c>
      <c r="AB828" s="973">
        <f>'2 уровень'!AB1717</f>
        <v>0</v>
      </c>
    </row>
    <row r="829" spans="1:179" x14ac:dyDescent="0.25">
      <c r="B829" s="19">
        <v>1</v>
      </c>
      <c r="C829" s="175" t="s">
        <v>283</v>
      </c>
      <c r="D829" s="28">
        <f>'2 уровень'!F1718</f>
        <v>0</v>
      </c>
      <c r="E829" s="28">
        <f>'2 уровень'!G1718</f>
        <v>0</v>
      </c>
      <c r="F829" s="28">
        <f>'2 уровень'!H1718</f>
        <v>0</v>
      </c>
      <c r="G829" s="65">
        <f>'2 уровень'!I1718</f>
        <v>0</v>
      </c>
      <c r="H829" s="79">
        <f>'2 уровень'!J1718</f>
        <v>0</v>
      </c>
      <c r="I829" s="79">
        <f>'2 уровень'!K1718</f>
        <v>0</v>
      </c>
      <c r="J829" s="74">
        <f>'2 уровень'!L1718</f>
        <v>0</v>
      </c>
      <c r="K829" s="74">
        <f>'2 уровень'!M1718</f>
        <v>0</v>
      </c>
      <c r="L829" s="74">
        <f>'2 уровень'!N1718</f>
        <v>0</v>
      </c>
      <c r="M829" s="74">
        <f>'2 уровень'!O1718</f>
        <v>0</v>
      </c>
      <c r="N829" s="74">
        <f>'2 уровень'!P1718</f>
        <v>0</v>
      </c>
      <c r="O829" s="74">
        <f>'2 уровень'!Q1718</f>
        <v>0</v>
      </c>
      <c r="P829" s="73">
        <f>'2 уровень'!R1718</f>
        <v>0</v>
      </c>
      <c r="Q829" s="73">
        <f>'2 уровень'!S1718</f>
        <v>0</v>
      </c>
      <c r="R829" s="73">
        <f>'2 уровень'!T1718</f>
        <v>0</v>
      </c>
      <c r="S829" s="774">
        <f>'2 уровень'!U1718</f>
        <v>0</v>
      </c>
      <c r="T829" s="73">
        <f>'2 уровень'!V1718</f>
        <v>0</v>
      </c>
      <c r="U829" s="73">
        <f>'2 уровень'!W1718</f>
        <v>0</v>
      </c>
      <c r="V829" s="73">
        <f>'2 уровень'!X1718</f>
        <v>0</v>
      </c>
      <c r="W829" s="73">
        <f>'2 уровень'!Y1718</f>
        <v>0</v>
      </c>
      <c r="X829" s="73">
        <f>'2 уровень'!Z1718</f>
        <v>0</v>
      </c>
      <c r="Y829" s="73" t="e">
        <f>R829/Q829*100</f>
        <v>#DIV/0!</v>
      </c>
      <c r="Z829" s="73" t="e">
        <f>X829/Q829*100</f>
        <v>#DIV/0!</v>
      </c>
      <c r="AA829" s="966">
        <f>'2 уровень'!AA1718</f>
        <v>0</v>
      </c>
      <c r="AB829" s="973">
        <f>'2 уровень'!AB1718</f>
        <v>0</v>
      </c>
    </row>
    <row r="830" spans="1:179" ht="29.25" x14ac:dyDescent="0.25">
      <c r="B830" s="19">
        <v>1</v>
      </c>
      <c r="C830" s="291" t="s">
        <v>266</v>
      </c>
      <c r="D830" s="28">
        <f>'2 уровень'!F1719</f>
        <v>0</v>
      </c>
      <c r="E830" s="28">
        <f>'2 уровень'!G1719</f>
        <v>0</v>
      </c>
      <c r="F830" s="28">
        <f>'2 уровень'!H1719</f>
        <v>0</v>
      </c>
      <c r="G830" s="65" t="e">
        <f>'2 уровень'!I1719</f>
        <v>#DIV/0!</v>
      </c>
      <c r="H830" s="79">
        <f>'2 уровень'!J1719</f>
        <v>0</v>
      </c>
      <c r="I830" s="79">
        <f>'2 уровень'!K1719</f>
        <v>0</v>
      </c>
      <c r="J830" s="74">
        <f>'2 уровень'!L1719</f>
        <v>0</v>
      </c>
      <c r="K830" s="74">
        <f>'2 уровень'!M1719</f>
        <v>0</v>
      </c>
      <c r="L830" s="74">
        <f>'2 уровень'!N1719</f>
        <v>0</v>
      </c>
      <c r="M830" s="74">
        <f>'2 уровень'!O1719</f>
        <v>0</v>
      </c>
      <c r="N830" s="74">
        <f>'2 уровень'!P1719</f>
        <v>0</v>
      </c>
      <c r="O830" s="74">
        <f>'2 уровень'!Q1719</f>
        <v>0</v>
      </c>
      <c r="P830" s="73">
        <f>'2 уровень'!R1719</f>
        <v>0</v>
      </c>
      <c r="Q830" s="73">
        <f>'2 уровень'!S1719</f>
        <v>0</v>
      </c>
      <c r="R830" s="73">
        <f>'2 уровень'!T1719</f>
        <v>0</v>
      </c>
      <c r="S830" s="774">
        <f>'2 уровень'!U1719</f>
        <v>0</v>
      </c>
      <c r="T830" s="73">
        <f>'2 уровень'!V1719</f>
        <v>0</v>
      </c>
      <c r="U830" s="73">
        <f>'2 уровень'!W1719</f>
        <v>0</v>
      </c>
      <c r="V830" s="73">
        <f>'2 уровень'!X1719</f>
        <v>0</v>
      </c>
      <c r="W830" s="73">
        <f>'2 уровень'!Y1719</f>
        <v>0</v>
      </c>
      <c r="X830" s="73">
        <f>'2 уровень'!Z1719</f>
        <v>0</v>
      </c>
      <c r="Y830" s="73">
        <f>'2 уровень'!AA1719</f>
        <v>0</v>
      </c>
      <c r="Z830" s="73">
        <f>'2 уровень'!AB1719</f>
        <v>0</v>
      </c>
      <c r="AA830" s="966">
        <f>'2 уровень'!AA1719</f>
        <v>0</v>
      </c>
      <c r="AB830" s="973">
        <f>'2 уровень'!AB1719</f>
        <v>0</v>
      </c>
    </row>
    <row r="831" spans="1:179" ht="30" x14ac:dyDescent="0.25">
      <c r="B831" s="19">
        <v>1</v>
      </c>
      <c r="C831" s="543" t="s">
        <v>667</v>
      </c>
      <c r="D831" s="28">
        <f>'2 уровень'!F1720</f>
        <v>0</v>
      </c>
      <c r="E831" s="28">
        <f>'2 уровень'!G1720</f>
        <v>0</v>
      </c>
      <c r="F831" s="28">
        <f>'2 уровень'!H1720</f>
        <v>0</v>
      </c>
      <c r="G831" s="65" t="e">
        <f>'2 уровень'!I1720</f>
        <v>#DIV/0!</v>
      </c>
      <c r="H831" s="79">
        <f>'2 уровень'!J1720</f>
        <v>0</v>
      </c>
      <c r="I831" s="79">
        <f>'2 уровень'!K1720</f>
        <v>0</v>
      </c>
      <c r="J831" s="74">
        <f>'2 уровень'!L1720</f>
        <v>0</v>
      </c>
      <c r="K831" s="74">
        <f>'2 уровень'!M1720</f>
        <v>0</v>
      </c>
      <c r="L831" s="74">
        <f>'2 уровень'!N1720</f>
        <v>0</v>
      </c>
      <c r="M831" s="74">
        <f>'2 уровень'!O1720</f>
        <v>0</v>
      </c>
      <c r="N831" s="74">
        <f>'2 уровень'!P1720</f>
        <v>0</v>
      </c>
      <c r="O831" s="74">
        <f>'2 уровень'!Q1720</f>
        <v>0</v>
      </c>
      <c r="P831" s="73">
        <f>'2 уровень'!R1720</f>
        <v>0</v>
      </c>
      <c r="Q831" s="73">
        <f>'2 уровень'!S1720</f>
        <v>0</v>
      </c>
      <c r="R831" s="73">
        <f>'2 уровень'!T1720</f>
        <v>0</v>
      </c>
      <c r="S831" s="774">
        <f>'2 уровень'!U1720</f>
        <v>0</v>
      </c>
      <c r="T831" s="73">
        <f>'2 уровень'!V1720</f>
        <v>0</v>
      </c>
      <c r="U831" s="73">
        <f>'2 уровень'!W1720</f>
        <v>0</v>
      </c>
      <c r="V831" s="73">
        <f>'2 уровень'!X1720</f>
        <v>0</v>
      </c>
      <c r="W831" s="73">
        <f>'2 уровень'!Y1720</f>
        <v>0</v>
      </c>
      <c r="X831" s="73">
        <f>'2 уровень'!Z1720</f>
        <v>0</v>
      </c>
      <c r="Y831" s="73">
        <f>'2 уровень'!AA1720</f>
        <v>0</v>
      </c>
      <c r="Z831" s="73">
        <f>'2 уровень'!AB1720</f>
        <v>0</v>
      </c>
      <c r="AA831" s="966"/>
      <c r="AB831" s="973"/>
    </row>
    <row r="832" spans="1:179" ht="75" x14ac:dyDescent="0.25">
      <c r="B832" s="19">
        <v>1</v>
      </c>
      <c r="C832" s="294" t="s">
        <v>668</v>
      </c>
      <c r="D832" s="28">
        <f>'2 уровень'!F1721</f>
        <v>0</v>
      </c>
      <c r="E832" s="28">
        <f>'2 уровень'!G1721</f>
        <v>0</v>
      </c>
      <c r="F832" s="28">
        <f>'2 уровень'!H1721</f>
        <v>0</v>
      </c>
      <c r="G832" s="65" t="e">
        <f>'2 уровень'!I1721</f>
        <v>#DIV/0!</v>
      </c>
      <c r="H832" s="79">
        <f>'2 уровень'!J1721</f>
        <v>0</v>
      </c>
      <c r="I832" s="79">
        <f>'2 уровень'!K1721</f>
        <v>0</v>
      </c>
      <c r="J832" s="74">
        <f>'2 уровень'!L1721</f>
        <v>0</v>
      </c>
      <c r="K832" s="74">
        <f>'2 уровень'!M1721</f>
        <v>0</v>
      </c>
      <c r="L832" s="74">
        <f>'2 уровень'!N1721</f>
        <v>0</v>
      </c>
      <c r="M832" s="74">
        <f>'2 уровень'!O1721</f>
        <v>0</v>
      </c>
      <c r="N832" s="74">
        <f>'2 уровень'!P1721</f>
        <v>0</v>
      </c>
      <c r="O832" s="74">
        <f>'2 уровень'!Q1721</f>
        <v>0</v>
      </c>
      <c r="P832" s="73">
        <f>'2 уровень'!R1721</f>
        <v>0</v>
      </c>
      <c r="Q832" s="73">
        <f>'2 уровень'!S1721</f>
        <v>0</v>
      </c>
      <c r="R832" s="73">
        <f>'2 уровень'!T1721</f>
        <v>0</v>
      </c>
      <c r="S832" s="774">
        <f>'2 уровень'!U1721</f>
        <v>0</v>
      </c>
      <c r="T832" s="73">
        <f>'2 уровень'!V1721</f>
        <v>0</v>
      </c>
      <c r="U832" s="73">
        <f>'2 уровень'!W1721</f>
        <v>0</v>
      </c>
      <c r="V832" s="73">
        <f>'2 уровень'!X1721</f>
        <v>0</v>
      </c>
      <c r="W832" s="73">
        <f>'2 уровень'!Y1721</f>
        <v>0</v>
      </c>
      <c r="X832" s="73">
        <f>'2 уровень'!Z1721</f>
        <v>0</v>
      </c>
      <c r="Y832" s="73">
        <f>'2 уровень'!AA1721</f>
        <v>0</v>
      </c>
      <c r="Z832" s="73">
        <f>'2 уровень'!AB1721</f>
        <v>0</v>
      </c>
      <c r="AA832" s="966">
        <f>'2 уровень'!AA1720</f>
        <v>0</v>
      </c>
      <c r="AB832" s="973">
        <f>'2 уровень'!AB1720</f>
        <v>0</v>
      </c>
    </row>
    <row r="833" spans="2:28" ht="45" x14ac:dyDescent="0.25">
      <c r="B833" s="19">
        <v>1</v>
      </c>
      <c r="C833" s="176" t="s">
        <v>669</v>
      </c>
      <c r="D833" s="28">
        <f>'2 уровень'!F1722</f>
        <v>0</v>
      </c>
      <c r="E833" s="28">
        <f>'2 уровень'!G1722</f>
        <v>0</v>
      </c>
      <c r="F833" s="28">
        <f>'2 уровень'!H1722</f>
        <v>0</v>
      </c>
      <c r="G833" s="65" t="e">
        <f>'2 уровень'!I1722</f>
        <v>#DIV/0!</v>
      </c>
      <c r="H833" s="79">
        <f>'2 уровень'!J1722</f>
        <v>0</v>
      </c>
      <c r="I833" s="79">
        <f>'2 уровень'!K1722</f>
        <v>0</v>
      </c>
      <c r="J833" s="74">
        <f>'2 уровень'!L1722</f>
        <v>0</v>
      </c>
      <c r="K833" s="74">
        <f>'2 уровень'!M1722</f>
        <v>0</v>
      </c>
      <c r="L833" s="74">
        <f>'2 уровень'!N1722</f>
        <v>0</v>
      </c>
      <c r="M833" s="74">
        <f>'2 уровень'!O1722</f>
        <v>0</v>
      </c>
      <c r="N833" s="74">
        <f>'2 уровень'!P1722</f>
        <v>0</v>
      </c>
      <c r="O833" s="74">
        <f>'2 уровень'!Q1722</f>
        <v>0</v>
      </c>
      <c r="P833" s="73">
        <f>'2 уровень'!R1722</f>
        <v>0</v>
      </c>
      <c r="Q833" s="73">
        <f>'2 уровень'!S1722</f>
        <v>0</v>
      </c>
      <c r="R833" s="73">
        <f>'2 уровень'!T1722</f>
        <v>0</v>
      </c>
      <c r="S833" s="774">
        <f>'2 уровень'!U1722</f>
        <v>0</v>
      </c>
      <c r="T833" s="73">
        <f>'2 уровень'!V1722</f>
        <v>0</v>
      </c>
      <c r="U833" s="73">
        <f>'2 уровень'!W1722</f>
        <v>0</v>
      </c>
      <c r="V833" s="73">
        <f>'2 уровень'!X1722</f>
        <v>0</v>
      </c>
      <c r="W833" s="73">
        <f>'2 уровень'!Y1722</f>
        <v>0</v>
      </c>
      <c r="X833" s="73">
        <f>'2 уровень'!Z1722</f>
        <v>0</v>
      </c>
      <c r="Y833" s="73">
        <f>'2 уровень'!AA1722</f>
        <v>0</v>
      </c>
      <c r="Z833" s="73">
        <f>'2 уровень'!AB1722</f>
        <v>0</v>
      </c>
      <c r="AA833" s="966">
        <f>'2 уровень'!AA1721</f>
        <v>0</v>
      </c>
      <c r="AB833" s="973">
        <f>'2 уровень'!AB1721</f>
        <v>0</v>
      </c>
    </row>
    <row r="834" spans="2:28" x14ac:dyDescent="0.25">
      <c r="B834" s="19">
        <v>1</v>
      </c>
      <c r="C834" s="176" t="s">
        <v>130</v>
      </c>
      <c r="D834" s="28">
        <f>'2 уровень'!F1723</f>
        <v>0</v>
      </c>
      <c r="E834" s="28">
        <f>'2 уровень'!G1723</f>
        <v>0</v>
      </c>
      <c r="F834" s="28">
        <f>'2 уровень'!H1723</f>
        <v>0</v>
      </c>
      <c r="G834" s="65" t="e">
        <f>'2 уровень'!I1723</f>
        <v>#DIV/0!</v>
      </c>
      <c r="H834" s="79">
        <f>'2 уровень'!J1723</f>
        <v>0</v>
      </c>
      <c r="I834" s="79">
        <f>'2 уровень'!K1723</f>
        <v>0</v>
      </c>
      <c r="J834" s="74">
        <f>'2 уровень'!L1723</f>
        <v>0</v>
      </c>
      <c r="K834" s="74">
        <f>'2 уровень'!M1723</f>
        <v>0</v>
      </c>
      <c r="L834" s="74">
        <f>'2 уровень'!N1723</f>
        <v>0</v>
      </c>
      <c r="M834" s="74">
        <f>'2 уровень'!O1723</f>
        <v>0</v>
      </c>
      <c r="N834" s="74">
        <f>'2 уровень'!P1723</f>
        <v>0</v>
      </c>
      <c r="O834" s="74">
        <f>'2 уровень'!Q1723</f>
        <v>0</v>
      </c>
      <c r="P834" s="73">
        <f>'2 уровень'!R1723</f>
        <v>0</v>
      </c>
      <c r="Q834" s="73">
        <f>'2 уровень'!S1723</f>
        <v>0</v>
      </c>
      <c r="R834" s="73">
        <f>'2 уровень'!T1723</f>
        <v>0</v>
      </c>
      <c r="S834" s="774">
        <f>'2 уровень'!U1723</f>
        <v>0</v>
      </c>
      <c r="T834" s="73">
        <f>'2 уровень'!V1723</f>
        <v>0</v>
      </c>
      <c r="U834" s="73">
        <f>'2 уровень'!W1723</f>
        <v>0</v>
      </c>
      <c r="V834" s="73">
        <f>'2 уровень'!X1723</f>
        <v>0</v>
      </c>
      <c r="W834" s="73">
        <f>'2 уровень'!Y1723</f>
        <v>0</v>
      </c>
      <c r="X834" s="73">
        <f>'2 уровень'!Z1723</f>
        <v>0</v>
      </c>
      <c r="Y834" s="73">
        <f>'2 уровень'!AA1723</f>
        <v>0</v>
      </c>
      <c r="Z834" s="73">
        <f>'2 уровень'!AB1723</f>
        <v>0</v>
      </c>
      <c r="AA834" s="966">
        <f>'2 уровень'!AA1722</f>
        <v>0</v>
      </c>
      <c r="AB834" s="973">
        <f>'2 уровень'!AB1722</f>
        <v>0</v>
      </c>
    </row>
    <row r="835" spans="2:28" x14ac:dyDescent="0.25">
      <c r="B835" s="19">
        <v>1</v>
      </c>
      <c r="C835" s="176" t="s">
        <v>219</v>
      </c>
      <c r="D835" s="28">
        <f>'2 уровень'!F1724</f>
        <v>0</v>
      </c>
      <c r="E835" s="28">
        <f>'2 уровень'!G1724</f>
        <v>0</v>
      </c>
      <c r="F835" s="28">
        <f>'2 уровень'!H1724</f>
        <v>0</v>
      </c>
      <c r="G835" s="65" t="e">
        <f>'2 уровень'!I1724</f>
        <v>#DIV/0!</v>
      </c>
      <c r="H835" s="79">
        <f>'2 уровень'!J1724</f>
        <v>0</v>
      </c>
      <c r="I835" s="79">
        <f>'2 уровень'!K1724</f>
        <v>0</v>
      </c>
      <c r="J835" s="74">
        <f>'2 уровень'!L1724</f>
        <v>0</v>
      </c>
      <c r="K835" s="74">
        <f>'2 уровень'!M1724</f>
        <v>0</v>
      </c>
      <c r="L835" s="74">
        <f>'2 уровень'!N1724</f>
        <v>0</v>
      </c>
      <c r="M835" s="74">
        <f>'2 уровень'!O1724</f>
        <v>0</v>
      </c>
      <c r="N835" s="74">
        <f>'2 уровень'!P1724</f>
        <v>0</v>
      </c>
      <c r="O835" s="74">
        <f>'2 уровень'!Q1724</f>
        <v>0</v>
      </c>
      <c r="P835" s="73">
        <f>'2 уровень'!R1724</f>
        <v>0</v>
      </c>
      <c r="Q835" s="73">
        <f>'2 уровень'!S1724</f>
        <v>0</v>
      </c>
      <c r="R835" s="73">
        <f>'2 уровень'!T1724</f>
        <v>0</v>
      </c>
      <c r="S835" s="774">
        <f>'2 уровень'!U1724</f>
        <v>0</v>
      </c>
      <c r="T835" s="73">
        <f>'2 уровень'!V1724</f>
        <v>0</v>
      </c>
      <c r="U835" s="73">
        <f>'2 уровень'!W1724</f>
        <v>0</v>
      </c>
      <c r="V835" s="73">
        <f>'2 уровень'!X1724</f>
        <v>0</v>
      </c>
      <c r="W835" s="73">
        <f>'2 уровень'!Y1724</f>
        <v>0</v>
      </c>
      <c r="X835" s="73">
        <f>'2 уровень'!Z1724</f>
        <v>0</v>
      </c>
      <c r="Y835" s="73">
        <f>'2 уровень'!AA1724</f>
        <v>0</v>
      </c>
      <c r="Z835" s="73">
        <f>'2 уровень'!AB1724</f>
        <v>0</v>
      </c>
      <c r="AA835" s="966"/>
      <c r="AB835" s="973"/>
    </row>
    <row r="836" spans="2:28" ht="45" x14ac:dyDescent="0.25">
      <c r="B836" s="19">
        <v>1</v>
      </c>
      <c r="C836" s="176" t="s">
        <v>436</v>
      </c>
      <c r="D836" s="28">
        <f>'2 уровень'!F1725</f>
        <v>0</v>
      </c>
      <c r="E836" s="28">
        <f>'2 уровень'!G1725</f>
        <v>0</v>
      </c>
      <c r="F836" s="28">
        <f>'2 уровень'!H1725</f>
        <v>0</v>
      </c>
      <c r="G836" s="65" t="e">
        <f>'2 уровень'!I1725</f>
        <v>#DIV/0!</v>
      </c>
      <c r="H836" s="79">
        <f>'2 уровень'!J1725</f>
        <v>0</v>
      </c>
      <c r="I836" s="79">
        <f>'2 уровень'!K1725</f>
        <v>0</v>
      </c>
      <c r="J836" s="74">
        <f>'2 уровень'!L1725</f>
        <v>0</v>
      </c>
      <c r="K836" s="74">
        <f>'2 уровень'!M1725</f>
        <v>0</v>
      </c>
      <c r="L836" s="74">
        <f>'2 уровень'!N1725</f>
        <v>0</v>
      </c>
      <c r="M836" s="74">
        <f>'2 уровень'!O1725</f>
        <v>0</v>
      </c>
      <c r="N836" s="74">
        <f>'2 уровень'!P1725</f>
        <v>0</v>
      </c>
      <c r="O836" s="74">
        <f>'2 уровень'!Q1725</f>
        <v>0</v>
      </c>
      <c r="P836" s="73">
        <f>'2 уровень'!R1725</f>
        <v>0</v>
      </c>
      <c r="Q836" s="73">
        <f>'2 уровень'!S1725</f>
        <v>0</v>
      </c>
      <c r="R836" s="73">
        <f>'2 уровень'!T1725</f>
        <v>0</v>
      </c>
      <c r="S836" s="774">
        <f>'2 уровень'!U1725</f>
        <v>0</v>
      </c>
      <c r="T836" s="73">
        <f>'2 уровень'!V1725</f>
        <v>0</v>
      </c>
      <c r="U836" s="73">
        <f>'2 уровень'!W1725</f>
        <v>0</v>
      </c>
      <c r="V836" s="73">
        <f>'2 уровень'!X1725</f>
        <v>0</v>
      </c>
      <c r="W836" s="73">
        <f>'2 уровень'!Y1725</f>
        <v>0</v>
      </c>
      <c r="X836" s="73">
        <f>'2 уровень'!Z1725</f>
        <v>0</v>
      </c>
      <c r="Y836" s="73">
        <f>'2 уровень'!AA1725</f>
        <v>0</v>
      </c>
      <c r="Z836" s="73">
        <f>'2 уровень'!AB1725</f>
        <v>0</v>
      </c>
      <c r="AA836" s="966">
        <f>'2 уровень'!AA1723</f>
        <v>0</v>
      </c>
      <c r="AB836" s="973">
        <f>'2 уровень'!AB1723</f>
        <v>0</v>
      </c>
    </row>
    <row r="837" spans="2:28" ht="75" x14ac:dyDescent="0.25">
      <c r="B837" s="19">
        <v>1</v>
      </c>
      <c r="C837" s="176" t="s">
        <v>465</v>
      </c>
      <c r="D837" s="28">
        <f>'2 уровень'!F1726</f>
        <v>0</v>
      </c>
      <c r="E837" s="28">
        <f>'2 уровень'!G1726</f>
        <v>0</v>
      </c>
      <c r="F837" s="28">
        <f>'2 уровень'!H1726</f>
        <v>0</v>
      </c>
      <c r="G837" s="65" t="e">
        <f>'2 уровень'!I1726</f>
        <v>#DIV/0!</v>
      </c>
      <c r="H837" s="79">
        <f>'2 уровень'!J1726</f>
        <v>0</v>
      </c>
      <c r="I837" s="79">
        <f>'2 уровень'!K1726</f>
        <v>0</v>
      </c>
      <c r="J837" s="74">
        <f>'2 уровень'!L1726</f>
        <v>0</v>
      </c>
      <c r="K837" s="74">
        <f>'2 уровень'!M1726</f>
        <v>0</v>
      </c>
      <c r="L837" s="74">
        <f>'2 уровень'!N1726</f>
        <v>0</v>
      </c>
      <c r="M837" s="74">
        <f>'2 уровень'!O1726</f>
        <v>0</v>
      </c>
      <c r="N837" s="74">
        <f>'2 уровень'!P1726</f>
        <v>0</v>
      </c>
      <c r="O837" s="74">
        <f>'2 уровень'!Q1726</f>
        <v>0</v>
      </c>
      <c r="P837" s="73">
        <f>'2 уровень'!R1726</f>
        <v>0</v>
      </c>
      <c r="Q837" s="73">
        <f>'2 уровень'!S1726</f>
        <v>0</v>
      </c>
      <c r="R837" s="73">
        <f>'2 уровень'!T1726</f>
        <v>0</v>
      </c>
      <c r="S837" s="774">
        <f>'2 уровень'!U1726</f>
        <v>0</v>
      </c>
      <c r="T837" s="73">
        <f>'2 уровень'!V1726</f>
        <v>0</v>
      </c>
      <c r="U837" s="73">
        <f>'2 уровень'!W1726</f>
        <v>0</v>
      </c>
      <c r="V837" s="73">
        <f>'2 уровень'!X1726</f>
        <v>0</v>
      </c>
      <c r="W837" s="73">
        <f>'2 уровень'!Y1726</f>
        <v>0</v>
      </c>
      <c r="X837" s="73">
        <f>'2 уровень'!Z1726</f>
        <v>0</v>
      </c>
      <c r="Y837" s="73">
        <f>'2 уровень'!AA1726</f>
        <v>0</v>
      </c>
      <c r="Z837" s="73">
        <f>'2 уровень'!AB1726</f>
        <v>0</v>
      </c>
      <c r="AA837" s="966">
        <f>'2 уровень'!AA1724</f>
        <v>0</v>
      </c>
      <c r="AB837" s="973">
        <f>'2 уровень'!AB1724</f>
        <v>0</v>
      </c>
    </row>
    <row r="838" spans="2:28" ht="30" x14ac:dyDescent="0.25">
      <c r="B838" s="19">
        <v>1</v>
      </c>
      <c r="C838" s="176" t="s">
        <v>334</v>
      </c>
      <c r="D838" s="28">
        <f>'2 уровень'!F1727</f>
        <v>0</v>
      </c>
      <c r="E838" s="28">
        <f>'2 уровень'!G1727</f>
        <v>0</v>
      </c>
      <c r="F838" s="28">
        <f>'2 уровень'!H1727</f>
        <v>0</v>
      </c>
      <c r="G838" s="65" t="e">
        <f>'2 уровень'!I1727</f>
        <v>#DIV/0!</v>
      </c>
      <c r="H838" s="79">
        <f>'2 уровень'!J1727</f>
        <v>0</v>
      </c>
      <c r="I838" s="79">
        <f>'2 уровень'!K1727</f>
        <v>0</v>
      </c>
      <c r="J838" s="74">
        <f>'2 уровень'!L1727</f>
        <v>0</v>
      </c>
      <c r="K838" s="74">
        <f>'2 уровень'!M1727</f>
        <v>0</v>
      </c>
      <c r="L838" s="74">
        <f>'2 уровень'!N1727</f>
        <v>0</v>
      </c>
      <c r="M838" s="74">
        <f>'2 уровень'!O1727</f>
        <v>0</v>
      </c>
      <c r="N838" s="74">
        <f>'2 уровень'!P1727</f>
        <v>0</v>
      </c>
      <c r="O838" s="74">
        <f>'2 уровень'!Q1727</f>
        <v>0</v>
      </c>
      <c r="P838" s="73">
        <f>'2 уровень'!R1727</f>
        <v>0</v>
      </c>
      <c r="Q838" s="73">
        <f>'2 уровень'!S1727</f>
        <v>0</v>
      </c>
      <c r="R838" s="73">
        <f>'2 уровень'!T1727</f>
        <v>0</v>
      </c>
      <c r="S838" s="774">
        <f>'2 уровень'!U1727</f>
        <v>0</v>
      </c>
      <c r="T838" s="73">
        <f>'2 уровень'!V1727</f>
        <v>0</v>
      </c>
      <c r="U838" s="73">
        <f>'2 уровень'!W1727</f>
        <v>0</v>
      </c>
      <c r="V838" s="73">
        <f>'2 уровень'!X1727</f>
        <v>0</v>
      </c>
      <c r="W838" s="73">
        <f>'2 уровень'!Y1727</f>
        <v>0</v>
      </c>
      <c r="X838" s="73">
        <f>'2 уровень'!Z1727</f>
        <v>0</v>
      </c>
      <c r="Y838" s="73">
        <f>'2 уровень'!AA1727</f>
        <v>0</v>
      </c>
      <c r="Z838" s="73">
        <f>'2 уровень'!AB1727</f>
        <v>0</v>
      </c>
      <c r="AA838" s="966">
        <f>'2 уровень'!AA1725</f>
        <v>0</v>
      </c>
      <c r="AB838" s="973">
        <f>'2 уровень'!AB1725</f>
        <v>0</v>
      </c>
    </row>
    <row r="839" spans="2:28" ht="30" x14ac:dyDescent="0.25">
      <c r="B839" s="19">
        <v>1</v>
      </c>
      <c r="C839" s="176" t="s">
        <v>189</v>
      </c>
      <c r="D839" s="28">
        <f>'2 уровень'!F1728</f>
        <v>0</v>
      </c>
      <c r="E839" s="28">
        <f>'2 уровень'!G1728</f>
        <v>0</v>
      </c>
      <c r="F839" s="28">
        <f>'2 уровень'!H1728</f>
        <v>0</v>
      </c>
      <c r="G839" s="65" t="e">
        <f>'2 уровень'!I1728</f>
        <v>#DIV/0!</v>
      </c>
      <c r="H839" s="79">
        <f>'2 уровень'!J1728</f>
        <v>0</v>
      </c>
      <c r="I839" s="79">
        <f>'2 уровень'!K1728</f>
        <v>0</v>
      </c>
      <c r="J839" s="74">
        <f>'2 уровень'!L1728</f>
        <v>0</v>
      </c>
      <c r="K839" s="74">
        <f>'2 уровень'!M1728</f>
        <v>0</v>
      </c>
      <c r="L839" s="74">
        <f>'2 уровень'!N1728</f>
        <v>0</v>
      </c>
      <c r="M839" s="74">
        <f>'2 уровень'!O1728</f>
        <v>0</v>
      </c>
      <c r="N839" s="74">
        <f>'2 уровень'!P1728</f>
        <v>0</v>
      </c>
      <c r="O839" s="74">
        <f>'2 уровень'!Q1728</f>
        <v>0</v>
      </c>
      <c r="P839" s="73">
        <f>'2 уровень'!R1728</f>
        <v>0</v>
      </c>
      <c r="Q839" s="73">
        <f>'2 уровень'!S1728</f>
        <v>0</v>
      </c>
      <c r="R839" s="73">
        <f>'2 уровень'!T1728</f>
        <v>0</v>
      </c>
      <c r="S839" s="774">
        <f>'2 уровень'!U1728</f>
        <v>0</v>
      </c>
      <c r="T839" s="73">
        <f>'2 уровень'!V1728</f>
        <v>0</v>
      </c>
      <c r="U839" s="73">
        <f>'2 уровень'!W1728</f>
        <v>0</v>
      </c>
      <c r="V839" s="73">
        <f>'2 уровень'!X1728</f>
        <v>0</v>
      </c>
      <c r="W839" s="73">
        <f>'2 уровень'!Y1728</f>
        <v>0</v>
      </c>
      <c r="X839" s="73">
        <f>'2 уровень'!Z1728</f>
        <v>0</v>
      </c>
      <c r="Y839" s="73">
        <f>'2 уровень'!AA1728</f>
        <v>0</v>
      </c>
      <c r="Z839" s="73">
        <f>'2 уровень'!AB1728</f>
        <v>0</v>
      </c>
      <c r="AA839" s="966">
        <f>'2 уровень'!AA1726</f>
        <v>0</v>
      </c>
      <c r="AB839" s="973">
        <f>'2 уровень'!AB1726</f>
        <v>0</v>
      </c>
    </row>
    <row r="840" spans="2:28" ht="30" x14ac:dyDescent="0.25">
      <c r="B840" s="19">
        <v>1</v>
      </c>
      <c r="C840" s="177" t="s">
        <v>191</v>
      </c>
      <c r="D840" s="28">
        <f>'2 уровень'!F1729</f>
        <v>0</v>
      </c>
      <c r="E840" s="28">
        <f>'2 уровень'!G1729</f>
        <v>0</v>
      </c>
      <c r="F840" s="28">
        <f>'2 уровень'!H1729</f>
        <v>0</v>
      </c>
      <c r="G840" s="65">
        <f>'2 уровень'!I1729</f>
        <v>0</v>
      </c>
      <c r="H840" s="79">
        <f>'2 уровень'!J1729</f>
        <v>0</v>
      </c>
      <c r="I840" s="79">
        <f>'2 уровень'!K1729</f>
        <v>0</v>
      </c>
      <c r="J840" s="74">
        <f>'2 уровень'!L1729</f>
        <v>0</v>
      </c>
      <c r="K840" s="74">
        <f>'2 уровень'!M1729</f>
        <v>0</v>
      </c>
      <c r="L840" s="74">
        <f>'2 уровень'!N1729</f>
        <v>0</v>
      </c>
      <c r="M840" s="74">
        <f>'2 уровень'!O1729</f>
        <v>0</v>
      </c>
      <c r="N840" s="74">
        <f>'2 уровень'!P1729</f>
        <v>0</v>
      </c>
      <c r="O840" s="74">
        <f>'2 уровень'!Q1729</f>
        <v>0</v>
      </c>
      <c r="P840" s="73">
        <f>'2 уровень'!R1729</f>
        <v>0</v>
      </c>
      <c r="Q840" s="73">
        <f>'2 уровень'!S1729</f>
        <v>0</v>
      </c>
      <c r="R840" s="73">
        <f>'2 уровень'!T1729</f>
        <v>0</v>
      </c>
      <c r="S840" s="774">
        <f>'2 уровень'!U1729</f>
        <v>0</v>
      </c>
      <c r="T840" s="73">
        <f>'2 уровень'!V1729</f>
        <v>0</v>
      </c>
      <c r="U840" s="73">
        <f>'2 уровень'!W1729</f>
        <v>0</v>
      </c>
      <c r="V840" s="73">
        <f>'2 уровень'!X1729</f>
        <v>0</v>
      </c>
      <c r="W840" s="73">
        <f>'2 уровень'!Y1729</f>
        <v>0</v>
      </c>
      <c r="X840" s="73">
        <f>'2 уровень'!Z1729</f>
        <v>0</v>
      </c>
      <c r="Y840" s="73">
        <f>'2 уровень'!AA1729</f>
        <v>0</v>
      </c>
      <c r="Z840" s="73">
        <f>'2 уровень'!AB1729</f>
        <v>0</v>
      </c>
      <c r="AA840" s="966">
        <f>'2 уровень'!AA1729</f>
        <v>0</v>
      </c>
      <c r="AB840" s="973">
        <f>'2 уровень'!AB1729</f>
        <v>0</v>
      </c>
    </row>
    <row r="841" spans="2:28" ht="110.25" x14ac:dyDescent="0.25">
      <c r="B841" s="19">
        <v>1</v>
      </c>
      <c r="C841" s="545" t="s">
        <v>462</v>
      </c>
      <c r="D841" s="28">
        <f>'2 уровень'!F1730</f>
        <v>0</v>
      </c>
      <c r="E841" s="28">
        <f>'2 уровень'!G1730</f>
        <v>0</v>
      </c>
      <c r="F841" s="28">
        <f>'2 уровень'!H1730</f>
        <v>1</v>
      </c>
      <c r="G841" s="65" t="e">
        <f>'2 уровень'!I1730</f>
        <v>#DIV/0!</v>
      </c>
      <c r="H841" s="79">
        <f>'2 уровень'!J1730</f>
        <v>0</v>
      </c>
      <c r="I841" s="79">
        <f>'2 уровень'!K1730</f>
        <v>0</v>
      </c>
      <c r="J841" s="74">
        <f>'2 уровень'!L1730</f>
        <v>0</v>
      </c>
      <c r="K841" s="74">
        <f>'2 уровень'!M1730</f>
        <v>0</v>
      </c>
      <c r="L841" s="74">
        <f>'2 уровень'!N1730</f>
        <v>0</v>
      </c>
      <c r="M841" s="74">
        <f>'2 уровень'!O1730</f>
        <v>0</v>
      </c>
      <c r="N841" s="74">
        <f>'2 уровень'!P1730</f>
        <v>0</v>
      </c>
      <c r="O841" s="74">
        <f>'2 уровень'!Q1730</f>
        <v>0</v>
      </c>
      <c r="P841" s="73">
        <f>'2 уровень'!R1730</f>
        <v>0</v>
      </c>
      <c r="Q841" s="73">
        <f>'2 уровень'!S1730</f>
        <v>0</v>
      </c>
      <c r="R841" s="73">
        <f>'2 уровень'!T1730</f>
        <v>5.29922</v>
      </c>
      <c r="S841" s="774">
        <f>'2 уровень'!U1730</f>
        <v>0</v>
      </c>
      <c r="T841" s="73">
        <f>'2 уровень'!V1730</f>
        <v>0</v>
      </c>
      <c r="U841" s="73">
        <f>'2 уровень'!W1730</f>
        <v>0</v>
      </c>
      <c r="V841" s="73">
        <f>'2 уровень'!X1730</f>
        <v>0</v>
      </c>
      <c r="W841" s="73">
        <f>'2 уровень'!Y1730</f>
        <v>0</v>
      </c>
      <c r="X841" s="73">
        <f>'2 уровень'!Z1730</f>
        <v>5.29922</v>
      </c>
      <c r="Y841" s="73">
        <f>'2 уровень'!AA1730</f>
        <v>0</v>
      </c>
      <c r="Z841" s="73">
        <f>'2 уровень'!AB1730</f>
        <v>0</v>
      </c>
      <c r="AA841" s="966">
        <f>'2 уровень'!AA1730</f>
        <v>0</v>
      </c>
      <c r="AB841" s="973">
        <f>'2 уровень'!AB1730</f>
        <v>0</v>
      </c>
    </row>
    <row r="842" spans="2:28" ht="15.75" x14ac:dyDescent="0.25">
      <c r="B842" s="19">
        <v>1</v>
      </c>
      <c r="C842" s="545" t="s">
        <v>563</v>
      </c>
      <c r="D842" s="28">
        <f>'2 уровень'!F1731</f>
        <v>0</v>
      </c>
      <c r="E842" s="28">
        <f>'2 уровень'!G1731</f>
        <v>0</v>
      </c>
      <c r="F842" s="28">
        <f>'2 уровень'!H1731</f>
        <v>0</v>
      </c>
      <c r="G842" s="65" t="e">
        <f>'2 уровень'!I1731</f>
        <v>#DIV/0!</v>
      </c>
      <c r="H842" s="79">
        <f>'2 уровень'!J1731</f>
        <v>0</v>
      </c>
      <c r="I842" s="79">
        <f>'2 уровень'!K1731</f>
        <v>0</v>
      </c>
      <c r="J842" s="74">
        <f>'2 уровень'!L1731</f>
        <v>0</v>
      </c>
      <c r="K842" s="74">
        <f>'2 уровень'!M1731</f>
        <v>0</v>
      </c>
      <c r="L842" s="74">
        <f>'2 уровень'!N1731</f>
        <v>0</v>
      </c>
      <c r="M842" s="74">
        <f>'2 уровень'!O1731</f>
        <v>0</v>
      </c>
      <c r="N842" s="74">
        <f>'2 уровень'!P1731</f>
        <v>0</v>
      </c>
      <c r="O842" s="74">
        <f>'2 уровень'!Q1731</f>
        <v>0</v>
      </c>
      <c r="P842" s="73">
        <f>'2 уровень'!R1731</f>
        <v>0</v>
      </c>
      <c r="Q842" s="73">
        <f>'2 уровень'!S1731</f>
        <v>0</v>
      </c>
      <c r="R842" s="73">
        <f>'2 уровень'!T1731</f>
        <v>0</v>
      </c>
      <c r="S842" s="774">
        <f>'2 уровень'!U1731</f>
        <v>0</v>
      </c>
      <c r="T842" s="73">
        <f>'2 уровень'!V1731</f>
        <v>0</v>
      </c>
      <c r="U842" s="73">
        <f>'2 уровень'!W1731</f>
        <v>0</v>
      </c>
      <c r="V842" s="73">
        <f>'2 уровень'!X1731</f>
        <v>0</v>
      </c>
      <c r="W842" s="73">
        <f>'2 уровень'!Y1731</f>
        <v>0</v>
      </c>
      <c r="X842" s="73">
        <f>'2 уровень'!Z1731</f>
        <v>0</v>
      </c>
      <c r="Y842" s="73">
        <f>'2 уровень'!AA1731</f>
        <v>0</v>
      </c>
      <c r="Z842" s="73">
        <f>'2 уровень'!AB1731</f>
        <v>0</v>
      </c>
      <c r="AA842" s="966">
        <f>'2 уровень'!AA1735</f>
        <v>0</v>
      </c>
      <c r="AB842" s="973">
        <f>'2 уровень'!AB1735</f>
        <v>0</v>
      </c>
    </row>
    <row r="843" spans="2:28" ht="15.75" x14ac:dyDescent="0.25">
      <c r="B843" s="19">
        <v>1</v>
      </c>
      <c r="C843" s="545" t="s">
        <v>564</v>
      </c>
      <c r="D843" s="28">
        <f>'2 уровень'!F1732</f>
        <v>0</v>
      </c>
      <c r="E843" s="28">
        <f>'2 уровень'!G1732</f>
        <v>0</v>
      </c>
      <c r="F843" s="28">
        <f>'2 уровень'!H1732</f>
        <v>0</v>
      </c>
      <c r="G843" s="65" t="e">
        <f>'2 уровень'!I1732</f>
        <v>#DIV/0!</v>
      </c>
      <c r="H843" s="79">
        <f>'2 уровень'!J1732</f>
        <v>0</v>
      </c>
      <c r="I843" s="79">
        <f>'2 уровень'!K1732</f>
        <v>0</v>
      </c>
      <c r="J843" s="74">
        <f>'2 уровень'!L1732</f>
        <v>0</v>
      </c>
      <c r="K843" s="74">
        <f>'2 уровень'!M1732</f>
        <v>0</v>
      </c>
      <c r="L843" s="74">
        <f>'2 уровень'!N1732</f>
        <v>0</v>
      </c>
      <c r="M843" s="74">
        <f>'2 уровень'!O1732</f>
        <v>0</v>
      </c>
      <c r="N843" s="74">
        <f>'2 уровень'!P1732</f>
        <v>0</v>
      </c>
      <c r="O843" s="74">
        <f>'2 уровень'!Q1732</f>
        <v>0</v>
      </c>
      <c r="P843" s="73">
        <f>'2 уровень'!R1732</f>
        <v>0</v>
      </c>
      <c r="Q843" s="73">
        <f>'2 уровень'!S1732</f>
        <v>0</v>
      </c>
      <c r="R843" s="73">
        <f>'2 уровень'!T1732</f>
        <v>0</v>
      </c>
      <c r="S843" s="774">
        <f>'2 уровень'!U1732</f>
        <v>0</v>
      </c>
      <c r="T843" s="73">
        <f>'2 уровень'!V1732</f>
        <v>0</v>
      </c>
      <c r="U843" s="73">
        <f>'2 уровень'!W1732</f>
        <v>0</v>
      </c>
      <c r="V843" s="73">
        <f>'2 уровень'!X1732</f>
        <v>0</v>
      </c>
      <c r="W843" s="73">
        <f>'2 уровень'!Y1732</f>
        <v>0</v>
      </c>
      <c r="X843" s="73">
        <f>'2 уровень'!Z1732</f>
        <v>0</v>
      </c>
      <c r="Y843" s="73">
        <f>'2 уровень'!AA1732</f>
        <v>0</v>
      </c>
      <c r="Z843" s="73">
        <f>'2 уровень'!AB1732</f>
        <v>0</v>
      </c>
      <c r="AA843" s="966">
        <f>'2 уровень'!AA1736</f>
        <v>0</v>
      </c>
      <c r="AB843" s="973">
        <f>'2 уровень'!AB1736</f>
        <v>0</v>
      </c>
    </row>
    <row r="844" spans="2:28" ht="31.5" x14ac:dyDescent="0.25">
      <c r="B844" s="19">
        <v>1</v>
      </c>
      <c r="C844" s="545" t="s">
        <v>565</v>
      </c>
      <c r="D844" s="28">
        <f>'2 уровень'!F1733</f>
        <v>0</v>
      </c>
      <c r="E844" s="28">
        <f>'2 уровень'!G1733</f>
        <v>0</v>
      </c>
      <c r="F844" s="28">
        <f>'2 уровень'!H1733</f>
        <v>1</v>
      </c>
      <c r="G844" s="65" t="e">
        <f>'2 уровень'!I1733</f>
        <v>#DIV/0!</v>
      </c>
      <c r="H844" s="79">
        <f>'2 уровень'!J1733</f>
        <v>0</v>
      </c>
      <c r="I844" s="79">
        <f>'2 уровень'!K1733</f>
        <v>0</v>
      </c>
      <c r="J844" s="74">
        <f>'2 уровень'!L1733</f>
        <v>0</v>
      </c>
      <c r="K844" s="74">
        <f>'2 уровень'!M1733</f>
        <v>0</v>
      </c>
      <c r="L844" s="74">
        <f>'2 уровень'!N1733</f>
        <v>0</v>
      </c>
      <c r="M844" s="74">
        <f>'2 уровень'!O1733</f>
        <v>0</v>
      </c>
      <c r="N844" s="74">
        <f>'2 уровень'!P1733</f>
        <v>0</v>
      </c>
      <c r="O844" s="74">
        <f>'2 уровень'!Q1733</f>
        <v>0</v>
      </c>
      <c r="P844" s="73">
        <f>'2 уровень'!R1733</f>
        <v>0</v>
      </c>
      <c r="Q844" s="73">
        <f>'2 уровень'!S1733</f>
        <v>0</v>
      </c>
      <c r="R844" s="73">
        <f>'2 уровень'!T1733</f>
        <v>0</v>
      </c>
      <c r="S844" s="774">
        <f>'2 уровень'!U1733</f>
        <v>0</v>
      </c>
      <c r="T844" s="73">
        <f>'2 уровень'!V1733</f>
        <v>0</v>
      </c>
      <c r="U844" s="73">
        <f>'2 уровень'!W1733</f>
        <v>0</v>
      </c>
      <c r="V844" s="73">
        <f>'2 уровень'!X1733</f>
        <v>0</v>
      </c>
      <c r="W844" s="73">
        <f>'2 уровень'!Y1733</f>
        <v>0</v>
      </c>
      <c r="X844" s="73">
        <f>'2 уровень'!Z1733</f>
        <v>0</v>
      </c>
      <c r="Y844" s="73">
        <f>'2 уровень'!AA1733</f>
        <v>0</v>
      </c>
      <c r="Z844" s="73">
        <f>'2 уровень'!AB1733</f>
        <v>0</v>
      </c>
      <c r="AA844" s="966">
        <f>'2 уровень'!AA1737</f>
        <v>0</v>
      </c>
      <c r="AB844" s="973">
        <f>'2 уровень'!AB1737</f>
        <v>0</v>
      </c>
    </row>
    <row r="845" spans="2:28" ht="15.75" x14ac:dyDescent="0.25">
      <c r="B845" s="19">
        <v>1</v>
      </c>
      <c r="C845" s="545" t="s">
        <v>670</v>
      </c>
      <c r="D845" s="28">
        <f>'2 уровень'!F1734</f>
        <v>0</v>
      </c>
      <c r="E845" s="28">
        <f>'2 уровень'!G1734</f>
        <v>0</v>
      </c>
      <c r="F845" s="28">
        <f>'2 уровень'!H1734</f>
        <v>0</v>
      </c>
      <c r="G845" s="65" t="e">
        <f>'2 уровень'!I1734</f>
        <v>#DIV/0!</v>
      </c>
      <c r="H845" s="79">
        <f>'2 уровень'!J1734</f>
        <v>0</v>
      </c>
      <c r="I845" s="79">
        <f>'2 уровень'!K1734</f>
        <v>0</v>
      </c>
      <c r="J845" s="74">
        <f>'2 уровень'!L1734</f>
        <v>0</v>
      </c>
      <c r="K845" s="74">
        <f>'2 уровень'!M1734</f>
        <v>0</v>
      </c>
      <c r="L845" s="74">
        <f>'2 уровень'!N1734</f>
        <v>0</v>
      </c>
      <c r="M845" s="74">
        <f>'2 уровень'!O1734</f>
        <v>0</v>
      </c>
      <c r="N845" s="74">
        <f>'2 уровень'!P1734</f>
        <v>0</v>
      </c>
      <c r="O845" s="74">
        <f>'2 уровень'!Q1734</f>
        <v>0</v>
      </c>
      <c r="P845" s="73">
        <f>'2 уровень'!R1734</f>
        <v>0</v>
      </c>
      <c r="Q845" s="73">
        <f>'2 уровень'!S1734</f>
        <v>0</v>
      </c>
      <c r="R845" s="73">
        <f>'2 уровень'!T1734</f>
        <v>0</v>
      </c>
      <c r="S845" s="774">
        <f>'2 уровень'!U1734</f>
        <v>0</v>
      </c>
      <c r="T845" s="73">
        <f>'2 уровень'!V1734</f>
        <v>0</v>
      </c>
      <c r="U845" s="73">
        <f>'2 уровень'!W1734</f>
        <v>0</v>
      </c>
      <c r="V845" s="73">
        <f>'2 уровень'!X1734</f>
        <v>0</v>
      </c>
      <c r="W845" s="73">
        <f>'2 уровень'!Y1734</f>
        <v>0</v>
      </c>
      <c r="X845" s="73">
        <f>'2 уровень'!Z1734</f>
        <v>0</v>
      </c>
      <c r="Y845" s="73">
        <f>'2 уровень'!AA1734</f>
        <v>0</v>
      </c>
      <c r="Z845" s="73">
        <f>'2 уровень'!AB1734</f>
        <v>0</v>
      </c>
      <c r="AA845" s="966">
        <f>'2 уровень'!AA1741</f>
        <v>0</v>
      </c>
      <c r="AB845" s="973">
        <f>'2 уровень'!AB1741</f>
        <v>0</v>
      </c>
    </row>
    <row r="846" spans="2:28" ht="45" x14ac:dyDescent="0.25">
      <c r="B846" s="19">
        <v>1</v>
      </c>
      <c r="C846" s="294" t="s">
        <v>437</v>
      </c>
      <c r="D846" s="28">
        <f>'2 уровень'!F1735</f>
        <v>0</v>
      </c>
      <c r="E846" s="28">
        <f>'2 уровень'!G1735</f>
        <v>0</v>
      </c>
      <c r="F846" s="28">
        <f>'2 уровень'!H1735</f>
        <v>0</v>
      </c>
      <c r="G846" s="65" t="e">
        <f>'2 уровень'!I1735</f>
        <v>#DIV/0!</v>
      </c>
      <c r="H846" s="79">
        <f>'2 уровень'!J1735</f>
        <v>0</v>
      </c>
      <c r="I846" s="79">
        <f>'2 уровень'!K1735</f>
        <v>0</v>
      </c>
      <c r="J846" s="74">
        <f>'2 уровень'!L1735</f>
        <v>0</v>
      </c>
      <c r="K846" s="74">
        <f>'2 уровень'!M1735</f>
        <v>0</v>
      </c>
      <c r="L846" s="74">
        <f>'2 уровень'!N1735</f>
        <v>0</v>
      </c>
      <c r="M846" s="74">
        <f>'2 уровень'!O1735</f>
        <v>0</v>
      </c>
      <c r="N846" s="74">
        <f>'2 уровень'!P1735</f>
        <v>0</v>
      </c>
      <c r="O846" s="74">
        <f>'2 уровень'!Q1735</f>
        <v>0</v>
      </c>
      <c r="P846" s="73">
        <f>'2 уровень'!R1735</f>
        <v>0</v>
      </c>
      <c r="Q846" s="73">
        <f>'2 уровень'!S1735</f>
        <v>0</v>
      </c>
      <c r="R846" s="73">
        <f>'2 уровень'!T1735</f>
        <v>0</v>
      </c>
      <c r="S846" s="774">
        <f>'2 уровень'!U1735</f>
        <v>0</v>
      </c>
      <c r="T846" s="73">
        <f>'2 уровень'!V1735</f>
        <v>0</v>
      </c>
      <c r="U846" s="73">
        <f>'2 уровень'!W1735</f>
        <v>0</v>
      </c>
      <c r="V846" s="73">
        <f>'2 уровень'!X1735</f>
        <v>0</v>
      </c>
      <c r="W846" s="73">
        <f>'2 уровень'!Y1735</f>
        <v>0</v>
      </c>
      <c r="X846" s="73">
        <f>'2 уровень'!Z1735</f>
        <v>0</v>
      </c>
      <c r="Y846" s="73">
        <f>'2 уровень'!AA1735</f>
        <v>0</v>
      </c>
      <c r="Z846" s="73">
        <f>'2 уровень'!AB1735</f>
        <v>0</v>
      </c>
      <c r="AA846" s="966">
        <f>'2 уровень'!AA1744</f>
        <v>0</v>
      </c>
      <c r="AB846" s="973">
        <f>'2 уровень'!AB1744</f>
        <v>0</v>
      </c>
    </row>
    <row r="847" spans="2:28" ht="30" x14ac:dyDescent="0.25">
      <c r="B847" s="19">
        <v>1</v>
      </c>
      <c r="C847" s="176" t="s">
        <v>267</v>
      </c>
      <c r="D847" s="28">
        <f>'2 уровень'!F1736</f>
        <v>0</v>
      </c>
      <c r="E847" s="28">
        <f>'2 уровень'!G1736</f>
        <v>0</v>
      </c>
      <c r="F847" s="28">
        <f>'2 уровень'!H1736</f>
        <v>0</v>
      </c>
      <c r="G847" s="65" t="e">
        <f>'2 уровень'!I1736</f>
        <v>#DIV/0!</v>
      </c>
      <c r="H847" s="79">
        <f>'2 уровень'!J1736</f>
        <v>0</v>
      </c>
      <c r="I847" s="79">
        <f>'2 уровень'!K1736</f>
        <v>0</v>
      </c>
      <c r="J847" s="74">
        <f>'2 уровень'!L1736</f>
        <v>0</v>
      </c>
      <c r="K847" s="74">
        <f>'2 уровень'!M1736</f>
        <v>0</v>
      </c>
      <c r="L847" s="74">
        <f>'2 уровень'!N1736</f>
        <v>0</v>
      </c>
      <c r="M847" s="74">
        <f>'2 уровень'!O1736</f>
        <v>0</v>
      </c>
      <c r="N847" s="74">
        <f>'2 уровень'!P1736</f>
        <v>0</v>
      </c>
      <c r="O847" s="74">
        <f>'2 уровень'!Q1736</f>
        <v>0</v>
      </c>
      <c r="P847" s="73">
        <f>'2 уровень'!R1736</f>
        <v>0</v>
      </c>
      <c r="Q847" s="73">
        <f>'2 уровень'!S1736</f>
        <v>0</v>
      </c>
      <c r="R847" s="73">
        <f>'2 уровень'!T1736</f>
        <v>0</v>
      </c>
      <c r="S847" s="774">
        <f>'2 уровень'!U1736</f>
        <v>0</v>
      </c>
      <c r="T847" s="73">
        <f>'2 уровень'!V1736</f>
        <v>0</v>
      </c>
      <c r="U847" s="73">
        <f>'2 уровень'!W1736</f>
        <v>0</v>
      </c>
      <c r="V847" s="73">
        <f>'2 уровень'!X1736</f>
        <v>0</v>
      </c>
      <c r="W847" s="73">
        <f>'2 уровень'!Y1736</f>
        <v>0</v>
      </c>
      <c r="X847" s="73">
        <f>'2 уровень'!Z1736</f>
        <v>0</v>
      </c>
      <c r="Y847" s="73">
        <f>'2 уровень'!AA1736</f>
        <v>0</v>
      </c>
      <c r="Z847" s="73">
        <f>'2 уровень'!AB1736</f>
        <v>0</v>
      </c>
      <c r="AA847" s="966">
        <f>'2 уровень'!AA1745</f>
        <v>0</v>
      </c>
      <c r="AB847" s="973">
        <f>'2 уровень'!AB1745</f>
        <v>0</v>
      </c>
    </row>
    <row r="848" spans="2:28" ht="30" x14ac:dyDescent="0.25">
      <c r="B848" s="19">
        <v>1</v>
      </c>
      <c r="C848" s="176" t="s">
        <v>438</v>
      </c>
      <c r="D848" s="28">
        <f>'2 уровень'!F1737</f>
        <v>0</v>
      </c>
      <c r="E848" s="28">
        <f>'2 уровень'!G1737</f>
        <v>0</v>
      </c>
      <c r="F848" s="28">
        <f>'2 уровень'!H1737</f>
        <v>0</v>
      </c>
      <c r="G848" s="65" t="e">
        <f>'2 уровень'!I1737</f>
        <v>#DIV/0!</v>
      </c>
      <c r="H848" s="79">
        <f>'2 уровень'!J1737</f>
        <v>0</v>
      </c>
      <c r="I848" s="79">
        <f>'2 уровень'!K1737</f>
        <v>0</v>
      </c>
      <c r="J848" s="74">
        <f>'2 уровень'!L1737</f>
        <v>0</v>
      </c>
      <c r="K848" s="74">
        <f>'2 уровень'!M1737</f>
        <v>0</v>
      </c>
      <c r="L848" s="74">
        <f>'2 уровень'!N1737</f>
        <v>0</v>
      </c>
      <c r="M848" s="74">
        <f>'2 уровень'!O1737</f>
        <v>0</v>
      </c>
      <c r="N848" s="74">
        <f>'2 уровень'!P1737</f>
        <v>0</v>
      </c>
      <c r="O848" s="74">
        <f>'2 уровень'!Q1737</f>
        <v>0</v>
      </c>
      <c r="P848" s="73">
        <f>'2 уровень'!R1737</f>
        <v>0</v>
      </c>
      <c r="Q848" s="73">
        <f>'2 уровень'!S1737</f>
        <v>0</v>
      </c>
      <c r="R848" s="73">
        <f>'2 уровень'!T1737</f>
        <v>0</v>
      </c>
      <c r="S848" s="774">
        <f>'2 уровень'!U1737</f>
        <v>0</v>
      </c>
      <c r="T848" s="73">
        <f>'2 уровень'!V1737</f>
        <v>0</v>
      </c>
      <c r="U848" s="73">
        <f>'2 уровень'!W1737</f>
        <v>0</v>
      </c>
      <c r="V848" s="73">
        <f>'2 уровень'!X1737</f>
        <v>0</v>
      </c>
      <c r="W848" s="73">
        <f>'2 уровень'!Y1737</f>
        <v>0</v>
      </c>
      <c r="X848" s="73">
        <f>'2 уровень'!Z1737</f>
        <v>0</v>
      </c>
      <c r="Y848" s="73">
        <f>'2 уровень'!AA1737</f>
        <v>0</v>
      </c>
      <c r="Z848" s="73">
        <f>'2 уровень'!AB1737</f>
        <v>0</v>
      </c>
      <c r="AA848" s="966"/>
      <c r="AB848" s="973"/>
    </row>
    <row r="849" spans="1:179" ht="30" x14ac:dyDescent="0.25">
      <c r="B849" s="19">
        <v>1</v>
      </c>
      <c r="C849" s="176" t="s">
        <v>671</v>
      </c>
      <c r="D849" s="28">
        <f>'2 уровень'!F1738</f>
        <v>0</v>
      </c>
      <c r="E849" s="28">
        <f>'2 уровень'!G1738</f>
        <v>0</v>
      </c>
      <c r="F849" s="28">
        <f>'2 уровень'!H1738</f>
        <v>0</v>
      </c>
      <c r="G849" s="65" t="e">
        <f>'2 уровень'!I1738</f>
        <v>#DIV/0!</v>
      </c>
      <c r="H849" s="79">
        <f>'2 уровень'!J1738</f>
        <v>0</v>
      </c>
      <c r="I849" s="79">
        <f>'2 уровень'!K1738</f>
        <v>0</v>
      </c>
      <c r="J849" s="74">
        <f>'2 уровень'!L1738</f>
        <v>0</v>
      </c>
      <c r="K849" s="74">
        <f>'2 уровень'!M1738</f>
        <v>0</v>
      </c>
      <c r="L849" s="74">
        <f>'2 уровень'!N1738</f>
        <v>0</v>
      </c>
      <c r="M849" s="74">
        <f>'2 уровень'!O1738</f>
        <v>0</v>
      </c>
      <c r="N849" s="74">
        <f>'2 уровень'!P1738</f>
        <v>0</v>
      </c>
      <c r="O849" s="74">
        <f>'2 уровень'!Q1738</f>
        <v>0</v>
      </c>
      <c r="P849" s="73">
        <f>'2 уровень'!R1738</f>
        <v>0</v>
      </c>
      <c r="Q849" s="73">
        <f>'2 уровень'!S1738</f>
        <v>0</v>
      </c>
      <c r="R849" s="73">
        <f>'2 уровень'!T1738</f>
        <v>0</v>
      </c>
      <c r="S849" s="774">
        <f>'2 уровень'!U1738</f>
        <v>0</v>
      </c>
      <c r="T849" s="73">
        <f>'2 уровень'!V1738</f>
        <v>0</v>
      </c>
      <c r="U849" s="73">
        <f>'2 уровень'!W1738</f>
        <v>0</v>
      </c>
      <c r="V849" s="73">
        <f>'2 уровень'!X1738</f>
        <v>0</v>
      </c>
      <c r="W849" s="73">
        <f>'2 уровень'!Y1738</f>
        <v>0</v>
      </c>
      <c r="X849" s="73">
        <f>'2 уровень'!Z1738</f>
        <v>0</v>
      </c>
      <c r="Y849" s="73">
        <f>'2 уровень'!AA1738</f>
        <v>0</v>
      </c>
      <c r="Z849" s="73">
        <f>'2 уровень'!AB1738</f>
        <v>0</v>
      </c>
      <c r="AA849" s="966"/>
      <c r="AB849" s="973"/>
    </row>
    <row r="850" spans="1:179" ht="30" x14ac:dyDescent="0.25">
      <c r="C850" s="176" t="s">
        <v>672</v>
      </c>
      <c r="D850" s="28">
        <f>'2 уровень'!F1739</f>
        <v>0</v>
      </c>
      <c r="E850" s="28">
        <f>'2 уровень'!G1739</f>
        <v>0</v>
      </c>
      <c r="F850" s="28">
        <f>'2 уровень'!H1739</f>
        <v>0</v>
      </c>
      <c r="G850" s="65">
        <f>'2 уровень'!I1739</f>
        <v>0</v>
      </c>
      <c r="H850" s="79">
        <f>'2 уровень'!J1739</f>
        <v>0</v>
      </c>
      <c r="I850" s="79">
        <f>'2 уровень'!K1739</f>
        <v>0</v>
      </c>
      <c r="J850" s="74">
        <f>'2 уровень'!L1739</f>
        <v>0</v>
      </c>
      <c r="K850" s="74">
        <f>'2 уровень'!M1739</f>
        <v>0</v>
      </c>
      <c r="L850" s="74">
        <f>'2 уровень'!N1739</f>
        <v>0</v>
      </c>
      <c r="M850" s="74">
        <f>'2 уровень'!O1739</f>
        <v>0</v>
      </c>
      <c r="N850" s="74">
        <f>'2 уровень'!P1739</f>
        <v>0</v>
      </c>
      <c r="O850" s="74">
        <f>'2 уровень'!Q1739</f>
        <v>0</v>
      </c>
      <c r="P850" s="73">
        <f>'2 уровень'!R1739</f>
        <v>0</v>
      </c>
      <c r="Q850" s="73">
        <f>'2 уровень'!S1739</f>
        <v>0</v>
      </c>
      <c r="R850" s="73">
        <f>'2 уровень'!T1739</f>
        <v>0</v>
      </c>
      <c r="S850" s="774">
        <f>'2 уровень'!U1739</f>
        <v>0</v>
      </c>
      <c r="T850" s="73">
        <f>'2 уровень'!V1739</f>
        <v>0</v>
      </c>
      <c r="U850" s="73">
        <f>'2 уровень'!W1739</f>
        <v>0</v>
      </c>
      <c r="V850" s="73">
        <f>'2 уровень'!X1739</f>
        <v>0</v>
      </c>
      <c r="W850" s="73">
        <f>'2 уровень'!Y1739</f>
        <v>0</v>
      </c>
      <c r="X850" s="73">
        <f>'2 уровень'!Z1739</f>
        <v>0</v>
      </c>
      <c r="Y850" s="73">
        <f>'2 уровень'!AA1739</f>
        <v>0</v>
      </c>
      <c r="Z850" s="73">
        <f>'2 уровень'!AB1739</f>
        <v>0</v>
      </c>
      <c r="AA850" s="966"/>
      <c r="AB850" s="973"/>
    </row>
    <row r="851" spans="1:179" ht="60" x14ac:dyDescent="0.25">
      <c r="C851" s="176" t="s">
        <v>673</v>
      </c>
      <c r="D851" s="28">
        <f>'2 уровень'!F1740</f>
        <v>0</v>
      </c>
      <c r="E851" s="28">
        <f>'2 уровень'!G1740</f>
        <v>0</v>
      </c>
      <c r="F851" s="28">
        <f>'2 уровень'!H1740</f>
        <v>0</v>
      </c>
      <c r="G851" s="65" t="e">
        <f>'2 уровень'!I1740</f>
        <v>#DIV/0!</v>
      </c>
      <c r="H851" s="79">
        <f>'2 уровень'!J1740</f>
        <v>0</v>
      </c>
      <c r="I851" s="79">
        <f>'2 уровень'!K1740</f>
        <v>0</v>
      </c>
      <c r="J851" s="74">
        <f>'2 уровень'!L1740</f>
        <v>0</v>
      </c>
      <c r="K851" s="74">
        <f>'2 уровень'!M1740</f>
        <v>0</v>
      </c>
      <c r="L851" s="74">
        <f>'2 уровень'!N1740</f>
        <v>0</v>
      </c>
      <c r="M851" s="74">
        <f>'2 уровень'!O1740</f>
        <v>0</v>
      </c>
      <c r="N851" s="74">
        <f>'2 уровень'!P1740</f>
        <v>0</v>
      </c>
      <c r="O851" s="74">
        <f>'2 уровень'!Q1740</f>
        <v>0</v>
      </c>
      <c r="P851" s="73">
        <f>'2 уровень'!R1740</f>
        <v>0</v>
      </c>
      <c r="Q851" s="73">
        <f>'2 уровень'!S1740</f>
        <v>0</v>
      </c>
      <c r="R851" s="73">
        <f>'2 уровень'!T1740</f>
        <v>0</v>
      </c>
      <c r="S851" s="774">
        <f>'2 уровень'!U1740</f>
        <v>0</v>
      </c>
      <c r="T851" s="73">
        <f>'2 уровень'!V1740</f>
        <v>0</v>
      </c>
      <c r="U851" s="73">
        <f>'2 уровень'!W1740</f>
        <v>0</v>
      </c>
      <c r="V851" s="73">
        <f>'2 уровень'!X1740</f>
        <v>0</v>
      </c>
      <c r="W851" s="73">
        <f>'2 уровень'!Y1740</f>
        <v>0</v>
      </c>
      <c r="X851" s="73">
        <f>'2 уровень'!Z1740</f>
        <v>0</v>
      </c>
      <c r="Y851" s="73">
        <f>'2 уровень'!AA1740</f>
        <v>0</v>
      </c>
      <c r="Z851" s="73">
        <f>'2 уровень'!AB1740</f>
        <v>0</v>
      </c>
      <c r="AA851" s="966"/>
      <c r="AB851" s="973"/>
    </row>
    <row r="852" spans="1:179" x14ac:dyDescent="0.25">
      <c r="C852" s="176" t="s">
        <v>674</v>
      </c>
      <c r="D852" s="28">
        <f>'2 уровень'!F1741</f>
        <v>0</v>
      </c>
      <c r="E852" s="28">
        <f>'2 уровень'!G1741</f>
        <v>0</v>
      </c>
      <c r="F852" s="28">
        <f>'2 уровень'!H1741</f>
        <v>0</v>
      </c>
      <c r="G852" s="65" t="e">
        <f>'2 уровень'!I1741</f>
        <v>#DIV/0!</v>
      </c>
      <c r="H852" s="79">
        <f>'2 уровень'!J1741</f>
        <v>0</v>
      </c>
      <c r="I852" s="79">
        <f>'2 уровень'!K1741</f>
        <v>0</v>
      </c>
      <c r="J852" s="74">
        <f>'2 уровень'!L1741</f>
        <v>0</v>
      </c>
      <c r="K852" s="74">
        <f>'2 уровень'!M1741</f>
        <v>0</v>
      </c>
      <c r="L852" s="74">
        <f>'2 уровень'!N1741</f>
        <v>0</v>
      </c>
      <c r="M852" s="74">
        <f>'2 уровень'!O1741</f>
        <v>0</v>
      </c>
      <c r="N852" s="74">
        <f>'2 уровень'!P1741</f>
        <v>0</v>
      </c>
      <c r="O852" s="74">
        <f>'2 уровень'!Q1741</f>
        <v>0</v>
      </c>
      <c r="P852" s="73">
        <f>'2 уровень'!R1741</f>
        <v>0</v>
      </c>
      <c r="Q852" s="73">
        <f>'2 уровень'!S1741</f>
        <v>0</v>
      </c>
      <c r="R852" s="73">
        <f>'2 уровень'!T1741</f>
        <v>0</v>
      </c>
      <c r="S852" s="774">
        <f>'2 уровень'!U1741</f>
        <v>0</v>
      </c>
      <c r="T852" s="73">
        <f>'2 уровень'!V1741</f>
        <v>0</v>
      </c>
      <c r="U852" s="73">
        <f>'2 уровень'!W1741</f>
        <v>0</v>
      </c>
      <c r="V852" s="73">
        <f>'2 уровень'!X1741</f>
        <v>0</v>
      </c>
      <c r="W852" s="73">
        <f>'2 уровень'!Y1741</f>
        <v>0</v>
      </c>
      <c r="X852" s="73">
        <f>'2 уровень'!Z1741</f>
        <v>0</v>
      </c>
      <c r="Y852" s="73">
        <f>'2 уровень'!AA1741</f>
        <v>0</v>
      </c>
      <c r="Z852" s="73">
        <f>'2 уровень'!AB1741</f>
        <v>0</v>
      </c>
      <c r="AA852" s="966"/>
      <c r="AB852" s="973"/>
    </row>
    <row r="853" spans="1:179" x14ac:dyDescent="0.25">
      <c r="C853" s="176" t="s">
        <v>675</v>
      </c>
      <c r="D853" s="28">
        <f>'2 уровень'!F1742</f>
        <v>0</v>
      </c>
      <c r="E853" s="28">
        <f>'2 уровень'!G1742</f>
        <v>0</v>
      </c>
      <c r="F853" s="28">
        <f>'2 уровень'!H1742</f>
        <v>0</v>
      </c>
      <c r="G853" s="65" t="e">
        <f>'2 уровень'!I1742</f>
        <v>#DIV/0!</v>
      </c>
      <c r="H853" s="79">
        <f>'2 уровень'!J1742</f>
        <v>0</v>
      </c>
      <c r="I853" s="79">
        <f>'2 уровень'!K1742</f>
        <v>0</v>
      </c>
      <c r="J853" s="74">
        <f>'2 уровень'!L1742</f>
        <v>0</v>
      </c>
      <c r="K853" s="74">
        <f>'2 уровень'!M1742</f>
        <v>0</v>
      </c>
      <c r="L853" s="74">
        <f>'2 уровень'!N1742</f>
        <v>0</v>
      </c>
      <c r="M853" s="74">
        <f>'2 уровень'!O1742</f>
        <v>0</v>
      </c>
      <c r="N853" s="74">
        <f>'2 уровень'!P1742</f>
        <v>0</v>
      </c>
      <c r="O853" s="74">
        <f>'2 уровень'!Q1742</f>
        <v>0</v>
      </c>
      <c r="P853" s="73">
        <f>'2 уровень'!R1742</f>
        <v>0</v>
      </c>
      <c r="Q853" s="73">
        <f>'2 уровень'!S1742</f>
        <v>0</v>
      </c>
      <c r="R853" s="73">
        <f>'2 уровень'!T1742</f>
        <v>0</v>
      </c>
      <c r="S853" s="774">
        <f>'2 уровень'!U1742</f>
        <v>0</v>
      </c>
      <c r="T853" s="73">
        <f>'2 уровень'!V1742</f>
        <v>0</v>
      </c>
      <c r="U853" s="73">
        <f>'2 уровень'!W1742</f>
        <v>0</v>
      </c>
      <c r="V853" s="73">
        <f>'2 уровень'!X1742</f>
        <v>0</v>
      </c>
      <c r="W853" s="73">
        <f>'2 уровень'!Y1742</f>
        <v>0</v>
      </c>
      <c r="X853" s="73">
        <f>'2 уровень'!Z1742</f>
        <v>0</v>
      </c>
      <c r="Y853" s="73">
        <f>'2 уровень'!AA1742</f>
        <v>0</v>
      </c>
      <c r="Z853" s="73">
        <f>'2 уровень'!AB1742</f>
        <v>0</v>
      </c>
      <c r="AA853" s="966"/>
      <c r="AB853" s="973"/>
    </row>
    <row r="854" spans="1:179" ht="60" x14ac:dyDescent="0.25">
      <c r="C854" s="176" t="s">
        <v>676</v>
      </c>
      <c r="D854" s="28">
        <f>'2 уровень'!F1743</f>
        <v>0</v>
      </c>
      <c r="E854" s="28">
        <f>'2 уровень'!G1743</f>
        <v>0</v>
      </c>
      <c r="F854" s="28">
        <f>'2 уровень'!H1743</f>
        <v>0</v>
      </c>
      <c r="G854" s="65">
        <f>'2 уровень'!I1743</f>
        <v>0</v>
      </c>
      <c r="H854" s="79">
        <f>'2 уровень'!J1743</f>
        <v>0</v>
      </c>
      <c r="I854" s="79">
        <f>'2 уровень'!K1743</f>
        <v>0</v>
      </c>
      <c r="J854" s="74">
        <f>'2 уровень'!L1743</f>
        <v>0</v>
      </c>
      <c r="K854" s="74">
        <f>'2 уровень'!M1743</f>
        <v>0</v>
      </c>
      <c r="L854" s="74">
        <f>'2 уровень'!N1743</f>
        <v>0</v>
      </c>
      <c r="M854" s="74">
        <f>'2 уровень'!O1743</f>
        <v>0</v>
      </c>
      <c r="N854" s="74">
        <f>'2 уровень'!P1743</f>
        <v>0</v>
      </c>
      <c r="O854" s="74">
        <f>'2 уровень'!Q1743</f>
        <v>0</v>
      </c>
      <c r="P854" s="73">
        <f>'2 уровень'!R1743</f>
        <v>0</v>
      </c>
      <c r="Q854" s="73">
        <f>'2 уровень'!S1743</f>
        <v>0</v>
      </c>
      <c r="R854" s="73">
        <f>'2 уровень'!T1743</f>
        <v>0</v>
      </c>
      <c r="S854" s="774">
        <f>'2 уровень'!U1743</f>
        <v>0</v>
      </c>
      <c r="T854" s="73">
        <f>'2 уровень'!V1743</f>
        <v>0</v>
      </c>
      <c r="U854" s="73">
        <f>'2 уровень'!W1743</f>
        <v>0</v>
      </c>
      <c r="V854" s="73">
        <f>'2 уровень'!X1743</f>
        <v>0</v>
      </c>
      <c r="W854" s="73">
        <f>'2 уровень'!Y1743</f>
        <v>0</v>
      </c>
      <c r="X854" s="73">
        <f>'2 уровень'!Z1743</f>
        <v>0</v>
      </c>
      <c r="Y854" s="73">
        <f>'2 уровень'!AA1743</f>
        <v>0</v>
      </c>
      <c r="Z854" s="73">
        <f>'2 уровень'!AB1743</f>
        <v>0</v>
      </c>
      <c r="AA854" s="966"/>
      <c r="AB854" s="973"/>
    </row>
    <row r="855" spans="1:179" x14ac:dyDescent="0.25">
      <c r="C855" s="176" t="s">
        <v>677</v>
      </c>
      <c r="D855" s="28">
        <f>'2 уровень'!F1744</f>
        <v>0</v>
      </c>
      <c r="E855" s="28">
        <f>'2 уровень'!G1744</f>
        <v>0</v>
      </c>
      <c r="F855" s="28">
        <f>'2 уровень'!H1744</f>
        <v>0</v>
      </c>
      <c r="G855" s="65">
        <f>'2 уровень'!I1744</f>
        <v>0</v>
      </c>
      <c r="H855" s="79">
        <f>'2 уровень'!J1744</f>
        <v>0</v>
      </c>
      <c r="I855" s="79">
        <f>'2 уровень'!K1744</f>
        <v>0</v>
      </c>
      <c r="J855" s="74">
        <f>'2 уровень'!L1744</f>
        <v>0</v>
      </c>
      <c r="K855" s="74">
        <f>'2 уровень'!M1744</f>
        <v>0</v>
      </c>
      <c r="L855" s="74">
        <f>'2 уровень'!N1744</f>
        <v>0</v>
      </c>
      <c r="M855" s="74">
        <f>'2 уровень'!O1744</f>
        <v>0</v>
      </c>
      <c r="N855" s="74">
        <f>'2 уровень'!P1744</f>
        <v>0</v>
      </c>
      <c r="O855" s="74">
        <f>'2 уровень'!Q1744</f>
        <v>0</v>
      </c>
      <c r="P855" s="73">
        <f>'2 уровень'!R1744</f>
        <v>0</v>
      </c>
      <c r="Q855" s="73">
        <f>'2 уровень'!S1744</f>
        <v>0</v>
      </c>
      <c r="R855" s="73">
        <f>'2 уровень'!T1744</f>
        <v>0</v>
      </c>
      <c r="S855" s="774">
        <f>'2 уровень'!U1744</f>
        <v>0</v>
      </c>
      <c r="T855" s="73">
        <f>'2 уровень'!V1744</f>
        <v>0</v>
      </c>
      <c r="U855" s="73">
        <f>'2 уровень'!W1744</f>
        <v>0</v>
      </c>
      <c r="V855" s="73">
        <f>'2 уровень'!X1744</f>
        <v>0</v>
      </c>
      <c r="W855" s="73">
        <f>'2 уровень'!Y1744</f>
        <v>0</v>
      </c>
      <c r="X855" s="73">
        <f>'2 уровень'!Z1744</f>
        <v>0</v>
      </c>
      <c r="Y855" s="73">
        <f>'2 уровень'!AA1744</f>
        <v>0</v>
      </c>
      <c r="Z855" s="73">
        <f>'2 уровень'!AB1744</f>
        <v>0</v>
      </c>
      <c r="AA855" s="966"/>
      <c r="AB855" s="973"/>
    </row>
    <row r="856" spans="1:179" x14ac:dyDescent="0.25">
      <c r="B856" s="19">
        <v>1</v>
      </c>
      <c r="C856" s="294" t="s">
        <v>678</v>
      </c>
      <c r="D856" s="28">
        <f>'2 уровень'!F1745</f>
        <v>0</v>
      </c>
      <c r="E856" s="28">
        <f>'2 уровень'!G1745</f>
        <v>0</v>
      </c>
      <c r="F856" s="28">
        <f>'2 уровень'!H1745</f>
        <v>0</v>
      </c>
      <c r="G856" s="65">
        <f>'2 уровень'!I1745</f>
        <v>0</v>
      </c>
      <c r="H856" s="79">
        <f>'2 уровень'!J1745</f>
        <v>0</v>
      </c>
      <c r="I856" s="79">
        <f>'2 уровень'!K1745</f>
        <v>0</v>
      </c>
      <c r="J856" s="74">
        <f>'2 уровень'!L1745</f>
        <v>0</v>
      </c>
      <c r="K856" s="74">
        <f>'2 уровень'!M1745</f>
        <v>0</v>
      </c>
      <c r="L856" s="74">
        <f>'2 уровень'!N1745</f>
        <v>0</v>
      </c>
      <c r="M856" s="74">
        <f>'2 уровень'!O1745</f>
        <v>0</v>
      </c>
      <c r="N856" s="74">
        <f>'2 уровень'!P1745</f>
        <v>0</v>
      </c>
      <c r="O856" s="74">
        <f>'2 уровень'!Q1745</f>
        <v>0</v>
      </c>
      <c r="P856" s="73">
        <f>'2 уровень'!R1745</f>
        <v>0</v>
      </c>
      <c r="Q856" s="73">
        <f>'2 уровень'!S1745</f>
        <v>0</v>
      </c>
      <c r="R856" s="73">
        <f>'2 уровень'!T1745</f>
        <v>0</v>
      </c>
      <c r="S856" s="774">
        <f>'2 уровень'!U1745</f>
        <v>0</v>
      </c>
      <c r="T856" s="73">
        <f>'2 уровень'!V1745</f>
        <v>0</v>
      </c>
      <c r="U856" s="73">
        <f>'2 уровень'!W1745</f>
        <v>0</v>
      </c>
      <c r="V856" s="73">
        <f>'2 уровень'!X1745</f>
        <v>0</v>
      </c>
      <c r="W856" s="73">
        <f>'2 уровень'!Y1745</f>
        <v>0</v>
      </c>
      <c r="X856" s="73">
        <f>'2 уровень'!Z1745</f>
        <v>0</v>
      </c>
      <c r="Y856" s="73">
        <f>'2 уровень'!AA1745</f>
        <v>0</v>
      </c>
      <c r="Z856" s="73">
        <f>'2 уровень'!AB1745</f>
        <v>0</v>
      </c>
      <c r="AA856" s="966">
        <f>'2 уровень'!AA1746</f>
        <v>0</v>
      </c>
      <c r="AB856" s="973">
        <f>'2 уровень'!AB1746</f>
        <v>0</v>
      </c>
    </row>
    <row r="857" spans="1:179" ht="45" x14ac:dyDescent="0.25">
      <c r="C857" s="176" t="s">
        <v>685</v>
      </c>
      <c r="D857" s="28">
        <f>'2 уровень'!F1746</f>
        <v>0</v>
      </c>
      <c r="E857" s="28">
        <f>'2 уровень'!G1746</f>
        <v>0</v>
      </c>
      <c r="F857" s="28">
        <f>'2 уровень'!H1746</f>
        <v>0</v>
      </c>
      <c r="G857" s="65">
        <f>'2 уровень'!I1746</f>
        <v>0</v>
      </c>
      <c r="H857" s="79">
        <f>'2 уровень'!J1746</f>
        <v>0</v>
      </c>
      <c r="I857" s="79">
        <f>'2 уровень'!K1746</f>
        <v>0</v>
      </c>
      <c r="J857" s="74">
        <f>'2 уровень'!L1746</f>
        <v>0</v>
      </c>
      <c r="K857" s="74">
        <f>'2 уровень'!M1746</f>
        <v>0</v>
      </c>
      <c r="L857" s="74">
        <f>'2 уровень'!N1746</f>
        <v>0</v>
      </c>
      <c r="M857" s="74">
        <f>'2 уровень'!O1746</f>
        <v>0</v>
      </c>
      <c r="N857" s="74">
        <f>'2 уровень'!P1746</f>
        <v>0</v>
      </c>
      <c r="O857" s="74">
        <f>'2 уровень'!Q1746</f>
        <v>0</v>
      </c>
      <c r="P857" s="73">
        <f>'2 уровень'!R1746</f>
        <v>0</v>
      </c>
      <c r="Q857" s="73">
        <f>'2 уровень'!S1746</f>
        <v>0</v>
      </c>
      <c r="R857" s="73">
        <f>'2 уровень'!T1746</f>
        <v>0</v>
      </c>
      <c r="S857" s="774">
        <f>'2 уровень'!U1746</f>
        <v>0</v>
      </c>
      <c r="T857" s="73">
        <f>'2 уровень'!V1746</f>
        <v>0</v>
      </c>
      <c r="U857" s="73">
        <f>'2 уровень'!W1746</f>
        <v>0</v>
      </c>
      <c r="V857" s="73">
        <f>'2 уровень'!X1746</f>
        <v>0</v>
      </c>
      <c r="W857" s="73">
        <f>'2 уровень'!Y1746</f>
        <v>0</v>
      </c>
      <c r="X857" s="73">
        <f>'2 уровень'!Z1746</f>
        <v>0</v>
      </c>
      <c r="Y857" s="73">
        <f>'2 уровень'!AA1746</f>
        <v>0</v>
      </c>
      <c r="Z857" s="73">
        <f>'2 уровень'!AB1746</f>
        <v>0</v>
      </c>
      <c r="AA857" s="966"/>
      <c r="AB857" s="973"/>
    </row>
    <row r="858" spans="1:179" ht="30" x14ac:dyDescent="0.25">
      <c r="C858" s="176" t="s">
        <v>686</v>
      </c>
      <c r="D858" s="28">
        <f>'2 уровень'!F1747</f>
        <v>0</v>
      </c>
      <c r="E858" s="28">
        <f>'2 уровень'!G1747</f>
        <v>0</v>
      </c>
      <c r="F858" s="28">
        <f>'2 уровень'!H1747</f>
        <v>0</v>
      </c>
      <c r="G858" s="65" t="e">
        <f>'2 уровень'!I1747</f>
        <v>#DIV/0!</v>
      </c>
      <c r="H858" s="79">
        <f>'2 уровень'!J1747</f>
        <v>0</v>
      </c>
      <c r="I858" s="79">
        <f>'2 уровень'!K1747</f>
        <v>0</v>
      </c>
      <c r="J858" s="74">
        <f>'2 уровень'!L1747</f>
        <v>0</v>
      </c>
      <c r="K858" s="74">
        <f>'2 уровень'!M1747</f>
        <v>0</v>
      </c>
      <c r="L858" s="74">
        <f>'2 уровень'!N1747</f>
        <v>0</v>
      </c>
      <c r="M858" s="74">
        <f>'2 уровень'!O1747</f>
        <v>0</v>
      </c>
      <c r="N858" s="74">
        <f>'2 уровень'!P1747</f>
        <v>0</v>
      </c>
      <c r="O858" s="74">
        <f>'2 уровень'!Q1747</f>
        <v>0</v>
      </c>
      <c r="P858" s="73">
        <f>'2 уровень'!R1747</f>
        <v>0</v>
      </c>
      <c r="Q858" s="73">
        <f>'2 уровень'!S1747</f>
        <v>0</v>
      </c>
      <c r="R858" s="73">
        <f>'2 уровень'!T1747</f>
        <v>0</v>
      </c>
      <c r="S858" s="774">
        <f>'2 уровень'!U1747</f>
        <v>0</v>
      </c>
      <c r="T858" s="73">
        <f>'2 уровень'!V1747</f>
        <v>0</v>
      </c>
      <c r="U858" s="73">
        <f>'2 уровень'!W1747</f>
        <v>0</v>
      </c>
      <c r="V858" s="73">
        <f>'2 уровень'!X1747</f>
        <v>0</v>
      </c>
      <c r="W858" s="73">
        <f>'2 уровень'!Y1747</f>
        <v>0</v>
      </c>
      <c r="X858" s="73">
        <f>'2 уровень'!Z1747</f>
        <v>0</v>
      </c>
      <c r="Y858" s="73">
        <f>'2 уровень'!AA1747</f>
        <v>0</v>
      </c>
      <c r="Z858" s="73">
        <f>'2 уровень'!AB1747</f>
        <v>0</v>
      </c>
      <c r="AA858" s="966"/>
      <c r="AB858" s="973"/>
    </row>
    <row r="859" spans="1:179" ht="45" x14ac:dyDescent="0.25">
      <c r="B859" s="19">
        <v>1</v>
      </c>
      <c r="C859" s="176" t="s">
        <v>268</v>
      </c>
      <c r="D859" s="28">
        <f>'2 уровень'!F1748</f>
        <v>0</v>
      </c>
      <c r="E859" s="28">
        <f>'2 уровень'!G1748</f>
        <v>0</v>
      </c>
      <c r="F859" s="28">
        <f>'2 уровень'!H1748</f>
        <v>0</v>
      </c>
      <c r="G859" s="65" t="e">
        <f>'2 уровень'!I1748</f>
        <v>#DIV/0!</v>
      </c>
      <c r="H859" s="79">
        <f>'2 уровень'!J1748</f>
        <v>0</v>
      </c>
      <c r="I859" s="79">
        <f>'2 уровень'!K1748</f>
        <v>0</v>
      </c>
      <c r="J859" s="74">
        <f>'2 уровень'!L1748</f>
        <v>0</v>
      </c>
      <c r="K859" s="74">
        <f>'2 уровень'!M1748</f>
        <v>0</v>
      </c>
      <c r="L859" s="74">
        <f>'2 уровень'!N1748</f>
        <v>0</v>
      </c>
      <c r="M859" s="74">
        <f>'2 уровень'!O1748</f>
        <v>0</v>
      </c>
      <c r="N859" s="74">
        <f>'2 уровень'!P1748</f>
        <v>0</v>
      </c>
      <c r="O859" s="74">
        <f>'2 уровень'!Q1748</f>
        <v>0</v>
      </c>
      <c r="P859" s="73">
        <f>'2 уровень'!R1748</f>
        <v>0</v>
      </c>
      <c r="Q859" s="73">
        <f>'2 уровень'!S1748</f>
        <v>0</v>
      </c>
      <c r="R859" s="73">
        <f>'2 уровень'!T1748</f>
        <v>0</v>
      </c>
      <c r="S859" s="774">
        <f>'2 уровень'!U1748</f>
        <v>0</v>
      </c>
      <c r="T859" s="73">
        <f>'2 уровень'!V1748</f>
        <v>0</v>
      </c>
      <c r="U859" s="73">
        <f>'2 уровень'!W1748</f>
        <v>0</v>
      </c>
      <c r="V859" s="73">
        <f>'2 уровень'!X1748</f>
        <v>0</v>
      </c>
      <c r="W859" s="73">
        <f>'2 уровень'!Y1748</f>
        <v>0</v>
      </c>
      <c r="X859" s="73">
        <f>'2 уровень'!Z1748</f>
        <v>0</v>
      </c>
      <c r="Y859" s="73">
        <f>'2 уровень'!AA1748</f>
        <v>0</v>
      </c>
      <c r="Z859" s="73">
        <f>'2 уровень'!AB1748</f>
        <v>0</v>
      </c>
      <c r="AA859" s="966">
        <f>'2 уровень'!AA1747</f>
        <v>0</v>
      </c>
      <c r="AB859" s="973">
        <f>'2 уровень'!AB1747</f>
        <v>0</v>
      </c>
    </row>
    <row r="860" spans="1:179" ht="30" x14ac:dyDescent="0.25">
      <c r="B860" s="19">
        <v>1</v>
      </c>
      <c r="C860" s="176" t="s">
        <v>679</v>
      </c>
      <c r="D860" s="28">
        <f>'2 уровень'!F1749</f>
        <v>0</v>
      </c>
      <c r="E860" s="28">
        <f>'2 уровень'!G1749</f>
        <v>0</v>
      </c>
      <c r="F860" s="28">
        <f>'2 уровень'!H1749</f>
        <v>0</v>
      </c>
      <c r="G860" s="65" t="e">
        <f>'2 уровень'!I1749</f>
        <v>#DIV/0!</v>
      </c>
      <c r="H860" s="79">
        <f>'2 уровень'!J1749</f>
        <v>0</v>
      </c>
      <c r="I860" s="79">
        <f>'2 уровень'!K1749</f>
        <v>0</v>
      </c>
      <c r="J860" s="74">
        <f>'2 уровень'!L1749</f>
        <v>0</v>
      </c>
      <c r="K860" s="74">
        <f>'2 уровень'!M1749</f>
        <v>0</v>
      </c>
      <c r="L860" s="74">
        <f>'2 уровень'!N1749</f>
        <v>0</v>
      </c>
      <c r="M860" s="74">
        <f>'2 уровень'!O1749</f>
        <v>0</v>
      </c>
      <c r="N860" s="74">
        <f>'2 уровень'!P1749</f>
        <v>0</v>
      </c>
      <c r="O860" s="74">
        <f>'2 уровень'!Q1749</f>
        <v>0</v>
      </c>
      <c r="P860" s="73">
        <f>'2 уровень'!R1749</f>
        <v>0</v>
      </c>
      <c r="Q860" s="73">
        <f>'2 уровень'!S1749</f>
        <v>0</v>
      </c>
      <c r="R860" s="73">
        <f>'2 уровень'!T1749</f>
        <v>0</v>
      </c>
      <c r="S860" s="774">
        <f>'2 уровень'!U1749</f>
        <v>0</v>
      </c>
      <c r="T860" s="73">
        <f>'2 уровень'!V1749</f>
        <v>0</v>
      </c>
      <c r="U860" s="73">
        <f>'2 уровень'!W1749</f>
        <v>0</v>
      </c>
      <c r="V860" s="73">
        <f>'2 уровень'!X1749</f>
        <v>0</v>
      </c>
      <c r="W860" s="73">
        <f>'2 уровень'!Y1749</f>
        <v>0</v>
      </c>
      <c r="X860" s="73">
        <f>'2 уровень'!Z1749</f>
        <v>0</v>
      </c>
      <c r="Y860" s="73">
        <f>'2 уровень'!AA1749</f>
        <v>0</v>
      </c>
      <c r="Z860" s="73">
        <f>'2 уровень'!AB1749</f>
        <v>0</v>
      </c>
      <c r="AA860" s="966">
        <f>'2 уровень'!AA1748</f>
        <v>0</v>
      </c>
      <c r="AB860" s="973">
        <f>'2 уровень'!AB1748</f>
        <v>0</v>
      </c>
    </row>
    <row r="861" spans="1:179" ht="60" x14ac:dyDescent="0.25">
      <c r="A861" s="19">
        <v>1</v>
      </c>
      <c r="B861" s="19">
        <v>1</v>
      </c>
      <c r="C861" s="176" t="s">
        <v>680</v>
      </c>
      <c r="D861" s="28">
        <f>'2 уровень'!F1750</f>
        <v>0</v>
      </c>
      <c r="E861" s="28">
        <f>'2 уровень'!G1750</f>
        <v>0</v>
      </c>
      <c r="F861" s="28">
        <f>'2 уровень'!H1750</f>
        <v>0</v>
      </c>
      <c r="G861" s="65" t="e">
        <f>'2 уровень'!I1750</f>
        <v>#DIV/0!</v>
      </c>
      <c r="H861" s="79">
        <f>'2 уровень'!J1750</f>
        <v>0</v>
      </c>
      <c r="I861" s="79">
        <f>'2 уровень'!K1750</f>
        <v>0</v>
      </c>
      <c r="J861" s="74">
        <f>'2 уровень'!L1750</f>
        <v>0</v>
      </c>
      <c r="K861" s="74">
        <f>'2 уровень'!M1750</f>
        <v>0</v>
      </c>
      <c r="L861" s="74">
        <f>'2 уровень'!N1750</f>
        <v>0</v>
      </c>
      <c r="M861" s="74">
        <f>'2 уровень'!O1750</f>
        <v>0</v>
      </c>
      <c r="N861" s="74">
        <f>'2 уровень'!P1750</f>
        <v>0</v>
      </c>
      <c r="O861" s="74">
        <f>'2 уровень'!Q1750</f>
        <v>0</v>
      </c>
      <c r="P861" s="73">
        <f>'2 уровень'!R1750</f>
        <v>0</v>
      </c>
      <c r="Q861" s="73">
        <f>'2 уровень'!S1750</f>
        <v>0</v>
      </c>
      <c r="R861" s="73">
        <f>'2 уровень'!T1750</f>
        <v>0</v>
      </c>
      <c r="S861" s="774">
        <f>'2 уровень'!U1750</f>
        <v>0</v>
      </c>
      <c r="T861" s="73">
        <f>'2 уровень'!V1750</f>
        <v>0</v>
      </c>
      <c r="U861" s="73">
        <f>'2 уровень'!W1750</f>
        <v>0</v>
      </c>
      <c r="V861" s="73">
        <f>'2 уровень'!X1750</f>
        <v>0</v>
      </c>
      <c r="W861" s="73">
        <f>'2 уровень'!Y1750</f>
        <v>0</v>
      </c>
      <c r="X861" s="73">
        <f>'2 уровень'!Z1750</f>
        <v>0</v>
      </c>
      <c r="Y861" s="73">
        <f>'2 уровень'!AA1750</f>
        <v>0</v>
      </c>
      <c r="Z861" s="73">
        <f>'2 уровень'!AB1750</f>
        <v>0</v>
      </c>
      <c r="AA861" s="966">
        <f>'2 уровень'!AA1749</f>
        <v>0</v>
      </c>
      <c r="AB861" s="973">
        <f>'2 уровень'!AB1749</f>
        <v>0</v>
      </c>
      <c r="AC861" s="60"/>
      <c r="AD861" s="60"/>
      <c r="AE861" s="60"/>
      <c r="AF861" s="60"/>
      <c r="AG861" s="60"/>
      <c r="AH861" s="60"/>
      <c r="AI861" s="60"/>
      <c r="AJ861" s="60"/>
      <c r="AK861" s="60"/>
      <c r="AL861" s="60"/>
      <c r="AM861" s="60"/>
      <c r="AN861" s="60"/>
      <c r="AO861" s="60"/>
      <c r="AP861" s="60"/>
      <c r="AQ861" s="60"/>
      <c r="AR861" s="60"/>
      <c r="AS861" s="60"/>
      <c r="AT861" s="60"/>
      <c r="AU861" s="60"/>
      <c r="AV861" s="60"/>
      <c r="AW861" s="60"/>
      <c r="AX861" s="60"/>
      <c r="AY861" s="60"/>
      <c r="AZ861" s="60"/>
      <c r="BA861" s="60"/>
      <c r="BB861" s="60"/>
      <c r="BC861" s="60"/>
      <c r="BD861" s="60"/>
      <c r="BE861" s="60"/>
      <c r="BF861" s="60"/>
      <c r="BG861" s="60"/>
      <c r="BH861" s="60"/>
      <c r="BI861" s="60"/>
      <c r="BJ861" s="60"/>
      <c r="BK861" s="60"/>
      <c r="BL861" s="60"/>
      <c r="BM861" s="60"/>
      <c r="BN861" s="60"/>
      <c r="BO861" s="60"/>
      <c r="BP861" s="60"/>
      <c r="BQ861" s="60"/>
      <c r="BR861" s="60"/>
      <c r="BS861" s="60"/>
      <c r="BT861" s="60"/>
      <c r="BU861" s="60"/>
      <c r="BV861" s="60"/>
      <c r="BW861" s="60"/>
      <c r="BX861" s="60"/>
      <c r="BY861" s="60"/>
      <c r="BZ861" s="60"/>
      <c r="CA861" s="60"/>
      <c r="CB861" s="60"/>
      <c r="CC861" s="60"/>
      <c r="CD861" s="60"/>
      <c r="CE861" s="60"/>
      <c r="CF861" s="60"/>
      <c r="CG861" s="60"/>
      <c r="CH861" s="60"/>
      <c r="CI861" s="60"/>
      <c r="CJ861" s="60"/>
      <c r="CK861" s="60"/>
      <c r="CL861" s="60"/>
      <c r="CM861" s="60"/>
      <c r="CN861" s="60"/>
      <c r="CO861" s="60"/>
      <c r="CP861" s="60"/>
      <c r="CQ861" s="60"/>
      <c r="CR861" s="60"/>
      <c r="CS861" s="60"/>
      <c r="CT861" s="60"/>
      <c r="CU861" s="60"/>
      <c r="CV861" s="60"/>
      <c r="CW861" s="60"/>
      <c r="CX861" s="60"/>
      <c r="CY861" s="60"/>
      <c r="CZ861" s="60"/>
      <c r="DA861" s="60"/>
      <c r="DB861" s="60"/>
      <c r="DC861" s="60"/>
      <c r="DD861" s="60"/>
      <c r="DE861" s="60"/>
      <c r="DF861" s="60"/>
      <c r="DG861" s="60"/>
      <c r="DH861" s="60"/>
      <c r="DI861" s="60"/>
      <c r="DJ861" s="60"/>
      <c r="DK861" s="60"/>
      <c r="DL861" s="60"/>
      <c r="DM861" s="60"/>
      <c r="DN861" s="60"/>
      <c r="DO861" s="60"/>
      <c r="DP861" s="60"/>
      <c r="DQ861" s="60"/>
      <c r="DR861" s="60"/>
      <c r="DS861" s="60"/>
      <c r="DT861" s="60"/>
      <c r="DU861" s="60"/>
      <c r="DV861" s="60"/>
      <c r="DW861" s="60"/>
      <c r="DX861" s="60"/>
      <c r="DY861" s="60"/>
      <c r="DZ861" s="60"/>
      <c r="EA861" s="60"/>
      <c r="EB861" s="60"/>
      <c r="EC861" s="60"/>
      <c r="ED861" s="60"/>
      <c r="EE861" s="60"/>
      <c r="EF861" s="60"/>
      <c r="EG861" s="60"/>
      <c r="EH861" s="60"/>
      <c r="EI861" s="60"/>
      <c r="EJ861" s="60"/>
      <c r="EK861" s="60"/>
      <c r="EL861" s="60"/>
      <c r="EM861" s="60"/>
      <c r="EN861" s="60"/>
      <c r="EO861" s="60"/>
      <c r="EP861" s="60"/>
      <c r="EQ861" s="60"/>
      <c r="ER861" s="60"/>
      <c r="ES861" s="60"/>
      <c r="ET861" s="60"/>
      <c r="EU861" s="60"/>
      <c r="EV861" s="60"/>
      <c r="EW861" s="60"/>
      <c r="EX861" s="60"/>
      <c r="EY861" s="60"/>
      <c r="EZ861" s="60"/>
      <c r="FA861" s="60"/>
      <c r="FB861" s="60"/>
      <c r="FC861" s="60"/>
      <c r="FD861" s="60"/>
      <c r="FE861" s="60"/>
      <c r="FF861" s="60"/>
      <c r="FG861" s="60"/>
      <c r="FH861" s="60"/>
      <c r="FI861" s="60"/>
      <c r="FJ861" s="60"/>
      <c r="FK861" s="60"/>
      <c r="FL861" s="60"/>
      <c r="FM861" s="60"/>
      <c r="FN861" s="60"/>
      <c r="FO861" s="60"/>
      <c r="FP861" s="60"/>
      <c r="FQ861" s="60"/>
      <c r="FR861" s="60"/>
      <c r="FS861" s="60"/>
      <c r="FT861" s="60"/>
      <c r="FU861" s="60"/>
      <c r="FV861" s="60"/>
      <c r="FW861" s="60"/>
    </row>
    <row r="862" spans="1:179" ht="60" x14ac:dyDescent="0.25">
      <c r="A862" s="19">
        <v>1</v>
      </c>
      <c r="B862" s="19">
        <v>1</v>
      </c>
      <c r="C862" s="294" t="s">
        <v>681</v>
      </c>
      <c r="D862" s="28">
        <f>'2 уровень'!F1751</f>
        <v>0</v>
      </c>
      <c r="E862" s="28">
        <f>'2 уровень'!G1751</f>
        <v>0</v>
      </c>
      <c r="F862" s="28">
        <f>'2 уровень'!H1751</f>
        <v>0</v>
      </c>
      <c r="G862" s="65" t="e">
        <f>'2 уровень'!I1751</f>
        <v>#DIV/0!</v>
      </c>
      <c r="H862" s="79">
        <f>'2 уровень'!J1751</f>
        <v>0</v>
      </c>
      <c r="I862" s="79">
        <f>'2 уровень'!K1751</f>
        <v>0</v>
      </c>
      <c r="J862" s="74">
        <f>'2 уровень'!L1751</f>
        <v>0</v>
      </c>
      <c r="K862" s="74">
        <f>'2 уровень'!M1751</f>
        <v>0</v>
      </c>
      <c r="L862" s="74">
        <f>'2 уровень'!N1751</f>
        <v>0</v>
      </c>
      <c r="M862" s="74">
        <f>'2 уровень'!O1751</f>
        <v>0</v>
      </c>
      <c r="N862" s="74">
        <f>'2 уровень'!P1751</f>
        <v>0</v>
      </c>
      <c r="O862" s="74">
        <f>'2 уровень'!Q1751</f>
        <v>0</v>
      </c>
      <c r="P862" s="73">
        <f>'2 уровень'!R1751</f>
        <v>0</v>
      </c>
      <c r="Q862" s="73">
        <f>'2 уровень'!S1751</f>
        <v>0</v>
      </c>
      <c r="R862" s="73">
        <f>'2 уровень'!T1751</f>
        <v>0</v>
      </c>
      <c r="S862" s="774">
        <f>'2 уровень'!U1751</f>
        <v>0</v>
      </c>
      <c r="T862" s="73">
        <f>'2 уровень'!V1751</f>
        <v>0</v>
      </c>
      <c r="U862" s="73">
        <f>'2 уровень'!W1751</f>
        <v>0</v>
      </c>
      <c r="V862" s="73">
        <f>'2 уровень'!X1751</f>
        <v>0</v>
      </c>
      <c r="W862" s="73">
        <f>'2 уровень'!Y1751</f>
        <v>0</v>
      </c>
      <c r="X862" s="73">
        <f>'2 уровень'!Z1751</f>
        <v>0</v>
      </c>
      <c r="Y862" s="73">
        <f>'2 уровень'!AA1751</f>
        <v>0</v>
      </c>
      <c r="Z862" s="73">
        <f>'2 уровень'!AB1751</f>
        <v>0</v>
      </c>
      <c r="AA862" s="966">
        <f>'2 уровень'!AA1750</f>
        <v>0</v>
      </c>
      <c r="AB862" s="973">
        <f>'2 уровень'!AB1750</f>
        <v>0</v>
      </c>
      <c r="AC862" s="60"/>
      <c r="AD862" s="60"/>
      <c r="AE862" s="60"/>
      <c r="AF862" s="60"/>
      <c r="AG862" s="60"/>
      <c r="AH862" s="60"/>
      <c r="AI862" s="60"/>
      <c r="AJ862" s="60"/>
      <c r="AK862" s="60"/>
      <c r="AL862" s="60"/>
      <c r="AM862" s="60"/>
      <c r="AN862" s="60"/>
      <c r="AO862" s="60"/>
      <c r="AP862" s="60"/>
      <c r="AQ862" s="60"/>
      <c r="AR862" s="60"/>
      <c r="AS862" s="60"/>
      <c r="AT862" s="60"/>
      <c r="AU862" s="60"/>
      <c r="AV862" s="60"/>
      <c r="AW862" s="60"/>
      <c r="AX862" s="60"/>
      <c r="AY862" s="60"/>
      <c r="AZ862" s="60"/>
      <c r="BA862" s="60"/>
      <c r="BB862" s="60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</row>
    <row r="863" spans="1:179" ht="29.25" x14ac:dyDescent="0.25">
      <c r="B863" s="19">
        <v>1</v>
      </c>
      <c r="C863" s="291" t="s">
        <v>304</v>
      </c>
      <c r="D863" s="28">
        <f>'2 уровень'!F1752</f>
        <v>0</v>
      </c>
      <c r="E863" s="28">
        <f>'2 уровень'!G1752</f>
        <v>0</v>
      </c>
      <c r="F863" s="28">
        <f>'2 уровень'!H1752</f>
        <v>0</v>
      </c>
      <c r="G863" s="65" t="e">
        <f>'2 уровень'!I1752</f>
        <v>#DIV/0!</v>
      </c>
      <c r="H863" s="79">
        <f>'2 уровень'!J1752</f>
        <v>0</v>
      </c>
      <c r="I863" s="79">
        <f>'2 уровень'!K1752</f>
        <v>0</v>
      </c>
      <c r="J863" s="74">
        <f>'2 уровень'!L1752</f>
        <v>0</v>
      </c>
      <c r="K863" s="74">
        <f>'2 уровень'!M1752</f>
        <v>0</v>
      </c>
      <c r="L863" s="74">
        <f>'2 уровень'!N1752</f>
        <v>0</v>
      </c>
      <c r="M863" s="74">
        <f>'2 уровень'!O1752</f>
        <v>0</v>
      </c>
      <c r="N863" s="74">
        <f>'2 уровень'!P1752</f>
        <v>0</v>
      </c>
      <c r="O863" s="74">
        <f>'2 уровень'!Q1752</f>
        <v>0</v>
      </c>
      <c r="P863" s="73">
        <f>'2 уровень'!R1752</f>
        <v>0</v>
      </c>
      <c r="Q863" s="73">
        <f>'2 уровень'!S1752</f>
        <v>0</v>
      </c>
      <c r="R863" s="73">
        <f>'2 уровень'!T1752</f>
        <v>0</v>
      </c>
      <c r="S863" s="774">
        <f>'2 уровень'!U1752</f>
        <v>0</v>
      </c>
      <c r="T863" s="73">
        <f>'2 уровень'!V1752</f>
        <v>0</v>
      </c>
      <c r="U863" s="73">
        <f>'2 уровень'!W1752</f>
        <v>0</v>
      </c>
      <c r="V863" s="73">
        <f>'2 уровень'!X1752</f>
        <v>0</v>
      </c>
      <c r="W863" s="73">
        <f>'2 уровень'!Y1752</f>
        <v>0</v>
      </c>
      <c r="X863" s="73">
        <f>'2 уровень'!Z1752</f>
        <v>0</v>
      </c>
      <c r="Y863" s="73">
        <f>'2 уровень'!AA1752</f>
        <v>0</v>
      </c>
      <c r="Z863" s="73">
        <f>'2 уровень'!AB1752</f>
        <v>0</v>
      </c>
      <c r="AA863" s="966">
        <f>'2 уровень'!AA1751</f>
        <v>0</v>
      </c>
      <c r="AB863" s="973">
        <f>'2 уровень'!AB1751</f>
        <v>0</v>
      </c>
      <c r="AC863" s="60"/>
      <c r="AD863" s="60"/>
      <c r="AE863" s="60"/>
      <c r="AF863" s="60"/>
      <c r="AG863" s="60"/>
      <c r="AH863" s="60"/>
      <c r="AI863" s="60"/>
      <c r="AJ863" s="60"/>
      <c r="AK863" s="60"/>
      <c r="AL863" s="60"/>
      <c r="AM863" s="60"/>
      <c r="AN863" s="60"/>
      <c r="AO863" s="60"/>
      <c r="AP863" s="60"/>
      <c r="AQ863" s="60"/>
      <c r="AR863" s="60"/>
      <c r="AS863" s="60"/>
      <c r="AT863" s="60"/>
      <c r="AU863" s="60"/>
      <c r="AV863" s="60"/>
      <c r="AW863" s="60"/>
      <c r="AX863" s="60"/>
      <c r="AY863" s="60"/>
      <c r="AZ863" s="60"/>
      <c r="BA863" s="60"/>
      <c r="BB863" s="60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</row>
    <row r="864" spans="1:179" x14ac:dyDescent="0.25">
      <c r="A864" s="19">
        <v>1</v>
      </c>
      <c r="B864" s="19">
        <v>1</v>
      </c>
      <c r="C864" s="176" t="s">
        <v>297</v>
      </c>
      <c r="D864" s="28">
        <f>'2 уровень'!F1753</f>
        <v>0</v>
      </c>
      <c r="E864" s="28">
        <f>'2 уровень'!G1753</f>
        <v>0</v>
      </c>
      <c r="F864" s="28">
        <f>'2 уровень'!H1753</f>
        <v>0</v>
      </c>
      <c r="G864" s="65">
        <f>'2 уровень'!I1753</f>
        <v>0</v>
      </c>
      <c r="H864" s="79">
        <f>'2 уровень'!J1753</f>
        <v>0</v>
      </c>
      <c r="I864" s="79">
        <f>'2 уровень'!K1753</f>
        <v>0</v>
      </c>
      <c r="J864" s="74">
        <f>'2 уровень'!L1753</f>
        <v>0</v>
      </c>
      <c r="K864" s="74">
        <f>'2 уровень'!M1753</f>
        <v>0</v>
      </c>
      <c r="L864" s="74">
        <f>'2 уровень'!N1753</f>
        <v>0</v>
      </c>
      <c r="M864" s="74">
        <f>'2 уровень'!O1753</f>
        <v>0</v>
      </c>
      <c r="N864" s="74">
        <f>'2 уровень'!P1753</f>
        <v>0</v>
      </c>
      <c r="O864" s="74">
        <f>'2 уровень'!Q1753</f>
        <v>0</v>
      </c>
      <c r="P864" s="73">
        <f>'2 уровень'!R1753</f>
        <v>0</v>
      </c>
      <c r="Q864" s="73">
        <f>'2 уровень'!S1753</f>
        <v>0</v>
      </c>
      <c r="R864" s="73">
        <f>'2 уровень'!T1753</f>
        <v>0</v>
      </c>
      <c r="S864" s="774">
        <f>'2 уровень'!U1753</f>
        <v>0</v>
      </c>
      <c r="T864" s="73">
        <f>'2 уровень'!V1753</f>
        <v>0</v>
      </c>
      <c r="U864" s="73">
        <f>'2 уровень'!W1753</f>
        <v>0</v>
      </c>
      <c r="V864" s="73">
        <f>'2 уровень'!X1753</f>
        <v>0</v>
      </c>
      <c r="W864" s="73">
        <f>'2 уровень'!Y1753</f>
        <v>0</v>
      </c>
      <c r="X864" s="73">
        <f>'2 уровень'!Z1753</f>
        <v>0</v>
      </c>
      <c r="Y864" s="73">
        <f>'2 уровень'!AA1753</f>
        <v>0</v>
      </c>
      <c r="Z864" s="73">
        <f>'2 уровень'!AB1753</f>
        <v>0</v>
      </c>
      <c r="AA864" s="966">
        <f>'2 уровень'!AA1752</f>
        <v>0</v>
      </c>
      <c r="AB864" s="973">
        <f>'2 уровень'!AB1752</f>
        <v>0</v>
      </c>
      <c r="AC864" s="60"/>
      <c r="AD864" s="60"/>
      <c r="AE864" s="60"/>
      <c r="AF864" s="60"/>
      <c r="AG864" s="60"/>
      <c r="AH864" s="60"/>
      <c r="AI864" s="60"/>
      <c r="AJ864" s="60"/>
      <c r="AK864" s="60"/>
      <c r="AL864" s="60"/>
      <c r="AM864" s="60"/>
      <c r="AN864" s="60"/>
      <c r="AO864" s="60"/>
      <c r="AP864" s="60"/>
      <c r="AQ864" s="60"/>
      <c r="AR864" s="60"/>
      <c r="AS864" s="60"/>
      <c r="AT864" s="60"/>
      <c r="AU864" s="60"/>
      <c r="AV864" s="60"/>
      <c r="AW864" s="60"/>
      <c r="AX864" s="60"/>
      <c r="AY864" s="60"/>
      <c r="AZ864" s="60"/>
      <c r="BA864" s="60"/>
      <c r="BB864" s="60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</row>
    <row r="865" spans="1:179" ht="30" x14ac:dyDescent="0.25">
      <c r="A865" s="19">
        <v>1</v>
      </c>
      <c r="B865" s="19">
        <v>1</v>
      </c>
      <c r="C865" s="294" t="s">
        <v>423</v>
      </c>
      <c r="D865" s="28">
        <f>'2 уровень'!F1754</f>
        <v>0</v>
      </c>
      <c r="E865" s="28">
        <f>'2 уровень'!G1754</f>
        <v>0</v>
      </c>
      <c r="F865" s="28">
        <f>'2 уровень'!H1754</f>
        <v>0</v>
      </c>
      <c r="G865" s="65" t="e">
        <f>'2 уровень'!I1754</f>
        <v>#DIV/0!</v>
      </c>
      <c r="H865" s="79">
        <f>'2 уровень'!J1754</f>
        <v>0</v>
      </c>
      <c r="I865" s="79">
        <f>'2 уровень'!K1754</f>
        <v>0</v>
      </c>
      <c r="J865" s="74">
        <f>'2 уровень'!L1754</f>
        <v>0</v>
      </c>
      <c r="K865" s="74">
        <f>'2 уровень'!M1754</f>
        <v>0</v>
      </c>
      <c r="L865" s="74">
        <f>'2 уровень'!N1754</f>
        <v>0</v>
      </c>
      <c r="M865" s="74">
        <f>'2 уровень'!O1754</f>
        <v>0</v>
      </c>
      <c r="N865" s="74">
        <f>'2 уровень'!P1754</f>
        <v>0</v>
      </c>
      <c r="O865" s="74">
        <f>'2 уровень'!Q1754</f>
        <v>0</v>
      </c>
      <c r="P865" s="73">
        <f>'2 уровень'!R1754</f>
        <v>0</v>
      </c>
      <c r="Q865" s="73">
        <f>'2 уровень'!S1754</f>
        <v>0</v>
      </c>
      <c r="R865" s="73">
        <f>'2 уровень'!T1754</f>
        <v>0</v>
      </c>
      <c r="S865" s="774">
        <f>'2 уровень'!U1754</f>
        <v>0</v>
      </c>
      <c r="T865" s="73">
        <f>'2 уровень'!V1754</f>
        <v>0</v>
      </c>
      <c r="U865" s="73">
        <f>'2 уровень'!W1754</f>
        <v>0</v>
      </c>
      <c r="V865" s="73">
        <f>'2 уровень'!X1754</f>
        <v>0</v>
      </c>
      <c r="W865" s="73">
        <f>'2 уровень'!Y1754</f>
        <v>0</v>
      </c>
      <c r="X865" s="73">
        <f>'2 уровень'!Z1754</f>
        <v>0</v>
      </c>
      <c r="Y865" s="73">
        <f>'2 уровень'!AA1754</f>
        <v>0</v>
      </c>
      <c r="Z865" s="73">
        <f>'2 уровень'!AB1754</f>
        <v>0</v>
      </c>
      <c r="AA865" s="966">
        <f>'2 уровень'!AA1753</f>
        <v>0</v>
      </c>
      <c r="AB865" s="973">
        <f>'2 уровень'!AB1753</f>
        <v>0</v>
      </c>
      <c r="AC865" s="60"/>
      <c r="AD865" s="60"/>
      <c r="AE865" s="60"/>
      <c r="AF865" s="60"/>
      <c r="AG865" s="60"/>
      <c r="AH865" s="60"/>
      <c r="AI865" s="60"/>
      <c r="AJ865" s="60"/>
      <c r="AK865" s="60"/>
      <c r="AL865" s="60"/>
      <c r="AM865" s="60"/>
      <c r="AN865" s="60"/>
      <c r="AO865" s="60"/>
      <c r="AP865" s="60"/>
      <c r="AQ865" s="60"/>
      <c r="AR865" s="60"/>
      <c r="AS865" s="60"/>
      <c r="AT865" s="60"/>
      <c r="AU865" s="60"/>
      <c r="AV865" s="60"/>
      <c r="AW865" s="60"/>
      <c r="AX865" s="60"/>
      <c r="AY865" s="60"/>
      <c r="AZ865" s="60"/>
      <c r="BA865" s="60"/>
      <c r="BB865" s="60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</row>
    <row r="866" spans="1:179" x14ac:dyDescent="0.25">
      <c r="A866" s="19">
        <v>1</v>
      </c>
      <c r="B866" s="19">
        <v>1</v>
      </c>
      <c r="C866" s="176" t="s">
        <v>424</v>
      </c>
      <c r="D866" s="28">
        <f>'2 уровень'!F1755</f>
        <v>0</v>
      </c>
      <c r="E866" s="28">
        <f>'2 уровень'!G1755</f>
        <v>0</v>
      </c>
      <c r="F866" s="28">
        <f>'2 уровень'!H1755</f>
        <v>0</v>
      </c>
      <c r="G866" s="65" t="e">
        <f>'2 уровень'!I1755</f>
        <v>#DIV/0!</v>
      </c>
      <c r="H866" s="79">
        <f>'2 уровень'!J1755</f>
        <v>0</v>
      </c>
      <c r="I866" s="79">
        <f>'2 уровень'!K1755</f>
        <v>0</v>
      </c>
      <c r="J866" s="74">
        <f>'2 уровень'!L1755</f>
        <v>0</v>
      </c>
      <c r="K866" s="74">
        <f>'2 уровень'!M1755</f>
        <v>0</v>
      </c>
      <c r="L866" s="74">
        <f>'2 уровень'!N1755</f>
        <v>0</v>
      </c>
      <c r="M866" s="74">
        <f>'2 уровень'!O1755</f>
        <v>0</v>
      </c>
      <c r="N866" s="74">
        <f>'2 уровень'!P1755</f>
        <v>0</v>
      </c>
      <c r="O866" s="74">
        <f>'2 уровень'!Q1755</f>
        <v>0</v>
      </c>
      <c r="P866" s="73">
        <f>'2 уровень'!R1755</f>
        <v>0</v>
      </c>
      <c r="Q866" s="73">
        <f>'2 уровень'!S1755</f>
        <v>0</v>
      </c>
      <c r="R866" s="73">
        <f>'2 уровень'!T1755</f>
        <v>0</v>
      </c>
      <c r="S866" s="774">
        <f>'2 уровень'!U1755</f>
        <v>0</v>
      </c>
      <c r="T866" s="73">
        <f>'2 уровень'!V1755</f>
        <v>0</v>
      </c>
      <c r="U866" s="73">
        <f>'2 уровень'!W1755</f>
        <v>0</v>
      </c>
      <c r="V866" s="73">
        <f>'2 уровень'!X1755</f>
        <v>0</v>
      </c>
      <c r="W866" s="73">
        <f>'2 уровень'!Y1755</f>
        <v>0</v>
      </c>
      <c r="X866" s="73">
        <f>'2 уровень'!Z1755</f>
        <v>0</v>
      </c>
      <c r="Y866" s="73">
        <f>'2 уровень'!AA1755</f>
        <v>0</v>
      </c>
      <c r="Z866" s="73">
        <f>'2 уровень'!AB1755</f>
        <v>0</v>
      </c>
      <c r="AA866" s="966">
        <f>'2 уровень'!AA1754</f>
        <v>0</v>
      </c>
      <c r="AB866" s="973">
        <f>'2 уровень'!AB1754</f>
        <v>0</v>
      </c>
      <c r="AC866" s="60"/>
      <c r="AD866" s="60"/>
      <c r="AE866" s="60"/>
      <c r="AF866" s="60"/>
      <c r="AG866" s="60"/>
      <c r="AH866" s="60"/>
      <c r="AI866" s="60"/>
      <c r="AJ866" s="60"/>
      <c r="AK866" s="60"/>
      <c r="AL866" s="60"/>
      <c r="AM866" s="60"/>
      <c r="AN866" s="60"/>
      <c r="AO866" s="60"/>
      <c r="AP866" s="60"/>
      <c r="AQ866" s="60"/>
      <c r="AR866" s="60"/>
      <c r="AS866" s="60"/>
      <c r="AT866" s="60"/>
      <c r="AU866" s="60"/>
      <c r="AV866" s="60"/>
      <c r="AW866" s="60"/>
      <c r="AX866" s="60"/>
      <c r="AY866" s="60"/>
      <c r="AZ866" s="60"/>
      <c r="BA866" s="60"/>
      <c r="BB866" s="60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</row>
    <row r="867" spans="1:179" ht="30" x14ac:dyDescent="0.25">
      <c r="A867" s="19">
        <v>1</v>
      </c>
      <c r="B867" s="19">
        <v>1</v>
      </c>
      <c r="C867" s="176" t="s">
        <v>425</v>
      </c>
      <c r="D867" s="28">
        <f>'2 уровень'!F1756</f>
        <v>0</v>
      </c>
      <c r="E867" s="28">
        <f>'2 уровень'!G1756</f>
        <v>0</v>
      </c>
      <c r="F867" s="28">
        <f>'2 уровень'!H1756</f>
        <v>0</v>
      </c>
      <c r="G867" s="65" t="e">
        <f>'2 уровень'!I1756</f>
        <v>#DIV/0!</v>
      </c>
      <c r="H867" s="79">
        <f>'2 уровень'!J1756</f>
        <v>0</v>
      </c>
      <c r="I867" s="79">
        <f>'2 уровень'!K1756</f>
        <v>0</v>
      </c>
      <c r="J867" s="74">
        <f>'2 уровень'!L1756</f>
        <v>0</v>
      </c>
      <c r="K867" s="74">
        <f>'2 уровень'!M1756</f>
        <v>0</v>
      </c>
      <c r="L867" s="74">
        <f>'2 уровень'!N1756</f>
        <v>0</v>
      </c>
      <c r="M867" s="74">
        <f>'2 уровень'!O1756</f>
        <v>0</v>
      </c>
      <c r="N867" s="74">
        <f>'2 уровень'!P1756</f>
        <v>0</v>
      </c>
      <c r="O867" s="74">
        <f>'2 уровень'!Q1756</f>
        <v>0</v>
      </c>
      <c r="P867" s="73">
        <f>'2 уровень'!R1756</f>
        <v>0</v>
      </c>
      <c r="Q867" s="73">
        <f>'2 уровень'!S1756</f>
        <v>0</v>
      </c>
      <c r="R867" s="73">
        <f>'2 уровень'!T1756</f>
        <v>0</v>
      </c>
      <c r="S867" s="774">
        <f>'2 уровень'!U1756</f>
        <v>0</v>
      </c>
      <c r="T867" s="73">
        <f>'2 уровень'!V1756</f>
        <v>0</v>
      </c>
      <c r="U867" s="73">
        <f>'2 уровень'!W1756</f>
        <v>0</v>
      </c>
      <c r="V867" s="73">
        <f>'2 уровень'!X1756</f>
        <v>0</v>
      </c>
      <c r="W867" s="73">
        <f>'2 уровень'!Y1756</f>
        <v>0</v>
      </c>
      <c r="X867" s="73">
        <f>'2 уровень'!Z1756</f>
        <v>0</v>
      </c>
      <c r="Y867" s="73">
        <f>'2 уровень'!AA1756</f>
        <v>0</v>
      </c>
      <c r="Z867" s="73">
        <f>'2 уровень'!AB1756</f>
        <v>0</v>
      </c>
      <c r="AA867" s="966">
        <f>'2 уровень'!AA1755</f>
        <v>0</v>
      </c>
      <c r="AB867" s="973">
        <f>'2 уровень'!AB1755</f>
        <v>0</v>
      </c>
      <c r="AC867" s="60"/>
      <c r="AD867" s="60"/>
      <c r="AE867" s="60"/>
      <c r="AF867" s="60"/>
      <c r="AG867" s="60"/>
      <c r="AH867" s="60"/>
      <c r="AI867" s="60"/>
      <c r="AJ867" s="60"/>
      <c r="AK867" s="60"/>
      <c r="AL867" s="60"/>
      <c r="AM867" s="60"/>
      <c r="AN867" s="60"/>
      <c r="AO867" s="60"/>
      <c r="AP867" s="60"/>
      <c r="AQ867" s="60"/>
      <c r="AR867" s="60"/>
      <c r="AS867" s="60"/>
      <c r="AT867" s="60"/>
      <c r="AU867" s="60"/>
      <c r="AV867" s="60"/>
      <c r="AW867" s="60"/>
      <c r="AX867" s="60"/>
      <c r="AY867" s="60"/>
      <c r="AZ867" s="60"/>
      <c r="BA867" s="60"/>
      <c r="BB867" s="60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</row>
    <row r="868" spans="1:179" ht="60" x14ac:dyDescent="0.25">
      <c r="A868" s="19">
        <v>1</v>
      </c>
      <c r="B868" s="19">
        <v>1</v>
      </c>
      <c r="C868" s="176" t="s">
        <v>427</v>
      </c>
      <c r="D868" s="28">
        <f>'2 уровень'!F1757</f>
        <v>0</v>
      </c>
      <c r="E868" s="28">
        <f>'2 уровень'!G1757</f>
        <v>0</v>
      </c>
      <c r="F868" s="28">
        <f>'2 уровень'!H1757</f>
        <v>0</v>
      </c>
      <c r="G868" s="65">
        <f>'2 уровень'!I1757</f>
        <v>0</v>
      </c>
      <c r="H868" s="79">
        <f>'2 уровень'!J1757</f>
        <v>0</v>
      </c>
      <c r="I868" s="79">
        <f>'2 уровень'!K1757</f>
        <v>0</v>
      </c>
      <c r="J868" s="74">
        <f>'2 уровень'!L1757</f>
        <v>0</v>
      </c>
      <c r="K868" s="74">
        <f>'2 уровень'!M1757</f>
        <v>0</v>
      </c>
      <c r="L868" s="74">
        <f>'2 уровень'!N1757</f>
        <v>0</v>
      </c>
      <c r="M868" s="74">
        <f>'2 уровень'!O1757</f>
        <v>0</v>
      </c>
      <c r="N868" s="74">
        <f>'2 уровень'!P1757</f>
        <v>0</v>
      </c>
      <c r="O868" s="74">
        <f>'2 уровень'!Q1757</f>
        <v>0</v>
      </c>
      <c r="P868" s="73">
        <f>'2 уровень'!R1757</f>
        <v>0</v>
      </c>
      <c r="Q868" s="73">
        <f>'2 уровень'!S1757</f>
        <v>0</v>
      </c>
      <c r="R868" s="73">
        <f>'2 уровень'!T1757</f>
        <v>0</v>
      </c>
      <c r="S868" s="774">
        <f>'2 уровень'!U1757</f>
        <v>0</v>
      </c>
      <c r="T868" s="73">
        <f>'2 уровень'!V1757</f>
        <v>0</v>
      </c>
      <c r="U868" s="73">
        <f>'2 уровень'!W1757</f>
        <v>0</v>
      </c>
      <c r="V868" s="73">
        <f>'2 уровень'!X1757</f>
        <v>0</v>
      </c>
      <c r="W868" s="73">
        <f>'2 уровень'!Y1757</f>
        <v>0</v>
      </c>
      <c r="X868" s="73">
        <f>'2 уровень'!Z1757</f>
        <v>0</v>
      </c>
      <c r="Y868" s="73">
        <f>'2 уровень'!AA1757</f>
        <v>0</v>
      </c>
      <c r="Z868" s="73">
        <f>'2 уровень'!AB1757</f>
        <v>0</v>
      </c>
      <c r="AA868" s="966">
        <f>'2 уровень'!AA1756</f>
        <v>0</v>
      </c>
      <c r="AB868" s="973">
        <f>'2 уровень'!AB1756</f>
        <v>0</v>
      </c>
      <c r="AC868" s="60"/>
      <c r="AD868" s="60"/>
      <c r="AE868" s="60"/>
      <c r="AF868" s="60"/>
      <c r="AG868" s="60"/>
      <c r="AH868" s="60"/>
      <c r="AI868" s="60"/>
      <c r="AJ868" s="60"/>
      <c r="AK868" s="60"/>
      <c r="AL868" s="60"/>
      <c r="AM868" s="60"/>
      <c r="AN868" s="60"/>
      <c r="AO868" s="60"/>
      <c r="AP868" s="60"/>
      <c r="AQ868" s="60"/>
      <c r="AR868" s="60"/>
      <c r="AS868" s="60"/>
      <c r="AT868" s="60"/>
      <c r="AU868" s="60"/>
      <c r="AV868" s="60"/>
      <c r="AW868" s="60"/>
      <c r="AX868" s="60"/>
      <c r="AY868" s="60"/>
      <c r="AZ868" s="60"/>
      <c r="BA868" s="60"/>
      <c r="BB868" s="60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</row>
    <row r="869" spans="1:179" ht="45" x14ac:dyDescent="0.25">
      <c r="A869" s="19">
        <v>1</v>
      </c>
      <c r="B869" s="19">
        <v>1</v>
      </c>
      <c r="C869" s="543" t="s">
        <v>428</v>
      </c>
      <c r="D869" s="28">
        <f>'2 уровень'!F1758</f>
        <v>0</v>
      </c>
      <c r="E869" s="28">
        <f>'2 уровень'!G1758</f>
        <v>0</v>
      </c>
      <c r="F869" s="28">
        <f>'2 уровень'!H1758</f>
        <v>0</v>
      </c>
      <c r="G869" s="65" t="e">
        <f>'2 уровень'!I1758</f>
        <v>#DIV/0!</v>
      </c>
      <c r="H869" s="79">
        <f>'2 уровень'!J1758</f>
        <v>0</v>
      </c>
      <c r="I869" s="79">
        <f>'2 уровень'!K1758</f>
        <v>0</v>
      </c>
      <c r="J869" s="74">
        <f>'2 уровень'!L1758</f>
        <v>0</v>
      </c>
      <c r="K869" s="74">
        <f>'2 уровень'!M1758</f>
        <v>0</v>
      </c>
      <c r="L869" s="74">
        <f>'2 уровень'!N1758</f>
        <v>0</v>
      </c>
      <c r="M869" s="74">
        <f>'2 уровень'!O1758</f>
        <v>0</v>
      </c>
      <c r="N869" s="74">
        <f>'2 уровень'!P1758</f>
        <v>0</v>
      </c>
      <c r="O869" s="74">
        <f>'2 уровень'!Q1758</f>
        <v>0</v>
      </c>
      <c r="P869" s="73">
        <f>'2 уровень'!R1758</f>
        <v>0</v>
      </c>
      <c r="Q869" s="73">
        <f>'2 уровень'!S1758</f>
        <v>0</v>
      </c>
      <c r="R869" s="73">
        <f>'2 уровень'!T1758</f>
        <v>0</v>
      </c>
      <c r="S869" s="774">
        <f>'2 уровень'!U1758</f>
        <v>0</v>
      </c>
      <c r="T869" s="73">
        <f>'2 уровень'!V1758</f>
        <v>0</v>
      </c>
      <c r="U869" s="73">
        <f>'2 уровень'!W1758</f>
        <v>0</v>
      </c>
      <c r="V869" s="73">
        <f>'2 уровень'!X1758</f>
        <v>0</v>
      </c>
      <c r="W869" s="73">
        <f>'2 уровень'!Y1758</f>
        <v>0</v>
      </c>
      <c r="X869" s="73">
        <f>'2 уровень'!Z1758</f>
        <v>0</v>
      </c>
      <c r="Y869" s="73">
        <f>'2 уровень'!AA1758</f>
        <v>0</v>
      </c>
      <c r="Z869" s="73">
        <f>'2 уровень'!AB1758</f>
        <v>0</v>
      </c>
      <c r="AA869" s="966">
        <f>'2 уровень'!AA1757</f>
        <v>0</v>
      </c>
      <c r="AB869" s="973">
        <f>'2 уровень'!AB1757</f>
        <v>0</v>
      </c>
      <c r="AC869" s="60"/>
      <c r="AD869" s="60"/>
      <c r="AE869" s="60"/>
      <c r="AF869" s="60"/>
      <c r="AG869" s="60"/>
      <c r="AH869" s="60"/>
      <c r="AI869" s="60"/>
      <c r="AJ869" s="60"/>
      <c r="AK869" s="60"/>
      <c r="AL869" s="60"/>
      <c r="AM869" s="60"/>
      <c r="AN869" s="60"/>
      <c r="AO869" s="60"/>
      <c r="AP869" s="60"/>
      <c r="AQ869" s="6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</row>
    <row r="870" spans="1:179" ht="45" x14ac:dyDescent="0.25">
      <c r="A870" s="19">
        <v>1</v>
      </c>
      <c r="B870" s="19">
        <v>1</v>
      </c>
      <c r="C870" s="543" t="s">
        <v>647</v>
      </c>
      <c r="D870" s="28">
        <f>'2 уровень'!F1759</f>
        <v>0</v>
      </c>
      <c r="E870" s="28">
        <f>'2 уровень'!G1759</f>
        <v>0</v>
      </c>
      <c r="F870" s="28">
        <f>'2 уровень'!H1759</f>
        <v>0</v>
      </c>
      <c r="G870" s="65">
        <f>'2 уровень'!I1759</f>
        <v>0</v>
      </c>
      <c r="H870" s="79">
        <f>'2 уровень'!J1759</f>
        <v>0</v>
      </c>
      <c r="I870" s="79">
        <f>'2 уровень'!K1759</f>
        <v>0</v>
      </c>
      <c r="J870" s="74">
        <f>'2 уровень'!L1759</f>
        <v>0</v>
      </c>
      <c r="K870" s="74">
        <f>'2 уровень'!M1759</f>
        <v>0</v>
      </c>
      <c r="L870" s="74">
        <f>'2 уровень'!N1759</f>
        <v>0</v>
      </c>
      <c r="M870" s="74">
        <f>'2 уровень'!O1759</f>
        <v>0</v>
      </c>
      <c r="N870" s="74">
        <f>'2 уровень'!P1759</f>
        <v>0</v>
      </c>
      <c r="O870" s="74">
        <f>'2 уровень'!Q1759</f>
        <v>0</v>
      </c>
      <c r="P870" s="73">
        <f>'2 уровень'!R1759</f>
        <v>0</v>
      </c>
      <c r="Q870" s="73">
        <f>'2 уровень'!S1759</f>
        <v>0</v>
      </c>
      <c r="R870" s="73">
        <f>'2 уровень'!T1759</f>
        <v>0</v>
      </c>
      <c r="S870" s="774">
        <f>'2 уровень'!U1759</f>
        <v>0</v>
      </c>
      <c r="T870" s="73">
        <f>'2 уровень'!V1759</f>
        <v>0</v>
      </c>
      <c r="U870" s="73">
        <f>'2 уровень'!W1759</f>
        <v>0</v>
      </c>
      <c r="V870" s="73">
        <f>'2 уровень'!X1759</f>
        <v>0</v>
      </c>
      <c r="W870" s="73">
        <f>'2 уровень'!Y1759</f>
        <v>0</v>
      </c>
      <c r="X870" s="73">
        <f>'2 уровень'!Z1759</f>
        <v>0</v>
      </c>
      <c r="Y870" s="73">
        <f>'2 уровень'!AA1759</f>
        <v>0</v>
      </c>
      <c r="Z870" s="73">
        <f>'2 уровень'!AB1759</f>
        <v>0</v>
      </c>
      <c r="AA870" s="966">
        <f>'2 уровень'!AA1758</f>
        <v>0</v>
      </c>
      <c r="AB870" s="973">
        <f>'2 уровень'!AB1758</f>
        <v>0</v>
      </c>
      <c r="AC870" s="60"/>
      <c r="AD870" s="60"/>
      <c r="AE870" s="60"/>
      <c r="AF870" s="60"/>
      <c r="AG870" s="60"/>
      <c r="AH870" s="60"/>
      <c r="AI870" s="60"/>
      <c r="AJ870" s="60"/>
      <c r="AK870" s="60"/>
      <c r="AL870" s="60"/>
      <c r="AM870" s="60"/>
      <c r="AN870" s="60"/>
      <c r="AO870" s="60"/>
      <c r="AP870" s="60"/>
      <c r="AQ870" s="6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</row>
    <row r="871" spans="1:179" ht="28.5" x14ac:dyDescent="0.25">
      <c r="A871" s="19">
        <v>1</v>
      </c>
      <c r="B871" s="19">
        <v>1</v>
      </c>
      <c r="C871" s="1017" t="s">
        <v>648</v>
      </c>
      <c r="D871" s="28">
        <f>'2 уровень'!F1760</f>
        <v>0</v>
      </c>
      <c r="E871" s="28">
        <f>'2 уровень'!G1760</f>
        <v>0</v>
      </c>
      <c r="F871" s="28">
        <f>'2 уровень'!H1760</f>
        <v>0</v>
      </c>
      <c r="G871" s="65">
        <f>'2 уровень'!I1760</f>
        <v>0</v>
      </c>
      <c r="H871" s="79">
        <f>'2 уровень'!J1760</f>
        <v>0</v>
      </c>
      <c r="I871" s="79">
        <f>'2 уровень'!K1760</f>
        <v>0</v>
      </c>
      <c r="J871" s="74">
        <f>'2 уровень'!L1760</f>
        <v>0</v>
      </c>
      <c r="K871" s="74">
        <f>'2 уровень'!M1760</f>
        <v>0</v>
      </c>
      <c r="L871" s="74">
        <f>'2 уровень'!N1760</f>
        <v>0</v>
      </c>
      <c r="M871" s="74">
        <f>'2 уровень'!O1760</f>
        <v>0</v>
      </c>
      <c r="N871" s="74">
        <f>'2 уровень'!P1760</f>
        <v>0</v>
      </c>
      <c r="O871" s="74">
        <f>'2 уровень'!Q1760</f>
        <v>0</v>
      </c>
      <c r="P871" s="73">
        <f>'2 уровень'!R1760</f>
        <v>0</v>
      </c>
      <c r="Q871" s="73">
        <f>'2 уровень'!S1760</f>
        <v>0</v>
      </c>
      <c r="R871" s="73">
        <f>'2 уровень'!T1760</f>
        <v>0</v>
      </c>
      <c r="S871" s="774">
        <f>'2 уровень'!U1760</f>
        <v>0</v>
      </c>
      <c r="T871" s="73">
        <f>'2 уровень'!V1760</f>
        <v>0</v>
      </c>
      <c r="U871" s="73">
        <f>'2 уровень'!W1760</f>
        <v>0</v>
      </c>
      <c r="V871" s="73">
        <f>'2 уровень'!X1760</f>
        <v>0</v>
      </c>
      <c r="W871" s="73">
        <f>'2 уровень'!Y1760</f>
        <v>0</v>
      </c>
      <c r="X871" s="73">
        <f>'2 уровень'!Z1760</f>
        <v>0</v>
      </c>
      <c r="Y871" s="73">
        <f>'2 уровень'!AA1760</f>
        <v>0</v>
      </c>
      <c r="Z871" s="73">
        <f>'2 уровень'!AB1760</f>
        <v>0</v>
      </c>
      <c r="AA871" s="966">
        <f>'2 уровень'!AA1759</f>
        <v>0</v>
      </c>
      <c r="AB871" s="973">
        <f>'2 уровень'!AB1759</f>
        <v>0</v>
      </c>
      <c r="AC871" s="60"/>
      <c r="AD871" s="60"/>
      <c r="AE871" s="60"/>
      <c r="AF871" s="60"/>
      <c r="AG871" s="60"/>
      <c r="AH871" s="60"/>
      <c r="AI871" s="60"/>
      <c r="AJ871" s="60"/>
      <c r="AK871" s="60"/>
      <c r="AL871" s="60"/>
      <c r="AM871" s="60"/>
      <c r="AN871" s="60"/>
      <c r="AO871" s="60"/>
      <c r="AP871" s="60"/>
      <c r="AQ871" s="6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</row>
    <row r="872" spans="1:179" ht="28.5" x14ac:dyDescent="0.25">
      <c r="A872" s="19">
        <v>1</v>
      </c>
      <c r="B872" s="19">
        <v>1</v>
      </c>
      <c r="C872" s="1017" t="s">
        <v>649</v>
      </c>
      <c r="D872" s="28">
        <f>'2 уровень'!F1761</f>
        <v>0</v>
      </c>
      <c r="E872" s="28">
        <f>'2 уровень'!G1761</f>
        <v>0</v>
      </c>
      <c r="F872" s="28">
        <f>'2 уровень'!H1761</f>
        <v>0</v>
      </c>
      <c r="G872" s="65">
        <f>'2 уровень'!I1761</f>
        <v>0</v>
      </c>
      <c r="H872" s="79">
        <f>'2 уровень'!J1761</f>
        <v>0</v>
      </c>
      <c r="I872" s="79">
        <f>'2 уровень'!K1761</f>
        <v>0</v>
      </c>
      <c r="J872" s="74">
        <f>'2 уровень'!L1761</f>
        <v>0</v>
      </c>
      <c r="K872" s="74">
        <f>'2 уровень'!M1761</f>
        <v>0</v>
      </c>
      <c r="L872" s="74">
        <f>'2 уровень'!N1761</f>
        <v>0</v>
      </c>
      <c r="M872" s="74">
        <f>'2 уровень'!O1761</f>
        <v>0</v>
      </c>
      <c r="N872" s="74">
        <f>'2 уровень'!P1761</f>
        <v>0</v>
      </c>
      <c r="O872" s="74">
        <f>'2 уровень'!Q1761</f>
        <v>0</v>
      </c>
      <c r="P872" s="73">
        <f>'2 уровень'!R1761</f>
        <v>0</v>
      </c>
      <c r="Q872" s="73">
        <f>'2 уровень'!S1761</f>
        <v>0</v>
      </c>
      <c r="R872" s="73">
        <f>'2 уровень'!T1761</f>
        <v>0</v>
      </c>
      <c r="S872" s="774">
        <f>'2 уровень'!U1761</f>
        <v>0</v>
      </c>
      <c r="T872" s="73">
        <f>'2 уровень'!V1761</f>
        <v>0</v>
      </c>
      <c r="U872" s="73">
        <f>'2 уровень'!W1761</f>
        <v>0</v>
      </c>
      <c r="V872" s="73">
        <f>'2 уровень'!X1761</f>
        <v>0</v>
      </c>
      <c r="W872" s="73">
        <f>'2 уровень'!Y1761</f>
        <v>0</v>
      </c>
      <c r="X872" s="73">
        <f>'2 уровень'!Z1761</f>
        <v>0</v>
      </c>
      <c r="Y872" s="73">
        <f>'2 уровень'!AA1761</f>
        <v>0</v>
      </c>
      <c r="Z872" s="73">
        <f>'2 уровень'!AB1761</f>
        <v>0</v>
      </c>
      <c r="AA872" s="966">
        <f>'2 уровень'!AA1760</f>
        <v>0</v>
      </c>
      <c r="AB872" s="973">
        <f>'2 уровень'!AB1760</f>
        <v>0</v>
      </c>
      <c r="AC872" s="60"/>
      <c r="AD872" s="60"/>
      <c r="AE872" s="60"/>
      <c r="AF872" s="60"/>
      <c r="AG872" s="60"/>
      <c r="AH872" s="60"/>
      <c r="AI872" s="60"/>
      <c r="AJ872" s="60"/>
      <c r="AK872" s="60"/>
      <c r="AL872" s="60"/>
      <c r="AM872" s="60"/>
      <c r="AN872" s="60"/>
      <c r="AO872" s="60"/>
      <c r="AP872" s="60"/>
      <c r="AQ872" s="6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</row>
    <row r="873" spans="1:179" ht="28.5" x14ac:dyDescent="0.25">
      <c r="A873" s="19">
        <v>1</v>
      </c>
      <c r="B873" s="19">
        <v>1</v>
      </c>
      <c r="C873" s="1017" t="s">
        <v>665</v>
      </c>
      <c r="D873" s="28">
        <f>'2 уровень'!F1762</f>
        <v>0</v>
      </c>
      <c r="E873" s="28">
        <f>'2 уровень'!G1762</f>
        <v>0</v>
      </c>
      <c r="F873" s="28">
        <f>'2 уровень'!H1762</f>
        <v>0</v>
      </c>
      <c r="G873" s="65">
        <f>'2 уровень'!I1762</f>
        <v>0</v>
      </c>
      <c r="H873" s="79">
        <f>'2 уровень'!J1762</f>
        <v>0</v>
      </c>
      <c r="I873" s="79">
        <f>'2 уровень'!K1762</f>
        <v>0</v>
      </c>
      <c r="J873" s="74">
        <f>'2 уровень'!L1762</f>
        <v>0</v>
      </c>
      <c r="K873" s="74">
        <f>'2 уровень'!M1762</f>
        <v>0</v>
      </c>
      <c r="L873" s="74">
        <f>'2 уровень'!N1762</f>
        <v>0</v>
      </c>
      <c r="M873" s="74">
        <f>'2 уровень'!O1762</f>
        <v>0</v>
      </c>
      <c r="N873" s="74">
        <f>'2 уровень'!P1762</f>
        <v>0</v>
      </c>
      <c r="O873" s="74">
        <f>'2 уровень'!Q1762</f>
        <v>0</v>
      </c>
      <c r="P873" s="73">
        <f>'2 уровень'!R1762</f>
        <v>0</v>
      </c>
      <c r="Q873" s="73">
        <f>'2 уровень'!S1762</f>
        <v>0</v>
      </c>
      <c r="R873" s="73">
        <f>'2 уровень'!T1762</f>
        <v>0</v>
      </c>
      <c r="S873" s="774">
        <f>'2 уровень'!U1762</f>
        <v>0</v>
      </c>
      <c r="T873" s="73">
        <f>'2 уровень'!V1762</f>
        <v>0</v>
      </c>
      <c r="U873" s="73">
        <f>'2 уровень'!W1762</f>
        <v>0</v>
      </c>
      <c r="V873" s="73">
        <f>'2 уровень'!X1762</f>
        <v>0</v>
      </c>
      <c r="W873" s="73">
        <f>'2 уровень'!Y1762</f>
        <v>0</v>
      </c>
      <c r="X873" s="73">
        <f>'2 уровень'!Z1762</f>
        <v>0</v>
      </c>
      <c r="Y873" s="73">
        <f>'2 уровень'!AA1762</f>
        <v>0</v>
      </c>
      <c r="Z873" s="73">
        <f>'2 уровень'!AB1762</f>
        <v>0</v>
      </c>
      <c r="AA873" s="966">
        <f>'2 уровень'!AA1764</f>
        <v>0</v>
      </c>
      <c r="AB873" s="973">
        <f>'2 уровень'!AB1764</f>
        <v>0</v>
      </c>
      <c r="AC873" s="60"/>
      <c r="AD873" s="60"/>
      <c r="AE873" s="60"/>
      <c r="AF873" s="60"/>
      <c r="AG873" s="60"/>
      <c r="AH873" s="60"/>
      <c r="AI873" s="60"/>
      <c r="AJ873" s="60"/>
      <c r="AK873" s="60"/>
      <c r="AL873" s="60"/>
      <c r="AM873" s="60"/>
      <c r="AN873" s="60"/>
      <c r="AO873" s="60"/>
      <c r="AP873" s="60"/>
      <c r="AQ873" s="6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</row>
    <row r="874" spans="1:179" ht="28.5" x14ac:dyDescent="0.25">
      <c r="B874" s="19">
        <v>1</v>
      </c>
      <c r="C874" s="1017" t="s">
        <v>666</v>
      </c>
      <c r="D874" s="28">
        <f>'2 уровень'!F1763</f>
        <v>0</v>
      </c>
      <c r="E874" s="28">
        <f>'2 уровень'!G1763</f>
        <v>0</v>
      </c>
      <c r="F874" s="28">
        <f>'2 уровень'!H1763</f>
        <v>0</v>
      </c>
      <c r="G874" s="65">
        <f>'2 уровень'!I1763</f>
        <v>0</v>
      </c>
      <c r="H874" s="79">
        <f>'2 уровень'!J1763</f>
        <v>0</v>
      </c>
      <c r="I874" s="79">
        <f>'2 уровень'!K1763</f>
        <v>0</v>
      </c>
      <c r="J874" s="74">
        <f>'2 уровень'!L1763</f>
        <v>0</v>
      </c>
      <c r="K874" s="74">
        <f>'2 уровень'!M1763</f>
        <v>0</v>
      </c>
      <c r="L874" s="74">
        <f>'2 уровень'!N1763</f>
        <v>0</v>
      </c>
      <c r="M874" s="74">
        <f>'2 уровень'!O1763</f>
        <v>0</v>
      </c>
      <c r="N874" s="74">
        <f>'2 уровень'!P1763</f>
        <v>0</v>
      </c>
      <c r="O874" s="74">
        <f>'2 уровень'!Q1763</f>
        <v>0</v>
      </c>
      <c r="P874" s="73">
        <f>'2 уровень'!R1763</f>
        <v>0</v>
      </c>
      <c r="Q874" s="73">
        <f>'2 уровень'!S1763</f>
        <v>0</v>
      </c>
      <c r="R874" s="73">
        <f>'2 уровень'!T1763</f>
        <v>0</v>
      </c>
      <c r="S874" s="774">
        <f>'2 уровень'!U1763</f>
        <v>0</v>
      </c>
      <c r="T874" s="73">
        <f>'2 уровень'!V1763</f>
        <v>0</v>
      </c>
      <c r="U874" s="73">
        <f>'2 уровень'!W1763</f>
        <v>0</v>
      </c>
      <c r="V874" s="73">
        <f>'2 уровень'!X1763</f>
        <v>0</v>
      </c>
      <c r="W874" s="73">
        <f>'2 уровень'!Y1763</f>
        <v>0</v>
      </c>
      <c r="X874" s="73">
        <f>'2 уровень'!Z1763</f>
        <v>0</v>
      </c>
      <c r="Y874" s="73">
        <f>'2 уровень'!AA1763</f>
        <v>0</v>
      </c>
      <c r="Z874" s="73">
        <f>'2 уровень'!AB1763</f>
        <v>0</v>
      </c>
      <c r="AA874" s="966">
        <f>'2 уровень'!AA1765</f>
        <v>0</v>
      </c>
      <c r="AB874" s="973">
        <f>'2 уровень'!AB1765</f>
        <v>0</v>
      </c>
      <c r="AC874" s="60"/>
      <c r="AD874" s="60"/>
      <c r="AE874" s="60"/>
      <c r="AF874" s="60"/>
      <c r="AG874" s="60"/>
      <c r="AH874" s="60"/>
      <c r="AI874" s="60"/>
      <c r="AJ874" s="60"/>
      <c r="AK874" s="60"/>
      <c r="AL874" s="60"/>
      <c r="AM874" s="60"/>
      <c r="AN874" s="60"/>
      <c r="AO874" s="60"/>
      <c r="AP874" s="60"/>
      <c r="AQ874" s="6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</row>
    <row r="875" spans="1:179" ht="29.25" x14ac:dyDescent="0.25">
      <c r="B875" s="19">
        <v>1</v>
      </c>
      <c r="C875" s="291" t="s">
        <v>305</v>
      </c>
      <c r="D875" s="28">
        <f>'2 уровень'!F1764</f>
        <v>0</v>
      </c>
      <c r="E875" s="28">
        <f>'2 уровень'!G1764</f>
        <v>0</v>
      </c>
      <c r="F875" s="28">
        <f>'2 уровень'!H1764</f>
        <v>0</v>
      </c>
      <c r="G875" s="65" t="e">
        <f>'2 уровень'!I1764</f>
        <v>#DIV/0!</v>
      </c>
      <c r="H875" s="79">
        <f>'2 уровень'!J1764</f>
        <v>0</v>
      </c>
      <c r="I875" s="79">
        <f>'2 уровень'!K1764</f>
        <v>0</v>
      </c>
      <c r="J875" s="74">
        <f>'2 уровень'!L1764</f>
        <v>0</v>
      </c>
      <c r="K875" s="74">
        <f>'2 уровень'!M1764</f>
        <v>0</v>
      </c>
      <c r="L875" s="74">
        <f>'2 уровень'!N1764</f>
        <v>0</v>
      </c>
      <c r="M875" s="74">
        <f>'2 уровень'!O1764</f>
        <v>0</v>
      </c>
      <c r="N875" s="74">
        <f>'2 уровень'!P1764</f>
        <v>0</v>
      </c>
      <c r="O875" s="74">
        <f>'2 уровень'!Q1764</f>
        <v>0</v>
      </c>
      <c r="P875" s="28">
        <f>'2 уровень'!R1764</f>
        <v>0</v>
      </c>
      <c r="Q875" s="28">
        <f>'2 уровень'!S1764</f>
        <v>0</v>
      </c>
      <c r="R875" s="28">
        <f>'2 уровень'!T1764</f>
        <v>0</v>
      </c>
      <c r="S875" s="28">
        <f>'2 уровень'!U1764</f>
        <v>0</v>
      </c>
      <c r="T875" s="28">
        <f>'2 уровень'!V1764</f>
        <v>0</v>
      </c>
      <c r="U875" s="28">
        <f>'2 уровень'!W1764</f>
        <v>0</v>
      </c>
      <c r="V875" s="28">
        <f>'2 уровень'!X1764</f>
        <v>0</v>
      </c>
      <c r="W875" s="28">
        <f>'2 уровень'!Y1764</f>
        <v>0</v>
      </c>
      <c r="X875" s="28">
        <f>'2 уровень'!Z1764</f>
        <v>0</v>
      </c>
      <c r="Y875" s="73">
        <f>'2 уровень'!AA1764</f>
        <v>0</v>
      </c>
      <c r="Z875" s="73">
        <f>'2 уровень'!AB1764</f>
        <v>0</v>
      </c>
      <c r="AA875" s="966">
        <f>'2 уровень'!AA1766</f>
        <v>0</v>
      </c>
      <c r="AB875" s="973">
        <f>'2 уровень'!AB1766</f>
        <v>0</v>
      </c>
      <c r="AC875" s="60"/>
      <c r="AD875" s="60"/>
      <c r="AE875" s="60"/>
      <c r="AF875" s="60"/>
      <c r="AG875" s="60"/>
      <c r="AH875" s="60"/>
      <c r="AI875" s="60"/>
      <c r="AJ875" s="60"/>
      <c r="AK875" s="60"/>
      <c r="AL875" s="60"/>
      <c r="AM875" s="60"/>
      <c r="AN875" s="60"/>
      <c r="AO875" s="60"/>
      <c r="AP875" s="60"/>
      <c r="AQ875" s="6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</row>
    <row r="876" spans="1:179" x14ac:dyDescent="0.25">
      <c r="B876" s="19">
        <v>1</v>
      </c>
      <c r="C876" s="291" t="s">
        <v>313</v>
      </c>
      <c r="D876" s="28">
        <f>'2 уровень'!F1765</f>
        <v>0</v>
      </c>
      <c r="E876" s="28">
        <f>'2 уровень'!G1765</f>
        <v>0</v>
      </c>
      <c r="F876" s="28">
        <f>'2 уровень'!H1765</f>
        <v>0</v>
      </c>
      <c r="G876" s="65">
        <f>'2 уровень'!I1765</f>
        <v>0</v>
      </c>
      <c r="H876" s="79">
        <f>'2 уровень'!J1765</f>
        <v>0</v>
      </c>
      <c r="I876" s="79">
        <f>'2 уровень'!K1765</f>
        <v>0</v>
      </c>
      <c r="J876" s="74">
        <f>'2 уровень'!L1765</f>
        <v>0</v>
      </c>
      <c r="K876" s="74">
        <f>'2 уровень'!M1765</f>
        <v>0</v>
      </c>
      <c r="L876" s="74">
        <f>'2 уровень'!N1765</f>
        <v>0</v>
      </c>
      <c r="M876" s="74">
        <f>'2 уровень'!O1765</f>
        <v>0</v>
      </c>
      <c r="N876" s="74">
        <f>'2 уровень'!P1765</f>
        <v>0</v>
      </c>
      <c r="O876" s="74">
        <f>'2 уровень'!Q1765</f>
        <v>0</v>
      </c>
      <c r="P876" s="73">
        <f>'2 уровень'!R1765</f>
        <v>0</v>
      </c>
      <c r="Q876" s="73">
        <f>'2 уровень'!S1765</f>
        <v>0</v>
      </c>
      <c r="R876" s="73">
        <f>'2 уровень'!T1765</f>
        <v>0</v>
      </c>
      <c r="S876" s="774">
        <f>'2 уровень'!U1765</f>
        <v>0</v>
      </c>
      <c r="T876" s="73">
        <f>'2 уровень'!V1765</f>
        <v>0</v>
      </c>
      <c r="U876" s="73">
        <f>'2 уровень'!W1765</f>
        <v>0</v>
      </c>
      <c r="V876" s="73">
        <f>'2 уровень'!X1765</f>
        <v>0</v>
      </c>
      <c r="W876" s="73">
        <f>'2 уровень'!Y1765</f>
        <v>0</v>
      </c>
      <c r="X876" s="73">
        <f>'2 уровень'!Z1765</f>
        <v>0</v>
      </c>
      <c r="Y876" s="73">
        <f>'2 уровень'!AA1765</f>
        <v>0</v>
      </c>
      <c r="Z876" s="73">
        <f>'2 уровень'!AB1765</f>
        <v>0</v>
      </c>
      <c r="AA876" s="966">
        <f>'2 уровень'!AA1767</f>
        <v>0</v>
      </c>
      <c r="AB876" s="973">
        <f>'2 уровень'!AB1767</f>
        <v>0</v>
      </c>
      <c r="AC876" s="60"/>
      <c r="AD876" s="60"/>
      <c r="AE876" s="60"/>
      <c r="AF876" s="60"/>
      <c r="AG876" s="60"/>
      <c r="AH876" s="60"/>
      <c r="AI876" s="60"/>
      <c r="AJ876" s="60"/>
      <c r="AK876" s="60"/>
      <c r="AL876" s="60"/>
      <c r="AM876" s="60"/>
      <c r="AN876" s="60"/>
      <c r="AO876" s="60"/>
      <c r="AP876" s="60"/>
      <c r="AQ876" s="6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</row>
    <row r="877" spans="1:179" x14ac:dyDescent="0.25">
      <c r="B877" s="19">
        <v>1</v>
      </c>
      <c r="C877" s="176" t="s">
        <v>314</v>
      </c>
      <c r="D877" s="28">
        <f>'2 уровень'!F1766</f>
        <v>0</v>
      </c>
      <c r="E877" s="28">
        <f>'2 уровень'!G1766</f>
        <v>0</v>
      </c>
      <c r="F877" s="28">
        <f>'2 уровень'!H1766</f>
        <v>0</v>
      </c>
      <c r="G877" s="65" t="e">
        <f>'2 уровень'!I1766</f>
        <v>#DIV/0!</v>
      </c>
      <c r="H877" s="79">
        <f>'2 уровень'!J1766</f>
        <v>0</v>
      </c>
      <c r="I877" s="79">
        <f>'2 уровень'!K1766</f>
        <v>0</v>
      </c>
      <c r="J877" s="74">
        <f>'2 уровень'!L1766</f>
        <v>0</v>
      </c>
      <c r="K877" s="74">
        <f>'2 уровень'!M1766</f>
        <v>0</v>
      </c>
      <c r="L877" s="74">
        <f>'2 уровень'!N1766</f>
        <v>0</v>
      </c>
      <c r="M877" s="74">
        <f>'2 уровень'!O1766</f>
        <v>0</v>
      </c>
      <c r="N877" s="74">
        <f>'2 уровень'!P1766</f>
        <v>0</v>
      </c>
      <c r="O877" s="74">
        <f>'2 уровень'!Q1766</f>
        <v>0</v>
      </c>
      <c r="P877" s="73">
        <f>'2 уровень'!R1766</f>
        <v>0</v>
      </c>
      <c r="Q877" s="73">
        <f>'2 уровень'!S1766</f>
        <v>0</v>
      </c>
      <c r="R877" s="73">
        <f>'2 уровень'!T1766</f>
        <v>0</v>
      </c>
      <c r="S877" s="774">
        <f>'2 уровень'!U1766</f>
        <v>0</v>
      </c>
      <c r="T877" s="73">
        <f>'2 уровень'!V1766</f>
        <v>0</v>
      </c>
      <c r="U877" s="73">
        <f>'2 уровень'!W1766</f>
        <v>0</v>
      </c>
      <c r="V877" s="73">
        <f>'2 уровень'!X1766</f>
        <v>0</v>
      </c>
      <c r="W877" s="73">
        <f>'2 уровень'!Y1766</f>
        <v>0</v>
      </c>
      <c r="X877" s="73">
        <f>'2 уровень'!Z1766</f>
        <v>0</v>
      </c>
      <c r="Y877" s="73">
        <f>'2 уровень'!AA1766</f>
        <v>0</v>
      </c>
      <c r="Z877" s="73">
        <f>'2 уровень'!AB1766</f>
        <v>0</v>
      </c>
      <c r="AA877" s="966"/>
      <c r="AB877" s="973"/>
      <c r="AC877" s="60"/>
      <c r="AD877" s="60"/>
      <c r="AE877" s="60"/>
      <c r="AF877" s="60"/>
      <c r="AG877" s="60"/>
      <c r="AH877" s="60"/>
      <c r="AI877" s="60"/>
      <c r="AJ877" s="60"/>
      <c r="AK877" s="60"/>
      <c r="AL877" s="60"/>
      <c r="AM877" s="60"/>
      <c r="AN877" s="60"/>
      <c r="AO877" s="60"/>
      <c r="AP877" s="60"/>
      <c r="AQ877" s="6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</row>
    <row r="878" spans="1:179" x14ac:dyDescent="0.25">
      <c r="A878" s="19">
        <v>1</v>
      </c>
      <c r="B878" s="19">
        <v>1</v>
      </c>
      <c r="C878" s="296" t="s">
        <v>315</v>
      </c>
      <c r="D878" s="28">
        <f>'2 уровень'!F1767</f>
        <v>0</v>
      </c>
      <c r="E878" s="28">
        <f>'2 уровень'!G1767</f>
        <v>0</v>
      </c>
      <c r="F878" s="28">
        <f>'2 уровень'!H1767</f>
        <v>0</v>
      </c>
      <c r="G878" s="65" t="e">
        <f>'2 уровень'!I1767</f>
        <v>#DIV/0!</v>
      </c>
      <c r="H878" s="79">
        <f>'2 уровень'!J1767</f>
        <v>0</v>
      </c>
      <c r="I878" s="79">
        <f>'2 уровень'!K1767</f>
        <v>0</v>
      </c>
      <c r="J878" s="74">
        <f>'2 уровень'!L1767</f>
        <v>0</v>
      </c>
      <c r="K878" s="74">
        <f>'2 уровень'!M1767</f>
        <v>0</v>
      </c>
      <c r="L878" s="74">
        <f>'2 уровень'!N1767</f>
        <v>0</v>
      </c>
      <c r="M878" s="74">
        <f>'2 уровень'!O1767</f>
        <v>0</v>
      </c>
      <c r="N878" s="74">
        <f>'2 уровень'!P1767</f>
        <v>0</v>
      </c>
      <c r="O878" s="74">
        <f>'2 уровень'!Q1767</f>
        <v>0</v>
      </c>
      <c r="P878" s="73">
        <f>'2 уровень'!R1767</f>
        <v>0</v>
      </c>
      <c r="Q878" s="73">
        <f>'2 уровень'!S1767</f>
        <v>0</v>
      </c>
      <c r="R878" s="73">
        <f>'2 уровень'!T1767</f>
        <v>0</v>
      </c>
      <c r="S878" s="774">
        <f>'2 уровень'!U1767</f>
        <v>0</v>
      </c>
      <c r="T878" s="73">
        <f>'2 уровень'!V1767</f>
        <v>0</v>
      </c>
      <c r="U878" s="73">
        <f>'2 уровень'!W1767</f>
        <v>0</v>
      </c>
      <c r="V878" s="73">
        <f>'2 уровень'!X1767</f>
        <v>0</v>
      </c>
      <c r="W878" s="73">
        <f>'2 уровень'!Y1767</f>
        <v>0</v>
      </c>
      <c r="X878" s="73">
        <f>'2 уровень'!Z1767</f>
        <v>0</v>
      </c>
      <c r="Y878" s="73">
        <f>'2 уровень'!AA1767</f>
        <v>0</v>
      </c>
      <c r="Z878" s="73">
        <f>'2 уровень'!AB1767</f>
        <v>0</v>
      </c>
      <c r="AA878" s="966"/>
      <c r="AB878" s="973"/>
      <c r="AC878" s="60"/>
      <c r="AD878" s="60"/>
      <c r="AE878" s="60"/>
      <c r="AF878" s="60"/>
      <c r="AG878" s="60"/>
      <c r="AH878" s="60"/>
      <c r="AI878" s="60"/>
      <c r="AJ878" s="60"/>
      <c r="AK878" s="60"/>
      <c r="AL878" s="60"/>
      <c r="AM878" s="60"/>
      <c r="AN878" s="60"/>
      <c r="AO878" s="60"/>
      <c r="AP878" s="60"/>
      <c r="AQ878" s="6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</row>
    <row r="879" spans="1:179" ht="30" x14ac:dyDescent="0.25">
      <c r="A879" s="19">
        <v>1</v>
      </c>
      <c r="B879" s="19">
        <v>1</v>
      </c>
      <c r="C879" s="296" t="s">
        <v>682</v>
      </c>
      <c r="D879" s="28">
        <f>'2 уровень'!F1768</f>
        <v>0</v>
      </c>
      <c r="E879" s="28">
        <f>'2 уровень'!G1768</f>
        <v>0</v>
      </c>
      <c r="F879" s="28">
        <f>'2 уровень'!H1768</f>
        <v>0</v>
      </c>
      <c r="G879" s="65">
        <f>'2 уровень'!I1768</f>
        <v>0</v>
      </c>
      <c r="H879" s="79">
        <f>'2 уровень'!J1768</f>
        <v>0</v>
      </c>
      <c r="I879" s="79">
        <f>'2 уровень'!K1768</f>
        <v>0</v>
      </c>
      <c r="J879" s="74">
        <f>'2 уровень'!L1768</f>
        <v>0</v>
      </c>
      <c r="K879" s="74">
        <f>'2 уровень'!M1768</f>
        <v>0</v>
      </c>
      <c r="L879" s="74">
        <f>'2 уровень'!N1768</f>
        <v>0</v>
      </c>
      <c r="M879" s="74">
        <f>'2 уровень'!O1768</f>
        <v>0</v>
      </c>
      <c r="N879" s="74">
        <f>'2 уровень'!P1768</f>
        <v>0</v>
      </c>
      <c r="O879" s="74">
        <f>'2 уровень'!Q1768</f>
        <v>0</v>
      </c>
      <c r="P879" s="73">
        <f>'2 уровень'!R1768</f>
        <v>0</v>
      </c>
      <c r="Q879" s="73">
        <f>'2 уровень'!S1768</f>
        <v>0</v>
      </c>
      <c r="R879" s="73">
        <f>'2 уровень'!T1768</f>
        <v>0</v>
      </c>
      <c r="S879" s="774">
        <f>'2 уровень'!U1768</f>
        <v>0</v>
      </c>
      <c r="T879" s="73">
        <f>'2 уровень'!V1768</f>
        <v>0</v>
      </c>
      <c r="U879" s="73">
        <f>'2 уровень'!W1768</f>
        <v>0</v>
      </c>
      <c r="V879" s="73">
        <f>'2 уровень'!X1768</f>
        <v>0</v>
      </c>
      <c r="W879" s="73">
        <f>'2 уровень'!Y1768</f>
        <v>0</v>
      </c>
      <c r="X879" s="73">
        <f>'2 уровень'!Z1768</f>
        <v>0</v>
      </c>
      <c r="Y879" s="73">
        <f>'2 уровень'!AA1768</f>
        <v>0</v>
      </c>
      <c r="Z879" s="73">
        <f>'2 уровень'!AB1768</f>
        <v>0</v>
      </c>
      <c r="AA879" s="966"/>
      <c r="AB879" s="973"/>
      <c r="AC879" s="60"/>
      <c r="AD879" s="60"/>
      <c r="AE879" s="60"/>
      <c r="AF879" s="60"/>
      <c r="AG879" s="60"/>
      <c r="AH879" s="60"/>
      <c r="AI879" s="60"/>
      <c r="AJ879" s="60"/>
      <c r="AK879" s="60"/>
      <c r="AL879" s="60"/>
      <c r="AM879" s="60"/>
      <c r="AN879" s="60"/>
      <c r="AO879" s="60"/>
      <c r="AP879" s="60"/>
      <c r="AQ879" s="6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</row>
    <row r="880" spans="1:179" x14ac:dyDescent="0.25">
      <c r="A880" s="19">
        <v>1</v>
      </c>
      <c r="B880" s="19">
        <v>1</v>
      </c>
      <c r="C880" s="547" t="s">
        <v>214</v>
      </c>
      <c r="D880" s="28">
        <f>'2 уровень'!F1769</f>
        <v>0</v>
      </c>
      <c r="E880" s="28">
        <f>'2 уровень'!G1769</f>
        <v>0</v>
      </c>
      <c r="F880" s="28">
        <f>'2 уровень'!H1769</f>
        <v>1</v>
      </c>
      <c r="G880" s="65" t="e">
        <f>'2 уровень'!I1769</f>
        <v>#DIV/0!</v>
      </c>
      <c r="H880" s="79">
        <f>'2 уровень'!J1769</f>
        <v>0</v>
      </c>
      <c r="I880" s="79">
        <f>'2 уровень'!K1769</f>
        <v>0</v>
      </c>
      <c r="J880" s="74">
        <f>'2 уровень'!L1769</f>
        <v>0</v>
      </c>
      <c r="K880" s="74">
        <f>'2 уровень'!M1769</f>
        <v>0</v>
      </c>
      <c r="L880" s="74">
        <f>'2 уровень'!N1769</f>
        <v>0</v>
      </c>
      <c r="M880" s="74">
        <f>'2 уровень'!O1769</f>
        <v>0</v>
      </c>
      <c r="N880" s="74">
        <f>'2 уровень'!P1769</f>
        <v>0</v>
      </c>
      <c r="O880" s="74">
        <f>'2 уровень'!Q1769</f>
        <v>0</v>
      </c>
      <c r="P880" s="73">
        <f>'2 уровень'!R1769</f>
        <v>0</v>
      </c>
      <c r="Q880" s="73">
        <f>'2 уровень'!S1769</f>
        <v>0</v>
      </c>
      <c r="R880" s="73">
        <f>'2 уровень'!T1769</f>
        <v>1.97736</v>
      </c>
      <c r="S880" s="774">
        <f>'2 уровень'!U1769</f>
        <v>0</v>
      </c>
      <c r="T880" s="73">
        <f>'2 уровень'!V1769</f>
        <v>0</v>
      </c>
      <c r="U880" s="73">
        <f>'2 уровень'!W1769</f>
        <v>0</v>
      </c>
      <c r="V880" s="73">
        <f>'2 уровень'!X1769</f>
        <v>0</v>
      </c>
      <c r="W880" s="73">
        <f>'2 уровень'!Y1769</f>
        <v>0</v>
      </c>
      <c r="X880" s="73">
        <f>'2 уровень'!Z1769</f>
        <v>1.97736</v>
      </c>
      <c r="Y880" s="73">
        <f>'2 уровень'!AA1769</f>
        <v>0</v>
      </c>
      <c r="Z880" s="73">
        <f>'2 уровень'!AB1769</f>
        <v>0</v>
      </c>
      <c r="AA880" s="966">
        <f>'2 уровень'!AA1769</f>
        <v>0</v>
      </c>
      <c r="AB880" s="973">
        <f>'2 уровень'!AB1769</f>
        <v>0</v>
      </c>
      <c r="AC880" s="60"/>
      <c r="AD880" s="60"/>
      <c r="AE880" s="60"/>
      <c r="AF880" s="60"/>
      <c r="AG880" s="60"/>
      <c r="AH880" s="60"/>
      <c r="AI880" s="60"/>
      <c r="AJ880" s="60"/>
      <c r="AK880" s="60"/>
      <c r="AL880" s="60"/>
      <c r="AM880" s="60"/>
      <c r="AN880" s="60"/>
      <c r="AO880" s="60"/>
      <c r="AP880" s="60"/>
      <c r="AQ880" s="6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</row>
    <row r="881" spans="1:179" ht="86.25" x14ac:dyDescent="0.25">
      <c r="A881" s="19">
        <v>1</v>
      </c>
      <c r="B881" s="19">
        <v>1</v>
      </c>
      <c r="C881" s="572" t="s">
        <v>466</v>
      </c>
      <c r="D881" s="28">
        <f>'2 уровень'!F1770</f>
        <v>0</v>
      </c>
      <c r="E881" s="28">
        <f>'2 уровень'!G1770</f>
        <v>0</v>
      </c>
      <c r="F881" s="28">
        <f>'2 уровень'!H1770</f>
        <v>1</v>
      </c>
      <c r="G881" s="65" t="e">
        <f>'2 уровень'!I1770</f>
        <v>#DIV/0!</v>
      </c>
      <c r="H881" s="79">
        <f>'2 уровень'!J1770</f>
        <v>0</v>
      </c>
      <c r="I881" s="79">
        <f>'2 уровень'!K1770</f>
        <v>0</v>
      </c>
      <c r="J881" s="74">
        <f>'2 уровень'!L1770</f>
        <v>0</v>
      </c>
      <c r="K881" s="74">
        <f>'2 уровень'!M1770</f>
        <v>0</v>
      </c>
      <c r="L881" s="74">
        <f>'2 уровень'!N1770</f>
        <v>0</v>
      </c>
      <c r="M881" s="74">
        <f>'2 уровень'!O1770</f>
        <v>0</v>
      </c>
      <c r="N881" s="74">
        <f>'2 уровень'!P1770</f>
        <v>0</v>
      </c>
      <c r="O881" s="74">
        <f>'2 уровень'!Q1770</f>
        <v>0</v>
      </c>
      <c r="P881" s="73">
        <f>'2 уровень'!R1770</f>
        <v>0</v>
      </c>
      <c r="Q881" s="73">
        <f>'2 уровень'!S1770</f>
        <v>0</v>
      </c>
      <c r="R881" s="73">
        <f>'2 уровень'!T1770</f>
        <v>5.29922</v>
      </c>
      <c r="S881" s="774">
        <f>'2 уровень'!U1770</f>
        <v>0</v>
      </c>
      <c r="T881" s="73">
        <f>'2 уровень'!V1770</f>
        <v>0</v>
      </c>
      <c r="U881" s="73">
        <f>'2 уровень'!W1770</f>
        <v>0</v>
      </c>
      <c r="V881" s="73">
        <f>'2 уровень'!X1770</f>
        <v>0</v>
      </c>
      <c r="W881" s="73">
        <f>'2 уровень'!Y1770</f>
        <v>0</v>
      </c>
      <c r="X881" s="73">
        <f>'2 уровень'!Z1770</f>
        <v>5.29922</v>
      </c>
      <c r="Y881" s="73">
        <f>'2 уровень'!AA1770</f>
        <v>0</v>
      </c>
      <c r="Z881" s="73">
        <f>'2 уровень'!AB1770</f>
        <v>0</v>
      </c>
      <c r="AA881" s="966">
        <f>'2 уровень'!AA1770</f>
        <v>0</v>
      </c>
      <c r="AB881" s="973">
        <f>'2 уровень'!AB1770</f>
        <v>0</v>
      </c>
      <c r="AC881" s="60"/>
      <c r="AD881" s="60"/>
      <c r="AE881" s="60"/>
      <c r="AF881" s="60"/>
      <c r="AG881" s="60"/>
      <c r="AH881" s="60"/>
      <c r="AI881" s="60"/>
      <c r="AJ881" s="60"/>
      <c r="AK881" s="60"/>
      <c r="AL881" s="60"/>
      <c r="AM881" s="60"/>
      <c r="AN881" s="60"/>
      <c r="AO881" s="60"/>
      <c r="AP881" s="60"/>
      <c r="AQ881" s="6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</row>
    <row r="882" spans="1:179" x14ac:dyDescent="0.25">
      <c r="A882" s="19">
        <v>1</v>
      </c>
      <c r="B882" s="19">
        <v>1</v>
      </c>
      <c r="C882" s="572" t="s">
        <v>256</v>
      </c>
      <c r="D882" s="28">
        <f>'2 уровень'!F1771</f>
        <v>0</v>
      </c>
      <c r="E882" s="28">
        <f>'2 уровень'!G1771</f>
        <v>0</v>
      </c>
      <c r="F882" s="28">
        <f>'2 уровень'!H1771</f>
        <v>0</v>
      </c>
      <c r="G882" s="65" t="e">
        <f>'2 уровень'!I1771</f>
        <v>#DIV/0!</v>
      </c>
      <c r="H882" s="79">
        <f>'2 уровень'!J1771</f>
        <v>0</v>
      </c>
      <c r="I882" s="79">
        <f>'2 уровень'!K1771</f>
        <v>0</v>
      </c>
      <c r="J882" s="74">
        <f>'2 уровень'!L1771</f>
        <v>0</v>
      </c>
      <c r="K882" s="74">
        <f>'2 уровень'!M1771</f>
        <v>0</v>
      </c>
      <c r="L882" s="74">
        <f>'2 уровень'!N1771</f>
        <v>0</v>
      </c>
      <c r="M882" s="74">
        <f>'2 уровень'!O1771</f>
        <v>0</v>
      </c>
      <c r="N882" s="74">
        <f>'2 уровень'!P1771</f>
        <v>0</v>
      </c>
      <c r="O882" s="74">
        <f>'2 уровень'!Q1771</f>
        <v>0</v>
      </c>
      <c r="P882" s="73">
        <f>'2 уровень'!R1771</f>
        <v>0</v>
      </c>
      <c r="Q882" s="73">
        <f>'2 уровень'!S1771</f>
        <v>0</v>
      </c>
      <c r="R882" s="73">
        <f>'2 уровень'!T1771</f>
        <v>0</v>
      </c>
      <c r="S882" s="774">
        <f>'2 уровень'!U1771</f>
        <v>0</v>
      </c>
      <c r="T882" s="73">
        <f>'2 уровень'!V1771</f>
        <v>0</v>
      </c>
      <c r="U882" s="73">
        <f>'2 уровень'!W1771</f>
        <v>0</v>
      </c>
      <c r="V882" s="73">
        <f>'2 уровень'!X1771</f>
        <v>0</v>
      </c>
      <c r="W882" s="73">
        <f>'2 уровень'!Y1771</f>
        <v>0</v>
      </c>
      <c r="X882" s="73">
        <f>'2 уровень'!Z1771</f>
        <v>0</v>
      </c>
      <c r="Y882" s="73">
        <f>'2 уровень'!AA1771</f>
        <v>0</v>
      </c>
      <c r="Z882" s="73">
        <f>'2 уровень'!AB1771</f>
        <v>0</v>
      </c>
      <c r="AA882" s="966">
        <f>'2 уровень'!AA1771</f>
        <v>0</v>
      </c>
      <c r="AB882" s="973">
        <f>'2 уровень'!AB1771</f>
        <v>0</v>
      </c>
      <c r="AC882" s="60"/>
      <c r="AD882" s="60"/>
      <c r="AE882" s="60"/>
      <c r="AF882" s="60"/>
      <c r="AG882" s="60"/>
      <c r="AH882" s="60"/>
      <c r="AI882" s="60"/>
      <c r="AJ882" s="60"/>
      <c r="AK882" s="60"/>
      <c r="AL882" s="60"/>
      <c r="AM882" s="60"/>
      <c r="AN882" s="60"/>
      <c r="AO882" s="60"/>
      <c r="AP882" s="60"/>
      <c r="AQ882" s="6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</row>
    <row r="883" spans="1:179" ht="29.25" x14ac:dyDescent="0.25">
      <c r="A883" s="19">
        <v>1</v>
      </c>
      <c r="B883" s="19">
        <v>1</v>
      </c>
      <c r="C883" s="572" t="s">
        <v>269</v>
      </c>
      <c r="D883" s="28">
        <f>'2 уровень'!F1772</f>
        <v>0</v>
      </c>
      <c r="E883" s="28">
        <f>'2 уровень'!G1772</f>
        <v>0</v>
      </c>
      <c r="F883" s="28">
        <f>'2 уровень'!H1772</f>
        <v>0</v>
      </c>
      <c r="G883" s="65" t="e">
        <f>'2 уровень'!I1772</f>
        <v>#DIV/0!</v>
      </c>
      <c r="H883" s="79">
        <f>'2 уровень'!J1772</f>
        <v>0</v>
      </c>
      <c r="I883" s="79">
        <f>'2 уровень'!K1772</f>
        <v>0</v>
      </c>
      <c r="J883" s="74">
        <f>'2 уровень'!L1772</f>
        <v>0</v>
      </c>
      <c r="K883" s="74">
        <f>'2 уровень'!M1772</f>
        <v>0</v>
      </c>
      <c r="L883" s="74">
        <f>'2 уровень'!N1772</f>
        <v>0</v>
      </c>
      <c r="M883" s="74">
        <f>'2 уровень'!O1772</f>
        <v>0</v>
      </c>
      <c r="N883" s="74">
        <f>'2 уровень'!P1772</f>
        <v>0</v>
      </c>
      <c r="O883" s="74">
        <f>'2 уровень'!Q1772</f>
        <v>0</v>
      </c>
      <c r="P883" s="73">
        <f>'2 уровень'!R1772</f>
        <v>0</v>
      </c>
      <c r="Q883" s="73">
        <f>'2 уровень'!S1772</f>
        <v>0</v>
      </c>
      <c r="R883" s="73">
        <f>'2 уровень'!T1772</f>
        <v>0</v>
      </c>
      <c r="S883" s="774">
        <f>'2 уровень'!U1772</f>
        <v>0</v>
      </c>
      <c r="T883" s="73">
        <f>'2 уровень'!V1772</f>
        <v>0</v>
      </c>
      <c r="U883" s="73">
        <f>'2 уровень'!W1772</f>
        <v>0</v>
      </c>
      <c r="V883" s="73">
        <f>'2 уровень'!X1772</f>
        <v>0</v>
      </c>
      <c r="W883" s="73">
        <f>'2 уровень'!Y1772</f>
        <v>0</v>
      </c>
      <c r="X883" s="73">
        <f>'2 уровень'!Z1772</f>
        <v>0</v>
      </c>
      <c r="Y883" s="73">
        <f>'2 уровень'!AA1772</f>
        <v>0</v>
      </c>
      <c r="Z883" s="73">
        <f>'2 уровень'!AB1772</f>
        <v>0</v>
      </c>
      <c r="AA883" s="966">
        <f>'2 уровень'!AA1772</f>
        <v>0</v>
      </c>
      <c r="AB883" s="973">
        <f>'2 уровень'!AB1772</f>
        <v>0</v>
      </c>
      <c r="AC883" s="60"/>
      <c r="AD883" s="60"/>
      <c r="AE883" s="60"/>
      <c r="AF883" s="60"/>
      <c r="AG883" s="60"/>
      <c r="AH883" s="60"/>
      <c r="AI883" s="60"/>
      <c r="AJ883" s="60"/>
      <c r="AK883" s="60"/>
      <c r="AL883" s="60"/>
      <c r="AM883" s="60"/>
      <c r="AN883" s="60"/>
      <c r="AO883" s="60"/>
      <c r="AP883" s="60"/>
      <c r="AQ883" s="60"/>
      <c r="AR883" s="60"/>
      <c r="AS883" s="60"/>
      <c r="AT883" s="60"/>
      <c r="AU883" s="60"/>
      <c r="AV883" s="60"/>
      <c r="AW883" s="60"/>
      <c r="AX883" s="60"/>
      <c r="AY883" s="60"/>
      <c r="AZ883" s="60"/>
      <c r="BA883" s="60"/>
      <c r="BB883" s="60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</row>
    <row r="884" spans="1:179" ht="29.25" x14ac:dyDescent="0.25">
      <c r="A884" s="19">
        <v>1</v>
      </c>
      <c r="B884" s="19">
        <v>1</v>
      </c>
      <c r="C884" s="572" t="s">
        <v>257</v>
      </c>
      <c r="D884" s="28">
        <f>'2 уровень'!F1773</f>
        <v>0</v>
      </c>
      <c r="E884" s="28">
        <f>'2 уровень'!G1773</f>
        <v>0</v>
      </c>
      <c r="F884" s="28">
        <f>'2 уровень'!H1773</f>
        <v>0</v>
      </c>
      <c r="G884" s="65" t="e">
        <f>'2 уровень'!I1773</f>
        <v>#DIV/0!</v>
      </c>
      <c r="H884" s="79">
        <f>'2 уровень'!J1773</f>
        <v>0</v>
      </c>
      <c r="I884" s="79">
        <f>'2 уровень'!K1773</f>
        <v>0</v>
      </c>
      <c r="J884" s="74">
        <f>'2 уровень'!L1773</f>
        <v>0</v>
      </c>
      <c r="K884" s="74">
        <f>'2 уровень'!M1773</f>
        <v>0</v>
      </c>
      <c r="L884" s="74">
        <f>'2 уровень'!N1773</f>
        <v>0</v>
      </c>
      <c r="M884" s="74">
        <f>'2 уровень'!O1773</f>
        <v>0</v>
      </c>
      <c r="N884" s="74">
        <f>'2 уровень'!P1773</f>
        <v>0</v>
      </c>
      <c r="O884" s="74">
        <f>'2 уровень'!Q1773</f>
        <v>0</v>
      </c>
      <c r="P884" s="73">
        <f>'2 уровень'!R1773</f>
        <v>0</v>
      </c>
      <c r="Q884" s="73">
        <f>'2 уровень'!S1773</f>
        <v>0</v>
      </c>
      <c r="R884" s="73">
        <f>'2 уровень'!T1773</f>
        <v>0</v>
      </c>
      <c r="S884" s="774">
        <f>'2 уровень'!U1773</f>
        <v>0</v>
      </c>
      <c r="T884" s="73">
        <f>'2 уровень'!V1773</f>
        <v>0</v>
      </c>
      <c r="U884" s="73">
        <f>'2 уровень'!W1773</f>
        <v>0</v>
      </c>
      <c r="V884" s="73">
        <f>'2 уровень'!X1773</f>
        <v>0</v>
      </c>
      <c r="W884" s="73">
        <f>'2 уровень'!Y1773</f>
        <v>0</v>
      </c>
      <c r="X884" s="73">
        <f>'2 уровень'!Z1773</f>
        <v>0</v>
      </c>
      <c r="Y884" s="73">
        <f>'2 уровень'!AA1773</f>
        <v>0</v>
      </c>
      <c r="Z884" s="73">
        <f>'2 уровень'!AB1773</f>
        <v>0</v>
      </c>
      <c r="AA884" s="966">
        <f>'2 уровень'!AA1773</f>
        <v>0</v>
      </c>
      <c r="AB884" s="973">
        <f>'2 уровень'!AB1773</f>
        <v>0</v>
      </c>
      <c r="AC884" s="60"/>
      <c r="AD884" s="60"/>
      <c r="AE884" s="60"/>
      <c r="AF884" s="60"/>
      <c r="AG884" s="60"/>
      <c r="AH884" s="60"/>
      <c r="AI884" s="60"/>
      <c r="AJ884" s="60"/>
      <c r="AK884" s="60"/>
      <c r="AL884" s="60"/>
      <c r="AM884" s="60"/>
      <c r="AN884" s="60"/>
      <c r="AO884" s="60"/>
      <c r="AP884" s="60"/>
      <c r="AQ884" s="6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</row>
    <row r="885" spans="1:179" ht="29.25" x14ac:dyDescent="0.25">
      <c r="A885" s="19">
        <v>1</v>
      </c>
      <c r="B885" s="19">
        <v>1</v>
      </c>
      <c r="C885" s="572" t="s">
        <v>258</v>
      </c>
      <c r="D885" s="28">
        <f>'2 уровень'!F1774</f>
        <v>0</v>
      </c>
      <c r="E885" s="28">
        <f>'2 уровень'!G1774</f>
        <v>0</v>
      </c>
      <c r="F885" s="28">
        <f>'2 уровень'!H1774</f>
        <v>0</v>
      </c>
      <c r="G885" s="65" t="e">
        <f>'2 уровень'!I1774</f>
        <v>#DIV/0!</v>
      </c>
      <c r="H885" s="79">
        <f>'2 уровень'!J1774</f>
        <v>0</v>
      </c>
      <c r="I885" s="79">
        <f>'2 уровень'!K1774</f>
        <v>0</v>
      </c>
      <c r="J885" s="74">
        <f>'2 уровень'!L1774</f>
        <v>0</v>
      </c>
      <c r="K885" s="74">
        <f>'2 уровень'!M1774</f>
        <v>0</v>
      </c>
      <c r="L885" s="74">
        <f>'2 уровень'!N1774</f>
        <v>0</v>
      </c>
      <c r="M885" s="74">
        <f>'2 уровень'!O1774</f>
        <v>0</v>
      </c>
      <c r="N885" s="74">
        <f>'2 уровень'!P1774</f>
        <v>0</v>
      </c>
      <c r="O885" s="74">
        <f>'2 уровень'!Q1774</f>
        <v>0</v>
      </c>
      <c r="P885" s="73">
        <f>'2 уровень'!R1774</f>
        <v>0</v>
      </c>
      <c r="Q885" s="73">
        <f>'2 уровень'!S1774</f>
        <v>0</v>
      </c>
      <c r="R885" s="73">
        <f>'2 уровень'!T1774</f>
        <v>0</v>
      </c>
      <c r="S885" s="774">
        <f>'2 уровень'!U1774</f>
        <v>0</v>
      </c>
      <c r="T885" s="73">
        <f>'2 уровень'!V1774</f>
        <v>0</v>
      </c>
      <c r="U885" s="73">
        <f>'2 уровень'!W1774</f>
        <v>0</v>
      </c>
      <c r="V885" s="73">
        <f>'2 уровень'!X1774</f>
        <v>0</v>
      </c>
      <c r="W885" s="73">
        <f>'2 уровень'!Y1774</f>
        <v>0</v>
      </c>
      <c r="X885" s="73">
        <f>'2 уровень'!Z1774</f>
        <v>0</v>
      </c>
      <c r="Y885" s="73">
        <f>'2 уровень'!AA1774</f>
        <v>0</v>
      </c>
      <c r="Z885" s="73">
        <f>'2 уровень'!AB1774</f>
        <v>0</v>
      </c>
      <c r="AA885" s="966">
        <f>'2 уровень'!AA1774</f>
        <v>0</v>
      </c>
      <c r="AB885" s="973">
        <f>'2 уровень'!AB1774</f>
        <v>0</v>
      </c>
      <c r="AC885" s="60"/>
      <c r="AD885" s="60"/>
      <c r="AE885" s="60"/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</row>
    <row r="886" spans="1:179" x14ac:dyDescent="0.25">
      <c r="A886" s="19">
        <v>1</v>
      </c>
      <c r="B886" s="19">
        <v>1</v>
      </c>
      <c r="C886" s="573" t="s">
        <v>133</v>
      </c>
      <c r="D886" s="28">
        <f>'2 уровень'!F1775</f>
        <v>0</v>
      </c>
      <c r="E886" s="28">
        <f>'2 уровень'!G1775</f>
        <v>0</v>
      </c>
      <c r="F886" s="28">
        <f>'2 уровень'!H1775</f>
        <v>2.6</v>
      </c>
      <c r="G886" s="65" t="e">
        <f>'2 уровень'!I1775</f>
        <v>#DIV/0!</v>
      </c>
      <c r="H886" s="79">
        <f>'2 уровень'!J1775</f>
        <v>0</v>
      </c>
      <c r="I886" s="79">
        <f>'2 уровень'!K1775</f>
        <v>0</v>
      </c>
      <c r="J886" s="74">
        <f>'2 уровень'!L1775</f>
        <v>0</v>
      </c>
      <c r="K886" s="74">
        <f>'2 уровень'!M1775</f>
        <v>0</v>
      </c>
      <c r="L886" s="74">
        <f>'2 уровень'!N1775</f>
        <v>0</v>
      </c>
      <c r="M886" s="74">
        <f>'2 уровень'!O1775</f>
        <v>0</v>
      </c>
      <c r="N886" s="74">
        <f>'2 уровень'!P1775</f>
        <v>0</v>
      </c>
      <c r="O886" s="74">
        <f>'2 уровень'!Q1775</f>
        <v>0</v>
      </c>
      <c r="P886" s="73">
        <f>'2 уровень'!R1775</f>
        <v>0</v>
      </c>
      <c r="Q886" s="73">
        <f>'2 уровень'!S1775</f>
        <v>0</v>
      </c>
      <c r="R886" s="73">
        <f>'2 уровень'!T1775</f>
        <v>7.27658</v>
      </c>
      <c r="S886" s="774">
        <f>'2 уровень'!U1775</f>
        <v>0</v>
      </c>
      <c r="T886" s="73">
        <f>'2 уровень'!V1775</f>
        <v>0</v>
      </c>
      <c r="U886" s="73">
        <f>'2 уровень'!W1775</f>
        <v>0</v>
      </c>
      <c r="V886" s="73">
        <f>'2 уровень'!X1775</f>
        <v>0</v>
      </c>
      <c r="W886" s="73">
        <f>'2 уровень'!Y1775</f>
        <v>0</v>
      </c>
      <c r="X886" s="73">
        <f>'2 уровень'!Z1775</f>
        <v>7.27658</v>
      </c>
      <c r="Y886" s="73">
        <f>'2 уровень'!AA1775</f>
        <v>0</v>
      </c>
      <c r="Z886" s="73">
        <f>'2 уровень'!AB1775</f>
        <v>0</v>
      </c>
      <c r="AA886" s="966">
        <f>'2 уровень'!AA1775</f>
        <v>0</v>
      </c>
      <c r="AB886" s="973">
        <f>'2 уровень'!AB1775</f>
        <v>0</v>
      </c>
      <c r="AC886" s="60"/>
      <c r="AD886" s="60"/>
      <c r="AE886" s="60"/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</row>
    <row r="887" spans="1:179" x14ac:dyDescent="0.25">
      <c r="B887" s="19">
        <v>1</v>
      </c>
      <c r="C887" s="3260"/>
      <c r="D887" s="28">
        <f>'2 уровень'!F1776</f>
        <v>0</v>
      </c>
      <c r="E887" s="28">
        <f>'2 уровень'!G1776</f>
        <v>0</v>
      </c>
      <c r="F887" s="28">
        <f>'2 уровень'!H1776</f>
        <v>0</v>
      </c>
      <c r="G887" s="65">
        <f>'2 уровень'!I1776</f>
        <v>0</v>
      </c>
      <c r="H887" s="79">
        <f>'2 уровень'!J1776</f>
        <v>0</v>
      </c>
      <c r="I887" s="79">
        <f>'2 уровень'!K1776</f>
        <v>0</v>
      </c>
      <c r="J887" s="74">
        <f>'2 уровень'!L1776</f>
        <v>0</v>
      </c>
      <c r="K887" s="74">
        <f>'2 уровень'!M1776</f>
        <v>0</v>
      </c>
      <c r="L887" s="74">
        <f>'2 уровень'!N1776</f>
        <v>0</v>
      </c>
      <c r="M887" s="74">
        <f>'2 уровень'!O1776</f>
        <v>0</v>
      </c>
      <c r="N887" s="74">
        <f>'2 уровень'!P1776</f>
        <v>0</v>
      </c>
      <c r="O887" s="74">
        <f>'2 уровень'!Q1776</f>
        <v>0</v>
      </c>
      <c r="P887" s="73">
        <f>'2 уровень'!R1776</f>
        <v>0</v>
      </c>
      <c r="Q887" s="73">
        <f>'2 уровень'!S1776</f>
        <v>0</v>
      </c>
      <c r="R887" s="73">
        <f>'2 уровень'!T1776</f>
        <v>0</v>
      </c>
      <c r="S887" s="774">
        <f>'2 уровень'!U1776</f>
        <v>0</v>
      </c>
      <c r="T887" s="73">
        <f>'2 уровень'!V1776</f>
        <v>0</v>
      </c>
      <c r="U887" s="73">
        <f>'2 уровень'!W1776</f>
        <v>0</v>
      </c>
      <c r="V887" s="73">
        <f>'2 уровень'!X1776</f>
        <v>0</v>
      </c>
      <c r="W887" s="73">
        <f>'2 уровень'!Y1776</f>
        <v>0</v>
      </c>
      <c r="X887" s="73">
        <f>'2 уровень'!Z1776</f>
        <v>0</v>
      </c>
      <c r="Y887" s="73"/>
      <c r="Z887" s="73"/>
      <c r="AA887" s="966"/>
      <c r="AB887" s="973"/>
      <c r="AC887" s="60"/>
      <c r="AD887" s="60"/>
      <c r="AE887" s="60"/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</row>
    <row r="888" spans="1:179" x14ac:dyDescent="0.25">
      <c r="B888" s="19">
        <v>1</v>
      </c>
      <c r="C888" s="3260" t="s">
        <v>206</v>
      </c>
      <c r="D888" s="28">
        <f>'2 уровень'!F1777</f>
        <v>0</v>
      </c>
      <c r="E888" s="28">
        <f>'2 уровень'!G1777</f>
        <v>0</v>
      </c>
      <c r="F888" s="28">
        <f>'2 уровень'!H1777</f>
        <v>0</v>
      </c>
      <c r="G888" s="65" t="e">
        <f>'2 уровень'!I1777</f>
        <v>#DIV/0!</v>
      </c>
      <c r="H888" s="79">
        <f>'2 уровень'!J1777</f>
        <v>0</v>
      </c>
      <c r="I888" s="79">
        <f>'2 уровень'!K1777</f>
        <v>0</v>
      </c>
      <c r="J888" s="74">
        <f>'2 уровень'!L1777</f>
        <v>0</v>
      </c>
      <c r="K888" s="74">
        <f>'2 уровень'!M1777</f>
        <v>0</v>
      </c>
      <c r="L888" s="74">
        <f>'2 уровень'!N1777</f>
        <v>0</v>
      </c>
      <c r="M888" s="74">
        <f>'2 уровень'!O1777</f>
        <v>0</v>
      </c>
      <c r="N888" s="74">
        <f>'2 уровень'!P1777</f>
        <v>0</v>
      </c>
      <c r="O888" s="74">
        <f>'2 уровень'!Q1777</f>
        <v>0</v>
      </c>
      <c r="P888" s="73">
        <f>'2 уровень'!R1777</f>
        <v>0</v>
      </c>
      <c r="Q888" s="73">
        <f>'2 уровень'!S1777</f>
        <v>0</v>
      </c>
      <c r="R888" s="73">
        <f>'2 уровень'!T1777</f>
        <v>0</v>
      </c>
      <c r="S888" s="774">
        <f>'2 уровень'!U1777</f>
        <v>0</v>
      </c>
      <c r="T888" s="73">
        <f>'2 уровень'!V1777</f>
        <v>0</v>
      </c>
      <c r="U888" s="73">
        <f>'2 уровень'!W1777</f>
        <v>0</v>
      </c>
      <c r="V888" s="73">
        <f>'2 уровень'!X1777</f>
        <v>0</v>
      </c>
      <c r="W888" s="73">
        <f>'2 уровень'!Y1777</f>
        <v>0</v>
      </c>
      <c r="X888" s="73">
        <f>'2 уровень'!Z1777</f>
        <v>0</v>
      </c>
      <c r="Y888" s="73">
        <f>'2 уровень'!AA1777</f>
        <v>0</v>
      </c>
      <c r="Z888" s="73"/>
      <c r="AA888" s="966"/>
      <c r="AB888" s="973"/>
      <c r="AC888" s="60"/>
      <c r="AD888" s="60"/>
      <c r="AE888" s="60"/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</row>
    <row r="889" spans="1:179" x14ac:dyDescent="0.25">
      <c r="A889" s="19">
        <v>1</v>
      </c>
      <c r="B889" s="19">
        <v>1</v>
      </c>
      <c r="C889" s="2187" t="s">
        <v>28</v>
      </c>
      <c r="D889" s="28">
        <f>'2 уровень'!F1778</f>
        <v>0</v>
      </c>
      <c r="E889" s="28">
        <f>'2 уровень'!G1778</f>
        <v>0</v>
      </c>
      <c r="F889" s="28">
        <f>'2 уровень'!H1778</f>
        <v>0</v>
      </c>
      <c r="G889" s="65">
        <f>'2 уровень'!I1778</f>
        <v>0</v>
      </c>
      <c r="H889" s="79">
        <f>'2 уровень'!J1778</f>
        <v>0</v>
      </c>
      <c r="I889" s="79">
        <f>'2 уровень'!K1778</f>
        <v>0</v>
      </c>
      <c r="J889" s="74">
        <f>'2 уровень'!L1778</f>
        <v>0</v>
      </c>
      <c r="K889" s="74">
        <f>'2 уровень'!M1778</f>
        <v>0</v>
      </c>
      <c r="L889" s="74">
        <f>'2 уровень'!N1778</f>
        <v>0</v>
      </c>
      <c r="M889" s="74">
        <f>'2 уровень'!O1778</f>
        <v>0</v>
      </c>
      <c r="N889" s="74">
        <f>'2 уровень'!P1778</f>
        <v>0</v>
      </c>
      <c r="O889" s="74">
        <f>'2 уровень'!Q1778</f>
        <v>0</v>
      </c>
      <c r="P889" s="73">
        <f>'2 уровень'!R1778</f>
        <v>0</v>
      </c>
      <c r="Q889" s="73">
        <f>'2 уровень'!S1778</f>
        <v>0</v>
      </c>
      <c r="R889" s="73">
        <f>'2 уровень'!T1778</f>
        <v>0</v>
      </c>
      <c r="S889" s="774">
        <f>'2 уровень'!U1778</f>
        <v>0</v>
      </c>
      <c r="T889" s="73">
        <f>'2 уровень'!V1778</f>
        <v>0</v>
      </c>
      <c r="U889" s="73">
        <f>'2 уровень'!W1778</f>
        <v>0</v>
      </c>
      <c r="V889" s="73">
        <f>'2 уровень'!X1778</f>
        <v>0</v>
      </c>
      <c r="W889" s="73">
        <f>'2 уровень'!Y1778</f>
        <v>0</v>
      </c>
      <c r="X889" s="73">
        <f>'2 уровень'!Z1778</f>
        <v>0</v>
      </c>
      <c r="Y889" s="73"/>
      <c r="Z889" s="73"/>
      <c r="AA889" s="966">
        <f>'2 уровень'!AA1778</f>
        <v>0</v>
      </c>
      <c r="AB889" s="973">
        <f>'2 уровень'!AB1778</f>
        <v>0</v>
      </c>
      <c r="AC889" s="60"/>
      <c r="AD889" s="60"/>
      <c r="AE889" s="60"/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</row>
    <row r="890" spans="1:179" x14ac:dyDescent="0.25">
      <c r="A890" s="19">
        <v>1</v>
      </c>
      <c r="B890" s="19">
        <v>1</v>
      </c>
      <c r="C890" s="2633" t="s">
        <v>280</v>
      </c>
      <c r="D890" s="28">
        <f>'2 уровень'!F1779</f>
        <v>0</v>
      </c>
      <c r="E890" s="28">
        <f>'2 уровень'!G1779</f>
        <v>0</v>
      </c>
      <c r="F890" s="28">
        <f>'2 уровень'!H1779</f>
        <v>0</v>
      </c>
      <c r="G890" s="65" t="e">
        <f>'2 уровень'!I1779</f>
        <v>#DIV/0!</v>
      </c>
      <c r="H890" s="79" t="e">
        <f>'2 уровень'!J1779</f>
        <v>#DIV/0!</v>
      </c>
      <c r="I890" s="79" t="e">
        <f>'2 уровень'!K1779</f>
        <v>#DIV/0!</v>
      </c>
      <c r="J890" s="74">
        <f>'2 уровень'!L1779</f>
        <v>0</v>
      </c>
      <c r="K890" s="74">
        <f>'2 уровень'!M1779</f>
        <v>0</v>
      </c>
      <c r="L890" s="74">
        <f>'2 уровень'!N1779</f>
        <v>0</v>
      </c>
      <c r="M890" s="74" t="e">
        <f>'2 уровень'!O1779</f>
        <v>#DIV/0!</v>
      </c>
      <c r="N890" s="74">
        <f>'2 уровень'!P1779</f>
        <v>0</v>
      </c>
      <c r="O890" s="74" t="e">
        <f>'2 уровень'!Q1779</f>
        <v>#DIV/0!</v>
      </c>
      <c r="P890" s="73">
        <f>'2 уровень'!R1779</f>
        <v>0</v>
      </c>
      <c r="Q890" s="73">
        <f>'2 уровень'!S1779</f>
        <v>0</v>
      </c>
      <c r="R890" s="73">
        <f>'2 уровень'!T1779</f>
        <v>0</v>
      </c>
      <c r="S890" s="774">
        <f>'2 уровень'!U1779</f>
        <v>0</v>
      </c>
      <c r="T890" s="73">
        <f>'2 уровень'!V1779</f>
        <v>0</v>
      </c>
      <c r="U890" s="73">
        <f>'2 уровень'!W1779</f>
        <v>0</v>
      </c>
      <c r="V890" s="73">
        <f>'2 уровень'!X1779</f>
        <v>0</v>
      </c>
      <c r="W890" s="73">
        <f>'2 уровень'!Y1779</f>
        <v>0</v>
      </c>
      <c r="X890" s="73">
        <f>'2 уровень'!Z1779</f>
        <v>0</v>
      </c>
      <c r="Y890" s="73"/>
      <c r="Z890" s="73"/>
      <c r="AA890" s="966">
        <f>'2 уровень'!AA1779</f>
        <v>0</v>
      </c>
      <c r="AB890" s="973">
        <f>'2 уровень'!AB1779</f>
        <v>0</v>
      </c>
      <c r="AC890" s="60"/>
      <c r="AD890" s="60"/>
      <c r="AE890" s="60"/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</row>
    <row r="891" spans="1:179" ht="29.25" x14ac:dyDescent="0.25">
      <c r="A891" s="19">
        <v>1</v>
      </c>
      <c r="B891" s="19">
        <v>1</v>
      </c>
      <c r="C891" s="703" t="s">
        <v>134</v>
      </c>
      <c r="D891" s="28">
        <f>'2 уровень'!F1780</f>
        <v>0</v>
      </c>
      <c r="E891" s="28">
        <f>'2 уровень'!G1780</f>
        <v>0</v>
      </c>
      <c r="F891" s="28">
        <f>'2 уровень'!H1780</f>
        <v>0</v>
      </c>
      <c r="G891" s="65" t="e">
        <f>'2 уровень'!I1780</f>
        <v>#DIV/0!</v>
      </c>
      <c r="H891" s="79" t="e">
        <f>'2 уровень'!J1780</f>
        <v>#DIV/0!</v>
      </c>
      <c r="I891" s="79" t="e">
        <f>'2 уровень'!K1780</f>
        <v>#DIV/0!</v>
      </c>
      <c r="J891" s="74">
        <f>'2 уровень'!L1780</f>
        <v>0</v>
      </c>
      <c r="K891" s="74">
        <f>'2 уровень'!M1780</f>
        <v>0</v>
      </c>
      <c r="L891" s="74">
        <f>'2 уровень'!N1780</f>
        <v>0</v>
      </c>
      <c r="M891" s="74" t="e">
        <f>'2 уровень'!O1780</f>
        <v>#DIV/0!</v>
      </c>
      <c r="N891" s="74">
        <f>'2 уровень'!P1780</f>
        <v>0</v>
      </c>
      <c r="O891" s="74" t="e">
        <f>'2 уровень'!Q1780</f>
        <v>#DIV/0!</v>
      </c>
      <c r="P891" s="73">
        <f>'2 уровень'!R1780</f>
        <v>0</v>
      </c>
      <c r="Q891" s="73">
        <f>'2 уровень'!S1780</f>
        <v>0</v>
      </c>
      <c r="R891" s="73">
        <f>'2 уровень'!T1780</f>
        <v>0</v>
      </c>
      <c r="S891" s="774">
        <f>'2 уровень'!U1780</f>
        <v>0</v>
      </c>
      <c r="T891" s="73">
        <f>'2 уровень'!V1780</f>
        <v>0</v>
      </c>
      <c r="U891" s="73">
        <f>'2 уровень'!W1780</f>
        <v>0</v>
      </c>
      <c r="V891" s="73">
        <f>'2 уровень'!X1780</f>
        <v>0</v>
      </c>
      <c r="W891" s="73">
        <f>'2 уровень'!Y1780</f>
        <v>0</v>
      </c>
      <c r="X891" s="73">
        <f>'2 уровень'!Z1780</f>
        <v>0</v>
      </c>
      <c r="Y891" s="73" t="e">
        <f>R891/Q891*100</f>
        <v>#DIV/0!</v>
      </c>
      <c r="Z891" s="73" t="e">
        <f>X891/Q891*100</f>
        <v>#DIV/0!</v>
      </c>
      <c r="AA891" s="966">
        <f>'2 уровень'!AA1780</f>
        <v>0</v>
      </c>
      <c r="AB891" s="973">
        <f>'2 уровень'!AB1780</f>
        <v>0</v>
      </c>
      <c r="AC891" s="60"/>
      <c r="AD891" s="60"/>
      <c r="AE891" s="60"/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</row>
    <row r="892" spans="1:179" x14ac:dyDescent="0.25">
      <c r="A892" s="19">
        <v>1</v>
      </c>
      <c r="B892" s="19">
        <v>1</v>
      </c>
      <c r="C892" s="708" t="s">
        <v>194</v>
      </c>
      <c r="D892" s="28">
        <f>'2 уровень'!F1781</f>
        <v>0</v>
      </c>
      <c r="E892" s="28">
        <f>'2 уровень'!G1781</f>
        <v>0</v>
      </c>
      <c r="F892" s="28">
        <f>'2 уровень'!H1781</f>
        <v>4</v>
      </c>
      <c r="G892" s="65" t="e">
        <f>'2 уровень'!I1781</f>
        <v>#DIV/0!</v>
      </c>
      <c r="H892" s="79">
        <f>'2 уровень'!J1781</f>
        <v>0</v>
      </c>
      <c r="I892" s="79">
        <f>'2 уровень'!K1781</f>
        <v>0</v>
      </c>
      <c r="J892" s="74">
        <f>'2 уровень'!L1781</f>
        <v>0</v>
      </c>
      <c r="K892" s="74">
        <f>'2 уровень'!M1781</f>
        <v>0</v>
      </c>
      <c r="L892" s="74">
        <f>'2 уровень'!N1781</f>
        <v>0</v>
      </c>
      <c r="M892" s="74">
        <f>'2 уровень'!O1781</f>
        <v>0</v>
      </c>
      <c r="N892" s="74">
        <f>'2 уровень'!P1781</f>
        <v>0</v>
      </c>
      <c r="O892" s="74">
        <f>'2 уровень'!Q1781</f>
        <v>0</v>
      </c>
      <c r="P892" s="73">
        <f>'2 уровень'!R1781</f>
        <v>0</v>
      </c>
      <c r="Q892" s="73">
        <f>'2 уровень'!S1781</f>
        <v>0</v>
      </c>
      <c r="R892" s="73">
        <f>'2 уровень'!T1781</f>
        <v>0</v>
      </c>
      <c r="S892" s="774">
        <f>'2 уровень'!U1781</f>
        <v>0</v>
      </c>
      <c r="T892" s="73">
        <f>'2 уровень'!V1781</f>
        <v>0</v>
      </c>
      <c r="U892" s="73">
        <f>'2 уровень'!W1781</f>
        <v>0</v>
      </c>
      <c r="V892" s="73">
        <f>'2 уровень'!X1781</f>
        <v>0</v>
      </c>
      <c r="W892" s="73">
        <f>'2 уровень'!Y1781</f>
        <v>0</v>
      </c>
      <c r="X892" s="73">
        <f>'2 уровень'!Z1781</f>
        <v>0</v>
      </c>
      <c r="Y892" s="73"/>
      <c r="Z892" s="73"/>
      <c r="AA892" s="966">
        <f>'2 уровень'!AA1781</f>
        <v>0</v>
      </c>
      <c r="AB892" s="973">
        <f>'2 уровень'!AB1781</f>
        <v>0</v>
      </c>
      <c r="AC892" s="60"/>
      <c r="AD892" s="60"/>
      <c r="AE892" s="60"/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</row>
    <row r="893" spans="1:179" x14ac:dyDescent="0.25">
      <c r="A893" s="19">
        <v>1</v>
      </c>
      <c r="B893" s="19">
        <v>1</v>
      </c>
      <c r="C893" s="705" t="s">
        <v>195</v>
      </c>
      <c r="D893" s="28">
        <f>'2 уровень'!F1782</f>
        <v>0</v>
      </c>
      <c r="E893" s="28">
        <f>'2 уровень'!G1782</f>
        <v>0</v>
      </c>
      <c r="F893" s="28">
        <f>'2 уровень'!H1782</f>
        <v>4</v>
      </c>
      <c r="G893" s="65" t="e">
        <f>'2 уровень'!I1782</f>
        <v>#DIV/0!</v>
      </c>
      <c r="H893" s="79">
        <f>'2 уровень'!J1782</f>
        <v>0</v>
      </c>
      <c r="I893" s="79">
        <f>'2 уровень'!K1782</f>
        <v>0</v>
      </c>
      <c r="J893" s="74">
        <f>'2 уровень'!L1782</f>
        <v>0</v>
      </c>
      <c r="K893" s="74">
        <f>'2 уровень'!M1782</f>
        <v>0</v>
      </c>
      <c r="L893" s="74">
        <f>'2 уровень'!N1782</f>
        <v>0</v>
      </c>
      <c r="M893" s="74">
        <f>'2 уровень'!O1782</f>
        <v>0</v>
      </c>
      <c r="N893" s="74">
        <f>'2 уровень'!P1782</f>
        <v>0</v>
      </c>
      <c r="O893" s="74">
        <f>'2 уровень'!Q1782</f>
        <v>0</v>
      </c>
      <c r="P893" s="73">
        <f>'2 уровень'!R1782</f>
        <v>0</v>
      </c>
      <c r="Q893" s="73">
        <f>'2 уровень'!S1782</f>
        <v>0</v>
      </c>
      <c r="R893" s="73">
        <f>'2 уровень'!T1782</f>
        <v>0</v>
      </c>
      <c r="S893" s="774">
        <f>'2 уровень'!U1782</f>
        <v>0</v>
      </c>
      <c r="T893" s="73">
        <f>'2 уровень'!V1782</f>
        <v>0</v>
      </c>
      <c r="U893" s="73">
        <f>'2 уровень'!W1782</f>
        <v>0</v>
      </c>
      <c r="V893" s="73">
        <f>'2 уровень'!X1782</f>
        <v>0</v>
      </c>
      <c r="W893" s="73">
        <f>'2 уровень'!Y1782</f>
        <v>0</v>
      </c>
      <c r="X893" s="73">
        <f>'2 уровень'!Z1782</f>
        <v>0</v>
      </c>
      <c r="Y893" s="73"/>
      <c r="Z893" s="73"/>
      <c r="AA893" s="966">
        <f>'2 уровень'!AA1782</f>
        <v>0</v>
      </c>
      <c r="AB893" s="973">
        <f>'2 уровень'!AB1782</f>
        <v>0</v>
      </c>
      <c r="AC893" s="60"/>
      <c r="AD893" s="60"/>
      <c r="AE893" s="60"/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</row>
    <row r="894" spans="1:179" ht="30" x14ac:dyDescent="0.25">
      <c r="A894" s="19">
        <v>1</v>
      </c>
      <c r="B894" s="19">
        <v>1</v>
      </c>
      <c r="C894" s="705" t="s">
        <v>196</v>
      </c>
      <c r="D894" s="28">
        <f>'2 уровень'!F1783</f>
        <v>0</v>
      </c>
      <c r="E894" s="28">
        <f>'2 уровень'!G1783</f>
        <v>0</v>
      </c>
      <c r="F894" s="28">
        <f>'2 уровень'!H1783</f>
        <v>0</v>
      </c>
      <c r="G894" s="65"/>
      <c r="H894" s="79">
        <f>'2 уровень'!J1783</f>
        <v>0</v>
      </c>
      <c r="I894" s="79">
        <f>'2 уровень'!K1783</f>
        <v>0</v>
      </c>
      <c r="J894" s="74">
        <f>'2 уровень'!L1783</f>
        <v>0</v>
      </c>
      <c r="K894" s="74">
        <f>'2 уровень'!M1783</f>
        <v>0</v>
      </c>
      <c r="L894" s="74">
        <f>'2 уровень'!N1783</f>
        <v>0</v>
      </c>
      <c r="M894" s="74">
        <f>'2 уровень'!O1783</f>
        <v>0</v>
      </c>
      <c r="N894" s="74">
        <f>'2 уровень'!P1783</f>
        <v>0</v>
      </c>
      <c r="O894" s="74">
        <f>'2 уровень'!Q1783</f>
        <v>0</v>
      </c>
      <c r="P894" s="73">
        <f>'2 уровень'!R1783</f>
        <v>0</v>
      </c>
      <c r="Q894" s="73">
        <f>'2 уровень'!S1783</f>
        <v>0</v>
      </c>
      <c r="R894" s="73">
        <f>'2 уровень'!T1783</f>
        <v>0</v>
      </c>
      <c r="S894" s="774">
        <f>'2 уровень'!U1783</f>
        <v>0</v>
      </c>
      <c r="T894" s="73">
        <f>'2 уровень'!V1783</f>
        <v>0</v>
      </c>
      <c r="U894" s="73">
        <f>'2 уровень'!W1783</f>
        <v>0</v>
      </c>
      <c r="V894" s="73">
        <f>'2 уровень'!X1783</f>
        <v>0</v>
      </c>
      <c r="W894" s="73">
        <f>'2 уровень'!Y1783</f>
        <v>0</v>
      </c>
      <c r="X894" s="73">
        <f>'2 уровень'!Z1783</f>
        <v>0</v>
      </c>
      <c r="Y894" s="73"/>
      <c r="Z894" s="73"/>
      <c r="AA894" s="966">
        <f>'2 уровень'!AA1783</f>
        <v>0</v>
      </c>
      <c r="AB894" s="973">
        <f>'2 уровень'!AB1783</f>
        <v>0</v>
      </c>
      <c r="AC894" s="60"/>
      <c r="AD894" s="60"/>
      <c r="AE894" s="60"/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</row>
    <row r="895" spans="1:179" ht="15.75" thickBot="1" x14ac:dyDescent="0.3">
      <c r="A895" s="19">
        <v>1</v>
      </c>
      <c r="B895" s="19">
        <v>1</v>
      </c>
      <c r="C895" s="702" t="s">
        <v>201</v>
      </c>
      <c r="D895" s="28">
        <f>'2 уровень'!F1784</f>
        <v>0</v>
      </c>
      <c r="E895" s="28">
        <f>'2 уровень'!G1784</f>
        <v>0</v>
      </c>
      <c r="F895" s="28">
        <f>'2 уровень'!H1784</f>
        <v>4</v>
      </c>
      <c r="G895" s="65" t="e">
        <f>'2 уровень'!I1784</f>
        <v>#DIV/0!</v>
      </c>
      <c r="H895" s="79">
        <f>'2 уровень'!J1784</f>
        <v>0</v>
      </c>
      <c r="I895" s="79">
        <f>'2 уровень'!K1784</f>
        <v>0</v>
      </c>
      <c r="J895" s="74">
        <f>'2 уровень'!L1784</f>
        <v>0</v>
      </c>
      <c r="K895" s="74">
        <f>'2 уровень'!M1784</f>
        <v>0</v>
      </c>
      <c r="L895" s="74">
        <f>'2 уровень'!N1784</f>
        <v>0</v>
      </c>
      <c r="M895" s="74">
        <f>'2 уровень'!O1784</f>
        <v>0</v>
      </c>
      <c r="N895" s="74">
        <f>'2 уровень'!P1784</f>
        <v>0</v>
      </c>
      <c r="O895" s="74">
        <f>'2 уровень'!Q1784</f>
        <v>0</v>
      </c>
      <c r="P895" s="73">
        <f>'2 уровень'!R1784</f>
        <v>0</v>
      </c>
      <c r="Q895" s="73">
        <f>'2 уровень'!S1784</f>
        <v>0</v>
      </c>
      <c r="R895" s="73">
        <f>'2 уровень'!T1784</f>
        <v>23.85736</v>
      </c>
      <c r="S895" s="774">
        <f>'2 уровень'!U1784</f>
        <v>0</v>
      </c>
      <c r="T895" s="73">
        <f>'2 уровень'!V1784</f>
        <v>0</v>
      </c>
      <c r="U895" s="73">
        <f>'2 уровень'!W1784</f>
        <v>0</v>
      </c>
      <c r="V895" s="73">
        <f>'2 уровень'!X1784</f>
        <v>0</v>
      </c>
      <c r="W895" s="73">
        <f>'2 уровень'!Y1784</f>
        <v>0</v>
      </c>
      <c r="X895" s="73">
        <f>'2 уровень'!Z1784</f>
        <v>23.85736</v>
      </c>
      <c r="Y895" s="73" t="e">
        <f>R895/Q895*100</f>
        <v>#DIV/0!</v>
      </c>
      <c r="Z895" s="73" t="e">
        <f>X895/Q895*100</f>
        <v>#DIV/0!</v>
      </c>
      <c r="AA895" s="966">
        <f>'2 уровень'!AA1784</f>
        <v>0</v>
      </c>
      <c r="AB895" s="973">
        <f>'2 уровень'!AB1784</f>
        <v>0</v>
      </c>
      <c r="AC895" s="60"/>
      <c r="AD895" s="60"/>
      <c r="AE895" s="60"/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</row>
    <row r="896" spans="1:179" x14ac:dyDescent="0.25">
      <c r="A896" s="19">
        <v>1</v>
      </c>
      <c r="B896" s="19">
        <v>1</v>
      </c>
      <c r="C896" s="6" t="s">
        <v>102</v>
      </c>
      <c r="D896" s="80"/>
      <c r="E896" s="80"/>
      <c r="F896" s="80"/>
      <c r="G896" s="81"/>
      <c r="H896" s="82"/>
      <c r="I896" s="82"/>
      <c r="J896" s="25"/>
      <c r="K896" s="25"/>
      <c r="L896" s="25"/>
      <c r="M896" s="25"/>
      <c r="N896" s="25"/>
      <c r="O896" s="25"/>
      <c r="P896" s="383">
        <f t="shared" ref="P896" si="29">P897-P957-P960-P964-P898</f>
        <v>0</v>
      </c>
      <c r="Q896" s="383">
        <f t="shared" ref="Q896:X896" si="30">Q897-Q957-Q960-Q964-Q898</f>
        <v>0</v>
      </c>
      <c r="R896" s="383">
        <f t="shared" si="30"/>
        <v>0</v>
      </c>
      <c r="S896" s="383">
        <f t="shared" si="30"/>
        <v>0</v>
      </c>
      <c r="T896" s="383">
        <f t="shared" si="30"/>
        <v>0</v>
      </c>
      <c r="U896" s="383">
        <f t="shared" si="30"/>
        <v>0</v>
      </c>
      <c r="V896" s="383">
        <f t="shared" si="30"/>
        <v>0</v>
      </c>
      <c r="W896" s="383">
        <f t="shared" si="30"/>
        <v>0</v>
      </c>
      <c r="X896" s="383">
        <f t="shared" si="30"/>
        <v>0</v>
      </c>
      <c r="Y896" s="383"/>
      <c r="Z896" s="383"/>
      <c r="AA896" s="974"/>
      <c r="AB896" s="978"/>
      <c r="AC896" s="60"/>
      <c r="AD896" s="60"/>
      <c r="AE896" s="60"/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</row>
    <row r="897" spans="1:179" s="60" customFormat="1" x14ac:dyDescent="0.25">
      <c r="A897" s="19">
        <v>1</v>
      </c>
      <c r="B897" s="19">
        <v>1</v>
      </c>
      <c r="C897" s="12" t="s">
        <v>91</v>
      </c>
      <c r="D897" s="61">
        <f>'2 уровень'!F1877</f>
        <v>0</v>
      </c>
      <c r="E897" s="61">
        <f>'2 уровень'!G1877</f>
        <v>0</v>
      </c>
      <c r="F897" s="61">
        <f>'2 уровень'!H1877</f>
        <v>0</v>
      </c>
      <c r="G897" s="72">
        <f>'2 уровень'!I1877</f>
        <v>0</v>
      </c>
      <c r="H897" s="73">
        <f>'2 уровень'!J1877</f>
        <v>0</v>
      </c>
      <c r="I897" s="73">
        <f>'2 уровень'!K1877</f>
        <v>0</v>
      </c>
      <c r="J897" s="22">
        <f>'2 уровень'!L1877</f>
        <v>0</v>
      </c>
      <c r="K897" s="22">
        <f>'2 уровень'!M1877</f>
        <v>0</v>
      </c>
      <c r="L897" s="22">
        <f>'2 уровень'!N1877</f>
        <v>0</v>
      </c>
      <c r="M897" s="22">
        <f>'2 уровень'!O1877</f>
        <v>0</v>
      </c>
      <c r="N897" s="22">
        <f>'2 уровень'!P1877</f>
        <v>0</v>
      </c>
      <c r="O897" s="22">
        <f>'2 уровень'!Q1877</f>
        <v>0</v>
      </c>
      <c r="P897" s="73">
        <f>'2 уровень'!R1877</f>
        <v>0</v>
      </c>
      <c r="Q897" s="73">
        <f>'2 уровень'!S1877</f>
        <v>0</v>
      </c>
      <c r="R897" s="73">
        <f>'2 уровень'!T1877</f>
        <v>169.62194</v>
      </c>
      <c r="S897" s="774">
        <f>'2 уровень'!U1877</f>
        <v>0</v>
      </c>
      <c r="T897" s="73">
        <f>'2 уровень'!V1877</f>
        <v>0</v>
      </c>
      <c r="U897" s="73">
        <f>'2 уровень'!W1877</f>
        <v>0</v>
      </c>
      <c r="V897" s="73">
        <f>'2 уровень'!X1877</f>
        <v>0</v>
      </c>
      <c r="W897" s="73">
        <f>'2 уровень'!Y1877</f>
        <v>0</v>
      </c>
      <c r="X897" s="73">
        <f>'2 уровень'!Z1877</f>
        <v>169.62194</v>
      </c>
      <c r="Y897" s="73" t="e">
        <f>R897/Q897*100</f>
        <v>#DIV/0!</v>
      </c>
      <c r="Z897" s="73" t="e">
        <f>X897/Q897*100</f>
        <v>#DIV/0!</v>
      </c>
      <c r="AA897" s="968">
        <f>'2 уровень'!AA1877</f>
        <v>0</v>
      </c>
      <c r="AB897" s="973">
        <f>'2 уровень'!AB1877</f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  <c r="BC897" s="19"/>
      <c r="BD897" s="19"/>
      <c r="BE897" s="19"/>
      <c r="BF897" s="19"/>
      <c r="BG897" s="19"/>
      <c r="BH897" s="19"/>
      <c r="BI897" s="19"/>
      <c r="BJ897" s="19"/>
      <c r="BK897" s="19"/>
      <c r="BL897" s="19"/>
      <c r="BM897" s="19"/>
      <c r="BN897" s="19"/>
      <c r="BO897" s="19"/>
      <c r="BP897" s="19"/>
      <c r="BQ897" s="19"/>
      <c r="BR897" s="19"/>
      <c r="BS897" s="19"/>
      <c r="BT897" s="19"/>
      <c r="BU897" s="19"/>
      <c r="BV897" s="19"/>
      <c r="BW897" s="19"/>
      <c r="BX897" s="19"/>
      <c r="BY897" s="19"/>
      <c r="BZ897" s="19"/>
      <c r="CA897" s="19"/>
      <c r="CB897" s="19"/>
      <c r="CC897" s="19"/>
      <c r="CD897" s="19"/>
      <c r="CE897" s="19"/>
      <c r="CF897" s="19"/>
      <c r="CG897" s="19"/>
      <c r="CH897" s="19"/>
      <c r="CI897" s="19"/>
      <c r="CJ897" s="19"/>
      <c r="CK897" s="19"/>
      <c r="CL897" s="19"/>
      <c r="CM897" s="19"/>
      <c r="CN897" s="19"/>
      <c r="CO897" s="19"/>
      <c r="CP897" s="19"/>
      <c r="CQ897" s="19"/>
      <c r="CR897" s="19"/>
      <c r="CS897" s="19"/>
      <c r="CT897" s="19"/>
      <c r="CU897" s="19"/>
      <c r="CV897" s="19"/>
      <c r="CW897" s="19"/>
      <c r="CX897" s="19"/>
      <c r="CY897" s="19"/>
      <c r="CZ897" s="19"/>
      <c r="DA897" s="19"/>
      <c r="DB897" s="19"/>
      <c r="DC897" s="19"/>
      <c r="DD897" s="19"/>
      <c r="DE897" s="19"/>
      <c r="DF897" s="19"/>
      <c r="DG897" s="19"/>
      <c r="DH897" s="19"/>
      <c r="DI897" s="19"/>
      <c r="DJ897" s="19"/>
      <c r="DK897" s="19"/>
      <c r="DL897" s="19"/>
      <c r="DM897" s="19"/>
      <c r="DN897" s="19"/>
      <c r="DO897" s="19"/>
      <c r="DP897" s="19"/>
      <c r="DQ897" s="19"/>
      <c r="DR897" s="19"/>
      <c r="DS897" s="19"/>
      <c r="DT897" s="19"/>
      <c r="DU897" s="19"/>
      <c r="DV897" s="19"/>
      <c r="DW897" s="19"/>
      <c r="DX897" s="19"/>
      <c r="DY897" s="19"/>
      <c r="DZ897" s="19"/>
      <c r="EA897" s="19"/>
      <c r="EB897" s="19"/>
      <c r="EC897" s="19"/>
      <c r="ED897" s="19"/>
      <c r="EE897" s="19"/>
      <c r="EF897" s="19"/>
      <c r="EG897" s="19"/>
      <c r="EH897" s="19"/>
      <c r="EI897" s="19"/>
      <c r="EJ897" s="19"/>
      <c r="EK897" s="19"/>
      <c r="EL897" s="19"/>
      <c r="EM897" s="19"/>
      <c r="EN897" s="19"/>
      <c r="EO897" s="19"/>
      <c r="EP897" s="19"/>
      <c r="EQ897" s="19"/>
      <c r="ER897" s="19"/>
      <c r="ES897" s="19"/>
      <c r="ET897" s="19"/>
      <c r="EU897" s="19"/>
      <c r="EV897" s="19"/>
      <c r="EW897" s="19"/>
      <c r="EX897" s="19"/>
      <c r="EY897" s="19"/>
      <c r="EZ897" s="19"/>
      <c r="FA897" s="19"/>
      <c r="FB897" s="19"/>
      <c r="FC897" s="19"/>
      <c r="FD897" s="19"/>
      <c r="FE897" s="19"/>
      <c r="FF897" s="19"/>
      <c r="FG897" s="19"/>
      <c r="FH897" s="19"/>
      <c r="FI897" s="19"/>
      <c r="FJ897" s="19"/>
      <c r="FK897" s="19"/>
      <c r="FL897" s="19"/>
      <c r="FM897" s="19"/>
      <c r="FN897" s="19"/>
      <c r="FO897" s="19"/>
      <c r="FP897" s="19"/>
      <c r="FQ897" s="19"/>
      <c r="FR897" s="19"/>
      <c r="FS897" s="19"/>
      <c r="FT897" s="19"/>
      <c r="FU897" s="19"/>
      <c r="FV897" s="19"/>
      <c r="FW897" s="19"/>
    </row>
    <row r="898" spans="1:179" s="60" customFormat="1" ht="29.25" x14ac:dyDescent="0.25">
      <c r="A898" s="19">
        <v>1</v>
      </c>
      <c r="B898" s="19">
        <v>1</v>
      </c>
      <c r="C898" s="178" t="s">
        <v>76</v>
      </c>
      <c r="D898" s="21">
        <f>'2 уровень'!F1878</f>
        <v>0</v>
      </c>
      <c r="E898" s="21">
        <f>'2 уровень'!G1878</f>
        <v>0</v>
      </c>
      <c r="F898" s="21">
        <f>'2 уровень'!H1878</f>
        <v>2</v>
      </c>
      <c r="G898" s="63" t="e">
        <f>'2 уровень'!I1878</f>
        <v>#DIV/0!</v>
      </c>
      <c r="H898" s="73" t="e">
        <f>'2 уровень'!J1878</f>
        <v>#DIV/0!</v>
      </c>
      <c r="I898" s="73">
        <f>'2 уровень'!K1878</f>
        <v>15.5</v>
      </c>
      <c r="J898" s="24">
        <f>'2 уровень'!L1878</f>
        <v>0</v>
      </c>
      <c r="K898" s="24">
        <f>'2 уровень'!M1878</f>
        <v>0</v>
      </c>
      <c r="L898" s="24">
        <f>'2 уровень'!N1878</f>
        <v>31</v>
      </c>
      <c r="M898" s="24" t="e">
        <f>'2 уровень'!O1878</f>
        <v>#DIV/0!</v>
      </c>
      <c r="N898" s="24">
        <f>'2 уровень'!P1878</f>
        <v>0</v>
      </c>
      <c r="O898" s="24" t="e">
        <f>'2 уровень'!Q1878</f>
        <v>#DIV/0!</v>
      </c>
      <c r="P898" s="73">
        <f>'2 уровень'!R1878</f>
        <v>0</v>
      </c>
      <c r="Q898" s="73">
        <f>'2 уровень'!S1878</f>
        <v>0</v>
      </c>
      <c r="R898" s="73">
        <f>'2 уровень'!T1878</f>
        <v>114.51008</v>
      </c>
      <c r="S898" s="774">
        <f>'2 уровень'!U1878</f>
        <v>0</v>
      </c>
      <c r="T898" s="73">
        <f>'2 уровень'!V1878</f>
        <v>0</v>
      </c>
      <c r="U898" s="73">
        <f>'2 уровень'!W1878</f>
        <v>0</v>
      </c>
      <c r="V898" s="73">
        <f>'2 уровень'!X1878</f>
        <v>0</v>
      </c>
      <c r="W898" s="73">
        <f>'2 уровень'!Y1878</f>
        <v>0</v>
      </c>
      <c r="X898" s="73">
        <f>'2 уровень'!Z1878</f>
        <v>114.51008</v>
      </c>
      <c r="Y898" s="73" t="e">
        <f>R898/Q898*100</f>
        <v>#DIV/0!</v>
      </c>
      <c r="Z898" s="73" t="e">
        <f>X898/Q898*100</f>
        <v>#DIV/0!</v>
      </c>
      <c r="AA898" s="962">
        <f>'2 уровень'!AA1878</f>
        <v>0</v>
      </c>
      <c r="AB898" s="973">
        <f>'2 уровень'!AB1878</f>
        <v>0</v>
      </c>
    </row>
    <row r="899" spans="1:179" x14ac:dyDescent="0.25">
      <c r="A899" s="19">
        <v>1</v>
      </c>
      <c r="B899" s="19">
        <v>1</v>
      </c>
      <c r="C899" s="294" t="s">
        <v>192</v>
      </c>
      <c r="D899" s="28">
        <f>'2 уровень'!F1879</f>
        <v>0</v>
      </c>
      <c r="E899" s="28">
        <f>'2 уровень'!G1879</f>
        <v>0</v>
      </c>
      <c r="F899" s="28">
        <f>'2 уровень'!H1879</f>
        <v>0</v>
      </c>
      <c r="G899" s="65">
        <f>'2 уровень'!I1879</f>
        <v>0</v>
      </c>
      <c r="H899" s="79">
        <f>'2 уровень'!J1879</f>
        <v>0</v>
      </c>
      <c r="I899" s="79">
        <f>'2 уровень'!K1879</f>
        <v>0</v>
      </c>
      <c r="J899" s="74">
        <f>'2 уровень'!L1879</f>
        <v>0</v>
      </c>
      <c r="K899" s="74">
        <f>'2 уровень'!M1879</f>
        <v>0</v>
      </c>
      <c r="L899" s="74">
        <f>'2 уровень'!N1879</f>
        <v>0</v>
      </c>
      <c r="M899" s="74">
        <f>'2 уровень'!O1879</f>
        <v>0</v>
      </c>
      <c r="N899" s="74">
        <f>'2 уровень'!P1879</f>
        <v>0</v>
      </c>
      <c r="O899" s="74">
        <f>'2 уровень'!Q1879</f>
        <v>0</v>
      </c>
      <c r="P899" s="73">
        <f>'2 уровень'!R1879</f>
        <v>0</v>
      </c>
      <c r="Q899" s="73">
        <f>'2 уровень'!S1879</f>
        <v>0</v>
      </c>
      <c r="R899" s="73">
        <f>'2 уровень'!T1879</f>
        <v>0</v>
      </c>
      <c r="S899" s="774">
        <f>'2 уровень'!U1879</f>
        <v>0</v>
      </c>
      <c r="T899" s="73">
        <f>'2 уровень'!V1879</f>
        <v>0</v>
      </c>
      <c r="U899" s="73">
        <f>'2 уровень'!W1879</f>
        <v>0</v>
      </c>
      <c r="V899" s="73">
        <f>'2 уровень'!X1879</f>
        <v>0</v>
      </c>
      <c r="W899" s="73">
        <f>'2 уровень'!Y1879</f>
        <v>0</v>
      </c>
      <c r="X899" s="73">
        <f>'2 уровень'!Z1879</f>
        <v>0</v>
      </c>
      <c r="Y899" s="73"/>
      <c r="Z899" s="73"/>
      <c r="AA899" s="966">
        <f>'2 уровень'!AA1879</f>
        <v>0</v>
      </c>
      <c r="AB899" s="973">
        <f>'2 уровень'!AB1879</f>
        <v>0</v>
      </c>
      <c r="AC899" s="60"/>
      <c r="AD899" s="60"/>
      <c r="AE899" s="60"/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</row>
    <row r="900" spans="1:179" x14ac:dyDescent="0.25">
      <c r="B900" s="19">
        <v>1</v>
      </c>
      <c r="C900" s="175" t="s">
        <v>318</v>
      </c>
      <c r="D900" s="28">
        <f>'2 уровень'!F1880</f>
        <v>0</v>
      </c>
      <c r="E900" s="28">
        <f>'2 уровень'!G1880</f>
        <v>0</v>
      </c>
      <c r="F900" s="28">
        <f>'2 уровень'!H1880</f>
        <v>0</v>
      </c>
      <c r="G900" s="65">
        <f>'2 уровень'!I1880</f>
        <v>0</v>
      </c>
      <c r="H900" s="79">
        <f>'2 уровень'!J1880</f>
        <v>0</v>
      </c>
      <c r="I900" s="79">
        <f>'2 уровень'!K1880</f>
        <v>0</v>
      </c>
      <c r="J900" s="74">
        <f>'2 уровень'!L1880</f>
        <v>0</v>
      </c>
      <c r="K900" s="74">
        <f>'2 уровень'!M1880</f>
        <v>0</v>
      </c>
      <c r="L900" s="74">
        <f>'2 уровень'!N1880</f>
        <v>0</v>
      </c>
      <c r="M900" s="74">
        <f>'2 уровень'!O1880</f>
        <v>0</v>
      </c>
      <c r="N900" s="74">
        <f>'2 уровень'!P1880</f>
        <v>0</v>
      </c>
      <c r="O900" s="74">
        <f>'2 уровень'!Q1880</f>
        <v>0</v>
      </c>
      <c r="P900" s="73">
        <f>'2 уровень'!R1880</f>
        <v>0</v>
      </c>
      <c r="Q900" s="73">
        <f>'2 уровень'!S1880</f>
        <v>0</v>
      </c>
      <c r="R900" s="73">
        <f>'2 уровень'!T1880</f>
        <v>0</v>
      </c>
      <c r="S900" s="774">
        <f>'2 уровень'!U1880</f>
        <v>0</v>
      </c>
      <c r="T900" s="73">
        <f>'2 уровень'!V1880</f>
        <v>0</v>
      </c>
      <c r="U900" s="73">
        <f>'2 уровень'!W1880</f>
        <v>0</v>
      </c>
      <c r="V900" s="73">
        <f>'2 уровень'!X1880</f>
        <v>0</v>
      </c>
      <c r="W900" s="73">
        <f>'2 уровень'!Y1880</f>
        <v>0</v>
      </c>
      <c r="X900" s="73">
        <f>'2 уровень'!Z1880</f>
        <v>0</v>
      </c>
      <c r="Y900" s="73" t="e">
        <f>R900/Q900*100</f>
        <v>#DIV/0!</v>
      </c>
      <c r="Z900" s="73" t="e">
        <f>X900/Q900*100</f>
        <v>#DIV/0!</v>
      </c>
      <c r="AA900" s="966">
        <f>'2 уровень'!AA1880</f>
        <v>0</v>
      </c>
      <c r="AB900" s="973">
        <f>'2 уровень'!AB1880</f>
        <v>0</v>
      </c>
      <c r="AC900" s="60"/>
      <c r="AD900" s="60"/>
      <c r="AE900" s="60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</row>
    <row r="901" spans="1:179" x14ac:dyDescent="0.25">
      <c r="B901" s="19">
        <v>1</v>
      </c>
      <c r="C901" s="175" t="s">
        <v>283</v>
      </c>
      <c r="D901" s="28">
        <f>'2 уровень'!F1881</f>
        <v>0</v>
      </c>
      <c r="E901" s="28">
        <f>'2 уровень'!G1881</f>
        <v>0</v>
      </c>
      <c r="F901" s="28">
        <f>'2 уровень'!H1881</f>
        <v>0</v>
      </c>
      <c r="G901" s="65">
        <f>'2 уровень'!I1881</f>
        <v>0</v>
      </c>
      <c r="H901" s="79">
        <f>'2 уровень'!J1881</f>
        <v>0</v>
      </c>
      <c r="I901" s="79">
        <f>'2 уровень'!K1881</f>
        <v>0</v>
      </c>
      <c r="J901" s="74">
        <f>'2 уровень'!L1881</f>
        <v>0</v>
      </c>
      <c r="K901" s="74">
        <f>'2 уровень'!M1881</f>
        <v>0</v>
      </c>
      <c r="L901" s="74">
        <f>'2 уровень'!N1881</f>
        <v>0</v>
      </c>
      <c r="M901" s="74">
        <f>'2 уровень'!O1881</f>
        <v>0</v>
      </c>
      <c r="N901" s="74">
        <f>'2 уровень'!P1881</f>
        <v>0</v>
      </c>
      <c r="O901" s="74">
        <f>'2 уровень'!Q1881</f>
        <v>0</v>
      </c>
      <c r="P901" s="73">
        <f>'2 уровень'!R1881</f>
        <v>0</v>
      </c>
      <c r="Q901" s="73">
        <f>'2 уровень'!S1881</f>
        <v>0</v>
      </c>
      <c r="R901" s="73">
        <f>'2 уровень'!T1881</f>
        <v>0</v>
      </c>
      <c r="S901" s="774">
        <f>'2 уровень'!U1881</f>
        <v>0</v>
      </c>
      <c r="T901" s="73">
        <f>'2 уровень'!V1881</f>
        <v>0</v>
      </c>
      <c r="U901" s="73">
        <f>'2 уровень'!W1881</f>
        <v>0</v>
      </c>
      <c r="V901" s="73">
        <f>'2 уровень'!X1881</f>
        <v>0</v>
      </c>
      <c r="W901" s="73">
        <f>'2 уровень'!Y1881</f>
        <v>0</v>
      </c>
      <c r="X901" s="73">
        <f>'2 уровень'!Z1881</f>
        <v>0</v>
      </c>
      <c r="Y901" s="73" t="e">
        <f>R901/Q901*100</f>
        <v>#DIV/0!</v>
      </c>
      <c r="Z901" s="73" t="e">
        <f>X901/Q901*100</f>
        <v>#DIV/0!</v>
      </c>
      <c r="AA901" s="966">
        <f>'2 уровень'!AA1881</f>
        <v>0</v>
      </c>
      <c r="AB901" s="973">
        <f>'2 уровень'!AB1881</f>
        <v>0</v>
      </c>
      <c r="AC901" s="60"/>
      <c r="AD901" s="60"/>
      <c r="AE901" s="60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</row>
    <row r="902" spans="1:179" ht="29.25" x14ac:dyDescent="0.25">
      <c r="B902" s="19">
        <v>1</v>
      </c>
      <c r="C902" s="291" t="s">
        <v>266</v>
      </c>
      <c r="D902" s="28">
        <f>'2 уровень'!F1882</f>
        <v>0</v>
      </c>
      <c r="E902" s="28">
        <f>'2 уровень'!G1882</f>
        <v>0</v>
      </c>
      <c r="F902" s="28">
        <f>'2 уровень'!H1882</f>
        <v>1</v>
      </c>
      <c r="G902" s="65" t="e">
        <f>'2 уровень'!I1882</f>
        <v>#DIV/0!</v>
      </c>
      <c r="H902" s="79">
        <f>'2 уровень'!J1882</f>
        <v>0</v>
      </c>
      <c r="I902" s="79">
        <f>'2 уровень'!K1882</f>
        <v>0</v>
      </c>
      <c r="J902" s="74">
        <f>'2 уровень'!L1882</f>
        <v>0</v>
      </c>
      <c r="K902" s="74">
        <f>'2 уровень'!M1882</f>
        <v>0</v>
      </c>
      <c r="L902" s="74">
        <f>'2 уровень'!N1882</f>
        <v>0</v>
      </c>
      <c r="M902" s="74">
        <f>'2 уровень'!O1882</f>
        <v>0</v>
      </c>
      <c r="N902" s="74">
        <f>'2 уровень'!P1882</f>
        <v>0</v>
      </c>
      <c r="O902" s="74">
        <f>'2 уровень'!Q1882</f>
        <v>0</v>
      </c>
      <c r="P902" s="73">
        <f>'2 уровень'!R1882</f>
        <v>0</v>
      </c>
      <c r="Q902" s="73">
        <f>'2 уровень'!S1882</f>
        <v>0</v>
      </c>
      <c r="R902" s="73">
        <f>'2 уровень'!T1882</f>
        <v>0</v>
      </c>
      <c r="S902" s="774">
        <f>'2 уровень'!U1882</f>
        <v>0</v>
      </c>
      <c r="T902" s="73">
        <f>'2 уровень'!V1882</f>
        <v>0</v>
      </c>
      <c r="U902" s="73">
        <f>'2 уровень'!W1882</f>
        <v>0</v>
      </c>
      <c r="V902" s="73">
        <f>'2 уровень'!X1882</f>
        <v>0</v>
      </c>
      <c r="W902" s="73">
        <f>'2 уровень'!Y1882</f>
        <v>0</v>
      </c>
      <c r="X902" s="73">
        <f>'2 уровень'!Z1882</f>
        <v>0</v>
      </c>
      <c r="Y902" s="73">
        <f>'2 уровень'!AA1882</f>
        <v>0</v>
      </c>
      <c r="Z902" s="73">
        <f>'2 уровень'!AB1882</f>
        <v>0</v>
      </c>
      <c r="AA902" s="966">
        <f>'2 уровень'!AA1882</f>
        <v>0</v>
      </c>
      <c r="AB902" s="973">
        <f>'2 уровень'!AB1882</f>
        <v>0</v>
      </c>
      <c r="AC902" s="60"/>
      <c r="AD902" s="60"/>
      <c r="AE902" s="60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</row>
    <row r="903" spans="1:179" ht="30" x14ac:dyDescent="0.25">
      <c r="B903" s="19">
        <v>1</v>
      </c>
      <c r="C903" s="543" t="s">
        <v>667</v>
      </c>
      <c r="D903" s="28">
        <f>'2 уровень'!F1883</f>
        <v>0</v>
      </c>
      <c r="E903" s="28">
        <f>'2 уровень'!G1883</f>
        <v>0</v>
      </c>
      <c r="F903" s="28">
        <f>'2 уровень'!H1883</f>
        <v>1</v>
      </c>
      <c r="G903" s="65" t="e">
        <f>'2 уровень'!I1883</f>
        <v>#DIV/0!</v>
      </c>
      <c r="H903" s="79">
        <f>'2 уровень'!J1883</f>
        <v>0</v>
      </c>
      <c r="I903" s="79">
        <f>'2 уровень'!K1883</f>
        <v>0</v>
      </c>
      <c r="J903" s="74">
        <f>'2 уровень'!L1883</f>
        <v>0</v>
      </c>
      <c r="K903" s="74">
        <f>'2 уровень'!M1883</f>
        <v>0</v>
      </c>
      <c r="L903" s="74">
        <f>'2 уровень'!N1883</f>
        <v>0</v>
      </c>
      <c r="M903" s="74">
        <f>'2 уровень'!O1883</f>
        <v>0</v>
      </c>
      <c r="N903" s="74">
        <f>'2 уровень'!P1883</f>
        <v>0</v>
      </c>
      <c r="O903" s="74">
        <f>'2 уровень'!Q1883</f>
        <v>0</v>
      </c>
      <c r="P903" s="73">
        <f>'2 уровень'!R1883</f>
        <v>0</v>
      </c>
      <c r="Q903" s="73">
        <f>'2 уровень'!S1883</f>
        <v>0</v>
      </c>
      <c r="R903" s="73">
        <f>'2 уровень'!T1883</f>
        <v>0</v>
      </c>
      <c r="S903" s="774">
        <f>'2 уровень'!U1883</f>
        <v>0</v>
      </c>
      <c r="T903" s="73">
        <f>'2 уровень'!V1883</f>
        <v>0</v>
      </c>
      <c r="U903" s="73">
        <f>'2 уровень'!W1883</f>
        <v>0</v>
      </c>
      <c r="V903" s="73">
        <f>'2 уровень'!X1883</f>
        <v>0</v>
      </c>
      <c r="W903" s="73">
        <f>'2 уровень'!Y1883</f>
        <v>0</v>
      </c>
      <c r="X903" s="73">
        <f>'2 уровень'!Z1883</f>
        <v>0</v>
      </c>
      <c r="Y903" s="73">
        <f>'2 уровень'!AA1883</f>
        <v>0</v>
      </c>
      <c r="Z903" s="73">
        <f>'2 уровень'!AB1883</f>
        <v>0</v>
      </c>
      <c r="AA903" s="966"/>
      <c r="AB903" s="973"/>
      <c r="AC903" s="60"/>
      <c r="AD903" s="60"/>
      <c r="AE903" s="60"/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</row>
    <row r="904" spans="1:179" ht="75" x14ac:dyDescent="0.25">
      <c r="B904" s="19">
        <v>1</v>
      </c>
      <c r="C904" s="294" t="s">
        <v>668</v>
      </c>
      <c r="D904" s="28">
        <f>'2 уровень'!F1884</f>
        <v>0</v>
      </c>
      <c r="E904" s="28">
        <f>'2 уровень'!G1884</f>
        <v>0</v>
      </c>
      <c r="F904" s="28">
        <f>'2 уровень'!H1884</f>
        <v>0</v>
      </c>
      <c r="G904" s="65" t="e">
        <f>'2 уровень'!I1884</f>
        <v>#DIV/0!</v>
      </c>
      <c r="H904" s="79">
        <f>'2 уровень'!J1884</f>
        <v>0</v>
      </c>
      <c r="I904" s="79">
        <f>'2 уровень'!K1884</f>
        <v>0</v>
      </c>
      <c r="J904" s="74">
        <f>'2 уровень'!L1884</f>
        <v>0</v>
      </c>
      <c r="K904" s="74">
        <f>'2 уровень'!M1884</f>
        <v>0</v>
      </c>
      <c r="L904" s="74">
        <f>'2 уровень'!N1884</f>
        <v>0</v>
      </c>
      <c r="M904" s="74">
        <f>'2 уровень'!O1884</f>
        <v>0</v>
      </c>
      <c r="N904" s="74">
        <f>'2 уровень'!P1884</f>
        <v>0</v>
      </c>
      <c r="O904" s="74">
        <f>'2 уровень'!Q1884</f>
        <v>0</v>
      </c>
      <c r="P904" s="73">
        <f>'2 уровень'!R1884</f>
        <v>0</v>
      </c>
      <c r="Q904" s="73">
        <f>'2 уровень'!S1884</f>
        <v>0</v>
      </c>
      <c r="R904" s="73">
        <f>'2 уровень'!T1884</f>
        <v>0</v>
      </c>
      <c r="S904" s="774">
        <f>'2 уровень'!U1884</f>
        <v>0</v>
      </c>
      <c r="T904" s="73">
        <f>'2 уровень'!V1884</f>
        <v>0</v>
      </c>
      <c r="U904" s="73">
        <f>'2 уровень'!W1884</f>
        <v>0</v>
      </c>
      <c r="V904" s="73">
        <f>'2 уровень'!X1884</f>
        <v>0</v>
      </c>
      <c r="W904" s="73">
        <f>'2 уровень'!Y1884</f>
        <v>0</v>
      </c>
      <c r="X904" s="73">
        <f>'2 уровень'!Z1884</f>
        <v>0</v>
      </c>
      <c r="Y904" s="73">
        <f>'2 уровень'!AA1884</f>
        <v>0</v>
      </c>
      <c r="Z904" s="73">
        <f>'2 уровень'!AB1884</f>
        <v>0</v>
      </c>
      <c r="AA904" s="966">
        <f>'2 уровень'!AA1883</f>
        <v>0</v>
      </c>
      <c r="AB904" s="973">
        <f>'2 уровень'!AB1883</f>
        <v>0</v>
      </c>
      <c r="AC904" s="60"/>
      <c r="AD904" s="60"/>
      <c r="AE904" s="60"/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</row>
    <row r="905" spans="1:179" ht="45" x14ac:dyDescent="0.25">
      <c r="B905" s="19">
        <v>1</v>
      </c>
      <c r="C905" s="176" t="s">
        <v>669</v>
      </c>
      <c r="D905" s="28">
        <f>'2 уровень'!F1885</f>
        <v>0</v>
      </c>
      <c r="E905" s="28">
        <f>'2 уровень'!G1885</f>
        <v>0</v>
      </c>
      <c r="F905" s="28">
        <f>'2 уровень'!H1885</f>
        <v>0</v>
      </c>
      <c r="G905" s="65" t="e">
        <f>'2 уровень'!I1885</f>
        <v>#DIV/0!</v>
      </c>
      <c r="H905" s="79">
        <f>'2 уровень'!J1885</f>
        <v>0</v>
      </c>
      <c r="I905" s="79">
        <f>'2 уровень'!K1885</f>
        <v>0</v>
      </c>
      <c r="J905" s="74">
        <f>'2 уровень'!L1885</f>
        <v>0</v>
      </c>
      <c r="K905" s="74">
        <f>'2 уровень'!M1885</f>
        <v>0</v>
      </c>
      <c r="L905" s="74">
        <f>'2 уровень'!N1885</f>
        <v>0</v>
      </c>
      <c r="M905" s="74">
        <f>'2 уровень'!O1885</f>
        <v>0</v>
      </c>
      <c r="N905" s="74">
        <f>'2 уровень'!P1885</f>
        <v>0</v>
      </c>
      <c r="O905" s="74">
        <f>'2 уровень'!Q1885</f>
        <v>0</v>
      </c>
      <c r="P905" s="73">
        <f>'2 уровень'!R1885</f>
        <v>0</v>
      </c>
      <c r="Q905" s="73">
        <f>'2 уровень'!S1885</f>
        <v>0</v>
      </c>
      <c r="R905" s="73">
        <f>'2 уровень'!T1885</f>
        <v>0</v>
      </c>
      <c r="S905" s="774">
        <f>'2 уровень'!U1885</f>
        <v>0</v>
      </c>
      <c r="T905" s="73">
        <f>'2 уровень'!V1885</f>
        <v>0</v>
      </c>
      <c r="U905" s="73">
        <f>'2 уровень'!W1885</f>
        <v>0</v>
      </c>
      <c r="V905" s="73">
        <f>'2 уровень'!X1885</f>
        <v>0</v>
      </c>
      <c r="W905" s="73">
        <f>'2 уровень'!Y1885</f>
        <v>0</v>
      </c>
      <c r="X905" s="73">
        <f>'2 уровень'!Z1885</f>
        <v>0</v>
      </c>
      <c r="Y905" s="73">
        <f>'2 уровень'!AA1885</f>
        <v>0</v>
      </c>
      <c r="Z905" s="73">
        <f>'2 уровень'!AB1885</f>
        <v>0</v>
      </c>
      <c r="AA905" s="966">
        <f>'2 уровень'!AA1884</f>
        <v>0</v>
      </c>
      <c r="AB905" s="973">
        <f>'2 уровень'!AB1884</f>
        <v>0</v>
      </c>
      <c r="AC905" s="60"/>
      <c r="AD905" s="60"/>
      <c r="AE905" s="60"/>
      <c r="AF905" s="60"/>
      <c r="AG905" s="60"/>
      <c r="AH905" s="60"/>
      <c r="AI905" s="60"/>
      <c r="AJ905" s="60"/>
      <c r="AK905" s="60"/>
      <c r="AL905" s="60"/>
      <c r="AM905" s="60"/>
      <c r="AN905" s="60"/>
      <c r="AO905" s="60"/>
      <c r="AP905" s="60"/>
      <c r="AQ905" s="6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</row>
    <row r="906" spans="1:179" x14ac:dyDescent="0.25">
      <c r="B906" s="19">
        <v>1</v>
      </c>
      <c r="C906" s="176" t="s">
        <v>130</v>
      </c>
      <c r="D906" s="28">
        <f>'2 уровень'!F1886</f>
        <v>0</v>
      </c>
      <c r="E906" s="28">
        <f>'2 уровень'!G1886</f>
        <v>0</v>
      </c>
      <c r="F906" s="28">
        <f>'2 уровень'!H1886</f>
        <v>6</v>
      </c>
      <c r="G906" s="65" t="e">
        <f>'2 уровень'!I1886</f>
        <v>#DIV/0!</v>
      </c>
      <c r="H906" s="79">
        <f>'2 уровень'!J1886</f>
        <v>0</v>
      </c>
      <c r="I906" s="79">
        <f>'2 уровень'!K1886</f>
        <v>0</v>
      </c>
      <c r="J906" s="74">
        <f>'2 уровень'!L1886</f>
        <v>0</v>
      </c>
      <c r="K906" s="74">
        <f>'2 уровень'!M1886</f>
        <v>0</v>
      </c>
      <c r="L906" s="74">
        <f>'2 уровень'!N1886</f>
        <v>0</v>
      </c>
      <c r="M906" s="74">
        <f>'2 уровень'!O1886</f>
        <v>0</v>
      </c>
      <c r="N906" s="74">
        <f>'2 уровень'!P1886</f>
        <v>0</v>
      </c>
      <c r="O906" s="74">
        <f>'2 уровень'!Q1886</f>
        <v>0</v>
      </c>
      <c r="P906" s="73">
        <f>'2 уровень'!R1886</f>
        <v>0</v>
      </c>
      <c r="Q906" s="73">
        <f>'2 уровень'!S1886</f>
        <v>0</v>
      </c>
      <c r="R906" s="73">
        <f>'2 уровень'!T1886</f>
        <v>0</v>
      </c>
      <c r="S906" s="774">
        <f>'2 уровень'!U1886</f>
        <v>0</v>
      </c>
      <c r="T906" s="73">
        <f>'2 уровень'!V1886</f>
        <v>0</v>
      </c>
      <c r="U906" s="73">
        <f>'2 уровень'!W1886</f>
        <v>0</v>
      </c>
      <c r="V906" s="73">
        <f>'2 уровень'!X1886</f>
        <v>0</v>
      </c>
      <c r="W906" s="73">
        <f>'2 уровень'!Y1886</f>
        <v>0</v>
      </c>
      <c r="X906" s="73">
        <f>'2 уровень'!Z1886</f>
        <v>0</v>
      </c>
      <c r="Y906" s="73">
        <f>'2 уровень'!AA1886</f>
        <v>0</v>
      </c>
      <c r="Z906" s="73">
        <f>'2 уровень'!AB1886</f>
        <v>0</v>
      </c>
      <c r="AA906" s="966">
        <f>'2 уровень'!AA1885</f>
        <v>0</v>
      </c>
      <c r="AB906" s="973">
        <f>'2 уровень'!AB1885</f>
        <v>0</v>
      </c>
      <c r="AC906" s="60"/>
      <c r="AD906" s="60"/>
      <c r="AE906" s="60"/>
      <c r="AF906" s="60"/>
      <c r="AG906" s="60"/>
      <c r="AH906" s="60"/>
      <c r="AI906" s="60"/>
      <c r="AJ906" s="60"/>
      <c r="AK906" s="60"/>
      <c r="AL906" s="60"/>
      <c r="AM906" s="60"/>
      <c r="AN906" s="60"/>
      <c r="AO906" s="60"/>
      <c r="AP906" s="60"/>
      <c r="AQ906" s="6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</row>
    <row r="907" spans="1:179" x14ac:dyDescent="0.25">
      <c r="B907" s="19">
        <v>1</v>
      </c>
      <c r="C907" s="176" t="s">
        <v>219</v>
      </c>
      <c r="D907" s="28">
        <f>'2 уровень'!F1887</f>
        <v>0</v>
      </c>
      <c r="E907" s="28">
        <f>'2 уровень'!G1887</f>
        <v>0</v>
      </c>
      <c r="F907" s="28">
        <f>'2 уровень'!H1887</f>
        <v>6</v>
      </c>
      <c r="G907" s="65" t="e">
        <f>'2 уровень'!I1887</f>
        <v>#DIV/0!</v>
      </c>
      <c r="H907" s="79">
        <f>'2 уровень'!J1887</f>
        <v>0</v>
      </c>
      <c r="I907" s="79">
        <f>'2 уровень'!K1887</f>
        <v>0</v>
      </c>
      <c r="J907" s="74">
        <f>'2 уровень'!L1887</f>
        <v>0</v>
      </c>
      <c r="K907" s="74">
        <f>'2 уровень'!M1887</f>
        <v>0</v>
      </c>
      <c r="L907" s="74">
        <f>'2 уровень'!N1887</f>
        <v>0</v>
      </c>
      <c r="M907" s="74">
        <f>'2 уровень'!O1887</f>
        <v>0</v>
      </c>
      <c r="N907" s="74">
        <f>'2 уровень'!P1887</f>
        <v>0</v>
      </c>
      <c r="O907" s="74">
        <f>'2 уровень'!Q1887</f>
        <v>0</v>
      </c>
      <c r="P907" s="73">
        <f>'2 уровень'!R1887</f>
        <v>0</v>
      </c>
      <c r="Q907" s="73">
        <f>'2 уровень'!S1887</f>
        <v>0</v>
      </c>
      <c r="R907" s="73">
        <f>'2 уровень'!T1887</f>
        <v>0</v>
      </c>
      <c r="S907" s="774">
        <f>'2 уровень'!U1887</f>
        <v>0</v>
      </c>
      <c r="T907" s="73">
        <f>'2 уровень'!V1887</f>
        <v>0</v>
      </c>
      <c r="U907" s="73">
        <f>'2 уровень'!W1887</f>
        <v>0</v>
      </c>
      <c r="V907" s="73">
        <f>'2 уровень'!X1887</f>
        <v>0</v>
      </c>
      <c r="W907" s="73">
        <f>'2 уровень'!Y1887</f>
        <v>0</v>
      </c>
      <c r="X907" s="73">
        <f>'2 уровень'!Z1887</f>
        <v>0</v>
      </c>
      <c r="Y907" s="73">
        <f>'2 уровень'!AA1887</f>
        <v>0</v>
      </c>
      <c r="Z907" s="73">
        <f>'2 уровень'!AB1887</f>
        <v>0</v>
      </c>
      <c r="AA907" s="966"/>
      <c r="AB907" s="973"/>
      <c r="AC907" s="60"/>
      <c r="AD907" s="60"/>
      <c r="AE907" s="60"/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</row>
    <row r="908" spans="1:179" ht="45" x14ac:dyDescent="0.25">
      <c r="B908" s="19">
        <v>1</v>
      </c>
      <c r="C908" s="176" t="s">
        <v>436</v>
      </c>
      <c r="D908" s="28">
        <f>'2 уровень'!F1888</f>
        <v>0</v>
      </c>
      <c r="E908" s="28">
        <f>'2 уровень'!G1888</f>
        <v>0</v>
      </c>
      <c r="F908" s="28">
        <f>'2 уровень'!H1888</f>
        <v>0</v>
      </c>
      <c r="G908" s="65" t="e">
        <f>'2 уровень'!I1888</f>
        <v>#DIV/0!</v>
      </c>
      <c r="H908" s="79">
        <f>'2 уровень'!J1888</f>
        <v>0</v>
      </c>
      <c r="I908" s="79">
        <f>'2 уровень'!K1888</f>
        <v>0</v>
      </c>
      <c r="J908" s="74">
        <f>'2 уровень'!L1888</f>
        <v>0</v>
      </c>
      <c r="K908" s="74">
        <f>'2 уровень'!M1888</f>
        <v>0</v>
      </c>
      <c r="L908" s="74">
        <f>'2 уровень'!N1888</f>
        <v>0</v>
      </c>
      <c r="M908" s="74">
        <f>'2 уровень'!O1888</f>
        <v>0</v>
      </c>
      <c r="N908" s="74">
        <f>'2 уровень'!P1888</f>
        <v>0</v>
      </c>
      <c r="O908" s="74">
        <f>'2 уровень'!Q1888</f>
        <v>0</v>
      </c>
      <c r="P908" s="73">
        <f>'2 уровень'!R1888</f>
        <v>0</v>
      </c>
      <c r="Q908" s="73">
        <f>'2 уровень'!S1888</f>
        <v>0</v>
      </c>
      <c r="R908" s="73">
        <f>'2 уровень'!T1888</f>
        <v>0</v>
      </c>
      <c r="S908" s="774">
        <f>'2 уровень'!U1888</f>
        <v>0</v>
      </c>
      <c r="T908" s="73">
        <f>'2 уровень'!V1888</f>
        <v>0</v>
      </c>
      <c r="U908" s="73">
        <f>'2 уровень'!W1888</f>
        <v>0</v>
      </c>
      <c r="V908" s="73">
        <f>'2 уровень'!X1888</f>
        <v>0</v>
      </c>
      <c r="W908" s="73">
        <f>'2 уровень'!Y1888</f>
        <v>0</v>
      </c>
      <c r="X908" s="73">
        <f>'2 уровень'!Z1888</f>
        <v>0</v>
      </c>
      <c r="Y908" s="73">
        <f>'2 уровень'!AA1888</f>
        <v>0</v>
      </c>
      <c r="Z908" s="73">
        <f>'2 уровень'!AB1888</f>
        <v>0</v>
      </c>
      <c r="AA908" s="966">
        <f>'2 уровень'!AA1886</f>
        <v>0</v>
      </c>
      <c r="AB908" s="973">
        <f>'2 уровень'!AB1886</f>
        <v>0</v>
      </c>
      <c r="AC908" s="60"/>
      <c r="AD908" s="60"/>
      <c r="AE908" s="60"/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</row>
    <row r="909" spans="1:179" ht="75" x14ac:dyDescent="0.25">
      <c r="B909" s="19">
        <v>1</v>
      </c>
      <c r="C909" s="176" t="s">
        <v>461</v>
      </c>
      <c r="D909" s="28">
        <f>'2 уровень'!F1889</f>
        <v>0</v>
      </c>
      <c r="E909" s="28">
        <f>'2 уровень'!G1889</f>
        <v>0</v>
      </c>
      <c r="F909" s="28">
        <f>'2 уровень'!H1889</f>
        <v>0</v>
      </c>
      <c r="G909" s="65" t="e">
        <f>'2 уровень'!I1889</f>
        <v>#DIV/0!</v>
      </c>
      <c r="H909" s="79">
        <f>'2 уровень'!J1889</f>
        <v>0</v>
      </c>
      <c r="I909" s="79">
        <f>'2 уровень'!K1889</f>
        <v>0</v>
      </c>
      <c r="J909" s="74">
        <f>'2 уровень'!L1889</f>
        <v>0</v>
      </c>
      <c r="K909" s="74">
        <f>'2 уровень'!M1889</f>
        <v>0</v>
      </c>
      <c r="L909" s="74">
        <f>'2 уровень'!N1889</f>
        <v>0</v>
      </c>
      <c r="M909" s="74">
        <f>'2 уровень'!O1889</f>
        <v>0</v>
      </c>
      <c r="N909" s="74">
        <f>'2 уровень'!P1889</f>
        <v>0</v>
      </c>
      <c r="O909" s="74">
        <f>'2 уровень'!Q1889</f>
        <v>0</v>
      </c>
      <c r="P909" s="73">
        <f>'2 уровень'!R1889</f>
        <v>0</v>
      </c>
      <c r="Q909" s="73">
        <f>'2 уровень'!S1889</f>
        <v>0</v>
      </c>
      <c r="R909" s="73">
        <f>'2 уровень'!T1889</f>
        <v>0</v>
      </c>
      <c r="S909" s="774">
        <f>'2 уровень'!U1889</f>
        <v>0</v>
      </c>
      <c r="T909" s="73">
        <f>'2 уровень'!V1889</f>
        <v>0</v>
      </c>
      <c r="U909" s="73">
        <f>'2 уровень'!W1889</f>
        <v>0</v>
      </c>
      <c r="V909" s="73">
        <f>'2 уровень'!X1889</f>
        <v>0</v>
      </c>
      <c r="W909" s="73">
        <f>'2 уровень'!Y1889</f>
        <v>0</v>
      </c>
      <c r="X909" s="73">
        <f>'2 уровень'!Z1889</f>
        <v>0</v>
      </c>
      <c r="Y909" s="73">
        <f>'2 уровень'!AA1889</f>
        <v>0</v>
      </c>
      <c r="Z909" s="73">
        <f>'2 уровень'!AB1889</f>
        <v>0</v>
      </c>
      <c r="AA909" s="966">
        <f>'2 уровень'!AA1887</f>
        <v>0</v>
      </c>
      <c r="AB909" s="973">
        <f>'2 уровень'!AB1887</f>
        <v>0</v>
      </c>
      <c r="AC909" s="60"/>
      <c r="AD909" s="60"/>
      <c r="AE909" s="60"/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</row>
    <row r="910" spans="1:179" ht="29.25" x14ac:dyDescent="0.25">
      <c r="B910" s="19">
        <v>1</v>
      </c>
      <c r="C910" s="291" t="s">
        <v>334</v>
      </c>
      <c r="D910" s="28">
        <f>'2 уровень'!F1890</f>
        <v>0</v>
      </c>
      <c r="E910" s="28">
        <f>'2 уровень'!G1890</f>
        <v>0</v>
      </c>
      <c r="F910" s="28">
        <f>'2 уровень'!H1890</f>
        <v>1</v>
      </c>
      <c r="G910" s="65" t="e">
        <f>'2 уровень'!I1890</f>
        <v>#DIV/0!</v>
      </c>
      <c r="H910" s="79">
        <f>'2 уровень'!J1890</f>
        <v>0</v>
      </c>
      <c r="I910" s="79">
        <f>'2 уровень'!K1890</f>
        <v>0</v>
      </c>
      <c r="J910" s="74">
        <f>'2 уровень'!L1890</f>
        <v>0</v>
      </c>
      <c r="K910" s="74">
        <f>'2 уровень'!M1890</f>
        <v>0</v>
      </c>
      <c r="L910" s="74">
        <f>'2 уровень'!N1890</f>
        <v>0</v>
      </c>
      <c r="M910" s="74">
        <f>'2 уровень'!O1890</f>
        <v>0</v>
      </c>
      <c r="N910" s="74">
        <f>'2 уровень'!P1890</f>
        <v>0</v>
      </c>
      <c r="O910" s="74">
        <f>'2 уровень'!Q1890</f>
        <v>0</v>
      </c>
      <c r="P910" s="73">
        <f>'2 уровень'!R1890</f>
        <v>0</v>
      </c>
      <c r="Q910" s="73">
        <f>'2 уровень'!S1890</f>
        <v>0</v>
      </c>
      <c r="R910" s="73">
        <f>'2 уровень'!T1890</f>
        <v>0</v>
      </c>
      <c r="S910" s="774">
        <f>'2 уровень'!U1890</f>
        <v>0</v>
      </c>
      <c r="T910" s="73">
        <f>'2 уровень'!V1890</f>
        <v>0</v>
      </c>
      <c r="U910" s="73">
        <f>'2 уровень'!W1890</f>
        <v>0</v>
      </c>
      <c r="V910" s="73">
        <f>'2 уровень'!X1890</f>
        <v>0</v>
      </c>
      <c r="W910" s="73">
        <f>'2 уровень'!Y1890</f>
        <v>0</v>
      </c>
      <c r="X910" s="73">
        <f>'2 уровень'!Z1890</f>
        <v>0</v>
      </c>
      <c r="Y910" s="73">
        <f>'2 уровень'!AA1890</f>
        <v>0</v>
      </c>
      <c r="Z910" s="73">
        <f>'2 уровень'!AB1890</f>
        <v>0</v>
      </c>
      <c r="AA910" s="966">
        <f>'2 уровень'!AA1888</f>
        <v>0</v>
      </c>
      <c r="AB910" s="973">
        <f>'2 уровень'!AB1888</f>
        <v>0</v>
      </c>
      <c r="AC910" s="60"/>
      <c r="AD910" s="60"/>
      <c r="AE910" s="60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</row>
    <row r="911" spans="1:179" ht="72" x14ac:dyDescent="0.25">
      <c r="B911" s="19">
        <v>1</v>
      </c>
      <c r="C911" s="291" t="s">
        <v>571</v>
      </c>
      <c r="D911" s="28">
        <f>'2 уровень'!F1891</f>
        <v>0</v>
      </c>
      <c r="E911" s="28">
        <f>'2 уровень'!G1891</f>
        <v>0</v>
      </c>
      <c r="F911" s="28">
        <f>'2 уровень'!H1891</f>
        <v>6</v>
      </c>
      <c r="G911" s="65" t="e">
        <f>'2 уровень'!I1891</f>
        <v>#DIV/0!</v>
      </c>
      <c r="H911" s="79">
        <f>'2 уровень'!J1891</f>
        <v>0</v>
      </c>
      <c r="I911" s="79">
        <f>'2 уровень'!K1891</f>
        <v>0</v>
      </c>
      <c r="J911" s="74">
        <f>'2 уровень'!L1891</f>
        <v>0</v>
      </c>
      <c r="K911" s="74">
        <f>'2 уровень'!M1891</f>
        <v>0</v>
      </c>
      <c r="L911" s="74">
        <f>'2 уровень'!N1891</f>
        <v>0</v>
      </c>
      <c r="M911" s="74">
        <f>'2 уровень'!O1891</f>
        <v>0</v>
      </c>
      <c r="N911" s="74">
        <f>'2 уровень'!P1891</f>
        <v>0</v>
      </c>
      <c r="O911" s="74">
        <f>'2 уровень'!Q1891</f>
        <v>0</v>
      </c>
      <c r="P911" s="73">
        <f>'2 уровень'!R1891</f>
        <v>0</v>
      </c>
      <c r="Q911" s="73">
        <f>'2 уровень'!S1891</f>
        <v>0</v>
      </c>
      <c r="R911" s="73">
        <f>'2 уровень'!T1891</f>
        <v>0</v>
      </c>
      <c r="S911" s="774">
        <f>'2 уровень'!U1891</f>
        <v>0</v>
      </c>
      <c r="T911" s="73">
        <f>'2 уровень'!V1891</f>
        <v>0</v>
      </c>
      <c r="U911" s="73">
        <f>'2 уровень'!W1891</f>
        <v>0</v>
      </c>
      <c r="V911" s="73">
        <f>'2 уровень'!X1891</f>
        <v>0</v>
      </c>
      <c r="W911" s="73">
        <f>'2 уровень'!Y1891</f>
        <v>0</v>
      </c>
      <c r="X911" s="73">
        <f>'2 уровень'!Z1891</f>
        <v>0</v>
      </c>
      <c r="Y911" s="73">
        <f>'2 уровень'!AA1891</f>
        <v>0</v>
      </c>
      <c r="Z911" s="73">
        <f>'2 уровень'!AB1891</f>
        <v>0</v>
      </c>
      <c r="AA911" s="966">
        <f>'2 уровень'!AA1889</f>
        <v>0</v>
      </c>
      <c r="AB911" s="973">
        <f>'2 уровень'!AB1889</f>
        <v>0</v>
      </c>
      <c r="AC911" s="60"/>
      <c r="AD911" s="60"/>
      <c r="AE911" s="60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</row>
    <row r="912" spans="1:179" ht="30" x14ac:dyDescent="0.25">
      <c r="B912" s="19">
        <v>1</v>
      </c>
      <c r="C912" s="177" t="s">
        <v>191</v>
      </c>
      <c r="D912" s="28">
        <f>'2 уровень'!F1892</f>
        <v>0</v>
      </c>
      <c r="E912" s="28">
        <f>'2 уровень'!G1892</f>
        <v>0</v>
      </c>
      <c r="F912" s="28">
        <f>'2 уровень'!H1892</f>
        <v>0</v>
      </c>
      <c r="G912" s="65">
        <f>'2 уровень'!I1892</f>
        <v>0</v>
      </c>
      <c r="H912" s="79">
        <f>'2 уровень'!J1892</f>
        <v>0</v>
      </c>
      <c r="I912" s="79">
        <f>'2 уровень'!K1892</f>
        <v>0</v>
      </c>
      <c r="J912" s="74">
        <f>'2 уровень'!L1892</f>
        <v>0</v>
      </c>
      <c r="K912" s="74">
        <f>'2 уровень'!M1892</f>
        <v>0</v>
      </c>
      <c r="L912" s="74">
        <f>'2 уровень'!N1892</f>
        <v>0</v>
      </c>
      <c r="M912" s="74">
        <f>'2 уровень'!O1892</f>
        <v>0</v>
      </c>
      <c r="N912" s="74">
        <f>'2 уровень'!P1892</f>
        <v>0</v>
      </c>
      <c r="O912" s="74">
        <f>'2 уровень'!Q1892</f>
        <v>0</v>
      </c>
      <c r="P912" s="73">
        <f>'2 уровень'!R1892</f>
        <v>0</v>
      </c>
      <c r="Q912" s="73">
        <f>'2 уровень'!S1892</f>
        <v>0</v>
      </c>
      <c r="R912" s="73">
        <f>'2 уровень'!T1892</f>
        <v>19.687350000000002</v>
      </c>
      <c r="S912" s="774">
        <f>'2 уровень'!U1892</f>
        <v>0</v>
      </c>
      <c r="T912" s="73">
        <f>'2 уровень'!V1892</f>
        <v>0</v>
      </c>
      <c r="U912" s="73">
        <f>'2 уровень'!W1892</f>
        <v>0</v>
      </c>
      <c r="V912" s="73">
        <f>'2 уровень'!X1892</f>
        <v>0</v>
      </c>
      <c r="W912" s="73">
        <f>'2 уровень'!Y1892</f>
        <v>0</v>
      </c>
      <c r="X912" s="73">
        <f>'2 уровень'!Z1892</f>
        <v>19.687350000000002</v>
      </c>
      <c r="Y912" s="73">
        <f>'2 уровень'!AA1892</f>
        <v>0</v>
      </c>
      <c r="Z912" s="73">
        <f>'2 уровень'!AB1892</f>
        <v>0</v>
      </c>
      <c r="AA912" s="966">
        <f>'2 уровень'!AA1892</f>
        <v>0</v>
      </c>
      <c r="AB912" s="973">
        <f>'2 уровень'!AB1892</f>
        <v>0</v>
      </c>
      <c r="AC912" s="60"/>
      <c r="AD912" s="60"/>
      <c r="AE912" s="60"/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</row>
    <row r="913" spans="2:179" ht="110.25" x14ac:dyDescent="0.25">
      <c r="B913" s="19">
        <v>1</v>
      </c>
      <c r="C913" s="545" t="s">
        <v>462</v>
      </c>
      <c r="D913" s="28">
        <f>'2 уровень'!F1893</f>
        <v>0</v>
      </c>
      <c r="E913" s="28">
        <f>'2 уровень'!G1893</f>
        <v>0</v>
      </c>
      <c r="F913" s="28">
        <f>'2 уровень'!H1893</f>
        <v>0</v>
      </c>
      <c r="G913" s="65" t="e">
        <f>'2 уровень'!I1893</f>
        <v>#DIV/0!</v>
      </c>
      <c r="H913" s="79">
        <f>'2 уровень'!J1893</f>
        <v>0</v>
      </c>
      <c r="I913" s="79">
        <f>'2 уровень'!K1893</f>
        <v>0</v>
      </c>
      <c r="J913" s="74">
        <f>'2 уровень'!L1893</f>
        <v>0</v>
      </c>
      <c r="K913" s="74">
        <f>'2 уровень'!M1893</f>
        <v>0</v>
      </c>
      <c r="L913" s="74">
        <f>'2 уровень'!N1893</f>
        <v>0</v>
      </c>
      <c r="M913" s="74">
        <f>'2 уровень'!O1893</f>
        <v>0</v>
      </c>
      <c r="N913" s="74">
        <f>'2 уровень'!P1893</f>
        <v>0</v>
      </c>
      <c r="O913" s="74">
        <f>'2 уровень'!Q1893</f>
        <v>0</v>
      </c>
      <c r="P913" s="73">
        <f>'2 уровень'!R1893</f>
        <v>0</v>
      </c>
      <c r="Q913" s="73">
        <f>'2 уровень'!S1893</f>
        <v>0</v>
      </c>
      <c r="R913" s="73">
        <f>'2 уровень'!T1893</f>
        <v>0</v>
      </c>
      <c r="S913" s="774">
        <f>'2 уровень'!U1893</f>
        <v>0</v>
      </c>
      <c r="T913" s="73">
        <f>'2 уровень'!V1893</f>
        <v>0</v>
      </c>
      <c r="U913" s="73">
        <f>'2 уровень'!W1893</f>
        <v>0</v>
      </c>
      <c r="V913" s="73">
        <f>'2 уровень'!X1893</f>
        <v>0</v>
      </c>
      <c r="W913" s="73">
        <f>'2 уровень'!Y1893</f>
        <v>0</v>
      </c>
      <c r="X913" s="73">
        <f>'2 уровень'!Z1893</f>
        <v>0</v>
      </c>
      <c r="Y913" s="73">
        <f>'2 уровень'!AA1893</f>
        <v>0</v>
      </c>
      <c r="Z913" s="73">
        <f>'2 уровень'!AB1893</f>
        <v>0</v>
      </c>
      <c r="AA913" s="966"/>
      <c r="AB913" s="973"/>
      <c r="AC913" s="60"/>
      <c r="AD913" s="60"/>
      <c r="AE913" s="60"/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</row>
    <row r="914" spans="2:179" ht="15.75" x14ac:dyDescent="0.25">
      <c r="B914" s="19">
        <v>1</v>
      </c>
      <c r="C914" s="3278" t="s">
        <v>563</v>
      </c>
      <c r="D914" s="28">
        <f>'2 уровень'!F1894</f>
        <v>0</v>
      </c>
      <c r="E914" s="28">
        <f>'2 уровень'!G1894</f>
        <v>0</v>
      </c>
      <c r="F914" s="28">
        <f>'2 уровень'!H1894</f>
        <v>0</v>
      </c>
      <c r="G914" s="65" t="e">
        <f>'2 уровень'!I1894</f>
        <v>#DIV/0!</v>
      </c>
      <c r="H914" s="79">
        <f>'2 уровень'!J1894</f>
        <v>0</v>
      </c>
      <c r="I914" s="79">
        <f>'2 уровень'!K1894</f>
        <v>0</v>
      </c>
      <c r="J914" s="74">
        <f>'2 уровень'!L1894</f>
        <v>0</v>
      </c>
      <c r="K914" s="74">
        <f>'2 уровень'!M1894</f>
        <v>0</v>
      </c>
      <c r="L914" s="74">
        <f>'2 уровень'!N1894</f>
        <v>0</v>
      </c>
      <c r="M914" s="74">
        <f>'2 уровень'!O1894</f>
        <v>0</v>
      </c>
      <c r="N914" s="74">
        <f>'2 уровень'!P1894</f>
        <v>0</v>
      </c>
      <c r="O914" s="74">
        <f>'2 уровень'!Q1894</f>
        <v>0</v>
      </c>
      <c r="P914" s="73">
        <f>'2 уровень'!R1894</f>
        <v>0</v>
      </c>
      <c r="Q914" s="73">
        <f>'2 уровень'!S1894</f>
        <v>0</v>
      </c>
      <c r="R914" s="73">
        <f>'2 уровень'!T1894</f>
        <v>0</v>
      </c>
      <c r="S914" s="774">
        <f>'2 уровень'!U1894</f>
        <v>0</v>
      </c>
      <c r="T914" s="73">
        <f>'2 уровень'!V1894</f>
        <v>0</v>
      </c>
      <c r="U914" s="73">
        <f>'2 уровень'!W1894</f>
        <v>0</v>
      </c>
      <c r="V914" s="73">
        <f>'2 уровень'!X1894</f>
        <v>0</v>
      </c>
      <c r="W914" s="73">
        <f>'2 уровень'!Y1894</f>
        <v>0</v>
      </c>
      <c r="X914" s="73">
        <f>'2 уровень'!Z1894</f>
        <v>0</v>
      </c>
      <c r="Y914" s="73">
        <f>'2 уровень'!AA1894</f>
        <v>0</v>
      </c>
      <c r="Z914" s="73">
        <f>'2 уровень'!AB1894</f>
        <v>0</v>
      </c>
      <c r="AA914" s="966"/>
      <c r="AB914" s="973"/>
      <c r="AC914" s="60"/>
      <c r="AD914" s="60"/>
      <c r="AE914" s="60"/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</row>
    <row r="915" spans="2:179" ht="15.75" x14ac:dyDescent="0.25">
      <c r="B915" s="19">
        <v>1</v>
      </c>
      <c r="C915" s="3278" t="s">
        <v>564</v>
      </c>
      <c r="D915" s="28">
        <f>'2 уровень'!F1895</f>
        <v>0</v>
      </c>
      <c r="E915" s="28">
        <f>'2 уровень'!G1895</f>
        <v>0</v>
      </c>
      <c r="F915" s="28">
        <f>'2 уровень'!H1895</f>
        <v>0</v>
      </c>
      <c r="G915" s="65" t="e">
        <f>'2 уровень'!I1895</f>
        <v>#DIV/0!</v>
      </c>
      <c r="H915" s="79">
        <f>'2 уровень'!J1895</f>
        <v>0</v>
      </c>
      <c r="I915" s="79">
        <f>'2 уровень'!K1895</f>
        <v>0</v>
      </c>
      <c r="J915" s="74">
        <f>'2 уровень'!L1895</f>
        <v>0</v>
      </c>
      <c r="K915" s="74">
        <f>'2 уровень'!M1895</f>
        <v>0</v>
      </c>
      <c r="L915" s="74">
        <f>'2 уровень'!N1895</f>
        <v>0</v>
      </c>
      <c r="M915" s="74">
        <f>'2 уровень'!O1895</f>
        <v>0</v>
      </c>
      <c r="N915" s="74">
        <f>'2 уровень'!P1895</f>
        <v>0</v>
      </c>
      <c r="O915" s="74">
        <f>'2 уровень'!Q1895</f>
        <v>0</v>
      </c>
      <c r="P915" s="73">
        <f>'2 уровень'!R1895</f>
        <v>0</v>
      </c>
      <c r="Q915" s="73">
        <f>'2 уровень'!S1895</f>
        <v>0</v>
      </c>
      <c r="R915" s="73">
        <f>'2 уровень'!T1895</f>
        <v>0</v>
      </c>
      <c r="S915" s="774">
        <f>'2 уровень'!U1895</f>
        <v>0</v>
      </c>
      <c r="T915" s="73">
        <f>'2 уровень'!V1895</f>
        <v>0</v>
      </c>
      <c r="U915" s="73">
        <f>'2 уровень'!W1895</f>
        <v>0</v>
      </c>
      <c r="V915" s="73">
        <f>'2 уровень'!X1895</f>
        <v>0</v>
      </c>
      <c r="W915" s="73">
        <f>'2 уровень'!Y1895</f>
        <v>0</v>
      </c>
      <c r="X915" s="73">
        <f>'2 уровень'!Z1895</f>
        <v>0</v>
      </c>
      <c r="Y915" s="73">
        <f>'2 уровень'!AA1895</f>
        <v>0</v>
      </c>
      <c r="Z915" s="73">
        <f>'2 уровень'!AB1895</f>
        <v>0</v>
      </c>
      <c r="AA915" s="966"/>
      <c r="AB915" s="973"/>
      <c r="AC915" s="60"/>
      <c r="AD915" s="60"/>
      <c r="AE915" s="60"/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</row>
    <row r="916" spans="2:179" ht="31.5" x14ac:dyDescent="0.25">
      <c r="B916" s="19">
        <v>1</v>
      </c>
      <c r="C916" s="3278" t="s">
        <v>565</v>
      </c>
      <c r="D916" s="28">
        <f>'2 уровень'!F1896</f>
        <v>0</v>
      </c>
      <c r="E916" s="28">
        <f>'2 уровень'!G1896</f>
        <v>0</v>
      </c>
      <c r="F916" s="28">
        <f>'2 уровень'!H1896</f>
        <v>0</v>
      </c>
      <c r="G916" s="65" t="e">
        <f>'2 уровень'!I1896</f>
        <v>#DIV/0!</v>
      </c>
      <c r="H916" s="79">
        <f>'2 уровень'!J1896</f>
        <v>0</v>
      </c>
      <c r="I916" s="79">
        <f>'2 уровень'!K1896</f>
        <v>0</v>
      </c>
      <c r="J916" s="74">
        <f>'2 уровень'!L1896</f>
        <v>0</v>
      </c>
      <c r="K916" s="74">
        <f>'2 уровень'!M1896</f>
        <v>0</v>
      </c>
      <c r="L916" s="74">
        <f>'2 уровень'!N1896</f>
        <v>0</v>
      </c>
      <c r="M916" s="74">
        <f>'2 уровень'!O1896</f>
        <v>0</v>
      </c>
      <c r="N916" s="74">
        <f>'2 уровень'!P1896</f>
        <v>0</v>
      </c>
      <c r="O916" s="74">
        <f>'2 уровень'!Q1896</f>
        <v>0</v>
      </c>
      <c r="P916" s="73">
        <f>'2 уровень'!R1896</f>
        <v>0</v>
      </c>
      <c r="Q916" s="73">
        <f>'2 уровень'!S1896</f>
        <v>0</v>
      </c>
      <c r="R916" s="73">
        <f>'2 уровень'!T1896</f>
        <v>0</v>
      </c>
      <c r="S916" s="774">
        <f>'2 уровень'!U1896</f>
        <v>0</v>
      </c>
      <c r="T916" s="73">
        <f>'2 уровень'!V1896</f>
        <v>0</v>
      </c>
      <c r="U916" s="73">
        <f>'2 уровень'!W1896</f>
        <v>0</v>
      </c>
      <c r="V916" s="73">
        <f>'2 уровень'!X1896</f>
        <v>0</v>
      </c>
      <c r="W916" s="73">
        <f>'2 уровень'!Y1896</f>
        <v>0</v>
      </c>
      <c r="X916" s="73">
        <f>'2 уровень'!Z1896</f>
        <v>0</v>
      </c>
      <c r="Y916" s="73">
        <f>'2 уровень'!AA1896</f>
        <v>0</v>
      </c>
      <c r="Z916" s="73">
        <f>'2 уровень'!AB1896</f>
        <v>0</v>
      </c>
      <c r="AA916" s="966">
        <f>'2 уровень'!AA1893</f>
        <v>0</v>
      </c>
      <c r="AB916" s="973">
        <f>'2 уровень'!AB1893</f>
        <v>0</v>
      </c>
      <c r="AC916" s="60"/>
      <c r="AD916" s="60"/>
      <c r="AE916" s="60"/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</row>
    <row r="917" spans="2:179" ht="15.75" x14ac:dyDescent="0.25">
      <c r="B917" s="19">
        <v>1</v>
      </c>
      <c r="C917" s="3278" t="s">
        <v>670</v>
      </c>
      <c r="D917" s="28">
        <f>'2 уровень'!F1897</f>
        <v>0</v>
      </c>
      <c r="E917" s="28">
        <f>'2 уровень'!G1897</f>
        <v>0</v>
      </c>
      <c r="F917" s="28">
        <f>'2 уровень'!H1897</f>
        <v>0</v>
      </c>
      <c r="G917" s="65" t="e">
        <f>'2 уровень'!I1897</f>
        <v>#DIV/0!</v>
      </c>
      <c r="H917" s="79">
        <f>'2 уровень'!J1897</f>
        <v>0</v>
      </c>
      <c r="I917" s="79">
        <f>'2 уровень'!K1897</f>
        <v>0</v>
      </c>
      <c r="J917" s="74">
        <f>'2 уровень'!L1897</f>
        <v>0</v>
      </c>
      <c r="K917" s="74">
        <f>'2 уровень'!M1897</f>
        <v>0</v>
      </c>
      <c r="L917" s="74">
        <f>'2 уровень'!N1897</f>
        <v>0</v>
      </c>
      <c r="M917" s="74">
        <f>'2 уровень'!O1897</f>
        <v>0</v>
      </c>
      <c r="N917" s="74">
        <f>'2 уровень'!P1897</f>
        <v>0</v>
      </c>
      <c r="O917" s="74">
        <f>'2 уровень'!Q1897</f>
        <v>0</v>
      </c>
      <c r="P917" s="73">
        <f>'2 уровень'!R1897</f>
        <v>0</v>
      </c>
      <c r="Q917" s="73">
        <f>'2 уровень'!S1897</f>
        <v>0</v>
      </c>
      <c r="R917" s="73">
        <f>'2 уровень'!T1897</f>
        <v>0</v>
      </c>
      <c r="S917" s="774">
        <f>'2 уровень'!U1897</f>
        <v>0</v>
      </c>
      <c r="T917" s="73">
        <f>'2 уровень'!V1897</f>
        <v>0</v>
      </c>
      <c r="U917" s="73">
        <f>'2 уровень'!W1897</f>
        <v>0</v>
      </c>
      <c r="V917" s="73">
        <f>'2 уровень'!X1897</f>
        <v>0</v>
      </c>
      <c r="W917" s="73">
        <f>'2 уровень'!Y1897</f>
        <v>0</v>
      </c>
      <c r="X917" s="73">
        <f>'2 уровень'!Z1897</f>
        <v>0</v>
      </c>
      <c r="Y917" s="73">
        <f>'2 уровень'!AA1897</f>
        <v>0</v>
      </c>
      <c r="Z917" s="73">
        <f>'2 уровень'!AB1897</f>
        <v>0</v>
      </c>
      <c r="AA917" s="966">
        <f>'2 уровень'!AA1898</f>
        <v>0</v>
      </c>
      <c r="AB917" s="973">
        <f>'2 уровень'!AB1898</f>
        <v>0</v>
      </c>
      <c r="AC917" s="60"/>
      <c r="AD917" s="60"/>
      <c r="AE917" s="60"/>
      <c r="AF917" s="60"/>
      <c r="AG917" s="60"/>
      <c r="AH917" s="60"/>
      <c r="AI917" s="60"/>
      <c r="AJ917" s="60"/>
      <c r="AK917" s="60"/>
      <c r="AL917" s="60"/>
      <c r="AM917" s="60"/>
      <c r="AN917" s="60"/>
      <c r="AO917" s="60"/>
      <c r="AP917" s="60"/>
      <c r="AQ917" s="6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</row>
    <row r="918" spans="2:179" ht="45" x14ac:dyDescent="0.25">
      <c r="B918" s="19">
        <v>1</v>
      </c>
      <c r="C918" s="294" t="s">
        <v>437</v>
      </c>
      <c r="D918" s="28">
        <f>'2 уровень'!F1898</f>
        <v>0</v>
      </c>
      <c r="E918" s="28">
        <f>'2 уровень'!G1898</f>
        <v>0</v>
      </c>
      <c r="F918" s="28">
        <f>'2 уровень'!H1898</f>
        <v>0</v>
      </c>
      <c r="G918" s="65" t="e">
        <f>'2 уровень'!I1898</f>
        <v>#DIV/0!</v>
      </c>
      <c r="H918" s="79">
        <f>'2 уровень'!J1898</f>
        <v>0</v>
      </c>
      <c r="I918" s="79">
        <f>'2 уровень'!K1898</f>
        <v>0</v>
      </c>
      <c r="J918" s="74">
        <f>'2 уровень'!L1898</f>
        <v>0</v>
      </c>
      <c r="K918" s="74">
        <f>'2 уровень'!M1898</f>
        <v>0</v>
      </c>
      <c r="L918" s="74">
        <f>'2 уровень'!N1898</f>
        <v>0</v>
      </c>
      <c r="M918" s="74">
        <f>'2 уровень'!O1898</f>
        <v>0</v>
      </c>
      <c r="N918" s="74">
        <f>'2 уровень'!P1898</f>
        <v>0</v>
      </c>
      <c r="O918" s="74">
        <f>'2 уровень'!Q1898</f>
        <v>0</v>
      </c>
      <c r="P918" s="73">
        <f>'2 уровень'!R1898</f>
        <v>0</v>
      </c>
      <c r="Q918" s="73">
        <f>'2 уровень'!S1898</f>
        <v>0</v>
      </c>
      <c r="R918" s="73">
        <f>'2 уровень'!T1898</f>
        <v>0</v>
      </c>
      <c r="S918" s="774">
        <f>'2 уровень'!U1898</f>
        <v>0</v>
      </c>
      <c r="T918" s="73">
        <f>'2 уровень'!V1898</f>
        <v>0</v>
      </c>
      <c r="U918" s="73">
        <f>'2 уровень'!W1898</f>
        <v>0</v>
      </c>
      <c r="V918" s="73">
        <f>'2 уровень'!X1898</f>
        <v>0</v>
      </c>
      <c r="W918" s="73">
        <f>'2 уровень'!Y1898</f>
        <v>0</v>
      </c>
      <c r="X918" s="73">
        <f>'2 уровень'!Z1898</f>
        <v>0</v>
      </c>
      <c r="Y918" s="73">
        <f>'2 уровень'!AA1898</f>
        <v>0</v>
      </c>
      <c r="Z918" s="73">
        <f>'2 уровень'!AB1898</f>
        <v>0</v>
      </c>
      <c r="AA918" s="966">
        <f>'2 уровень'!AA1899</f>
        <v>0</v>
      </c>
      <c r="AB918" s="973">
        <f>'2 уровень'!AB1899</f>
        <v>0</v>
      </c>
      <c r="AC918" s="60"/>
      <c r="AD918" s="60"/>
      <c r="AE918" s="60"/>
      <c r="AF918" s="60"/>
      <c r="AG918" s="60"/>
      <c r="AH918" s="60"/>
      <c r="AI918" s="60"/>
      <c r="AJ918" s="60"/>
      <c r="AK918" s="60"/>
      <c r="AL918" s="60"/>
      <c r="AM918" s="60"/>
      <c r="AN918" s="60"/>
      <c r="AO918" s="60"/>
      <c r="AP918" s="60"/>
      <c r="AQ918" s="6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</row>
    <row r="919" spans="2:179" ht="30" x14ac:dyDescent="0.25">
      <c r="C919" s="176" t="s">
        <v>267</v>
      </c>
      <c r="D919" s="28">
        <f>'2 уровень'!F1899</f>
        <v>0</v>
      </c>
      <c r="E919" s="28">
        <f>'2 уровень'!G1899</f>
        <v>0</v>
      </c>
      <c r="F919" s="28">
        <f>'2 уровень'!H1899</f>
        <v>0</v>
      </c>
      <c r="G919" s="65" t="e">
        <f>'2 уровень'!I1899</f>
        <v>#DIV/0!</v>
      </c>
      <c r="H919" s="79">
        <f>'2 уровень'!J1899</f>
        <v>0</v>
      </c>
      <c r="I919" s="79">
        <f>'2 уровень'!K1899</f>
        <v>0</v>
      </c>
      <c r="J919" s="74">
        <f>'2 уровень'!L1899</f>
        <v>0</v>
      </c>
      <c r="K919" s="74">
        <f>'2 уровень'!M1899</f>
        <v>0</v>
      </c>
      <c r="L919" s="74">
        <f>'2 уровень'!N1899</f>
        <v>0</v>
      </c>
      <c r="M919" s="74">
        <f>'2 уровень'!O1899</f>
        <v>0</v>
      </c>
      <c r="N919" s="74">
        <f>'2 уровень'!P1899</f>
        <v>0</v>
      </c>
      <c r="O919" s="74">
        <f>'2 уровень'!Q1899</f>
        <v>0</v>
      </c>
      <c r="P919" s="73">
        <f>'2 уровень'!R1899</f>
        <v>0</v>
      </c>
      <c r="Q919" s="73">
        <f>'2 уровень'!S1899</f>
        <v>0</v>
      </c>
      <c r="R919" s="73">
        <f>'2 уровень'!T1899</f>
        <v>0</v>
      </c>
      <c r="S919" s="774">
        <f>'2 уровень'!U1899</f>
        <v>0</v>
      </c>
      <c r="T919" s="73">
        <f>'2 уровень'!V1899</f>
        <v>0</v>
      </c>
      <c r="U919" s="73">
        <f>'2 уровень'!W1899</f>
        <v>0</v>
      </c>
      <c r="V919" s="73">
        <f>'2 уровень'!X1899</f>
        <v>0</v>
      </c>
      <c r="W919" s="73">
        <f>'2 уровень'!Y1899</f>
        <v>0</v>
      </c>
      <c r="X919" s="73">
        <f>'2 уровень'!Z1899</f>
        <v>0</v>
      </c>
      <c r="Y919" s="73">
        <f>'2 уровень'!AA1899</f>
        <v>0</v>
      </c>
      <c r="Z919" s="73">
        <f>'2 уровень'!AB1899</f>
        <v>0</v>
      </c>
      <c r="AA919" s="966"/>
      <c r="AB919" s="973"/>
      <c r="AC919" s="60"/>
      <c r="AD919" s="60"/>
      <c r="AE919" s="60"/>
      <c r="AF919" s="60"/>
      <c r="AG919" s="60"/>
      <c r="AH919" s="60"/>
      <c r="AI919" s="60"/>
      <c r="AJ919" s="60"/>
      <c r="AK919" s="60"/>
      <c r="AL919" s="60"/>
      <c r="AM919" s="60"/>
      <c r="AN919" s="60"/>
      <c r="AO919" s="60"/>
      <c r="AP919" s="60"/>
      <c r="AQ919" s="6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</row>
    <row r="920" spans="2:179" ht="30" x14ac:dyDescent="0.25">
      <c r="C920" s="176" t="s">
        <v>438</v>
      </c>
      <c r="D920" s="28">
        <f>'2 уровень'!F1900</f>
        <v>0</v>
      </c>
      <c r="E920" s="28">
        <f>'2 уровень'!G1900</f>
        <v>0</v>
      </c>
      <c r="F920" s="28">
        <f>'2 уровень'!H1900</f>
        <v>0</v>
      </c>
      <c r="G920" s="65" t="e">
        <f>'2 уровень'!I1900</f>
        <v>#DIV/0!</v>
      </c>
      <c r="H920" s="79">
        <f>'2 уровень'!J1900</f>
        <v>0</v>
      </c>
      <c r="I920" s="79">
        <f>'2 уровень'!K1900</f>
        <v>0</v>
      </c>
      <c r="J920" s="74">
        <f>'2 уровень'!L1900</f>
        <v>0</v>
      </c>
      <c r="K920" s="74">
        <f>'2 уровень'!M1900</f>
        <v>0</v>
      </c>
      <c r="L920" s="74">
        <f>'2 уровень'!N1900</f>
        <v>0</v>
      </c>
      <c r="M920" s="74">
        <f>'2 уровень'!O1900</f>
        <v>0</v>
      </c>
      <c r="N920" s="74">
        <f>'2 уровень'!P1900</f>
        <v>0</v>
      </c>
      <c r="O920" s="74">
        <f>'2 уровень'!Q1900</f>
        <v>0</v>
      </c>
      <c r="P920" s="73">
        <f>'2 уровень'!R1900</f>
        <v>0</v>
      </c>
      <c r="Q920" s="73">
        <f>'2 уровень'!S1900</f>
        <v>0</v>
      </c>
      <c r="R920" s="73">
        <f>'2 уровень'!T1900</f>
        <v>0</v>
      </c>
      <c r="S920" s="774">
        <f>'2 уровень'!U1900</f>
        <v>0</v>
      </c>
      <c r="T920" s="73">
        <f>'2 уровень'!V1900</f>
        <v>0</v>
      </c>
      <c r="U920" s="73">
        <f>'2 уровень'!W1900</f>
        <v>0</v>
      </c>
      <c r="V920" s="73">
        <f>'2 уровень'!X1900</f>
        <v>0</v>
      </c>
      <c r="W920" s="73">
        <f>'2 уровень'!Y1900</f>
        <v>0</v>
      </c>
      <c r="X920" s="73">
        <f>'2 уровень'!Z1900</f>
        <v>0</v>
      </c>
      <c r="Y920" s="73">
        <f>'2 уровень'!AA1900</f>
        <v>0</v>
      </c>
      <c r="Z920" s="73">
        <f>'2 уровень'!AB1900</f>
        <v>0</v>
      </c>
      <c r="AA920" s="966"/>
      <c r="AB920" s="973"/>
      <c r="AC920" s="60"/>
      <c r="AD920" s="60"/>
      <c r="AE920" s="60"/>
      <c r="AF920" s="60"/>
      <c r="AG920" s="60"/>
      <c r="AH920" s="60"/>
      <c r="AI920" s="60"/>
      <c r="AJ920" s="60"/>
      <c r="AK920" s="60"/>
      <c r="AL920" s="60"/>
      <c r="AM920" s="60"/>
      <c r="AN920" s="60"/>
      <c r="AO920" s="60"/>
      <c r="AP920" s="60"/>
      <c r="AQ920" s="60"/>
      <c r="AR920" s="60"/>
      <c r="AS920" s="60"/>
      <c r="AT920" s="60"/>
      <c r="AU920" s="60"/>
      <c r="AV920" s="60"/>
      <c r="AW920" s="60"/>
      <c r="AX920" s="60"/>
      <c r="AY920" s="60"/>
      <c r="AZ920" s="60"/>
      <c r="BA920" s="60"/>
      <c r="BB920" s="60"/>
      <c r="BC920" s="60"/>
      <c r="BD920" s="60"/>
      <c r="BE920" s="60"/>
      <c r="BF920" s="60"/>
      <c r="BG920" s="60"/>
      <c r="BH920" s="60"/>
      <c r="BI920" s="60"/>
      <c r="BJ920" s="60"/>
      <c r="BK920" s="60"/>
      <c r="BL920" s="60"/>
      <c r="BM920" s="60"/>
      <c r="BN920" s="60"/>
      <c r="BO920" s="60"/>
      <c r="BP920" s="60"/>
      <c r="BQ920" s="60"/>
      <c r="BR920" s="60"/>
      <c r="BS920" s="60"/>
      <c r="BT920" s="60"/>
      <c r="BU920" s="60"/>
      <c r="BV920" s="60"/>
      <c r="BW920" s="60"/>
      <c r="BX920" s="60"/>
      <c r="BY920" s="60"/>
      <c r="BZ920" s="60"/>
      <c r="CA920" s="60"/>
      <c r="CB920" s="60"/>
      <c r="CC920" s="60"/>
      <c r="CD920" s="60"/>
      <c r="CE920" s="60"/>
      <c r="CF920" s="60"/>
      <c r="CG920" s="60"/>
      <c r="CH920" s="60"/>
      <c r="CI920" s="60"/>
      <c r="CJ920" s="60"/>
      <c r="CK920" s="60"/>
      <c r="CL920" s="60"/>
      <c r="CM920" s="60"/>
      <c r="CN920" s="60"/>
      <c r="CO920" s="60"/>
      <c r="CP920" s="60"/>
      <c r="CQ920" s="60"/>
      <c r="CR920" s="60"/>
      <c r="CS920" s="60"/>
      <c r="CT920" s="60"/>
      <c r="CU920" s="60"/>
      <c r="CV920" s="60"/>
      <c r="CW920" s="60"/>
      <c r="CX920" s="60"/>
      <c r="CY920" s="60"/>
      <c r="CZ920" s="60"/>
      <c r="DA920" s="60"/>
      <c r="DB920" s="60"/>
      <c r="DC920" s="60"/>
      <c r="DD920" s="60"/>
      <c r="DE920" s="60"/>
      <c r="DF920" s="60"/>
      <c r="DG920" s="60"/>
      <c r="DH920" s="60"/>
      <c r="DI920" s="60"/>
      <c r="DJ920" s="60"/>
      <c r="DK920" s="60"/>
      <c r="DL920" s="60"/>
      <c r="DM920" s="60"/>
      <c r="DN920" s="60"/>
      <c r="DO920" s="60"/>
      <c r="DP920" s="60"/>
      <c r="DQ920" s="60"/>
      <c r="DR920" s="60"/>
      <c r="DS920" s="60"/>
      <c r="DT920" s="60"/>
      <c r="DU920" s="60"/>
      <c r="DV920" s="60"/>
      <c r="DW920" s="60"/>
      <c r="DX920" s="60"/>
      <c r="DY920" s="60"/>
      <c r="DZ920" s="60"/>
      <c r="EA920" s="60"/>
      <c r="EB920" s="60"/>
      <c r="EC920" s="60"/>
      <c r="ED920" s="60"/>
      <c r="EE920" s="60"/>
      <c r="EF920" s="60"/>
      <c r="EG920" s="60"/>
      <c r="EH920" s="60"/>
      <c r="EI920" s="60"/>
      <c r="EJ920" s="60"/>
      <c r="EK920" s="60"/>
      <c r="EL920" s="60"/>
      <c r="EM920" s="60"/>
      <c r="EN920" s="60"/>
      <c r="EO920" s="60"/>
      <c r="EP920" s="60"/>
      <c r="EQ920" s="60"/>
      <c r="ER920" s="60"/>
      <c r="ES920" s="60"/>
      <c r="ET920" s="60"/>
      <c r="EU920" s="60"/>
      <c r="EV920" s="60"/>
      <c r="EW920" s="60"/>
      <c r="EX920" s="60"/>
      <c r="EY920" s="60"/>
      <c r="EZ920" s="60"/>
      <c r="FA920" s="60"/>
      <c r="FB920" s="60"/>
      <c r="FC920" s="60"/>
      <c r="FD920" s="60"/>
      <c r="FE920" s="60"/>
      <c r="FF920" s="60"/>
      <c r="FG920" s="60"/>
      <c r="FH920" s="60"/>
      <c r="FI920" s="60"/>
      <c r="FJ920" s="60"/>
      <c r="FK920" s="60"/>
      <c r="FL920" s="60"/>
      <c r="FM920" s="60"/>
      <c r="FN920" s="60"/>
      <c r="FO920" s="60"/>
      <c r="FP920" s="60"/>
      <c r="FQ920" s="60"/>
      <c r="FR920" s="60"/>
      <c r="FS920" s="60"/>
      <c r="FT920" s="60"/>
      <c r="FU920" s="60"/>
      <c r="FV920" s="60"/>
      <c r="FW920" s="60"/>
    </row>
    <row r="921" spans="2:179" ht="30" x14ac:dyDescent="0.25">
      <c r="C921" s="176" t="s">
        <v>671</v>
      </c>
      <c r="D921" s="28">
        <f>'2 уровень'!F1901</f>
        <v>0</v>
      </c>
      <c r="E921" s="28">
        <f>'2 уровень'!G1901</f>
        <v>0</v>
      </c>
      <c r="F921" s="28">
        <f>'2 уровень'!H1901</f>
        <v>0</v>
      </c>
      <c r="G921" s="65" t="e">
        <f>'2 уровень'!I1901</f>
        <v>#DIV/0!</v>
      </c>
      <c r="H921" s="79">
        <f>'2 уровень'!J1901</f>
        <v>0</v>
      </c>
      <c r="I921" s="79">
        <f>'2 уровень'!K1901</f>
        <v>0</v>
      </c>
      <c r="J921" s="74">
        <f>'2 уровень'!L1901</f>
        <v>0</v>
      </c>
      <c r="K921" s="74">
        <f>'2 уровень'!M1901</f>
        <v>0</v>
      </c>
      <c r="L921" s="74">
        <f>'2 уровень'!N1901</f>
        <v>0</v>
      </c>
      <c r="M921" s="74">
        <f>'2 уровень'!O1901</f>
        <v>0</v>
      </c>
      <c r="N921" s="74">
        <f>'2 уровень'!P1901</f>
        <v>0</v>
      </c>
      <c r="O921" s="74">
        <f>'2 уровень'!Q1901</f>
        <v>0</v>
      </c>
      <c r="P921" s="73">
        <f>'2 уровень'!R1901</f>
        <v>0</v>
      </c>
      <c r="Q921" s="73">
        <f>'2 уровень'!S1901</f>
        <v>0</v>
      </c>
      <c r="R921" s="73">
        <f>'2 уровень'!T1901</f>
        <v>0</v>
      </c>
      <c r="S921" s="774">
        <f>'2 уровень'!U1901</f>
        <v>0</v>
      </c>
      <c r="T921" s="73">
        <f>'2 уровень'!V1901</f>
        <v>0</v>
      </c>
      <c r="U921" s="73">
        <f>'2 уровень'!W1901</f>
        <v>0</v>
      </c>
      <c r="V921" s="73">
        <f>'2 уровень'!X1901</f>
        <v>0</v>
      </c>
      <c r="W921" s="73">
        <f>'2 уровень'!Y1901</f>
        <v>0</v>
      </c>
      <c r="X921" s="73">
        <f>'2 уровень'!Z1901</f>
        <v>0</v>
      </c>
      <c r="Y921" s="73">
        <f>'2 уровень'!AA1901</f>
        <v>0</v>
      </c>
      <c r="Z921" s="73">
        <f>'2 уровень'!AB1901</f>
        <v>0</v>
      </c>
      <c r="AA921" s="966"/>
      <c r="AB921" s="973"/>
      <c r="AC921" s="60"/>
      <c r="AD921" s="60"/>
      <c r="AE921" s="60"/>
      <c r="AF921" s="60"/>
      <c r="AG921" s="60"/>
      <c r="AH921" s="60"/>
      <c r="AI921" s="60"/>
      <c r="AJ921" s="60"/>
      <c r="AK921" s="60"/>
      <c r="AL921" s="60"/>
      <c r="AM921" s="60"/>
      <c r="AN921" s="60"/>
      <c r="AO921" s="60"/>
      <c r="AP921" s="60"/>
      <c r="AQ921" s="60"/>
      <c r="AR921" s="60"/>
      <c r="AS921" s="60"/>
      <c r="AT921" s="60"/>
      <c r="AU921" s="60"/>
      <c r="AV921" s="60"/>
      <c r="AW921" s="60"/>
      <c r="AX921" s="60"/>
      <c r="AY921" s="60"/>
      <c r="AZ921" s="60"/>
      <c r="BA921" s="60"/>
      <c r="BB921" s="60"/>
      <c r="BC921" s="60"/>
      <c r="BD921" s="60"/>
      <c r="BE921" s="60"/>
      <c r="BF921" s="60"/>
      <c r="BG921" s="60"/>
      <c r="BH921" s="60"/>
      <c r="BI921" s="60"/>
      <c r="BJ921" s="60"/>
      <c r="BK921" s="60"/>
      <c r="BL921" s="60"/>
      <c r="BM921" s="60"/>
      <c r="BN921" s="60"/>
      <c r="BO921" s="60"/>
      <c r="BP921" s="60"/>
      <c r="BQ921" s="60"/>
      <c r="BR921" s="60"/>
      <c r="BS921" s="60"/>
      <c r="BT921" s="60"/>
      <c r="BU921" s="60"/>
      <c r="BV921" s="60"/>
      <c r="BW921" s="60"/>
      <c r="BX921" s="60"/>
      <c r="BY921" s="60"/>
      <c r="BZ921" s="60"/>
      <c r="CA921" s="60"/>
      <c r="CB921" s="60"/>
      <c r="CC921" s="60"/>
      <c r="CD921" s="60"/>
      <c r="CE921" s="60"/>
      <c r="CF921" s="60"/>
      <c r="CG921" s="60"/>
      <c r="CH921" s="60"/>
      <c r="CI921" s="60"/>
      <c r="CJ921" s="60"/>
      <c r="CK921" s="60"/>
      <c r="CL921" s="60"/>
      <c r="CM921" s="60"/>
      <c r="CN921" s="60"/>
      <c r="CO921" s="60"/>
      <c r="CP921" s="60"/>
      <c r="CQ921" s="60"/>
      <c r="CR921" s="60"/>
      <c r="CS921" s="60"/>
      <c r="CT921" s="60"/>
      <c r="CU921" s="60"/>
      <c r="CV921" s="60"/>
      <c r="CW921" s="60"/>
      <c r="CX921" s="60"/>
      <c r="CY921" s="60"/>
      <c r="CZ921" s="60"/>
      <c r="DA921" s="60"/>
      <c r="DB921" s="60"/>
      <c r="DC921" s="60"/>
      <c r="DD921" s="60"/>
      <c r="DE921" s="60"/>
      <c r="DF921" s="60"/>
      <c r="DG921" s="60"/>
      <c r="DH921" s="60"/>
      <c r="DI921" s="60"/>
      <c r="DJ921" s="60"/>
      <c r="DK921" s="60"/>
      <c r="DL921" s="60"/>
      <c r="DM921" s="60"/>
      <c r="DN921" s="60"/>
      <c r="DO921" s="60"/>
      <c r="DP921" s="60"/>
      <c r="DQ921" s="60"/>
      <c r="DR921" s="60"/>
      <c r="DS921" s="60"/>
      <c r="DT921" s="60"/>
      <c r="DU921" s="60"/>
      <c r="DV921" s="60"/>
      <c r="DW921" s="60"/>
      <c r="DX921" s="60"/>
      <c r="DY921" s="60"/>
      <c r="DZ921" s="60"/>
      <c r="EA921" s="60"/>
      <c r="EB921" s="60"/>
      <c r="EC921" s="60"/>
      <c r="ED921" s="60"/>
      <c r="EE921" s="60"/>
      <c r="EF921" s="60"/>
      <c r="EG921" s="60"/>
      <c r="EH921" s="60"/>
      <c r="EI921" s="60"/>
      <c r="EJ921" s="60"/>
      <c r="EK921" s="60"/>
      <c r="EL921" s="60"/>
      <c r="EM921" s="60"/>
      <c r="EN921" s="60"/>
      <c r="EO921" s="60"/>
      <c r="EP921" s="60"/>
      <c r="EQ921" s="60"/>
      <c r="ER921" s="60"/>
      <c r="ES921" s="60"/>
      <c r="ET921" s="60"/>
      <c r="EU921" s="60"/>
      <c r="EV921" s="60"/>
      <c r="EW921" s="60"/>
      <c r="EX921" s="60"/>
      <c r="EY921" s="60"/>
      <c r="EZ921" s="60"/>
      <c r="FA921" s="60"/>
      <c r="FB921" s="60"/>
      <c r="FC921" s="60"/>
      <c r="FD921" s="60"/>
      <c r="FE921" s="60"/>
      <c r="FF921" s="60"/>
      <c r="FG921" s="60"/>
      <c r="FH921" s="60"/>
      <c r="FI921" s="60"/>
      <c r="FJ921" s="60"/>
      <c r="FK921" s="60"/>
      <c r="FL921" s="60"/>
      <c r="FM921" s="60"/>
      <c r="FN921" s="60"/>
      <c r="FO921" s="60"/>
      <c r="FP921" s="60"/>
      <c r="FQ921" s="60"/>
      <c r="FR921" s="60"/>
      <c r="FS921" s="60"/>
      <c r="FT921" s="60"/>
      <c r="FU921" s="60"/>
      <c r="FV921" s="60"/>
      <c r="FW921" s="60"/>
    </row>
    <row r="922" spans="2:179" ht="30" x14ac:dyDescent="0.25">
      <c r="B922" s="19">
        <v>1</v>
      </c>
      <c r="C922" s="176" t="s">
        <v>672</v>
      </c>
      <c r="D922" s="28">
        <f>'2 уровень'!F1902</f>
        <v>0</v>
      </c>
      <c r="E922" s="28">
        <f>'2 уровень'!G1902</f>
        <v>0</v>
      </c>
      <c r="F922" s="28">
        <f>'2 уровень'!H1902</f>
        <v>0</v>
      </c>
      <c r="G922" s="65">
        <f>'2 уровень'!I1902</f>
        <v>0</v>
      </c>
      <c r="H922" s="79">
        <f>'2 уровень'!J1902</f>
        <v>0</v>
      </c>
      <c r="I922" s="79">
        <f>'2 уровень'!K1902</f>
        <v>0</v>
      </c>
      <c r="J922" s="74">
        <f>'2 уровень'!L1902</f>
        <v>0</v>
      </c>
      <c r="K922" s="74">
        <f>'2 уровень'!M1902</f>
        <v>0</v>
      </c>
      <c r="L922" s="74">
        <f>'2 уровень'!N1902</f>
        <v>0</v>
      </c>
      <c r="M922" s="74">
        <f>'2 уровень'!O1902</f>
        <v>0</v>
      </c>
      <c r="N922" s="74">
        <f>'2 уровень'!P1902</f>
        <v>0</v>
      </c>
      <c r="O922" s="74">
        <f>'2 уровень'!Q1902</f>
        <v>0</v>
      </c>
      <c r="P922" s="73">
        <f>'2 уровень'!R1902</f>
        <v>0</v>
      </c>
      <c r="Q922" s="73">
        <f>'2 уровень'!S1902</f>
        <v>0</v>
      </c>
      <c r="R922" s="73">
        <f>'2 уровень'!T1902</f>
        <v>0</v>
      </c>
      <c r="S922" s="774">
        <f>'2 уровень'!U1902</f>
        <v>0</v>
      </c>
      <c r="T922" s="73">
        <f>'2 уровень'!V1902</f>
        <v>0</v>
      </c>
      <c r="U922" s="73">
        <f>'2 уровень'!W1902</f>
        <v>0</v>
      </c>
      <c r="V922" s="73">
        <f>'2 уровень'!X1902</f>
        <v>0</v>
      </c>
      <c r="W922" s="73">
        <f>'2 уровень'!Y1902</f>
        <v>0</v>
      </c>
      <c r="X922" s="73">
        <f>'2 уровень'!Z1902</f>
        <v>0</v>
      </c>
      <c r="Y922" s="73">
        <f>'2 уровень'!AA1902</f>
        <v>0</v>
      </c>
      <c r="Z922" s="73">
        <f>'2 уровень'!AB1902</f>
        <v>0</v>
      </c>
      <c r="AA922" s="966">
        <f>'2 уровень'!AA1900</f>
        <v>0</v>
      </c>
      <c r="AB922" s="973">
        <f>'2 уровень'!AB1900</f>
        <v>0</v>
      </c>
      <c r="AC922" s="60"/>
      <c r="AD922" s="60"/>
      <c r="AE922" s="60"/>
      <c r="AF922" s="60"/>
      <c r="AG922" s="60"/>
      <c r="AH922" s="60"/>
      <c r="AI922" s="60"/>
      <c r="AJ922" s="60"/>
      <c r="AK922" s="60"/>
      <c r="AL922" s="60"/>
      <c r="AM922" s="60"/>
      <c r="AN922" s="60"/>
      <c r="AO922" s="60"/>
      <c r="AP922" s="60"/>
      <c r="AQ922" s="60"/>
      <c r="AR922" s="60"/>
      <c r="AS922" s="60"/>
      <c r="AT922" s="60"/>
      <c r="AU922" s="60"/>
      <c r="AV922" s="60"/>
      <c r="AW922" s="60"/>
      <c r="AX922" s="60"/>
      <c r="AY922" s="60"/>
      <c r="AZ922" s="60"/>
      <c r="BA922" s="60"/>
      <c r="BB922" s="60"/>
      <c r="BC922" s="60"/>
      <c r="BD922" s="60"/>
      <c r="BE922" s="60"/>
      <c r="BF922" s="60"/>
      <c r="BG922" s="60"/>
      <c r="BH922" s="60"/>
      <c r="BI922" s="60"/>
      <c r="BJ922" s="60"/>
      <c r="BK922" s="60"/>
      <c r="BL922" s="60"/>
      <c r="BM922" s="60"/>
      <c r="BN922" s="60"/>
      <c r="BO922" s="60"/>
      <c r="BP922" s="60"/>
      <c r="BQ922" s="60"/>
      <c r="BR922" s="60"/>
      <c r="BS922" s="60"/>
      <c r="BT922" s="60"/>
      <c r="BU922" s="60"/>
      <c r="BV922" s="60"/>
      <c r="BW922" s="60"/>
      <c r="BX922" s="60"/>
      <c r="BY922" s="60"/>
      <c r="BZ922" s="60"/>
      <c r="CA922" s="60"/>
      <c r="CB922" s="60"/>
      <c r="CC922" s="60"/>
      <c r="CD922" s="60"/>
      <c r="CE922" s="60"/>
      <c r="CF922" s="60"/>
      <c r="CG922" s="60"/>
      <c r="CH922" s="60"/>
      <c r="CI922" s="60"/>
      <c r="CJ922" s="60"/>
      <c r="CK922" s="60"/>
      <c r="CL922" s="60"/>
      <c r="CM922" s="60"/>
      <c r="CN922" s="60"/>
      <c r="CO922" s="60"/>
      <c r="CP922" s="60"/>
      <c r="CQ922" s="60"/>
      <c r="CR922" s="60"/>
      <c r="CS922" s="60"/>
      <c r="CT922" s="60"/>
      <c r="CU922" s="60"/>
      <c r="CV922" s="60"/>
      <c r="CW922" s="60"/>
      <c r="CX922" s="60"/>
      <c r="CY922" s="60"/>
      <c r="CZ922" s="60"/>
      <c r="DA922" s="60"/>
      <c r="DB922" s="60"/>
      <c r="DC922" s="60"/>
      <c r="DD922" s="60"/>
      <c r="DE922" s="60"/>
      <c r="DF922" s="60"/>
      <c r="DG922" s="60"/>
      <c r="DH922" s="60"/>
      <c r="DI922" s="60"/>
      <c r="DJ922" s="60"/>
      <c r="DK922" s="60"/>
      <c r="DL922" s="60"/>
      <c r="DM922" s="60"/>
      <c r="DN922" s="60"/>
      <c r="DO922" s="60"/>
      <c r="DP922" s="60"/>
      <c r="DQ922" s="60"/>
      <c r="DR922" s="60"/>
      <c r="DS922" s="60"/>
      <c r="DT922" s="60"/>
      <c r="DU922" s="60"/>
      <c r="DV922" s="60"/>
      <c r="DW922" s="60"/>
      <c r="DX922" s="60"/>
      <c r="DY922" s="60"/>
      <c r="DZ922" s="60"/>
      <c r="EA922" s="60"/>
      <c r="EB922" s="60"/>
      <c r="EC922" s="60"/>
      <c r="ED922" s="60"/>
      <c r="EE922" s="60"/>
      <c r="EF922" s="60"/>
      <c r="EG922" s="60"/>
      <c r="EH922" s="60"/>
      <c r="EI922" s="60"/>
      <c r="EJ922" s="60"/>
      <c r="EK922" s="60"/>
      <c r="EL922" s="60"/>
      <c r="EM922" s="60"/>
      <c r="EN922" s="60"/>
      <c r="EO922" s="60"/>
      <c r="EP922" s="60"/>
      <c r="EQ922" s="60"/>
      <c r="ER922" s="60"/>
      <c r="ES922" s="60"/>
      <c r="ET922" s="60"/>
      <c r="EU922" s="60"/>
      <c r="EV922" s="60"/>
      <c r="EW922" s="60"/>
      <c r="EX922" s="60"/>
      <c r="EY922" s="60"/>
      <c r="EZ922" s="60"/>
      <c r="FA922" s="60"/>
      <c r="FB922" s="60"/>
      <c r="FC922" s="60"/>
      <c r="FD922" s="60"/>
      <c r="FE922" s="60"/>
      <c r="FF922" s="60"/>
      <c r="FG922" s="60"/>
      <c r="FH922" s="60"/>
      <c r="FI922" s="60"/>
      <c r="FJ922" s="60"/>
      <c r="FK922" s="60"/>
      <c r="FL922" s="60"/>
      <c r="FM922" s="60"/>
      <c r="FN922" s="60"/>
      <c r="FO922" s="60"/>
      <c r="FP922" s="60"/>
      <c r="FQ922" s="60"/>
      <c r="FR922" s="60"/>
      <c r="FS922" s="60"/>
      <c r="FT922" s="60"/>
      <c r="FU922" s="60"/>
      <c r="FV922" s="60"/>
      <c r="FW922" s="60"/>
    </row>
    <row r="923" spans="2:179" ht="60" x14ac:dyDescent="0.25">
      <c r="B923" s="19">
        <v>1</v>
      </c>
      <c r="C923" s="176" t="s">
        <v>673</v>
      </c>
      <c r="D923" s="28">
        <f>'2 уровень'!F1903</f>
        <v>0</v>
      </c>
      <c r="E923" s="28">
        <f>'2 уровень'!G1903</f>
        <v>0</v>
      </c>
      <c r="F923" s="28">
        <f>'2 уровень'!H1903</f>
        <v>0</v>
      </c>
      <c r="G923" s="65" t="e">
        <f>'2 уровень'!I1903</f>
        <v>#DIV/0!</v>
      </c>
      <c r="H923" s="79">
        <f>'2 уровень'!J1903</f>
        <v>0</v>
      </c>
      <c r="I923" s="79">
        <f>'2 уровень'!K1903</f>
        <v>0</v>
      </c>
      <c r="J923" s="74">
        <f>'2 уровень'!L1903</f>
        <v>0</v>
      </c>
      <c r="K923" s="74">
        <f>'2 уровень'!M1903</f>
        <v>0</v>
      </c>
      <c r="L923" s="74">
        <f>'2 уровень'!N1903</f>
        <v>0</v>
      </c>
      <c r="M923" s="74">
        <f>'2 уровень'!O1903</f>
        <v>0</v>
      </c>
      <c r="N923" s="74">
        <f>'2 уровень'!P1903</f>
        <v>0</v>
      </c>
      <c r="O923" s="74">
        <f>'2 уровень'!Q1903</f>
        <v>0</v>
      </c>
      <c r="P923" s="73">
        <f>'2 уровень'!R1903</f>
        <v>0</v>
      </c>
      <c r="Q923" s="73">
        <f>'2 уровень'!S1903</f>
        <v>0</v>
      </c>
      <c r="R923" s="73">
        <f>'2 уровень'!T1903</f>
        <v>0</v>
      </c>
      <c r="S923" s="774">
        <f>'2 уровень'!U1903</f>
        <v>0</v>
      </c>
      <c r="T923" s="73">
        <f>'2 уровень'!V1903</f>
        <v>0</v>
      </c>
      <c r="U923" s="73">
        <f>'2 уровень'!W1903</f>
        <v>0</v>
      </c>
      <c r="V923" s="73">
        <f>'2 уровень'!X1903</f>
        <v>0</v>
      </c>
      <c r="W923" s="73">
        <f>'2 уровень'!Y1903</f>
        <v>0</v>
      </c>
      <c r="X923" s="73">
        <f>'2 уровень'!Z1903</f>
        <v>0</v>
      </c>
      <c r="Y923" s="73">
        <f>'2 уровень'!AA1903</f>
        <v>0</v>
      </c>
      <c r="Z923" s="73">
        <f>'2 уровень'!AB1903</f>
        <v>0</v>
      </c>
      <c r="AA923" s="966">
        <f>'2 уровень'!AA1901</f>
        <v>0</v>
      </c>
      <c r="AB923" s="973">
        <f>'2 уровень'!AB1901</f>
        <v>0</v>
      </c>
      <c r="AC923" s="60"/>
      <c r="AD923" s="60"/>
      <c r="AE923" s="60"/>
      <c r="AF923" s="60"/>
      <c r="AG923" s="60"/>
      <c r="AH923" s="60"/>
      <c r="AI923" s="60"/>
      <c r="AJ923" s="60"/>
      <c r="AK923" s="60"/>
      <c r="AL923" s="60"/>
      <c r="AM923" s="60"/>
      <c r="AN923" s="60"/>
      <c r="AO923" s="60"/>
      <c r="AP923" s="60"/>
      <c r="AQ923" s="6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</row>
    <row r="924" spans="2:179" x14ac:dyDescent="0.25">
      <c r="B924" s="19">
        <v>1</v>
      </c>
      <c r="C924" s="176" t="s">
        <v>674</v>
      </c>
      <c r="D924" s="28">
        <f>'2 уровень'!F1904</f>
        <v>0</v>
      </c>
      <c r="E924" s="28">
        <f>'2 уровень'!G1904</f>
        <v>0</v>
      </c>
      <c r="F924" s="28">
        <f>'2 уровень'!H1904</f>
        <v>0</v>
      </c>
      <c r="G924" s="65" t="e">
        <f>'2 уровень'!I1904</f>
        <v>#DIV/0!</v>
      </c>
      <c r="H924" s="79">
        <f>'2 уровень'!J1904</f>
        <v>0</v>
      </c>
      <c r="I924" s="79">
        <f>'2 уровень'!K1904</f>
        <v>0</v>
      </c>
      <c r="J924" s="74">
        <f>'2 уровень'!L1904</f>
        <v>0</v>
      </c>
      <c r="K924" s="74">
        <f>'2 уровень'!M1904</f>
        <v>0</v>
      </c>
      <c r="L924" s="74">
        <f>'2 уровень'!N1904</f>
        <v>0</v>
      </c>
      <c r="M924" s="74">
        <f>'2 уровень'!O1904</f>
        <v>0</v>
      </c>
      <c r="N924" s="74">
        <f>'2 уровень'!P1904</f>
        <v>0</v>
      </c>
      <c r="O924" s="74">
        <f>'2 уровень'!Q1904</f>
        <v>0</v>
      </c>
      <c r="P924" s="73">
        <f>'2 уровень'!R1904</f>
        <v>0</v>
      </c>
      <c r="Q924" s="73">
        <f>'2 уровень'!S1904</f>
        <v>0</v>
      </c>
      <c r="R924" s="73">
        <f>'2 уровень'!T1904</f>
        <v>0</v>
      </c>
      <c r="S924" s="774">
        <f>'2 уровень'!U1904</f>
        <v>0</v>
      </c>
      <c r="T924" s="73">
        <f>'2 уровень'!V1904</f>
        <v>0</v>
      </c>
      <c r="U924" s="73">
        <f>'2 уровень'!W1904</f>
        <v>0</v>
      </c>
      <c r="V924" s="73">
        <f>'2 уровень'!X1904</f>
        <v>0</v>
      </c>
      <c r="W924" s="73">
        <f>'2 уровень'!Y1904</f>
        <v>0</v>
      </c>
      <c r="X924" s="73">
        <f>'2 уровень'!Z1904</f>
        <v>0</v>
      </c>
      <c r="Y924" s="73">
        <f>'2 уровень'!AA1904</f>
        <v>0</v>
      </c>
      <c r="Z924" s="73">
        <f>'2 уровень'!AB1904</f>
        <v>0</v>
      </c>
      <c r="AA924" s="966">
        <f>'2 уровень'!AA1907</f>
        <v>0</v>
      </c>
      <c r="AB924" s="973">
        <f>'2 уровень'!AB1907</f>
        <v>0</v>
      </c>
      <c r="AC924" s="60"/>
      <c r="AD924" s="60"/>
      <c r="AE924" s="60"/>
      <c r="AF924" s="60"/>
      <c r="AG924" s="60"/>
      <c r="AH924" s="60"/>
      <c r="AI924" s="60"/>
      <c r="AJ924" s="60"/>
      <c r="AK924" s="60"/>
      <c r="AL924" s="60"/>
      <c r="AM924" s="60"/>
      <c r="AN924" s="60"/>
      <c r="AO924" s="60"/>
      <c r="AP924" s="60"/>
      <c r="AQ924" s="6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</row>
    <row r="925" spans="2:179" x14ac:dyDescent="0.25">
      <c r="B925" s="19">
        <v>1</v>
      </c>
      <c r="C925" s="176" t="s">
        <v>675</v>
      </c>
      <c r="D925" s="28">
        <f>'2 уровень'!F1905</f>
        <v>0</v>
      </c>
      <c r="E925" s="28">
        <f>'2 уровень'!G1905</f>
        <v>0</v>
      </c>
      <c r="F925" s="28">
        <f>'2 уровень'!H1905</f>
        <v>0</v>
      </c>
      <c r="G925" s="65" t="e">
        <f>'2 уровень'!I1905</f>
        <v>#DIV/0!</v>
      </c>
      <c r="H925" s="79">
        <f>'2 уровень'!J1905</f>
        <v>0</v>
      </c>
      <c r="I925" s="79">
        <f>'2 уровень'!K1905</f>
        <v>0</v>
      </c>
      <c r="J925" s="74">
        <f>'2 уровень'!L1905</f>
        <v>0</v>
      </c>
      <c r="K925" s="74">
        <f>'2 уровень'!M1905</f>
        <v>0</v>
      </c>
      <c r="L925" s="74">
        <f>'2 уровень'!N1905</f>
        <v>0</v>
      </c>
      <c r="M925" s="74">
        <f>'2 уровень'!O1905</f>
        <v>0</v>
      </c>
      <c r="N925" s="74">
        <f>'2 уровень'!P1905</f>
        <v>0</v>
      </c>
      <c r="O925" s="74">
        <f>'2 уровень'!Q1905</f>
        <v>0</v>
      </c>
      <c r="P925" s="73">
        <f>'2 уровень'!R1905</f>
        <v>0</v>
      </c>
      <c r="Q925" s="73">
        <f>'2 уровень'!S1905</f>
        <v>0</v>
      </c>
      <c r="R925" s="73">
        <f>'2 уровень'!T1905</f>
        <v>0</v>
      </c>
      <c r="S925" s="774">
        <f>'2 уровень'!U1905</f>
        <v>0</v>
      </c>
      <c r="T925" s="73">
        <f>'2 уровень'!V1905</f>
        <v>0</v>
      </c>
      <c r="U925" s="73">
        <f>'2 уровень'!W1905</f>
        <v>0</v>
      </c>
      <c r="V925" s="73">
        <f>'2 уровень'!X1905</f>
        <v>0</v>
      </c>
      <c r="W925" s="73">
        <f>'2 уровень'!Y1905</f>
        <v>0</v>
      </c>
      <c r="X925" s="73">
        <f>'2 уровень'!Z1905</f>
        <v>0</v>
      </c>
      <c r="Y925" s="73">
        <f>'2 уровень'!AA1905</f>
        <v>0</v>
      </c>
      <c r="Z925" s="73">
        <f>'2 уровень'!AB1905</f>
        <v>0</v>
      </c>
      <c r="AA925" s="966">
        <f>'2 уровень'!AA1908</f>
        <v>0</v>
      </c>
      <c r="AB925" s="973">
        <f>'2 уровень'!AB1908</f>
        <v>0</v>
      </c>
      <c r="AC925" s="60"/>
      <c r="AD925" s="60"/>
      <c r="AE925" s="60"/>
      <c r="AF925" s="60"/>
      <c r="AG925" s="60"/>
      <c r="AH925" s="60"/>
      <c r="AI925" s="60"/>
      <c r="AJ925" s="60"/>
      <c r="AK925" s="60"/>
      <c r="AL925" s="60"/>
      <c r="AM925" s="60"/>
      <c r="AN925" s="60"/>
      <c r="AO925" s="60"/>
      <c r="AP925" s="60"/>
      <c r="AQ925" s="6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</row>
    <row r="926" spans="2:179" ht="60" x14ac:dyDescent="0.25">
      <c r="C926" s="176" t="s">
        <v>676</v>
      </c>
      <c r="D926" s="28">
        <f>'2 уровень'!F1906</f>
        <v>0</v>
      </c>
      <c r="E926" s="28">
        <f>'2 уровень'!G1906</f>
        <v>0</v>
      </c>
      <c r="F926" s="28">
        <f>'2 уровень'!H1906</f>
        <v>0</v>
      </c>
      <c r="G926" s="65">
        <f>'2 уровень'!I1906</f>
        <v>0</v>
      </c>
      <c r="H926" s="79">
        <f>'2 уровень'!J1906</f>
        <v>0</v>
      </c>
      <c r="I926" s="79">
        <f>'2 уровень'!K1906</f>
        <v>0</v>
      </c>
      <c r="J926" s="74">
        <f>'2 уровень'!L1906</f>
        <v>0</v>
      </c>
      <c r="K926" s="74">
        <f>'2 уровень'!M1906</f>
        <v>0</v>
      </c>
      <c r="L926" s="74">
        <f>'2 уровень'!N1906</f>
        <v>0</v>
      </c>
      <c r="M926" s="74">
        <f>'2 уровень'!O1906</f>
        <v>0</v>
      </c>
      <c r="N926" s="74">
        <f>'2 уровень'!P1906</f>
        <v>0</v>
      </c>
      <c r="O926" s="74">
        <f>'2 уровень'!Q1906</f>
        <v>0</v>
      </c>
      <c r="P926" s="73">
        <f>'2 уровень'!R1906</f>
        <v>0</v>
      </c>
      <c r="Q926" s="73">
        <f>'2 уровень'!S1906</f>
        <v>0</v>
      </c>
      <c r="R926" s="73">
        <f>'2 уровень'!T1906</f>
        <v>0</v>
      </c>
      <c r="S926" s="774">
        <f>'2 уровень'!U1906</f>
        <v>0</v>
      </c>
      <c r="T926" s="73">
        <f>'2 уровень'!V1906</f>
        <v>0</v>
      </c>
      <c r="U926" s="73">
        <f>'2 уровень'!W1906</f>
        <v>0</v>
      </c>
      <c r="V926" s="73">
        <f>'2 уровень'!X1906</f>
        <v>0</v>
      </c>
      <c r="W926" s="73">
        <f>'2 уровень'!Y1906</f>
        <v>0</v>
      </c>
      <c r="X926" s="73">
        <f>'2 уровень'!Z1906</f>
        <v>0</v>
      </c>
      <c r="Y926" s="73">
        <f>'2 уровень'!AA1906</f>
        <v>0</v>
      </c>
      <c r="Z926" s="73">
        <f>'2 уровень'!AB1906</f>
        <v>0</v>
      </c>
      <c r="AA926" s="966"/>
      <c r="AB926" s="973"/>
      <c r="AC926" s="60"/>
      <c r="AD926" s="60"/>
      <c r="AE926" s="60"/>
      <c r="AF926" s="60"/>
      <c r="AG926" s="60"/>
      <c r="AH926" s="60"/>
      <c r="AI926" s="60"/>
      <c r="AJ926" s="60"/>
      <c r="AK926" s="60"/>
      <c r="AL926" s="60"/>
      <c r="AM926" s="60"/>
      <c r="AN926" s="60"/>
      <c r="AO926" s="60"/>
      <c r="AP926" s="60"/>
      <c r="AQ926" s="6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</row>
    <row r="927" spans="2:179" x14ac:dyDescent="0.25">
      <c r="C927" s="176" t="s">
        <v>677</v>
      </c>
      <c r="D927" s="28">
        <f>'2 уровень'!F1907</f>
        <v>0</v>
      </c>
      <c r="E927" s="28">
        <f>'2 уровень'!G1907</f>
        <v>0</v>
      </c>
      <c r="F927" s="28">
        <f>'2 уровень'!H1907</f>
        <v>0</v>
      </c>
      <c r="G927" s="65">
        <f>'2 уровень'!I1907</f>
        <v>0</v>
      </c>
      <c r="H927" s="79">
        <f>'2 уровень'!J1907</f>
        <v>0</v>
      </c>
      <c r="I927" s="79">
        <f>'2 уровень'!K1907</f>
        <v>0</v>
      </c>
      <c r="J927" s="74">
        <f>'2 уровень'!L1907</f>
        <v>0</v>
      </c>
      <c r="K927" s="74">
        <f>'2 уровень'!M1907</f>
        <v>0</v>
      </c>
      <c r="L927" s="74">
        <f>'2 уровень'!N1907</f>
        <v>0</v>
      </c>
      <c r="M927" s="74">
        <f>'2 уровень'!O1907</f>
        <v>0</v>
      </c>
      <c r="N927" s="74">
        <f>'2 уровень'!P1907</f>
        <v>0</v>
      </c>
      <c r="O927" s="74">
        <f>'2 уровень'!Q1907</f>
        <v>0</v>
      </c>
      <c r="P927" s="73">
        <f>'2 уровень'!R1907</f>
        <v>0</v>
      </c>
      <c r="Q927" s="73">
        <f>'2 уровень'!S1907</f>
        <v>0</v>
      </c>
      <c r="R927" s="73">
        <f>'2 уровень'!T1907</f>
        <v>0</v>
      </c>
      <c r="S927" s="774">
        <f>'2 уровень'!U1907</f>
        <v>0</v>
      </c>
      <c r="T927" s="73">
        <f>'2 уровень'!V1907</f>
        <v>0</v>
      </c>
      <c r="U927" s="73">
        <f>'2 уровень'!W1907</f>
        <v>0</v>
      </c>
      <c r="V927" s="73">
        <f>'2 уровень'!X1907</f>
        <v>0</v>
      </c>
      <c r="W927" s="73">
        <f>'2 уровень'!Y1907</f>
        <v>0</v>
      </c>
      <c r="X927" s="73">
        <f>'2 уровень'!Z1907</f>
        <v>0</v>
      </c>
      <c r="Y927" s="73">
        <f>'2 уровень'!AA1907</f>
        <v>0</v>
      </c>
      <c r="Z927" s="73">
        <f>'2 уровень'!AB1907</f>
        <v>0</v>
      </c>
      <c r="AA927" s="966"/>
      <c r="AB927" s="973"/>
      <c r="AC927" s="60"/>
      <c r="AD927" s="60"/>
      <c r="AE927" s="60"/>
      <c r="AF927" s="60"/>
      <c r="AG927" s="60"/>
      <c r="AH927" s="60"/>
      <c r="AI927" s="60"/>
      <c r="AJ927" s="60"/>
      <c r="AK927" s="60"/>
      <c r="AL927" s="60"/>
      <c r="AM927" s="60"/>
      <c r="AN927" s="60"/>
      <c r="AO927" s="60"/>
      <c r="AP927" s="60"/>
      <c r="AQ927" s="6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</row>
    <row r="928" spans="2:179" x14ac:dyDescent="0.25">
      <c r="B928" s="19">
        <v>1</v>
      </c>
      <c r="C928" s="294" t="s">
        <v>678</v>
      </c>
      <c r="D928" s="28">
        <f>'2 уровень'!F1908</f>
        <v>0</v>
      </c>
      <c r="E928" s="28">
        <f>'2 уровень'!G1908</f>
        <v>0</v>
      </c>
      <c r="F928" s="28">
        <f>'2 уровень'!H1908</f>
        <v>0</v>
      </c>
      <c r="G928" s="65">
        <f>'2 уровень'!I1908</f>
        <v>0</v>
      </c>
      <c r="H928" s="79">
        <f>'2 уровень'!J1908</f>
        <v>0</v>
      </c>
      <c r="I928" s="79">
        <f>'2 уровень'!K1908</f>
        <v>0</v>
      </c>
      <c r="J928" s="74">
        <f>'2 уровень'!L1908</f>
        <v>0</v>
      </c>
      <c r="K928" s="74">
        <f>'2 уровень'!M1908</f>
        <v>0</v>
      </c>
      <c r="L928" s="74">
        <f>'2 уровень'!N1908</f>
        <v>0</v>
      </c>
      <c r="M928" s="74">
        <f>'2 уровень'!O1908</f>
        <v>0</v>
      </c>
      <c r="N928" s="74">
        <f>'2 уровень'!P1908</f>
        <v>0</v>
      </c>
      <c r="O928" s="74">
        <f>'2 уровень'!Q1908</f>
        <v>0</v>
      </c>
      <c r="P928" s="73">
        <f>'2 уровень'!R1908</f>
        <v>0</v>
      </c>
      <c r="Q928" s="73">
        <f>'2 уровень'!S1908</f>
        <v>0</v>
      </c>
      <c r="R928" s="73">
        <f>'2 уровень'!T1908</f>
        <v>0</v>
      </c>
      <c r="S928" s="774">
        <f>'2 уровень'!U1908</f>
        <v>0</v>
      </c>
      <c r="T928" s="73">
        <f>'2 уровень'!V1908</f>
        <v>0</v>
      </c>
      <c r="U928" s="73">
        <f>'2 уровень'!W1908</f>
        <v>0</v>
      </c>
      <c r="V928" s="73">
        <f>'2 уровень'!X1908</f>
        <v>0</v>
      </c>
      <c r="W928" s="73">
        <f>'2 уровень'!Y1908</f>
        <v>0</v>
      </c>
      <c r="X928" s="73">
        <f>'2 уровень'!Z1908</f>
        <v>0</v>
      </c>
      <c r="Y928" s="73">
        <f>'2 уровень'!AA1908</f>
        <v>0</v>
      </c>
      <c r="Z928" s="73">
        <f>'2 уровень'!AB1908</f>
        <v>0</v>
      </c>
      <c r="AA928" s="966">
        <f>'2 уровень'!AA1909</f>
        <v>0</v>
      </c>
      <c r="AB928" s="973">
        <f>'2 уровень'!AB1909</f>
        <v>0</v>
      </c>
      <c r="AC928" s="60"/>
      <c r="AD928" s="60"/>
      <c r="AE928" s="60"/>
      <c r="AF928" s="60"/>
      <c r="AG928" s="60"/>
      <c r="AH928" s="60"/>
      <c r="AI928" s="60"/>
      <c r="AJ928" s="60"/>
      <c r="AK928" s="60"/>
      <c r="AL928" s="60"/>
      <c r="AM928" s="60"/>
      <c r="AN928" s="60"/>
      <c r="AO928" s="60"/>
      <c r="AP928" s="60"/>
      <c r="AQ928" s="6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</row>
    <row r="929" spans="1:179" ht="45" x14ac:dyDescent="0.25">
      <c r="B929" s="19">
        <v>1</v>
      </c>
      <c r="C929" s="176" t="s">
        <v>685</v>
      </c>
      <c r="D929" s="28">
        <f>'2 уровень'!F1909</f>
        <v>0</v>
      </c>
      <c r="E929" s="28">
        <f>'2 уровень'!G1909</f>
        <v>0</v>
      </c>
      <c r="F929" s="28">
        <f>'2 уровень'!H1909</f>
        <v>0</v>
      </c>
      <c r="G929" s="65" t="e">
        <f>'2 уровень'!I1909</f>
        <v>#DIV/0!</v>
      </c>
      <c r="H929" s="79">
        <f>'2 уровень'!J1909</f>
        <v>0</v>
      </c>
      <c r="I929" s="79">
        <f>'2 уровень'!K1909</f>
        <v>0</v>
      </c>
      <c r="J929" s="74">
        <f>'2 уровень'!L1909</f>
        <v>0</v>
      </c>
      <c r="K929" s="74">
        <f>'2 уровень'!M1909</f>
        <v>0</v>
      </c>
      <c r="L929" s="74">
        <f>'2 уровень'!N1909</f>
        <v>0</v>
      </c>
      <c r="M929" s="74">
        <f>'2 уровень'!O1909</f>
        <v>0</v>
      </c>
      <c r="N929" s="74">
        <f>'2 уровень'!P1909</f>
        <v>0</v>
      </c>
      <c r="O929" s="74">
        <f>'2 уровень'!Q1909</f>
        <v>0</v>
      </c>
      <c r="P929" s="73">
        <f>'2 уровень'!R1909</f>
        <v>0</v>
      </c>
      <c r="Q929" s="73">
        <f>'2 уровень'!S1909</f>
        <v>0</v>
      </c>
      <c r="R929" s="73">
        <f>'2 уровень'!T1909</f>
        <v>0</v>
      </c>
      <c r="S929" s="774">
        <f>'2 уровень'!U1909</f>
        <v>0</v>
      </c>
      <c r="T929" s="73">
        <f>'2 уровень'!V1909</f>
        <v>0</v>
      </c>
      <c r="U929" s="73">
        <f>'2 уровень'!W1909</f>
        <v>0</v>
      </c>
      <c r="V929" s="73">
        <f>'2 уровень'!X1909</f>
        <v>0</v>
      </c>
      <c r="W929" s="73">
        <f>'2 уровень'!Y1909</f>
        <v>0</v>
      </c>
      <c r="X929" s="73">
        <f>'2 уровень'!Z1909</f>
        <v>0</v>
      </c>
      <c r="Y929" s="73">
        <f>'2 уровень'!AA1909</f>
        <v>0</v>
      </c>
      <c r="Z929" s="73">
        <f>'2 уровень'!AB1909</f>
        <v>0</v>
      </c>
      <c r="AA929" s="966">
        <f>'2 уровень'!AA1910</f>
        <v>0</v>
      </c>
      <c r="AB929" s="973">
        <f>'2 уровень'!AB1910</f>
        <v>0</v>
      </c>
      <c r="AC929" s="60"/>
      <c r="AD929" s="60"/>
      <c r="AE929" s="60"/>
      <c r="AF929" s="60"/>
      <c r="AG929" s="60"/>
      <c r="AH929" s="60"/>
      <c r="AI929" s="60"/>
      <c r="AJ929" s="60"/>
      <c r="AK929" s="60"/>
      <c r="AL929" s="60"/>
      <c r="AM929" s="60"/>
      <c r="AN929" s="60"/>
      <c r="AO929" s="60"/>
      <c r="AP929" s="60"/>
      <c r="AQ929" s="6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</row>
    <row r="930" spans="1:179" ht="30" x14ac:dyDescent="0.25">
      <c r="B930" s="19">
        <v>1</v>
      </c>
      <c r="C930" s="176" t="s">
        <v>686</v>
      </c>
      <c r="D930" s="28">
        <f>'2 уровень'!F1910</f>
        <v>0</v>
      </c>
      <c r="E930" s="28">
        <f>'2 уровень'!G1910</f>
        <v>0</v>
      </c>
      <c r="F930" s="28">
        <f>'2 уровень'!H1910</f>
        <v>0</v>
      </c>
      <c r="G930" s="65" t="e">
        <f>'2 уровень'!I1910</f>
        <v>#DIV/0!</v>
      </c>
      <c r="H930" s="79">
        <f>'2 уровень'!J1910</f>
        <v>0</v>
      </c>
      <c r="I930" s="79">
        <f>'2 уровень'!K1910</f>
        <v>0</v>
      </c>
      <c r="J930" s="74">
        <f>'2 уровень'!L1910</f>
        <v>0</v>
      </c>
      <c r="K930" s="74">
        <f>'2 уровень'!M1910</f>
        <v>0</v>
      </c>
      <c r="L930" s="74">
        <f>'2 уровень'!N1910</f>
        <v>0</v>
      </c>
      <c r="M930" s="74">
        <f>'2 уровень'!O1910</f>
        <v>0</v>
      </c>
      <c r="N930" s="74">
        <f>'2 уровень'!P1910</f>
        <v>0</v>
      </c>
      <c r="O930" s="74">
        <f>'2 уровень'!Q1910</f>
        <v>0</v>
      </c>
      <c r="P930" s="73">
        <f>'2 уровень'!R1910</f>
        <v>0</v>
      </c>
      <c r="Q930" s="73">
        <f>'2 уровень'!S1910</f>
        <v>0</v>
      </c>
      <c r="R930" s="73">
        <f>'2 уровень'!T1910</f>
        <v>0</v>
      </c>
      <c r="S930" s="774">
        <f>'2 уровень'!U1910</f>
        <v>0</v>
      </c>
      <c r="T930" s="73">
        <f>'2 уровень'!V1910</f>
        <v>0</v>
      </c>
      <c r="U930" s="73">
        <f>'2 уровень'!W1910</f>
        <v>0</v>
      </c>
      <c r="V930" s="73">
        <f>'2 уровень'!X1910</f>
        <v>0</v>
      </c>
      <c r="W930" s="73">
        <f>'2 уровень'!Y1910</f>
        <v>0</v>
      </c>
      <c r="X930" s="73">
        <f>'2 уровень'!Z1910</f>
        <v>0</v>
      </c>
      <c r="Y930" s="73">
        <f>'2 уровень'!AA1910</f>
        <v>0</v>
      </c>
      <c r="Z930" s="73">
        <f>'2 уровень'!AB1910</f>
        <v>0</v>
      </c>
      <c r="AA930" s="966">
        <f>'2 уровень'!AA1911</f>
        <v>0</v>
      </c>
      <c r="AB930" s="973">
        <f>'2 уровень'!AB1911</f>
        <v>0</v>
      </c>
      <c r="AC930" s="60"/>
      <c r="AD930" s="60"/>
      <c r="AE930" s="60"/>
      <c r="AF930" s="60"/>
      <c r="AG930" s="60"/>
      <c r="AH930" s="60"/>
      <c r="AI930" s="60"/>
      <c r="AJ930" s="60"/>
      <c r="AK930" s="60"/>
      <c r="AL930" s="60"/>
      <c r="AM930" s="60"/>
      <c r="AN930" s="60"/>
      <c r="AO930" s="60"/>
      <c r="AP930" s="60"/>
      <c r="AQ930" s="6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</row>
    <row r="931" spans="1:179" ht="45" x14ac:dyDescent="0.25">
      <c r="A931" s="19">
        <v>1</v>
      </c>
      <c r="B931" s="19">
        <v>1</v>
      </c>
      <c r="C931" s="176" t="s">
        <v>268</v>
      </c>
      <c r="D931" s="28">
        <f>'2 уровень'!F1911</f>
        <v>0</v>
      </c>
      <c r="E931" s="28">
        <f>'2 уровень'!G1911</f>
        <v>0</v>
      </c>
      <c r="F931" s="28">
        <f>'2 уровень'!H1911</f>
        <v>0</v>
      </c>
      <c r="G931" s="65" t="e">
        <f>'2 уровень'!I1911</f>
        <v>#DIV/0!</v>
      </c>
      <c r="H931" s="79">
        <f>'2 уровень'!J1911</f>
        <v>0</v>
      </c>
      <c r="I931" s="79">
        <f>'2 уровень'!K1911</f>
        <v>0</v>
      </c>
      <c r="J931" s="74">
        <f>'2 уровень'!L1911</f>
        <v>0</v>
      </c>
      <c r="K931" s="74">
        <f>'2 уровень'!M1911</f>
        <v>0</v>
      </c>
      <c r="L931" s="74">
        <f>'2 уровень'!N1911</f>
        <v>0</v>
      </c>
      <c r="M931" s="74">
        <f>'2 уровень'!O1911</f>
        <v>0</v>
      </c>
      <c r="N931" s="74">
        <f>'2 уровень'!P1911</f>
        <v>0</v>
      </c>
      <c r="O931" s="74">
        <f>'2 уровень'!Q1911</f>
        <v>0</v>
      </c>
      <c r="P931" s="73">
        <f>'2 уровень'!R1911</f>
        <v>0</v>
      </c>
      <c r="Q931" s="73">
        <f>'2 уровень'!S1911</f>
        <v>0</v>
      </c>
      <c r="R931" s="73">
        <f>'2 уровень'!T1911</f>
        <v>0</v>
      </c>
      <c r="S931" s="774">
        <f>'2 уровень'!U1911</f>
        <v>0</v>
      </c>
      <c r="T931" s="73">
        <f>'2 уровень'!V1911</f>
        <v>0</v>
      </c>
      <c r="U931" s="73">
        <f>'2 уровень'!W1911</f>
        <v>0</v>
      </c>
      <c r="V931" s="73">
        <f>'2 уровень'!X1911</f>
        <v>0</v>
      </c>
      <c r="W931" s="73">
        <f>'2 уровень'!Y1911</f>
        <v>0</v>
      </c>
      <c r="X931" s="73">
        <f>'2 уровень'!Z1911</f>
        <v>0</v>
      </c>
      <c r="Y931" s="73">
        <f>'2 уровень'!AA1911</f>
        <v>0</v>
      </c>
      <c r="Z931" s="73">
        <f>'2 уровень'!AB1911</f>
        <v>0</v>
      </c>
      <c r="AA931" s="966">
        <f>'2 уровень'!AA1912</f>
        <v>0</v>
      </c>
      <c r="AB931" s="973">
        <f>'2 уровень'!AB1912</f>
        <v>0</v>
      </c>
    </row>
    <row r="932" spans="1:179" ht="30" x14ac:dyDescent="0.25">
      <c r="A932" s="19">
        <v>1</v>
      </c>
      <c r="B932" s="19">
        <v>1</v>
      </c>
      <c r="C932" s="176" t="s">
        <v>679</v>
      </c>
      <c r="D932" s="28">
        <f>'2 уровень'!F1912</f>
        <v>0</v>
      </c>
      <c r="E932" s="28">
        <f>'2 уровень'!G1912</f>
        <v>0</v>
      </c>
      <c r="F932" s="28">
        <f>'2 уровень'!H1912</f>
        <v>0</v>
      </c>
      <c r="G932" s="65" t="e">
        <f>'2 уровень'!I1912</f>
        <v>#DIV/0!</v>
      </c>
      <c r="H932" s="79">
        <f>'2 уровень'!J1912</f>
        <v>0</v>
      </c>
      <c r="I932" s="79">
        <f>'2 уровень'!K1912</f>
        <v>0</v>
      </c>
      <c r="J932" s="74">
        <f>'2 уровень'!L1912</f>
        <v>0</v>
      </c>
      <c r="K932" s="74">
        <f>'2 уровень'!M1912</f>
        <v>0</v>
      </c>
      <c r="L932" s="74">
        <f>'2 уровень'!N1912</f>
        <v>0</v>
      </c>
      <c r="M932" s="74">
        <f>'2 уровень'!O1912</f>
        <v>0</v>
      </c>
      <c r="N932" s="74">
        <f>'2 уровень'!P1912</f>
        <v>0</v>
      </c>
      <c r="O932" s="74">
        <f>'2 уровень'!Q1912</f>
        <v>0</v>
      </c>
      <c r="P932" s="73">
        <f>'2 уровень'!R1912</f>
        <v>0</v>
      </c>
      <c r="Q932" s="73">
        <f>'2 уровень'!S1912</f>
        <v>0</v>
      </c>
      <c r="R932" s="73">
        <f>'2 уровень'!T1912</f>
        <v>0</v>
      </c>
      <c r="S932" s="774">
        <f>'2 уровень'!U1912</f>
        <v>0</v>
      </c>
      <c r="T932" s="73">
        <f>'2 уровень'!V1912</f>
        <v>0</v>
      </c>
      <c r="U932" s="73">
        <f>'2 уровень'!W1912</f>
        <v>0</v>
      </c>
      <c r="V932" s="73">
        <f>'2 уровень'!X1912</f>
        <v>0</v>
      </c>
      <c r="W932" s="73">
        <f>'2 уровень'!Y1912</f>
        <v>0</v>
      </c>
      <c r="X932" s="73">
        <f>'2 уровень'!Z1912</f>
        <v>0</v>
      </c>
      <c r="Y932" s="73">
        <f>'2 уровень'!AA1912</f>
        <v>0</v>
      </c>
      <c r="Z932" s="73">
        <f>'2 уровень'!AB1912</f>
        <v>0</v>
      </c>
      <c r="AA932" s="966">
        <f>'2 уровень'!AA1913</f>
        <v>0</v>
      </c>
      <c r="AB932" s="973">
        <f>'2 уровень'!AB1913</f>
        <v>0</v>
      </c>
    </row>
    <row r="933" spans="1:179" ht="60" x14ac:dyDescent="0.25">
      <c r="A933" s="19">
        <v>1</v>
      </c>
      <c r="B933" s="19">
        <v>1</v>
      </c>
      <c r="C933" s="176" t="s">
        <v>680</v>
      </c>
      <c r="D933" s="28">
        <f>'2 уровень'!F1913</f>
        <v>0</v>
      </c>
      <c r="E933" s="28">
        <f>'2 уровень'!G1913</f>
        <v>0</v>
      </c>
      <c r="F933" s="28">
        <f>'2 уровень'!H1913</f>
        <v>0</v>
      </c>
      <c r="G933" s="65" t="e">
        <f>'2 уровень'!I1913</f>
        <v>#DIV/0!</v>
      </c>
      <c r="H933" s="79">
        <f>'2 уровень'!J1913</f>
        <v>0</v>
      </c>
      <c r="I933" s="79">
        <f>'2 уровень'!K1913</f>
        <v>0</v>
      </c>
      <c r="J933" s="74">
        <f>'2 уровень'!L1913</f>
        <v>0</v>
      </c>
      <c r="K933" s="74">
        <f>'2 уровень'!M1913</f>
        <v>0</v>
      </c>
      <c r="L933" s="74">
        <f>'2 уровень'!N1913</f>
        <v>0</v>
      </c>
      <c r="M933" s="74">
        <f>'2 уровень'!O1913</f>
        <v>0</v>
      </c>
      <c r="N933" s="74">
        <f>'2 уровень'!P1913</f>
        <v>0</v>
      </c>
      <c r="O933" s="74">
        <f>'2 уровень'!Q1913</f>
        <v>0</v>
      </c>
      <c r="P933" s="73">
        <f>'2 уровень'!R1913</f>
        <v>0</v>
      </c>
      <c r="Q933" s="73">
        <f>'2 уровень'!S1913</f>
        <v>0</v>
      </c>
      <c r="R933" s="73">
        <f>'2 уровень'!T1913</f>
        <v>0</v>
      </c>
      <c r="S933" s="774">
        <f>'2 уровень'!U1913</f>
        <v>0</v>
      </c>
      <c r="T933" s="73">
        <f>'2 уровень'!V1913</f>
        <v>0</v>
      </c>
      <c r="U933" s="73">
        <f>'2 уровень'!W1913</f>
        <v>0</v>
      </c>
      <c r="V933" s="73">
        <f>'2 уровень'!X1913</f>
        <v>0</v>
      </c>
      <c r="W933" s="73">
        <f>'2 уровень'!Y1913</f>
        <v>0</v>
      </c>
      <c r="X933" s="73">
        <f>'2 уровень'!Z1913</f>
        <v>0</v>
      </c>
      <c r="Y933" s="73">
        <f>'2 уровень'!AA1913</f>
        <v>0</v>
      </c>
      <c r="Z933" s="73">
        <f>'2 уровень'!AB1913</f>
        <v>0</v>
      </c>
      <c r="AA933" s="966">
        <f>'2 уровень'!AA1914</f>
        <v>0</v>
      </c>
      <c r="AB933" s="973">
        <f>'2 уровень'!AB1914</f>
        <v>0</v>
      </c>
    </row>
    <row r="934" spans="1:179" ht="45" x14ac:dyDescent="0.25">
      <c r="B934" s="19">
        <v>1</v>
      </c>
      <c r="C934" s="176" t="s">
        <v>681</v>
      </c>
      <c r="D934" s="28">
        <f>'2 уровень'!F1914</f>
        <v>0</v>
      </c>
      <c r="E934" s="28">
        <f>'2 уровень'!G1914</f>
        <v>0</v>
      </c>
      <c r="F934" s="28">
        <f>'2 уровень'!H1914</f>
        <v>0</v>
      </c>
      <c r="G934" s="65" t="e">
        <f>'2 уровень'!I1914</f>
        <v>#DIV/0!</v>
      </c>
      <c r="H934" s="79">
        <f>'2 уровень'!J1914</f>
        <v>0</v>
      </c>
      <c r="I934" s="79">
        <f>'2 уровень'!K1914</f>
        <v>0</v>
      </c>
      <c r="J934" s="74">
        <f>'2 уровень'!L1914</f>
        <v>0</v>
      </c>
      <c r="K934" s="74">
        <f>'2 уровень'!M1914</f>
        <v>0</v>
      </c>
      <c r="L934" s="74">
        <f>'2 уровень'!N1914</f>
        <v>0</v>
      </c>
      <c r="M934" s="74">
        <f>'2 уровень'!O1914</f>
        <v>0</v>
      </c>
      <c r="N934" s="74">
        <f>'2 уровень'!P1914</f>
        <v>0</v>
      </c>
      <c r="O934" s="74">
        <f>'2 уровень'!Q1914</f>
        <v>0</v>
      </c>
      <c r="P934" s="73">
        <f>'2 уровень'!R1914</f>
        <v>0</v>
      </c>
      <c r="Q934" s="73">
        <f>'2 уровень'!S1914</f>
        <v>0</v>
      </c>
      <c r="R934" s="73">
        <f>'2 уровень'!T1914</f>
        <v>0</v>
      </c>
      <c r="S934" s="774">
        <f>'2 уровень'!U1914</f>
        <v>0</v>
      </c>
      <c r="T934" s="73">
        <f>'2 уровень'!V1914</f>
        <v>0</v>
      </c>
      <c r="U934" s="73">
        <f>'2 уровень'!W1914</f>
        <v>0</v>
      </c>
      <c r="V934" s="73">
        <f>'2 уровень'!X1914</f>
        <v>0</v>
      </c>
      <c r="W934" s="73">
        <f>'2 уровень'!Y1914</f>
        <v>0</v>
      </c>
      <c r="X934" s="73">
        <f>'2 уровень'!Z1914</f>
        <v>0</v>
      </c>
      <c r="Y934" s="73">
        <f>'2 уровень'!AA1914</f>
        <v>0</v>
      </c>
      <c r="Z934" s="73">
        <f>'2 уровень'!AB1914</f>
        <v>0</v>
      </c>
      <c r="AA934" s="966">
        <f>'2 уровень'!AA1915</f>
        <v>0</v>
      </c>
      <c r="AB934" s="973">
        <f>'2 уровень'!AB1915</f>
        <v>0</v>
      </c>
    </row>
    <row r="935" spans="1:179" ht="29.25" x14ac:dyDescent="0.25">
      <c r="A935" s="19">
        <v>1</v>
      </c>
      <c r="B935" s="19">
        <v>1</v>
      </c>
      <c r="C935" s="291" t="s">
        <v>304</v>
      </c>
      <c r="D935" s="28">
        <f>'2 уровень'!F1915</f>
        <v>0</v>
      </c>
      <c r="E935" s="28">
        <f>'2 уровень'!G1915</f>
        <v>0</v>
      </c>
      <c r="F935" s="28">
        <f>'2 уровень'!H1915</f>
        <v>0</v>
      </c>
      <c r="G935" s="65" t="e">
        <f>'2 уровень'!I1915</f>
        <v>#DIV/0!</v>
      </c>
      <c r="H935" s="79">
        <f>'2 уровень'!J1915</f>
        <v>0</v>
      </c>
      <c r="I935" s="79">
        <f>'2 уровень'!K1915</f>
        <v>0</v>
      </c>
      <c r="J935" s="74">
        <f>'2 уровень'!L1915</f>
        <v>0</v>
      </c>
      <c r="K935" s="74">
        <f>'2 уровень'!M1915</f>
        <v>0</v>
      </c>
      <c r="L935" s="74">
        <f>'2 уровень'!N1915</f>
        <v>0</v>
      </c>
      <c r="M935" s="74">
        <f>'2 уровень'!O1915</f>
        <v>0</v>
      </c>
      <c r="N935" s="74">
        <f>'2 уровень'!P1915</f>
        <v>0</v>
      </c>
      <c r="O935" s="74">
        <f>'2 уровень'!Q1915</f>
        <v>0</v>
      </c>
      <c r="P935" s="73">
        <f>'2 уровень'!R1915</f>
        <v>0</v>
      </c>
      <c r="Q935" s="73">
        <f>'2 уровень'!S1915</f>
        <v>0</v>
      </c>
      <c r="R935" s="73">
        <f>'2 уровень'!T1915</f>
        <v>0</v>
      </c>
      <c r="S935" s="774">
        <f>'2 уровень'!U1915</f>
        <v>0</v>
      </c>
      <c r="T935" s="73">
        <f>'2 уровень'!V1915</f>
        <v>0</v>
      </c>
      <c r="U935" s="73">
        <f>'2 уровень'!W1915</f>
        <v>0</v>
      </c>
      <c r="V935" s="73">
        <f>'2 уровень'!X1915</f>
        <v>0</v>
      </c>
      <c r="W935" s="73">
        <f>'2 уровень'!Y1915</f>
        <v>0</v>
      </c>
      <c r="X935" s="73">
        <f>'2 уровень'!Z1915</f>
        <v>0</v>
      </c>
      <c r="Y935" s="73">
        <f>'2 уровень'!AA1915</f>
        <v>0</v>
      </c>
      <c r="Z935" s="73">
        <f>'2 уровень'!AB1915</f>
        <v>0</v>
      </c>
      <c r="AA935" s="966">
        <f>'2 уровень'!AA1916</f>
        <v>0</v>
      </c>
      <c r="AB935" s="973">
        <f>'2 уровень'!AB1916</f>
        <v>0</v>
      </c>
    </row>
    <row r="936" spans="1:179" x14ac:dyDescent="0.25">
      <c r="A936" s="19">
        <v>1</v>
      </c>
      <c r="B936" s="19">
        <v>1</v>
      </c>
      <c r="C936" s="176" t="s">
        <v>297</v>
      </c>
      <c r="D936" s="28">
        <f>'2 уровень'!F1916</f>
        <v>0</v>
      </c>
      <c r="E936" s="28">
        <f>'2 уровень'!G1916</f>
        <v>0</v>
      </c>
      <c r="F936" s="28">
        <f>'2 уровень'!H1916</f>
        <v>0</v>
      </c>
      <c r="G936" s="65">
        <f>'2 уровень'!I1916</f>
        <v>0</v>
      </c>
      <c r="H936" s="79">
        <f>'2 уровень'!J1916</f>
        <v>0</v>
      </c>
      <c r="I936" s="79">
        <f>'2 уровень'!K1916</f>
        <v>0</v>
      </c>
      <c r="J936" s="74">
        <f>'2 уровень'!L1916</f>
        <v>0</v>
      </c>
      <c r="K936" s="74">
        <f>'2 уровень'!M1916</f>
        <v>0</v>
      </c>
      <c r="L936" s="74">
        <f>'2 уровень'!N1916</f>
        <v>0</v>
      </c>
      <c r="M936" s="74">
        <f>'2 уровень'!O1916</f>
        <v>0</v>
      </c>
      <c r="N936" s="74">
        <f>'2 уровень'!P1916</f>
        <v>0</v>
      </c>
      <c r="O936" s="74">
        <f>'2 уровень'!Q1916</f>
        <v>0</v>
      </c>
      <c r="P936" s="73">
        <f>'2 уровень'!R1916</f>
        <v>0</v>
      </c>
      <c r="Q936" s="73">
        <f>'2 уровень'!S1916</f>
        <v>0</v>
      </c>
      <c r="R936" s="73">
        <f>'2 уровень'!T1916</f>
        <v>0</v>
      </c>
      <c r="S936" s="774">
        <f>'2 уровень'!U1916</f>
        <v>0</v>
      </c>
      <c r="T936" s="73">
        <f>'2 уровень'!V1916</f>
        <v>0</v>
      </c>
      <c r="U936" s="73">
        <f>'2 уровень'!W1916</f>
        <v>0</v>
      </c>
      <c r="V936" s="73">
        <f>'2 уровень'!X1916</f>
        <v>0</v>
      </c>
      <c r="W936" s="73">
        <f>'2 уровень'!Y1916</f>
        <v>0</v>
      </c>
      <c r="X936" s="73">
        <f>'2 уровень'!Z1916</f>
        <v>0</v>
      </c>
      <c r="Y936" s="73">
        <f>'2 уровень'!AA1916</f>
        <v>0</v>
      </c>
      <c r="Z936" s="73">
        <f>'2 уровень'!AB1916</f>
        <v>0</v>
      </c>
      <c r="AA936" s="966">
        <f>'2 уровень'!AA1917</f>
        <v>0</v>
      </c>
      <c r="AB936" s="973">
        <f>'2 уровень'!AB1917</f>
        <v>0</v>
      </c>
    </row>
    <row r="937" spans="1:179" ht="30" x14ac:dyDescent="0.25">
      <c r="A937" s="19">
        <v>1</v>
      </c>
      <c r="B937" s="19">
        <v>1</v>
      </c>
      <c r="C937" s="294" t="s">
        <v>423</v>
      </c>
      <c r="D937" s="28">
        <f>'2 уровень'!F1917</f>
        <v>0</v>
      </c>
      <c r="E937" s="28">
        <f>'2 уровень'!G1917</f>
        <v>0</v>
      </c>
      <c r="F937" s="28">
        <f>'2 уровень'!H1917</f>
        <v>0</v>
      </c>
      <c r="G937" s="65" t="e">
        <f>'2 уровень'!I1917</f>
        <v>#DIV/0!</v>
      </c>
      <c r="H937" s="79">
        <f>'2 уровень'!J1917</f>
        <v>0</v>
      </c>
      <c r="I937" s="79">
        <f>'2 уровень'!K1917</f>
        <v>0</v>
      </c>
      <c r="J937" s="74">
        <f>'2 уровень'!L1917</f>
        <v>0</v>
      </c>
      <c r="K937" s="74">
        <f>'2 уровень'!M1917</f>
        <v>0</v>
      </c>
      <c r="L937" s="74">
        <f>'2 уровень'!N1917</f>
        <v>0</v>
      </c>
      <c r="M937" s="74">
        <f>'2 уровень'!O1917</f>
        <v>0</v>
      </c>
      <c r="N937" s="74">
        <f>'2 уровень'!P1917</f>
        <v>0</v>
      </c>
      <c r="O937" s="74">
        <f>'2 уровень'!Q1917</f>
        <v>0</v>
      </c>
      <c r="P937" s="73">
        <f>'2 уровень'!R1917</f>
        <v>0</v>
      </c>
      <c r="Q937" s="73">
        <f>'2 уровень'!S1917</f>
        <v>0</v>
      </c>
      <c r="R937" s="73">
        <f>'2 уровень'!T1917</f>
        <v>0</v>
      </c>
      <c r="S937" s="774">
        <f>'2 уровень'!U1917</f>
        <v>0</v>
      </c>
      <c r="T937" s="73">
        <f>'2 уровень'!V1917</f>
        <v>0</v>
      </c>
      <c r="U937" s="73">
        <f>'2 уровень'!W1917</f>
        <v>0</v>
      </c>
      <c r="V937" s="73">
        <f>'2 уровень'!X1917</f>
        <v>0</v>
      </c>
      <c r="W937" s="73">
        <f>'2 уровень'!Y1917</f>
        <v>0</v>
      </c>
      <c r="X937" s="73">
        <f>'2 уровень'!Z1917</f>
        <v>0</v>
      </c>
      <c r="Y937" s="73">
        <f>'2 уровень'!AA1917</f>
        <v>0</v>
      </c>
      <c r="Z937" s="73">
        <f>'2 уровень'!AB1917</f>
        <v>0</v>
      </c>
      <c r="AA937" s="966">
        <f>'2 уровень'!AA1918</f>
        <v>0</v>
      </c>
      <c r="AB937" s="973">
        <f>'2 уровень'!AB1918</f>
        <v>0</v>
      </c>
    </row>
    <row r="938" spans="1:179" x14ac:dyDescent="0.25">
      <c r="A938" s="19">
        <v>1</v>
      </c>
      <c r="B938" s="19">
        <v>1</v>
      </c>
      <c r="C938" s="176" t="s">
        <v>424</v>
      </c>
      <c r="D938" s="28">
        <f>'2 уровень'!F1918</f>
        <v>0</v>
      </c>
      <c r="E938" s="28">
        <f>'2 уровень'!G1918</f>
        <v>0</v>
      </c>
      <c r="F938" s="28">
        <f>'2 уровень'!H1918</f>
        <v>0</v>
      </c>
      <c r="G938" s="65">
        <f>'2 уровень'!I1918</f>
        <v>0</v>
      </c>
      <c r="H938" s="79">
        <f>'2 уровень'!J1918</f>
        <v>0</v>
      </c>
      <c r="I938" s="79">
        <f>'2 уровень'!K1918</f>
        <v>0</v>
      </c>
      <c r="J938" s="74">
        <f>'2 уровень'!L1918</f>
        <v>0</v>
      </c>
      <c r="K938" s="74">
        <f>'2 уровень'!M1918</f>
        <v>0</v>
      </c>
      <c r="L938" s="74">
        <f>'2 уровень'!N1918</f>
        <v>0</v>
      </c>
      <c r="M938" s="74">
        <f>'2 уровень'!O1918</f>
        <v>0</v>
      </c>
      <c r="N938" s="74">
        <f>'2 уровень'!P1918</f>
        <v>0</v>
      </c>
      <c r="O938" s="74">
        <f>'2 уровень'!Q1918</f>
        <v>0</v>
      </c>
      <c r="P938" s="73">
        <f>'2 уровень'!R1918</f>
        <v>0</v>
      </c>
      <c r="Q938" s="73">
        <f>'2 уровень'!S1918</f>
        <v>0</v>
      </c>
      <c r="R938" s="73">
        <f>'2 уровень'!T1918</f>
        <v>0</v>
      </c>
      <c r="S938" s="774">
        <f>'2 уровень'!U1918</f>
        <v>0</v>
      </c>
      <c r="T938" s="73">
        <f>'2 уровень'!V1918</f>
        <v>0</v>
      </c>
      <c r="U938" s="73">
        <f>'2 уровень'!W1918</f>
        <v>0</v>
      </c>
      <c r="V938" s="73">
        <f>'2 уровень'!X1918</f>
        <v>0</v>
      </c>
      <c r="W938" s="73">
        <f>'2 уровень'!Y1918</f>
        <v>0</v>
      </c>
      <c r="X938" s="73">
        <f>'2 уровень'!Z1918</f>
        <v>0</v>
      </c>
      <c r="Y938" s="73">
        <f>'2 уровень'!AA1918</f>
        <v>0</v>
      </c>
      <c r="Z938" s="73">
        <f>'2 уровень'!AB1918</f>
        <v>0</v>
      </c>
      <c r="AA938" s="966">
        <f>'2 уровень'!AA1919</f>
        <v>0</v>
      </c>
      <c r="AB938" s="973">
        <f>'2 уровень'!AB1919</f>
        <v>0</v>
      </c>
    </row>
    <row r="939" spans="1:179" ht="30" x14ac:dyDescent="0.25">
      <c r="A939" s="19">
        <v>1</v>
      </c>
      <c r="B939" s="19">
        <v>1</v>
      </c>
      <c r="C939" s="176" t="s">
        <v>425</v>
      </c>
      <c r="D939" s="28">
        <f>'2 уровень'!F1919</f>
        <v>0</v>
      </c>
      <c r="E939" s="28">
        <f>'2 уровень'!G1919</f>
        <v>0</v>
      </c>
      <c r="F939" s="28">
        <f>'2 уровень'!H1919</f>
        <v>0</v>
      </c>
      <c r="G939" s="65" t="e">
        <f>'2 уровень'!I1919</f>
        <v>#DIV/0!</v>
      </c>
      <c r="H939" s="79">
        <f>'2 уровень'!J1919</f>
        <v>0</v>
      </c>
      <c r="I939" s="79">
        <f>'2 уровень'!K1919</f>
        <v>0</v>
      </c>
      <c r="J939" s="74">
        <f>'2 уровень'!L1919</f>
        <v>0</v>
      </c>
      <c r="K939" s="74">
        <f>'2 уровень'!M1919</f>
        <v>0</v>
      </c>
      <c r="L939" s="74">
        <f>'2 уровень'!N1919</f>
        <v>0</v>
      </c>
      <c r="M939" s="74">
        <f>'2 уровень'!O1919</f>
        <v>0</v>
      </c>
      <c r="N939" s="74">
        <f>'2 уровень'!P1919</f>
        <v>0</v>
      </c>
      <c r="O939" s="74">
        <f>'2 уровень'!Q1919</f>
        <v>0</v>
      </c>
      <c r="P939" s="73">
        <f>'2 уровень'!R1919</f>
        <v>0</v>
      </c>
      <c r="Q939" s="73">
        <f>'2 уровень'!S1919</f>
        <v>0</v>
      </c>
      <c r="R939" s="73">
        <f>'2 уровень'!T1919</f>
        <v>0</v>
      </c>
      <c r="S939" s="774">
        <f>'2 уровень'!U1919</f>
        <v>0</v>
      </c>
      <c r="T939" s="73">
        <f>'2 уровень'!V1919</f>
        <v>0</v>
      </c>
      <c r="U939" s="73">
        <f>'2 уровень'!W1919</f>
        <v>0</v>
      </c>
      <c r="V939" s="73">
        <f>'2 уровень'!X1919</f>
        <v>0</v>
      </c>
      <c r="W939" s="73">
        <f>'2 уровень'!Y1919</f>
        <v>0</v>
      </c>
      <c r="X939" s="73">
        <f>'2 уровень'!Z1919</f>
        <v>0</v>
      </c>
      <c r="Y939" s="73">
        <f>'2 уровень'!AA1919</f>
        <v>0</v>
      </c>
      <c r="Z939" s="73">
        <f>'2 уровень'!AB1919</f>
        <v>0</v>
      </c>
      <c r="AA939" s="966">
        <f>'2 уровень'!AA1920</f>
        <v>0</v>
      </c>
      <c r="AB939" s="973">
        <f>'2 уровень'!AB1920</f>
        <v>0</v>
      </c>
    </row>
    <row r="940" spans="1:179" ht="60" x14ac:dyDescent="0.25">
      <c r="A940" s="19">
        <v>1</v>
      </c>
      <c r="B940" s="19">
        <v>1</v>
      </c>
      <c r="C940" s="176" t="s">
        <v>427</v>
      </c>
      <c r="D940" s="28">
        <f>'2 уровень'!F1920</f>
        <v>0</v>
      </c>
      <c r="E940" s="28">
        <f>'2 уровень'!G1920</f>
        <v>0</v>
      </c>
      <c r="F940" s="28">
        <f>'2 уровень'!H1920</f>
        <v>0</v>
      </c>
      <c r="G940" s="65">
        <f>'2 уровень'!I1920</f>
        <v>0</v>
      </c>
      <c r="H940" s="79">
        <f>'2 уровень'!J1920</f>
        <v>0</v>
      </c>
      <c r="I940" s="79">
        <f>'2 уровень'!K1920</f>
        <v>0</v>
      </c>
      <c r="J940" s="74">
        <f>'2 уровень'!L1920</f>
        <v>0</v>
      </c>
      <c r="K940" s="74">
        <f>'2 уровень'!M1920</f>
        <v>0</v>
      </c>
      <c r="L940" s="74">
        <f>'2 уровень'!N1920</f>
        <v>0</v>
      </c>
      <c r="M940" s="74">
        <f>'2 уровень'!O1920</f>
        <v>0</v>
      </c>
      <c r="N940" s="74">
        <f>'2 уровень'!P1920</f>
        <v>0</v>
      </c>
      <c r="O940" s="74">
        <f>'2 уровень'!Q1920</f>
        <v>0</v>
      </c>
      <c r="P940" s="73">
        <f>'2 уровень'!R1920</f>
        <v>0</v>
      </c>
      <c r="Q940" s="73">
        <f>'2 уровень'!S1920</f>
        <v>0</v>
      </c>
      <c r="R940" s="73">
        <f>'2 уровень'!T1920</f>
        <v>0</v>
      </c>
      <c r="S940" s="774">
        <f>'2 уровень'!U1920</f>
        <v>0</v>
      </c>
      <c r="T940" s="73">
        <f>'2 уровень'!V1920</f>
        <v>0</v>
      </c>
      <c r="U940" s="73">
        <f>'2 уровень'!W1920</f>
        <v>0</v>
      </c>
      <c r="V940" s="73">
        <f>'2 уровень'!X1920</f>
        <v>0</v>
      </c>
      <c r="W940" s="73">
        <f>'2 уровень'!Y1920</f>
        <v>0</v>
      </c>
      <c r="X940" s="73">
        <f>'2 уровень'!Z1920</f>
        <v>0</v>
      </c>
      <c r="Y940" s="73">
        <f>'2 уровень'!AA1920</f>
        <v>0</v>
      </c>
      <c r="Z940" s="73">
        <f>'2 уровень'!AB1920</f>
        <v>0</v>
      </c>
      <c r="AA940" s="966">
        <f>'2 уровень'!AA1921</f>
        <v>0</v>
      </c>
      <c r="AB940" s="973">
        <f>'2 уровень'!AB1921</f>
        <v>0</v>
      </c>
    </row>
    <row r="941" spans="1:179" ht="45" x14ac:dyDescent="0.25">
      <c r="C941" s="543" t="s">
        <v>428</v>
      </c>
      <c r="D941" s="28">
        <f>'2 уровень'!F1921</f>
        <v>0</v>
      </c>
      <c r="E941" s="28">
        <f>'2 уровень'!G1921</f>
        <v>0</v>
      </c>
      <c r="F941" s="28">
        <f>'2 уровень'!H1921</f>
        <v>0</v>
      </c>
      <c r="G941" s="65">
        <f>'2 уровень'!I1921</f>
        <v>0</v>
      </c>
      <c r="H941" s="79">
        <f>'2 уровень'!J1921</f>
        <v>0</v>
      </c>
      <c r="I941" s="79">
        <f>'2 уровень'!K1921</f>
        <v>0</v>
      </c>
      <c r="J941" s="74">
        <f>'2 уровень'!L1921</f>
        <v>0</v>
      </c>
      <c r="K941" s="74">
        <f>'2 уровень'!M1921</f>
        <v>0</v>
      </c>
      <c r="L941" s="74">
        <f>'2 уровень'!N1921</f>
        <v>0</v>
      </c>
      <c r="M941" s="74">
        <f>'2 уровень'!O1921</f>
        <v>0</v>
      </c>
      <c r="N941" s="74">
        <f>'2 уровень'!P1921</f>
        <v>0</v>
      </c>
      <c r="O941" s="74">
        <f>'2 уровень'!Q1921</f>
        <v>0</v>
      </c>
      <c r="P941" s="73">
        <f>'2 уровень'!R1921</f>
        <v>0</v>
      </c>
      <c r="Q941" s="73">
        <f>'2 уровень'!S1921</f>
        <v>0</v>
      </c>
      <c r="R941" s="73">
        <f>'2 уровень'!T1921</f>
        <v>0</v>
      </c>
      <c r="S941" s="774">
        <f>'2 уровень'!U1921</f>
        <v>0</v>
      </c>
      <c r="T941" s="73">
        <f>'2 уровень'!V1921</f>
        <v>0</v>
      </c>
      <c r="U941" s="73">
        <f>'2 уровень'!W1921</f>
        <v>0</v>
      </c>
      <c r="V941" s="73">
        <f>'2 уровень'!X1921</f>
        <v>0</v>
      </c>
      <c r="W941" s="73">
        <f>'2 уровень'!Y1921</f>
        <v>0</v>
      </c>
      <c r="X941" s="73">
        <f>'2 уровень'!Z1921</f>
        <v>0</v>
      </c>
      <c r="Y941" s="73">
        <f>'2 уровень'!AA1921</f>
        <v>0</v>
      </c>
      <c r="Z941" s="73">
        <f>'2 уровень'!AB1921</f>
        <v>0</v>
      </c>
      <c r="AA941" s="966"/>
      <c r="AB941" s="973"/>
    </row>
    <row r="942" spans="1:179" ht="45" x14ac:dyDescent="0.25">
      <c r="C942" s="543" t="s">
        <v>647</v>
      </c>
      <c r="D942" s="28">
        <f>'2 уровень'!F1922</f>
        <v>0</v>
      </c>
      <c r="E942" s="28">
        <f>'2 уровень'!G1922</f>
        <v>0</v>
      </c>
      <c r="F942" s="28">
        <f>'2 уровень'!H1922</f>
        <v>0</v>
      </c>
      <c r="G942" s="65" t="e">
        <f>'2 уровень'!I1922</f>
        <v>#DIV/0!</v>
      </c>
      <c r="H942" s="79">
        <f>'2 уровень'!J1922</f>
        <v>0</v>
      </c>
      <c r="I942" s="79">
        <f>'2 уровень'!K1922</f>
        <v>0</v>
      </c>
      <c r="J942" s="74">
        <f>'2 уровень'!L1922</f>
        <v>0</v>
      </c>
      <c r="K942" s="74">
        <f>'2 уровень'!M1922</f>
        <v>0</v>
      </c>
      <c r="L942" s="74">
        <f>'2 уровень'!N1922</f>
        <v>0</v>
      </c>
      <c r="M942" s="74">
        <f>'2 уровень'!O1922</f>
        <v>0</v>
      </c>
      <c r="N942" s="74">
        <f>'2 уровень'!P1922</f>
        <v>0</v>
      </c>
      <c r="O942" s="74">
        <f>'2 уровень'!Q1922</f>
        <v>0</v>
      </c>
      <c r="P942" s="73">
        <f>'2 уровень'!R1922</f>
        <v>0</v>
      </c>
      <c r="Q942" s="73">
        <f>'2 уровень'!S1922</f>
        <v>0</v>
      </c>
      <c r="R942" s="73">
        <f>'2 уровень'!T1922</f>
        <v>0</v>
      </c>
      <c r="S942" s="774">
        <f>'2 уровень'!U1922</f>
        <v>0</v>
      </c>
      <c r="T942" s="73">
        <f>'2 уровень'!V1922</f>
        <v>0</v>
      </c>
      <c r="U942" s="73">
        <f>'2 уровень'!W1922</f>
        <v>0</v>
      </c>
      <c r="V942" s="73">
        <f>'2 уровень'!X1922</f>
        <v>0</v>
      </c>
      <c r="W942" s="73">
        <f>'2 уровень'!Y1922</f>
        <v>0</v>
      </c>
      <c r="X942" s="73">
        <f>'2 уровень'!Z1922</f>
        <v>0</v>
      </c>
      <c r="Y942" s="73">
        <f>'2 уровень'!AA1922</f>
        <v>0</v>
      </c>
      <c r="Z942" s="73">
        <f>'2 уровень'!AB1922</f>
        <v>0</v>
      </c>
      <c r="AA942" s="966"/>
      <c r="AB942" s="973"/>
    </row>
    <row r="943" spans="1:179" ht="28.5" x14ac:dyDescent="0.25">
      <c r="A943" s="19">
        <v>1</v>
      </c>
      <c r="B943" s="19">
        <v>1</v>
      </c>
      <c r="C943" s="1017" t="s">
        <v>648</v>
      </c>
      <c r="D943" s="28">
        <f>'2 уровень'!F1923</f>
        <v>0</v>
      </c>
      <c r="E943" s="28">
        <f>'2 уровень'!G1923</f>
        <v>0</v>
      </c>
      <c r="F943" s="28">
        <f>'2 уровень'!H1923</f>
        <v>0</v>
      </c>
      <c r="G943" s="65" t="e">
        <f>'2 уровень'!I1923</f>
        <v>#DIV/0!</v>
      </c>
      <c r="H943" s="79">
        <f>'2 уровень'!J1923</f>
        <v>0</v>
      </c>
      <c r="I943" s="79">
        <f>'2 уровень'!K1923</f>
        <v>0</v>
      </c>
      <c r="J943" s="74">
        <f>'2 уровень'!L1923</f>
        <v>0</v>
      </c>
      <c r="K943" s="74">
        <f>'2 уровень'!M1923</f>
        <v>0</v>
      </c>
      <c r="L943" s="74">
        <f>'2 уровень'!N1923</f>
        <v>0</v>
      </c>
      <c r="M943" s="74">
        <f>'2 уровень'!O1923</f>
        <v>0</v>
      </c>
      <c r="N943" s="74">
        <f>'2 уровень'!P1923</f>
        <v>0</v>
      </c>
      <c r="O943" s="74">
        <f>'2 уровень'!Q1923</f>
        <v>0</v>
      </c>
      <c r="P943" s="73">
        <f>'2 уровень'!R1923</f>
        <v>0</v>
      </c>
      <c r="Q943" s="73">
        <f>'2 уровень'!S1923</f>
        <v>0</v>
      </c>
      <c r="R943" s="73">
        <f>'2 уровень'!T1923</f>
        <v>0</v>
      </c>
      <c r="S943" s="774">
        <f>'2 уровень'!U1923</f>
        <v>0</v>
      </c>
      <c r="T943" s="73">
        <f>'2 уровень'!V1923</f>
        <v>0</v>
      </c>
      <c r="U943" s="73">
        <f>'2 уровень'!W1923</f>
        <v>0</v>
      </c>
      <c r="V943" s="73">
        <f>'2 уровень'!X1923</f>
        <v>0</v>
      </c>
      <c r="W943" s="73">
        <f>'2 уровень'!Y1923</f>
        <v>0</v>
      </c>
      <c r="X943" s="73">
        <f>'2 уровень'!Z1923</f>
        <v>0</v>
      </c>
      <c r="Y943" s="73">
        <f>'2 уровень'!AA1923</f>
        <v>0</v>
      </c>
      <c r="Z943" s="73">
        <f>'2 уровень'!AB1923</f>
        <v>0</v>
      </c>
      <c r="AA943" s="966">
        <f>'2 уровень'!AA1922</f>
        <v>0</v>
      </c>
      <c r="AB943" s="973">
        <f>'2 уровень'!AB1922</f>
        <v>0</v>
      </c>
    </row>
    <row r="944" spans="1:179" ht="28.5" x14ac:dyDescent="0.25">
      <c r="A944" s="19">
        <v>1</v>
      </c>
      <c r="B944" s="19">
        <v>1</v>
      </c>
      <c r="C944" s="1017" t="s">
        <v>649</v>
      </c>
      <c r="D944" s="28">
        <f>'2 уровень'!F1924</f>
        <v>0</v>
      </c>
      <c r="E944" s="28">
        <f>'2 уровень'!G1924</f>
        <v>0</v>
      </c>
      <c r="F944" s="28">
        <f>'2 уровень'!H1924</f>
        <v>0</v>
      </c>
      <c r="G944" s="65">
        <f>'2 уровень'!I1924</f>
        <v>0</v>
      </c>
      <c r="H944" s="79">
        <f>'2 уровень'!J1924</f>
        <v>0</v>
      </c>
      <c r="I944" s="79">
        <f>'2 уровень'!K1924</f>
        <v>0</v>
      </c>
      <c r="J944" s="74">
        <f>'2 уровень'!L1924</f>
        <v>0</v>
      </c>
      <c r="K944" s="74">
        <f>'2 уровень'!M1924</f>
        <v>0</v>
      </c>
      <c r="L944" s="74">
        <f>'2 уровень'!N1924</f>
        <v>0</v>
      </c>
      <c r="M944" s="74">
        <f>'2 уровень'!O1924</f>
        <v>0</v>
      </c>
      <c r="N944" s="74">
        <f>'2 уровень'!P1924</f>
        <v>0</v>
      </c>
      <c r="O944" s="74">
        <f>'2 уровень'!Q1924</f>
        <v>0</v>
      </c>
      <c r="P944" s="73">
        <f>'2 уровень'!R1924</f>
        <v>0</v>
      </c>
      <c r="Q944" s="73">
        <f>'2 уровень'!S1924</f>
        <v>0</v>
      </c>
      <c r="R944" s="73">
        <f>'2 уровень'!T1924</f>
        <v>0</v>
      </c>
      <c r="S944" s="774">
        <f>'2 уровень'!U1924</f>
        <v>0</v>
      </c>
      <c r="T944" s="73">
        <f>'2 уровень'!V1924</f>
        <v>0</v>
      </c>
      <c r="U944" s="73">
        <f>'2 уровень'!W1924</f>
        <v>0</v>
      </c>
      <c r="V944" s="73">
        <f>'2 уровень'!X1924</f>
        <v>0</v>
      </c>
      <c r="W944" s="73">
        <f>'2 уровень'!Y1924</f>
        <v>0</v>
      </c>
      <c r="X944" s="73">
        <f>'2 уровень'!Z1924</f>
        <v>0</v>
      </c>
      <c r="Y944" s="73">
        <f>'2 уровень'!AA1924</f>
        <v>0</v>
      </c>
      <c r="Z944" s="73">
        <f>'2 уровень'!AB1924</f>
        <v>0</v>
      </c>
      <c r="AA944" s="966">
        <f>'2 уровень'!AA1923</f>
        <v>0</v>
      </c>
      <c r="AB944" s="973">
        <f>'2 уровень'!AB1923</f>
        <v>0</v>
      </c>
    </row>
    <row r="945" spans="1:28" ht="28.5" x14ac:dyDescent="0.25">
      <c r="B945" s="19">
        <v>1</v>
      </c>
      <c r="C945" s="1017" t="s">
        <v>666</v>
      </c>
      <c r="D945" s="28">
        <f>'2 уровень'!F1925</f>
        <v>0</v>
      </c>
      <c r="E945" s="28">
        <f>'2 уровень'!G1925</f>
        <v>0</v>
      </c>
      <c r="F945" s="28">
        <f>'2 уровень'!H1925</f>
        <v>0</v>
      </c>
      <c r="G945" s="65">
        <f>'2 уровень'!I1925</f>
        <v>0</v>
      </c>
      <c r="H945" s="79">
        <f>'2 уровень'!J1925</f>
        <v>0</v>
      </c>
      <c r="I945" s="79">
        <f>'2 уровень'!K1925</f>
        <v>0</v>
      </c>
      <c r="J945" s="74">
        <f>'2 уровень'!L1925</f>
        <v>0</v>
      </c>
      <c r="K945" s="74">
        <f>'2 уровень'!M1925</f>
        <v>0</v>
      </c>
      <c r="L945" s="74">
        <f>'2 уровень'!N1925</f>
        <v>0</v>
      </c>
      <c r="M945" s="74">
        <f>'2 уровень'!O1925</f>
        <v>0</v>
      </c>
      <c r="N945" s="74">
        <f>'2 уровень'!P1925</f>
        <v>0</v>
      </c>
      <c r="O945" s="74">
        <f>'2 уровень'!Q1925</f>
        <v>0</v>
      </c>
      <c r="P945" s="73">
        <f>'2 уровень'!R1925</f>
        <v>0</v>
      </c>
      <c r="Q945" s="73">
        <f>'2 уровень'!S1925</f>
        <v>0</v>
      </c>
      <c r="R945" s="73">
        <f>'2 уровень'!T1925</f>
        <v>0</v>
      </c>
      <c r="S945" s="774">
        <f>'2 уровень'!U1925</f>
        <v>0</v>
      </c>
      <c r="T945" s="73">
        <f>'2 уровень'!V1925</f>
        <v>0</v>
      </c>
      <c r="U945" s="73">
        <f>'2 уровень'!W1925</f>
        <v>0</v>
      </c>
      <c r="V945" s="73">
        <f>'2 уровень'!X1925</f>
        <v>0</v>
      </c>
      <c r="W945" s="73">
        <f>'2 уровень'!Y1925</f>
        <v>0</v>
      </c>
      <c r="X945" s="73">
        <f>'2 уровень'!Z1925</f>
        <v>0</v>
      </c>
      <c r="Y945" s="73">
        <f>'2 уровень'!AA1925</f>
        <v>0</v>
      </c>
      <c r="Z945" s="73">
        <f>'2 уровень'!AB1925</f>
        <v>0</v>
      </c>
      <c r="AA945" s="966"/>
      <c r="AB945" s="973"/>
    </row>
    <row r="946" spans="1:28" ht="29.25" x14ac:dyDescent="0.25">
      <c r="B946" s="19">
        <v>1</v>
      </c>
      <c r="C946" s="291" t="s">
        <v>305</v>
      </c>
      <c r="D946" s="28">
        <f>'2 уровень'!F1926</f>
        <v>0</v>
      </c>
      <c r="E946" s="28">
        <f>'2 уровень'!G1926</f>
        <v>0</v>
      </c>
      <c r="F946" s="28">
        <f>'2 уровень'!H1926</f>
        <v>0.2053191489361702</v>
      </c>
      <c r="G946" s="65" t="e">
        <f>'2 уровень'!I1926</f>
        <v>#DIV/0!</v>
      </c>
      <c r="H946" s="79">
        <f>'2 уровень'!J1926</f>
        <v>0</v>
      </c>
      <c r="I946" s="79">
        <f>'2 уровень'!K1926</f>
        <v>0</v>
      </c>
      <c r="J946" s="74">
        <f>'2 уровень'!L1926</f>
        <v>0</v>
      </c>
      <c r="K946" s="74">
        <f>'2 уровень'!M1926</f>
        <v>0</v>
      </c>
      <c r="L946" s="74">
        <f>'2 уровень'!N1926</f>
        <v>0</v>
      </c>
      <c r="M946" s="74">
        <f>'2 уровень'!O1926</f>
        <v>0</v>
      </c>
      <c r="N946" s="74">
        <f>'2 уровень'!P1926</f>
        <v>0</v>
      </c>
      <c r="O946" s="74">
        <f>'2 уровень'!Q1926</f>
        <v>0</v>
      </c>
      <c r="P946" s="73">
        <f>'2 уровень'!R1926</f>
        <v>0</v>
      </c>
      <c r="Q946" s="73">
        <f>'2 уровень'!S1926</f>
        <v>0</v>
      </c>
      <c r="R946" s="73">
        <f>'2 уровень'!T1926</f>
        <v>0</v>
      </c>
      <c r="S946" s="774">
        <f>'2 уровень'!U1926</f>
        <v>0</v>
      </c>
      <c r="T946" s="73">
        <f>'2 уровень'!V1926</f>
        <v>0</v>
      </c>
      <c r="U946" s="73">
        <f>'2 уровень'!W1926</f>
        <v>0</v>
      </c>
      <c r="V946" s="73">
        <f>'2 уровень'!X1926</f>
        <v>0</v>
      </c>
      <c r="W946" s="73">
        <f>'2 уровень'!Y1926</f>
        <v>0</v>
      </c>
      <c r="X946" s="73">
        <f>'2 уровень'!Z1926</f>
        <v>0</v>
      </c>
      <c r="Y946" s="73">
        <f>'2 уровень'!AA1926</f>
        <v>0</v>
      </c>
      <c r="Z946" s="73">
        <f>'2 уровень'!AB1926</f>
        <v>0</v>
      </c>
      <c r="AA946" s="966"/>
      <c r="AB946" s="973"/>
    </row>
    <row r="947" spans="1:28" x14ac:dyDescent="0.25">
      <c r="B947" s="19">
        <v>1</v>
      </c>
      <c r="C947" s="291" t="s">
        <v>313</v>
      </c>
      <c r="D947" s="28">
        <f>'2 уровень'!F1927</f>
        <v>0</v>
      </c>
      <c r="E947" s="28">
        <f>'2 уровень'!G1927</f>
        <v>0</v>
      </c>
      <c r="F947" s="28">
        <f>'2 уровень'!H1927</f>
        <v>0</v>
      </c>
      <c r="G947" s="65">
        <f>'2 уровень'!I1927</f>
        <v>0</v>
      </c>
      <c r="H947" s="79">
        <f>'2 уровень'!J1927</f>
        <v>0</v>
      </c>
      <c r="I947" s="79">
        <f>'2 уровень'!K1927</f>
        <v>0</v>
      </c>
      <c r="J947" s="74">
        <f>'2 уровень'!L1927</f>
        <v>0</v>
      </c>
      <c r="K947" s="74">
        <f>'2 уровень'!M1927</f>
        <v>0</v>
      </c>
      <c r="L947" s="74">
        <f>'2 уровень'!N1927</f>
        <v>0</v>
      </c>
      <c r="M947" s="74">
        <f>'2 уровень'!O1927</f>
        <v>0</v>
      </c>
      <c r="N947" s="74">
        <f>'2 уровень'!P1927</f>
        <v>0</v>
      </c>
      <c r="O947" s="74">
        <f>'2 уровень'!Q1927</f>
        <v>0</v>
      </c>
      <c r="P947" s="73">
        <f>'2 уровень'!R1927</f>
        <v>0</v>
      </c>
      <c r="Q947" s="73">
        <f>'2 уровень'!S1927</f>
        <v>0</v>
      </c>
      <c r="R947" s="73">
        <f>'2 уровень'!T1927</f>
        <v>0</v>
      </c>
      <c r="S947" s="774">
        <f>'2 уровень'!U1927</f>
        <v>0</v>
      </c>
      <c r="T947" s="73">
        <f>'2 уровень'!V1927</f>
        <v>0</v>
      </c>
      <c r="U947" s="73">
        <f>'2 уровень'!W1927</f>
        <v>0</v>
      </c>
      <c r="V947" s="73">
        <f>'2 уровень'!X1927</f>
        <v>0</v>
      </c>
      <c r="W947" s="73">
        <f>'2 уровень'!Y1927</f>
        <v>0</v>
      </c>
      <c r="X947" s="73">
        <f>'2 уровень'!Z1927</f>
        <v>0</v>
      </c>
      <c r="Y947" s="73">
        <f>'2 уровень'!AA1927</f>
        <v>0</v>
      </c>
      <c r="Z947" s="73">
        <f>'2 уровень'!AB1927</f>
        <v>0</v>
      </c>
      <c r="AA947" s="966"/>
      <c r="AB947" s="973"/>
    </row>
    <row r="948" spans="1:28" x14ac:dyDescent="0.25">
      <c r="A948" s="19">
        <v>1</v>
      </c>
      <c r="B948" s="19">
        <v>1</v>
      </c>
      <c r="C948" s="176" t="s">
        <v>314</v>
      </c>
      <c r="D948" s="28">
        <f>'2 уровень'!F1928</f>
        <v>0</v>
      </c>
      <c r="E948" s="28">
        <f>'2 уровень'!G1928</f>
        <v>0</v>
      </c>
      <c r="F948" s="28">
        <f>'2 уровень'!H1928</f>
        <v>0.2053191489361702</v>
      </c>
      <c r="G948" s="65" t="e">
        <f>'2 уровень'!I1928</f>
        <v>#DIV/0!</v>
      </c>
      <c r="H948" s="79">
        <f>'2 уровень'!J1928</f>
        <v>0</v>
      </c>
      <c r="I948" s="79">
        <f>'2 уровень'!K1928</f>
        <v>0</v>
      </c>
      <c r="J948" s="74">
        <f>'2 уровень'!L1928</f>
        <v>0</v>
      </c>
      <c r="K948" s="74">
        <f>'2 уровень'!M1928</f>
        <v>0</v>
      </c>
      <c r="L948" s="74">
        <f>'2 уровень'!N1928</f>
        <v>0</v>
      </c>
      <c r="M948" s="74">
        <f>'2 уровень'!O1928</f>
        <v>0</v>
      </c>
      <c r="N948" s="74">
        <f>'2 уровень'!P1928</f>
        <v>0</v>
      </c>
      <c r="O948" s="74">
        <f>'2 уровень'!Q1928</f>
        <v>0</v>
      </c>
      <c r="P948" s="73">
        <f>'2 уровень'!R1928</f>
        <v>0</v>
      </c>
      <c r="Q948" s="73">
        <f>'2 уровень'!S1928</f>
        <v>0</v>
      </c>
      <c r="R948" s="73">
        <f>'2 уровень'!T1928</f>
        <v>0</v>
      </c>
      <c r="S948" s="774">
        <f>'2 уровень'!U1928</f>
        <v>0</v>
      </c>
      <c r="T948" s="73">
        <f>'2 уровень'!V1928</f>
        <v>0</v>
      </c>
      <c r="U948" s="73">
        <f>'2 уровень'!W1928</f>
        <v>0</v>
      </c>
      <c r="V948" s="73">
        <f>'2 уровень'!X1928</f>
        <v>0</v>
      </c>
      <c r="W948" s="73">
        <f>'2 уровень'!Y1928</f>
        <v>0</v>
      </c>
      <c r="X948" s="73">
        <f>'2 уровень'!Z1928</f>
        <v>0</v>
      </c>
      <c r="Y948" s="73">
        <f>'2 уровень'!AA1928</f>
        <v>0</v>
      </c>
      <c r="Z948" s="73">
        <f>'2 уровень'!AB1928</f>
        <v>0</v>
      </c>
      <c r="AA948" s="966">
        <f>'2 уровень'!AA1926</f>
        <v>0</v>
      </c>
      <c r="AB948" s="973">
        <f>'2 уровень'!AB1926</f>
        <v>0</v>
      </c>
    </row>
    <row r="949" spans="1:28" x14ac:dyDescent="0.25">
      <c r="B949" s="19">
        <v>1</v>
      </c>
      <c r="C949" s="296" t="s">
        <v>315</v>
      </c>
      <c r="D949" s="28">
        <f>'2 уровень'!F1929</f>
        <v>0</v>
      </c>
      <c r="E949" s="28">
        <f>'2 уровень'!G1929</f>
        <v>0</v>
      </c>
      <c r="F949" s="28">
        <f>'2 уровень'!H1929</f>
        <v>1.93</v>
      </c>
      <c r="G949" s="65" t="e">
        <f>'2 уровень'!I1929</f>
        <v>#DIV/0!</v>
      </c>
      <c r="H949" s="79">
        <f>'2 уровень'!J1929</f>
        <v>0</v>
      </c>
      <c r="I949" s="79">
        <f>'2 уровень'!K1929</f>
        <v>0</v>
      </c>
      <c r="J949" s="74">
        <f>'2 уровень'!L1929</f>
        <v>0</v>
      </c>
      <c r="K949" s="74">
        <f>'2 уровень'!M1929</f>
        <v>0</v>
      </c>
      <c r="L949" s="74">
        <f>'2 уровень'!N1929</f>
        <v>0</v>
      </c>
      <c r="M949" s="74">
        <f>'2 уровень'!O1929</f>
        <v>0</v>
      </c>
      <c r="N949" s="74">
        <f>'2 уровень'!P1929</f>
        <v>0</v>
      </c>
      <c r="O949" s="74">
        <f>'2 уровень'!Q1929</f>
        <v>0</v>
      </c>
      <c r="P949" s="73">
        <f>'2 уровень'!R1929</f>
        <v>0</v>
      </c>
      <c r="Q949" s="73">
        <f>'2 уровень'!S1929</f>
        <v>0</v>
      </c>
      <c r="R949" s="73">
        <f>'2 уровень'!T1929</f>
        <v>0</v>
      </c>
      <c r="S949" s="774">
        <f>'2 уровень'!U1929</f>
        <v>0</v>
      </c>
      <c r="T949" s="73">
        <f>'2 уровень'!V1929</f>
        <v>0</v>
      </c>
      <c r="U949" s="73">
        <f>'2 уровень'!W1929</f>
        <v>0</v>
      </c>
      <c r="V949" s="73">
        <f>'2 уровень'!X1929</f>
        <v>0</v>
      </c>
      <c r="W949" s="73">
        <f>'2 уровень'!Y1929</f>
        <v>0</v>
      </c>
      <c r="X949" s="73">
        <f>'2 уровень'!Z1929</f>
        <v>0</v>
      </c>
      <c r="Y949" s="73">
        <f>'2 уровень'!AA1929</f>
        <v>0</v>
      </c>
      <c r="Z949" s="73">
        <f>'2 уровень'!AB1929</f>
        <v>0</v>
      </c>
      <c r="AA949" s="966">
        <f>'2 уровень'!AA1927</f>
        <v>0</v>
      </c>
      <c r="AB949" s="973">
        <f>'2 уровень'!AB1927</f>
        <v>0</v>
      </c>
    </row>
    <row r="950" spans="1:28" ht="30" x14ac:dyDescent="0.25">
      <c r="B950" s="19">
        <v>1</v>
      </c>
      <c r="C950" s="296" t="s">
        <v>682</v>
      </c>
      <c r="D950" s="28">
        <f>'2 уровень'!F1930</f>
        <v>0</v>
      </c>
      <c r="E950" s="28">
        <f>'2 уровень'!G1930</f>
        <v>0</v>
      </c>
      <c r="F950" s="28">
        <f>'2 уровень'!H1930</f>
        <v>0</v>
      </c>
      <c r="G950" s="65">
        <f>'2 уровень'!I1930</f>
        <v>0</v>
      </c>
      <c r="H950" s="79">
        <f>'2 уровень'!J1930</f>
        <v>0</v>
      </c>
      <c r="I950" s="79">
        <f>'2 уровень'!K1930</f>
        <v>0</v>
      </c>
      <c r="J950" s="74">
        <f>'2 уровень'!L1930</f>
        <v>0</v>
      </c>
      <c r="K950" s="74">
        <f>'2 уровень'!M1930</f>
        <v>0</v>
      </c>
      <c r="L950" s="74">
        <f>'2 уровень'!N1930</f>
        <v>0</v>
      </c>
      <c r="M950" s="74">
        <f>'2 уровень'!O1930</f>
        <v>0</v>
      </c>
      <c r="N950" s="74">
        <f>'2 уровень'!P1930</f>
        <v>0</v>
      </c>
      <c r="O950" s="74">
        <f>'2 уровень'!Q1930</f>
        <v>0</v>
      </c>
      <c r="P950" s="73">
        <f>'2 уровень'!R1930</f>
        <v>0</v>
      </c>
      <c r="Q950" s="73">
        <f>'2 уровень'!S1930</f>
        <v>0</v>
      </c>
      <c r="R950" s="73">
        <f>'2 уровень'!T1930</f>
        <v>0</v>
      </c>
      <c r="S950" s="774">
        <f>'2 уровень'!U1930</f>
        <v>0</v>
      </c>
      <c r="T950" s="73">
        <f>'2 уровень'!V1930</f>
        <v>0</v>
      </c>
      <c r="U950" s="73">
        <f>'2 уровень'!W1930</f>
        <v>0</v>
      </c>
      <c r="V950" s="73">
        <f>'2 уровень'!X1930</f>
        <v>0</v>
      </c>
      <c r="W950" s="73">
        <f>'2 уровень'!Y1930</f>
        <v>0</v>
      </c>
      <c r="X950" s="73">
        <f>'2 уровень'!Z1930</f>
        <v>0</v>
      </c>
      <c r="Y950" s="73">
        <f>'2 уровень'!AA1930</f>
        <v>0</v>
      </c>
      <c r="Z950" s="73">
        <f>'2 уровень'!AB1930</f>
        <v>0</v>
      </c>
      <c r="AA950" s="966">
        <f>'2 уровень'!AA1928</f>
        <v>0</v>
      </c>
      <c r="AB950" s="973">
        <f>'2 уровень'!AB1928</f>
        <v>0</v>
      </c>
    </row>
    <row r="951" spans="1:28" x14ac:dyDescent="0.25">
      <c r="B951" s="19">
        <v>1</v>
      </c>
      <c r="C951" s="547" t="s">
        <v>214</v>
      </c>
      <c r="D951" s="28">
        <f>'2 уровень'!F1931</f>
        <v>0</v>
      </c>
      <c r="E951" s="28">
        <f>'2 уровень'!G1931</f>
        <v>0</v>
      </c>
      <c r="F951" s="28">
        <f>'2 уровень'!H1931</f>
        <v>0</v>
      </c>
      <c r="G951" s="65" t="e">
        <f>'2 уровень'!I1931</f>
        <v>#DIV/0!</v>
      </c>
      <c r="H951" s="79">
        <f>'2 уровень'!J1931</f>
        <v>0</v>
      </c>
      <c r="I951" s="79">
        <f>'2 уровень'!K1931</f>
        <v>0</v>
      </c>
      <c r="J951" s="74">
        <f>'2 уровень'!L1931</f>
        <v>0</v>
      </c>
      <c r="K951" s="74">
        <f>'2 уровень'!M1931</f>
        <v>0</v>
      </c>
      <c r="L951" s="74">
        <f>'2 уровень'!N1931</f>
        <v>0</v>
      </c>
      <c r="M951" s="74">
        <f>'2 уровень'!O1931</f>
        <v>0</v>
      </c>
      <c r="N951" s="74">
        <f>'2 уровень'!P1931</f>
        <v>0</v>
      </c>
      <c r="O951" s="74">
        <f>'2 уровень'!Q1931</f>
        <v>0</v>
      </c>
      <c r="P951" s="73">
        <f>'2 уровень'!R1931</f>
        <v>0</v>
      </c>
      <c r="Q951" s="73">
        <f>'2 уровень'!S1931</f>
        <v>0</v>
      </c>
      <c r="R951" s="73">
        <f>'2 уровень'!T1931</f>
        <v>0</v>
      </c>
      <c r="S951" s="774">
        <f>'2 уровень'!U1931</f>
        <v>0</v>
      </c>
      <c r="T951" s="73">
        <f>'2 уровень'!V1931</f>
        <v>0</v>
      </c>
      <c r="U951" s="73">
        <f>'2 уровень'!W1931</f>
        <v>0</v>
      </c>
      <c r="V951" s="73">
        <f>'2 уровень'!X1931</f>
        <v>0</v>
      </c>
      <c r="W951" s="73">
        <f>'2 уровень'!Y1931</f>
        <v>0</v>
      </c>
      <c r="X951" s="73">
        <f>'2 уровень'!Z1931</f>
        <v>0</v>
      </c>
      <c r="Y951" s="73">
        <f>'2 уровень'!AA1931</f>
        <v>0</v>
      </c>
      <c r="Z951" s="73">
        <f>'2 уровень'!AB1931</f>
        <v>0</v>
      </c>
      <c r="AA951" s="966">
        <f>'2 уровень'!AA1929</f>
        <v>0</v>
      </c>
      <c r="AB951" s="973">
        <f>'2 уровень'!AB1929</f>
        <v>0</v>
      </c>
    </row>
    <row r="952" spans="1:28" ht="86.25" x14ac:dyDescent="0.25">
      <c r="B952" s="19">
        <v>1</v>
      </c>
      <c r="C952" s="572" t="s">
        <v>466</v>
      </c>
      <c r="D952" s="28">
        <f>'2 уровень'!F1932</f>
        <v>0</v>
      </c>
      <c r="E952" s="28">
        <f>'2 уровень'!G1932</f>
        <v>0</v>
      </c>
      <c r="F952" s="28">
        <f>'2 уровень'!H1932</f>
        <v>0</v>
      </c>
      <c r="G952" s="65" t="e">
        <f>'2 уровень'!I1932</f>
        <v>#DIV/0!</v>
      </c>
      <c r="H952" s="79">
        <f>'2 уровень'!J1932</f>
        <v>0</v>
      </c>
      <c r="I952" s="79">
        <f>'2 уровень'!K1932</f>
        <v>0</v>
      </c>
      <c r="J952" s="74">
        <f>'2 уровень'!L1932</f>
        <v>0</v>
      </c>
      <c r="K952" s="74">
        <f>'2 уровень'!M1932</f>
        <v>0</v>
      </c>
      <c r="L952" s="74">
        <f>'2 уровень'!N1932</f>
        <v>0</v>
      </c>
      <c r="M952" s="74">
        <f>'2 уровень'!O1932</f>
        <v>0</v>
      </c>
      <c r="N952" s="74">
        <f>'2 уровень'!P1932</f>
        <v>0</v>
      </c>
      <c r="O952" s="74">
        <f>'2 уровень'!Q1932</f>
        <v>0</v>
      </c>
      <c r="P952" s="73">
        <f>'2 уровень'!R1932</f>
        <v>0</v>
      </c>
      <c r="Q952" s="73">
        <f>'2 уровень'!S1932</f>
        <v>0</v>
      </c>
      <c r="R952" s="73">
        <f>'2 уровень'!T1932</f>
        <v>0</v>
      </c>
      <c r="S952" s="774">
        <f>'2 уровень'!U1932</f>
        <v>0</v>
      </c>
      <c r="T952" s="73">
        <f>'2 уровень'!V1932</f>
        <v>0</v>
      </c>
      <c r="U952" s="73">
        <f>'2 уровень'!W1932</f>
        <v>0</v>
      </c>
      <c r="V952" s="73">
        <f>'2 уровень'!X1932</f>
        <v>0</v>
      </c>
      <c r="W952" s="73">
        <f>'2 уровень'!Y1932</f>
        <v>0</v>
      </c>
      <c r="X952" s="73">
        <f>'2 уровень'!Z1932</f>
        <v>0</v>
      </c>
      <c r="Y952" s="73">
        <f>'2 уровень'!AA1932</f>
        <v>0</v>
      </c>
      <c r="Z952" s="73">
        <f>'2 уровень'!AB1932</f>
        <v>0</v>
      </c>
      <c r="AA952" s="966"/>
      <c r="AB952" s="973"/>
    </row>
    <row r="953" spans="1:28" x14ac:dyDescent="0.25">
      <c r="A953" s="19">
        <v>1</v>
      </c>
      <c r="B953" s="19">
        <v>1</v>
      </c>
      <c r="C953" s="572" t="s">
        <v>256</v>
      </c>
      <c r="D953" s="28">
        <f>'2 уровень'!F1933</f>
        <v>0</v>
      </c>
      <c r="E953" s="28">
        <f>'2 уровень'!G1933</f>
        <v>0</v>
      </c>
      <c r="F953" s="28">
        <f>'2 уровень'!H1933</f>
        <v>1</v>
      </c>
      <c r="G953" s="65" t="e">
        <f>'2 уровень'!I1933</f>
        <v>#DIV/0!</v>
      </c>
      <c r="H953" s="79">
        <f>'2 уровень'!J1933</f>
        <v>0</v>
      </c>
      <c r="I953" s="79">
        <f>'2 уровень'!K1933</f>
        <v>0</v>
      </c>
      <c r="J953" s="74">
        <f>'2 уровень'!L1933</f>
        <v>0</v>
      </c>
      <c r="K953" s="74">
        <f>'2 уровень'!M1933</f>
        <v>0</v>
      </c>
      <c r="L953" s="74">
        <f>'2 уровень'!N1933</f>
        <v>0</v>
      </c>
      <c r="M953" s="74">
        <f>'2 уровень'!O1933</f>
        <v>0</v>
      </c>
      <c r="N953" s="74">
        <f>'2 уровень'!P1933</f>
        <v>0</v>
      </c>
      <c r="O953" s="74">
        <f>'2 уровень'!Q1933</f>
        <v>0</v>
      </c>
      <c r="P953" s="73">
        <f>'2 уровень'!R1933</f>
        <v>0</v>
      </c>
      <c r="Q953" s="73">
        <f>'2 уровень'!S1933</f>
        <v>0</v>
      </c>
      <c r="R953" s="73">
        <f>'2 уровень'!T1933</f>
        <v>0</v>
      </c>
      <c r="S953" s="774">
        <f>'2 уровень'!U1933</f>
        <v>0</v>
      </c>
      <c r="T953" s="73">
        <f>'2 уровень'!V1933</f>
        <v>0</v>
      </c>
      <c r="U953" s="73">
        <f>'2 уровень'!W1933</f>
        <v>0</v>
      </c>
      <c r="V953" s="73">
        <f>'2 уровень'!X1933</f>
        <v>0</v>
      </c>
      <c r="W953" s="73">
        <f>'2 уровень'!Y1933</f>
        <v>0</v>
      </c>
      <c r="X953" s="73">
        <f>'2 уровень'!Z1933</f>
        <v>0</v>
      </c>
      <c r="Y953" s="73">
        <f>'2 уровень'!AA1933</f>
        <v>0</v>
      </c>
      <c r="Z953" s="73">
        <f>'2 уровень'!AB1933</f>
        <v>0</v>
      </c>
      <c r="AA953" s="966"/>
      <c r="AB953" s="973"/>
    </row>
    <row r="954" spans="1:28" ht="29.25" x14ac:dyDescent="0.25">
      <c r="A954" s="19">
        <v>1</v>
      </c>
      <c r="B954" s="19">
        <v>1</v>
      </c>
      <c r="C954" s="572" t="s">
        <v>269</v>
      </c>
      <c r="D954" s="28">
        <f>'2 уровень'!F1934</f>
        <v>0</v>
      </c>
      <c r="E954" s="28">
        <f>'2 уровень'!G1934</f>
        <v>0</v>
      </c>
      <c r="F954" s="28">
        <f>'2 уровень'!H1934</f>
        <v>0</v>
      </c>
      <c r="G954" s="65" t="e">
        <f>'2 уровень'!I1934</f>
        <v>#DIV/0!</v>
      </c>
      <c r="H954" s="79">
        <f>'2 уровень'!J1934</f>
        <v>0</v>
      </c>
      <c r="I954" s="79">
        <f>'2 уровень'!K1934</f>
        <v>0</v>
      </c>
      <c r="J954" s="74">
        <f>'2 уровень'!L1934</f>
        <v>0</v>
      </c>
      <c r="K954" s="74">
        <f>'2 уровень'!M1934</f>
        <v>0</v>
      </c>
      <c r="L954" s="74">
        <f>'2 уровень'!N1934</f>
        <v>0</v>
      </c>
      <c r="M954" s="74">
        <f>'2 уровень'!O1934</f>
        <v>0</v>
      </c>
      <c r="N954" s="74">
        <f>'2 уровень'!P1934</f>
        <v>0</v>
      </c>
      <c r="O954" s="74">
        <f>'2 уровень'!Q1934</f>
        <v>0</v>
      </c>
      <c r="P954" s="73">
        <f>'2 уровень'!R1934</f>
        <v>0</v>
      </c>
      <c r="Q954" s="73">
        <f>'2 уровень'!S1934</f>
        <v>0</v>
      </c>
      <c r="R954" s="73">
        <f>'2 уровень'!T1934</f>
        <v>0</v>
      </c>
      <c r="S954" s="774">
        <f>'2 уровень'!U1934</f>
        <v>0</v>
      </c>
      <c r="T954" s="73">
        <f>'2 уровень'!V1934</f>
        <v>0</v>
      </c>
      <c r="U954" s="73">
        <f>'2 уровень'!W1934</f>
        <v>0</v>
      </c>
      <c r="V954" s="73">
        <f>'2 уровень'!X1934</f>
        <v>0</v>
      </c>
      <c r="W954" s="73">
        <f>'2 уровень'!Y1934</f>
        <v>0</v>
      </c>
      <c r="X954" s="73">
        <f>'2 уровень'!Z1934</f>
        <v>0</v>
      </c>
      <c r="Y954" s="73">
        <f>'2 уровень'!AA1934</f>
        <v>0</v>
      </c>
      <c r="Z954" s="73">
        <f>'2 уровень'!AB1934</f>
        <v>0</v>
      </c>
      <c r="AA954" s="966"/>
      <c r="AB954" s="973"/>
    </row>
    <row r="955" spans="1:28" ht="29.25" x14ac:dyDescent="0.25">
      <c r="A955" s="19">
        <v>1</v>
      </c>
      <c r="B955" s="19">
        <v>1</v>
      </c>
      <c r="C955" s="572" t="s">
        <v>257</v>
      </c>
      <c r="D955" s="28">
        <f>'2 уровень'!F1935</f>
        <v>0</v>
      </c>
      <c r="E955" s="28">
        <f>'2 уровень'!G1935</f>
        <v>0</v>
      </c>
      <c r="F955" s="28">
        <f>'2 уровень'!H1935</f>
        <v>6.2053191489361703</v>
      </c>
      <c r="G955" s="65" t="e">
        <f>'2 уровень'!I1935</f>
        <v>#DIV/0!</v>
      </c>
      <c r="H955" s="79">
        <f>'2 уровень'!J1935</f>
        <v>0</v>
      </c>
      <c r="I955" s="79">
        <f>'2 уровень'!K1935</f>
        <v>0</v>
      </c>
      <c r="J955" s="74">
        <f>'2 уровень'!L1935</f>
        <v>0</v>
      </c>
      <c r="K955" s="74">
        <f>'2 уровень'!M1935</f>
        <v>0</v>
      </c>
      <c r="L955" s="74">
        <f>'2 уровень'!N1935</f>
        <v>0</v>
      </c>
      <c r="M955" s="74">
        <f>'2 уровень'!O1935</f>
        <v>0</v>
      </c>
      <c r="N955" s="74">
        <f>'2 уровень'!P1935</f>
        <v>0</v>
      </c>
      <c r="O955" s="74">
        <f>'2 уровень'!Q1935</f>
        <v>0</v>
      </c>
      <c r="P955" s="73">
        <f>'2 уровень'!R1935</f>
        <v>0</v>
      </c>
      <c r="Q955" s="73">
        <f>'2 уровень'!S1935</f>
        <v>0</v>
      </c>
      <c r="R955" s="73">
        <f>'2 уровень'!T1935</f>
        <v>0</v>
      </c>
      <c r="S955" s="774">
        <f>'2 уровень'!U1935</f>
        <v>0</v>
      </c>
      <c r="T955" s="73">
        <f>'2 уровень'!V1935</f>
        <v>0</v>
      </c>
      <c r="U955" s="73">
        <f>'2 уровень'!W1935</f>
        <v>0</v>
      </c>
      <c r="V955" s="73">
        <f>'2 уровень'!X1935</f>
        <v>0</v>
      </c>
      <c r="W955" s="73">
        <f>'2 уровень'!Y1935</f>
        <v>0</v>
      </c>
      <c r="X955" s="73">
        <f>'2 уровень'!Z1935</f>
        <v>0</v>
      </c>
      <c r="Y955" s="73">
        <f>'2 уровень'!AA1935</f>
        <v>0</v>
      </c>
      <c r="Z955" s="73">
        <f>'2 уровень'!AB1935</f>
        <v>0</v>
      </c>
      <c r="AA955" s="966">
        <f>'2 уровень'!AA1931</f>
        <v>0</v>
      </c>
      <c r="AB955" s="973">
        <f>'2 уровень'!AB1931</f>
        <v>0</v>
      </c>
    </row>
    <row r="956" spans="1:28" ht="29.25" x14ac:dyDescent="0.25">
      <c r="A956" s="19">
        <v>1</v>
      </c>
      <c r="B956" s="19">
        <v>1</v>
      </c>
      <c r="C956" s="572" t="s">
        <v>258</v>
      </c>
      <c r="D956" s="28">
        <f>'2 уровень'!F1936</f>
        <v>0</v>
      </c>
      <c r="E956" s="28">
        <f>'2 уровень'!G1936</f>
        <v>0</v>
      </c>
      <c r="F956" s="28">
        <f>'2 уровень'!H1936</f>
        <v>7</v>
      </c>
      <c r="G956" s="65" t="e">
        <f>'2 уровень'!I1936</f>
        <v>#DIV/0!</v>
      </c>
      <c r="H956" s="79">
        <f>'2 уровень'!J1936</f>
        <v>0</v>
      </c>
      <c r="I956" s="79">
        <f>'2 уровень'!K1936</f>
        <v>0</v>
      </c>
      <c r="J956" s="74">
        <f>'2 уровень'!L1936</f>
        <v>0</v>
      </c>
      <c r="K956" s="74">
        <f>'2 уровень'!M1936</f>
        <v>0</v>
      </c>
      <c r="L956" s="74">
        <f>'2 уровень'!N1936</f>
        <v>0</v>
      </c>
      <c r="M956" s="74">
        <f>'2 уровень'!O1936</f>
        <v>0</v>
      </c>
      <c r="N956" s="74">
        <f>'2 уровень'!P1936</f>
        <v>0</v>
      </c>
      <c r="O956" s="74">
        <f>'2 уровень'!Q1936</f>
        <v>0</v>
      </c>
      <c r="P956" s="73">
        <f>'2 уровень'!R1936</f>
        <v>0</v>
      </c>
      <c r="Q956" s="73">
        <f>'2 уровень'!S1936</f>
        <v>0</v>
      </c>
      <c r="R956" s="73">
        <f>'2 уровень'!T1936</f>
        <v>11.56715</v>
      </c>
      <c r="S956" s="774">
        <f>'2 уровень'!U1936</f>
        <v>0</v>
      </c>
      <c r="T956" s="73">
        <f>'2 уровень'!V1936</f>
        <v>0</v>
      </c>
      <c r="U956" s="73">
        <f>'2 уровень'!W1936</f>
        <v>0</v>
      </c>
      <c r="V956" s="73">
        <f>'2 уровень'!X1936</f>
        <v>0</v>
      </c>
      <c r="W956" s="73">
        <f>'2 уровень'!Y1936</f>
        <v>0</v>
      </c>
      <c r="X956" s="73">
        <f>'2 уровень'!Z1936</f>
        <v>11.56715</v>
      </c>
      <c r="Y956" s="73">
        <f>'2 уровень'!AA1936</f>
        <v>0</v>
      </c>
      <c r="Z956" s="73">
        <f>'2 уровень'!AB1936</f>
        <v>0</v>
      </c>
      <c r="AA956" s="966">
        <f>'2 уровень'!AA1932</f>
        <v>0</v>
      </c>
      <c r="AB956" s="973">
        <f>'2 уровень'!AB1932</f>
        <v>0</v>
      </c>
    </row>
    <row r="957" spans="1:28" x14ac:dyDescent="0.25">
      <c r="A957" s="19">
        <v>1</v>
      </c>
      <c r="B957" s="19">
        <v>1</v>
      </c>
      <c r="C957" s="573" t="s">
        <v>133</v>
      </c>
      <c r="D957" s="28">
        <f>'2 уровень'!F1937</f>
        <v>0</v>
      </c>
      <c r="E957" s="28">
        <f>'2 уровень'!G1937</f>
        <v>0</v>
      </c>
      <c r="F957" s="28">
        <f>'2 уровень'!H1937</f>
        <v>24.05952380952381</v>
      </c>
      <c r="G957" s="65" t="e">
        <f>'2 уровень'!I1937</f>
        <v>#DIV/0!</v>
      </c>
      <c r="H957" s="79">
        <f>'2 уровень'!J1937</f>
        <v>0</v>
      </c>
      <c r="I957" s="79">
        <f>'2 уровень'!K1937</f>
        <v>0</v>
      </c>
      <c r="J957" s="74">
        <f>'2 уровень'!L1937</f>
        <v>0</v>
      </c>
      <c r="K957" s="74">
        <f>'2 уровень'!M1937</f>
        <v>0</v>
      </c>
      <c r="L957" s="74">
        <f>'2 уровень'!N1937</f>
        <v>0</v>
      </c>
      <c r="M957" s="74">
        <f>'2 уровень'!O1937</f>
        <v>0</v>
      </c>
      <c r="N957" s="74">
        <f>'2 уровень'!P1937</f>
        <v>0</v>
      </c>
      <c r="O957" s="74">
        <f>'2 уровень'!Q1937</f>
        <v>0</v>
      </c>
      <c r="P957" s="73">
        <f>'2 уровень'!R1937</f>
        <v>0</v>
      </c>
      <c r="Q957" s="73">
        <f>'2 уровень'!S1937</f>
        <v>0</v>
      </c>
      <c r="R957" s="73">
        <f>'2 уровень'!T1937</f>
        <v>31.2545</v>
      </c>
      <c r="S957" s="774">
        <f>'2 уровень'!U1937</f>
        <v>0</v>
      </c>
      <c r="T957" s="73">
        <f>'2 уровень'!V1937</f>
        <v>0</v>
      </c>
      <c r="U957" s="73">
        <f>'2 уровень'!W1937</f>
        <v>0</v>
      </c>
      <c r="V957" s="73">
        <f>'2 уровень'!X1937</f>
        <v>0</v>
      </c>
      <c r="W957" s="73">
        <f>'2 уровень'!Y1937</f>
        <v>0</v>
      </c>
      <c r="X957" s="73">
        <f>'2 уровень'!Z1937</f>
        <v>31.2545</v>
      </c>
      <c r="Y957" s="73">
        <f>'2 уровень'!AA1937</f>
        <v>0</v>
      </c>
      <c r="Z957" s="73">
        <f>'2 уровень'!AB1937</f>
        <v>0</v>
      </c>
      <c r="AA957" s="966">
        <f>'2 уровень'!AA1933</f>
        <v>0</v>
      </c>
      <c r="AB957" s="973">
        <f>'2 уровень'!AB1933</f>
        <v>0</v>
      </c>
    </row>
    <row r="958" spans="1:28" x14ac:dyDescent="0.25">
      <c r="A958" s="19">
        <v>1</v>
      </c>
      <c r="B958" s="19">
        <v>1</v>
      </c>
      <c r="C958" s="572" t="s">
        <v>65</v>
      </c>
      <c r="D958" s="28">
        <f>'2 уровень'!F1938</f>
        <v>0</v>
      </c>
      <c r="E958" s="28">
        <f>'2 уровень'!G1938</f>
        <v>0</v>
      </c>
      <c r="F958" s="28">
        <f>'2 уровень'!H1938</f>
        <v>0</v>
      </c>
      <c r="G958" s="65" t="e">
        <f>'2 уровень'!I1938</f>
        <v>#DIV/0!</v>
      </c>
      <c r="H958" s="79" t="e">
        <f>'2 уровень'!J1938</f>
        <v>#DIV/0!</v>
      </c>
      <c r="I958" s="79" t="e">
        <f>'2 уровень'!K1938</f>
        <v>#DIV/0!</v>
      </c>
      <c r="J958" s="74">
        <f>'2 уровень'!L1938</f>
        <v>0</v>
      </c>
      <c r="K958" s="74">
        <f>'2 уровень'!M1938</f>
        <v>0</v>
      </c>
      <c r="L958" s="74">
        <f>'2 уровень'!N1938</f>
        <v>0</v>
      </c>
      <c r="M958" s="74" t="e">
        <f>'2 уровень'!O1938</f>
        <v>#DIV/0!</v>
      </c>
      <c r="N958" s="74">
        <f>'2 уровень'!P1938</f>
        <v>0</v>
      </c>
      <c r="O958" s="74" t="e">
        <f>'2 уровень'!Q1938</f>
        <v>#DIV/0!</v>
      </c>
      <c r="P958" s="73">
        <f>'2 уровень'!R1938</f>
        <v>0</v>
      </c>
      <c r="Q958" s="73">
        <f>'2 уровень'!S1938</f>
        <v>0</v>
      </c>
      <c r="R958" s="73">
        <f>'2 уровень'!T1938</f>
        <v>0</v>
      </c>
      <c r="S958" s="774">
        <f>'2 уровень'!U1938</f>
        <v>0</v>
      </c>
      <c r="T958" s="73">
        <f>'2 уровень'!V1938</f>
        <v>0</v>
      </c>
      <c r="U958" s="73">
        <f>'2 уровень'!W1938</f>
        <v>0</v>
      </c>
      <c r="V958" s="73">
        <f>'2 уровень'!X1938</f>
        <v>0</v>
      </c>
      <c r="W958" s="73">
        <f>'2 уровень'!Y1938</f>
        <v>0</v>
      </c>
      <c r="X958" s="73">
        <f>'2 уровень'!Z1938</f>
        <v>0</v>
      </c>
      <c r="Y958" s="73"/>
      <c r="Z958" s="73"/>
      <c r="AA958" s="966">
        <f>'2 уровень'!AA1934</f>
        <v>0</v>
      </c>
      <c r="AB958" s="973">
        <f>'2 уровень'!AB1934</f>
        <v>0</v>
      </c>
    </row>
    <row r="959" spans="1:28" ht="29.25" x14ac:dyDescent="0.25">
      <c r="A959" s="19">
        <v>1</v>
      </c>
      <c r="B959" s="19">
        <v>1</v>
      </c>
      <c r="C959" s="572" t="s">
        <v>280</v>
      </c>
      <c r="D959" s="28">
        <f>'2 уровень'!F1939</f>
        <v>0</v>
      </c>
      <c r="E959" s="28">
        <f>'2 уровень'!G1939</f>
        <v>0</v>
      </c>
      <c r="F959" s="28">
        <f>'2 уровень'!H1939</f>
        <v>0</v>
      </c>
      <c r="G959" s="65" t="e">
        <f>'2 уровень'!I1939</f>
        <v>#DIV/0!</v>
      </c>
      <c r="H959" s="79" t="e">
        <f>'2 уровень'!J1939</f>
        <v>#DIV/0!</v>
      </c>
      <c r="I959" s="79" t="e">
        <f>'2 уровень'!K1939</f>
        <v>#DIV/0!</v>
      </c>
      <c r="J959" s="74">
        <f>'2 уровень'!L1939</f>
        <v>0</v>
      </c>
      <c r="K959" s="74">
        <f>'2 уровень'!M1939</f>
        <v>0</v>
      </c>
      <c r="L959" s="74">
        <f>'2 уровень'!N1939</f>
        <v>0</v>
      </c>
      <c r="M959" s="74" t="e">
        <f>'2 уровень'!O1939</f>
        <v>#DIV/0!</v>
      </c>
      <c r="N959" s="74">
        <f>'2 уровень'!P1939</f>
        <v>0</v>
      </c>
      <c r="O959" s="74" t="e">
        <f>'2 уровень'!Q1939</f>
        <v>#DIV/0!</v>
      </c>
      <c r="P959" s="73">
        <f>'2 уровень'!R1939</f>
        <v>0</v>
      </c>
      <c r="Q959" s="73">
        <f>'2 уровень'!S1939</f>
        <v>0</v>
      </c>
      <c r="R959" s="73">
        <f>'2 уровень'!T1939</f>
        <v>0</v>
      </c>
      <c r="S959" s="774">
        <f>'2 уровень'!U1939</f>
        <v>0</v>
      </c>
      <c r="T959" s="73">
        <f>'2 уровень'!V1939</f>
        <v>0</v>
      </c>
      <c r="U959" s="73">
        <f>'2 уровень'!W1939</f>
        <v>0</v>
      </c>
      <c r="V959" s="73">
        <f>'2 уровень'!X1939</f>
        <v>0</v>
      </c>
      <c r="W959" s="73">
        <f>'2 уровень'!Y1939</f>
        <v>0</v>
      </c>
      <c r="X959" s="73">
        <f>'2 уровень'!Z1939</f>
        <v>0</v>
      </c>
      <c r="Y959" s="73"/>
      <c r="Z959" s="73"/>
      <c r="AA959" s="966">
        <f>'2 уровень'!AA1935</f>
        <v>0</v>
      </c>
      <c r="AB959" s="973">
        <f>'2 уровень'!AB1935</f>
        <v>0</v>
      </c>
    </row>
    <row r="960" spans="1:28" ht="29.25" x14ac:dyDescent="0.25">
      <c r="A960" s="19">
        <v>1</v>
      </c>
      <c r="B960" s="19">
        <v>1</v>
      </c>
      <c r="C960" s="572" t="s">
        <v>134</v>
      </c>
      <c r="D960" s="28">
        <f>'2 уровень'!F1940</f>
        <v>0</v>
      </c>
      <c r="E960" s="28">
        <f>'2 уровень'!G1940</f>
        <v>0</v>
      </c>
      <c r="F960" s="28">
        <f>'2 уровень'!H1940</f>
        <v>0</v>
      </c>
      <c r="G960" s="65" t="e">
        <f>'2 уровень'!I1940</f>
        <v>#DIV/0!</v>
      </c>
      <c r="H960" s="79" t="e">
        <f>'2 уровень'!J1940</f>
        <v>#DIV/0!</v>
      </c>
      <c r="I960" s="79" t="e">
        <f>'2 уровень'!K1940</f>
        <v>#DIV/0!</v>
      </c>
      <c r="J960" s="74">
        <f>'2 уровень'!L1940</f>
        <v>0</v>
      </c>
      <c r="K960" s="74">
        <f>'2 уровень'!M1940</f>
        <v>0</v>
      </c>
      <c r="L960" s="74">
        <f>'2 уровень'!N1940</f>
        <v>0</v>
      </c>
      <c r="M960" s="74" t="e">
        <f>'2 уровень'!O1940</f>
        <v>#DIV/0!</v>
      </c>
      <c r="N960" s="74">
        <f>'2 уровень'!P1940</f>
        <v>0</v>
      </c>
      <c r="O960" s="74" t="e">
        <f>'2 уровень'!Q1940</f>
        <v>#DIV/0!</v>
      </c>
      <c r="P960" s="73">
        <f>'2 уровень'!R1940</f>
        <v>0</v>
      </c>
      <c r="Q960" s="73">
        <f>'2 уровень'!S1940</f>
        <v>0</v>
      </c>
      <c r="R960" s="73">
        <f>'2 уровень'!T1940</f>
        <v>0</v>
      </c>
      <c r="S960" s="774">
        <f>'2 уровень'!U1940</f>
        <v>0</v>
      </c>
      <c r="T960" s="73">
        <f>'2 уровень'!V1940</f>
        <v>0</v>
      </c>
      <c r="U960" s="73">
        <f>'2 уровень'!W1940</f>
        <v>0</v>
      </c>
      <c r="V960" s="73">
        <f>'2 уровень'!X1940</f>
        <v>0</v>
      </c>
      <c r="W960" s="73">
        <f>'2 уровень'!Y1940</f>
        <v>0</v>
      </c>
      <c r="X960" s="73">
        <f>'2 уровень'!Z1940</f>
        <v>0</v>
      </c>
      <c r="Y960" s="73" t="e">
        <f>R960/Q960*100</f>
        <v>#DIV/0!</v>
      </c>
      <c r="Z960" s="73" t="e">
        <f>X960/Q960*100</f>
        <v>#DIV/0!</v>
      </c>
      <c r="AA960" s="966">
        <f>'2 уровень'!AA1936</f>
        <v>0</v>
      </c>
      <c r="AB960" s="973">
        <f>'2 уровень'!AB1936</f>
        <v>0</v>
      </c>
    </row>
    <row r="961" spans="1:179" x14ac:dyDescent="0.25">
      <c r="A961" s="19">
        <v>1</v>
      </c>
      <c r="B961" s="19">
        <v>1</v>
      </c>
      <c r="C961" s="573" t="s">
        <v>194</v>
      </c>
      <c r="D961" s="28">
        <f>'2 уровень'!F1941</f>
        <v>0</v>
      </c>
      <c r="E961" s="28">
        <f>'2 уровень'!G1941</f>
        <v>0</v>
      </c>
      <c r="F961" s="28">
        <f>'2 уровень'!H1941</f>
        <v>4</v>
      </c>
      <c r="G961" s="65" t="e">
        <f>'2 уровень'!I1941</f>
        <v>#DIV/0!</v>
      </c>
      <c r="H961" s="79">
        <f>'2 уровень'!J1941</f>
        <v>0</v>
      </c>
      <c r="I961" s="79">
        <f>'2 уровень'!K1941</f>
        <v>0</v>
      </c>
      <c r="J961" s="74">
        <f>'2 уровень'!L1941</f>
        <v>0</v>
      </c>
      <c r="K961" s="74">
        <f>'2 уровень'!M1941</f>
        <v>0</v>
      </c>
      <c r="L961" s="74">
        <f>'2 уровень'!N1941</f>
        <v>0</v>
      </c>
      <c r="M961" s="74">
        <f>'2 уровень'!O1941</f>
        <v>0</v>
      </c>
      <c r="N961" s="74">
        <f>'2 уровень'!P1941</f>
        <v>0</v>
      </c>
      <c r="O961" s="74">
        <f>'2 уровень'!Q1941</f>
        <v>0</v>
      </c>
      <c r="P961" s="73">
        <f>'2 уровень'!R1941</f>
        <v>0</v>
      </c>
      <c r="Q961" s="73">
        <f>'2 уровень'!S1941</f>
        <v>0</v>
      </c>
      <c r="R961" s="73">
        <f>'2 уровень'!T1941</f>
        <v>0</v>
      </c>
      <c r="S961" s="774">
        <f>'2 уровень'!U1941</f>
        <v>0</v>
      </c>
      <c r="T961" s="73">
        <f>'2 уровень'!V1941</f>
        <v>0</v>
      </c>
      <c r="U961" s="73">
        <f>'2 уровень'!W1941</f>
        <v>0</v>
      </c>
      <c r="V961" s="73">
        <f>'2 уровень'!X1941</f>
        <v>0</v>
      </c>
      <c r="W961" s="73">
        <f>'2 уровень'!Y1941</f>
        <v>0</v>
      </c>
      <c r="X961" s="73">
        <f>'2 уровень'!Z1941</f>
        <v>0</v>
      </c>
      <c r="Y961" s="73" t="e">
        <f>R961/Q961*100</f>
        <v>#DIV/0!</v>
      </c>
      <c r="Z961" s="73" t="e">
        <f>X961/Q961*100</f>
        <v>#DIV/0!</v>
      </c>
      <c r="AA961" s="966">
        <f>'2 уровень'!AA1937</f>
        <v>0</v>
      </c>
      <c r="AB961" s="973">
        <f>'2 уровень'!AB1937</f>
        <v>0</v>
      </c>
    </row>
    <row r="962" spans="1:179" x14ac:dyDescent="0.25">
      <c r="A962" s="19">
        <v>1</v>
      </c>
      <c r="B962" s="19">
        <v>1</v>
      </c>
      <c r="C962" s="2187" t="s">
        <v>195</v>
      </c>
      <c r="D962" s="28">
        <f>'2 уровень'!F1942</f>
        <v>0</v>
      </c>
      <c r="E962" s="28">
        <f>'2 уровень'!G1942</f>
        <v>0</v>
      </c>
      <c r="F962" s="28">
        <f>'2 уровень'!H1942</f>
        <v>4</v>
      </c>
      <c r="G962" s="65" t="e">
        <f>'2 уровень'!I1942</f>
        <v>#DIV/0!</v>
      </c>
      <c r="H962" s="79">
        <f>'2 уровень'!J1942</f>
        <v>0</v>
      </c>
      <c r="I962" s="79">
        <f>'2 уровень'!K1942</f>
        <v>0</v>
      </c>
      <c r="J962" s="74">
        <f>'2 уровень'!L1942</f>
        <v>0</v>
      </c>
      <c r="K962" s="74">
        <f>'2 уровень'!M1942</f>
        <v>0</v>
      </c>
      <c r="L962" s="74">
        <f>'2 уровень'!N1942</f>
        <v>0</v>
      </c>
      <c r="M962" s="74">
        <f>'2 уровень'!O1942</f>
        <v>0</v>
      </c>
      <c r="N962" s="74">
        <f>'2 уровень'!P1942</f>
        <v>0</v>
      </c>
      <c r="O962" s="74">
        <f>'2 уровень'!Q1942</f>
        <v>0</v>
      </c>
      <c r="P962" s="73">
        <f>'2 уровень'!R1942</f>
        <v>0</v>
      </c>
      <c r="Q962" s="73">
        <f>'2 уровень'!S1942</f>
        <v>0</v>
      </c>
      <c r="R962" s="73">
        <f>'2 уровень'!T1942</f>
        <v>0</v>
      </c>
      <c r="S962" s="774">
        <f>'2 уровень'!U1942</f>
        <v>0</v>
      </c>
      <c r="T962" s="73">
        <f>'2 уровень'!V1942</f>
        <v>0</v>
      </c>
      <c r="U962" s="73">
        <f>'2 уровень'!W1942</f>
        <v>0</v>
      </c>
      <c r="V962" s="73">
        <f>'2 уровень'!X1942</f>
        <v>0</v>
      </c>
      <c r="W962" s="73">
        <f>'2 уровень'!Y1942</f>
        <v>0</v>
      </c>
      <c r="X962" s="73">
        <f>'2 уровень'!Z1942</f>
        <v>0</v>
      </c>
      <c r="Y962" s="73"/>
      <c r="Z962" s="73"/>
      <c r="AA962" s="966">
        <f>'2 уровень'!AA1938</f>
        <v>0</v>
      </c>
      <c r="AB962" s="973">
        <f>'2 уровень'!AB1938</f>
        <v>0</v>
      </c>
    </row>
    <row r="963" spans="1:179" x14ac:dyDescent="0.25">
      <c r="A963" s="19">
        <v>1</v>
      </c>
      <c r="B963" s="19">
        <v>1</v>
      </c>
      <c r="C963" s="2189" t="s">
        <v>196</v>
      </c>
      <c r="D963" s="28">
        <f>'2 уровень'!F1943</f>
        <v>0</v>
      </c>
      <c r="E963" s="28">
        <f>'2 уровень'!G1943</f>
        <v>0</v>
      </c>
      <c r="F963" s="28">
        <f>'2 уровень'!H1943</f>
        <v>0</v>
      </c>
      <c r="G963" s="65" t="e">
        <f>'2 уровень'!I1943</f>
        <v>#DIV/0!</v>
      </c>
      <c r="H963" s="79">
        <f>'2 уровень'!J1943</f>
        <v>0</v>
      </c>
      <c r="I963" s="79">
        <f>'2 уровень'!K1943</f>
        <v>0</v>
      </c>
      <c r="J963" s="74">
        <f>'2 уровень'!L1943</f>
        <v>0</v>
      </c>
      <c r="K963" s="74">
        <f>'2 уровень'!M1943</f>
        <v>0</v>
      </c>
      <c r="L963" s="74">
        <f>'2 уровень'!N1943</f>
        <v>0</v>
      </c>
      <c r="M963" s="74">
        <f>'2 уровень'!O1943</f>
        <v>0</v>
      </c>
      <c r="N963" s="74">
        <f>'2 уровень'!P1943</f>
        <v>0</v>
      </c>
      <c r="O963" s="74">
        <f>'2 уровень'!Q1943</f>
        <v>0</v>
      </c>
      <c r="P963" s="73">
        <f>'2 уровень'!R1943</f>
        <v>0</v>
      </c>
      <c r="Q963" s="73">
        <f>'2 уровень'!S1943</f>
        <v>0</v>
      </c>
      <c r="R963" s="73">
        <f>'2 уровень'!T1943</f>
        <v>0</v>
      </c>
      <c r="S963" s="774">
        <f>'2 уровень'!U1943</f>
        <v>0</v>
      </c>
      <c r="T963" s="73">
        <f>'2 уровень'!V1943</f>
        <v>0</v>
      </c>
      <c r="U963" s="73">
        <f>'2 уровень'!W1943</f>
        <v>0</v>
      </c>
      <c r="V963" s="73">
        <f>'2 уровень'!X1943</f>
        <v>0</v>
      </c>
      <c r="W963" s="73">
        <f>'2 уровень'!Y1943</f>
        <v>0</v>
      </c>
      <c r="X963" s="73">
        <f>'2 уровень'!Z1943</f>
        <v>0</v>
      </c>
      <c r="Y963" s="73"/>
      <c r="Z963" s="73"/>
      <c r="AA963" s="966">
        <f>'2 уровень'!AA1939</f>
        <v>0</v>
      </c>
      <c r="AB963" s="973">
        <f>'2 уровень'!AB1939</f>
        <v>0</v>
      </c>
    </row>
    <row r="964" spans="1:179" ht="15.75" thickBot="1" x14ac:dyDescent="0.3">
      <c r="A964" s="19">
        <v>1</v>
      </c>
      <c r="B964" s="19">
        <v>1</v>
      </c>
      <c r="C964" s="695" t="s">
        <v>201</v>
      </c>
      <c r="D964" s="28">
        <f>'2 уровень'!F1944</f>
        <v>0</v>
      </c>
      <c r="E964" s="28">
        <f>'2 уровень'!G1944</f>
        <v>0</v>
      </c>
      <c r="F964" s="28">
        <f>'2 уровень'!H1944</f>
        <v>4</v>
      </c>
      <c r="G964" s="65" t="e">
        <f>'2 уровень'!I1944</f>
        <v>#DIV/0!</v>
      </c>
      <c r="H964" s="79">
        <f>'2 уровень'!J1944</f>
        <v>0</v>
      </c>
      <c r="I964" s="79">
        <f>'2 уровень'!K1944</f>
        <v>0</v>
      </c>
      <c r="J964" s="74">
        <f>'2 уровень'!L1944</f>
        <v>0</v>
      </c>
      <c r="K964" s="74">
        <f>'2 уровень'!M1944</f>
        <v>0</v>
      </c>
      <c r="L964" s="74">
        <f>'2 уровень'!N1944</f>
        <v>0</v>
      </c>
      <c r="M964" s="74">
        <f>'2 уровень'!O1944</f>
        <v>0</v>
      </c>
      <c r="N964" s="74">
        <f>'2 уровень'!P1944</f>
        <v>0</v>
      </c>
      <c r="O964" s="74">
        <f>'2 уровень'!Q1944</f>
        <v>0</v>
      </c>
      <c r="P964" s="73">
        <f>'2 уровень'!R1944</f>
        <v>0</v>
      </c>
      <c r="Q964" s="73">
        <f>'2 уровень'!S1944</f>
        <v>0</v>
      </c>
      <c r="R964" s="73">
        <f>'2 уровень'!T1944</f>
        <v>23.85736</v>
      </c>
      <c r="S964" s="774">
        <f>'2 уровень'!U1944</f>
        <v>0</v>
      </c>
      <c r="T964" s="73">
        <f>'2 уровень'!V1944</f>
        <v>0</v>
      </c>
      <c r="U964" s="73">
        <f>'2 уровень'!W1944</f>
        <v>0</v>
      </c>
      <c r="V964" s="73">
        <f>'2 уровень'!X1944</f>
        <v>0</v>
      </c>
      <c r="W964" s="73">
        <f>'2 уровень'!Y1944</f>
        <v>0</v>
      </c>
      <c r="X964" s="73">
        <f>'2 уровень'!Z1944</f>
        <v>23.85736</v>
      </c>
      <c r="Y964" s="73" t="e">
        <f>R964/Q964*100</f>
        <v>#DIV/0!</v>
      </c>
      <c r="Z964" s="73" t="e">
        <f>X964/Q964*100</f>
        <v>#DIV/0!</v>
      </c>
      <c r="AA964" s="966">
        <f>'2 уровень'!AA1940</f>
        <v>0</v>
      </c>
      <c r="AB964" s="973">
        <f>'2 уровень'!AB1940</f>
        <v>0</v>
      </c>
    </row>
    <row r="965" spans="1:179" x14ac:dyDescent="0.25">
      <c r="A965" s="19">
        <v>1</v>
      </c>
      <c r="B965" s="19">
        <v>1</v>
      </c>
      <c r="C965" s="6" t="s">
        <v>103</v>
      </c>
      <c r="D965" s="80"/>
      <c r="E965" s="80"/>
      <c r="F965" s="80"/>
      <c r="G965" s="81"/>
      <c r="H965" s="82"/>
      <c r="I965" s="82"/>
      <c r="J965" s="25"/>
      <c r="K965" s="25"/>
      <c r="L965" s="25"/>
      <c r="M965" s="25"/>
      <c r="N965" s="25"/>
      <c r="O965" s="25"/>
      <c r="P965" s="386">
        <f t="shared" ref="P965:X965" si="31">P966-P967-P1022-P1025-P1029</f>
        <v>0</v>
      </c>
      <c r="Q965" s="386">
        <f t="shared" si="31"/>
        <v>0</v>
      </c>
      <c r="R965" s="386">
        <f t="shared" si="31"/>
        <v>0</v>
      </c>
      <c r="S965" s="386">
        <f t="shared" si="31"/>
        <v>0</v>
      </c>
      <c r="T965" s="386">
        <f t="shared" si="31"/>
        <v>0</v>
      </c>
      <c r="U965" s="386">
        <f t="shared" si="31"/>
        <v>0</v>
      </c>
      <c r="V965" s="386">
        <f t="shared" si="31"/>
        <v>0</v>
      </c>
      <c r="W965" s="386">
        <f t="shared" si="31"/>
        <v>0</v>
      </c>
      <c r="X965" s="386">
        <f t="shared" si="31"/>
        <v>0</v>
      </c>
      <c r="Y965" s="386"/>
      <c r="Z965" s="386"/>
      <c r="AA965" s="974"/>
      <c r="AB965" s="986"/>
    </row>
    <row r="966" spans="1:179" s="60" customFormat="1" x14ac:dyDescent="0.25">
      <c r="A966" s="19">
        <v>1</v>
      </c>
      <c r="B966" s="19">
        <v>1</v>
      </c>
      <c r="C966" s="12" t="s">
        <v>91</v>
      </c>
      <c r="D966" s="61">
        <f>'Охотск '!C94</f>
        <v>0</v>
      </c>
      <c r="E966" s="61">
        <f>'Охотск '!D94</f>
        <v>0</v>
      </c>
      <c r="F966" s="61">
        <f>'Охотск '!E94</f>
        <v>0</v>
      </c>
      <c r="G966" s="72">
        <f>'Охотск '!F94</f>
        <v>0</v>
      </c>
      <c r="H966" s="73">
        <f>'Охотск '!G94</f>
        <v>0</v>
      </c>
      <c r="I966" s="73">
        <f>'Охотск '!H94</f>
        <v>0</v>
      </c>
      <c r="J966" s="22">
        <f>'Охотск '!I94</f>
        <v>0</v>
      </c>
      <c r="K966" s="22">
        <f>'Охотск '!J94</f>
        <v>0</v>
      </c>
      <c r="L966" s="22">
        <f>'Охотск '!K94</f>
        <v>0</v>
      </c>
      <c r="M966" s="22">
        <f>'Охотск '!L94</f>
        <v>0</v>
      </c>
      <c r="N966" s="22">
        <f>'Охотск '!M94</f>
        <v>0</v>
      </c>
      <c r="O966" s="22">
        <f>'Охотск '!N94</f>
        <v>0</v>
      </c>
      <c r="P966" s="387">
        <f>'Охотск '!O94</f>
        <v>0</v>
      </c>
      <c r="Q966" s="387">
        <f>'Охотск '!P94</f>
        <v>0</v>
      </c>
      <c r="R966" s="387">
        <f>'Охотск '!Q94</f>
        <v>299.71268999999995</v>
      </c>
      <c r="S966" s="780">
        <f>'Охотск '!R94</f>
        <v>0</v>
      </c>
      <c r="T966" s="387">
        <f>'Охотск '!S94</f>
        <v>-1.6015999999999999</v>
      </c>
      <c r="U966" s="387">
        <f>'Охотск '!T94</f>
        <v>0</v>
      </c>
      <c r="V966" s="387">
        <f>'Охотск '!U94</f>
        <v>0</v>
      </c>
      <c r="W966" s="387">
        <f>'Охотск '!V94</f>
        <v>0</v>
      </c>
      <c r="X966" s="387">
        <f>'Охотск '!W94</f>
        <v>298.11108999999999</v>
      </c>
      <c r="Y966" s="387" t="e">
        <f>R966/Q966*100</f>
        <v>#DIV/0!</v>
      </c>
      <c r="Z966" s="387" t="e">
        <f>X966/Q966*100</f>
        <v>#DIV/0!</v>
      </c>
      <c r="AA966" s="968"/>
      <c r="AB966" s="982">
        <f>'Охотск '!AA94</f>
        <v>0</v>
      </c>
    </row>
    <row r="967" spans="1:179" s="60" customFormat="1" x14ac:dyDescent="0.25">
      <c r="A967" s="19">
        <v>1</v>
      </c>
      <c r="B967" s="19">
        <v>1</v>
      </c>
      <c r="C967" s="2187" t="s">
        <v>76</v>
      </c>
      <c r="D967" s="21">
        <f>'Охотск '!C95</f>
        <v>0</v>
      </c>
      <c r="E967" s="21">
        <f>'Охотск '!D95</f>
        <v>0</v>
      </c>
      <c r="F967" s="21">
        <f>'Охотск '!E95</f>
        <v>3</v>
      </c>
      <c r="G967" s="63" t="e">
        <f>'Охотск '!F95</f>
        <v>#DIV/0!</v>
      </c>
      <c r="H967" s="73">
        <f>'Охотск '!G95</f>
        <v>0</v>
      </c>
      <c r="I967" s="73">
        <f>'Охотск '!H95</f>
        <v>8.3333333333333339</v>
      </c>
      <c r="J967" s="30">
        <f>'Охотск '!I95</f>
        <v>0</v>
      </c>
      <c r="K967" s="30">
        <f>'Охотск '!J95</f>
        <v>0</v>
      </c>
      <c r="L967" s="30">
        <f>'Охотск '!K95</f>
        <v>25</v>
      </c>
      <c r="M967" s="30" t="e">
        <f>'Охотск '!L95</f>
        <v>#DIV/0!</v>
      </c>
      <c r="N967" s="30">
        <f>'Охотск '!M95</f>
        <v>0</v>
      </c>
      <c r="O967" s="30" t="e">
        <f>'Охотск '!N95</f>
        <v>#DIV/0!</v>
      </c>
      <c r="P967" s="387">
        <f>'Охотск '!O95</f>
        <v>0</v>
      </c>
      <c r="Q967" s="387">
        <f>'Охотск '!P95</f>
        <v>0</v>
      </c>
      <c r="R967" s="387">
        <f>'Охотск '!Q95</f>
        <v>205.75002999999998</v>
      </c>
      <c r="S967" s="780">
        <f>'Охотск '!R95</f>
        <v>0</v>
      </c>
      <c r="T967" s="387">
        <f>'Охотск '!S95</f>
        <v>-1.6015999999999999</v>
      </c>
      <c r="U967" s="387">
        <f>'Охотск '!T95</f>
        <v>0</v>
      </c>
      <c r="V967" s="387">
        <f>'Охотск '!U95</f>
        <v>0</v>
      </c>
      <c r="W967" s="387">
        <f>'Охотск '!V95</f>
        <v>0</v>
      </c>
      <c r="X967" s="387">
        <f>'Охотск '!W95</f>
        <v>204.14842999999999</v>
      </c>
      <c r="Y967" s="387" t="e">
        <f>R967/Q967*100</f>
        <v>#DIV/0!</v>
      </c>
      <c r="Z967" s="387" t="e">
        <f>X967/Q967*100</f>
        <v>#DIV/0!</v>
      </c>
      <c r="AA967" s="962">
        <f>'Охотск '!X95</f>
        <v>0</v>
      </c>
      <c r="AB967" s="982">
        <f>'Охотск '!Y95</f>
        <v>0</v>
      </c>
    </row>
    <row r="968" spans="1:179" s="60" customFormat="1" x14ac:dyDescent="0.25">
      <c r="A968" s="19"/>
      <c r="B968" s="19">
        <v>1</v>
      </c>
      <c r="C968" s="2089" t="s">
        <v>14</v>
      </c>
      <c r="D968" s="21">
        <f>'Охотск '!C96</f>
        <v>0</v>
      </c>
      <c r="E968" s="21">
        <f>'Охотск '!D96</f>
        <v>0</v>
      </c>
      <c r="F968" s="21">
        <f>'Охотск '!E96</f>
        <v>0</v>
      </c>
      <c r="G968" s="63">
        <f>'Охотск '!F96</f>
        <v>0</v>
      </c>
      <c r="H968" s="73">
        <f>'Охотск '!G96</f>
        <v>0</v>
      </c>
      <c r="I968" s="73">
        <f>'Охотск '!H96</f>
        <v>0</v>
      </c>
      <c r="J968" s="30">
        <f>'Охотск '!I96</f>
        <v>0</v>
      </c>
      <c r="K968" s="30">
        <f>'Охотск '!J96</f>
        <v>0</v>
      </c>
      <c r="L968" s="30">
        <f>'Охотск '!K96</f>
        <v>0</v>
      </c>
      <c r="M968" s="30">
        <f>'Охотск '!L96</f>
        <v>0</v>
      </c>
      <c r="N968" s="30">
        <f>'Охотск '!M96</f>
        <v>0</v>
      </c>
      <c r="O968" s="30">
        <f>'Охотск '!N96</f>
        <v>0</v>
      </c>
      <c r="P968" s="387">
        <f>'Охотск '!O96</f>
        <v>0</v>
      </c>
      <c r="Q968" s="387">
        <f>'Охотск '!P96</f>
        <v>0</v>
      </c>
      <c r="R968" s="387">
        <f>'Охотск '!Q96</f>
        <v>0</v>
      </c>
      <c r="S968" s="780">
        <f>'Охотск '!R96</f>
        <v>0</v>
      </c>
      <c r="T968" s="387">
        <f>'Охотск '!S96</f>
        <v>0</v>
      </c>
      <c r="U968" s="387">
        <f>'Охотск '!T96</f>
        <v>0</v>
      </c>
      <c r="V968" s="387">
        <f>'Охотск '!U96</f>
        <v>0</v>
      </c>
      <c r="W968" s="387">
        <f>'Охотск '!V96</f>
        <v>0</v>
      </c>
      <c r="X968" s="387">
        <f>'Охотск '!W96</f>
        <v>0</v>
      </c>
      <c r="Y968" s="387"/>
      <c r="Z968" s="387"/>
      <c r="AA968" s="962"/>
      <c r="AB968" s="982"/>
    </row>
    <row r="969" spans="1:179" x14ac:dyDescent="0.25">
      <c r="A969" s="19">
        <v>1</v>
      </c>
      <c r="B969" s="19">
        <v>1</v>
      </c>
      <c r="C969" s="175" t="s">
        <v>318</v>
      </c>
      <c r="D969" s="28">
        <f>'Охотск '!C97</f>
        <v>0</v>
      </c>
      <c r="E969" s="28">
        <f>'Охотск '!D97</f>
        <v>0</v>
      </c>
      <c r="F969" s="28">
        <f>'Охотск '!E97</f>
        <v>0</v>
      </c>
      <c r="G969" s="65">
        <f>'Охотск '!F97</f>
        <v>0</v>
      </c>
      <c r="H969" s="79">
        <f>'Охотск '!G97</f>
        <v>0</v>
      </c>
      <c r="I969" s="79">
        <f>'Охотск '!H97</f>
        <v>0</v>
      </c>
      <c r="J969" s="26">
        <f>'Охотск '!I97</f>
        <v>0</v>
      </c>
      <c r="K969" s="26">
        <f>'Охотск '!J97</f>
        <v>0</v>
      </c>
      <c r="L969" s="26">
        <f>'Охотск '!K97</f>
        <v>0</v>
      </c>
      <c r="M969" s="26">
        <f>'Охотск '!L97</f>
        <v>0</v>
      </c>
      <c r="N969" s="26">
        <f>'Охотск '!M97</f>
        <v>0</v>
      </c>
      <c r="O969" s="26">
        <f>'Охотск '!N97</f>
        <v>0</v>
      </c>
      <c r="P969" s="388">
        <f>'Охотск '!O97</f>
        <v>0</v>
      </c>
      <c r="Q969" s="388">
        <f>'Охотск '!P97</f>
        <v>0</v>
      </c>
      <c r="R969" s="388">
        <f>'Охотск '!Q97</f>
        <v>52.662519999999986</v>
      </c>
      <c r="S969" s="784">
        <f>'Охотск '!R97</f>
        <v>0</v>
      </c>
      <c r="T969" s="388">
        <f>'Охотск '!S97</f>
        <v>0</v>
      </c>
      <c r="U969" s="388">
        <f>'Охотск '!T97</f>
        <v>0</v>
      </c>
      <c r="V969" s="388">
        <f>'Охотск '!U97</f>
        <v>0</v>
      </c>
      <c r="W969" s="388">
        <f>'Охотск '!V97</f>
        <v>0</v>
      </c>
      <c r="X969" s="388">
        <f>'Охотск '!W97</f>
        <v>52.662519999999986</v>
      </c>
      <c r="Y969" s="388"/>
      <c r="Z969" s="388"/>
      <c r="AA969" s="966">
        <f>'Охотск '!X96</f>
        <v>0</v>
      </c>
      <c r="AB969" s="987">
        <f>'Охотск '!Y96</f>
        <v>0</v>
      </c>
      <c r="AC969" s="60"/>
      <c r="AD969" s="60"/>
      <c r="AE969" s="60"/>
      <c r="AF969" s="60"/>
      <c r="AG969" s="60"/>
      <c r="AH969" s="60"/>
      <c r="AI969" s="60"/>
      <c r="AJ969" s="60"/>
      <c r="AK969" s="60"/>
      <c r="AL969" s="60"/>
      <c r="AM969" s="60"/>
      <c r="AN969" s="60"/>
      <c r="AO969" s="60"/>
      <c r="AP969" s="60"/>
      <c r="AQ969" s="60"/>
      <c r="AR969" s="60"/>
      <c r="AS969" s="60"/>
      <c r="AT969" s="60"/>
      <c r="AU969" s="60"/>
      <c r="AV969" s="60"/>
      <c r="AW969" s="60"/>
      <c r="AX969" s="60"/>
      <c r="AY969" s="60"/>
      <c r="AZ969" s="60"/>
      <c r="BA969" s="60"/>
      <c r="BB969" s="60"/>
      <c r="BC969" s="60"/>
      <c r="BD969" s="60"/>
      <c r="BE969" s="60"/>
      <c r="BF969" s="60"/>
      <c r="BG969" s="60"/>
      <c r="BH969" s="60"/>
      <c r="BI969" s="60"/>
      <c r="BJ969" s="60"/>
      <c r="BK969" s="60"/>
      <c r="BL969" s="60"/>
      <c r="BM969" s="60"/>
      <c r="BN969" s="60"/>
      <c r="BO969" s="60"/>
      <c r="BP969" s="60"/>
      <c r="BQ969" s="60"/>
      <c r="BR969" s="60"/>
      <c r="BS969" s="60"/>
      <c r="BT969" s="60"/>
      <c r="BU969" s="60"/>
      <c r="BV969" s="60"/>
      <c r="BW969" s="60"/>
      <c r="BX969" s="60"/>
      <c r="BY969" s="60"/>
      <c r="BZ969" s="60"/>
      <c r="CA969" s="60"/>
      <c r="CB969" s="60"/>
      <c r="CC969" s="60"/>
      <c r="CD969" s="60"/>
      <c r="CE969" s="60"/>
      <c r="CF969" s="60"/>
      <c r="CG969" s="60"/>
      <c r="CH969" s="60"/>
      <c r="CI969" s="60"/>
      <c r="CJ969" s="60"/>
      <c r="CK969" s="60"/>
      <c r="CL969" s="60"/>
      <c r="CM969" s="60"/>
      <c r="CN969" s="60"/>
      <c r="CO969" s="60"/>
      <c r="CP969" s="60"/>
      <c r="CQ969" s="60"/>
      <c r="CR969" s="60"/>
      <c r="CS969" s="60"/>
      <c r="CT969" s="60"/>
      <c r="CU969" s="60"/>
      <c r="CV969" s="60"/>
      <c r="CW969" s="60"/>
      <c r="CX969" s="60"/>
      <c r="CY969" s="60"/>
      <c r="CZ969" s="60"/>
      <c r="DA969" s="60"/>
      <c r="DB969" s="60"/>
      <c r="DC969" s="60"/>
      <c r="DD969" s="60"/>
      <c r="DE969" s="60"/>
      <c r="DF969" s="60"/>
      <c r="DG969" s="60"/>
      <c r="DH969" s="60"/>
      <c r="DI969" s="60"/>
      <c r="DJ969" s="60"/>
      <c r="DK969" s="60"/>
      <c r="DL969" s="60"/>
      <c r="DM969" s="60"/>
      <c r="DN969" s="60"/>
      <c r="DO969" s="60"/>
      <c r="DP969" s="60"/>
      <c r="DQ969" s="60"/>
      <c r="DR969" s="60"/>
      <c r="DS969" s="60"/>
      <c r="DT969" s="60"/>
      <c r="DU969" s="60"/>
      <c r="DV969" s="60"/>
      <c r="DW969" s="60"/>
      <c r="DX969" s="60"/>
      <c r="DY969" s="60"/>
      <c r="DZ969" s="60"/>
      <c r="EA969" s="60"/>
      <c r="EB969" s="60"/>
      <c r="EC969" s="60"/>
      <c r="ED969" s="60"/>
      <c r="EE969" s="60"/>
      <c r="EF969" s="60"/>
      <c r="EG969" s="60"/>
      <c r="EH969" s="60"/>
      <c r="EI969" s="60"/>
      <c r="EJ969" s="60"/>
      <c r="EK969" s="60"/>
      <c r="EL969" s="60"/>
      <c r="EM969" s="60"/>
      <c r="EN969" s="60"/>
      <c r="EO969" s="60"/>
      <c r="EP969" s="60"/>
      <c r="EQ969" s="60"/>
      <c r="ER969" s="60"/>
      <c r="ES969" s="60"/>
      <c r="ET969" s="60"/>
      <c r="EU969" s="60"/>
      <c r="EV969" s="60"/>
      <c r="EW969" s="60"/>
      <c r="EX969" s="60"/>
      <c r="EY969" s="60"/>
      <c r="EZ969" s="60"/>
      <c r="FA969" s="60"/>
      <c r="FB969" s="60"/>
      <c r="FC969" s="60"/>
      <c r="FD969" s="60"/>
      <c r="FE969" s="60"/>
      <c r="FF969" s="60"/>
      <c r="FG969" s="60"/>
      <c r="FH969" s="60"/>
      <c r="FI969" s="60"/>
      <c r="FJ969" s="60"/>
      <c r="FK969" s="60"/>
      <c r="FL969" s="60"/>
      <c r="FM969" s="60"/>
      <c r="FN969" s="60"/>
      <c r="FO969" s="60"/>
      <c r="FP969" s="60"/>
      <c r="FQ969" s="60"/>
      <c r="FR969" s="60"/>
      <c r="FS969" s="60"/>
      <c r="FT969" s="60"/>
      <c r="FU969" s="60"/>
      <c r="FV969" s="60"/>
      <c r="FW969" s="60"/>
    </row>
    <row r="970" spans="1:179" x14ac:dyDescent="0.25">
      <c r="A970" s="19">
        <v>1</v>
      </c>
      <c r="B970" s="19">
        <v>1</v>
      </c>
      <c r="C970" s="3202" t="s">
        <v>283</v>
      </c>
      <c r="D970" s="28">
        <f>'Охотск '!C98</f>
        <v>0</v>
      </c>
      <c r="E970" s="28">
        <f>'Охотск '!D98</f>
        <v>0</v>
      </c>
      <c r="F970" s="28">
        <f>'Охотск '!E98</f>
        <v>0</v>
      </c>
      <c r="G970" s="65">
        <f>'Охотск '!F98</f>
        <v>0</v>
      </c>
      <c r="H970" s="79">
        <f>'Охотск '!G98</f>
        <v>0</v>
      </c>
      <c r="I970" s="79">
        <f>'Охотск '!H98</f>
        <v>0</v>
      </c>
      <c r="J970" s="26">
        <f>'Охотск '!I98</f>
        <v>0</v>
      </c>
      <c r="K970" s="26">
        <f>'Охотск '!J98</f>
        <v>0</v>
      </c>
      <c r="L970" s="26">
        <f>'Охотск '!K98</f>
        <v>0</v>
      </c>
      <c r="M970" s="26">
        <f>'Охотск '!L98</f>
        <v>0</v>
      </c>
      <c r="N970" s="26">
        <f>'Охотск '!M98</f>
        <v>0</v>
      </c>
      <c r="O970" s="26">
        <f>'Охотск '!N98</f>
        <v>0</v>
      </c>
      <c r="P970" s="388">
        <f>'Охотск '!O98</f>
        <v>0</v>
      </c>
      <c r="Q970" s="388">
        <f>'Охотск '!P98</f>
        <v>0</v>
      </c>
      <c r="R970" s="388">
        <f>'Охотск '!Q98</f>
        <v>0</v>
      </c>
      <c r="S970" s="784">
        <f>'Охотск '!R98</f>
        <v>0</v>
      </c>
      <c r="T970" s="388">
        <f>'Охотск '!S98</f>
        <v>0</v>
      </c>
      <c r="U970" s="388">
        <f>'Охотск '!T98</f>
        <v>0</v>
      </c>
      <c r="V970" s="388">
        <f>'Охотск '!U98</f>
        <v>0</v>
      </c>
      <c r="W970" s="388">
        <f>'Охотск '!V98</f>
        <v>0</v>
      </c>
      <c r="X970" s="388">
        <f>'Охотск '!W98</f>
        <v>0</v>
      </c>
      <c r="Y970" s="388" t="e">
        <f>R970/Q970*100</f>
        <v>#DIV/0!</v>
      </c>
      <c r="Z970" s="388" t="e">
        <f>X970/Q970*100</f>
        <v>#DIV/0!</v>
      </c>
      <c r="AA970" s="966">
        <f>'Охотск '!X97</f>
        <v>0</v>
      </c>
      <c r="AB970" s="987">
        <f>'Охотск '!Y97</f>
        <v>0</v>
      </c>
    </row>
    <row r="971" spans="1:179" ht="29.25" x14ac:dyDescent="0.25">
      <c r="B971" s="19">
        <v>1</v>
      </c>
      <c r="C971" s="576" t="s">
        <v>266</v>
      </c>
      <c r="D971" s="28">
        <f>'Охотск '!C99</f>
        <v>0</v>
      </c>
      <c r="E971" s="28">
        <f>'Охотск '!D99</f>
        <v>0</v>
      </c>
      <c r="F971" s="28">
        <f>'Охотск '!E99</f>
        <v>3</v>
      </c>
      <c r="G971" s="65" t="e">
        <f>'Охотск '!F99</f>
        <v>#DIV/0!</v>
      </c>
      <c r="H971" s="79">
        <f>'Охотск '!G99</f>
        <v>0</v>
      </c>
      <c r="I971" s="79">
        <f>'Охотск '!H99</f>
        <v>0</v>
      </c>
      <c r="J971" s="26">
        <f>'Охотск '!I99</f>
        <v>0</v>
      </c>
      <c r="K971" s="26">
        <f>'Охотск '!J99</f>
        <v>0</v>
      </c>
      <c r="L971" s="26">
        <f>'Охотск '!K99</f>
        <v>0</v>
      </c>
      <c r="M971" s="26">
        <f>'Охотск '!L99</f>
        <v>0</v>
      </c>
      <c r="N971" s="26">
        <f>'Охотск '!M99</f>
        <v>0</v>
      </c>
      <c r="O971" s="26">
        <f>'Охотск '!N99</f>
        <v>0</v>
      </c>
      <c r="P971" s="388">
        <f>'Охотск '!O99</f>
        <v>0</v>
      </c>
      <c r="Q971" s="388">
        <f>'Охотск '!P99</f>
        <v>0</v>
      </c>
      <c r="R971" s="388">
        <f>'Охотск '!Q99</f>
        <v>0</v>
      </c>
      <c r="S971" s="784">
        <f>'Охотск '!R99</f>
        <v>0</v>
      </c>
      <c r="T971" s="388">
        <f>'Охотск '!S99</f>
        <v>0</v>
      </c>
      <c r="U971" s="388">
        <f>'Охотск '!T99</f>
        <v>0</v>
      </c>
      <c r="V971" s="388">
        <f>'Охотск '!U99</f>
        <v>0</v>
      </c>
      <c r="W971" s="388">
        <f>'Охотск '!V99</f>
        <v>0</v>
      </c>
      <c r="X971" s="388">
        <f>'Охотск '!W99</f>
        <v>0</v>
      </c>
      <c r="Y971" s="388"/>
      <c r="Z971" s="388" t="e">
        <f>X971/Q971*100</f>
        <v>#DIV/0!</v>
      </c>
      <c r="AA971" s="966">
        <f>'Охотск '!X98</f>
        <v>0</v>
      </c>
      <c r="AB971" s="987">
        <f>'Охотск '!Y98</f>
        <v>0</v>
      </c>
    </row>
    <row r="972" spans="1:179" ht="30" x14ac:dyDescent="0.25">
      <c r="B972" s="19">
        <v>1</v>
      </c>
      <c r="C972" s="577" t="s">
        <v>667</v>
      </c>
      <c r="D972" s="28">
        <f>'Охотск '!C100</f>
        <v>0</v>
      </c>
      <c r="E972" s="28">
        <f>'Охотск '!D100</f>
        <v>0</v>
      </c>
      <c r="F972" s="28">
        <f>'Охотск '!E100</f>
        <v>1</v>
      </c>
      <c r="G972" s="65" t="e">
        <f>'Охотск '!F100</f>
        <v>#DIV/0!</v>
      </c>
      <c r="H972" s="79">
        <f>'Охотск '!G100</f>
        <v>0</v>
      </c>
      <c r="I972" s="79">
        <f>'Охотск '!H100</f>
        <v>0</v>
      </c>
      <c r="J972" s="26">
        <f>'Охотск '!I100</f>
        <v>0</v>
      </c>
      <c r="K972" s="26">
        <f>'Охотск '!J100</f>
        <v>0</v>
      </c>
      <c r="L972" s="26">
        <f>'Охотск '!K100</f>
        <v>0</v>
      </c>
      <c r="M972" s="26">
        <f>'Охотск '!L100</f>
        <v>0</v>
      </c>
      <c r="N972" s="26">
        <f>'Охотск '!M100</f>
        <v>0</v>
      </c>
      <c r="O972" s="26">
        <f>'Охотск '!N100</f>
        <v>0</v>
      </c>
      <c r="P972" s="388">
        <f>'Охотск '!O100</f>
        <v>0</v>
      </c>
      <c r="Q972" s="388">
        <f>'Охотск '!P100</f>
        <v>0</v>
      </c>
      <c r="R972" s="388">
        <f>'Охотск '!Q100</f>
        <v>0</v>
      </c>
      <c r="S972" s="784">
        <f>'Охотск '!R100</f>
        <v>0</v>
      </c>
      <c r="T972" s="388">
        <f>'Охотск '!S100</f>
        <v>0</v>
      </c>
      <c r="U972" s="388">
        <f>'Охотск '!T100</f>
        <v>0</v>
      </c>
      <c r="V972" s="388">
        <f>'Охотск '!U100</f>
        <v>0</v>
      </c>
      <c r="W972" s="388">
        <f>'Охотск '!V100</f>
        <v>0</v>
      </c>
      <c r="X972" s="388">
        <f>'Охотск '!W100</f>
        <v>0</v>
      </c>
      <c r="Y972" s="388"/>
      <c r="Z972" s="388"/>
      <c r="AA972" s="966">
        <f>'Охотск '!X99</f>
        <v>0</v>
      </c>
      <c r="AB972" s="987">
        <f>'Охотск '!Y99</f>
        <v>0</v>
      </c>
    </row>
    <row r="973" spans="1:179" ht="75" x14ac:dyDescent="0.25">
      <c r="B973" s="19">
        <v>1</v>
      </c>
      <c r="C973" s="578" t="s">
        <v>668</v>
      </c>
      <c r="D973" s="28">
        <f>'Охотск '!C101</f>
        <v>0</v>
      </c>
      <c r="E973" s="28">
        <f>'Охотск '!D101</f>
        <v>0</v>
      </c>
      <c r="F973" s="28">
        <f>'Охотск '!E101</f>
        <v>2</v>
      </c>
      <c r="G973" s="65" t="e">
        <f>'Охотск '!F101</f>
        <v>#DIV/0!</v>
      </c>
      <c r="H973" s="79">
        <f>'Охотск '!G101</f>
        <v>0</v>
      </c>
      <c r="I973" s="79">
        <f>'Охотск '!H101</f>
        <v>0</v>
      </c>
      <c r="J973" s="26">
        <f>'Охотск '!I101</f>
        <v>0</v>
      </c>
      <c r="K973" s="26">
        <f>'Охотск '!J101</f>
        <v>0</v>
      </c>
      <c r="L973" s="26">
        <f>'Охотск '!K101</f>
        <v>0</v>
      </c>
      <c r="M973" s="26">
        <f>'Охотск '!L101</f>
        <v>0</v>
      </c>
      <c r="N973" s="26">
        <f>'Охотск '!M101</f>
        <v>0</v>
      </c>
      <c r="O973" s="26">
        <f>'Охотск '!N101</f>
        <v>0</v>
      </c>
      <c r="P973" s="388">
        <f>'Охотск '!O101</f>
        <v>0</v>
      </c>
      <c r="Q973" s="388">
        <f>'Охотск '!P101</f>
        <v>0</v>
      </c>
      <c r="R973" s="388">
        <f>'Охотск '!Q101</f>
        <v>0</v>
      </c>
      <c r="S973" s="784">
        <f>'Охотск '!R101</f>
        <v>0</v>
      </c>
      <c r="T973" s="388">
        <f>'Охотск '!S101</f>
        <v>0</v>
      </c>
      <c r="U973" s="388">
        <f>'Охотск '!T101</f>
        <v>0</v>
      </c>
      <c r="V973" s="388">
        <f>'Охотск '!U101</f>
        <v>0</v>
      </c>
      <c r="W973" s="388">
        <f>'Охотск '!V101</f>
        <v>0</v>
      </c>
      <c r="X973" s="388">
        <f>'Охотск '!W101</f>
        <v>0</v>
      </c>
      <c r="Y973" s="388"/>
      <c r="Z973" s="388"/>
      <c r="AA973" s="966"/>
      <c r="AB973" s="987"/>
    </row>
    <row r="974" spans="1:179" ht="45" x14ac:dyDescent="0.25">
      <c r="B974" s="19">
        <v>1</v>
      </c>
      <c r="C974" s="579" t="s">
        <v>669</v>
      </c>
      <c r="D974" s="28">
        <f>'Охотск '!C102</f>
        <v>0</v>
      </c>
      <c r="E974" s="28">
        <f>'Охотск '!D102</f>
        <v>0</v>
      </c>
      <c r="F974" s="28">
        <f>'Охотск '!E102</f>
        <v>0</v>
      </c>
      <c r="G974" s="65" t="e">
        <f>'Охотск '!F102</f>
        <v>#DIV/0!</v>
      </c>
      <c r="H974" s="79">
        <f>'Охотск '!G102</f>
        <v>0</v>
      </c>
      <c r="I974" s="79">
        <f>'Охотск '!H102</f>
        <v>0</v>
      </c>
      <c r="J974" s="26">
        <f>'Охотск '!I102</f>
        <v>0</v>
      </c>
      <c r="K974" s="26">
        <f>'Охотск '!J102</f>
        <v>0</v>
      </c>
      <c r="L974" s="26">
        <f>'Охотск '!K102</f>
        <v>0</v>
      </c>
      <c r="M974" s="26">
        <f>'Охотск '!L102</f>
        <v>0</v>
      </c>
      <c r="N974" s="26">
        <f>'Охотск '!M102</f>
        <v>0</v>
      </c>
      <c r="O974" s="26">
        <f>'Охотск '!N102</f>
        <v>0</v>
      </c>
      <c r="P974" s="388">
        <f>'Охотск '!O102</f>
        <v>0</v>
      </c>
      <c r="Q974" s="388">
        <f>'Охотск '!P102</f>
        <v>0</v>
      </c>
      <c r="R974" s="388">
        <f>'Охотск '!Q102</f>
        <v>0</v>
      </c>
      <c r="S974" s="784">
        <f>'Охотск '!R102</f>
        <v>0</v>
      </c>
      <c r="T974" s="388">
        <f>'Охотск '!S102</f>
        <v>0</v>
      </c>
      <c r="U974" s="388">
        <f>'Охотск '!T102</f>
        <v>0</v>
      </c>
      <c r="V974" s="388">
        <f>'Охотск '!U102</f>
        <v>0</v>
      </c>
      <c r="W974" s="388">
        <f>'Охотск '!V102</f>
        <v>0</v>
      </c>
      <c r="X974" s="388">
        <f>'Охотск '!W102</f>
        <v>0</v>
      </c>
      <c r="Y974" s="388"/>
      <c r="Z974" s="388"/>
      <c r="AA974" s="966">
        <f>'Охотск '!X100</f>
        <v>0</v>
      </c>
      <c r="AB974" s="987">
        <f>'Охотск '!Y100</f>
        <v>0</v>
      </c>
    </row>
    <row r="975" spans="1:179" ht="29.25" x14ac:dyDescent="0.25">
      <c r="B975" s="19">
        <v>1</v>
      </c>
      <c r="C975" s="576" t="s">
        <v>130</v>
      </c>
      <c r="D975" s="28">
        <f>'Охотск '!C103</f>
        <v>0</v>
      </c>
      <c r="E975" s="28">
        <f>'Охотск '!D103</f>
        <v>0</v>
      </c>
      <c r="F975" s="28">
        <f>'Охотск '!E103</f>
        <v>7</v>
      </c>
      <c r="G975" s="65" t="e">
        <f>'Охотск '!F103</f>
        <v>#DIV/0!</v>
      </c>
      <c r="H975" s="79">
        <f>'Охотск '!G103</f>
        <v>0</v>
      </c>
      <c r="I975" s="79">
        <f>'Охотск '!H103</f>
        <v>0</v>
      </c>
      <c r="J975" s="26">
        <f>'Охотск '!I103</f>
        <v>0</v>
      </c>
      <c r="K975" s="26">
        <f>'Охотск '!J103</f>
        <v>0</v>
      </c>
      <c r="L975" s="26">
        <f>'Охотск '!K103</f>
        <v>0</v>
      </c>
      <c r="M975" s="26">
        <f>'Охотск '!L103</f>
        <v>0</v>
      </c>
      <c r="N975" s="26">
        <f>'Охотск '!M103</f>
        <v>0</v>
      </c>
      <c r="O975" s="26">
        <f>'Охотск '!N103</f>
        <v>0</v>
      </c>
      <c r="P975" s="388">
        <f>'Охотск '!O103</f>
        <v>0</v>
      </c>
      <c r="Q975" s="388">
        <f>'Охотск '!P103</f>
        <v>0</v>
      </c>
      <c r="R975" s="388">
        <f>'Охотск '!Q103</f>
        <v>0</v>
      </c>
      <c r="S975" s="784">
        <f>'Охотск '!R103</f>
        <v>0</v>
      </c>
      <c r="T975" s="388">
        <f>'Охотск '!S103</f>
        <v>0</v>
      </c>
      <c r="U975" s="388">
        <f>'Охотск '!T103</f>
        <v>0</v>
      </c>
      <c r="V975" s="388">
        <f>'Охотск '!U103</f>
        <v>0</v>
      </c>
      <c r="W975" s="388">
        <f>'Охотск '!V103</f>
        <v>0</v>
      </c>
      <c r="X975" s="388">
        <f>'Охотск '!W103</f>
        <v>0</v>
      </c>
      <c r="Y975" s="388"/>
      <c r="Z975" s="388"/>
      <c r="AA975" s="966">
        <f>'Охотск '!X101</f>
        <v>0</v>
      </c>
      <c r="AB975" s="987">
        <f>'Охотск '!Y101</f>
        <v>0</v>
      </c>
    </row>
    <row r="976" spans="1:179" x14ac:dyDescent="0.25">
      <c r="B976" s="19">
        <v>1</v>
      </c>
      <c r="C976" s="579" t="s">
        <v>219</v>
      </c>
      <c r="D976" s="28">
        <f>'Охотск '!C104</f>
        <v>0</v>
      </c>
      <c r="E976" s="28">
        <f>'Охотск '!D104</f>
        <v>0</v>
      </c>
      <c r="F976" s="28">
        <f>'Охотск '!E104</f>
        <v>7</v>
      </c>
      <c r="G976" s="65" t="e">
        <f>'Охотск '!F104</f>
        <v>#DIV/0!</v>
      </c>
      <c r="H976" s="79">
        <f>'Охотск '!G104</f>
        <v>0</v>
      </c>
      <c r="I976" s="79">
        <f>'Охотск '!H104</f>
        <v>0</v>
      </c>
      <c r="J976" s="26">
        <f>'Охотск '!I104</f>
        <v>0</v>
      </c>
      <c r="K976" s="26">
        <f>'Охотск '!J104</f>
        <v>0</v>
      </c>
      <c r="L976" s="26">
        <f>'Охотск '!K104</f>
        <v>0</v>
      </c>
      <c r="M976" s="26">
        <f>'Охотск '!L104</f>
        <v>0</v>
      </c>
      <c r="N976" s="26">
        <f>'Охотск '!M104</f>
        <v>0</v>
      </c>
      <c r="O976" s="26">
        <f>'Охотск '!N104</f>
        <v>0</v>
      </c>
      <c r="P976" s="388">
        <f>'Охотск '!O104</f>
        <v>0</v>
      </c>
      <c r="Q976" s="388">
        <f>'Охотск '!P104</f>
        <v>0</v>
      </c>
      <c r="R976" s="388">
        <f>'Охотск '!Q104</f>
        <v>0</v>
      </c>
      <c r="S976" s="784">
        <f>'Охотск '!R104</f>
        <v>0</v>
      </c>
      <c r="T976" s="388">
        <f>'Охотск '!S104</f>
        <v>0</v>
      </c>
      <c r="U976" s="388">
        <f>'Охотск '!T104</f>
        <v>0</v>
      </c>
      <c r="V976" s="388">
        <f>'Охотск '!U104</f>
        <v>0</v>
      </c>
      <c r="W976" s="388">
        <f>'Охотск '!V104</f>
        <v>0</v>
      </c>
      <c r="X976" s="388">
        <f>'Охотск '!W104</f>
        <v>0</v>
      </c>
      <c r="Y976" s="388"/>
      <c r="Z976" s="388"/>
      <c r="AA976" s="966">
        <f>'Охотск '!X102</f>
        <v>0</v>
      </c>
      <c r="AB976" s="987">
        <f>'Охотск '!Y102</f>
        <v>0</v>
      </c>
    </row>
    <row r="977" spans="2:28" ht="45" x14ac:dyDescent="0.25">
      <c r="B977" s="19">
        <v>1</v>
      </c>
      <c r="C977" s="579" t="s">
        <v>436</v>
      </c>
      <c r="D977" s="28">
        <f>'Охотск '!C105</f>
        <v>0</v>
      </c>
      <c r="E977" s="28">
        <f>'Охотск '!D105</f>
        <v>0</v>
      </c>
      <c r="F977" s="28">
        <f>'Охотск '!E105</f>
        <v>0</v>
      </c>
      <c r="G977" s="65" t="e">
        <f>'Охотск '!F105</f>
        <v>#DIV/0!</v>
      </c>
      <c r="H977" s="79">
        <f>'Охотск '!G105</f>
        <v>0</v>
      </c>
      <c r="I977" s="79">
        <f>'Охотск '!H105</f>
        <v>0</v>
      </c>
      <c r="J977" s="26">
        <f>'Охотск '!I105</f>
        <v>0</v>
      </c>
      <c r="K977" s="26">
        <f>'Охотск '!J105</f>
        <v>0</v>
      </c>
      <c r="L977" s="26">
        <f>'Охотск '!K105</f>
        <v>0</v>
      </c>
      <c r="M977" s="26">
        <f>'Охотск '!L105</f>
        <v>0</v>
      </c>
      <c r="N977" s="26">
        <f>'Охотск '!M105</f>
        <v>0</v>
      </c>
      <c r="O977" s="26">
        <f>'Охотск '!N105</f>
        <v>0</v>
      </c>
      <c r="P977" s="388">
        <f>'Охотск '!O105</f>
        <v>0</v>
      </c>
      <c r="Q977" s="388">
        <f>'Охотск '!P105</f>
        <v>0</v>
      </c>
      <c r="R977" s="388">
        <f>'Охотск '!Q105</f>
        <v>0</v>
      </c>
      <c r="S977" s="784">
        <f>'Охотск '!R105</f>
        <v>0</v>
      </c>
      <c r="T977" s="388">
        <f>'Охотск '!S105</f>
        <v>0</v>
      </c>
      <c r="U977" s="388">
        <f>'Охотск '!T105</f>
        <v>0</v>
      </c>
      <c r="V977" s="388">
        <f>'Охотск '!U105</f>
        <v>0</v>
      </c>
      <c r="W977" s="388">
        <f>'Охотск '!V105</f>
        <v>0</v>
      </c>
      <c r="X977" s="388">
        <f>'Охотск '!W105</f>
        <v>0</v>
      </c>
      <c r="Y977" s="388"/>
      <c r="Z977" s="388"/>
      <c r="AA977" s="966"/>
      <c r="AB977" s="987"/>
    </row>
    <row r="978" spans="2:28" ht="75" x14ac:dyDescent="0.25">
      <c r="B978" s="19">
        <v>1</v>
      </c>
      <c r="C978" s="579" t="s">
        <v>461</v>
      </c>
      <c r="D978" s="28">
        <f>'Охотск '!C106</f>
        <v>0</v>
      </c>
      <c r="E978" s="28">
        <f>'Охотск '!D106</f>
        <v>0</v>
      </c>
      <c r="F978" s="28">
        <f>'Охотск '!E106</f>
        <v>0</v>
      </c>
      <c r="G978" s="65" t="e">
        <f>'Охотск '!F106</f>
        <v>#DIV/0!</v>
      </c>
      <c r="H978" s="79">
        <f>'Охотск '!G106</f>
        <v>0</v>
      </c>
      <c r="I978" s="79">
        <f>'Охотск '!H106</f>
        <v>0</v>
      </c>
      <c r="J978" s="26">
        <f>'Охотск '!I106</f>
        <v>0</v>
      </c>
      <c r="K978" s="26">
        <f>'Охотск '!J106</f>
        <v>0</v>
      </c>
      <c r="L978" s="26">
        <f>'Охотск '!K106</f>
        <v>0</v>
      </c>
      <c r="M978" s="26">
        <f>'Охотск '!L106</f>
        <v>0</v>
      </c>
      <c r="N978" s="26">
        <f>'Охотск '!M106</f>
        <v>0</v>
      </c>
      <c r="O978" s="26">
        <f>'Охотск '!N106</f>
        <v>0</v>
      </c>
      <c r="P978" s="388">
        <f>'Охотск '!O106</f>
        <v>0</v>
      </c>
      <c r="Q978" s="388">
        <f>'Охотск '!P106</f>
        <v>0</v>
      </c>
      <c r="R978" s="388">
        <f>'Охотск '!Q106</f>
        <v>0</v>
      </c>
      <c r="S978" s="784">
        <f>'Охотск '!R106</f>
        <v>0</v>
      </c>
      <c r="T978" s="388">
        <f>'Охотск '!S106</f>
        <v>0</v>
      </c>
      <c r="U978" s="388">
        <f>'Охотск '!T106</f>
        <v>0</v>
      </c>
      <c r="V978" s="388">
        <f>'Охотск '!U106</f>
        <v>0</v>
      </c>
      <c r="W978" s="388">
        <f>'Охотск '!V106</f>
        <v>0</v>
      </c>
      <c r="X978" s="388">
        <f>'Охотск '!W106</f>
        <v>0</v>
      </c>
      <c r="Y978" s="388"/>
      <c r="Z978" s="388"/>
      <c r="AA978" s="966">
        <f>'Охотск '!X103</f>
        <v>0</v>
      </c>
      <c r="AB978" s="987">
        <f>'Охотск '!Y103</f>
        <v>0</v>
      </c>
    </row>
    <row r="979" spans="2:28" ht="30" x14ac:dyDescent="0.25">
      <c r="B979" s="19">
        <v>1</v>
      </c>
      <c r="C979" s="579" t="s">
        <v>334</v>
      </c>
      <c r="D979" s="28">
        <f>'Охотск '!C107</f>
        <v>0</v>
      </c>
      <c r="E979" s="28">
        <f>'Охотск '!D107</f>
        <v>0</v>
      </c>
      <c r="F979" s="28">
        <f>'Охотск '!E107</f>
        <v>4</v>
      </c>
      <c r="G979" s="65" t="e">
        <f>'Охотск '!F107</f>
        <v>#DIV/0!</v>
      </c>
      <c r="H979" s="79">
        <f>'Охотск '!G107</f>
        <v>0</v>
      </c>
      <c r="I979" s="79">
        <f>'Охотск '!H107</f>
        <v>0</v>
      </c>
      <c r="J979" s="26">
        <f>'Охотск '!I107</f>
        <v>0</v>
      </c>
      <c r="K979" s="26">
        <f>'Охотск '!J107</f>
        <v>0</v>
      </c>
      <c r="L979" s="26">
        <f>'Охотск '!K107</f>
        <v>0</v>
      </c>
      <c r="M979" s="26">
        <f>'Охотск '!L107</f>
        <v>0</v>
      </c>
      <c r="N979" s="26">
        <f>'Охотск '!M107</f>
        <v>0</v>
      </c>
      <c r="O979" s="26">
        <f>'Охотск '!N107</f>
        <v>0</v>
      </c>
      <c r="P979" s="388">
        <f>'Охотск '!O107</f>
        <v>0</v>
      </c>
      <c r="Q979" s="388">
        <f>'Охотск '!P107</f>
        <v>0</v>
      </c>
      <c r="R979" s="388">
        <f>'Охотск '!Q107</f>
        <v>10.1114</v>
      </c>
      <c r="S979" s="784">
        <f>'Охотск '!R107</f>
        <v>0</v>
      </c>
      <c r="T979" s="388">
        <f>'Охотск '!S107</f>
        <v>0</v>
      </c>
      <c r="U979" s="388">
        <f>'Охотск '!T107</f>
        <v>0</v>
      </c>
      <c r="V979" s="388">
        <f>'Охотск '!U107</f>
        <v>0</v>
      </c>
      <c r="W979" s="388">
        <f>'Охотск '!V107</f>
        <v>0</v>
      </c>
      <c r="X979" s="388">
        <f>'Охотск '!W107</f>
        <v>10.1114</v>
      </c>
      <c r="Y979" s="388"/>
      <c r="Z979" s="388"/>
      <c r="AA979" s="966">
        <f>'Охотск '!X104</f>
        <v>0</v>
      </c>
      <c r="AB979" s="987">
        <f>'Охотск '!Y104</f>
        <v>0</v>
      </c>
    </row>
    <row r="980" spans="2:28" ht="60" x14ac:dyDescent="0.25">
      <c r="B980" s="19">
        <v>1</v>
      </c>
      <c r="C980" s="579" t="s">
        <v>571</v>
      </c>
      <c r="D980" s="28">
        <f>'Охотск '!C108</f>
        <v>0</v>
      </c>
      <c r="E980" s="28">
        <f>'Охотск '!D108</f>
        <v>0</v>
      </c>
      <c r="F980" s="28">
        <f>'Охотск '!E108</f>
        <v>0</v>
      </c>
      <c r="G980" s="65" t="e">
        <f>'Охотск '!F108</f>
        <v>#DIV/0!</v>
      </c>
      <c r="H980" s="79">
        <f>'Охотск '!G108</f>
        <v>0</v>
      </c>
      <c r="I980" s="79">
        <f>'Охотск '!H108</f>
        <v>0</v>
      </c>
      <c r="J980" s="26">
        <f>'Охотск '!I108</f>
        <v>0</v>
      </c>
      <c r="K980" s="26">
        <f>'Охотск '!J108</f>
        <v>0</v>
      </c>
      <c r="L980" s="26">
        <f>'Охотск '!K108</f>
        <v>0</v>
      </c>
      <c r="M980" s="26">
        <f>'Охотск '!L108</f>
        <v>0</v>
      </c>
      <c r="N980" s="26">
        <f>'Охотск '!M108</f>
        <v>0</v>
      </c>
      <c r="O980" s="26">
        <f>'Охотск '!N108</f>
        <v>0</v>
      </c>
      <c r="P980" s="388">
        <f>'Охотск '!O108</f>
        <v>0</v>
      </c>
      <c r="Q980" s="388">
        <f>'Охотск '!P108</f>
        <v>0</v>
      </c>
      <c r="R980" s="388">
        <f>'Охотск '!Q108</f>
        <v>0</v>
      </c>
      <c r="S980" s="784">
        <f>'Охотск '!R108</f>
        <v>0</v>
      </c>
      <c r="T980" s="388">
        <f>'Охотск '!S108</f>
        <v>0</v>
      </c>
      <c r="U980" s="388">
        <f>'Охотск '!T108</f>
        <v>0</v>
      </c>
      <c r="V980" s="388">
        <f>'Охотск '!U108</f>
        <v>0</v>
      </c>
      <c r="W980" s="388">
        <f>'Охотск '!V108</f>
        <v>0</v>
      </c>
      <c r="X980" s="388">
        <f>'Охотск '!W108</f>
        <v>0</v>
      </c>
      <c r="Y980" s="388"/>
      <c r="Z980" s="388"/>
      <c r="AA980" s="966">
        <f>'Охотск '!X105</f>
        <v>0</v>
      </c>
      <c r="AB980" s="987">
        <f>'Охотск '!Y105</f>
        <v>0</v>
      </c>
    </row>
    <row r="981" spans="2:28" ht="29.25" x14ac:dyDescent="0.25">
      <c r="C981" s="580" t="s">
        <v>191</v>
      </c>
      <c r="D981" s="28">
        <f>'Охотск '!C109</f>
        <v>0</v>
      </c>
      <c r="E981" s="28">
        <f>'Охотск '!D109</f>
        <v>0</v>
      </c>
      <c r="F981" s="28">
        <f>'Охотск '!E109</f>
        <v>0</v>
      </c>
      <c r="G981" s="65">
        <f>'Охотск '!F109</f>
        <v>0</v>
      </c>
      <c r="H981" s="79">
        <f>'Охотск '!G109</f>
        <v>0</v>
      </c>
      <c r="I981" s="79">
        <f>'Охотск '!H109</f>
        <v>0</v>
      </c>
      <c r="J981" s="26">
        <f>'Охотск '!I109</f>
        <v>0</v>
      </c>
      <c r="K981" s="26">
        <f>'Охотск '!J109</f>
        <v>0</v>
      </c>
      <c r="L981" s="26">
        <f>'Охотск '!K109</f>
        <v>0</v>
      </c>
      <c r="M981" s="26">
        <f>'Охотск '!L109</f>
        <v>0</v>
      </c>
      <c r="N981" s="26">
        <f>'Охотск '!M109</f>
        <v>0</v>
      </c>
      <c r="O981" s="26">
        <f>'Охотск '!N109</f>
        <v>0</v>
      </c>
      <c r="P981" s="388">
        <f>'Охотск '!O109</f>
        <v>0</v>
      </c>
      <c r="Q981" s="388">
        <f>'Охотск '!P109</f>
        <v>0</v>
      </c>
      <c r="R981" s="388">
        <f>'Охотск '!Q109</f>
        <v>0</v>
      </c>
      <c r="S981" s="784">
        <f>'Охотск '!R109</f>
        <v>0</v>
      </c>
      <c r="T981" s="388">
        <f>'Охотск '!S109</f>
        <v>0</v>
      </c>
      <c r="U981" s="388">
        <f>'Охотск '!T109</f>
        <v>0</v>
      </c>
      <c r="V981" s="388">
        <f>'Охотск '!U109</f>
        <v>0</v>
      </c>
      <c r="W981" s="388">
        <f>'Охотск '!V109</f>
        <v>0</v>
      </c>
      <c r="X981" s="388">
        <f>'Охотск '!W109</f>
        <v>0</v>
      </c>
      <c r="Y981" s="388"/>
      <c r="Z981" s="388"/>
      <c r="AA981" s="966"/>
      <c r="AB981" s="987"/>
    </row>
    <row r="982" spans="2:28" ht="90" x14ac:dyDescent="0.25">
      <c r="C982" s="579" t="s">
        <v>462</v>
      </c>
      <c r="D982" s="28">
        <f>'Охотск '!C110</f>
        <v>0</v>
      </c>
      <c r="E982" s="28">
        <f>'Охотск '!D110</f>
        <v>0</v>
      </c>
      <c r="F982" s="28">
        <f>'Охотск '!E110</f>
        <v>1</v>
      </c>
      <c r="G982" s="65" t="e">
        <f>'Охотск '!F110</f>
        <v>#DIV/0!</v>
      </c>
      <c r="H982" s="79">
        <f>'Охотск '!G110</f>
        <v>0</v>
      </c>
      <c r="I982" s="79">
        <f>'Охотск '!H110</f>
        <v>0</v>
      </c>
      <c r="J982" s="26">
        <f>'Охотск '!I110</f>
        <v>0</v>
      </c>
      <c r="K982" s="26">
        <f>'Охотск '!J110</f>
        <v>0</v>
      </c>
      <c r="L982" s="26">
        <f>'Охотск '!K110</f>
        <v>0</v>
      </c>
      <c r="M982" s="26">
        <f>'Охотск '!L110</f>
        <v>0</v>
      </c>
      <c r="N982" s="26">
        <f>'Охотск '!M110</f>
        <v>0</v>
      </c>
      <c r="O982" s="26">
        <f>'Охотск '!N110</f>
        <v>0</v>
      </c>
      <c r="P982" s="388">
        <f>'Охотск '!O110</f>
        <v>0</v>
      </c>
      <c r="Q982" s="388">
        <f>'Охотск '!P110</f>
        <v>0</v>
      </c>
      <c r="R982" s="388">
        <f>'Охотск '!Q110</f>
        <v>3.81671</v>
      </c>
      <c r="S982" s="784">
        <f>'Охотск '!R110</f>
        <v>0</v>
      </c>
      <c r="T982" s="388">
        <f>'Охотск '!S110</f>
        <v>0</v>
      </c>
      <c r="U982" s="388">
        <f>'Охотск '!T110</f>
        <v>0</v>
      </c>
      <c r="V982" s="388">
        <f>'Охотск '!U110</f>
        <v>0</v>
      </c>
      <c r="W982" s="388">
        <f>'Охотск '!V110</f>
        <v>0</v>
      </c>
      <c r="X982" s="388">
        <f>'Охотск '!W110</f>
        <v>3.81671</v>
      </c>
      <c r="Y982" s="388"/>
      <c r="Z982" s="388"/>
      <c r="AA982" s="966"/>
      <c r="AB982" s="987"/>
    </row>
    <row r="983" spans="2:28" x14ac:dyDescent="0.25">
      <c r="B983" s="19">
        <v>1</v>
      </c>
      <c r="C983" s="579" t="s">
        <v>563</v>
      </c>
      <c r="D983" s="28">
        <f>'Охотск '!C111</f>
        <v>0</v>
      </c>
      <c r="E983" s="28">
        <f>'Охотск '!D111</f>
        <v>0</v>
      </c>
      <c r="F983" s="28">
        <f>'Охотск '!E111</f>
        <v>0</v>
      </c>
      <c r="G983" s="65" t="e">
        <f>'Охотск '!F111</f>
        <v>#DIV/0!</v>
      </c>
      <c r="H983" s="79">
        <f>'Охотск '!G111</f>
        <v>0</v>
      </c>
      <c r="I983" s="79">
        <f>'Охотск '!H111</f>
        <v>0</v>
      </c>
      <c r="J983" s="26">
        <f>'Охотск '!I111</f>
        <v>0</v>
      </c>
      <c r="K983" s="26">
        <f>'Охотск '!J111</f>
        <v>0</v>
      </c>
      <c r="L983" s="26">
        <f>'Охотск '!K111</f>
        <v>0</v>
      </c>
      <c r="M983" s="26">
        <f>'Охотск '!L111</f>
        <v>0</v>
      </c>
      <c r="N983" s="26">
        <f>'Охотск '!M111</f>
        <v>0</v>
      </c>
      <c r="O983" s="26">
        <f>'Охотск '!N111</f>
        <v>0</v>
      </c>
      <c r="P983" s="388">
        <f>'Охотск '!O111</f>
        <v>0</v>
      </c>
      <c r="Q983" s="388">
        <f>'Охотск '!P111</f>
        <v>0</v>
      </c>
      <c r="R983" s="388">
        <f>'Охотск '!Q111</f>
        <v>0</v>
      </c>
      <c r="S983" s="784">
        <f>'Охотск '!R111</f>
        <v>0</v>
      </c>
      <c r="T983" s="388">
        <f>'Охотск '!S111</f>
        <v>0</v>
      </c>
      <c r="U983" s="388">
        <f>'Охотск '!T111</f>
        <v>0</v>
      </c>
      <c r="V983" s="388">
        <f>'Охотск '!U111</f>
        <v>0</v>
      </c>
      <c r="W983" s="388">
        <f>'Охотск '!V111</f>
        <v>0</v>
      </c>
      <c r="X983" s="388">
        <f>'Охотск '!W111</f>
        <v>0</v>
      </c>
      <c r="Y983" s="388"/>
      <c r="Z983" s="388"/>
      <c r="AA983" s="966">
        <f>'Охотск '!X106</f>
        <v>0</v>
      </c>
      <c r="AB983" s="987">
        <f>'Охотск '!Y106</f>
        <v>0</v>
      </c>
    </row>
    <row r="984" spans="2:28" x14ac:dyDescent="0.25">
      <c r="B984" s="19">
        <v>1</v>
      </c>
      <c r="C984" s="579" t="s">
        <v>564</v>
      </c>
      <c r="D984" s="28">
        <f>'Охотск '!C112</f>
        <v>0</v>
      </c>
      <c r="E984" s="28">
        <f>'Охотск '!D112</f>
        <v>0</v>
      </c>
      <c r="F984" s="28">
        <f>'Охотск '!E112</f>
        <v>0</v>
      </c>
      <c r="G984" s="65" t="e">
        <f>'Охотск '!F112</f>
        <v>#DIV/0!</v>
      </c>
      <c r="H984" s="79">
        <f>'Охотск '!G112</f>
        <v>0</v>
      </c>
      <c r="I984" s="79">
        <f>'Охотск '!H112</f>
        <v>0</v>
      </c>
      <c r="J984" s="26">
        <f>'Охотск '!I112</f>
        <v>0</v>
      </c>
      <c r="K984" s="26">
        <f>'Охотск '!J112</f>
        <v>0</v>
      </c>
      <c r="L984" s="26">
        <f>'Охотск '!K112</f>
        <v>0</v>
      </c>
      <c r="M984" s="26">
        <f>'Охотск '!L112</f>
        <v>0</v>
      </c>
      <c r="N984" s="26">
        <f>'Охотск '!M112</f>
        <v>0</v>
      </c>
      <c r="O984" s="26">
        <f>'Охотск '!N112</f>
        <v>0</v>
      </c>
      <c r="P984" s="388">
        <f>'Охотск '!O112</f>
        <v>0</v>
      </c>
      <c r="Q984" s="388">
        <f>'Охотск '!P112</f>
        <v>0</v>
      </c>
      <c r="R984" s="388">
        <f>'Охотск '!Q112</f>
        <v>0</v>
      </c>
      <c r="S984" s="784">
        <f>'Охотск '!R112</f>
        <v>0</v>
      </c>
      <c r="T984" s="388">
        <f>'Охотск '!S112</f>
        <v>0</v>
      </c>
      <c r="U984" s="388">
        <f>'Охотск '!T112</f>
        <v>0</v>
      </c>
      <c r="V984" s="388">
        <f>'Охотск '!U112</f>
        <v>0</v>
      </c>
      <c r="W984" s="388">
        <f>'Охотск '!V112</f>
        <v>0</v>
      </c>
      <c r="X984" s="388">
        <f>'Охотск '!W112</f>
        <v>0</v>
      </c>
      <c r="Y984" s="388"/>
      <c r="Z984" s="388"/>
      <c r="AA984" s="966">
        <f>'Охотск '!X109</f>
        <v>0</v>
      </c>
      <c r="AB984" s="987">
        <f>'Охотск '!Y109</f>
        <v>0</v>
      </c>
    </row>
    <row r="985" spans="2:28" x14ac:dyDescent="0.25">
      <c r="C985" s="579" t="s">
        <v>565</v>
      </c>
      <c r="D985" s="28">
        <f>'Охотск '!C113</f>
        <v>0</v>
      </c>
      <c r="E985" s="28">
        <f>'Охотск '!D113</f>
        <v>0</v>
      </c>
      <c r="F985" s="28">
        <f>'Охотск '!E113</f>
        <v>0</v>
      </c>
      <c r="G985" s="65" t="e">
        <f>'Охотск '!F113</f>
        <v>#DIV/0!</v>
      </c>
      <c r="H985" s="79">
        <f>'Охотск '!G113</f>
        <v>0</v>
      </c>
      <c r="I985" s="79">
        <f>'Охотск '!H113</f>
        <v>0</v>
      </c>
      <c r="J985" s="26">
        <f>'Охотск '!I113</f>
        <v>0</v>
      </c>
      <c r="K985" s="26">
        <f>'Охотск '!J113</f>
        <v>0</v>
      </c>
      <c r="L985" s="26">
        <f>'Охотск '!K113</f>
        <v>0</v>
      </c>
      <c r="M985" s="26">
        <f>'Охотск '!L113</f>
        <v>0</v>
      </c>
      <c r="N985" s="26">
        <f>'Охотск '!M113</f>
        <v>0</v>
      </c>
      <c r="O985" s="26">
        <f>'Охотск '!N113</f>
        <v>0</v>
      </c>
      <c r="P985" s="388">
        <f>'Охотск '!O113</f>
        <v>0</v>
      </c>
      <c r="Q985" s="388">
        <f>'Охотск '!P113</f>
        <v>0</v>
      </c>
      <c r="R985" s="388">
        <f>'Охотск '!Q113</f>
        <v>0</v>
      </c>
      <c r="S985" s="784">
        <f>'Охотск '!R113</f>
        <v>0</v>
      </c>
      <c r="T985" s="388">
        <f>'Охотск '!S113</f>
        <v>0</v>
      </c>
      <c r="U985" s="388">
        <f>'Охотск '!T113</f>
        <v>0</v>
      </c>
      <c r="V985" s="388">
        <f>'Охотск '!U113</f>
        <v>0</v>
      </c>
      <c r="W985" s="388">
        <f>'Охотск '!V113</f>
        <v>0</v>
      </c>
      <c r="X985" s="388">
        <f>'Охотск '!W113</f>
        <v>0</v>
      </c>
      <c r="Y985" s="388"/>
      <c r="Z985" s="388"/>
      <c r="AA985" s="966"/>
      <c r="AB985" s="987"/>
    </row>
    <row r="986" spans="2:28" x14ac:dyDescent="0.25">
      <c r="C986" s="579" t="s">
        <v>670</v>
      </c>
      <c r="D986" s="28">
        <f>'Охотск '!C114</f>
        <v>0</v>
      </c>
      <c r="E986" s="28">
        <f>'Охотск '!D114</f>
        <v>0</v>
      </c>
      <c r="F986" s="28">
        <f>'Охотск '!E114</f>
        <v>0</v>
      </c>
      <c r="G986" s="65" t="e">
        <f>'Охотск '!F114</f>
        <v>#DIV/0!</v>
      </c>
      <c r="H986" s="79">
        <f>'Охотск '!G114</f>
        <v>0</v>
      </c>
      <c r="I986" s="79">
        <f>'Охотск '!H114</f>
        <v>0</v>
      </c>
      <c r="J986" s="26">
        <f>'Охотск '!I114</f>
        <v>0</v>
      </c>
      <c r="K986" s="26">
        <f>'Охотск '!J114</f>
        <v>0</v>
      </c>
      <c r="L986" s="26">
        <f>'Охотск '!K114</f>
        <v>0</v>
      </c>
      <c r="M986" s="26">
        <f>'Охотск '!L114</f>
        <v>0</v>
      </c>
      <c r="N986" s="26">
        <f>'Охотск '!M114</f>
        <v>0</v>
      </c>
      <c r="O986" s="26">
        <f>'Охотск '!N114</f>
        <v>0</v>
      </c>
      <c r="P986" s="388">
        <f>'Охотск '!O114</f>
        <v>0</v>
      </c>
      <c r="Q986" s="388">
        <f>'Охотск '!P114</f>
        <v>0</v>
      </c>
      <c r="R986" s="388">
        <f>'Охотск '!Q114</f>
        <v>0</v>
      </c>
      <c r="S986" s="784">
        <f>'Охотск '!R114</f>
        <v>0</v>
      </c>
      <c r="T986" s="388">
        <f>'Охотск '!S114</f>
        <v>0</v>
      </c>
      <c r="U986" s="388">
        <f>'Охотск '!T114</f>
        <v>0</v>
      </c>
      <c r="V986" s="388">
        <f>'Охотск '!U114</f>
        <v>0</v>
      </c>
      <c r="W986" s="388">
        <f>'Охотск '!V114</f>
        <v>0</v>
      </c>
      <c r="X986" s="388">
        <f>'Охотск '!W114</f>
        <v>0</v>
      </c>
      <c r="Y986" s="388"/>
      <c r="Z986" s="388"/>
      <c r="AA986" s="966"/>
      <c r="AB986" s="987"/>
    </row>
    <row r="987" spans="2:28" ht="45" x14ac:dyDescent="0.25">
      <c r="C987" s="3147" t="s">
        <v>437</v>
      </c>
      <c r="D987" s="28">
        <f>'Охотск '!C115</f>
        <v>0</v>
      </c>
      <c r="E987" s="28">
        <f>'Охотск '!D115</f>
        <v>0</v>
      </c>
      <c r="F987" s="28">
        <f>'Охотск '!E115</f>
        <v>0</v>
      </c>
      <c r="G987" s="65" t="e">
        <f>'Охотск '!F115</f>
        <v>#DIV/0!</v>
      </c>
      <c r="H987" s="79">
        <f>'Охотск '!G115</f>
        <v>0</v>
      </c>
      <c r="I987" s="79">
        <f>'Охотск '!H115</f>
        <v>0</v>
      </c>
      <c r="J987" s="26">
        <f>'Охотск '!I115</f>
        <v>0</v>
      </c>
      <c r="K987" s="26">
        <f>'Охотск '!J115</f>
        <v>0</v>
      </c>
      <c r="L987" s="26">
        <f>'Охотск '!K115</f>
        <v>0</v>
      </c>
      <c r="M987" s="26">
        <f>'Охотск '!L115</f>
        <v>0</v>
      </c>
      <c r="N987" s="26">
        <f>'Охотск '!M115</f>
        <v>0</v>
      </c>
      <c r="O987" s="26">
        <f>'Охотск '!N115</f>
        <v>0</v>
      </c>
      <c r="P987" s="388">
        <f>'Охотск '!O115</f>
        <v>0</v>
      </c>
      <c r="Q987" s="388">
        <f>'Охотск '!P115</f>
        <v>0</v>
      </c>
      <c r="R987" s="388">
        <f>'Охотск '!Q115</f>
        <v>0</v>
      </c>
      <c r="S987" s="784">
        <f>'Охотск '!R115</f>
        <v>0</v>
      </c>
      <c r="T987" s="388">
        <f>'Охотск '!S115</f>
        <v>0</v>
      </c>
      <c r="U987" s="388">
        <f>'Охотск '!T115</f>
        <v>0</v>
      </c>
      <c r="V987" s="388">
        <f>'Охотск '!U115</f>
        <v>0</v>
      </c>
      <c r="W987" s="388">
        <f>'Охотск '!V115</f>
        <v>0</v>
      </c>
      <c r="X987" s="388">
        <f>'Охотск '!W115</f>
        <v>0</v>
      </c>
      <c r="Y987" s="388"/>
      <c r="Z987" s="388"/>
      <c r="AA987" s="966"/>
      <c r="AB987" s="987"/>
    </row>
    <row r="988" spans="2:28" ht="30" x14ac:dyDescent="0.25">
      <c r="B988" s="19">
        <v>1</v>
      </c>
      <c r="C988" s="579" t="s">
        <v>267</v>
      </c>
      <c r="D988" s="28">
        <f>'Охотск '!C116</f>
        <v>0</v>
      </c>
      <c r="E988" s="28">
        <f>'Охотск '!D116</f>
        <v>0</v>
      </c>
      <c r="F988" s="28">
        <f>'Охотск '!E116</f>
        <v>0</v>
      </c>
      <c r="G988" s="65" t="e">
        <f>'Охотск '!F116</f>
        <v>#DIV/0!</v>
      </c>
      <c r="H988" s="79">
        <f>'Охотск '!G116</f>
        <v>0</v>
      </c>
      <c r="I988" s="79">
        <f>'Охотск '!H116</f>
        <v>0</v>
      </c>
      <c r="J988" s="26">
        <f>'Охотск '!I116</f>
        <v>0</v>
      </c>
      <c r="K988" s="26">
        <f>'Охотск '!J116</f>
        <v>0</v>
      </c>
      <c r="L988" s="26">
        <f>'Охотск '!K116</f>
        <v>0</v>
      </c>
      <c r="M988" s="26">
        <f>'Охотск '!L116</f>
        <v>0</v>
      </c>
      <c r="N988" s="26">
        <f>'Охотск '!M116</f>
        <v>0</v>
      </c>
      <c r="O988" s="26">
        <f>'Охотск '!N116</f>
        <v>0</v>
      </c>
      <c r="P988" s="388">
        <f>'Охотск '!O116</f>
        <v>0</v>
      </c>
      <c r="Q988" s="388">
        <f>'Охотск '!P116</f>
        <v>0</v>
      </c>
      <c r="R988" s="388">
        <f>'Охотск '!Q116</f>
        <v>0</v>
      </c>
      <c r="S988" s="784">
        <f>'Охотск '!R116</f>
        <v>0</v>
      </c>
      <c r="T988" s="388">
        <f>'Охотск '!S116</f>
        <v>0</v>
      </c>
      <c r="U988" s="388">
        <f>'Охотск '!T116</f>
        <v>0</v>
      </c>
      <c r="V988" s="388">
        <f>'Охотск '!U116</f>
        <v>0</v>
      </c>
      <c r="W988" s="388">
        <f>'Охотск '!V116</f>
        <v>0</v>
      </c>
      <c r="X988" s="388">
        <f>'Охотск '!W116</f>
        <v>0</v>
      </c>
      <c r="Y988" s="388" t="e">
        <f>R988/Q988*100</f>
        <v>#DIV/0!</v>
      </c>
      <c r="Z988" s="388" t="e">
        <f>X988/Q988*100</f>
        <v>#DIV/0!</v>
      </c>
      <c r="AA988" s="966">
        <f>'Охотск '!X110</f>
        <v>0</v>
      </c>
      <c r="AB988" s="987">
        <f>'Охотск '!Y110</f>
        <v>0</v>
      </c>
    </row>
    <row r="989" spans="2:28" ht="30" x14ac:dyDescent="0.25">
      <c r="B989" s="19">
        <v>1</v>
      </c>
      <c r="C989" s="579" t="s">
        <v>438</v>
      </c>
      <c r="D989" s="28">
        <f>'Охотск '!C117</f>
        <v>0</v>
      </c>
      <c r="E989" s="28">
        <f>'Охотск '!D117</f>
        <v>0</v>
      </c>
      <c r="F989" s="28">
        <f>'Охотск '!E117</f>
        <v>0</v>
      </c>
      <c r="G989" s="65" t="e">
        <f>'Охотск '!F117</f>
        <v>#DIV/0!</v>
      </c>
      <c r="H989" s="79">
        <f>'Охотск '!G117</f>
        <v>0</v>
      </c>
      <c r="I989" s="79">
        <f>'Охотск '!H117</f>
        <v>0</v>
      </c>
      <c r="J989" s="26">
        <f>'Охотск '!I117</f>
        <v>0</v>
      </c>
      <c r="K989" s="26">
        <f>'Охотск '!J117</f>
        <v>0</v>
      </c>
      <c r="L989" s="26">
        <f>'Охотск '!K117</f>
        <v>0</v>
      </c>
      <c r="M989" s="26">
        <f>'Охотск '!L117</f>
        <v>0</v>
      </c>
      <c r="N989" s="26">
        <f>'Охотск '!M117</f>
        <v>0</v>
      </c>
      <c r="O989" s="26">
        <f>'Охотск '!N117</f>
        <v>0</v>
      </c>
      <c r="P989" s="388">
        <f>'Охотск '!O117</f>
        <v>0</v>
      </c>
      <c r="Q989" s="388">
        <f>'Охотск '!P117</f>
        <v>0</v>
      </c>
      <c r="R989" s="388">
        <f>'Охотск '!Q117</f>
        <v>0</v>
      </c>
      <c r="S989" s="784">
        <f>'Охотск '!R117</f>
        <v>0</v>
      </c>
      <c r="T989" s="388">
        <f>'Охотск '!S117</f>
        <v>0</v>
      </c>
      <c r="U989" s="388">
        <f>'Охотск '!T117</f>
        <v>0</v>
      </c>
      <c r="V989" s="388">
        <f>'Охотск '!U117</f>
        <v>0</v>
      </c>
      <c r="W989" s="388">
        <f>'Охотск '!V117</f>
        <v>0</v>
      </c>
      <c r="X989" s="388">
        <f>'Охотск '!W117</f>
        <v>0</v>
      </c>
      <c r="Y989" s="388" t="e">
        <f>R989/Q989*100</f>
        <v>#DIV/0!</v>
      </c>
      <c r="Z989" s="388" t="e">
        <f>X989/Q989*100</f>
        <v>#DIV/0!</v>
      </c>
      <c r="AA989" s="966">
        <f>'Охотск '!X115</f>
        <v>0</v>
      </c>
      <c r="AB989" s="987">
        <f>'Охотск '!Y115</f>
        <v>0</v>
      </c>
    </row>
    <row r="990" spans="2:28" ht="30" x14ac:dyDescent="0.25">
      <c r="B990" s="19">
        <v>1</v>
      </c>
      <c r="C990" s="579" t="s">
        <v>671</v>
      </c>
      <c r="D990" s="28">
        <f>'Охотск '!C118</f>
        <v>0</v>
      </c>
      <c r="E990" s="28">
        <f>'Охотск '!D118</f>
        <v>0</v>
      </c>
      <c r="F990" s="28">
        <f>'Охотск '!E118</f>
        <v>0</v>
      </c>
      <c r="G990" s="65" t="e">
        <f>'Охотск '!F118</f>
        <v>#DIV/0!</v>
      </c>
      <c r="H990" s="79">
        <f>'Охотск '!G118</f>
        <v>0</v>
      </c>
      <c r="I990" s="79">
        <f>'Охотск '!H118</f>
        <v>0</v>
      </c>
      <c r="J990" s="26">
        <f>'Охотск '!I118</f>
        <v>0</v>
      </c>
      <c r="K990" s="26">
        <f>'Охотск '!J118</f>
        <v>0</v>
      </c>
      <c r="L990" s="26">
        <f>'Охотск '!K118</f>
        <v>0</v>
      </c>
      <c r="M990" s="26">
        <f>'Охотск '!L118</f>
        <v>0</v>
      </c>
      <c r="N990" s="26">
        <f>'Охотск '!M118</f>
        <v>0</v>
      </c>
      <c r="O990" s="26">
        <f>'Охотск '!N118</f>
        <v>0</v>
      </c>
      <c r="P990" s="388">
        <f>'Охотск '!O118</f>
        <v>0</v>
      </c>
      <c r="Q990" s="388">
        <f>'Охотск '!P118</f>
        <v>0</v>
      </c>
      <c r="R990" s="388">
        <f>'Охотск '!Q118</f>
        <v>0</v>
      </c>
      <c r="S990" s="784">
        <f>'Охотск '!R118</f>
        <v>0</v>
      </c>
      <c r="T990" s="388">
        <f>'Охотск '!S118</f>
        <v>0</v>
      </c>
      <c r="U990" s="388">
        <f>'Охотск '!T118</f>
        <v>0</v>
      </c>
      <c r="V990" s="388">
        <f>'Охотск '!U118</f>
        <v>0</v>
      </c>
      <c r="W990" s="388">
        <f>'Охотск '!V118</f>
        <v>0</v>
      </c>
      <c r="X990" s="388">
        <f>'Охотск '!W118</f>
        <v>0</v>
      </c>
      <c r="Y990" s="388" t="e">
        <f>R990/Q990*100</f>
        <v>#DIV/0!</v>
      </c>
      <c r="Z990" s="388" t="e">
        <f>X990/Q990*100</f>
        <v>#DIV/0!</v>
      </c>
      <c r="AA990" s="966">
        <f>'Охотск '!X116</f>
        <v>0</v>
      </c>
      <c r="AB990" s="987">
        <f>'Охотск '!Y116</f>
        <v>0</v>
      </c>
    </row>
    <row r="991" spans="2:28" ht="30" x14ac:dyDescent="0.25">
      <c r="B991" s="19">
        <v>1</v>
      </c>
      <c r="C991" s="579" t="s">
        <v>672</v>
      </c>
      <c r="D991" s="28">
        <f>'Охотск '!C119</f>
        <v>0</v>
      </c>
      <c r="E991" s="28">
        <f>'Охотск '!D119</f>
        <v>0</v>
      </c>
      <c r="F991" s="28">
        <f>'Охотск '!E119</f>
        <v>0</v>
      </c>
      <c r="G991" s="65">
        <f>'Охотск '!F119</f>
        <v>0</v>
      </c>
      <c r="H991" s="79">
        <f>'Охотск '!G119</f>
        <v>0</v>
      </c>
      <c r="I991" s="79">
        <f>'Охотск '!H119</f>
        <v>0</v>
      </c>
      <c r="J991" s="26">
        <f>'Охотск '!I119</f>
        <v>0</v>
      </c>
      <c r="K991" s="26">
        <f>'Охотск '!J119</f>
        <v>0</v>
      </c>
      <c r="L991" s="26">
        <f>'Охотск '!K119</f>
        <v>0</v>
      </c>
      <c r="M991" s="26">
        <f>'Охотск '!L119</f>
        <v>0</v>
      </c>
      <c r="N991" s="26">
        <f>'Охотск '!M119</f>
        <v>0</v>
      </c>
      <c r="O991" s="26">
        <f>'Охотск '!N119</f>
        <v>0</v>
      </c>
      <c r="P991" s="388">
        <f>'Охотск '!O119</f>
        <v>0</v>
      </c>
      <c r="Q991" s="388">
        <f>'Охотск '!P119</f>
        <v>0</v>
      </c>
      <c r="R991" s="388">
        <f>'Охотск '!Q119</f>
        <v>0</v>
      </c>
      <c r="S991" s="784">
        <f>'Охотск '!R119</f>
        <v>0</v>
      </c>
      <c r="T991" s="388">
        <f>'Охотск '!S119</f>
        <v>0</v>
      </c>
      <c r="U991" s="388">
        <f>'Охотск '!T119</f>
        <v>0</v>
      </c>
      <c r="V991" s="388">
        <f>'Охотск '!U119</f>
        <v>0</v>
      </c>
      <c r="W991" s="388">
        <f>'Охотск '!V119</f>
        <v>0</v>
      </c>
      <c r="X991" s="388">
        <f>'Охотск '!W119</f>
        <v>0</v>
      </c>
      <c r="Y991" s="388" t="e">
        <f>R991/Q991*100</f>
        <v>#DIV/0!</v>
      </c>
      <c r="Z991" s="388" t="e">
        <f>X991/Q991*100</f>
        <v>#DIV/0!</v>
      </c>
      <c r="AA991" s="966">
        <f>'Охотск '!X117</f>
        <v>0</v>
      </c>
      <c r="AB991" s="987">
        <f>'Охотск '!Y117</f>
        <v>0</v>
      </c>
    </row>
    <row r="992" spans="2:28" ht="60" x14ac:dyDescent="0.25">
      <c r="C992" s="579" t="s">
        <v>673</v>
      </c>
      <c r="D992" s="28">
        <f>'Охотск '!C120</f>
        <v>0</v>
      </c>
      <c r="E992" s="28">
        <f>'Охотск '!D120</f>
        <v>0</v>
      </c>
      <c r="F992" s="28">
        <f>'Охотск '!E120</f>
        <v>0</v>
      </c>
      <c r="G992" s="65" t="e">
        <f>'Охотск '!F120</f>
        <v>#DIV/0!</v>
      </c>
      <c r="H992" s="79">
        <f>'Охотск '!G120</f>
        <v>0</v>
      </c>
      <c r="I992" s="79">
        <f>'Охотск '!H120</f>
        <v>0</v>
      </c>
      <c r="J992" s="26">
        <f>'Охотск '!I120</f>
        <v>0</v>
      </c>
      <c r="K992" s="26">
        <f>'Охотск '!J120</f>
        <v>0</v>
      </c>
      <c r="L992" s="26">
        <f>'Охотск '!K120</f>
        <v>0</v>
      </c>
      <c r="M992" s="26">
        <f>'Охотск '!L120</f>
        <v>0</v>
      </c>
      <c r="N992" s="26">
        <f>'Охотск '!M120</f>
        <v>0</v>
      </c>
      <c r="O992" s="26">
        <f>'Охотск '!N120</f>
        <v>0</v>
      </c>
      <c r="P992" s="388">
        <f>'Охотск '!O120</f>
        <v>0</v>
      </c>
      <c r="Q992" s="388">
        <f>'Охотск '!P120</f>
        <v>0</v>
      </c>
      <c r="R992" s="388">
        <f>'Охотск '!Q120</f>
        <v>0</v>
      </c>
      <c r="S992" s="784">
        <f>'Охотск '!R120</f>
        <v>0</v>
      </c>
      <c r="T992" s="388">
        <f>'Охотск '!S120</f>
        <v>0</v>
      </c>
      <c r="U992" s="388">
        <f>'Охотск '!T120</f>
        <v>0</v>
      </c>
      <c r="V992" s="388">
        <f>'Охотск '!U120</f>
        <v>0</v>
      </c>
      <c r="W992" s="388">
        <f>'Охотск '!V120</f>
        <v>0</v>
      </c>
      <c r="X992" s="388">
        <f>'Охотск '!W120</f>
        <v>0</v>
      </c>
      <c r="Y992" s="388" t="e">
        <f>R992/Q992*100</f>
        <v>#DIV/0!</v>
      </c>
      <c r="Z992" s="388" t="e">
        <f>X992/Q992*100</f>
        <v>#DIV/0!</v>
      </c>
      <c r="AA992" s="966"/>
      <c r="AB992" s="987"/>
    </row>
    <row r="993" spans="1:28" x14ac:dyDescent="0.25">
      <c r="C993" s="579" t="s">
        <v>674</v>
      </c>
      <c r="D993" s="28">
        <f>'Охотск '!C121</f>
        <v>0</v>
      </c>
      <c r="E993" s="28">
        <f>'Охотск '!D121</f>
        <v>0</v>
      </c>
      <c r="F993" s="28">
        <f>'Охотск '!E121</f>
        <v>0</v>
      </c>
      <c r="G993" s="65" t="e">
        <f>'Охотск '!F121</f>
        <v>#DIV/0!</v>
      </c>
      <c r="H993" s="79">
        <f>'Охотск '!G121</f>
        <v>0</v>
      </c>
      <c r="I993" s="79">
        <f>'Охотск '!H121</f>
        <v>0</v>
      </c>
      <c r="J993" s="26">
        <f>'Охотск '!I121</f>
        <v>0</v>
      </c>
      <c r="K993" s="26">
        <f>'Охотск '!J121</f>
        <v>0</v>
      </c>
      <c r="L993" s="26">
        <f>'Охотск '!K121</f>
        <v>0</v>
      </c>
      <c r="M993" s="26">
        <f>'Охотск '!L121</f>
        <v>0</v>
      </c>
      <c r="N993" s="26">
        <f>'Охотск '!M121</f>
        <v>0</v>
      </c>
      <c r="O993" s="26">
        <f>'Охотск '!N121</f>
        <v>0</v>
      </c>
      <c r="P993" s="388">
        <f>'Охотск '!O121</f>
        <v>0</v>
      </c>
      <c r="Q993" s="388">
        <f>'Охотск '!P121</f>
        <v>0</v>
      </c>
      <c r="R993" s="388">
        <f>'Охотск '!Q121</f>
        <v>0</v>
      </c>
      <c r="S993" s="784">
        <f>'Охотск '!R121</f>
        <v>0</v>
      </c>
      <c r="T993" s="388">
        <f>'Охотск '!S121</f>
        <v>0</v>
      </c>
      <c r="U993" s="388">
        <f>'Охотск '!T121</f>
        <v>0</v>
      </c>
      <c r="V993" s="388">
        <f>'Охотск '!U121</f>
        <v>0</v>
      </c>
      <c r="W993" s="388">
        <f>'Охотск '!V121</f>
        <v>0</v>
      </c>
      <c r="X993" s="388">
        <f>'Охотск '!W121</f>
        <v>0</v>
      </c>
      <c r="Y993" s="388"/>
      <c r="Z993" s="388"/>
      <c r="AA993" s="966"/>
      <c r="AB993" s="987"/>
    </row>
    <row r="994" spans="1:28" x14ac:dyDescent="0.25">
      <c r="B994" s="19">
        <v>1</v>
      </c>
      <c r="C994" s="579" t="s">
        <v>675</v>
      </c>
      <c r="D994" s="28">
        <f>'Охотск '!C122</f>
        <v>0</v>
      </c>
      <c r="E994" s="28">
        <f>'Охотск '!D122</f>
        <v>0</v>
      </c>
      <c r="F994" s="28">
        <f>'Охотск '!E122</f>
        <v>0</v>
      </c>
      <c r="G994" s="65" t="e">
        <f>'Охотск '!F122</f>
        <v>#DIV/0!</v>
      </c>
      <c r="H994" s="79">
        <f>'Охотск '!G122</f>
        <v>0</v>
      </c>
      <c r="I994" s="79">
        <f>'Охотск '!H122</f>
        <v>0</v>
      </c>
      <c r="J994" s="26">
        <f>'Охотск '!I122</f>
        <v>0</v>
      </c>
      <c r="K994" s="26">
        <f>'Охотск '!J122</f>
        <v>0</v>
      </c>
      <c r="L994" s="26">
        <f>'Охотск '!K122</f>
        <v>0</v>
      </c>
      <c r="M994" s="26">
        <f>'Охотск '!L122</f>
        <v>0</v>
      </c>
      <c r="N994" s="26">
        <f>'Охотск '!M122</f>
        <v>0</v>
      </c>
      <c r="O994" s="26">
        <f>'Охотск '!N122</f>
        <v>0</v>
      </c>
      <c r="P994" s="388">
        <f>'Охотск '!O122</f>
        <v>0</v>
      </c>
      <c r="Q994" s="388">
        <f>'Охотск '!P122</f>
        <v>0</v>
      </c>
      <c r="R994" s="388">
        <f>'Охотск '!Q122</f>
        <v>0</v>
      </c>
      <c r="S994" s="784">
        <f>'Охотск '!R122</f>
        <v>0</v>
      </c>
      <c r="T994" s="388">
        <f>'Охотск '!S122</f>
        <v>0</v>
      </c>
      <c r="U994" s="388">
        <f>'Охотск '!T122</f>
        <v>0</v>
      </c>
      <c r="V994" s="388">
        <f>'Охотск '!U122</f>
        <v>0</v>
      </c>
      <c r="W994" s="388">
        <f>'Охотск '!V122</f>
        <v>0</v>
      </c>
      <c r="X994" s="388">
        <f>'Охотск '!W122</f>
        <v>0</v>
      </c>
      <c r="Y994" s="388"/>
      <c r="Z994" s="388"/>
      <c r="AA994" s="966">
        <f>'Охотск '!X118</f>
        <v>0</v>
      </c>
      <c r="AB994" s="987">
        <f>'Охотск '!Y118</f>
        <v>0</v>
      </c>
    </row>
    <row r="995" spans="1:28" ht="60" x14ac:dyDescent="0.25">
      <c r="B995" s="19">
        <v>1</v>
      </c>
      <c r="C995" s="579" t="s">
        <v>676</v>
      </c>
      <c r="D995" s="28">
        <f>'Охотск '!C123</f>
        <v>0</v>
      </c>
      <c r="E995" s="28">
        <f>'Охотск '!D123</f>
        <v>0</v>
      </c>
      <c r="F995" s="28">
        <f>'Охотск '!E123</f>
        <v>0</v>
      </c>
      <c r="G995" s="65">
        <f>'Охотск '!F123</f>
        <v>0</v>
      </c>
      <c r="H995" s="79">
        <f>'Охотск '!G123</f>
        <v>0</v>
      </c>
      <c r="I995" s="79">
        <f>'Охотск '!H123</f>
        <v>0</v>
      </c>
      <c r="J995" s="26">
        <f>'Охотск '!I123</f>
        <v>0</v>
      </c>
      <c r="K995" s="26">
        <f>'Охотск '!J123</f>
        <v>0</v>
      </c>
      <c r="L995" s="26">
        <f>'Охотск '!K123</f>
        <v>0</v>
      </c>
      <c r="M995" s="26">
        <f>'Охотск '!L123</f>
        <v>0</v>
      </c>
      <c r="N995" s="26">
        <f>'Охотск '!M123</f>
        <v>0</v>
      </c>
      <c r="O995" s="26">
        <f>'Охотск '!N123</f>
        <v>0</v>
      </c>
      <c r="P995" s="388">
        <f>'Охотск '!O123</f>
        <v>0</v>
      </c>
      <c r="Q995" s="388">
        <f>'Охотск '!P123</f>
        <v>0</v>
      </c>
      <c r="R995" s="388">
        <f>'Охотск '!Q123</f>
        <v>0</v>
      </c>
      <c r="S995" s="784">
        <f>'Охотск '!R123</f>
        <v>0</v>
      </c>
      <c r="T995" s="388">
        <f>'Охотск '!S123</f>
        <v>0</v>
      </c>
      <c r="U995" s="388">
        <f>'Охотск '!T123</f>
        <v>0</v>
      </c>
      <c r="V995" s="388">
        <f>'Охотск '!U123</f>
        <v>0</v>
      </c>
      <c r="W995" s="388">
        <f>'Охотск '!V123</f>
        <v>0</v>
      </c>
      <c r="X995" s="388">
        <f>'Охотск '!W123</f>
        <v>0</v>
      </c>
      <c r="Y995" s="388" t="e">
        <f>R995/Q995*100</f>
        <v>#DIV/0!</v>
      </c>
      <c r="Z995" s="388" t="e">
        <f>X995/Q995*100</f>
        <v>#DIV/0!</v>
      </c>
      <c r="AA995" s="966">
        <f>'Охотск '!X124</f>
        <v>0</v>
      </c>
      <c r="AB995" s="987">
        <f>'Охотск '!Y124</f>
        <v>0</v>
      </c>
    </row>
    <row r="996" spans="1:28" x14ac:dyDescent="0.25">
      <c r="B996" s="19">
        <v>1</v>
      </c>
      <c r="C996" s="579" t="s">
        <v>677</v>
      </c>
      <c r="D996" s="28">
        <f>'Охотск '!C124</f>
        <v>0</v>
      </c>
      <c r="E996" s="28">
        <f>'Охотск '!D124</f>
        <v>0</v>
      </c>
      <c r="F996" s="28">
        <f>'Охотск '!E124</f>
        <v>0</v>
      </c>
      <c r="G996" s="65">
        <f>'Охотск '!F124</f>
        <v>0</v>
      </c>
      <c r="H996" s="79">
        <f>'Охотск '!G124</f>
        <v>0</v>
      </c>
      <c r="I996" s="79">
        <f>'Охотск '!H124</f>
        <v>0</v>
      </c>
      <c r="J996" s="26">
        <f>'Охотск '!I124</f>
        <v>0</v>
      </c>
      <c r="K996" s="26">
        <f>'Охотск '!J124</f>
        <v>0</v>
      </c>
      <c r="L996" s="26">
        <f>'Охотск '!K124</f>
        <v>0</v>
      </c>
      <c r="M996" s="26">
        <f>'Охотск '!L124</f>
        <v>0</v>
      </c>
      <c r="N996" s="26">
        <f>'Охотск '!M124</f>
        <v>0</v>
      </c>
      <c r="O996" s="26">
        <f>'Охотск '!N124</f>
        <v>0</v>
      </c>
      <c r="P996" s="388">
        <f>'Охотск '!O124</f>
        <v>0</v>
      </c>
      <c r="Q996" s="388">
        <f>'Охотск '!P124</f>
        <v>0</v>
      </c>
      <c r="R996" s="388">
        <f>'Охотск '!Q124</f>
        <v>0</v>
      </c>
      <c r="S996" s="784">
        <f>'Охотск '!R124</f>
        <v>0</v>
      </c>
      <c r="T996" s="388">
        <f>'Охотск '!S124</f>
        <v>0</v>
      </c>
      <c r="U996" s="388">
        <f>'Охотск '!T124</f>
        <v>0</v>
      </c>
      <c r="V996" s="388">
        <f>'Охотск '!U124</f>
        <v>0</v>
      </c>
      <c r="W996" s="388">
        <f>'Охотск '!V124</f>
        <v>0</v>
      </c>
      <c r="X996" s="388">
        <f>'Охотск '!W124</f>
        <v>0</v>
      </c>
      <c r="Y996" s="388"/>
      <c r="Z996" s="388"/>
      <c r="AA996" s="966">
        <f>'Охотск '!X125</f>
        <v>0</v>
      </c>
      <c r="AB996" s="987">
        <f>'Охотск '!Y125</f>
        <v>0</v>
      </c>
    </row>
    <row r="997" spans="1:28" x14ac:dyDescent="0.25">
      <c r="B997" s="19">
        <v>1</v>
      </c>
      <c r="C997" s="578" t="s">
        <v>678</v>
      </c>
      <c r="D997" s="28">
        <f>'Охотск '!C125</f>
        <v>0</v>
      </c>
      <c r="E997" s="28">
        <f>'Охотск '!D125</f>
        <v>0</v>
      </c>
      <c r="F997" s="28">
        <f>'Охотск '!E125</f>
        <v>0</v>
      </c>
      <c r="G997" s="65">
        <f>'Охотск '!F125</f>
        <v>0</v>
      </c>
      <c r="H997" s="79">
        <f>'Охотск '!G125</f>
        <v>0</v>
      </c>
      <c r="I997" s="79">
        <f>'Охотск '!H125</f>
        <v>0</v>
      </c>
      <c r="J997" s="26">
        <f>'Охотск '!I125</f>
        <v>0</v>
      </c>
      <c r="K997" s="26">
        <f>'Охотск '!J125</f>
        <v>0</v>
      </c>
      <c r="L997" s="26">
        <f>'Охотск '!K125</f>
        <v>0</v>
      </c>
      <c r="M997" s="26">
        <f>'Охотск '!L125</f>
        <v>0</v>
      </c>
      <c r="N997" s="26">
        <f>'Охотск '!M125</f>
        <v>0</v>
      </c>
      <c r="O997" s="26">
        <f>'Охотск '!N125</f>
        <v>0</v>
      </c>
      <c r="P997" s="388">
        <f>'Охотск '!O125</f>
        <v>0</v>
      </c>
      <c r="Q997" s="388">
        <f>'Охотск '!P125</f>
        <v>0</v>
      </c>
      <c r="R997" s="388">
        <f>'Охотск '!Q125</f>
        <v>0</v>
      </c>
      <c r="S997" s="784">
        <f>'Охотск '!R125</f>
        <v>0</v>
      </c>
      <c r="T997" s="388">
        <f>'Охотск '!S125</f>
        <v>0</v>
      </c>
      <c r="U997" s="388">
        <f>'Охотск '!T125</f>
        <v>0</v>
      </c>
      <c r="V997" s="388">
        <f>'Охотск '!U125</f>
        <v>0</v>
      </c>
      <c r="W997" s="388">
        <f>'Охотск '!V125</f>
        <v>0</v>
      </c>
      <c r="X997" s="388">
        <f>'Охотск '!W125</f>
        <v>0</v>
      </c>
      <c r="Y997" s="388" t="e">
        <f t="shared" ref="Y997:Y1003" si="32">R997/Q997*100</f>
        <v>#DIV/0!</v>
      </c>
      <c r="Z997" s="388" t="e">
        <f t="shared" ref="Z997:Z1003" si="33">X997/Q997*100</f>
        <v>#DIV/0!</v>
      </c>
      <c r="AA997" s="966">
        <f>'Охотск '!X126</f>
        <v>0</v>
      </c>
      <c r="AB997" s="987">
        <f>'Охотск '!Y126</f>
        <v>0</v>
      </c>
    </row>
    <row r="998" spans="1:28" ht="45" x14ac:dyDescent="0.25">
      <c r="B998" s="19">
        <v>1</v>
      </c>
      <c r="C998" s="579" t="s">
        <v>685</v>
      </c>
      <c r="D998" s="28">
        <f>'Охотск '!C126</f>
        <v>0</v>
      </c>
      <c r="E998" s="28">
        <f>'Охотск '!D126</f>
        <v>0</v>
      </c>
      <c r="F998" s="28">
        <f>'Охотск '!E126</f>
        <v>0</v>
      </c>
      <c r="G998" s="65" t="e">
        <f>'Охотск '!F126</f>
        <v>#DIV/0!</v>
      </c>
      <c r="H998" s="79">
        <f>'Охотск '!G126</f>
        <v>0</v>
      </c>
      <c r="I998" s="79">
        <f>'Охотск '!H126</f>
        <v>0</v>
      </c>
      <c r="J998" s="26">
        <f>'Охотск '!I126</f>
        <v>0</v>
      </c>
      <c r="K998" s="26">
        <f>'Охотск '!J126</f>
        <v>0</v>
      </c>
      <c r="L998" s="26">
        <f>'Охотск '!K126</f>
        <v>0</v>
      </c>
      <c r="M998" s="26">
        <f>'Охотск '!L126</f>
        <v>0</v>
      </c>
      <c r="N998" s="26">
        <f>'Охотск '!M126</f>
        <v>0</v>
      </c>
      <c r="O998" s="26">
        <f>'Охотск '!N126</f>
        <v>0</v>
      </c>
      <c r="P998" s="388">
        <f>'Охотск '!O126</f>
        <v>0</v>
      </c>
      <c r="Q998" s="388">
        <f>'Охотск '!P126</f>
        <v>0</v>
      </c>
      <c r="R998" s="388">
        <f>'Охотск '!Q126</f>
        <v>0</v>
      </c>
      <c r="S998" s="784">
        <f>'Охотск '!R126</f>
        <v>0</v>
      </c>
      <c r="T998" s="388">
        <f>'Охотск '!S126</f>
        <v>0</v>
      </c>
      <c r="U998" s="388">
        <f>'Охотск '!T126</f>
        <v>0</v>
      </c>
      <c r="V998" s="388">
        <f>'Охотск '!U126</f>
        <v>0</v>
      </c>
      <c r="W998" s="388">
        <f>'Охотск '!V126</f>
        <v>0</v>
      </c>
      <c r="X998" s="388">
        <f>'Охотск '!W126</f>
        <v>0</v>
      </c>
      <c r="Y998" s="388" t="e">
        <f t="shared" si="32"/>
        <v>#DIV/0!</v>
      </c>
      <c r="Z998" s="388" t="e">
        <f t="shared" si="33"/>
        <v>#DIV/0!</v>
      </c>
      <c r="AA998" s="966">
        <f>'Охотск '!X127</f>
        <v>0</v>
      </c>
      <c r="AB998" s="987">
        <f>'Охотск '!Y127</f>
        <v>0</v>
      </c>
    </row>
    <row r="999" spans="1:28" ht="30" x14ac:dyDescent="0.25">
      <c r="B999" s="19">
        <v>1</v>
      </c>
      <c r="C999" s="579" t="s">
        <v>686</v>
      </c>
      <c r="D999" s="28">
        <f>'Охотск '!C127</f>
        <v>0</v>
      </c>
      <c r="E999" s="28">
        <f>'Охотск '!D127</f>
        <v>0</v>
      </c>
      <c r="F999" s="28">
        <f>'Охотск '!E127</f>
        <v>0</v>
      </c>
      <c r="G999" s="65" t="e">
        <f>'Охотск '!F127</f>
        <v>#DIV/0!</v>
      </c>
      <c r="H999" s="79">
        <f>'Охотск '!G127</f>
        <v>0</v>
      </c>
      <c r="I999" s="79">
        <f>'Охотск '!H127</f>
        <v>0</v>
      </c>
      <c r="J999" s="26">
        <f>'Охотск '!I127</f>
        <v>0</v>
      </c>
      <c r="K999" s="26">
        <f>'Охотск '!J127</f>
        <v>0</v>
      </c>
      <c r="L999" s="26">
        <f>'Охотск '!K127</f>
        <v>0</v>
      </c>
      <c r="M999" s="26">
        <f>'Охотск '!L127</f>
        <v>0</v>
      </c>
      <c r="N999" s="26">
        <f>'Охотск '!M127</f>
        <v>0</v>
      </c>
      <c r="O999" s="26">
        <f>'Охотск '!N127</f>
        <v>0</v>
      </c>
      <c r="P999" s="388">
        <f>'Охотск '!O127</f>
        <v>0</v>
      </c>
      <c r="Q999" s="388">
        <f>'Охотск '!P127</f>
        <v>0</v>
      </c>
      <c r="R999" s="388">
        <f>'Охотск '!Q127</f>
        <v>0</v>
      </c>
      <c r="S999" s="784">
        <f>'Охотск '!R127</f>
        <v>0</v>
      </c>
      <c r="T999" s="388">
        <f>'Охотск '!S127</f>
        <v>0</v>
      </c>
      <c r="U999" s="388">
        <f>'Охотск '!T127</f>
        <v>0</v>
      </c>
      <c r="V999" s="388">
        <f>'Охотск '!U127</f>
        <v>0</v>
      </c>
      <c r="W999" s="388">
        <f>'Охотск '!V127</f>
        <v>0</v>
      </c>
      <c r="X999" s="388">
        <f>'Охотск '!W127</f>
        <v>0</v>
      </c>
      <c r="Y999" s="388" t="e">
        <f t="shared" si="32"/>
        <v>#DIV/0!</v>
      </c>
      <c r="Z999" s="388" t="e">
        <f t="shared" si="33"/>
        <v>#DIV/0!</v>
      </c>
      <c r="AA999" s="966">
        <f>'Охотск '!X128</f>
        <v>0</v>
      </c>
      <c r="AB999" s="987">
        <f>'Охотск '!Y128</f>
        <v>0</v>
      </c>
    </row>
    <row r="1000" spans="1:28" ht="45" x14ac:dyDescent="0.25">
      <c r="B1000" s="19">
        <v>1</v>
      </c>
      <c r="C1000" s="579" t="s">
        <v>268</v>
      </c>
      <c r="D1000" s="28">
        <f>'Охотск '!C128</f>
        <v>0</v>
      </c>
      <c r="E1000" s="28">
        <f>'Охотск '!D128</f>
        <v>0</v>
      </c>
      <c r="F1000" s="28">
        <f>'Охотск '!E128</f>
        <v>0</v>
      </c>
      <c r="G1000" s="65" t="e">
        <f>'Охотск '!F128</f>
        <v>#DIV/0!</v>
      </c>
      <c r="H1000" s="79">
        <f>'Охотск '!G128</f>
        <v>0</v>
      </c>
      <c r="I1000" s="79">
        <f>'Охотск '!H128</f>
        <v>0</v>
      </c>
      <c r="J1000" s="26">
        <f>'Охотск '!I128</f>
        <v>0</v>
      </c>
      <c r="K1000" s="26">
        <f>'Охотск '!J128</f>
        <v>0</v>
      </c>
      <c r="L1000" s="26">
        <f>'Охотск '!K128</f>
        <v>0</v>
      </c>
      <c r="M1000" s="26">
        <f>'Охотск '!L128</f>
        <v>0</v>
      </c>
      <c r="N1000" s="26">
        <f>'Охотск '!M128</f>
        <v>0</v>
      </c>
      <c r="O1000" s="26">
        <f>'Охотск '!N128</f>
        <v>0</v>
      </c>
      <c r="P1000" s="388">
        <f>'Охотск '!O128</f>
        <v>0</v>
      </c>
      <c r="Q1000" s="388">
        <f>'Охотск '!P128</f>
        <v>0</v>
      </c>
      <c r="R1000" s="388">
        <f>'Охотск '!Q128</f>
        <v>0</v>
      </c>
      <c r="S1000" s="784">
        <f>'Охотск '!R128</f>
        <v>0</v>
      </c>
      <c r="T1000" s="388">
        <f>'Охотск '!S128</f>
        <v>0</v>
      </c>
      <c r="U1000" s="388">
        <f>'Охотск '!T128</f>
        <v>0</v>
      </c>
      <c r="V1000" s="388">
        <f>'Охотск '!U128</f>
        <v>0</v>
      </c>
      <c r="W1000" s="388">
        <f>'Охотск '!V128</f>
        <v>0</v>
      </c>
      <c r="X1000" s="388">
        <f>'Охотск '!W128</f>
        <v>0</v>
      </c>
      <c r="Y1000" s="388" t="e">
        <f t="shared" si="32"/>
        <v>#DIV/0!</v>
      </c>
      <c r="Z1000" s="388" t="e">
        <f t="shared" si="33"/>
        <v>#DIV/0!</v>
      </c>
      <c r="AA1000" s="966">
        <f>'Охотск '!X129</f>
        <v>0</v>
      </c>
      <c r="AB1000" s="987">
        <f>'Охотск '!Y129</f>
        <v>0</v>
      </c>
    </row>
    <row r="1001" spans="1:28" ht="30" x14ac:dyDescent="0.25">
      <c r="A1001" s="19">
        <v>1</v>
      </c>
      <c r="B1001" s="19">
        <v>1</v>
      </c>
      <c r="C1001" s="579" t="s">
        <v>679</v>
      </c>
      <c r="D1001" s="28">
        <f>'Охотск '!C129</f>
        <v>0</v>
      </c>
      <c r="E1001" s="28">
        <f>'Охотск '!D129</f>
        <v>0</v>
      </c>
      <c r="F1001" s="28">
        <f>'Охотск '!E129</f>
        <v>0</v>
      </c>
      <c r="G1001" s="65" t="e">
        <f>'Охотск '!F129</f>
        <v>#DIV/0!</v>
      </c>
      <c r="H1001" s="79">
        <f>'Охотск '!G129</f>
        <v>0</v>
      </c>
      <c r="I1001" s="79">
        <f>'Охотск '!H129</f>
        <v>0</v>
      </c>
      <c r="J1001" s="26">
        <f>'Охотск '!I129</f>
        <v>0</v>
      </c>
      <c r="K1001" s="26">
        <f>'Охотск '!J129</f>
        <v>0</v>
      </c>
      <c r="L1001" s="26">
        <f>'Охотск '!K129</f>
        <v>0</v>
      </c>
      <c r="M1001" s="26">
        <f>'Охотск '!L129</f>
        <v>0</v>
      </c>
      <c r="N1001" s="26">
        <f>'Охотск '!M129</f>
        <v>0</v>
      </c>
      <c r="O1001" s="26">
        <f>'Охотск '!N129</f>
        <v>0</v>
      </c>
      <c r="P1001" s="388">
        <f>'Охотск '!O129</f>
        <v>0</v>
      </c>
      <c r="Q1001" s="388">
        <f>'Охотск '!P129</f>
        <v>0</v>
      </c>
      <c r="R1001" s="388">
        <f>'Охотск '!Q129</f>
        <v>0</v>
      </c>
      <c r="S1001" s="784">
        <f>'Охотск '!R129</f>
        <v>0</v>
      </c>
      <c r="T1001" s="388">
        <f>'Охотск '!S129</f>
        <v>0</v>
      </c>
      <c r="U1001" s="388">
        <f>'Охотск '!T129</f>
        <v>0</v>
      </c>
      <c r="V1001" s="388">
        <f>'Охотск '!U129</f>
        <v>0</v>
      </c>
      <c r="W1001" s="388">
        <f>'Охотск '!V129</f>
        <v>0</v>
      </c>
      <c r="X1001" s="388">
        <f>'Охотск '!W129</f>
        <v>0</v>
      </c>
      <c r="Y1001" s="388" t="e">
        <f t="shared" si="32"/>
        <v>#DIV/0!</v>
      </c>
      <c r="Z1001" s="388" t="e">
        <f t="shared" si="33"/>
        <v>#DIV/0!</v>
      </c>
      <c r="AA1001" s="966">
        <f>'Охотск '!X130</f>
        <v>0</v>
      </c>
      <c r="AB1001" s="987">
        <f>'Охотск '!Y130</f>
        <v>0</v>
      </c>
    </row>
    <row r="1002" spans="1:28" ht="60" x14ac:dyDescent="0.25">
      <c r="B1002" s="19">
        <v>1</v>
      </c>
      <c r="C1002" s="579" t="s">
        <v>680</v>
      </c>
      <c r="D1002" s="28">
        <f>'Охотск '!C130</f>
        <v>0</v>
      </c>
      <c r="E1002" s="28">
        <f>'Охотск '!D130</f>
        <v>0</v>
      </c>
      <c r="F1002" s="28">
        <f>'Охотск '!E130</f>
        <v>0</v>
      </c>
      <c r="G1002" s="65" t="e">
        <f>'Охотск '!F130</f>
        <v>#DIV/0!</v>
      </c>
      <c r="H1002" s="79">
        <f>'Охотск '!G130</f>
        <v>0</v>
      </c>
      <c r="I1002" s="79">
        <f>'Охотск '!H130</f>
        <v>0</v>
      </c>
      <c r="J1002" s="26">
        <f>'Охотск '!I130</f>
        <v>0</v>
      </c>
      <c r="K1002" s="26">
        <f>'Охотск '!J130</f>
        <v>0</v>
      </c>
      <c r="L1002" s="26">
        <f>'Охотск '!K130</f>
        <v>0</v>
      </c>
      <c r="M1002" s="26">
        <f>'Охотск '!L130</f>
        <v>0</v>
      </c>
      <c r="N1002" s="26">
        <f>'Охотск '!M130</f>
        <v>0</v>
      </c>
      <c r="O1002" s="26">
        <f>'Охотск '!N130</f>
        <v>0</v>
      </c>
      <c r="P1002" s="388">
        <f>'Охотск '!O130</f>
        <v>0</v>
      </c>
      <c r="Q1002" s="388">
        <f>'Охотск '!P130</f>
        <v>0</v>
      </c>
      <c r="R1002" s="388">
        <f>'Охотск '!Q130</f>
        <v>0</v>
      </c>
      <c r="S1002" s="784">
        <f>'Охотск '!R130</f>
        <v>0</v>
      </c>
      <c r="T1002" s="388">
        <f>'Охотск '!S130</f>
        <v>0</v>
      </c>
      <c r="U1002" s="388">
        <f>'Охотск '!T130</f>
        <v>0</v>
      </c>
      <c r="V1002" s="388">
        <f>'Охотск '!U130</f>
        <v>0</v>
      </c>
      <c r="W1002" s="388">
        <f>'Охотск '!V130</f>
        <v>0</v>
      </c>
      <c r="X1002" s="388">
        <f>'Охотск '!W130</f>
        <v>0</v>
      </c>
      <c r="Y1002" s="388" t="e">
        <f t="shared" si="32"/>
        <v>#DIV/0!</v>
      </c>
      <c r="Z1002" s="388" t="e">
        <f t="shared" si="33"/>
        <v>#DIV/0!</v>
      </c>
      <c r="AA1002" s="966">
        <f>'Охотск '!X131</f>
        <v>0</v>
      </c>
      <c r="AB1002" s="987">
        <f>'Охотск '!Y131</f>
        <v>0</v>
      </c>
    </row>
    <row r="1003" spans="1:28" ht="45" x14ac:dyDescent="0.25">
      <c r="A1003" s="19">
        <v>1</v>
      </c>
      <c r="B1003" s="19">
        <v>1</v>
      </c>
      <c r="C1003" s="579" t="s">
        <v>681</v>
      </c>
      <c r="D1003" s="28">
        <f>'Охотск '!C131</f>
        <v>0</v>
      </c>
      <c r="E1003" s="28">
        <f>'Охотск '!D131</f>
        <v>0</v>
      </c>
      <c r="F1003" s="28">
        <f>'Охотск '!E131</f>
        <v>0</v>
      </c>
      <c r="G1003" s="65" t="e">
        <f>'Охотск '!F131</f>
        <v>#DIV/0!</v>
      </c>
      <c r="H1003" s="79">
        <f>'Охотск '!G131</f>
        <v>0</v>
      </c>
      <c r="I1003" s="79">
        <f>'Охотск '!H131</f>
        <v>0</v>
      </c>
      <c r="J1003" s="26">
        <f>'Охотск '!I131</f>
        <v>0</v>
      </c>
      <c r="K1003" s="26">
        <f>'Охотск '!J131</f>
        <v>0</v>
      </c>
      <c r="L1003" s="26">
        <f>'Охотск '!K131</f>
        <v>0</v>
      </c>
      <c r="M1003" s="26">
        <f>'Охотск '!L131</f>
        <v>0</v>
      </c>
      <c r="N1003" s="26">
        <f>'Охотск '!M131</f>
        <v>0</v>
      </c>
      <c r="O1003" s="26">
        <f>'Охотск '!N131</f>
        <v>0</v>
      </c>
      <c r="P1003" s="388">
        <f>'Охотск '!O131</f>
        <v>0</v>
      </c>
      <c r="Q1003" s="388">
        <f>'Охотск '!P131</f>
        <v>0</v>
      </c>
      <c r="R1003" s="388">
        <f>'Охотск '!Q131</f>
        <v>0</v>
      </c>
      <c r="S1003" s="784">
        <f>'Охотск '!R131</f>
        <v>0</v>
      </c>
      <c r="T1003" s="388">
        <f>'Охотск '!S131</f>
        <v>0</v>
      </c>
      <c r="U1003" s="388">
        <f>'Охотск '!T131</f>
        <v>0</v>
      </c>
      <c r="V1003" s="388">
        <f>'Охотск '!U131</f>
        <v>0</v>
      </c>
      <c r="W1003" s="388">
        <f>'Охотск '!V131</f>
        <v>0</v>
      </c>
      <c r="X1003" s="388">
        <f>'Охотск '!W131</f>
        <v>0</v>
      </c>
      <c r="Y1003" s="388" t="e">
        <f t="shared" si="32"/>
        <v>#DIV/0!</v>
      </c>
      <c r="Z1003" s="388" t="e">
        <f t="shared" si="33"/>
        <v>#DIV/0!</v>
      </c>
      <c r="AA1003" s="966">
        <f>'Охотск '!X132</f>
        <v>0</v>
      </c>
      <c r="AB1003" s="987">
        <f>'Охотск '!Y132</f>
        <v>0</v>
      </c>
    </row>
    <row r="1004" spans="1:28" ht="29.25" x14ac:dyDescent="0.25">
      <c r="A1004" s="19">
        <v>1</v>
      </c>
      <c r="B1004" s="19">
        <v>1</v>
      </c>
      <c r="C1004" s="576" t="s">
        <v>304</v>
      </c>
      <c r="D1004" s="28">
        <f>'Охотск '!C132</f>
        <v>0</v>
      </c>
      <c r="E1004" s="28">
        <f>'Охотск '!D132</f>
        <v>0</v>
      </c>
      <c r="F1004" s="28">
        <f>'Охотск '!E132</f>
        <v>0</v>
      </c>
      <c r="G1004" s="65" t="e">
        <f>'Охотск '!F132</f>
        <v>#DIV/0!</v>
      </c>
      <c r="H1004" s="79">
        <f>'Охотск '!G132</f>
        <v>0</v>
      </c>
      <c r="I1004" s="79">
        <f>'Охотск '!H132</f>
        <v>0</v>
      </c>
      <c r="J1004" s="26">
        <f>'Охотск '!I132</f>
        <v>0</v>
      </c>
      <c r="K1004" s="26">
        <f>'Охотск '!J132</f>
        <v>0</v>
      </c>
      <c r="L1004" s="26">
        <f>'Охотск '!K132</f>
        <v>0</v>
      </c>
      <c r="M1004" s="26">
        <f>'Охотск '!L132</f>
        <v>0</v>
      </c>
      <c r="N1004" s="26">
        <f>'Охотск '!M132</f>
        <v>0</v>
      </c>
      <c r="O1004" s="26">
        <f>'Охотск '!N132</f>
        <v>0</v>
      </c>
      <c r="P1004" s="388">
        <f>'Охотск '!O132</f>
        <v>0</v>
      </c>
      <c r="Q1004" s="388">
        <f>'Охотск '!P132</f>
        <v>0</v>
      </c>
      <c r="R1004" s="388">
        <f>'Охотск '!Q132</f>
        <v>0</v>
      </c>
      <c r="S1004" s="784">
        <f>'Охотск '!R132</f>
        <v>0</v>
      </c>
      <c r="T1004" s="388">
        <f>'Охотск '!S132</f>
        <v>0</v>
      </c>
      <c r="U1004" s="388">
        <f>'Охотск '!T132</f>
        <v>0</v>
      </c>
      <c r="V1004" s="388">
        <f>'Охотск '!U132</f>
        <v>0</v>
      </c>
      <c r="W1004" s="388">
        <f>'Охотск '!V132</f>
        <v>0</v>
      </c>
      <c r="X1004" s="388">
        <f>'Охотск '!W132</f>
        <v>0</v>
      </c>
      <c r="Y1004" s="388"/>
      <c r="Z1004" s="388"/>
      <c r="AA1004" s="966">
        <f>'Охотск '!X133</f>
        <v>0</v>
      </c>
      <c r="AB1004" s="987">
        <f>'Охотск '!Y133</f>
        <v>0</v>
      </c>
    </row>
    <row r="1005" spans="1:28" x14ac:dyDescent="0.25">
      <c r="A1005" s="19">
        <v>1</v>
      </c>
      <c r="B1005" s="19">
        <v>1</v>
      </c>
      <c r="C1005" s="579" t="s">
        <v>297</v>
      </c>
      <c r="D1005" s="28">
        <f>'Охотск '!C133</f>
        <v>0</v>
      </c>
      <c r="E1005" s="28">
        <f>'Охотск '!D133</f>
        <v>0</v>
      </c>
      <c r="F1005" s="28">
        <f>'Охотск '!E133</f>
        <v>0</v>
      </c>
      <c r="G1005" s="65">
        <f>'Охотск '!F133</f>
        <v>0</v>
      </c>
      <c r="H1005" s="79">
        <f>'Охотск '!G133</f>
        <v>0</v>
      </c>
      <c r="I1005" s="79">
        <f>'Охотск '!H133</f>
        <v>0</v>
      </c>
      <c r="J1005" s="26">
        <f>'Охотск '!I133</f>
        <v>0</v>
      </c>
      <c r="K1005" s="26">
        <f>'Охотск '!J133</f>
        <v>0</v>
      </c>
      <c r="L1005" s="26">
        <f>'Охотск '!K133</f>
        <v>0</v>
      </c>
      <c r="M1005" s="26">
        <f>'Охотск '!L133</f>
        <v>0</v>
      </c>
      <c r="N1005" s="26">
        <f>'Охотск '!M133</f>
        <v>0</v>
      </c>
      <c r="O1005" s="26">
        <f>'Охотск '!N133</f>
        <v>0</v>
      </c>
      <c r="P1005" s="388">
        <f>'Охотск '!O133</f>
        <v>0</v>
      </c>
      <c r="Q1005" s="388">
        <f>'Охотск '!P133</f>
        <v>0</v>
      </c>
      <c r="R1005" s="388">
        <f>'Охотск '!Q133</f>
        <v>0</v>
      </c>
      <c r="S1005" s="784">
        <f>'Охотск '!R133</f>
        <v>0</v>
      </c>
      <c r="T1005" s="388">
        <f>'Охотск '!S133</f>
        <v>0</v>
      </c>
      <c r="U1005" s="388">
        <f>'Охотск '!T133</f>
        <v>0</v>
      </c>
      <c r="V1005" s="388">
        <f>'Охотск '!U133</f>
        <v>0</v>
      </c>
      <c r="W1005" s="388">
        <f>'Охотск '!V133</f>
        <v>0</v>
      </c>
      <c r="X1005" s="388">
        <f>'Охотск '!W133</f>
        <v>0</v>
      </c>
      <c r="Y1005" s="388"/>
      <c r="Z1005" s="388"/>
      <c r="AA1005" s="966">
        <f>'Охотск '!X134</f>
        <v>0</v>
      </c>
      <c r="AB1005" s="987">
        <f>'Охотск '!Y134</f>
        <v>0</v>
      </c>
    </row>
    <row r="1006" spans="1:28" ht="30" x14ac:dyDescent="0.25">
      <c r="A1006" s="19">
        <v>1</v>
      </c>
      <c r="B1006" s="19">
        <v>1</v>
      </c>
      <c r="C1006" s="578" t="s">
        <v>423</v>
      </c>
      <c r="D1006" s="28">
        <f>'Охотск '!C134</f>
        <v>0</v>
      </c>
      <c r="E1006" s="28">
        <f>'Охотск '!D134</f>
        <v>0</v>
      </c>
      <c r="F1006" s="28">
        <f>'Охотск '!E134</f>
        <v>0</v>
      </c>
      <c r="G1006" s="65" t="e">
        <f>'Охотск '!F134</f>
        <v>#DIV/0!</v>
      </c>
      <c r="H1006" s="79">
        <f>'Охотск '!G134</f>
        <v>0</v>
      </c>
      <c r="I1006" s="79">
        <f>'Охотск '!H134</f>
        <v>0</v>
      </c>
      <c r="J1006" s="26">
        <f>'Охотск '!I134</f>
        <v>0</v>
      </c>
      <c r="K1006" s="26">
        <f>'Охотск '!J134</f>
        <v>0</v>
      </c>
      <c r="L1006" s="26">
        <f>'Охотск '!K134</f>
        <v>0</v>
      </c>
      <c r="M1006" s="26">
        <f>'Охотск '!L134</f>
        <v>0</v>
      </c>
      <c r="N1006" s="26">
        <f>'Охотск '!M134</f>
        <v>0</v>
      </c>
      <c r="O1006" s="26">
        <f>'Охотск '!N134</f>
        <v>0</v>
      </c>
      <c r="P1006" s="388">
        <f>'Охотск '!O134</f>
        <v>0</v>
      </c>
      <c r="Q1006" s="388">
        <f>'Охотск '!P134</f>
        <v>0</v>
      </c>
      <c r="R1006" s="388">
        <f>'Охотск '!Q134</f>
        <v>0</v>
      </c>
      <c r="S1006" s="784">
        <f>'Охотск '!R134</f>
        <v>0</v>
      </c>
      <c r="T1006" s="388">
        <f>'Охотск '!S134</f>
        <v>0</v>
      </c>
      <c r="U1006" s="388">
        <f>'Охотск '!T134</f>
        <v>0</v>
      </c>
      <c r="V1006" s="388">
        <f>'Охотск '!U134</f>
        <v>0</v>
      </c>
      <c r="W1006" s="388">
        <f>'Охотск '!V134</f>
        <v>0</v>
      </c>
      <c r="X1006" s="388">
        <f>'Охотск '!W134</f>
        <v>0</v>
      </c>
      <c r="Y1006" s="388"/>
      <c r="Z1006" s="388"/>
      <c r="AA1006" s="966">
        <f>'Охотск '!X135</f>
        <v>0</v>
      </c>
      <c r="AB1006" s="987">
        <f>'Охотск '!Y135</f>
        <v>0</v>
      </c>
    </row>
    <row r="1007" spans="1:28" x14ac:dyDescent="0.25">
      <c r="A1007" s="19">
        <v>1</v>
      </c>
      <c r="B1007" s="19">
        <v>1</v>
      </c>
      <c r="C1007" s="579" t="s">
        <v>424</v>
      </c>
      <c r="D1007" s="28">
        <f>'Охотск '!C135</f>
        <v>0</v>
      </c>
      <c r="E1007" s="28">
        <f>'Охотск '!D135</f>
        <v>0</v>
      </c>
      <c r="F1007" s="28">
        <f>'Охотск '!E135</f>
        <v>0</v>
      </c>
      <c r="G1007" s="65">
        <f>'Охотск '!F135</f>
        <v>0</v>
      </c>
      <c r="H1007" s="79">
        <f>'Охотск '!G135</f>
        <v>0</v>
      </c>
      <c r="I1007" s="79">
        <f>'Охотск '!H135</f>
        <v>0</v>
      </c>
      <c r="J1007" s="26">
        <f>'Охотск '!I135</f>
        <v>0</v>
      </c>
      <c r="K1007" s="26">
        <f>'Охотск '!J135</f>
        <v>0</v>
      </c>
      <c r="L1007" s="26">
        <f>'Охотск '!K135</f>
        <v>0</v>
      </c>
      <c r="M1007" s="26">
        <f>'Охотск '!L135</f>
        <v>0</v>
      </c>
      <c r="N1007" s="26">
        <f>'Охотск '!M135</f>
        <v>0</v>
      </c>
      <c r="O1007" s="26">
        <f>'Охотск '!N135</f>
        <v>0</v>
      </c>
      <c r="P1007" s="388">
        <f>'Охотск '!O135</f>
        <v>0</v>
      </c>
      <c r="Q1007" s="388">
        <f>'Охотск '!P135</f>
        <v>0</v>
      </c>
      <c r="R1007" s="388">
        <f>'Охотск '!Q135</f>
        <v>0</v>
      </c>
      <c r="S1007" s="784">
        <f>'Охотск '!R135</f>
        <v>0</v>
      </c>
      <c r="T1007" s="388">
        <f>'Охотск '!S135</f>
        <v>0</v>
      </c>
      <c r="U1007" s="388">
        <f>'Охотск '!T135</f>
        <v>0</v>
      </c>
      <c r="V1007" s="388">
        <f>'Охотск '!U135</f>
        <v>0</v>
      </c>
      <c r="W1007" s="388">
        <f>'Охотск '!V135</f>
        <v>0</v>
      </c>
      <c r="X1007" s="388">
        <f>'Охотск '!W135</f>
        <v>0</v>
      </c>
      <c r="Y1007" s="388"/>
      <c r="Z1007" s="388"/>
      <c r="AA1007" s="966">
        <f>'Охотск '!X136</f>
        <v>0</v>
      </c>
      <c r="AB1007" s="987">
        <f>'Охотск '!Y136</f>
        <v>0</v>
      </c>
    </row>
    <row r="1008" spans="1:28" ht="30" x14ac:dyDescent="0.25">
      <c r="A1008" s="19">
        <v>1</v>
      </c>
      <c r="B1008" s="19">
        <v>1</v>
      </c>
      <c r="C1008" s="579" t="s">
        <v>425</v>
      </c>
      <c r="D1008" s="28">
        <f>'Охотск '!C136</f>
        <v>0</v>
      </c>
      <c r="E1008" s="28">
        <f>'Охотск '!D136</f>
        <v>0</v>
      </c>
      <c r="F1008" s="28">
        <f>'Охотск '!E136</f>
        <v>0</v>
      </c>
      <c r="G1008" s="65" t="e">
        <f>'Охотск '!F136</f>
        <v>#DIV/0!</v>
      </c>
      <c r="H1008" s="79">
        <f>'Охотск '!G136</f>
        <v>0</v>
      </c>
      <c r="I1008" s="79">
        <f>'Охотск '!H136</f>
        <v>0</v>
      </c>
      <c r="J1008" s="26">
        <f>'Охотск '!I136</f>
        <v>0</v>
      </c>
      <c r="K1008" s="26">
        <f>'Охотск '!J136</f>
        <v>0</v>
      </c>
      <c r="L1008" s="26">
        <f>'Охотск '!K136</f>
        <v>0</v>
      </c>
      <c r="M1008" s="26">
        <f>'Охотск '!L136</f>
        <v>0</v>
      </c>
      <c r="N1008" s="26">
        <f>'Охотск '!M136</f>
        <v>0</v>
      </c>
      <c r="O1008" s="26">
        <f>'Охотск '!N136</f>
        <v>0</v>
      </c>
      <c r="P1008" s="388">
        <f>'Охотск '!O136</f>
        <v>0</v>
      </c>
      <c r="Q1008" s="388">
        <f>'Охотск '!P136</f>
        <v>0</v>
      </c>
      <c r="R1008" s="388">
        <f>'Охотск '!Q136</f>
        <v>0</v>
      </c>
      <c r="S1008" s="784">
        <f>'Охотск '!R136</f>
        <v>0</v>
      </c>
      <c r="T1008" s="388">
        <f>'Охотск '!S136</f>
        <v>0</v>
      </c>
      <c r="U1008" s="388">
        <f>'Охотск '!T136</f>
        <v>0</v>
      </c>
      <c r="V1008" s="388">
        <f>'Охотск '!U136</f>
        <v>0</v>
      </c>
      <c r="W1008" s="388">
        <f>'Охотск '!V136</f>
        <v>0</v>
      </c>
      <c r="X1008" s="388">
        <f>'Охотск '!W136</f>
        <v>0</v>
      </c>
      <c r="Y1008" s="388"/>
      <c r="Z1008" s="388"/>
      <c r="AA1008" s="966">
        <f>'Охотск '!X137</f>
        <v>0</v>
      </c>
      <c r="AB1008" s="987">
        <f>'Охотск '!Y137</f>
        <v>0</v>
      </c>
    </row>
    <row r="1009" spans="1:28" ht="60" x14ac:dyDescent="0.25">
      <c r="A1009" s="19">
        <v>1</v>
      </c>
      <c r="B1009" s="19">
        <v>1</v>
      </c>
      <c r="C1009" s="579" t="s">
        <v>427</v>
      </c>
      <c r="D1009" s="28">
        <f>'Охотск '!C137</f>
        <v>0</v>
      </c>
      <c r="E1009" s="28">
        <f>'Охотск '!D137</f>
        <v>0</v>
      </c>
      <c r="F1009" s="28">
        <f>'Охотск '!E137</f>
        <v>0</v>
      </c>
      <c r="G1009" s="65">
        <f>'Охотск '!F137</f>
        <v>0</v>
      </c>
      <c r="H1009" s="79">
        <f>'Охотск '!G137</f>
        <v>0</v>
      </c>
      <c r="I1009" s="79">
        <f>'Охотск '!H137</f>
        <v>0</v>
      </c>
      <c r="J1009" s="26">
        <f>'Охотск '!I137</f>
        <v>0</v>
      </c>
      <c r="K1009" s="26">
        <f>'Охотск '!J137</f>
        <v>0</v>
      </c>
      <c r="L1009" s="26">
        <f>'Охотск '!K137</f>
        <v>0</v>
      </c>
      <c r="M1009" s="26">
        <f>'Охотск '!L137</f>
        <v>0</v>
      </c>
      <c r="N1009" s="26">
        <f>'Охотск '!M137</f>
        <v>0</v>
      </c>
      <c r="O1009" s="26">
        <f>'Охотск '!N137</f>
        <v>0</v>
      </c>
      <c r="P1009" s="388">
        <f>'Охотск '!O137</f>
        <v>0</v>
      </c>
      <c r="Q1009" s="388">
        <f>'Охотск '!P137</f>
        <v>0</v>
      </c>
      <c r="R1009" s="388">
        <f>'Охотск '!Q137</f>
        <v>0</v>
      </c>
      <c r="S1009" s="784">
        <f>'Охотск '!R137</f>
        <v>0</v>
      </c>
      <c r="T1009" s="388">
        <f>'Охотск '!S137</f>
        <v>0</v>
      </c>
      <c r="U1009" s="388">
        <f>'Охотск '!T137</f>
        <v>0</v>
      </c>
      <c r="V1009" s="388">
        <f>'Охотск '!U137</f>
        <v>0</v>
      </c>
      <c r="W1009" s="388">
        <f>'Охотск '!V137</f>
        <v>0</v>
      </c>
      <c r="X1009" s="388">
        <f>'Охотск '!W137</f>
        <v>0</v>
      </c>
      <c r="Y1009" s="388"/>
      <c r="Z1009" s="388"/>
      <c r="AA1009" s="966">
        <f>'Охотск '!X138</f>
        <v>0</v>
      </c>
      <c r="AB1009" s="987">
        <f>'Охотск '!Y138</f>
        <v>0</v>
      </c>
    </row>
    <row r="1010" spans="1:28" ht="45" x14ac:dyDescent="0.25">
      <c r="A1010" s="19">
        <v>1</v>
      </c>
      <c r="B1010" s="19">
        <v>1</v>
      </c>
      <c r="C1010" s="579" t="s">
        <v>428</v>
      </c>
      <c r="D1010" s="28">
        <f>'Охотск '!C138</f>
        <v>0</v>
      </c>
      <c r="E1010" s="28">
        <f>'Охотск '!D138</f>
        <v>0</v>
      </c>
      <c r="F1010" s="28">
        <f>'Охотск '!E138</f>
        <v>0</v>
      </c>
      <c r="G1010" s="65">
        <f>'Охотск '!F138</f>
        <v>0</v>
      </c>
      <c r="H1010" s="79">
        <f>'Охотск '!G138</f>
        <v>0</v>
      </c>
      <c r="I1010" s="79">
        <f>'Охотск '!H138</f>
        <v>0</v>
      </c>
      <c r="J1010" s="26">
        <f>'Охотск '!I138</f>
        <v>0</v>
      </c>
      <c r="K1010" s="26">
        <f>'Охотск '!J138</f>
        <v>0</v>
      </c>
      <c r="L1010" s="26">
        <f>'Охотск '!K138</f>
        <v>0</v>
      </c>
      <c r="M1010" s="26">
        <f>'Охотск '!L138</f>
        <v>0</v>
      </c>
      <c r="N1010" s="26">
        <f>'Охотск '!M138</f>
        <v>0</v>
      </c>
      <c r="O1010" s="26">
        <f>'Охотск '!N138</f>
        <v>0</v>
      </c>
      <c r="P1010" s="388">
        <f>'Охотск '!O138</f>
        <v>0</v>
      </c>
      <c r="Q1010" s="388">
        <f>'Охотск '!P138</f>
        <v>0</v>
      </c>
      <c r="R1010" s="388">
        <f>'Охотск '!Q138</f>
        <v>0</v>
      </c>
      <c r="S1010" s="784">
        <f>'Охотск '!R138</f>
        <v>0</v>
      </c>
      <c r="T1010" s="388">
        <f>'Охотск '!S138</f>
        <v>0</v>
      </c>
      <c r="U1010" s="388">
        <f>'Охотск '!T138</f>
        <v>0</v>
      </c>
      <c r="V1010" s="388">
        <f>'Охотск '!U138</f>
        <v>0</v>
      </c>
      <c r="W1010" s="388">
        <f>'Охотск '!V138</f>
        <v>0</v>
      </c>
      <c r="X1010" s="388">
        <f>'Охотск '!W138</f>
        <v>0</v>
      </c>
      <c r="Y1010" s="388"/>
      <c r="Z1010" s="388"/>
      <c r="AA1010" s="966"/>
      <c r="AB1010" s="987"/>
    </row>
    <row r="1011" spans="1:28" x14ac:dyDescent="0.25">
      <c r="A1011" s="19">
        <v>1</v>
      </c>
      <c r="B1011" s="19">
        <v>1</v>
      </c>
      <c r="C1011" s="577" t="s">
        <v>305</v>
      </c>
      <c r="D1011" s="28">
        <f>'Охотск '!C139</f>
        <v>0</v>
      </c>
      <c r="E1011" s="28">
        <f>'Охотск '!D139</f>
        <v>0</v>
      </c>
      <c r="F1011" s="28">
        <f>'Охотск '!E139</f>
        <v>3.2957446808510635</v>
      </c>
      <c r="G1011" s="65" t="e">
        <f>'Охотск '!F139</f>
        <v>#DIV/0!</v>
      </c>
      <c r="H1011" s="79">
        <f>'Охотск '!G139</f>
        <v>0</v>
      </c>
      <c r="I1011" s="79">
        <f>'Охотск '!H139</f>
        <v>0</v>
      </c>
      <c r="J1011" s="26">
        <f>'Охотск '!I139</f>
        <v>0</v>
      </c>
      <c r="K1011" s="26">
        <f>'Охотск '!J139</f>
        <v>0</v>
      </c>
      <c r="L1011" s="26">
        <f>'Охотск '!K139</f>
        <v>0</v>
      </c>
      <c r="M1011" s="26">
        <f>'Охотск '!L139</f>
        <v>0</v>
      </c>
      <c r="N1011" s="26">
        <f>'Охотск '!M139</f>
        <v>0</v>
      </c>
      <c r="O1011" s="26">
        <f>'Охотск '!N139</f>
        <v>0</v>
      </c>
      <c r="P1011" s="388">
        <f>'Охотск '!O139</f>
        <v>0</v>
      </c>
      <c r="Q1011" s="388">
        <f>'Охотск '!P139</f>
        <v>0</v>
      </c>
      <c r="R1011" s="388">
        <f>'Охотск '!Q139</f>
        <v>0</v>
      </c>
      <c r="S1011" s="784">
        <f>'Охотск '!R139</f>
        <v>0</v>
      </c>
      <c r="T1011" s="388">
        <f>'Охотск '!S139</f>
        <v>0</v>
      </c>
      <c r="U1011" s="388">
        <f>'Охотск '!T139</f>
        <v>0</v>
      </c>
      <c r="V1011" s="388">
        <f>'Охотск '!U139</f>
        <v>0</v>
      </c>
      <c r="W1011" s="388">
        <f>'Охотск '!V139</f>
        <v>0</v>
      </c>
      <c r="X1011" s="388">
        <f>'Охотск '!W139</f>
        <v>0</v>
      </c>
      <c r="Y1011" s="388" t="e">
        <f>R1011/Q1011*100</f>
        <v>#DIV/0!</v>
      </c>
      <c r="Z1011" s="388" t="e">
        <f>X1011/Q1011*100</f>
        <v>#DIV/0!</v>
      </c>
      <c r="AA1011" s="966"/>
      <c r="AB1011" s="987"/>
    </row>
    <row r="1012" spans="1:28" x14ac:dyDescent="0.25">
      <c r="A1012" s="19">
        <v>1</v>
      </c>
      <c r="B1012" s="19">
        <v>1</v>
      </c>
      <c r="C1012" s="576" t="s">
        <v>313</v>
      </c>
      <c r="D1012" s="28">
        <f>'Охотск '!C140</f>
        <v>0</v>
      </c>
      <c r="E1012" s="28">
        <f>'Охотск '!D140</f>
        <v>0</v>
      </c>
      <c r="F1012" s="28">
        <f>'Охотск '!E140</f>
        <v>0</v>
      </c>
      <c r="G1012" s="65">
        <f>'Охотск '!F140</f>
        <v>0</v>
      </c>
      <c r="H1012" s="79">
        <f>'Охотск '!G140</f>
        <v>0</v>
      </c>
      <c r="I1012" s="79">
        <f>'Охотск '!H140</f>
        <v>0</v>
      </c>
      <c r="J1012" s="26">
        <f>'Охотск '!I140</f>
        <v>0</v>
      </c>
      <c r="K1012" s="26">
        <f>'Охотск '!J140</f>
        <v>0</v>
      </c>
      <c r="L1012" s="26">
        <f>'Охотск '!K140</f>
        <v>0</v>
      </c>
      <c r="M1012" s="26">
        <f>'Охотск '!L140</f>
        <v>0</v>
      </c>
      <c r="N1012" s="26">
        <f>'Охотск '!M140</f>
        <v>0</v>
      </c>
      <c r="O1012" s="26">
        <f>'Охотск '!N140</f>
        <v>0</v>
      </c>
      <c r="P1012" s="388">
        <f>'Охотск '!O140</f>
        <v>0</v>
      </c>
      <c r="Q1012" s="388">
        <f>'Охотск '!P140</f>
        <v>0</v>
      </c>
      <c r="R1012" s="388">
        <f>'Охотск '!Q140</f>
        <v>0</v>
      </c>
      <c r="S1012" s="784">
        <f>'Охотск '!R140</f>
        <v>0</v>
      </c>
      <c r="T1012" s="388">
        <f>'Охотск '!S140</f>
        <v>0</v>
      </c>
      <c r="U1012" s="388">
        <f>'Охотск '!T140</f>
        <v>0</v>
      </c>
      <c r="V1012" s="388">
        <f>'Охотск '!U140</f>
        <v>0</v>
      </c>
      <c r="W1012" s="388">
        <f>'Охотск '!V140</f>
        <v>0</v>
      </c>
      <c r="X1012" s="388">
        <f>'Охотск '!W140</f>
        <v>0</v>
      </c>
      <c r="Y1012" s="388"/>
      <c r="Z1012" s="388"/>
      <c r="AA1012" s="966">
        <f>'Охотск '!X139</f>
        <v>0</v>
      </c>
      <c r="AB1012" s="987">
        <f>'Охотск '!Y139</f>
        <v>0</v>
      </c>
    </row>
    <row r="1013" spans="1:28" x14ac:dyDescent="0.25">
      <c r="B1013" s="19">
        <v>1</v>
      </c>
      <c r="C1013" s="576" t="s">
        <v>314</v>
      </c>
      <c r="D1013" s="28">
        <f>'Охотск '!C141</f>
        <v>0</v>
      </c>
      <c r="E1013" s="28">
        <f>'Охотск '!D141</f>
        <v>0</v>
      </c>
      <c r="F1013" s="28">
        <f>'Охотск '!E141</f>
        <v>3.2957446808510635</v>
      </c>
      <c r="G1013" s="65" t="e">
        <f>'Охотск '!F141</f>
        <v>#DIV/0!</v>
      </c>
      <c r="H1013" s="79">
        <f>'Охотск '!G141</f>
        <v>0</v>
      </c>
      <c r="I1013" s="79">
        <f>'Охотск '!H141</f>
        <v>0</v>
      </c>
      <c r="J1013" s="26">
        <f>'Охотск '!I141</f>
        <v>0</v>
      </c>
      <c r="K1013" s="26">
        <f>'Охотск '!J141</f>
        <v>0</v>
      </c>
      <c r="L1013" s="26">
        <f>'Охотск '!K141</f>
        <v>0</v>
      </c>
      <c r="M1013" s="26">
        <f>'Охотск '!L141</f>
        <v>0</v>
      </c>
      <c r="N1013" s="26">
        <f>'Охотск '!M141</f>
        <v>0</v>
      </c>
      <c r="O1013" s="26">
        <f>'Охотск '!N141</f>
        <v>0</v>
      </c>
      <c r="P1013" s="388">
        <f>'Охотск '!O141</f>
        <v>0</v>
      </c>
      <c r="Q1013" s="388">
        <f>'Охотск '!P141</f>
        <v>0</v>
      </c>
      <c r="R1013" s="388">
        <f>'Охотск '!Q141</f>
        <v>0</v>
      </c>
      <c r="S1013" s="784">
        <f>'Охотск '!R141</f>
        <v>0</v>
      </c>
      <c r="T1013" s="388">
        <f>'Охотск '!S141</f>
        <v>0</v>
      </c>
      <c r="U1013" s="388">
        <f>'Охотск '!T141</f>
        <v>0</v>
      </c>
      <c r="V1013" s="388">
        <f>'Охотск '!U141</f>
        <v>0</v>
      </c>
      <c r="W1013" s="388">
        <f>'Охотск '!V141</f>
        <v>0</v>
      </c>
      <c r="X1013" s="388">
        <f>'Охотск '!W141</f>
        <v>0</v>
      </c>
      <c r="Y1013" s="388"/>
      <c r="Z1013" s="388"/>
      <c r="AA1013" s="966">
        <f>'Охотск '!X140</f>
        <v>0</v>
      </c>
      <c r="AB1013" s="987">
        <f>'Охотск '!Y140</f>
        <v>0</v>
      </c>
    </row>
    <row r="1014" spans="1:28" x14ac:dyDescent="0.25">
      <c r="B1014" s="19">
        <v>1</v>
      </c>
      <c r="C1014" s="579" t="s">
        <v>315</v>
      </c>
      <c r="D1014" s="28">
        <f>'Охотск '!C142</f>
        <v>0</v>
      </c>
      <c r="E1014" s="28">
        <f>'Охотск '!D142</f>
        <v>0</v>
      </c>
      <c r="F1014" s="28">
        <f>'Охотск '!E142</f>
        <v>30.98</v>
      </c>
      <c r="G1014" s="65" t="e">
        <f>'Охотск '!F142</f>
        <v>#DIV/0!</v>
      </c>
      <c r="H1014" s="79">
        <f>'Охотск '!G142</f>
        <v>0</v>
      </c>
      <c r="I1014" s="79">
        <f>'Охотск '!H142</f>
        <v>0</v>
      </c>
      <c r="J1014" s="26">
        <f>'Охотск '!I142</f>
        <v>0</v>
      </c>
      <c r="K1014" s="26">
        <f>'Охотск '!J142</f>
        <v>0</v>
      </c>
      <c r="L1014" s="26">
        <f>'Охотск '!K142</f>
        <v>0</v>
      </c>
      <c r="M1014" s="26">
        <f>'Охотск '!L142</f>
        <v>0</v>
      </c>
      <c r="N1014" s="26">
        <f>'Охотск '!M142</f>
        <v>0</v>
      </c>
      <c r="O1014" s="26">
        <f>'Охотск '!N142</f>
        <v>0</v>
      </c>
      <c r="P1014" s="28">
        <f>'Охотск '!O142</f>
        <v>0</v>
      </c>
      <c r="Q1014" s="28">
        <f>'Охотск '!P142</f>
        <v>0</v>
      </c>
      <c r="R1014" s="28">
        <f>'Охотск '!Q142</f>
        <v>0</v>
      </c>
      <c r="S1014" s="28">
        <f>'Охотск '!R142</f>
        <v>0</v>
      </c>
      <c r="T1014" s="28">
        <f>'Охотск '!S142</f>
        <v>0</v>
      </c>
      <c r="U1014" s="28">
        <f>'Охотск '!T142</f>
        <v>0</v>
      </c>
      <c r="V1014" s="28">
        <f>'Охотск '!U142</f>
        <v>0</v>
      </c>
      <c r="W1014" s="28">
        <f>'Охотск '!V142</f>
        <v>0</v>
      </c>
      <c r="X1014" s="28">
        <f>'Охотск '!W142</f>
        <v>0</v>
      </c>
      <c r="Y1014" s="388"/>
      <c r="Z1014" s="388"/>
      <c r="AA1014" s="966">
        <f>'Охотск '!X141</f>
        <v>0</v>
      </c>
      <c r="AB1014" s="987">
        <f>'Охотск '!Y141</f>
        <v>0</v>
      </c>
    </row>
    <row r="1015" spans="1:28" ht="30" x14ac:dyDescent="0.25">
      <c r="B1015" s="19">
        <v>1</v>
      </c>
      <c r="C1015" s="579" t="s">
        <v>682</v>
      </c>
      <c r="D1015" s="28">
        <f>'Охотск '!C143</f>
        <v>0</v>
      </c>
      <c r="E1015" s="28">
        <f>'Охотск '!D143</f>
        <v>0</v>
      </c>
      <c r="F1015" s="28">
        <f>'Охотск '!E143</f>
        <v>0</v>
      </c>
      <c r="G1015" s="65" t="e">
        <f>'Охотск '!F143</f>
        <v>#DIV/0!</v>
      </c>
      <c r="H1015" s="79">
        <f>'Охотск '!G143</f>
        <v>0</v>
      </c>
      <c r="I1015" s="79">
        <f>'Охотск '!H143</f>
        <v>0</v>
      </c>
      <c r="J1015" s="26">
        <f>'Охотск '!I143</f>
        <v>0</v>
      </c>
      <c r="K1015" s="26">
        <f>'Охотск '!J143</f>
        <v>0</v>
      </c>
      <c r="L1015" s="26">
        <f>'Охотск '!K143</f>
        <v>0</v>
      </c>
      <c r="M1015" s="26">
        <f>'Охотск '!L143</f>
        <v>0</v>
      </c>
      <c r="N1015" s="26">
        <f>'Охотск '!M143</f>
        <v>0</v>
      </c>
      <c r="O1015" s="26">
        <f>'Охотск '!N143</f>
        <v>0</v>
      </c>
      <c r="P1015" s="388">
        <f>'Охотск '!O143</f>
        <v>0</v>
      </c>
      <c r="Q1015" s="388">
        <f>'Охотск '!P143</f>
        <v>0</v>
      </c>
      <c r="R1015" s="388">
        <f>'Охотск '!Q143</f>
        <v>0</v>
      </c>
      <c r="S1015" s="784">
        <f>'Охотск '!R143</f>
        <v>0</v>
      </c>
      <c r="T1015" s="388">
        <f>'Охотск '!S143</f>
        <v>0</v>
      </c>
      <c r="U1015" s="388">
        <f>'Охотск '!T143</f>
        <v>0</v>
      </c>
      <c r="V1015" s="388">
        <f>'Охотск '!U143</f>
        <v>0</v>
      </c>
      <c r="W1015" s="388">
        <f>'Охотск '!V143</f>
        <v>0</v>
      </c>
      <c r="X1015" s="388">
        <f>'Охотск '!W143</f>
        <v>0</v>
      </c>
      <c r="Y1015" s="388"/>
      <c r="Z1015" s="388"/>
      <c r="AA1015" s="966">
        <f>'Охотск '!X142</f>
        <v>0</v>
      </c>
      <c r="AB1015" s="987">
        <f>'Охотск '!Y142</f>
        <v>0</v>
      </c>
    </row>
    <row r="1016" spans="1:28" x14ac:dyDescent="0.25">
      <c r="C1016" s="576" t="s">
        <v>214</v>
      </c>
      <c r="D1016" s="28">
        <f>'Охотск '!C144</f>
        <v>0</v>
      </c>
      <c r="E1016" s="28">
        <f>'Охотск '!D144</f>
        <v>0</v>
      </c>
      <c r="F1016" s="28">
        <f>'Охотск '!E144</f>
        <v>0</v>
      </c>
      <c r="G1016" s="65" t="e">
        <f>'Охотск '!F144</f>
        <v>#DIV/0!</v>
      </c>
      <c r="H1016" s="79">
        <f>'Охотск '!G144</f>
        <v>0</v>
      </c>
      <c r="I1016" s="79">
        <f>'Охотск '!H144</f>
        <v>0</v>
      </c>
      <c r="J1016" s="26">
        <f>'Охотск '!I144</f>
        <v>0</v>
      </c>
      <c r="K1016" s="26">
        <f>'Охотск '!J144</f>
        <v>0</v>
      </c>
      <c r="L1016" s="26">
        <f>'Охотск '!K144</f>
        <v>0</v>
      </c>
      <c r="M1016" s="26">
        <f>'Охотск '!L144</f>
        <v>0</v>
      </c>
      <c r="N1016" s="26">
        <f>'Охотск '!M144</f>
        <v>0</v>
      </c>
      <c r="O1016" s="26">
        <f>'Охотск '!N144</f>
        <v>0</v>
      </c>
      <c r="P1016" s="388">
        <f>'Охотск '!O144</f>
        <v>0</v>
      </c>
      <c r="Q1016" s="388">
        <f>'Охотск '!P144</f>
        <v>0</v>
      </c>
      <c r="R1016" s="388">
        <f>'Охотск '!Q144</f>
        <v>0</v>
      </c>
      <c r="S1016" s="784">
        <f>'Охотск '!R144</f>
        <v>0</v>
      </c>
      <c r="T1016" s="388">
        <f>'Охотск '!S144</f>
        <v>0</v>
      </c>
      <c r="U1016" s="388">
        <f>'Охотск '!T144</f>
        <v>0</v>
      </c>
      <c r="V1016" s="388">
        <f>'Охотск '!U144</f>
        <v>0</v>
      </c>
      <c r="W1016" s="388">
        <f>'Охотск '!V144</f>
        <v>0</v>
      </c>
      <c r="X1016" s="388">
        <f>'Охотск '!W144</f>
        <v>0</v>
      </c>
      <c r="Y1016" s="388"/>
      <c r="Z1016" s="388"/>
      <c r="AA1016" s="966"/>
      <c r="AB1016" s="987"/>
    </row>
    <row r="1017" spans="1:28" ht="86.25" x14ac:dyDescent="0.25">
      <c r="B1017" s="19">
        <v>1</v>
      </c>
      <c r="C1017" s="583" t="s">
        <v>466</v>
      </c>
      <c r="D1017" s="28">
        <f>'Охотск '!C145</f>
        <v>0</v>
      </c>
      <c r="E1017" s="28">
        <f>'Охотск '!D145</f>
        <v>0</v>
      </c>
      <c r="F1017" s="28">
        <f>'Охотск '!E145</f>
        <v>1</v>
      </c>
      <c r="G1017" s="65" t="e">
        <f>'Охотск '!F145</f>
        <v>#DIV/0!</v>
      </c>
      <c r="H1017" s="79">
        <f>'Охотск '!G145</f>
        <v>0</v>
      </c>
      <c r="I1017" s="79">
        <f>'Охотск '!H145</f>
        <v>0</v>
      </c>
      <c r="J1017" s="26">
        <f>'Охотск '!I145</f>
        <v>0</v>
      </c>
      <c r="K1017" s="26">
        <f>'Охотск '!J145</f>
        <v>0</v>
      </c>
      <c r="L1017" s="26">
        <f>'Охотск '!K145</f>
        <v>0</v>
      </c>
      <c r="M1017" s="26">
        <f>'Охотск '!L145</f>
        <v>0</v>
      </c>
      <c r="N1017" s="26">
        <f>'Охотск '!M145</f>
        <v>0</v>
      </c>
      <c r="O1017" s="26">
        <f>'Охотск '!N145</f>
        <v>0</v>
      </c>
      <c r="P1017" s="388">
        <f>'Охотск '!O145</f>
        <v>0</v>
      </c>
      <c r="Q1017" s="388">
        <f>'Охотск '!P145</f>
        <v>0</v>
      </c>
      <c r="R1017" s="388">
        <f>'Охотск '!Q145</f>
        <v>3.81671</v>
      </c>
      <c r="S1017" s="784">
        <f>'Охотск '!R145</f>
        <v>0</v>
      </c>
      <c r="T1017" s="388">
        <f>'Охотск '!S145</f>
        <v>0</v>
      </c>
      <c r="U1017" s="388">
        <f>'Охотск '!T145</f>
        <v>0</v>
      </c>
      <c r="V1017" s="388">
        <f>'Охотск '!U145</f>
        <v>0</v>
      </c>
      <c r="W1017" s="388">
        <f>'Охотск '!V145</f>
        <v>0</v>
      </c>
      <c r="X1017" s="388">
        <f>'Охотск '!W145</f>
        <v>3.81671</v>
      </c>
      <c r="Y1017" s="388"/>
      <c r="Z1017" s="388"/>
      <c r="AA1017" s="966"/>
      <c r="AB1017" s="987"/>
    </row>
    <row r="1018" spans="1:28" x14ac:dyDescent="0.25">
      <c r="A1018" s="19">
        <v>1</v>
      </c>
      <c r="B1018" s="19">
        <v>1</v>
      </c>
      <c r="C1018" s="583" t="s">
        <v>256</v>
      </c>
      <c r="D1018" s="28">
        <f>'Охотск '!C146</f>
        <v>0</v>
      </c>
      <c r="E1018" s="28">
        <f>'Охотск '!D146</f>
        <v>0</v>
      </c>
      <c r="F1018" s="28">
        <f>'Охотск '!E146</f>
        <v>3</v>
      </c>
      <c r="G1018" s="65" t="e">
        <f>'Охотск '!F146</f>
        <v>#DIV/0!</v>
      </c>
      <c r="H1018" s="79">
        <f>'Охотск '!G146</f>
        <v>0</v>
      </c>
      <c r="I1018" s="79">
        <f>'Охотск '!H146</f>
        <v>0</v>
      </c>
      <c r="J1018" s="26">
        <f>'Охотск '!I146</f>
        <v>0</v>
      </c>
      <c r="K1018" s="26">
        <f>'Охотск '!J146</f>
        <v>0</v>
      </c>
      <c r="L1018" s="26">
        <f>'Охотск '!K146</f>
        <v>0</v>
      </c>
      <c r="M1018" s="26">
        <f>'Охотск '!L146</f>
        <v>0</v>
      </c>
      <c r="N1018" s="26">
        <f>'Охотск '!M146</f>
        <v>0</v>
      </c>
      <c r="O1018" s="26">
        <f>'Охотск '!N146</f>
        <v>0</v>
      </c>
      <c r="P1018" s="388">
        <f>'Охотск '!O146</f>
        <v>0</v>
      </c>
      <c r="Q1018" s="388">
        <f>'Охотск '!P146</f>
        <v>0</v>
      </c>
      <c r="R1018" s="388">
        <f>'Охотск '!Q146</f>
        <v>0</v>
      </c>
      <c r="S1018" s="784">
        <f>'Охотск '!R146</f>
        <v>0</v>
      </c>
      <c r="T1018" s="388">
        <f>'Охотск '!S146</f>
        <v>0</v>
      </c>
      <c r="U1018" s="388">
        <f>'Охотск '!T146</f>
        <v>0</v>
      </c>
      <c r="V1018" s="388">
        <f>'Охотск '!U146</f>
        <v>0</v>
      </c>
      <c r="W1018" s="388">
        <f>'Охотск '!V146</f>
        <v>0</v>
      </c>
      <c r="X1018" s="388">
        <f>'Охотск '!W146</f>
        <v>0</v>
      </c>
      <c r="Y1018" s="388"/>
      <c r="Z1018" s="388"/>
      <c r="AA1018" s="966"/>
      <c r="AB1018" s="987"/>
    </row>
    <row r="1019" spans="1:28" ht="29.25" x14ac:dyDescent="0.25">
      <c r="A1019" s="19">
        <v>1</v>
      </c>
      <c r="B1019" s="19">
        <v>1</v>
      </c>
      <c r="C1019" s="583" t="s">
        <v>269</v>
      </c>
      <c r="D1019" s="28">
        <f>'Охотск '!C147</f>
        <v>0</v>
      </c>
      <c r="E1019" s="28">
        <f>'Охотск '!D147</f>
        <v>0</v>
      </c>
      <c r="F1019" s="28">
        <f>'Охотск '!E147</f>
        <v>0</v>
      </c>
      <c r="G1019" s="65" t="e">
        <f>'Охотск '!F147</f>
        <v>#DIV/0!</v>
      </c>
      <c r="H1019" s="79">
        <f>'Охотск '!G147</f>
        <v>0</v>
      </c>
      <c r="I1019" s="79">
        <f>'Охотск '!H147</f>
        <v>0</v>
      </c>
      <c r="J1019" s="26">
        <f>'Охотск '!I147</f>
        <v>0</v>
      </c>
      <c r="K1019" s="26">
        <f>'Охотск '!J147</f>
        <v>0</v>
      </c>
      <c r="L1019" s="26">
        <f>'Охотск '!K147</f>
        <v>0</v>
      </c>
      <c r="M1019" s="26">
        <f>'Охотск '!L147</f>
        <v>0</v>
      </c>
      <c r="N1019" s="26">
        <f>'Охотск '!M147</f>
        <v>0</v>
      </c>
      <c r="O1019" s="26">
        <f>'Охотск '!N147</f>
        <v>0</v>
      </c>
      <c r="P1019" s="388">
        <f>'Охотск '!O147</f>
        <v>0</v>
      </c>
      <c r="Q1019" s="388">
        <f>'Охотск '!P147</f>
        <v>0</v>
      </c>
      <c r="R1019" s="388">
        <f>'Охотск '!Q147</f>
        <v>0</v>
      </c>
      <c r="S1019" s="784">
        <f>'Охотск '!R147</f>
        <v>0</v>
      </c>
      <c r="T1019" s="388">
        <f>'Охотск '!S147</f>
        <v>0</v>
      </c>
      <c r="U1019" s="388">
        <f>'Охотск '!T147</f>
        <v>0</v>
      </c>
      <c r="V1019" s="388">
        <f>'Охотск '!U147</f>
        <v>0</v>
      </c>
      <c r="W1019" s="388">
        <f>'Охотск '!V147</f>
        <v>0</v>
      </c>
      <c r="X1019" s="388">
        <f>'Охотск '!W147</f>
        <v>0</v>
      </c>
      <c r="Y1019" s="388"/>
      <c r="Z1019" s="388"/>
      <c r="AA1019" s="966"/>
      <c r="AB1019" s="987"/>
    </row>
    <row r="1020" spans="1:28" ht="29.25" x14ac:dyDescent="0.25">
      <c r="A1020" s="19">
        <v>1</v>
      </c>
      <c r="B1020" s="19">
        <v>1</v>
      </c>
      <c r="C1020" s="583" t="s">
        <v>257</v>
      </c>
      <c r="D1020" s="28">
        <f>'Охотск '!C148</f>
        <v>0</v>
      </c>
      <c r="E1020" s="28">
        <f>'Охотск '!D148</f>
        <v>0</v>
      </c>
      <c r="F1020" s="28">
        <f>'Охотск '!E148</f>
        <v>10.295744680851064</v>
      </c>
      <c r="G1020" s="65" t="e">
        <f>'Охотск '!F148</f>
        <v>#DIV/0!</v>
      </c>
      <c r="H1020" s="79">
        <f>'Охотск '!G148</f>
        <v>0</v>
      </c>
      <c r="I1020" s="79">
        <f>'Охотск '!H148</f>
        <v>0</v>
      </c>
      <c r="J1020" s="26">
        <f>'Охотск '!I148</f>
        <v>0</v>
      </c>
      <c r="K1020" s="26">
        <f>'Охотск '!J148</f>
        <v>0</v>
      </c>
      <c r="L1020" s="26">
        <f>'Охотск '!K148</f>
        <v>0</v>
      </c>
      <c r="M1020" s="26">
        <f>'Охотск '!L148</f>
        <v>0</v>
      </c>
      <c r="N1020" s="26">
        <f>'Охотск '!M148</f>
        <v>0</v>
      </c>
      <c r="O1020" s="26">
        <f>'Охотск '!N148</f>
        <v>0</v>
      </c>
      <c r="P1020" s="388">
        <f>'Охотск '!O148</f>
        <v>0</v>
      </c>
      <c r="Q1020" s="388">
        <f>'Охотск '!P148</f>
        <v>0</v>
      </c>
      <c r="R1020" s="388">
        <f>'Охотск '!Q148</f>
        <v>0</v>
      </c>
      <c r="S1020" s="784">
        <f>'Охотск '!R148</f>
        <v>0</v>
      </c>
      <c r="T1020" s="388">
        <f>'Охотск '!S148</f>
        <v>0</v>
      </c>
      <c r="U1020" s="388">
        <f>'Охотск '!T148</f>
        <v>0</v>
      </c>
      <c r="V1020" s="388">
        <f>'Охотск '!U148</f>
        <v>0</v>
      </c>
      <c r="W1020" s="388">
        <f>'Охотск '!V148</f>
        <v>0</v>
      </c>
      <c r="X1020" s="388">
        <f>'Охотск '!W148</f>
        <v>0</v>
      </c>
      <c r="Y1020" s="388" t="e">
        <f>R1020/Q1020*100</f>
        <v>#DIV/0!</v>
      </c>
      <c r="Z1020" s="388" t="e">
        <f>X1020/Q1020*100</f>
        <v>#DIV/0!</v>
      </c>
      <c r="AA1020" s="966">
        <f>'Охотск '!X144</f>
        <v>0</v>
      </c>
      <c r="AB1020" s="987">
        <f>'Охотск '!Y144</f>
        <v>0</v>
      </c>
    </row>
    <row r="1021" spans="1:28" ht="29.25" x14ac:dyDescent="0.25">
      <c r="A1021" s="19">
        <v>1</v>
      </c>
      <c r="B1021" s="19">
        <v>1</v>
      </c>
      <c r="C1021" s="583" t="s">
        <v>258</v>
      </c>
      <c r="D1021" s="28">
        <f>'Охотск '!C149</f>
        <v>0</v>
      </c>
      <c r="E1021" s="28">
        <f>'Охотск '!D149</f>
        <v>0</v>
      </c>
      <c r="F1021" s="28">
        <f>'Охотск '!E149</f>
        <v>4</v>
      </c>
      <c r="G1021" s="65" t="e">
        <f>'Охотск '!F149</f>
        <v>#DIV/0!</v>
      </c>
      <c r="H1021" s="79">
        <f>'Охотск '!G149</f>
        <v>0</v>
      </c>
      <c r="I1021" s="79">
        <f>'Охотск '!H149</f>
        <v>0</v>
      </c>
      <c r="J1021" s="26">
        <f>'Охотск '!I149</f>
        <v>0</v>
      </c>
      <c r="K1021" s="26">
        <f>'Охотск '!J149</f>
        <v>0</v>
      </c>
      <c r="L1021" s="26">
        <f>'Охотск '!K149</f>
        <v>0</v>
      </c>
      <c r="M1021" s="26">
        <f>'Охотск '!L149</f>
        <v>0</v>
      </c>
      <c r="N1021" s="26">
        <f>'Охотск '!M149</f>
        <v>0</v>
      </c>
      <c r="O1021" s="26">
        <f>'Охотск '!N149</f>
        <v>0</v>
      </c>
      <c r="P1021" s="388">
        <f>'Охотск '!O149</f>
        <v>0</v>
      </c>
      <c r="Q1021" s="388">
        <f>'Охотск '!P149</f>
        <v>0</v>
      </c>
      <c r="R1021" s="388">
        <f>'Охотск '!Q149</f>
        <v>10.1114</v>
      </c>
      <c r="S1021" s="784">
        <f>'Охотск '!R149</f>
        <v>0</v>
      </c>
      <c r="T1021" s="388">
        <f>'Охотск '!S149</f>
        <v>0</v>
      </c>
      <c r="U1021" s="388">
        <f>'Охотск '!T149</f>
        <v>0</v>
      </c>
      <c r="V1021" s="388">
        <f>'Охотск '!U149</f>
        <v>0</v>
      </c>
      <c r="W1021" s="388">
        <f>'Охотск '!V149</f>
        <v>0</v>
      </c>
      <c r="X1021" s="388">
        <f>'Охотск '!W149</f>
        <v>10.1114</v>
      </c>
      <c r="Y1021" s="388"/>
      <c r="Z1021" s="388"/>
      <c r="AA1021" s="966">
        <f>'Охотск '!X145</f>
        <v>0</v>
      </c>
      <c r="AB1021" s="987">
        <f>'Охотск '!Y145</f>
        <v>0</v>
      </c>
    </row>
    <row r="1022" spans="1:28" x14ac:dyDescent="0.25">
      <c r="A1022" s="19">
        <v>1</v>
      </c>
      <c r="B1022" s="19">
        <v>1</v>
      </c>
      <c r="C1022" s="584" t="s">
        <v>133</v>
      </c>
      <c r="D1022" s="28">
        <f>'Охотск '!C150</f>
        <v>0</v>
      </c>
      <c r="E1022" s="28">
        <f>'Охотск '!D150</f>
        <v>0</v>
      </c>
      <c r="F1022" s="28">
        <f>'Охотск '!E150</f>
        <v>35.17619047619047</v>
      </c>
      <c r="G1022" s="65" t="e">
        <f>'Охотск '!F150</f>
        <v>#DIV/0!</v>
      </c>
      <c r="H1022" s="79">
        <f>'Охотск '!G150</f>
        <v>0</v>
      </c>
      <c r="I1022" s="79">
        <f>'Охотск '!H150</f>
        <v>0</v>
      </c>
      <c r="J1022" s="26">
        <f>'Охотск '!I150</f>
        <v>0</v>
      </c>
      <c r="K1022" s="26">
        <f>'Охотск '!J150</f>
        <v>0</v>
      </c>
      <c r="L1022" s="26">
        <f>'Охотск '!K150</f>
        <v>0</v>
      </c>
      <c r="M1022" s="26">
        <f>'Охотск '!L150</f>
        <v>0</v>
      </c>
      <c r="N1022" s="26">
        <f>'Охотск '!M150</f>
        <v>0</v>
      </c>
      <c r="O1022" s="26">
        <f>'Охотск '!N150</f>
        <v>0</v>
      </c>
      <c r="P1022" s="388">
        <f>'Охотск '!O150</f>
        <v>0</v>
      </c>
      <c r="Q1022" s="388">
        <f>'Охотск '!P150</f>
        <v>0</v>
      </c>
      <c r="R1022" s="388">
        <f>'Охотск '!Q150</f>
        <v>66.59062999999999</v>
      </c>
      <c r="S1022" s="784">
        <f>'Охотск '!R150</f>
        <v>0</v>
      </c>
      <c r="T1022" s="388">
        <f>'Охотск '!S150</f>
        <v>0</v>
      </c>
      <c r="U1022" s="388">
        <f>'Охотск '!T150</f>
        <v>0</v>
      </c>
      <c r="V1022" s="388">
        <f>'Охотск '!U150</f>
        <v>0</v>
      </c>
      <c r="W1022" s="388">
        <f>'Охотск '!V150</f>
        <v>0</v>
      </c>
      <c r="X1022" s="388">
        <f>'Охотск '!W150</f>
        <v>66.59062999999999</v>
      </c>
      <c r="Y1022" s="388"/>
      <c r="Z1022" s="388"/>
      <c r="AA1022" s="966">
        <f>'Охотск '!X146</f>
        <v>0</v>
      </c>
      <c r="AB1022" s="987">
        <f>'Охотск '!Y146</f>
        <v>0</v>
      </c>
    </row>
    <row r="1023" spans="1:28" x14ac:dyDescent="0.25">
      <c r="A1023" s="19">
        <v>1</v>
      </c>
      <c r="B1023" s="19">
        <v>1</v>
      </c>
      <c r="C1023" s="583" t="s">
        <v>65</v>
      </c>
      <c r="D1023" s="28">
        <f>'Охотск '!C151</f>
        <v>0</v>
      </c>
      <c r="E1023" s="28">
        <f>'Охотск '!D151</f>
        <v>0</v>
      </c>
      <c r="F1023" s="28">
        <f>'Охотск '!E151</f>
        <v>0</v>
      </c>
      <c r="G1023" s="65" t="e">
        <f>'Охотск '!F151</f>
        <v>#DIV/0!</v>
      </c>
      <c r="H1023" s="79">
        <f>'Охотск '!G151</f>
        <v>0</v>
      </c>
      <c r="I1023" s="79" t="e">
        <f>'Охотск '!H151</f>
        <v>#DIV/0!</v>
      </c>
      <c r="J1023" s="26">
        <f>'Охотск '!I151</f>
        <v>0</v>
      </c>
      <c r="K1023" s="26">
        <f>'Охотск '!J151</f>
        <v>0</v>
      </c>
      <c r="L1023" s="26">
        <f>'Охотск '!K151</f>
        <v>0</v>
      </c>
      <c r="M1023" s="26" t="e">
        <f>'Охотск '!L151</f>
        <v>#DIV/0!</v>
      </c>
      <c r="N1023" s="26">
        <f>'Охотск '!M151</f>
        <v>0</v>
      </c>
      <c r="O1023" s="26" t="e">
        <f>'Охотск '!N151</f>
        <v>#DIV/0!</v>
      </c>
      <c r="P1023" s="388">
        <f>'Охотск '!O151</f>
        <v>0</v>
      </c>
      <c r="Q1023" s="388">
        <f>'Охотск '!P151</f>
        <v>0</v>
      </c>
      <c r="R1023" s="388">
        <f>'Охотск '!Q151</f>
        <v>0</v>
      </c>
      <c r="S1023" s="784">
        <f>'Охотск '!R151</f>
        <v>0</v>
      </c>
      <c r="T1023" s="388">
        <f>'Охотск '!S151</f>
        <v>0</v>
      </c>
      <c r="U1023" s="388">
        <f>'Охотск '!T151</f>
        <v>0</v>
      </c>
      <c r="V1023" s="388">
        <f>'Охотск '!U151</f>
        <v>0</v>
      </c>
      <c r="W1023" s="388">
        <f>'Охотск '!V151</f>
        <v>0</v>
      </c>
      <c r="X1023" s="388">
        <f>'Охотск '!W151</f>
        <v>0</v>
      </c>
      <c r="Y1023" s="388"/>
      <c r="Z1023" s="388"/>
      <c r="AA1023" s="966">
        <f>'Охотск '!X147</f>
        <v>0</v>
      </c>
      <c r="AB1023" s="987">
        <f>'Охотск '!Y147</f>
        <v>0</v>
      </c>
    </row>
    <row r="1024" spans="1:28" ht="29.25" x14ac:dyDescent="0.25">
      <c r="A1024" s="19">
        <v>1</v>
      </c>
      <c r="B1024" s="19">
        <v>1</v>
      </c>
      <c r="C1024" s="583" t="s">
        <v>280</v>
      </c>
      <c r="D1024" s="28">
        <f>'Охотск '!C152</f>
        <v>0</v>
      </c>
      <c r="E1024" s="28">
        <f>'Охотск '!D152</f>
        <v>0</v>
      </c>
      <c r="F1024" s="28">
        <f>'Охотск '!E152</f>
        <v>0</v>
      </c>
      <c r="G1024" s="65" t="e">
        <f>'Охотск '!F152</f>
        <v>#DIV/0!</v>
      </c>
      <c r="H1024" s="79" t="e">
        <f>'Охотск '!G152</f>
        <v>#DIV/0!</v>
      </c>
      <c r="I1024" s="79" t="e">
        <f>'Охотск '!H152</f>
        <v>#DIV/0!</v>
      </c>
      <c r="J1024" s="26">
        <f>'Охотск '!I152</f>
        <v>0</v>
      </c>
      <c r="K1024" s="26">
        <f>'Охотск '!J152</f>
        <v>0</v>
      </c>
      <c r="L1024" s="26">
        <f>'Охотск '!K152</f>
        <v>0</v>
      </c>
      <c r="M1024" s="26" t="e">
        <f>'Охотск '!L152</f>
        <v>#DIV/0!</v>
      </c>
      <c r="N1024" s="26">
        <f>'Охотск '!M152</f>
        <v>0</v>
      </c>
      <c r="O1024" s="26" t="e">
        <f>'Охотск '!N152</f>
        <v>#DIV/0!</v>
      </c>
      <c r="P1024" s="388">
        <f>'Охотск '!O152</f>
        <v>0</v>
      </c>
      <c r="Q1024" s="388">
        <f>'Охотск '!P152</f>
        <v>0</v>
      </c>
      <c r="R1024" s="388">
        <f>'Охотск '!Q152</f>
        <v>0</v>
      </c>
      <c r="S1024" s="784">
        <f>'Охотск '!R152</f>
        <v>0</v>
      </c>
      <c r="T1024" s="388">
        <f>'Охотск '!S152</f>
        <v>0</v>
      </c>
      <c r="U1024" s="388">
        <f>'Охотск '!T152</f>
        <v>0</v>
      </c>
      <c r="V1024" s="388">
        <f>'Охотск '!U152</f>
        <v>0</v>
      </c>
      <c r="W1024" s="388">
        <f>'Охотск '!V152</f>
        <v>0</v>
      </c>
      <c r="X1024" s="388">
        <f>'Охотск '!W152</f>
        <v>0</v>
      </c>
      <c r="Y1024" s="388"/>
      <c r="Z1024" s="388"/>
      <c r="AA1024" s="966">
        <f>'Охотск '!X148</f>
        <v>0</v>
      </c>
      <c r="AB1024" s="987">
        <f>'Охотск '!Y148</f>
        <v>0</v>
      </c>
    </row>
    <row r="1025" spans="1:179" ht="29.25" x14ac:dyDescent="0.25">
      <c r="A1025" s="19">
        <v>1</v>
      </c>
      <c r="B1025" s="19">
        <v>1</v>
      </c>
      <c r="C1025" s="583" t="s">
        <v>134</v>
      </c>
      <c r="D1025" s="28">
        <f>'Охотск '!C153</f>
        <v>0</v>
      </c>
      <c r="E1025" s="28">
        <f>'Охотск '!D153</f>
        <v>0</v>
      </c>
      <c r="F1025" s="28">
        <f>'Охотск '!E153</f>
        <v>0</v>
      </c>
      <c r="G1025" s="65" t="e">
        <f>'Охотск '!F153</f>
        <v>#DIV/0!</v>
      </c>
      <c r="H1025" s="79" t="e">
        <f>'Охотск '!G153</f>
        <v>#DIV/0!</v>
      </c>
      <c r="I1025" s="79" t="e">
        <f>'Охотск '!H153</f>
        <v>#DIV/0!</v>
      </c>
      <c r="J1025" s="26">
        <f>'Охотск '!I153</f>
        <v>0</v>
      </c>
      <c r="K1025" s="26">
        <f>'Охотск '!J153</f>
        <v>0</v>
      </c>
      <c r="L1025" s="26">
        <f>'Охотск '!K153</f>
        <v>0</v>
      </c>
      <c r="M1025" s="26" t="e">
        <f>'Охотск '!L153</f>
        <v>#DIV/0!</v>
      </c>
      <c r="N1025" s="26">
        <f>'Охотск '!M153</f>
        <v>0</v>
      </c>
      <c r="O1025" s="26" t="e">
        <f>'Охотск '!N153</f>
        <v>#DIV/0!</v>
      </c>
      <c r="P1025" s="388">
        <f>'Охотск '!O153</f>
        <v>0</v>
      </c>
      <c r="Q1025" s="388">
        <f>'Охотск '!P153</f>
        <v>0</v>
      </c>
      <c r="R1025" s="388">
        <f>'Охотск '!Q153</f>
        <v>0</v>
      </c>
      <c r="S1025" s="784">
        <f>'Охотск '!R153</f>
        <v>0</v>
      </c>
      <c r="T1025" s="388">
        <f>'Охотск '!S153</f>
        <v>0</v>
      </c>
      <c r="U1025" s="388">
        <f>'Охотск '!T153</f>
        <v>0</v>
      </c>
      <c r="V1025" s="388">
        <f>'Охотск '!U153</f>
        <v>0</v>
      </c>
      <c r="W1025" s="388">
        <f>'Охотск '!V153</f>
        <v>0</v>
      </c>
      <c r="X1025" s="388">
        <f>'Охотск '!W153</f>
        <v>0</v>
      </c>
      <c r="Y1025" s="388" t="e">
        <f>R1025/Q1025*100</f>
        <v>#DIV/0!</v>
      </c>
      <c r="Z1025" s="388" t="e">
        <f>X1025/Q1025*100</f>
        <v>#DIV/0!</v>
      </c>
      <c r="AA1025" s="966">
        <f>'Охотск '!X149</f>
        <v>0</v>
      </c>
      <c r="AB1025" s="987">
        <f>'Охотск '!Y149</f>
        <v>0</v>
      </c>
    </row>
    <row r="1026" spans="1:179" x14ac:dyDescent="0.25">
      <c r="A1026" s="19">
        <v>1</v>
      </c>
      <c r="B1026" s="19">
        <v>1</v>
      </c>
      <c r="C1026" s="584" t="s">
        <v>194</v>
      </c>
      <c r="D1026" s="28">
        <f>'Охотск '!C154</f>
        <v>0</v>
      </c>
      <c r="E1026" s="28">
        <f>'Охотск '!D154</f>
        <v>0</v>
      </c>
      <c r="F1026" s="28">
        <f>'Охотск '!E154</f>
        <v>3</v>
      </c>
      <c r="G1026" s="65" t="e">
        <f>'Охотск '!F154</f>
        <v>#DIV/0!</v>
      </c>
      <c r="H1026" s="79">
        <f>'Охотск '!G154</f>
        <v>0</v>
      </c>
      <c r="I1026" s="79">
        <f>'Охотск '!H154</f>
        <v>0</v>
      </c>
      <c r="J1026" s="26">
        <f>'Охотск '!I154</f>
        <v>0</v>
      </c>
      <c r="K1026" s="26">
        <f>'Охотск '!J154</f>
        <v>0</v>
      </c>
      <c r="L1026" s="26">
        <f>'Охотск '!K154</f>
        <v>0</v>
      </c>
      <c r="M1026" s="26">
        <f>'Охотск '!L154</f>
        <v>0</v>
      </c>
      <c r="N1026" s="26">
        <f>'Охотск '!M154</f>
        <v>0</v>
      </c>
      <c r="O1026" s="26">
        <f>'Охотск '!N154</f>
        <v>0</v>
      </c>
      <c r="P1026" s="388">
        <f>'Охотск '!O154</f>
        <v>0</v>
      </c>
      <c r="Q1026" s="388">
        <f>'Охотск '!P154</f>
        <v>0</v>
      </c>
      <c r="R1026" s="388">
        <f>'Охотск '!Q154</f>
        <v>0</v>
      </c>
      <c r="S1026" s="784">
        <f>'Охотск '!R154</f>
        <v>0</v>
      </c>
      <c r="T1026" s="388">
        <f>'Охотск '!S154</f>
        <v>0</v>
      </c>
      <c r="U1026" s="388">
        <f>'Охотск '!T154</f>
        <v>0</v>
      </c>
      <c r="V1026" s="388">
        <f>'Охотск '!U154</f>
        <v>0</v>
      </c>
      <c r="W1026" s="388">
        <f>'Охотск '!V154</f>
        <v>0</v>
      </c>
      <c r="X1026" s="388">
        <f>'Охотск '!W154</f>
        <v>0</v>
      </c>
      <c r="Y1026" s="388" t="e">
        <f>R1026/Q1026*100</f>
        <v>#DIV/0!</v>
      </c>
      <c r="Z1026" s="388" t="e">
        <f>X1026/Q1026*100</f>
        <v>#DIV/0!</v>
      </c>
      <c r="AA1026" s="966"/>
      <c r="AB1026" s="987"/>
    </row>
    <row r="1027" spans="1:179" x14ac:dyDescent="0.25">
      <c r="A1027" s="19">
        <v>1</v>
      </c>
      <c r="B1027" s="19">
        <v>1</v>
      </c>
      <c r="C1027" s="2187" t="s">
        <v>195</v>
      </c>
      <c r="D1027" s="28">
        <f>'Охотск '!C155</f>
        <v>0</v>
      </c>
      <c r="E1027" s="28">
        <f>'Охотск '!D155</f>
        <v>0</v>
      </c>
      <c r="F1027" s="28">
        <f>'Охотск '!E155</f>
        <v>3</v>
      </c>
      <c r="G1027" s="65" t="e">
        <f>'Охотск '!F155</f>
        <v>#DIV/0!</v>
      </c>
      <c r="H1027" s="79">
        <f>'Охотск '!G155</f>
        <v>0</v>
      </c>
      <c r="I1027" s="79">
        <f>'Охотск '!H155</f>
        <v>0</v>
      </c>
      <c r="J1027" s="26">
        <f>'Охотск '!I155</f>
        <v>0</v>
      </c>
      <c r="K1027" s="26">
        <f>'Охотск '!J155</f>
        <v>0</v>
      </c>
      <c r="L1027" s="26">
        <f>'Охотск '!K155</f>
        <v>0</v>
      </c>
      <c r="M1027" s="26">
        <f>'Охотск '!L155</f>
        <v>0</v>
      </c>
      <c r="N1027" s="26">
        <f>'Охотск '!M155</f>
        <v>0</v>
      </c>
      <c r="O1027" s="26">
        <f>'Охотск '!N155</f>
        <v>0</v>
      </c>
      <c r="P1027" s="388">
        <f>'Охотск '!O155</f>
        <v>0</v>
      </c>
      <c r="Q1027" s="388">
        <f>'Охотск '!P155</f>
        <v>0</v>
      </c>
      <c r="R1027" s="388">
        <f>'Охотск '!Q155</f>
        <v>0</v>
      </c>
      <c r="S1027" s="784">
        <f>'Охотск '!R155</f>
        <v>0</v>
      </c>
      <c r="T1027" s="388">
        <f>'Охотск '!S155</f>
        <v>0</v>
      </c>
      <c r="U1027" s="388">
        <f>'Охотск '!T155</f>
        <v>0</v>
      </c>
      <c r="V1027" s="388">
        <f>'Охотск '!U155</f>
        <v>0</v>
      </c>
      <c r="W1027" s="388">
        <f>'Охотск '!V155</f>
        <v>0</v>
      </c>
      <c r="X1027" s="388">
        <f>'Охотск '!W155</f>
        <v>0</v>
      </c>
      <c r="Y1027" s="388"/>
      <c r="Z1027" s="388"/>
      <c r="AA1027" s="966">
        <f>'Охотск '!X151</f>
        <v>0</v>
      </c>
      <c r="AB1027" s="987">
        <f>'Охотск '!Y151</f>
        <v>0</v>
      </c>
    </row>
    <row r="1028" spans="1:179" x14ac:dyDescent="0.25">
      <c r="A1028" s="19">
        <v>1</v>
      </c>
      <c r="B1028" s="19">
        <v>1</v>
      </c>
      <c r="C1028" s="2189" t="s">
        <v>196</v>
      </c>
      <c r="D1028" s="28">
        <f>'Охотск '!C156</f>
        <v>0</v>
      </c>
      <c r="E1028" s="28">
        <f>'Охотск '!D156</f>
        <v>0</v>
      </c>
      <c r="F1028" s="28">
        <f>'Охотск '!E156</f>
        <v>0</v>
      </c>
      <c r="G1028" s="65" t="e">
        <f>'Охотск '!F156</f>
        <v>#DIV/0!</v>
      </c>
      <c r="H1028" s="79">
        <f>'Охотск '!G156</f>
        <v>0</v>
      </c>
      <c r="I1028" s="79">
        <f>'Охотск '!H156</f>
        <v>0</v>
      </c>
      <c r="J1028" s="26">
        <f>'Охотск '!I156</f>
        <v>0</v>
      </c>
      <c r="K1028" s="26">
        <f>'Охотск '!J156</f>
        <v>0</v>
      </c>
      <c r="L1028" s="26">
        <f>'Охотск '!K156</f>
        <v>0</v>
      </c>
      <c r="M1028" s="26">
        <f>'Охотск '!L156</f>
        <v>0</v>
      </c>
      <c r="N1028" s="26">
        <f>'Охотск '!M156</f>
        <v>0</v>
      </c>
      <c r="O1028" s="26">
        <f>'Охотск '!N156</f>
        <v>0</v>
      </c>
      <c r="P1028" s="388">
        <f>'Охотск '!O156</f>
        <v>0</v>
      </c>
      <c r="Q1028" s="388">
        <f>'Охотск '!P156</f>
        <v>0</v>
      </c>
      <c r="R1028" s="388">
        <f>'Охотск '!Q156</f>
        <v>0</v>
      </c>
      <c r="S1028" s="784">
        <f>'Охотск '!R156</f>
        <v>0</v>
      </c>
      <c r="T1028" s="388">
        <f>'Охотск '!S156</f>
        <v>0</v>
      </c>
      <c r="U1028" s="388">
        <f>'Охотск '!T156</f>
        <v>0</v>
      </c>
      <c r="V1028" s="388">
        <f>'Охотск '!U156</f>
        <v>0</v>
      </c>
      <c r="W1028" s="388">
        <f>'Охотск '!V156</f>
        <v>0</v>
      </c>
      <c r="X1028" s="388">
        <f>'Охотск '!W156</f>
        <v>0</v>
      </c>
      <c r="Y1028" s="388"/>
      <c r="Z1028" s="388"/>
      <c r="AA1028" s="966">
        <f>'Охотск '!X152</f>
        <v>0</v>
      </c>
      <c r="AB1028" s="987">
        <f>'Охотск '!Y152</f>
        <v>0</v>
      </c>
    </row>
    <row r="1029" spans="1:179" ht="15.75" thickBot="1" x14ac:dyDescent="0.3">
      <c r="A1029" s="19">
        <v>1</v>
      </c>
      <c r="B1029" s="19">
        <v>1</v>
      </c>
      <c r="C1029" s="703" t="s">
        <v>201</v>
      </c>
      <c r="D1029" s="28">
        <f>'Охотск '!C157</f>
        <v>0</v>
      </c>
      <c r="E1029" s="28">
        <f>'Охотск '!D157</f>
        <v>0</v>
      </c>
      <c r="F1029" s="28">
        <f>'Охотск '!E157</f>
        <v>3</v>
      </c>
      <c r="G1029" s="65" t="e">
        <f>'Охотск '!F157</f>
        <v>#DIV/0!</v>
      </c>
      <c r="H1029" s="79">
        <f>'Охотск '!G157</f>
        <v>0</v>
      </c>
      <c r="I1029" s="79">
        <f>'Охотск '!H157</f>
        <v>0</v>
      </c>
      <c r="J1029" s="26">
        <f>'Охотск '!I157</f>
        <v>0</v>
      </c>
      <c r="K1029" s="26">
        <f>'Охотск '!J157</f>
        <v>0</v>
      </c>
      <c r="L1029" s="26">
        <f>'Охотск '!K157</f>
        <v>0</v>
      </c>
      <c r="M1029" s="26">
        <f>'Охотск '!L157</f>
        <v>0</v>
      </c>
      <c r="N1029" s="26">
        <f>'Охотск '!M157</f>
        <v>0</v>
      </c>
      <c r="O1029" s="26">
        <f>'Охотск '!N157</f>
        <v>0</v>
      </c>
      <c r="P1029" s="388">
        <f>'Охотск '!O157</f>
        <v>0</v>
      </c>
      <c r="Q1029" s="388">
        <f>'Охотск '!P157</f>
        <v>0</v>
      </c>
      <c r="R1029" s="388">
        <f>'Охотск '!Q157</f>
        <v>27.372029999999999</v>
      </c>
      <c r="S1029" s="784">
        <f>'Охотск '!R157</f>
        <v>0</v>
      </c>
      <c r="T1029" s="388">
        <f>'Охотск '!S157</f>
        <v>0</v>
      </c>
      <c r="U1029" s="388">
        <f>'Охотск '!T157</f>
        <v>0</v>
      </c>
      <c r="V1029" s="388">
        <f>'Охотск '!U157</f>
        <v>0</v>
      </c>
      <c r="W1029" s="388">
        <f>'Охотск '!V157</f>
        <v>0</v>
      </c>
      <c r="X1029" s="388">
        <f>'Охотск '!W157</f>
        <v>27.372029999999999</v>
      </c>
      <c r="Y1029" s="388" t="e">
        <f>R1029/Q1029*100</f>
        <v>#DIV/0!</v>
      </c>
      <c r="Z1029" s="388" t="e">
        <f>X1029/Q1029*100</f>
        <v>#DIV/0!</v>
      </c>
      <c r="AA1029" s="966">
        <f>'Охотск '!X153</f>
        <v>0</v>
      </c>
      <c r="AB1029" s="987">
        <f>'Охотск '!Y153</f>
        <v>0</v>
      </c>
    </row>
    <row r="1030" spans="1:179" x14ac:dyDescent="0.25">
      <c r="A1030" s="19">
        <v>1</v>
      </c>
      <c r="B1030" s="19">
        <v>1</v>
      </c>
      <c r="C1030" s="6" t="s">
        <v>104</v>
      </c>
      <c r="D1030" s="80"/>
      <c r="E1030" s="80"/>
      <c r="F1030" s="80"/>
      <c r="G1030" s="81"/>
      <c r="H1030" s="82"/>
      <c r="I1030" s="82"/>
      <c r="J1030" s="25"/>
      <c r="K1030" s="25"/>
      <c r="L1030" s="25"/>
      <c r="M1030" s="25"/>
      <c r="N1030" s="25"/>
      <c r="O1030" s="25"/>
      <c r="P1030" s="383">
        <f t="shared" ref="P1030" si="34">P1031-P1032-P1086-P1089-P1093</f>
        <v>0</v>
      </c>
      <c r="Q1030" s="383">
        <f t="shared" ref="Q1030:X1030" si="35">Q1031-Q1032-Q1086-Q1089-Q1093</f>
        <v>0</v>
      </c>
      <c r="R1030" s="383">
        <f t="shared" si="35"/>
        <v>0</v>
      </c>
      <c r="S1030" s="776">
        <f t="shared" si="35"/>
        <v>0</v>
      </c>
      <c r="T1030" s="383">
        <f t="shared" si="35"/>
        <v>0</v>
      </c>
      <c r="U1030" s="383">
        <f t="shared" si="35"/>
        <v>0</v>
      </c>
      <c r="V1030" s="383">
        <f t="shared" si="35"/>
        <v>0</v>
      </c>
      <c r="W1030" s="383">
        <f t="shared" si="35"/>
        <v>0</v>
      </c>
      <c r="X1030" s="383">
        <f t="shared" si="35"/>
        <v>0</v>
      </c>
      <c r="Y1030" s="383"/>
      <c r="Z1030" s="383"/>
      <c r="AA1030" s="974"/>
      <c r="AB1030" s="978">
        <f t="shared" ref="AB1030" si="36">AB1031-AB1032-AB1086-AB1089-AB1093</f>
        <v>0</v>
      </c>
    </row>
    <row r="1031" spans="1:179" s="60" customFormat="1" x14ac:dyDescent="0.25">
      <c r="A1031" s="19">
        <v>1</v>
      </c>
      <c r="B1031" s="19">
        <v>1</v>
      </c>
      <c r="C1031" s="12" t="s">
        <v>91</v>
      </c>
      <c r="D1031" s="61">
        <f>'2 уровень'!F2031</f>
        <v>0</v>
      </c>
      <c r="E1031" s="61">
        <f>'2 уровень'!G2031</f>
        <v>0</v>
      </c>
      <c r="F1031" s="61">
        <f>'2 уровень'!H2031</f>
        <v>0</v>
      </c>
      <c r="G1031" s="72">
        <f>'2 уровень'!I2031</f>
        <v>0</v>
      </c>
      <c r="H1031" s="73">
        <f>'2 уровень'!J2031</f>
        <v>0</v>
      </c>
      <c r="I1031" s="73">
        <f>'2 уровень'!K2031</f>
        <v>0</v>
      </c>
      <c r="J1031" s="22">
        <f>'2 уровень'!L2031</f>
        <v>0</v>
      </c>
      <c r="K1031" s="22">
        <f>'2 уровень'!M2031</f>
        <v>0</v>
      </c>
      <c r="L1031" s="22">
        <f>'2 уровень'!N2031</f>
        <v>0</v>
      </c>
      <c r="M1031" s="22">
        <f>'2 уровень'!O2031</f>
        <v>0</v>
      </c>
      <c r="N1031" s="22">
        <f>'2 уровень'!P2031</f>
        <v>0</v>
      </c>
      <c r="O1031" s="22">
        <f>'2 уровень'!Q2031</f>
        <v>0</v>
      </c>
      <c r="P1031" s="73">
        <f>'2 уровень'!R2031</f>
        <v>0</v>
      </c>
      <c r="Q1031" s="73">
        <f>'2 уровень'!S2031</f>
        <v>0</v>
      </c>
      <c r="R1031" s="73">
        <f>'2 уровень'!T2031</f>
        <v>9.0807199999999995</v>
      </c>
      <c r="S1031" s="774">
        <f>'2 уровень'!U2031</f>
        <v>0</v>
      </c>
      <c r="T1031" s="73">
        <f>'2 уровень'!V2031</f>
        <v>0</v>
      </c>
      <c r="U1031" s="73">
        <f>'2 уровень'!W2031</f>
        <v>0</v>
      </c>
      <c r="V1031" s="73">
        <f>'2 уровень'!X2031</f>
        <v>0</v>
      </c>
      <c r="W1031" s="73">
        <f>'2 уровень'!Y2031</f>
        <v>0</v>
      </c>
      <c r="X1031" s="73">
        <f>'2 уровень'!Z2031</f>
        <v>9.0807199999999995</v>
      </c>
      <c r="Y1031" s="73" t="e">
        <f>R1031/Q1031*100</f>
        <v>#DIV/0!</v>
      </c>
      <c r="Z1031" s="73" t="e">
        <f>X1031/Q1031*100</f>
        <v>#DIV/0!</v>
      </c>
      <c r="AA1031" s="968">
        <f>'2 уровень'!AA2031</f>
        <v>0</v>
      </c>
      <c r="AB1031" s="973">
        <f>'2 уровень'!AB2031</f>
        <v>0</v>
      </c>
    </row>
    <row r="1032" spans="1:179" s="60" customFormat="1" ht="29.25" x14ac:dyDescent="0.25">
      <c r="A1032" s="19">
        <v>1</v>
      </c>
      <c r="B1032" s="19">
        <v>1</v>
      </c>
      <c r="C1032" s="2089" t="s">
        <v>76</v>
      </c>
      <c r="D1032" s="21">
        <f>'2 уровень'!F2032</f>
        <v>0</v>
      </c>
      <c r="E1032" s="21">
        <f>'2 уровень'!G2032</f>
        <v>0</v>
      </c>
      <c r="F1032" s="21">
        <f>'2 уровень'!H2032</f>
        <v>0</v>
      </c>
      <c r="G1032" s="63" t="e">
        <f>'2 уровень'!I2032</f>
        <v>#DIV/0!</v>
      </c>
      <c r="H1032" s="73" t="e">
        <f>'2 уровень'!J2032</f>
        <v>#DIV/0!</v>
      </c>
      <c r="I1032" s="73" t="e">
        <f>'2 уровень'!K2032</f>
        <v>#DIV/0!</v>
      </c>
      <c r="J1032" s="24">
        <f>'2 уровень'!L2032</f>
        <v>0</v>
      </c>
      <c r="K1032" s="24">
        <f>'2 уровень'!M2032</f>
        <v>0</v>
      </c>
      <c r="L1032" s="24">
        <f>'2 уровень'!N2032</f>
        <v>0</v>
      </c>
      <c r="M1032" s="24" t="e">
        <f>'2 уровень'!O2032</f>
        <v>#DIV/0!</v>
      </c>
      <c r="N1032" s="24">
        <f>'2 уровень'!P2032</f>
        <v>0</v>
      </c>
      <c r="O1032" s="24" t="e">
        <f>'2 уровень'!Q2032</f>
        <v>#DIV/0!</v>
      </c>
      <c r="P1032" s="73">
        <f>'2 уровень'!R2032</f>
        <v>0</v>
      </c>
      <c r="Q1032" s="73">
        <f>'2 уровень'!S2032</f>
        <v>0</v>
      </c>
      <c r="R1032" s="73">
        <f>'2 уровень'!T2032</f>
        <v>0</v>
      </c>
      <c r="S1032" s="774">
        <f>'2 уровень'!U2032</f>
        <v>0</v>
      </c>
      <c r="T1032" s="73">
        <f>'2 уровень'!V2032</f>
        <v>0</v>
      </c>
      <c r="U1032" s="73">
        <f>'2 уровень'!W2032</f>
        <v>0</v>
      </c>
      <c r="V1032" s="73">
        <f>'2 уровень'!X2032</f>
        <v>0</v>
      </c>
      <c r="W1032" s="73">
        <f>'2 уровень'!Y2032</f>
        <v>0</v>
      </c>
      <c r="X1032" s="73">
        <f>'2 уровень'!Z2032</f>
        <v>0</v>
      </c>
      <c r="Y1032" s="73" t="e">
        <f>R1032/Q1032*100</f>
        <v>#DIV/0!</v>
      </c>
      <c r="Z1032" s="73" t="e">
        <f>X1032/Q1032*100</f>
        <v>#DIV/0!</v>
      </c>
      <c r="AA1032" s="962">
        <f>'2 уровень'!AA2032</f>
        <v>0</v>
      </c>
      <c r="AB1032" s="973">
        <f>'2 уровень'!AB2032</f>
        <v>0</v>
      </c>
      <c r="AC1032" s="19"/>
      <c r="AD1032" s="19"/>
      <c r="AE1032" s="19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9"/>
      <c r="AV1032" s="19"/>
      <c r="AW1032" s="19"/>
      <c r="AX1032" s="19"/>
      <c r="AY1032" s="19"/>
      <c r="AZ1032" s="19"/>
      <c r="BA1032" s="19"/>
      <c r="BB1032" s="19"/>
      <c r="BC1032" s="19"/>
      <c r="BD1032" s="19"/>
      <c r="BE1032" s="19"/>
      <c r="BF1032" s="19"/>
      <c r="BG1032" s="19"/>
      <c r="BH1032" s="19"/>
      <c r="BI1032" s="19"/>
      <c r="BJ1032" s="19"/>
      <c r="BK1032" s="19"/>
      <c r="BL1032" s="19"/>
      <c r="BM1032" s="19"/>
      <c r="BN1032" s="19"/>
      <c r="BO1032" s="19"/>
      <c r="BP1032" s="19"/>
      <c r="BQ1032" s="19"/>
      <c r="BR1032" s="19"/>
      <c r="BS1032" s="19"/>
      <c r="BT1032" s="19"/>
      <c r="BU1032" s="19"/>
      <c r="BV1032" s="19"/>
      <c r="BW1032" s="19"/>
      <c r="BX1032" s="19"/>
      <c r="BY1032" s="19"/>
      <c r="BZ1032" s="19"/>
      <c r="CA1032" s="19"/>
      <c r="CB1032" s="19"/>
      <c r="CC1032" s="19"/>
      <c r="CD1032" s="19"/>
      <c r="CE1032" s="19"/>
      <c r="CF1032" s="19"/>
      <c r="CG1032" s="19"/>
      <c r="CH1032" s="19"/>
      <c r="CI1032" s="19"/>
      <c r="CJ1032" s="19"/>
      <c r="CK1032" s="19"/>
      <c r="CL1032" s="19"/>
      <c r="CM1032" s="19"/>
      <c r="CN1032" s="19"/>
      <c r="CO1032" s="19"/>
      <c r="CP1032" s="19"/>
      <c r="CQ1032" s="19"/>
      <c r="CR1032" s="19"/>
      <c r="CS1032" s="19"/>
      <c r="CT1032" s="19"/>
      <c r="CU1032" s="19"/>
      <c r="CV1032" s="19"/>
      <c r="CW1032" s="19"/>
      <c r="CX1032" s="19"/>
      <c r="CY1032" s="19"/>
      <c r="CZ1032" s="19"/>
      <c r="DA1032" s="19"/>
      <c r="DB1032" s="19"/>
      <c r="DC1032" s="19"/>
      <c r="DD1032" s="19"/>
      <c r="DE1032" s="19"/>
      <c r="DF1032" s="19"/>
      <c r="DG1032" s="19"/>
      <c r="DH1032" s="19"/>
      <c r="DI1032" s="19"/>
      <c r="DJ1032" s="19"/>
      <c r="DK1032" s="19"/>
      <c r="DL1032" s="19"/>
      <c r="DM1032" s="19"/>
      <c r="DN1032" s="19"/>
      <c r="DO1032" s="19"/>
      <c r="DP1032" s="19"/>
      <c r="DQ1032" s="19"/>
      <c r="DR1032" s="19"/>
      <c r="DS1032" s="19"/>
      <c r="DT1032" s="19"/>
      <c r="DU1032" s="19"/>
      <c r="DV1032" s="19"/>
      <c r="DW1032" s="19"/>
      <c r="DX1032" s="19"/>
      <c r="DY1032" s="19"/>
      <c r="DZ1032" s="19"/>
      <c r="EA1032" s="19"/>
      <c r="EB1032" s="19"/>
      <c r="EC1032" s="19"/>
      <c r="ED1032" s="19"/>
      <c r="EE1032" s="19"/>
      <c r="EF1032" s="19"/>
      <c r="EG1032" s="19"/>
      <c r="EH1032" s="19"/>
      <c r="EI1032" s="19"/>
      <c r="EJ1032" s="19"/>
      <c r="EK1032" s="19"/>
      <c r="EL1032" s="19"/>
      <c r="EM1032" s="19"/>
      <c r="EN1032" s="19"/>
      <c r="EO1032" s="19"/>
      <c r="EP1032" s="19"/>
      <c r="EQ1032" s="19"/>
      <c r="ER1032" s="19"/>
      <c r="ES1032" s="19"/>
      <c r="ET1032" s="19"/>
      <c r="EU1032" s="19"/>
      <c r="EV1032" s="19"/>
      <c r="EW1032" s="19"/>
      <c r="EX1032" s="19"/>
      <c r="EY1032" s="19"/>
      <c r="EZ1032" s="19"/>
      <c r="FA1032" s="19"/>
      <c r="FB1032" s="19"/>
      <c r="FC1032" s="19"/>
      <c r="FD1032" s="19"/>
      <c r="FE1032" s="19"/>
      <c r="FF1032" s="19"/>
      <c r="FG1032" s="19"/>
      <c r="FH1032" s="19"/>
      <c r="FI1032" s="19"/>
      <c r="FJ1032" s="19"/>
      <c r="FK1032" s="19"/>
      <c r="FL1032" s="19"/>
      <c r="FM1032" s="19"/>
      <c r="FN1032" s="19"/>
      <c r="FO1032" s="19"/>
      <c r="FP1032" s="19"/>
      <c r="FQ1032" s="19"/>
      <c r="FR1032" s="19"/>
      <c r="FS1032" s="19"/>
      <c r="FT1032" s="19"/>
      <c r="FU1032" s="19"/>
      <c r="FV1032" s="19"/>
      <c r="FW1032" s="19"/>
    </row>
    <row r="1033" spans="1:179" s="60" customFormat="1" x14ac:dyDescent="0.25">
      <c r="A1033" s="19">
        <v>1</v>
      </c>
      <c r="B1033" s="19">
        <v>1</v>
      </c>
      <c r="C1033" s="175" t="s">
        <v>318</v>
      </c>
      <c r="D1033" s="21">
        <f>'2 уровень'!F2033</f>
        <v>0</v>
      </c>
      <c r="E1033" s="21">
        <f>'2 уровень'!G2033</f>
        <v>0</v>
      </c>
      <c r="F1033" s="21">
        <f>'2 уровень'!H2033</f>
        <v>0</v>
      </c>
      <c r="G1033" s="63">
        <f>'2 уровень'!I2033</f>
        <v>0</v>
      </c>
      <c r="H1033" s="73">
        <f>'2 уровень'!J2033</f>
        <v>0</v>
      </c>
      <c r="I1033" s="73">
        <f>'2 уровень'!K2033</f>
        <v>0</v>
      </c>
      <c r="J1033" s="24">
        <f>'2 уровень'!L2033</f>
        <v>0</v>
      </c>
      <c r="K1033" s="24">
        <f>'2 уровень'!M2033</f>
        <v>0</v>
      </c>
      <c r="L1033" s="24">
        <f>'2 уровень'!N2033</f>
        <v>0</v>
      </c>
      <c r="M1033" s="24">
        <f>'2 уровень'!O2033</f>
        <v>0</v>
      </c>
      <c r="N1033" s="24">
        <f>'2 уровень'!P2033</f>
        <v>0</v>
      </c>
      <c r="O1033" s="24">
        <f>'2 уровень'!Q2033</f>
        <v>0</v>
      </c>
      <c r="P1033" s="73">
        <f>'2 уровень'!R2033</f>
        <v>0</v>
      </c>
      <c r="Q1033" s="73">
        <f>'2 уровень'!S2033</f>
        <v>0</v>
      </c>
      <c r="R1033" s="73">
        <f>'2 уровень'!T2033</f>
        <v>0</v>
      </c>
      <c r="S1033" s="774">
        <f>'2 уровень'!U2033</f>
        <v>0</v>
      </c>
      <c r="T1033" s="73">
        <f>'2 уровень'!V2033</f>
        <v>0</v>
      </c>
      <c r="U1033" s="73">
        <f>'2 уровень'!W2033</f>
        <v>0</v>
      </c>
      <c r="V1033" s="73">
        <f>'2 уровень'!X2033</f>
        <v>0</v>
      </c>
      <c r="W1033" s="73">
        <f>'2 уровень'!Y2033</f>
        <v>0</v>
      </c>
      <c r="X1033" s="73">
        <f>'2 уровень'!Z2033</f>
        <v>0</v>
      </c>
      <c r="Y1033" s="73" t="e">
        <f>R1033/Q1033*100</f>
        <v>#DIV/0!</v>
      </c>
      <c r="Z1033" s="73" t="e">
        <f>X1033/Q1033*100</f>
        <v>#DIV/0!</v>
      </c>
      <c r="AA1033" s="962">
        <f>'2 уровень'!AA2033</f>
        <v>0</v>
      </c>
      <c r="AB1033" s="973">
        <f>'2 уровень'!AB2033</f>
        <v>0</v>
      </c>
      <c r="AC1033" s="19"/>
      <c r="AD1033" s="19"/>
      <c r="AE1033" s="19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9"/>
      <c r="AV1033" s="19"/>
      <c r="AW1033" s="19"/>
      <c r="AX1033" s="19"/>
      <c r="AY1033" s="19"/>
      <c r="AZ1033" s="19"/>
      <c r="BA1033" s="19"/>
      <c r="BB1033" s="19"/>
      <c r="BC1033" s="19"/>
      <c r="BD1033" s="19"/>
      <c r="BE1033" s="19"/>
      <c r="BF1033" s="19"/>
      <c r="BG1033" s="19"/>
      <c r="BH1033" s="19"/>
      <c r="BI1033" s="19"/>
      <c r="BJ1033" s="19"/>
      <c r="BK1033" s="19"/>
      <c r="BL1033" s="19"/>
      <c r="BM1033" s="19"/>
      <c r="BN1033" s="19"/>
      <c r="BO1033" s="19"/>
      <c r="BP1033" s="19"/>
      <c r="BQ1033" s="19"/>
      <c r="BR1033" s="19"/>
      <c r="BS1033" s="19"/>
      <c r="BT1033" s="19"/>
      <c r="BU1033" s="19"/>
      <c r="BV1033" s="19"/>
      <c r="BW1033" s="19"/>
      <c r="BX1033" s="19"/>
      <c r="BY1033" s="19"/>
      <c r="BZ1033" s="19"/>
      <c r="CA1033" s="19"/>
      <c r="CB1033" s="19"/>
      <c r="CC1033" s="19"/>
      <c r="CD1033" s="19"/>
      <c r="CE1033" s="19"/>
      <c r="CF1033" s="19"/>
      <c r="CG1033" s="19"/>
      <c r="CH1033" s="19"/>
      <c r="CI1033" s="19"/>
      <c r="CJ1033" s="19"/>
      <c r="CK1033" s="19"/>
      <c r="CL1033" s="19"/>
      <c r="CM1033" s="19"/>
      <c r="CN1033" s="19"/>
      <c r="CO1033" s="19"/>
      <c r="CP1033" s="19"/>
      <c r="CQ1033" s="19"/>
      <c r="CR1033" s="19"/>
      <c r="CS1033" s="19"/>
      <c r="CT1033" s="19"/>
      <c r="CU1033" s="19"/>
      <c r="CV1033" s="19"/>
      <c r="CW1033" s="19"/>
      <c r="CX1033" s="19"/>
      <c r="CY1033" s="19"/>
      <c r="CZ1033" s="19"/>
      <c r="DA1033" s="19"/>
      <c r="DB1033" s="19"/>
      <c r="DC1033" s="19"/>
      <c r="DD1033" s="19"/>
      <c r="DE1033" s="19"/>
      <c r="DF1033" s="19"/>
      <c r="DG1033" s="19"/>
      <c r="DH1033" s="19"/>
      <c r="DI1033" s="19"/>
      <c r="DJ1033" s="19"/>
      <c r="DK1033" s="19"/>
      <c r="DL1033" s="19"/>
      <c r="DM1033" s="19"/>
      <c r="DN1033" s="19"/>
      <c r="DO1033" s="19"/>
      <c r="DP1033" s="19"/>
      <c r="DQ1033" s="19"/>
      <c r="DR1033" s="19"/>
      <c r="DS1033" s="19"/>
      <c r="DT1033" s="19"/>
      <c r="DU1033" s="19"/>
      <c r="DV1033" s="19"/>
      <c r="DW1033" s="19"/>
      <c r="DX1033" s="19"/>
      <c r="DY1033" s="19"/>
      <c r="DZ1033" s="19"/>
      <c r="EA1033" s="19"/>
      <c r="EB1033" s="19"/>
      <c r="EC1033" s="19"/>
      <c r="ED1033" s="19"/>
      <c r="EE1033" s="19"/>
      <c r="EF1033" s="19"/>
      <c r="EG1033" s="19"/>
      <c r="EH1033" s="19"/>
      <c r="EI1033" s="19"/>
      <c r="EJ1033" s="19"/>
      <c r="EK1033" s="19"/>
      <c r="EL1033" s="19"/>
      <c r="EM1033" s="19"/>
      <c r="EN1033" s="19"/>
      <c r="EO1033" s="19"/>
      <c r="EP1033" s="19"/>
      <c r="EQ1033" s="19"/>
      <c r="ER1033" s="19"/>
      <c r="ES1033" s="19"/>
      <c r="ET1033" s="19"/>
      <c r="EU1033" s="19"/>
      <c r="EV1033" s="19"/>
      <c r="EW1033" s="19"/>
      <c r="EX1033" s="19"/>
      <c r="EY1033" s="19"/>
      <c r="EZ1033" s="19"/>
      <c r="FA1033" s="19"/>
      <c r="FB1033" s="19"/>
      <c r="FC1033" s="19"/>
      <c r="FD1033" s="19"/>
      <c r="FE1033" s="19"/>
      <c r="FF1033" s="19"/>
      <c r="FG1033" s="19"/>
      <c r="FH1033" s="19"/>
      <c r="FI1033" s="19"/>
      <c r="FJ1033" s="19"/>
      <c r="FK1033" s="19"/>
      <c r="FL1033" s="19"/>
      <c r="FM1033" s="19"/>
      <c r="FN1033" s="19"/>
      <c r="FO1033" s="19"/>
      <c r="FP1033" s="19"/>
      <c r="FQ1033" s="19"/>
      <c r="FR1033" s="19"/>
      <c r="FS1033" s="19"/>
      <c r="FT1033" s="19"/>
      <c r="FU1033" s="19"/>
      <c r="FV1033" s="19"/>
      <c r="FW1033" s="19"/>
    </row>
    <row r="1034" spans="1:179" s="60" customFormat="1" x14ac:dyDescent="0.25">
      <c r="A1034" s="19"/>
      <c r="B1034" s="19">
        <v>1</v>
      </c>
      <c r="C1034" s="569" t="s">
        <v>283</v>
      </c>
      <c r="D1034" s="21">
        <f>'2 уровень'!F2034</f>
        <v>0</v>
      </c>
      <c r="E1034" s="21">
        <f>'2 уровень'!G2034</f>
        <v>0</v>
      </c>
      <c r="F1034" s="21">
        <f>'2 уровень'!H2034</f>
        <v>0</v>
      </c>
      <c r="G1034" s="63">
        <f>'2 уровень'!I2034</f>
        <v>0</v>
      </c>
      <c r="H1034" s="73">
        <f>'2 уровень'!J2034</f>
        <v>0</v>
      </c>
      <c r="I1034" s="73">
        <f>'2 уровень'!K2034</f>
        <v>0</v>
      </c>
      <c r="J1034" s="24">
        <f>'2 уровень'!L2034</f>
        <v>0</v>
      </c>
      <c r="K1034" s="24">
        <f>'2 уровень'!M2034</f>
        <v>0</v>
      </c>
      <c r="L1034" s="24">
        <f>'2 уровень'!N2034</f>
        <v>0</v>
      </c>
      <c r="M1034" s="24">
        <f>'2 уровень'!O2034</f>
        <v>0</v>
      </c>
      <c r="N1034" s="24">
        <f>'2 уровень'!P2034</f>
        <v>0</v>
      </c>
      <c r="O1034" s="24">
        <f>'2 уровень'!Q2034</f>
        <v>0</v>
      </c>
      <c r="P1034" s="73">
        <f>'2 уровень'!R2034</f>
        <v>0</v>
      </c>
      <c r="Q1034" s="73">
        <f>'2 уровень'!S2034</f>
        <v>0</v>
      </c>
      <c r="R1034" s="73">
        <f>'2 уровень'!T2034</f>
        <v>0</v>
      </c>
      <c r="S1034" s="774">
        <f>'2 уровень'!U2034</f>
        <v>0</v>
      </c>
      <c r="T1034" s="73">
        <f>'2 уровень'!V2034</f>
        <v>0</v>
      </c>
      <c r="U1034" s="73">
        <f>'2 уровень'!W2034</f>
        <v>0</v>
      </c>
      <c r="V1034" s="73">
        <f>'2 уровень'!X2034</f>
        <v>0</v>
      </c>
      <c r="W1034" s="73">
        <f>'2 уровень'!Y2034</f>
        <v>0</v>
      </c>
      <c r="X1034" s="73">
        <f>'2 уровень'!Z2034</f>
        <v>0</v>
      </c>
      <c r="Y1034" s="73" t="e">
        <f>R1034/Q1034*100</f>
        <v>#DIV/0!</v>
      </c>
      <c r="Z1034" s="73" t="e">
        <f>X1034/Q1034*100</f>
        <v>#DIV/0!</v>
      </c>
      <c r="AA1034" s="962">
        <f>'2 уровень'!AA2034</f>
        <v>0</v>
      </c>
      <c r="AB1034" s="973">
        <f>'2 уровень'!AB2034</f>
        <v>0</v>
      </c>
      <c r="AC1034" s="19"/>
      <c r="AD1034" s="19"/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</row>
    <row r="1035" spans="1:179" s="96" customFormat="1" ht="29.25" x14ac:dyDescent="0.25">
      <c r="A1035" s="19">
        <v>1</v>
      </c>
      <c r="B1035" s="19">
        <v>1</v>
      </c>
      <c r="C1035" s="562" t="s">
        <v>266</v>
      </c>
      <c r="D1035" s="94">
        <f>'2 уровень'!F2035</f>
        <v>0</v>
      </c>
      <c r="E1035" s="94">
        <f>'2 уровень'!G2035</f>
        <v>0</v>
      </c>
      <c r="F1035" s="94">
        <f>'2 уровень'!H2035</f>
        <v>1</v>
      </c>
      <c r="G1035" s="95" t="e">
        <f>'2 уровень'!I2035</f>
        <v>#DIV/0!</v>
      </c>
      <c r="H1035" s="79">
        <f>'2 уровень'!J2035</f>
        <v>0</v>
      </c>
      <c r="I1035" s="79">
        <f>'2 уровень'!K2035</f>
        <v>0</v>
      </c>
      <c r="J1035" s="26">
        <f>'2 уровень'!L2035</f>
        <v>0</v>
      </c>
      <c r="K1035" s="26">
        <f>'2 уровень'!M2035</f>
        <v>0</v>
      </c>
      <c r="L1035" s="26">
        <f>'2 уровень'!N2035</f>
        <v>0</v>
      </c>
      <c r="M1035" s="26">
        <f>'2 уровень'!O2035</f>
        <v>0</v>
      </c>
      <c r="N1035" s="26">
        <f>'2 уровень'!P2035</f>
        <v>0</v>
      </c>
      <c r="O1035" s="26">
        <f>'2 уровень'!Q2035</f>
        <v>0</v>
      </c>
      <c r="P1035" s="73">
        <f>'2 уровень'!R2035</f>
        <v>0</v>
      </c>
      <c r="Q1035" s="73">
        <f>'2 уровень'!S2035</f>
        <v>0</v>
      </c>
      <c r="R1035" s="73">
        <f>'2 уровень'!T2035</f>
        <v>0</v>
      </c>
      <c r="S1035" s="774">
        <f>'2 уровень'!U2035</f>
        <v>0</v>
      </c>
      <c r="T1035" s="73">
        <f>'2 уровень'!V2035</f>
        <v>0</v>
      </c>
      <c r="U1035" s="73">
        <f>'2 уровень'!W2035</f>
        <v>0</v>
      </c>
      <c r="V1035" s="73">
        <f>'2 уровень'!X2035</f>
        <v>0</v>
      </c>
      <c r="W1035" s="73">
        <f>'2 уровень'!Y2035</f>
        <v>0</v>
      </c>
      <c r="X1035" s="73">
        <f>'2 уровень'!Z2035</f>
        <v>0</v>
      </c>
      <c r="Y1035" s="73">
        <f>'2 уровень'!AA2035</f>
        <v>0</v>
      </c>
      <c r="Z1035" s="73">
        <f>'2 уровень'!AB2035</f>
        <v>0</v>
      </c>
      <c r="AA1035" s="988">
        <f>'2 уровень'!AA2035</f>
        <v>0</v>
      </c>
      <c r="AB1035" s="973">
        <f>'2 уровень'!AB2035</f>
        <v>0</v>
      </c>
    </row>
    <row r="1036" spans="1:179" s="96" customFormat="1" ht="30" x14ac:dyDescent="0.25">
      <c r="A1036" s="19"/>
      <c r="B1036" s="19">
        <v>1</v>
      </c>
      <c r="C1036" s="563" t="s">
        <v>667</v>
      </c>
      <c r="D1036" s="94">
        <f>'2 уровень'!F2036</f>
        <v>0</v>
      </c>
      <c r="E1036" s="94">
        <f>'2 уровень'!G2036</f>
        <v>0</v>
      </c>
      <c r="F1036" s="94">
        <f>'2 уровень'!H2036</f>
        <v>1</v>
      </c>
      <c r="G1036" s="95" t="e">
        <f>'2 уровень'!I2036</f>
        <v>#DIV/0!</v>
      </c>
      <c r="H1036" s="79">
        <f>'2 уровень'!J2036</f>
        <v>0</v>
      </c>
      <c r="I1036" s="79">
        <f>'2 уровень'!K2036</f>
        <v>0</v>
      </c>
      <c r="J1036" s="26">
        <f>'2 уровень'!L2036</f>
        <v>0</v>
      </c>
      <c r="K1036" s="26">
        <f>'2 уровень'!M2036</f>
        <v>0</v>
      </c>
      <c r="L1036" s="26">
        <f>'2 уровень'!N2036</f>
        <v>0</v>
      </c>
      <c r="M1036" s="26">
        <f>'2 уровень'!O2036</f>
        <v>0</v>
      </c>
      <c r="N1036" s="26">
        <f>'2 уровень'!P2036</f>
        <v>0</v>
      </c>
      <c r="O1036" s="26">
        <f>'2 уровень'!Q2036</f>
        <v>0</v>
      </c>
      <c r="P1036" s="73">
        <f>'2 уровень'!R2036</f>
        <v>0</v>
      </c>
      <c r="Q1036" s="73">
        <f>'2 уровень'!S2036</f>
        <v>0</v>
      </c>
      <c r="R1036" s="73">
        <f>'2 уровень'!T2036</f>
        <v>0</v>
      </c>
      <c r="S1036" s="774">
        <f>'2 уровень'!U2036</f>
        <v>0</v>
      </c>
      <c r="T1036" s="73">
        <f>'2 уровень'!V2036</f>
        <v>0</v>
      </c>
      <c r="U1036" s="73">
        <f>'2 уровень'!W2036</f>
        <v>0</v>
      </c>
      <c r="V1036" s="73">
        <f>'2 уровень'!X2036</f>
        <v>0</v>
      </c>
      <c r="W1036" s="73">
        <f>'2 уровень'!Y2036</f>
        <v>0</v>
      </c>
      <c r="X1036" s="73">
        <f>'2 уровень'!Z2036</f>
        <v>0</v>
      </c>
      <c r="Y1036" s="73">
        <f>'2 уровень'!AA2036</f>
        <v>0</v>
      </c>
      <c r="Z1036" s="73">
        <f>'2 уровень'!AB2036</f>
        <v>0</v>
      </c>
      <c r="AA1036" s="988"/>
      <c r="AB1036" s="973"/>
    </row>
    <row r="1037" spans="1:179" s="96" customFormat="1" ht="75" x14ac:dyDescent="0.25">
      <c r="A1037" s="19"/>
      <c r="B1037" s="19">
        <v>1</v>
      </c>
      <c r="C1037" s="564" t="s">
        <v>668</v>
      </c>
      <c r="D1037" s="94">
        <f>'2 уровень'!F2037</f>
        <v>0</v>
      </c>
      <c r="E1037" s="94">
        <f>'2 уровень'!G2037</f>
        <v>0</v>
      </c>
      <c r="F1037" s="94">
        <f>'2 уровень'!H2037</f>
        <v>0</v>
      </c>
      <c r="G1037" s="95" t="e">
        <f>'2 уровень'!I2037</f>
        <v>#DIV/0!</v>
      </c>
      <c r="H1037" s="79">
        <f>'2 уровень'!J2037</f>
        <v>0</v>
      </c>
      <c r="I1037" s="79">
        <f>'2 уровень'!K2037</f>
        <v>0</v>
      </c>
      <c r="J1037" s="26">
        <f>'2 уровень'!L2037</f>
        <v>0</v>
      </c>
      <c r="K1037" s="26">
        <f>'2 уровень'!M2037</f>
        <v>0</v>
      </c>
      <c r="L1037" s="26">
        <f>'2 уровень'!N2037</f>
        <v>0</v>
      </c>
      <c r="M1037" s="26">
        <f>'2 уровень'!O2037</f>
        <v>0</v>
      </c>
      <c r="N1037" s="26">
        <f>'2 уровень'!P2037</f>
        <v>0</v>
      </c>
      <c r="O1037" s="26">
        <f>'2 уровень'!Q2037</f>
        <v>0</v>
      </c>
      <c r="P1037" s="73">
        <f>'2 уровень'!R2037</f>
        <v>0</v>
      </c>
      <c r="Q1037" s="73">
        <f>'2 уровень'!S2037</f>
        <v>0</v>
      </c>
      <c r="R1037" s="73">
        <f>'2 уровень'!T2037</f>
        <v>0</v>
      </c>
      <c r="S1037" s="774">
        <f>'2 уровень'!U2037</f>
        <v>0</v>
      </c>
      <c r="T1037" s="73">
        <f>'2 уровень'!V2037</f>
        <v>0</v>
      </c>
      <c r="U1037" s="73">
        <f>'2 уровень'!W2037</f>
        <v>0</v>
      </c>
      <c r="V1037" s="73">
        <f>'2 уровень'!X2037</f>
        <v>0</v>
      </c>
      <c r="W1037" s="73">
        <f>'2 уровень'!Y2037</f>
        <v>0</v>
      </c>
      <c r="X1037" s="73">
        <f>'2 уровень'!Z2037</f>
        <v>0</v>
      </c>
      <c r="Y1037" s="73">
        <f>'2 уровень'!AA2037</f>
        <v>0</v>
      </c>
      <c r="Z1037" s="73">
        <f>'2 уровень'!AB2037</f>
        <v>0</v>
      </c>
      <c r="AA1037" s="988"/>
      <c r="AB1037" s="973"/>
    </row>
    <row r="1038" spans="1:179" s="96" customFormat="1" ht="45" x14ac:dyDescent="0.25">
      <c r="A1038" s="19"/>
      <c r="B1038" s="19">
        <v>1</v>
      </c>
      <c r="C1038" s="565" t="s">
        <v>669</v>
      </c>
      <c r="D1038" s="94">
        <f>'2 уровень'!F2038</f>
        <v>0</v>
      </c>
      <c r="E1038" s="94">
        <f>'2 уровень'!G2038</f>
        <v>0</v>
      </c>
      <c r="F1038" s="94">
        <f>'2 уровень'!H2038</f>
        <v>0</v>
      </c>
      <c r="G1038" s="95" t="e">
        <f>'2 уровень'!I2038</f>
        <v>#DIV/0!</v>
      </c>
      <c r="H1038" s="79">
        <f>'2 уровень'!J2038</f>
        <v>0</v>
      </c>
      <c r="I1038" s="79">
        <f>'2 уровень'!K2038</f>
        <v>0</v>
      </c>
      <c r="J1038" s="26">
        <f>'2 уровень'!L2038</f>
        <v>0</v>
      </c>
      <c r="K1038" s="26">
        <f>'2 уровень'!M2038</f>
        <v>0</v>
      </c>
      <c r="L1038" s="26">
        <f>'2 уровень'!N2038</f>
        <v>0</v>
      </c>
      <c r="M1038" s="26">
        <f>'2 уровень'!O2038</f>
        <v>0</v>
      </c>
      <c r="N1038" s="26">
        <f>'2 уровень'!P2038</f>
        <v>0</v>
      </c>
      <c r="O1038" s="26">
        <f>'2 уровень'!Q2038</f>
        <v>0</v>
      </c>
      <c r="P1038" s="73">
        <f>'2 уровень'!R2038</f>
        <v>0</v>
      </c>
      <c r="Q1038" s="73">
        <f>'2 уровень'!S2038</f>
        <v>0</v>
      </c>
      <c r="R1038" s="73">
        <f>'2 уровень'!T2038</f>
        <v>0</v>
      </c>
      <c r="S1038" s="774">
        <f>'2 уровень'!U2038</f>
        <v>0</v>
      </c>
      <c r="T1038" s="73">
        <f>'2 уровень'!V2038</f>
        <v>0</v>
      </c>
      <c r="U1038" s="73">
        <f>'2 уровень'!W2038</f>
        <v>0</v>
      </c>
      <c r="V1038" s="73">
        <f>'2 уровень'!X2038</f>
        <v>0</v>
      </c>
      <c r="W1038" s="73">
        <f>'2 уровень'!Y2038</f>
        <v>0</v>
      </c>
      <c r="X1038" s="73">
        <f>'2 уровень'!Z2038</f>
        <v>0</v>
      </c>
      <c r="Y1038" s="73">
        <f>'2 уровень'!AA2038</f>
        <v>0</v>
      </c>
      <c r="Z1038" s="73">
        <f>'2 уровень'!AB2038</f>
        <v>0</v>
      </c>
      <c r="AA1038" s="988"/>
      <c r="AB1038" s="973"/>
    </row>
    <row r="1039" spans="1:179" s="96" customFormat="1" x14ac:dyDescent="0.25">
      <c r="A1039" s="19"/>
      <c r="B1039" s="19">
        <v>1</v>
      </c>
      <c r="C1039" s="565" t="s">
        <v>130</v>
      </c>
      <c r="D1039" s="94">
        <f>'2 уровень'!F2039</f>
        <v>0</v>
      </c>
      <c r="E1039" s="94">
        <f>'2 уровень'!G2039</f>
        <v>0</v>
      </c>
      <c r="F1039" s="94">
        <f>'2 уровень'!H2039</f>
        <v>1</v>
      </c>
      <c r="G1039" s="95" t="e">
        <f>'2 уровень'!I2039</f>
        <v>#DIV/0!</v>
      </c>
      <c r="H1039" s="79">
        <f>'2 уровень'!J2039</f>
        <v>0</v>
      </c>
      <c r="I1039" s="79">
        <f>'2 уровень'!K2039</f>
        <v>0</v>
      </c>
      <c r="J1039" s="26">
        <f>'2 уровень'!L2039</f>
        <v>0</v>
      </c>
      <c r="K1039" s="26">
        <f>'2 уровень'!M2039</f>
        <v>0</v>
      </c>
      <c r="L1039" s="26">
        <f>'2 уровень'!N2039</f>
        <v>0</v>
      </c>
      <c r="M1039" s="26">
        <f>'2 уровень'!O2039</f>
        <v>0</v>
      </c>
      <c r="N1039" s="26">
        <f>'2 уровень'!P2039</f>
        <v>0</v>
      </c>
      <c r="O1039" s="26">
        <f>'2 уровень'!Q2039</f>
        <v>0</v>
      </c>
      <c r="P1039" s="73">
        <f>'2 уровень'!R2039</f>
        <v>0</v>
      </c>
      <c r="Q1039" s="73">
        <f>'2 уровень'!S2039</f>
        <v>0</v>
      </c>
      <c r="R1039" s="73">
        <f>'2 уровень'!T2039</f>
        <v>0</v>
      </c>
      <c r="S1039" s="774">
        <f>'2 уровень'!U2039</f>
        <v>0</v>
      </c>
      <c r="T1039" s="73">
        <f>'2 уровень'!V2039</f>
        <v>0</v>
      </c>
      <c r="U1039" s="73">
        <f>'2 уровень'!W2039</f>
        <v>0</v>
      </c>
      <c r="V1039" s="73">
        <f>'2 уровень'!X2039</f>
        <v>0</v>
      </c>
      <c r="W1039" s="73">
        <f>'2 уровень'!Y2039</f>
        <v>0</v>
      </c>
      <c r="X1039" s="73">
        <f>'2 уровень'!Z2039</f>
        <v>0</v>
      </c>
      <c r="Y1039" s="73">
        <f>'2 уровень'!AA2039</f>
        <v>0</v>
      </c>
      <c r="Z1039" s="73">
        <f>'2 уровень'!AB2039</f>
        <v>0</v>
      </c>
      <c r="AA1039" s="988">
        <f>'2 уровень'!AA2036</f>
        <v>0</v>
      </c>
      <c r="AB1039" s="973">
        <f>'2 уровень'!AB2036</f>
        <v>0</v>
      </c>
    </row>
    <row r="1040" spans="1:179" s="96" customFormat="1" x14ac:dyDescent="0.25">
      <c r="A1040" s="19"/>
      <c r="B1040" s="19">
        <v>1</v>
      </c>
      <c r="C1040" s="565" t="s">
        <v>219</v>
      </c>
      <c r="D1040" s="94">
        <f>'2 уровень'!F2040</f>
        <v>0</v>
      </c>
      <c r="E1040" s="94">
        <f>'2 уровень'!G2040</f>
        <v>0</v>
      </c>
      <c r="F1040" s="94">
        <f>'2 уровень'!H2040</f>
        <v>1</v>
      </c>
      <c r="G1040" s="95" t="e">
        <f>'2 уровень'!I2040</f>
        <v>#DIV/0!</v>
      </c>
      <c r="H1040" s="79">
        <f>'2 уровень'!J2040</f>
        <v>0</v>
      </c>
      <c r="I1040" s="79">
        <f>'2 уровень'!K2040</f>
        <v>0</v>
      </c>
      <c r="J1040" s="26">
        <f>'2 уровень'!L2040</f>
        <v>0</v>
      </c>
      <c r="K1040" s="26">
        <f>'2 уровень'!M2040</f>
        <v>0</v>
      </c>
      <c r="L1040" s="26">
        <f>'2 уровень'!N2040</f>
        <v>0</v>
      </c>
      <c r="M1040" s="26">
        <f>'2 уровень'!O2040</f>
        <v>0</v>
      </c>
      <c r="N1040" s="26">
        <f>'2 уровень'!P2040</f>
        <v>0</v>
      </c>
      <c r="O1040" s="26">
        <f>'2 уровень'!Q2040</f>
        <v>0</v>
      </c>
      <c r="P1040" s="73">
        <f>'2 уровень'!R2040</f>
        <v>0</v>
      </c>
      <c r="Q1040" s="73">
        <f>'2 уровень'!S2040</f>
        <v>0</v>
      </c>
      <c r="R1040" s="73">
        <f>'2 уровень'!T2040</f>
        <v>0</v>
      </c>
      <c r="S1040" s="774">
        <f>'2 уровень'!U2040</f>
        <v>0</v>
      </c>
      <c r="T1040" s="73">
        <f>'2 уровень'!V2040</f>
        <v>0</v>
      </c>
      <c r="U1040" s="73">
        <f>'2 уровень'!W2040</f>
        <v>0</v>
      </c>
      <c r="V1040" s="73">
        <f>'2 уровень'!X2040</f>
        <v>0</v>
      </c>
      <c r="W1040" s="73">
        <f>'2 уровень'!Y2040</f>
        <v>0</v>
      </c>
      <c r="X1040" s="73">
        <f>'2 уровень'!Z2040</f>
        <v>0</v>
      </c>
      <c r="Y1040" s="73">
        <f>'2 уровень'!AA2040</f>
        <v>0</v>
      </c>
      <c r="Z1040" s="73">
        <f>'2 уровень'!AB2040</f>
        <v>0</v>
      </c>
      <c r="AA1040" s="988">
        <f>'2 уровень'!AA2037</f>
        <v>0</v>
      </c>
      <c r="AB1040" s="973">
        <f>'2 уровень'!AB2037</f>
        <v>0</v>
      </c>
    </row>
    <row r="1041" spans="1:28" s="96" customFormat="1" ht="45" x14ac:dyDescent="0.25">
      <c r="A1041" s="19"/>
      <c r="B1041" s="19">
        <v>1</v>
      </c>
      <c r="C1041" s="565" t="s">
        <v>436</v>
      </c>
      <c r="D1041" s="94">
        <f>'2 уровень'!F2041</f>
        <v>0</v>
      </c>
      <c r="E1041" s="94">
        <f>'2 уровень'!G2041</f>
        <v>0</v>
      </c>
      <c r="F1041" s="94">
        <f>'2 уровень'!H2041</f>
        <v>0</v>
      </c>
      <c r="G1041" s="95" t="e">
        <f>'2 уровень'!I2041</f>
        <v>#DIV/0!</v>
      </c>
      <c r="H1041" s="79">
        <f>'2 уровень'!J2041</f>
        <v>0</v>
      </c>
      <c r="I1041" s="79">
        <f>'2 уровень'!K2041</f>
        <v>0</v>
      </c>
      <c r="J1041" s="26">
        <f>'2 уровень'!L2041</f>
        <v>0</v>
      </c>
      <c r="K1041" s="26">
        <f>'2 уровень'!M2041</f>
        <v>0</v>
      </c>
      <c r="L1041" s="26">
        <f>'2 уровень'!N2041</f>
        <v>0</v>
      </c>
      <c r="M1041" s="26">
        <f>'2 уровень'!O2041</f>
        <v>0</v>
      </c>
      <c r="N1041" s="26">
        <f>'2 уровень'!P2041</f>
        <v>0</v>
      </c>
      <c r="O1041" s="26">
        <f>'2 уровень'!Q2041</f>
        <v>0</v>
      </c>
      <c r="P1041" s="73">
        <f>'2 уровень'!R2041</f>
        <v>0</v>
      </c>
      <c r="Q1041" s="73">
        <f>'2 уровень'!S2041</f>
        <v>0</v>
      </c>
      <c r="R1041" s="73">
        <f>'2 уровень'!T2041</f>
        <v>0</v>
      </c>
      <c r="S1041" s="774">
        <f>'2 уровень'!U2041</f>
        <v>0</v>
      </c>
      <c r="T1041" s="73">
        <f>'2 уровень'!V2041</f>
        <v>0</v>
      </c>
      <c r="U1041" s="73">
        <f>'2 уровень'!W2041</f>
        <v>0</v>
      </c>
      <c r="V1041" s="73">
        <f>'2 уровень'!X2041</f>
        <v>0</v>
      </c>
      <c r="W1041" s="73">
        <f>'2 уровень'!Y2041</f>
        <v>0</v>
      </c>
      <c r="X1041" s="73">
        <f>'2 уровень'!Z2041</f>
        <v>0</v>
      </c>
      <c r="Y1041" s="73">
        <f>'2 уровень'!AA2041</f>
        <v>0</v>
      </c>
      <c r="Z1041" s="73">
        <f>'2 уровень'!AB2041</f>
        <v>0</v>
      </c>
      <c r="AA1041" s="988">
        <f>'2 уровень'!AA2038</f>
        <v>0</v>
      </c>
      <c r="AB1041" s="973">
        <f>'2 уровень'!AB2038</f>
        <v>0</v>
      </c>
    </row>
    <row r="1042" spans="1:28" s="96" customFormat="1" ht="75" x14ac:dyDescent="0.25">
      <c r="A1042" s="19"/>
      <c r="B1042" s="19">
        <v>1</v>
      </c>
      <c r="C1042" s="565" t="s">
        <v>461</v>
      </c>
      <c r="D1042" s="94">
        <f>'2 уровень'!F2042</f>
        <v>0</v>
      </c>
      <c r="E1042" s="94">
        <f>'2 уровень'!G2042</f>
        <v>0</v>
      </c>
      <c r="F1042" s="94">
        <f>'2 уровень'!H2042</f>
        <v>0</v>
      </c>
      <c r="G1042" s="95" t="e">
        <f>'2 уровень'!I2042</f>
        <v>#DIV/0!</v>
      </c>
      <c r="H1042" s="79">
        <f>'2 уровень'!J2042</f>
        <v>0</v>
      </c>
      <c r="I1042" s="79">
        <f>'2 уровень'!K2042</f>
        <v>0</v>
      </c>
      <c r="J1042" s="26">
        <f>'2 уровень'!L2042</f>
        <v>0</v>
      </c>
      <c r="K1042" s="26">
        <f>'2 уровень'!M2042</f>
        <v>0</v>
      </c>
      <c r="L1042" s="26">
        <f>'2 уровень'!N2042</f>
        <v>0</v>
      </c>
      <c r="M1042" s="26">
        <f>'2 уровень'!O2042</f>
        <v>0</v>
      </c>
      <c r="N1042" s="26">
        <f>'2 уровень'!P2042</f>
        <v>0</v>
      </c>
      <c r="O1042" s="26">
        <f>'2 уровень'!Q2042</f>
        <v>0</v>
      </c>
      <c r="P1042" s="73">
        <f>'2 уровень'!R2042</f>
        <v>0</v>
      </c>
      <c r="Q1042" s="73">
        <f>'2 уровень'!S2042</f>
        <v>0</v>
      </c>
      <c r="R1042" s="73">
        <f>'2 уровень'!T2042</f>
        <v>0</v>
      </c>
      <c r="S1042" s="774">
        <f>'2 уровень'!U2042</f>
        <v>0</v>
      </c>
      <c r="T1042" s="73">
        <f>'2 уровень'!V2042</f>
        <v>0</v>
      </c>
      <c r="U1042" s="73">
        <f>'2 уровень'!W2042</f>
        <v>0</v>
      </c>
      <c r="V1042" s="73">
        <f>'2 уровень'!X2042</f>
        <v>0</v>
      </c>
      <c r="W1042" s="73">
        <f>'2 уровень'!Y2042</f>
        <v>0</v>
      </c>
      <c r="X1042" s="73">
        <f>'2 уровень'!Z2042</f>
        <v>0</v>
      </c>
      <c r="Y1042" s="73">
        <f>'2 уровень'!AA2042</f>
        <v>0</v>
      </c>
      <c r="Z1042" s="73">
        <f>'2 уровень'!AB2042</f>
        <v>0</v>
      </c>
      <c r="AA1042" s="988"/>
      <c r="AB1042" s="973"/>
    </row>
    <row r="1043" spans="1:28" s="96" customFormat="1" ht="29.25" x14ac:dyDescent="0.25">
      <c r="A1043" s="19"/>
      <c r="B1043" s="19">
        <v>1</v>
      </c>
      <c r="C1043" s="562" t="s">
        <v>334</v>
      </c>
      <c r="D1043" s="94">
        <f>'2 уровень'!F2043</f>
        <v>0</v>
      </c>
      <c r="E1043" s="94">
        <f>'2 уровень'!G2043</f>
        <v>0</v>
      </c>
      <c r="F1043" s="94">
        <f>'2 уровень'!H2043</f>
        <v>1</v>
      </c>
      <c r="G1043" s="95" t="e">
        <f>'2 уровень'!I2043</f>
        <v>#DIV/0!</v>
      </c>
      <c r="H1043" s="79">
        <f>'2 уровень'!J2043</f>
        <v>0</v>
      </c>
      <c r="I1043" s="79">
        <f>'2 уровень'!K2043</f>
        <v>0</v>
      </c>
      <c r="J1043" s="26">
        <f>'2 уровень'!L2043</f>
        <v>0</v>
      </c>
      <c r="K1043" s="26">
        <f>'2 уровень'!M2043</f>
        <v>0</v>
      </c>
      <c r="L1043" s="26">
        <f>'2 уровень'!N2043</f>
        <v>0</v>
      </c>
      <c r="M1043" s="26">
        <f>'2 уровень'!O2043</f>
        <v>0</v>
      </c>
      <c r="N1043" s="26">
        <f>'2 уровень'!P2043</f>
        <v>0</v>
      </c>
      <c r="O1043" s="26">
        <f>'2 уровень'!Q2043</f>
        <v>0</v>
      </c>
      <c r="P1043" s="73">
        <f>'2 уровень'!R2043</f>
        <v>0</v>
      </c>
      <c r="Q1043" s="73">
        <f>'2 уровень'!S2043</f>
        <v>0</v>
      </c>
      <c r="R1043" s="73">
        <f>'2 уровень'!T2043</f>
        <v>0</v>
      </c>
      <c r="S1043" s="774">
        <f>'2 уровень'!U2043</f>
        <v>0</v>
      </c>
      <c r="T1043" s="73">
        <f>'2 уровень'!V2043</f>
        <v>0</v>
      </c>
      <c r="U1043" s="73">
        <f>'2 уровень'!W2043</f>
        <v>0</v>
      </c>
      <c r="V1043" s="73">
        <f>'2 уровень'!X2043</f>
        <v>0</v>
      </c>
      <c r="W1043" s="73">
        <f>'2 уровень'!Y2043</f>
        <v>0</v>
      </c>
      <c r="X1043" s="73">
        <f>'2 уровень'!Z2043</f>
        <v>0</v>
      </c>
      <c r="Y1043" s="73">
        <f>'2 уровень'!AA2043</f>
        <v>0</v>
      </c>
      <c r="Z1043" s="73">
        <f>'2 уровень'!AB2043</f>
        <v>0</v>
      </c>
      <c r="AA1043" s="988">
        <f>'2 уровень'!AA2039</f>
        <v>0</v>
      </c>
      <c r="AB1043" s="973">
        <f>'2 уровень'!AB2039</f>
        <v>0</v>
      </c>
    </row>
    <row r="1044" spans="1:28" s="96" customFormat="1" ht="29.25" x14ac:dyDescent="0.25">
      <c r="A1044" s="19"/>
      <c r="B1044" s="19">
        <v>1</v>
      </c>
      <c r="C1044" s="566" t="s">
        <v>191</v>
      </c>
      <c r="D1044" s="94">
        <f>'2 уровень'!F2044</f>
        <v>0</v>
      </c>
      <c r="E1044" s="94">
        <f>'2 уровень'!G2044</f>
        <v>0</v>
      </c>
      <c r="F1044" s="94">
        <f>'2 уровень'!H2044</f>
        <v>0</v>
      </c>
      <c r="G1044" s="95">
        <f>'2 уровень'!I2044</f>
        <v>0</v>
      </c>
      <c r="H1044" s="79">
        <f>'2 уровень'!J2044</f>
        <v>0</v>
      </c>
      <c r="I1044" s="79">
        <f>'2 уровень'!K2044</f>
        <v>0</v>
      </c>
      <c r="J1044" s="26">
        <f>'2 уровень'!L2044</f>
        <v>0</v>
      </c>
      <c r="K1044" s="26">
        <f>'2 уровень'!M2044</f>
        <v>0</v>
      </c>
      <c r="L1044" s="26">
        <f>'2 уровень'!N2044</f>
        <v>0</v>
      </c>
      <c r="M1044" s="26">
        <f>'2 уровень'!O2044</f>
        <v>0</v>
      </c>
      <c r="N1044" s="26">
        <f>'2 уровень'!P2044</f>
        <v>0</v>
      </c>
      <c r="O1044" s="26">
        <f>'2 уровень'!Q2044</f>
        <v>0</v>
      </c>
      <c r="P1044" s="73">
        <f>'2 уровень'!R2044</f>
        <v>0</v>
      </c>
      <c r="Q1044" s="73">
        <f>'2 уровень'!S2044</f>
        <v>0</v>
      </c>
      <c r="R1044" s="73">
        <f>'2 уровень'!T2044</f>
        <v>7.4282699999999995</v>
      </c>
      <c r="S1044" s="774">
        <f>'2 уровень'!U2044</f>
        <v>0</v>
      </c>
      <c r="T1044" s="73">
        <f>'2 уровень'!V2044</f>
        <v>0</v>
      </c>
      <c r="U1044" s="73">
        <f>'2 уровень'!W2044</f>
        <v>0</v>
      </c>
      <c r="V1044" s="73">
        <f>'2 уровень'!X2044</f>
        <v>0</v>
      </c>
      <c r="W1044" s="73">
        <f>'2 уровень'!Y2044</f>
        <v>0</v>
      </c>
      <c r="X1044" s="73">
        <f>'2 уровень'!Z2044</f>
        <v>7.4282699999999995</v>
      </c>
      <c r="Y1044" s="73">
        <f>'2 уровень'!AA2044</f>
        <v>0</v>
      </c>
      <c r="Z1044" s="73">
        <f>'2 уровень'!AB2044</f>
        <v>0</v>
      </c>
      <c r="AA1044" s="988">
        <f>'2 уровень'!AA2040</f>
        <v>0</v>
      </c>
      <c r="AB1044" s="973">
        <f>'2 уровень'!AB2040</f>
        <v>0</v>
      </c>
    </row>
    <row r="1045" spans="1:28" s="96" customFormat="1" ht="110.25" x14ac:dyDescent="0.25">
      <c r="A1045" s="19"/>
      <c r="B1045" s="19">
        <v>1</v>
      </c>
      <c r="C1045" s="570" t="s">
        <v>462</v>
      </c>
      <c r="D1045" s="94">
        <f>'2 уровень'!F2045</f>
        <v>0</v>
      </c>
      <c r="E1045" s="94">
        <f>'2 уровень'!G2045</f>
        <v>0</v>
      </c>
      <c r="F1045" s="94">
        <f>'2 уровень'!H2045</f>
        <v>0</v>
      </c>
      <c r="G1045" s="95" t="e">
        <f>'2 уровень'!I2045</f>
        <v>#DIV/0!</v>
      </c>
      <c r="H1045" s="79">
        <f>'2 уровень'!J2045</f>
        <v>0</v>
      </c>
      <c r="I1045" s="79">
        <f>'2 уровень'!K2045</f>
        <v>0</v>
      </c>
      <c r="J1045" s="26">
        <f>'2 уровень'!L2045</f>
        <v>0</v>
      </c>
      <c r="K1045" s="26">
        <f>'2 уровень'!M2045</f>
        <v>0</v>
      </c>
      <c r="L1045" s="26">
        <f>'2 уровень'!N2045</f>
        <v>0</v>
      </c>
      <c r="M1045" s="26">
        <f>'2 уровень'!O2045</f>
        <v>0</v>
      </c>
      <c r="N1045" s="26">
        <f>'2 уровень'!P2045</f>
        <v>0</v>
      </c>
      <c r="O1045" s="26">
        <f>'2 уровень'!Q2045</f>
        <v>0</v>
      </c>
      <c r="P1045" s="73">
        <f>'2 уровень'!R2045</f>
        <v>0</v>
      </c>
      <c r="Q1045" s="73">
        <f>'2 уровень'!S2045</f>
        <v>0</v>
      </c>
      <c r="R1045" s="73">
        <f>'2 уровень'!T2045</f>
        <v>0</v>
      </c>
      <c r="S1045" s="774">
        <f>'2 уровень'!U2045</f>
        <v>0</v>
      </c>
      <c r="T1045" s="73">
        <f>'2 уровень'!V2045</f>
        <v>0</v>
      </c>
      <c r="U1045" s="73">
        <f>'2 уровень'!W2045</f>
        <v>0</v>
      </c>
      <c r="V1045" s="73">
        <f>'2 уровень'!X2045</f>
        <v>0</v>
      </c>
      <c r="W1045" s="73">
        <f>'2 уровень'!Y2045</f>
        <v>0</v>
      </c>
      <c r="X1045" s="73">
        <f>'2 уровень'!Z2045</f>
        <v>0</v>
      </c>
      <c r="Y1045" s="73">
        <f>'2 уровень'!AA2045</f>
        <v>0</v>
      </c>
      <c r="Z1045" s="73">
        <f>'2 уровень'!AB2045</f>
        <v>0</v>
      </c>
      <c r="AA1045" s="988">
        <f>'2 уровень'!AA2041</f>
        <v>0</v>
      </c>
      <c r="AB1045" s="973">
        <f>'2 уровень'!AB2041</f>
        <v>0</v>
      </c>
    </row>
    <row r="1046" spans="1:28" s="96" customFormat="1" ht="15.75" x14ac:dyDescent="0.25">
      <c r="A1046" s="19"/>
      <c r="B1046" s="19">
        <v>1</v>
      </c>
      <c r="C1046" s="3152" t="s">
        <v>563</v>
      </c>
      <c r="D1046" s="94">
        <f>'2 уровень'!F2046</f>
        <v>0</v>
      </c>
      <c r="E1046" s="94">
        <f>'2 уровень'!G2046</f>
        <v>0</v>
      </c>
      <c r="F1046" s="94">
        <f>'2 уровень'!H2046</f>
        <v>0</v>
      </c>
      <c r="G1046" s="95" t="e">
        <f>'2 уровень'!I2046</f>
        <v>#DIV/0!</v>
      </c>
      <c r="H1046" s="79">
        <f>'2 уровень'!J2046</f>
        <v>0</v>
      </c>
      <c r="I1046" s="79">
        <f>'2 уровень'!K2046</f>
        <v>0</v>
      </c>
      <c r="J1046" s="26">
        <f>'2 уровень'!L2046</f>
        <v>0</v>
      </c>
      <c r="K1046" s="26">
        <f>'2 уровень'!M2046</f>
        <v>0</v>
      </c>
      <c r="L1046" s="26">
        <f>'2 уровень'!N2046</f>
        <v>0</v>
      </c>
      <c r="M1046" s="26">
        <f>'2 уровень'!O2046</f>
        <v>0</v>
      </c>
      <c r="N1046" s="26">
        <f>'2 уровень'!P2046</f>
        <v>0</v>
      </c>
      <c r="O1046" s="26">
        <f>'2 уровень'!Q2046</f>
        <v>0</v>
      </c>
      <c r="P1046" s="73">
        <f>'2 уровень'!R2046</f>
        <v>0</v>
      </c>
      <c r="Q1046" s="73">
        <f>'2 уровень'!S2046</f>
        <v>0</v>
      </c>
      <c r="R1046" s="73">
        <f>'2 уровень'!T2046</f>
        <v>0</v>
      </c>
      <c r="S1046" s="774">
        <f>'2 уровень'!U2046</f>
        <v>0</v>
      </c>
      <c r="T1046" s="73">
        <f>'2 уровень'!V2046</f>
        <v>0</v>
      </c>
      <c r="U1046" s="73">
        <f>'2 уровень'!W2046</f>
        <v>0</v>
      </c>
      <c r="V1046" s="73">
        <f>'2 уровень'!X2046</f>
        <v>0</v>
      </c>
      <c r="W1046" s="73">
        <f>'2 уровень'!Y2046</f>
        <v>0</v>
      </c>
      <c r="X1046" s="73">
        <f>'2 уровень'!Z2046</f>
        <v>0</v>
      </c>
      <c r="Y1046" s="73">
        <f>'2 уровень'!AA2046</f>
        <v>0</v>
      </c>
      <c r="Z1046" s="73">
        <f>'2 уровень'!AB2046</f>
        <v>0</v>
      </c>
      <c r="AA1046" s="988">
        <f>'2 уровень'!AA2042</f>
        <v>0</v>
      </c>
      <c r="AB1046" s="973">
        <f>'2 уровень'!AB2042</f>
        <v>0</v>
      </c>
    </row>
    <row r="1047" spans="1:28" s="96" customFormat="1" ht="15.75" x14ac:dyDescent="0.25">
      <c r="A1047" s="19"/>
      <c r="B1047" s="19">
        <v>1</v>
      </c>
      <c r="C1047" s="3152" t="s">
        <v>564</v>
      </c>
      <c r="D1047" s="94">
        <f>'2 уровень'!F2047</f>
        <v>0</v>
      </c>
      <c r="E1047" s="94">
        <f>'2 уровень'!G2047</f>
        <v>0</v>
      </c>
      <c r="F1047" s="94">
        <f>'2 уровень'!H2047</f>
        <v>0</v>
      </c>
      <c r="G1047" s="95" t="e">
        <f>'2 уровень'!I2047</f>
        <v>#DIV/0!</v>
      </c>
      <c r="H1047" s="79">
        <f>'2 уровень'!J2047</f>
        <v>0</v>
      </c>
      <c r="I1047" s="79">
        <f>'2 уровень'!K2047</f>
        <v>0</v>
      </c>
      <c r="J1047" s="26">
        <f>'2 уровень'!L2047</f>
        <v>0</v>
      </c>
      <c r="K1047" s="26">
        <f>'2 уровень'!M2047</f>
        <v>0</v>
      </c>
      <c r="L1047" s="26">
        <f>'2 уровень'!N2047</f>
        <v>0</v>
      </c>
      <c r="M1047" s="26">
        <f>'2 уровень'!O2047</f>
        <v>0</v>
      </c>
      <c r="N1047" s="26">
        <f>'2 уровень'!P2047</f>
        <v>0</v>
      </c>
      <c r="O1047" s="26">
        <f>'2 уровень'!Q2047</f>
        <v>0</v>
      </c>
      <c r="P1047" s="73">
        <f>'2 уровень'!R2047</f>
        <v>0</v>
      </c>
      <c r="Q1047" s="73">
        <f>'2 уровень'!S2047</f>
        <v>0</v>
      </c>
      <c r="R1047" s="73">
        <f>'2 уровень'!T2047</f>
        <v>0</v>
      </c>
      <c r="S1047" s="774">
        <f>'2 уровень'!U2047</f>
        <v>0</v>
      </c>
      <c r="T1047" s="73">
        <f>'2 уровень'!V2047</f>
        <v>0</v>
      </c>
      <c r="U1047" s="73">
        <f>'2 уровень'!W2047</f>
        <v>0</v>
      </c>
      <c r="V1047" s="73">
        <f>'2 уровень'!X2047</f>
        <v>0</v>
      </c>
      <c r="W1047" s="73">
        <f>'2 уровень'!Y2047</f>
        <v>0</v>
      </c>
      <c r="X1047" s="73">
        <f>'2 уровень'!Z2047</f>
        <v>0</v>
      </c>
      <c r="Y1047" s="73">
        <f>'2 уровень'!AA2047</f>
        <v>0</v>
      </c>
      <c r="Z1047" s="73">
        <f>'2 уровень'!AB2047</f>
        <v>0</v>
      </c>
      <c r="AA1047" s="988">
        <f>'2 уровень'!AA2044</f>
        <v>0</v>
      </c>
      <c r="AB1047" s="973">
        <f>'2 уровень'!AB2044</f>
        <v>0</v>
      </c>
    </row>
    <row r="1048" spans="1:28" s="96" customFormat="1" ht="31.5" x14ac:dyDescent="0.25">
      <c r="A1048" s="19"/>
      <c r="B1048" s="19">
        <v>1</v>
      </c>
      <c r="C1048" s="3152" t="s">
        <v>565</v>
      </c>
      <c r="D1048" s="94">
        <f>'2 уровень'!F2048</f>
        <v>0</v>
      </c>
      <c r="E1048" s="94">
        <f>'2 уровень'!G2048</f>
        <v>0</v>
      </c>
      <c r="F1048" s="94">
        <f>'2 уровень'!H2048</f>
        <v>0</v>
      </c>
      <c r="G1048" s="95" t="e">
        <f>'2 уровень'!I2048</f>
        <v>#DIV/0!</v>
      </c>
      <c r="H1048" s="79">
        <f>'2 уровень'!J2048</f>
        <v>0</v>
      </c>
      <c r="I1048" s="79">
        <f>'2 уровень'!K2048</f>
        <v>0</v>
      </c>
      <c r="J1048" s="26">
        <f>'2 уровень'!L2048</f>
        <v>0</v>
      </c>
      <c r="K1048" s="26">
        <f>'2 уровень'!M2048</f>
        <v>0</v>
      </c>
      <c r="L1048" s="26">
        <f>'2 уровень'!N2048</f>
        <v>0</v>
      </c>
      <c r="M1048" s="26">
        <f>'2 уровень'!O2048</f>
        <v>0</v>
      </c>
      <c r="N1048" s="26">
        <f>'2 уровень'!P2048</f>
        <v>0</v>
      </c>
      <c r="O1048" s="26">
        <f>'2 уровень'!Q2048</f>
        <v>0</v>
      </c>
      <c r="P1048" s="73">
        <f>'2 уровень'!R2048</f>
        <v>0</v>
      </c>
      <c r="Q1048" s="73">
        <f>'2 уровень'!S2048</f>
        <v>0</v>
      </c>
      <c r="R1048" s="73">
        <f>'2 уровень'!T2048</f>
        <v>0</v>
      </c>
      <c r="S1048" s="774">
        <f>'2 уровень'!U2048</f>
        <v>0</v>
      </c>
      <c r="T1048" s="73">
        <f>'2 уровень'!V2048</f>
        <v>0</v>
      </c>
      <c r="U1048" s="73">
        <f>'2 уровень'!W2048</f>
        <v>0</v>
      </c>
      <c r="V1048" s="73">
        <f>'2 уровень'!X2048</f>
        <v>0</v>
      </c>
      <c r="W1048" s="73">
        <f>'2 уровень'!Y2048</f>
        <v>0</v>
      </c>
      <c r="X1048" s="73">
        <f>'2 уровень'!Z2048</f>
        <v>0</v>
      </c>
      <c r="Y1048" s="73">
        <f>'2 уровень'!AA2048</f>
        <v>0</v>
      </c>
      <c r="Z1048" s="73">
        <f>'2 уровень'!AB2048</f>
        <v>0</v>
      </c>
      <c r="AA1048" s="988">
        <f>'2 уровень'!AA2045</f>
        <v>0</v>
      </c>
      <c r="AB1048" s="973">
        <f>'2 уровень'!AB2045</f>
        <v>0</v>
      </c>
    </row>
    <row r="1049" spans="1:28" s="96" customFormat="1" ht="15.75" x14ac:dyDescent="0.25">
      <c r="A1049" s="19"/>
      <c r="B1049" s="19">
        <v>1</v>
      </c>
      <c r="C1049" s="3152" t="s">
        <v>670</v>
      </c>
      <c r="D1049" s="3153">
        <f>'2 уровень'!F2049</f>
        <v>0</v>
      </c>
      <c r="E1049" s="3153">
        <f>'2 уровень'!G2049</f>
        <v>0</v>
      </c>
      <c r="F1049" s="3153">
        <f>'2 уровень'!H2049</f>
        <v>0</v>
      </c>
      <c r="G1049" s="3154">
        <f>'2 уровень'!I2049</f>
        <v>0</v>
      </c>
      <c r="H1049" s="73">
        <f>'2 уровень'!J2049</f>
        <v>0</v>
      </c>
      <c r="I1049" s="79">
        <f>'2 уровень'!K2049</f>
        <v>0</v>
      </c>
      <c r="J1049" s="26">
        <f>'2 уровень'!L2049</f>
        <v>0</v>
      </c>
      <c r="K1049" s="26">
        <f>'2 уровень'!M2049</f>
        <v>0</v>
      </c>
      <c r="L1049" s="26">
        <f>'2 уровень'!N2049</f>
        <v>0</v>
      </c>
      <c r="M1049" s="26">
        <f>'2 уровень'!O2049</f>
        <v>0</v>
      </c>
      <c r="N1049" s="26">
        <f>'2 уровень'!P2049</f>
        <v>0</v>
      </c>
      <c r="O1049" s="26">
        <f>'2 уровень'!Q2049</f>
        <v>0</v>
      </c>
      <c r="P1049" s="73">
        <f>'2 уровень'!R2049</f>
        <v>0</v>
      </c>
      <c r="Q1049" s="73">
        <f>'2 уровень'!S2049</f>
        <v>0</v>
      </c>
      <c r="R1049" s="73">
        <f>'2 уровень'!T2049</f>
        <v>0</v>
      </c>
      <c r="S1049" s="774">
        <f>'2 уровень'!U2049</f>
        <v>0</v>
      </c>
      <c r="T1049" s="73">
        <f>'2 уровень'!V2049</f>
        <v>0</v>
      </c>
      <c r="U1049" s="73">
        <f>'2 уровень'!W2049</f>
        <v>0</v>
      </c>
      <c r="V1049" s="73">
        <f>'2 уровень'!X2049</f>
        <v>0</v>
      </c>
      <c r="W1049" s="73">
        <f>'2 уровень'!Y2049</f>
        <v>0</v>
      </c>
      <c r="X1049" s="73">
        <f>'2 уровень'!Z2049</f>
        <v>0</v>
      </c>
      <c r="Y1049" s="73">
        <f>'2 уровень'!AA2049</f>
        <v>0</v>
      </c>
      <c r="Z1049" s="73">
        <f>'2 уровень'!AB2049</f>
        <v>0</v>
      </c>
      <c r="AA1049" s="988">
        <f>'2 уровень'!AA2050</f>
        <v>0</v>
      </c>
      <c r="AB1049" s="973">
        <f>'2 уровень'!AB2050</f>
        <v>0</v>
      </c>
    </row>
    <row r="1050" spans="1:28" s="96" customFormat="1" ht="45" x14ac:dyDescent="0.25">
      <c r="A1050" s="19"/>
      <c r="B1050" s="19">
        <v>1</v>
      </c>
      <c r="C1050" s="564" t="s">
        <v>437</v>
      </c>
      <c r="D1050" s="94">
        <f>'2 уровень'!F2050</f>
        <v>0</v>
      </c>
      <c r="E1050" s="94">
        <f>'2 уровень'!G2050</f>
        <v>0</v>
      </c>
      <c r="F1050" s="94">
        <f>'2 уровень'!H2050</f>
        <v>0</v>
      </c>
      <c r="G1050" s="95" t="e">
        <f>'2 уровень'!I2050</f>
        <v>#DIV/0!</v>
      </c>
      <c r="H1050" s="79">
        <f>'2 уровень'!J2050</f>
        <v>0</v>
      </c>
      <c r="I1050" s="79">
        <f>'2 уровень'!K2050</f>
        <v>0</v>
      </c>
      <c r="J1050" s="26">
        <f>'2 уровень'!L2050</f>
        <v>0</v>
      </c>
      <c r="K1050" s="26">
        <f>'2 уровень'!M2050</f>
        <v>0</v>
      </c>
      <c r="L1050" s="26">
        <f>'2 уровень'!N2050</f>
        <v>0</v>
      </c>
      <c r="M1050" s="26">
        <f>'2 уровень'!O2050</f>
        <v>0</v>
      </c>
      <c r="N1050" s="26">
        <f>'2 уровень'!P2050</f>
        <v>0</v>
      </c>
      <c r="O1050" s="26">
        <f>'2 уровень'!Q2050</f>
        <v>0</v>
      </c>
      <c r="P1050" s="73">
        <f>'2 уровень'!R2050</f>
        <v>0</v>
      </c>
      <c r="Q1050" s="73">
        <f>'2 уровень'!S2050</f>
        <v>0</v>
      </c>
      <c r="R1050" s="73">
        <f>'2 уровень'!T2050</f>
        <v>0</v>
      </c>
      <c r="S1050" s="774">
        <f>'2 уровень'!U2050</f>
        <v>0</v>
      </c>
      <c r="T1050" s="73">
        <f>'2 уровень'!V2050</f>
        <v>0</v>
      </c>
      <c r="U1050" s="73">
        <f>'2 уровень'!W2050</f>
        <v>0</v>
      </c>
      <c r="V1050" s="73">
        <f>'2 уровень'!X2050</f>
        <v>0</v>
      </c>
      <c r="W1050" s="73">
        <f>'2 уровень'!Y2050</f>
        <v>0</v>
      </c>
      <c r="X1050" s="73">
        <f>'2 уровень'!Z2050</f>
        <v>0</v>
      </c>
      <c r="Y1050" s="73">
        <f>'2 уровень'!AA2050</f>
        <v>0</v>
      </c>
      <c r="Z1050" s="73">
        <f>'2 уровень'!AB2050</f>
        <v>0</v>
      </c>
      <c r="AA1050" s="988">
        <f>'2 уровень'!AA2051</f>
        <v>0</v>
      </c>
      <c r="AB1050" s="973">
        <f>'2 уровень'!AB2051</f>
        <v>0</v>
      </c>
    </row>
    <row r="1051" spans="1:28" s="96" customFormat="1" ht="30" x14ac:dyDescent="0.25">
      <c r="A1051" s="19"/>
      <c r="B1051" s="19">
        <v>1</v>
      </c>
      <c r="C1051" s="565" t="s">
        <v>267</v>
      </c>
      <c r="D1051" s="94">
        <f>'2 уровень'!F2051</f>
        <v>0</v>
      </c>
      <c r="E1051" s="94">
        <f>'2 уровень'!G2051</f>
        <v>0</v>
      </c>
      <c r="F1051" s="94">
        <f>'2 уровень'!H2051</f>
        <v>0</v>
      </c>
      <c r="G1051" s="95" t="e">
        <f>'2 уровень'!I2051</f>
        <v>#DIV/0!</v>
      </c>
      <c r="H1051" s="79">
        <f>'2 уровень'!J2051</f>
        <v>0</v>
      </c>
      <c r="I1051" s="79">
        <f>'2 уровень'!K2051</f>
        <v>0</v>
      </c>
      <c r="J1051" s="26">
        <f>'2 уровень'!L2051</f>
        <v>0</v>
      </c>
      <c r="K1051" s="26">
        <f>'2 уровень'!M2051</f>
        <v>0</v>
      </c>
      <c r="L1051" s="26">
        <f>'2 уровень'!N2051</f>
        <v>0</v>
      </c>
      <c r="M1051" s="26">
        <f>'2 уровень'!O2051</f>
        <v>0</v>
      </c>
      <c r="N1051" s="26">
        <f>'2 уровень'!P2051</f>
        <v>0</v>
      </c>
      <c r="O1051" s="26">
        <f>'2 уровень'!Q2051</f>
        <v>0</v>
      </c>
      <c r="P1051" s="73">
        <f>'2 уровень'!R2051</f>
        <v>0</v>
      </c>
      <c r="Q1051" s="73">
        <f>'2 уровень'!S2051</f>
        <v>0</v>
      </c>
      <c r="R1051" s="73">
        <f>'2 уровень'!T2051</f>
        <v>0</v>
      </c>
      <c r="S1051" s="774">
        <f>'2 уровень'!U2051</f>
        <v>0</v>
      </c>
      <c r="T1051" s="73">
        <f>'2 уровень'!V2051</f>
        <v>0</v>
      </c>
      <c r="U1051" s="73">
        <f>'2 уровень'!W2051</f>
        <v>0</v>
      </c>
      <c r="V1051" s="73">
        <f>'2 уровень'!X2051</f>
        <v>0</v>
      </c>
      <c r="W1051" s="73">
        <f>'2 уровень'!Y2051</f>
        <v>0</v>
      </c>
      <c r="X1051" s="73">
        <f>'2 уровень'!Z2051</f>
        <v>0</v>
      </c>
      <c r="Y1051" s="73">
        <f>'2 уровень'!AA2051</f>
        <v>0</v>
      </c>
      <c r="Z1051" s="73">
        <f>'2 уровень'!AB2051</f>
        <v>0</v>
      </c>
      <c r="AA1051" s="988">
        <f>'2 уровень'!AA2052</f>
        <v>0</v>
      </c>
      <c r="AB1051" s="973">
        <f>'2 уровень'!AB2052</f>
        <v>0</v>
      </c>
    </row>
    <row r="1052" spans="1:28" s="96" customFormat="1" ht="30" x14ac:dyDescent="0.25">
      <c r="A1052" s="19"/>
      <c r="B1052" s="19">
        <v>1</v>
      </c>
      <c r="C1052" s="565" t="s">
        <v>438</v>
      </c>
      <c r="D1052" s="94">
        <f>'2 уровень'!F2052</f>
        <v>0</v>
      </c>
      <c r="E1052" s="94">
        <f>'2 уровень'!G2052</f>
        <v>0</v>
      </c>
      <c r="F1052" s="94">
        <f>'2 уровень'!H2052</f>
        <v>0</v>
      </c>
      <c r="G1052" s="95" t="e">
        <f>'2 уровень'!I2052</f>
        <v>#DIV/0!</v>
      </c>
      <c r="H1052" s="79">
        <f>'2 уровень'!J2052</f>
        <v>0</v>
      </c>
      <c r="I1052" s="79">
        <f>'2 уровень'!K2052</f>
        <v>0</v>
      </c>
      <c r="J1052" s="26">
        <f>'2 уровень'!L2052</f>
        <v>0</v>
      </c>
      <c r="K1052" s="26">
        <f>'2 уровень'!M2052</f>
        <v>0</v>
      </c>
      <c r="L1052" s="26">
        <f>'2 уровень'!N2052</f>
        <v>0</v>
      </c>
      <c r="M1052" s="26">
        <f>'2 уровень'!O2052</f>
        <v>0</v>
      </c>
      <c r="N1052" s="26">
        <f>'2 уровень'!P2052</f>
        <v>0</v>
      </c>
      <c r="O1052" s="26">
        <f>'2 уровень'!Q2052</f>
        <v>0</v>
      </c>
      <c r="P1052" s="73">
        <f>'2 уровень'!R2052</f>
        <v>0</v>
      </c>
      <c r="Q1052" s="73">
        <f>'2 уровень'!S2052</f>
        <v>0</v>
      </c>
      <c r="R1052" s="73">
        <f>'2 уровень'!T2052</f>
        <v>0</v>
      </c>
      <c r="S1052" s="774">
        <f>'2 уровень'!U2052</f>
        <v>0</v>
      </c>
      <c r="T1052" s="73">
        <f>'2 уровень'!V2052</f>
        <v>0</v>
      </c>
      <c r="U1052" s="73">
        <f>'2 уровень'!W2052</f>
        <v>0</v>
      </c>
      <c r="V1052" s="73">
        <f>'2 уровень'!X2052</f>
        <v>0</v>
      </c>
      <c r="W1052" s="73">
        <f>'2 уровень'!Y2052</f>
        <v>0</v>
      </c>
      <c r="X1052" s="73">
        <f>'2 уровень'!Z2052</f>
        <v>0</v>
      </c>
      <c r="Y1052" s="73">
        <f>'2 уровень'!AA2052</f>
        <v>0</v>
      </c>
      <c r="Z1052" s="73">
        <f>'2 уровень'!AB2052</f>
        <v>0</v>
      </c>
      <c r="AA1052" s="988">
        <f>'2 уровень'!AA2053</f>
        <v>0</v>
      </c>
      <c r="AB1052" s="973">
        <f>'2 уровень'!AB2053</f>
        <v>0</v>
      </c>
    </row>
    <row r="1053" spans="1:28" s="96" customFormat="1" ht="30" x14ac:dyDescent="0.25">
      <c r="A1053" s="19"/>
      <c r="B1053" s="19">
        <v>1</v>
      </c>
      <c r="C1053" s="565" t="s">
        <v>671</v>
      </c>
      <c r="D1053" s="94">
        <f>'2 уровень'!F2053</f>
        <v>0</v>
      </c>
      <c r="E1053" s="94">
        <f>'2 уровень'!G2053</f>
        <v>0</v>
      </c>
      <c r="F1053" s="94">
        <f>'2 уровень'!H2053</f>
        <v>0</v>
      </c>
      <c r="G1053" s="95" t="e">
        <f>'2 уровень'!I2053</f>
        <v>#DIV/0!</v>
      </c>
      <c r="H1053" s="79">
        <f>'2 уровень'!J2053</f>
        <v>0</v>
      </c>
      <c r="I1053" s="79">
        <f>'2 уровень'!K2053</f>
        <v>0</v>
      </c>
      <c r="J1053" s="26">
        <f>'2 уровень'!L2053</f>
        <v>0</v>
      </c>
      <c r="K1053" s="26">
        <f>'2 уровень'!M2053</f>
        <v>0</v>
      </c>
      <c r="L1053" s="26">
        <f>'2 уровень'!N2053</f>
        <v>0</v>
      </c>
      <c r="M1053" s="26">
        <f>'2 уровень'!O2053</f>
        <v>0</v>
      </c>
      <c r="N1053" s="26">
        <f>'2 уровень'!P2053</f>
        <v>0</v>
      </c>
      <c r="O1053" s="26">
        <f>'2 уровень'!Q2053</f>
        <v>0</v>
      </c>
      <c r="P1053" s="73">
        <f>'2 уровень'!R2053</f>
        <v>0</v>
      </c>
      <c r="Q1053" s="73">
        <f>'2 уровень'!S2053</f>
        <v>0</v>
      </c>
      <c r="R1053" s="73">
        <f>'2 уровень'!T2053</f>
        <v>0</v>
      </c>
      <c r="S1053" s="774">
        <f>'2 уровень'!U2053</f>
        <v>0</v>
      </c>
      <c r="T1053" s="73">
        <f>'2 уровень'!V2053</f>
        <v>0</v>
      </c>
      <c r="U1053" s="73">
        <f>'2 уровень'!W2053</f>
        <v>0</v>
      </c>
      <c r="V1053" s="73">
        <f>'2 уровень'!X2053</f>
        <v>0</v>
      </c>
      <c r="W1053" s="73">
        <f>'2 уровень'!Y2053</f>
        <v>0</v>
      </c>
      <c r="X1053" s="73">
        <f>'2 уровень'!Z2053</f>
        <v>0</v>
      </c>
      <c r="Y1053" s="73">
        <f>'2 уровень'!AA2053</f>
        <v>0</v>
      </c>
      <c r="Z1053" s="73">
        <f>'2 уровень'!AB2053</f>
        <v>0</v>
      </c>
      <c r="AA1053" s="988">
        <f>'2 уровень'!AA2059</f>
        <v>0</v>
      </c>
      <c r="AB1053" s="973">
        <f>'2 уровень'!AB2059</f>
        <v>0</v>
      </c>
    </row>
    <row r="1054" spans="1:28" s="96" customFormat="1" ht="30" x14ac:dyDescent="0.25">
      <c r="A1054" s="19">
        <v>1</v>
      </c>
      <c r="B1054" s="19">
        <v>1</v>
      </c>
      <c r="C1054" s="565" t="s">
        <v>672</v>
      </c>
      <c r="D1054" s="94">
        <f>'2 уровень'!F2054</f>
        <v>0</v>
      </c>
      <c r="E1054" s="94">
        <f>'2 уровень'!G2054</f>
        <v>0</v>
      </c>
      <c r="F1054" s="94">
        <f>'2 уровень'!H2054</f>
        <v>0</v>
      </c>
      <c r="G1054" s="95">
        <f>'2 уровень'!I2054</f>
        <v>0</v>
      </c>
      <c r="H1054" s="79">
        <f>'2 уровень'!J2054</f>
        <v>0</v>
      </c>
      <c r="I1054" s="79">
        <f>'2 уровень'!K2054</f>
        <v>0</v>
      </c>
      <c r="J1054" s="26">
        <f>'2 уровень'!L2054</f>
        <v>0</v>
      </c>
      <c r="K1054" s="26">
        <f>'2 уровень'!M2054</f>
        <v>0</v>
      </c>
      <c r="L1054" s="26">
        <f>'2 уровень'!N2054</f>
        <v>0</v>
      </c>
      <c r="M1054" s="26">
        <f>'2 уровень'!O2054</f>
        <v>0</v>
      </c>
      <c r="N1054" s="26">
        <f>'2 уровень'!P2054</f>
        <v>0</v>
      </c>
      <c r="O1054" s="26">
        <f>'2 уровень'!Q2054</f>
        <v>0</v>
      </c>
      <c r="P1054" s="73">
        <f>'2 уровень'!R2054</f>
        <v>0</v>
      </c>
      <c r="Q1054" s="73">
        <f>'2 уровень'!S2054</f>
        <v>0</v>
      </c>
      <c r="R1054" s="73">
        <f>'2 уровень'!T2054</f>
        <v>0</v>
      </c>
      <c r="S1054" s="774">
        <f>'2 уровень'!U2054</f>
        <v>0</v>
      </c>
      <c r="T1054" s="73">
        <f>'2 уровень'!V2054</f>
        <v>0</v>
      </c>
      <c r="U1054" s="73">
        <f>'2 уровень'!W2054</f>
        <v>0</v>
      </c>
      <c r="V1054" s="73">
        <f>'2 уровень'!X2054</f>
        <v>0</v>
      </c>
      <c r="W1054" s="73">
        <f>'2 уровень'!Y2054</f>
        <v>0</v>
      </c>
      <c r="X1054" s="73">
        <f>'2 уровень'!Z2054</f>
        <v>0</v>
      </c>
      <c r="Y1054" s="73">
        <f>'2 уровень'!AA2054</f>
        <v>0</v>
      </c>
      <c r="Z1054" s="73">
        <f>'2 уровень'!AB2054</f>
        <v>0</v>
      </c>
      <c r="AA1054" s="988">
        <f>'2 уровень'!AA2060</f>
        <v>0</v>
      </c>
      <c r="AB1054" s="973">
        <f>'2 уровень'!AB2060</f>
        <v>0</v>
      </c>
    </row>
    <row r="1055" spans="1:28" s="96" customFormat="1" ht="60" x14ac:dyDescent="0.25">
      <c r="A1055" s="19"/>
      <c r="B1055" s="19"/>
      <c r="C1055" s="565" t="s">
        <v>673</v>
      </c>
      <c r="D1055" s="94">
        <f>'2 уровень'!F2055</f>
        <v>0</v>
      </c>
      <c r="E1055" s="94">
        <f>'2 уровень'!G2055</f>
        <v>0</v>
      </c>
      <c r="F1055" s="94">
        <f>'2 уровень'!H2055</f>
        <v>0</v>
      </c>
      <c r="G1055" s="95" t="e">
        <f>'2 уровень'!I2055</f>
        <v>#DIV/0!</v>
      </c>
      <c r="H1055" s="79">
        <f>'2 уровень'!J2055</f>
        <v>0</v>
      </c>
      <c r="I1055" s="79">
        <f>'2 уровень'!K2055</f>
        <v>0</v>
      </c>
      <c r="J1055" s="26">
        <f>'2 уровень'!L2055</f>
        <v>0</v>
      </c>
      <c r="K1055" s="26">
        <f>'2 уровень'!M2055</f>
        <v>0</v>
      </c>
      <c r="L1055" s="26">
        <f>'2 уровень'!N2055</f>
        <v>0</v>
      </c>
      <c r="M1055" s="26">
        <f>'2 уровень'!O2055</f>
        <v>0</v>
      </c>
      <c r="N1055" s="26">
        <f>'2 уровень'!P2055</f>
        <v>0</v>
      </c>
      <c r="O1055" s="26">
        <f>'2 уровень'!Q2055</f>
        <v>0</v>
      </c>
      <c r="P1055" s="73">
        <f>'2 уровень'!R2055</f>
        <v>0</v>
      </c>
      <c r="Q1055" s="73">
        <f>'2 уровень'!S2055</f>
        <v>0</v>
      </c>
      <c r="R1055" s="73">
        <f>'2 уровень'!T2055</f>
        <v>0</v>
      </c>
      <c r="S1055" s="774">
        <f>'2 уровень'!U2055</f>
        <v>0</v>
      </c>
      <c r="T1055" s="73">
        <f>'2 уровень'!V2055</f>
        <v>0</v>
      </c>
      <c r="U1055" s="73">
        <f>'2 уровень'!W2055</f>
        <v>0</v>
      </c>
      <c r="V1055" s="73">
        <f>'2 уровень'!X2055</f>
        <v>0</v>
      </c>
      <c r="W1055" s="73">
        <f>'2 уровень'!Y2055</f>
        <v>0</v>
      </c>
      <c r="X1055" s="73">
        <f>'2 уровень'!Z2055</f>
        <v>0</v>
      </c>
      <c r="Y1055" s="73">
        <f>'2 уровень'!AA2055</f>
        <v>0</v>
      </c>
      <c r="Z1055" s="73">
        <f>'2 уровень'!AB2055</f>
        <v>0</v>
      </c>
      <c r="AA1055" s="988"/>
      <c r="AB1055" s="973"/>
    </row>
    <row r="1056" spans="1:28" s="96" customFormat="1" x14ac:dyDescent="0.25">
      <c r="A1056" s="19"/>
      <c r="B1056" s="19"/>
      <c r="C1056" s="565" t="s">
        <v>674</v>
      </c>
      <c r="D1056" s="94">
        <f>'2 уровень'!F2056</f>
        <v>0</v>
      </c>
      <c r="E1056" s="94">
        <f>'2 уровень'!G2056</f>
        <v>0</v>
      </c>
      <c r="F1056" s="94">
        <f>'2 уровень'!H2056</f>
        <v>0</v>
      </c>
      <c r="G1056" s="95" t="e">
        <f>'2 уровень'!I2056</f>
        <v>#DIV/0!</v>
      </c>
      <c r="H1056" s="79">
        <f>'2 уровень'!J2056</f>
        <v>0</v>
      </c>
      <c r="I1056" s="79">
        <f>'2 уровень'!K2056</f>
        <v>0</v>
      </c>
      <c r="J1056" s="26">
        <f>'2 уровень'!L2056</f>
        <v>0</v>
      </c>
      <c r="K1056" s="26">
        <f>'2 уровень'!M2056</f>
        <v>0</v>
      </c>
      <c r="L1056" s="26">
        <f>'2 уровень'!N2056</f>
        <v>0</v>
      </c>
      <c r="M1056" s="26">
        <f>'2 уровень'!O2056</f>
        <v>0</v>
      </c>
      <c r="N1056" s="26">
        <f>'2 уровень'!P2056</f>
        <v>0</v>
      </c>
      <c r="O1056" s="26">
        <f>'2 уровень'!Q2056</f>
        <v>0</v>
      </c>
      <c r="P1056" s="73">
        <f>'2 уровень'!R2056</f>
        <v>0</v>
      </c>
      <c r="Q1056" s="73">
        <f>'2 уровень'!S2056</f>
        <v>0</v>
      </c>
      <c r="R1056" s="73">
        <f>'2 уровень'!T2056</f>
        <v>0</v>
      </c>
      <c r="S1056" s="774">
        <f>'2 уровень'!U2056</f>
        <v>0</v>
      </c>
      <c r="T1056" s="73">
        <f>'2 уровень'!V2056</f>
        <v>0</v>
      </c>
      <c r="U1056" s="73">
        <f>'2 уровень'!W2056</f>
        <v>0</v>
      </c>
      <c r="V1056" s="73">
        <f>'2 уровень'!X2056</f>
        <v>0</v>
      </c>
      <c r="W1056" s="73">
        <f>'2 уровень'!Y2056</f>
        <v>0</v>
      </c>
      <c r="X1056" s="73">
        <f>'2 уровень'!Z2056</f>
        <v>0</v>
      </c>
      <c r="Y1056" s="73">
        <f>'2 уровень'!AA2056</f>
        <v>0</v>
      </c>
      <c r="Z1056" s="73">
        <f>'2 уровень'!AB2056</f>
        <v>0</v>
      </c>
      <c r="AA1056" s="988"/>
      <c r="AB1056" s="973"/>
    </row>
    <row r="1057" spans="1:179" x14ac:dyDescent="0.25">
      <c r="A1057" s="19">
        <v>1</v>
      </c>
      <c r="B1057" s="19">
        <v>1</v>
      </c>
      <c r="C1057" s="565" t="s">
        <v>675</v>
      </c>
      <c r="D1057" s="94">
        <f>'2 уровень'!F2057</f>
        <v>0</v>
      </c>
      <c r="E1057" s="94">
        <f>'2 уровень'!G2057</f>
        <v>0</v>
      </c>
      <c r="F1057" s="94">
        <f>'2 уровень'!H2057</f>
        <v>0</v>
      </c>
      <c r="G1057" s="95" t="e">
        <f>'2 уровень'!I2057</f>
        <v>#DIV/0!</v>
      </c>
      <c r="H1057" s="79">
        <f>'2 уровень'!J2057</f>
        <v>0</v>
      </c>
      <c r="I1057" s="79">
        <f>'2 уровень'!K2057</f>
        <v>0</v>
      </c>
      <c r="J1057" s="26">
        <f>'2 уровень'!L2057</f>
        <v>0</v>
      </c>
      <c r="K1057" s="26">
        <f>'2 уровень'!M2057</f>
        <v>0</v>
      </c>
      <c r="L1057" s="26">
        <f>'2 уровень'!N2057</f>
        <v>0</v>
      </c>
      <c r="M1057" s="26">
        <f>'2 уровень'!O2057</f>
        <v>0</v>
      </c>
      <c r="N1057" s="26">
        <f>'2 уровень'!P2057</f>
        <v>0</v>
      </c>
      <c r="O1057" s="26">
        <f>'2 уровень'!Q2057</f>
        <v>0</v>
      </c>
      <c r="P1057" s="73">
        <f>'2 уровень'!R2057</f>
        <v>0</v>
      </c>
      <c r="Q1057" s="73">
        <f>'2 уровень'!S2057</f>
        <v>0</v>
      </c>
      <c r="R1057" s="73">
        <f>'2 уровень'!T2057</f>
        <v>0</v>
      </c>
      <c r="S1057" s="774">
        <f>'2 уровень'!U2057</f>
        <v>0</v>
      </c>
      <c r="T1057" s="73">
        <f>'2 уровень'!V2057</f>
        <v>0</v>
      </c>
      <c r="U1057" s="73">
        <f>'2 уровень'!W2057</f>
        <v>0</v>
      </c>
      <c r="V1057" s="73">
        <f>'2 уровень'!X2057</f>
        <v>0</v>
      </c>
      <c r="W1057" s="73">
        <f>'2 уровень'!Y2057</f>
        <v>0</v>
      </c>
      <c r="X1057" s="73">
        <f>'2 уровень'!Z2057</f>
        <v>0</v>
      </c>
      <c r="Y1057" s="73">
        <f>'2 уровень'!AA2057</f>
        <v>0</v>
      </c>
      <c r="Z1057" s="73">
        <f>'2 уровень'!AB2057</f>
        <v>0</v>
      </c>
      <c r="AA1057" s="988">
        <f>'2 уровень'!AA2061</f>
        <v>0</v>
      </c>
      <c r="AB1057" s="973">
        <f>'2 уровень'!AB2061</f>
        <v>0</v>
      </c>
      <c r="AC1057" s="60"/>
      <c r="AD1057" s="60"/>
      <c r="AE1057" s="60"/>
      <c r="AF1057" s="60"/>
      <c r="AG1057" s="60"/>
      <c r="AH1057" s="60"/>
      <c r="AI1057" s="60"/>
      <c r="AJ1057" s="60"/>
      <c r="AK1057" s="60"/>
      <c r="AL1057" s="60"/>
      <c r="AM1057" s="60"/>
      <c r="AN1057" s="60"/>
      <c r="AO1057" s="60"/>
      <c r="AP1057" s="60"/>
      <c r="AQ1057" s="60"/>
      <c r="AR1057" s="60"/>
      <c r="AS1057" s="60"/>
      <c r="AT1057" s="60"/>
      <c r="AU1057" s="60"/>
      <c r="AV1057" s="60"/>
      <c r="AW1057" s="60"/>
      <c r="AX1057" s="60"/>
      <c r="AY1057" s="60"/>
      <c r="AZ1057" s="60"/>
      <c r="BA1057" s="60"/>
      <c r="BB1057" s="60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0"/>
      <c r="BR1057" s="60"/>
      <c r="BS1057" s="60"/>
      <c r="BT1057" s="60"/>
      <c r="BU1057" s="60"/>
      <c r="BV1057" s="60"/>
      <c r="BW1057" s="60"/>
      <c r="BX1057" s="60"/>
      <c r="BY1057" s="60"/>
      <c r="BZ1057" s="60"/>
      <c r="CA1057" s="60"/>
      <c r="CB1057" s="60"/>
      <c r="CC1057" s="60"/>
      <c r="CD1057" s="60"/>
      <c r="CE1057" s="60"/>
      <c r="CF1057" s="60"/>
      <c r="CG1057" s="60"/>
      <c r="CH1057" s="60"/>
      <c r="CI1057" s="60"/>
      <c r="CJ1057" s="60"/>
      <c r="CK1057" s="60"/>
      <c r="CL1057" s="60"/>
      <c r="CM1057" s="60"/>
      <c r="CN1057" s="60"/>
      <c r="CO1057" s="60"/>
      <c r="CP1057" s="60"/>
      <c r="CQ1057" s="60"/>
      <c r="CR1057" s="60"/>
      <c r="CS1057" s="60"/>
      <c r="CT1057" s="60"/>
      <c r="CU1057" s="60"/>
      <c r="CV1057" s="60"/>
      <c r="CW1057" s="60"/>
      <c r="CX1057" s="60"/>
      <c r="CY1057" s="60"/>
      <c r="CZ1057" s="60"/>
      <c r="DA1057" s="60"/>
      <c r="DB1057" s="60"/>
      <c r="DC1057" s="60"/>
      <c r="DD1057" s="60"/>
      <c r="DE1057" s="60"/>
      <c r="DF1057" s="60"/>
      <c r="DG1057" s="60"/>
      <c r="DH1057" s="60"/>
      <c r="DI1057" s="60"/>
      <c r="DJ1057" s="60"/>
      <c r="DK1057" s="60"/>
      <c r="DL1057" s="60"/>
      <c r="DM1057" s="60"/>
      <c r="DN1057" s="60"/>
      <c r="DO1057" s="60"/>
      <c r="DP1057" s="60"/>
      <c r="DQ1057" s="60"/>
      <c r="DR1057" s="60"/>
      <c r="DS1057" s="60"/>
      <c r="DT1057" s="60"/>
      <c r="DU1057" s="60"/>
      <c r="DV1057" s="60"/>
      <c r="DW1057" s="60"/>
      <c r="DX1057" s="60"/>
      <c r="DY1057" s="60"/>
      <c r="DZ1057" s="60"/>
      <c r="EA1057" s="60"/>
      <c r="EB1057" s="60"/>
      <c r="EC1057" s="60"/>
      <c r="ED1057" s="60"/>
      <c r="EE1057" s="60"/>
      <c r="EF1057" s="60"/>
      <c r="EG1057" s="60"/>
      <c r="EH1057" s="60"/>
      <c r="EI1057" s="60"/>
      <c r="EJ1057" s="60"/>
      <c r="EK1057" s="60"/>
      <c r="EL1057" s="60"/>
      <c r="EM1057" s="60"/>
      <c r="EN1057" s="60"/>
      <c r="EO1057" s="60"/>
      <c r="EP1057" s="60"/>
      <c r="EQ1057" s="60"/>
      <c r="ER1057" s="60"/>
      <c r="ES1057" s="60"/>
      <c r="ET1057" s="60"/>
      <c r="EU1057" s="60"/>
      <c r="EV1057" s="60"/>
      <c r="EW1057" s="60"/>
      <c r="EX1057" s="60"/>
      <c r="EY1057" s="60"/>
      <c r="EZ1057" s="60"/>
      <c r="FA1057" s="60"/>
      <c r="FB1057" s="60"/>
      <c r="FC1057" s="60"/>
      <c r="FD1057" s="60"/>
      <c r="FE1057" s="60"/>
      <c r="FF1057" s="60"/>
      <c r="FG1057" s="60"/>
      <c r="FH1057" s="60"/>
      <c r="FI1057" s="60"/>
      <c r="FJ1057" s="60"/>
      <c r="FK1057" s="60"/>
      <c r="FL1057" s="60"/>
      <c r="FM1057" s="60"/>
      <c r="FN1057" s="60"/>
      <c r="FO1057" s="60"/>
      <c r="FP1057" s="60"/>
      <c r="FQ1057" s="60"/>
      <c r="FR1057" s="60"/>
      <c r="FS1057" s="60"/>
      <c r="FT1057" s="60"/>
      <c r="FU1057" s="60"/>
      <c r="FV1057" s="60"/>
      <c r="FW1057" s="60"/>
    </row>
    <row r="1058" spans="1:179" ht="60" x14ac:dyDescent="0.25">
      <c r="A1058" s="19">
        <v>1</v>
      </c>
      <c r="B1058" s="19">
        <v>1</v>
      </c>
      <c r="C1058" s="565" t="s">
        <v>676</v>
      </c>
      <c r="D1058" s="94">
        <f>'2 уровень'!F2058</f>
        <v>0</v>
      </c>
      <c r="E1058" s="94">
        <f>'2 уровень'!G2058</f>
        <v>0</v>
      </c>
      <c r="F1058" s="94">
        <f>'2 уровень'!H2058</f>
        <v>0</v>
      </c>
      <c r="G1058" s="95">
        <f>'2 уровень'!I2058</f>
        <v>0</v>
      </c>
      <c r="H1058" s="79">
        <f>'2 уровень'!J2058</f>
        <v>0</v>
      </c>
      <c r="I1058" s="79">
        <f>'2 уровень'!K2058</f>
        <v>0</v>
      </c>
      <c r="J1058" s="26">
        <f>'2 уровень'!L2058</f>
        <v>0</v>
      </c>
      <c r="K1058" s="26">
        <f>'2 уровень'!M2058</f>
        <v>0</v>
      </c>
      <c r="L1058" s="26">
        <f>'2 уровень'!N2058</f>
        <v>0</v>
      </c>
      <c r="M1058" s="26">
        <f>'2 уровень'!O2058</f>
        <v>0</v>
      </c>
      <c r="N1058" s="26">
        <f>'2 уровень'!P2058</f>
        <v>0</v>
      </c>
      <c r="O1058" s="26">
        <f>'2 уровень'!Q2058</f>
        <v>0</v>
      </c>
      <c r="P1058" s="73">
        <f>'2 уровень'!R2058</f>
        <v>0</v>
      </c>
      <c r="Q1058" s="73">
        <f>'2 уровень'!S2058</f>
        <v>0</v>
      </c>
      <c r="R1058" s="73">
        <f>'2 уровень'!T2058</f>
        <v>0</v>
      </c>
      <c r="S1058" s="774">
        <f>'2 уровень'!U2058</f>
        <v>0</v>
      </c>
      <c r="T1058" s="73">
        <f>'2 уровень'!V2058</f>
        <v>0</v>
      </c>
      <c r="U1058" s="73">
        <f>'2 уровень'!W2058</f>
        <v>0</v>
      </c>
      <c r="V1058" s="73">
        <f>'2 уровень'!X2058</f>
        <v>0</v>
      </c>
      <c r="W1058" s="73">
        <f>'2 уровень'!Y2058</f>
        <v>0</v>
      </c>
      <c r="X1058" s="73">
        <f>'2 уровень'!Z2058</f>
        <v>0</v>
      </c>
      <c r="Y1058" s="73">
        <f>'2 уровень'!AA2058</f>
        <v>0</v>
      </c>
      <c r="Z1058" s="73">
        <f>'2 уровень'!AB2058</f>
        <v>0</v>
      </c>
      <c r="AA1058" s="988">
        <f>'2 уровень'!AA2062</f>
        <v>0</v>
      </c>
      <c r="AB1058" s="973">
        <f>'2 уровень'!AB2062</f>
        <v>0</v>
      </c>
      <c r="AC1058" s="60"/>
      <c r="AD1058" s="60"/>
      <c r="AE1058" s="60"/>
      <c r="AF1058" s="60"/>
      <c r="AG1058" s="60"/>
      <c r="AH1058" s="60"/>
      <c r="AI1058" s="60"/>
      <c r="AJ1058" s="60"/>
      <c r="AK1058" s="60"/>
      <c r="AL1058" s="60"/>
      <c r="AM1058" s="60"/>
      <c r="AN1058" s="60"/>
      <c r="AO1058" s="60"/>
      <c r="AP1058" s="60"/>
      <c r="AQ1058" s="60"/>
      <c r="AR1058" s="60"/>
      <c r="AS1058" s="60"/>
      <c r="AT1058" s="60"/>
      <c r="AU1058" s="60"/>
      <c r="AV1058" s="60"/>
      <c r="AW1058" s="60"/>
      <c r="AX1058" s="60"/>
      <c r="AY1058" s="60"/>
      <c r="AZ1058" s="60"/>
      <c r="BA1058" s="60"/>
      <c r="BB1058" s="60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0"/>
      <c r="BR1058" s="60"/>
      <c r="BS1058" s="60"/>
      <c r="BT1058" s="60"/>
      <c r="BU1058" s="60"/>
      <c r="BV1058" s="60"/>
      <c r="BW1058" s="60"/>
      <c r="BX1058" s="60"/>
      <c r="BY1058" s="60"/>
      <c r="BZ1058" s="60"/>
      <c r="CA1058" s="60"/>
      <c r="CB1058" s="60"/>
      <c r="CC1058" s="60"/>
      <c r="CD1058" s="60"/>
      <c r="CE1058" s="60"/>
      <c r="CF1058" s="60"/>
      <c r="CG1058" s="60"/>
      <c r="CH1058" s="60"/>
      <c r="CI1058" s="60"/>
      <c r="CJ1058" s="60"/>
      <c r="CK1058" s="60"/>
      <c r="CL1058" s="60"/>
      <c r="CM1058" s="60"/>
      <c r="CN1058" s="60"/>
      <c r="CO1058" s="60"/>
      <c r="CP1058" s="60"/>
      <c r="CQ1058" s="60"/>
      <c r="CR1058" s="60"/>
      <c r="CS1058" s="60"/>
      <c r="CT1058" s="60"/>
      <c r="CU1058" s="60"/>
      <c r="CV1058" s="60"/>
      <c r="CW1058" s="60"/>
      <c r="CX1058" s="60"/>
      <c r="CY1058" s="60"/>
      <c r="CZ1058" s="60"/>
      <c r="DA1058" s="60"/>
      <c r="DB1058" s="60"/>
      <c r="DC1058" s="60"/>
      <c r="DD1058" s="60"/>
      <c r="DE1058" s="60"/>
      <c r="DF1058" s="60"/>
      <c r="DG1058" s="60"/>
      <c r="DH1058" s="60"/>
      <c r="DI1058" s="60"/>
      <c r="DJ1058" s="60"/>
      <c r="DK1058" s="60"/>
      <c r="DL1058" s="60"/>
      <c r="DM1058" s="60"/>
      <c r="DN1058" s="60"/>
      <c r="DO1058" s="60"/>
      <c r="DP1058" s="60"/>
      <c r="DQ1058" s="60"/>
      <c r="DR1058" s="60"/>
      <c r="DS1058" s="60"/>
      <c r="DT1058" s="60"/>
      <c r="DU1058" s="60"/>
      <c r="DV1058" s="60"/>
      <c r="DW1058" s="60"/>
      <c r="DX1058" s="60"/>
      <c r="DY1058" s="60"/>
      <c r="DZ1058" s="60"/>
      <c r="EA1058" s="60"/>
      <c r="EB1058" s="60"/>
      <c r="EC1058" s="60"/>
      <c r="ED1058" s="60"/>
      <c r="EE1058" s="60"/>
      <c r="EF1058" s="60"/>
      <c r="EG1058" s="60"/>
      <c r="EH1058" s="60"/>
      <c r="EI1058" s="60"/>
      <c r="EJ1058" s="60"/>
      <c r="EK1058" s="60"/>
      <c r="EL1058" s="60"/>
      <c r="EM1058" s="60"/>
      <c r="EN1058" s="60"/>
      <c r="EO1058" s="60"/>
      <c r="EP1058" s="60"/>
      <c r="EQ1058" s="60"/>
      <c r="ER1058" s="60"/>
      <c r="ES1058" s="60"/>
      <c r="ET1058" s="60"/>
      <c r="EU1058" s="60"/>
      <c r="EV1058" s="60"/>
      <c r="EW1058" s="60"/>
      <c r="EX1058" s="60"/>
      <c r="EY1058" s="60"/>
      <c r="EZ1058" s="60"/>
      <c r="FA1058" s="60"/>
      <c r="FB1058" s="60"/>
      <c r="FC1058" s="60"/>
      <c r="FD1058" s="60"/>
      <c r="FE1058" s="60"/>
      <c r="FF1058" s="60"/>
      <c r="FG1058" s="60"/>
      <c r="FH1058" s="60"/>
      <c r="FI1058" s="60"/>
      <c r="FJ1058" s="60"/>
      <c r="FK1058" s="60"/>
      <c r="FL1058" s="60"/>
      <c r="FM1058" s="60"/>
      <c r="FN1058" s="60"/>
      <c r="FO1058" s="60"/>
      <c r="FP1058" s="60"/>
      <c r="FQ1058" s="60"/>
      <c r="FR1058" s="60"/>
      <c r="FS1058" s="60"/>
      <c r="FT1058" s="60"/>
      <c r="FU1058" s="60"/>
      <c r="FV1058" s="60"/>
      <c r="FW1058" s="60"/>
    </row>
    <row r="1059" spans="1:179" x14ac:dyDescent="0.25">
      <c r="A1059" s="19">
        <v>1</v>
      </c>
      <c r="B1059" s="19">
        <v>1</v>
      </c>
      <c r="C1059" s="565" t="s">
        <v>677</v>
      </c>
      <c r="D1059" s="94">
        <f>'2 уровень'!F2059</f>
        <v>0</v>
      </c>
      <c r="E1059" s="94">
        <f>'2 уровень'!G2059</f>
        <v>0</v>
      </c>
      <c r="F1059" s="94">
        <f>'2 уровень'!H2059</f>
        <v>0</v>
      </c>
      <c r="G1059" s="95">
        <f>'2 уровень'!I2059</f>
        <v>0</v>
      </c>
      <c r="H1059" s="79">
        <f>'2 уровень'!J2059</f>
        <v>0</v>
      </c>
      <c r="I1059" s="79">
        <f>'2 уровень'!K2059</f>
        <v>0</v>
      </c>
      <c r="J1059" s="26">
        <f>'2 уровень'!L2059</f>
        <v>0</v>
      </c>
      <c r="K1059" s="26">
        <f>'2 уровень'!M2059</f>
        <v>0</v>
      </c>
      <c r="L1059" s="26">
        <f>'2 уровень'!N2059</f>
        <v>0</v>
      </c>
      <c r="M1059" s="26">
        <f>'2 уровень'!O2059</f>
        <v>0</v>
      </c>
      <c r="N1059" s="26">
        <f>'2 уровень'!P2059</f>
        <v>0</v>
      </c>
      <c r="O1059" s="26">
        <f>'2 уровень'!Q2059</f>
        <v>0</v>
      </c>
      <c r="P1059" s="73">
        <f>'2 уровень'!R2059</f>
        <v>0</v>
      </c>
      <c r="Q1059" s="73">
        <f>'2 уровень'!S2059</f>
        <v>0</v>
      </c>
      <c r="R1059" s="73">
        <f>'2 уровень'!T2059</f>
        <v>0</v>
      </c>
      <c r="S1059" s="774">
        <f>'2 уровень'!U2059</f>
        <v>0</v>
      </c>
      <c r="T1059" s="73">
        <f>'2 уровень'!V2059</f>
        <v>0</v>
      </c>
      <c r="U1059" s="73">
        <f>'2 уровень'!W2059</f>
        <v>0</v>
      </c>
      <c r="V1059" s="73">
        <f>'2 уровень'!X2059</f>
        <v>0</v>
      </c>
      <c r="W1059" s="73">
        <f>'2 уровень'!Y2059</f>
        <v>0</v>
      </c>
      <c r="X1059" s="73">
        <f>'2 уровень'!Z2059</f>
        <v>0</v>
      </c>
      <c r="Y1059" s="73">
        <f>'2 уровень'!AA2059</f>
        <v>0</v>
      </c>
      <c r="Z1059" s="73">
        <f>'2 уровень'!AB2059</f>
        <v>0</v>
      </c>
      <c r="AA1059" s="988">
        <f>'2 уровень'!AA2063</f>
        <v>0</v>
      </c>
      <c r="AB1059" s="973">
        <f>'2 уровень'!AB2063</f>
        <v>0</v>
      </c>
      <c r="AC1059" s="60"/>
      <c r="AD1059" s="60"/>
      <c r="AE1059" s="60"/>
      <c r="AF1059" s="60"/>
      <c r="AG1059" s="60"/>
      <c r="AH1059" s="60"/>
      <c r="AI1059" s="60"/>
      <c r="AJ1059" s="60"/>
      <c r="AK1059" s="60"/>
      <c r="AL1059" s="60"/>
      <c r="AM1059" s="60"/>
      <c r="AN1059" s="60"/>
      <c r="AO1059" s="60"/>
      <c r="AP1059" s="60"/>
      <c r="AQ1059" s="60"/>
      <c r="AR1059" s="60"/>
      <c r="AS1059" s="60"/>
      <c r="AT1059" s="60"/>
      <c r="AU1059" s="60"/>
      <c r="AV1059" s="60"/>
      <c r="AW1059" s="60"/>
      <c r="AX1059" s="60"/>
      <c r="AY1059" s="60"/>
      <c r="AZ1059" s="60"/>
      <c r="BA1059" s="60"/>
      <c r="BB1059" s="60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0"/>
      <c r="BR1059" s="60"/>
      <c r="BS1059" s="60"/>
      <c r="BT1059" s="60"/>
      <c r="BU1059" s="60"/>
      <c r="BV1059" s="60"/>
      <c r="BW1059" s="60"/>
      <c r="BX1059" s="60"/>
      <c r="BY1059" s="60"/>
      <c r="BZ1059" s="60"/>
      <c r="CA1059" s="60"/>
      <c r="CB1059" s="60"/>
      <c r="CC1059" s="60"/>
      <c r="CD1059" s="60"/>
      <c r="CE1059" s="60"/>
      <c r="CF1059" s="60"/>
      <c r="CG1059" s="60"/>
      <c r="CH1059" s="60"/>
      <c r="CI1059" s="60"/>
      <c r="CJ1059" s="60"/>
      <c r="CK1059" s="60"/>
      <c r="CL1059" s="60"/>
      <c r="CM1059" s="60"/>
      <c r="CN1059" s="60"/>
      <c r="CO1059" s="60"/>
      <c r="CP1059" s="60"/>
      <c r="CQ1059" s="60"/>
      <c r="CR1059" s="60"/>
      <c r="CS1059" s="60"/>
      <c r="CT1059" s="60"/>
      <c r="CU1059" s="60"/>
      <c r="CV1059" s="60"/>
      <c r="CW1059" s="60"/>
      <c r="CX1059" s="60"/>
      <c r="CY1059" s="60"/>
      <c r="CZ1059" s="60"/>
      <c r="DA1059" s="60"/>
      <c r="DB1059" s="60"/>
      <c r="DC1059" s="60"/>
      <c r="DD1059" s="60"/>
      <c r="DE1059" s="60"/>
      <c r="DF1059" s="60"/>
      <c r="DG1059" s="60"/>
      <c r="DH1059" s="60"/>
      <c r="DI1059" s="60"/>
      <c r="DJ1059" s="60"/>
      <c r="DK1059" s="60"/>
      <c r="DL1059" s="60"/>
      <c r="DM1059" s="60"/>
      <c r="DN1059" s="60"/>
      <c r="DO1059" s="60"/>
      <c r="DP1059" s="60"/>
      <c r="DQ1059" s="60"/>
      <c r="DR1059" s="60"/>
      <c r="DS1059" s="60"/>
      <c r="DT1059" s="60"/>
      <c r="DU1059" s="60"/>
      <c r="DV1059" s="60"/>
      <c r="DW1059" s="60"/>
      <c r="DX1059" s="60"/>
      <c r="DY1059" s="60"/>
      <c r="DZ1059" s="60"/>
      <c r="EA1059" s="60"/>
      <c r="EB1059" s="60"/>
      <c r="EC1059" s="60"/>
      <c r="ED1059" s="60"/>
      <c r="EE1059" s="60"/>
      <c r="EF1059" s="60"/>
      <c r="EG1059" s="60"/>
      <c r="EH1059" s="60"/>
      <c r="EI1059" s="60"/>
      <c r="EJ1059" s="60"/>
      <c r="EK1059" s="60"/>
      <c r="EL1059" s="60"/>
      <c r="EM1059" s="60"/>
      <c r="EN1059" s="60"/>
      <c r="EO1059" s="60"/>
      <c r="EP1059" s="60"/>
      <c r="EQ1059" s="60"/>
      <c r="ER1059" s="60"/>
      <c r="ES1059" s="60"/>
      <c r="ET1059" s="60"/>
      <c r="EU1059" s="60"/>
      <c r="EV1059" s="60"/>
      <c r="EW1059" s="60"/>
      <c r="EX1059" s="60"/>
      <c r="EY1059" s="60"/>
      <c r="EZ1059" s="60"/>
      <c r="FA1059" s="60"/>
      <c r="FB1059" s="60"/>
      <c r="FC1059" s="60"/>
      <c r="FD1059" s="60"/>
      <c r="FE1059" s="60"/>
      <c r="FF1059" s="60"/>
      <c r="FG1059" s="60"/>
      <c r="FH1059" s="60"/>
      <c r="FI1059" s="60"/>
      <c r="FJ1059" s="60"/>
      <c r="FK1059" s="60"/>
      <c r="FL1059" s="60"/>
      <c r="FM1059" s="60"/>
      <c r="FN1059" s="60"/>
      <c r="FO1059" s="60"/>
      <c r="FP1059" s="60"/>
      <c r="FQ1059" s="60"/>
      <c r="FR1059" s="60"/>
      <c r="FS1059" s="60"/>
      <c r="FT1059" s="60"/>
      <c r="FU1059" s="60"/>
      <c r="FV1059" s="60"/>
      <c r="FW1059" s="60"/>
    </row>
    <row r="1060" spans="1:179" x14ac:dyDescent="0.25">
      <c r="A1060" s="19">
        <v>1</v>
      </c>
      <c r="B1060" s="19">
        <v>1</v>
      </c>
      <c r="C1060" s="564" t="s">
        <v>678</v>
      </c>
      <c r="D1060" s="94">
        <f>'2 уровень'!F2060</f>
        <v>0</v>
      </c>
      <c r="E1060" s="94">
        <f>'2 уровень'!G2060</f>
        <v>0</v>
      </c>
      <c r="F1060" s="94">
        <f>'2 уровень'!H2060</f>
        <v>0</v>
      </c>
      <c r="G1060" s="95">
        <f>'2 уровень'!I2060</f>
        <v>0</v>
      </c>
      <c r="H1060" s="79">
        <f>'2 уровень'!J2060</f>
        <v>0</v>
      </c>
      <c r="I1060" s="79">
        <f>'2 уровень'!K2060</f>
        <v>0</v>
      </c>
      <c r="J1060" s="26">
        <f>'2 уровень'!L2060</f>
        <v>0</v>
      </c>
      <c r="K1060" s="26">
        <f>'2 уровень'!M2060</f>
        <v>0</v>
      </c>
      <c r="L1060" s="26">
        <f>'2 уровень'!N2060</f>
        <v>0</v>
      </c>
      <c r="M1060" s="26">
        <f>'2 уровень'!O2060</f>
        <v>0</v>
      </c>
      <c r="N1060" s="26">
        <f>'2 уровень'!P2060</f>
        <v>0</v>
      </c>
      <c r="O1060" s="26">
        <f>'2 уровень'!Q2060</f>
        <v>0</v>
      </c>
      <c r="P1060" s="73">
        <f>'2 уровень'!R2060</f>
        <v>0</v>
      </c>
      <c r="Q1060" s="73">
        <f>'2 уровень'!S2060</f>
        <v>0</v>
      </c>
      <c r="R1060" s="73">
        <f>'2 уровень'!T2060</f>
        <v>0</v>
      </c>
      <c r="S1060" s="774">
        <f>'2 уровень'!U2060</f>
        <v>0</v>
      </c>
      <c r="T1060" s="73">
        <f>'2 уровень'!V2060</f>
        <v>0</v>
      </c>
      <c r="U1060" s="73">
        <f>'2 уровень'!W2060</f>
        <v>0</v>
      </c>
      <c r="V1060" s="73">
        <f>'2 уровень'!X2060</f>
        <v>0</v>
      </c>
      <c r="W1060" s="73">
        <f>'2 уровень'!Y2060</f>
        <v>0</v>
      </c>
      <c r="X1060" s="73">
        <f>'2 уровень'!Z2060</f>
        <v>0</v>
      </c>
      <c r="Y1060" s="73">
        <f>'2 уровень'!AA2060</f>
        <v>0</v>
      </c>
      <c r="Z1060" s="73">
        <f>'2 уровень'!AB2060</f>
        <v>0</v>
      </c>
      <c r="AA1060" s="988">
        <f>'2 уровень'!AA2064</f>
        <v>0</v>
      </c>
      <c r="AB1060" s="973">
        <f>'2 уровень'!AB2064</f>
        <v>0</v>
      </c>
      <c r="AC1060" s="60"/>
      <c r="AD1060" s="60"/>
      <c r="AE1060" s="60"/>
      <c r="AF1060" s="60"/>
      <c r="AG1060" s="60"/>
      <c r="AH1060" s="60"/>
      <c r="AI1060" s="60"/>
      <c r="AJ1060" s="60"/>
      <c r="AK1060" s="60"/>
      <c r="AL1060" s="60"/>
      <c r="AM1060" s="60"/>
      <c r="AN1060" s="60"/>
      <c r="AO1060" s="60"/>
      <c r="AP1060" s="60"/>
      <c r="AQ1060" s="60"/>
      <c r="AR1060" s="60"/>
      <c r="AS1060" s="60"/>
      <c r="AT1060" s="60"/>
      <c r="AU1060" s="60"/>
      <c r="AV1060" s="60"/>
      <c r="AW1060" s="60"/>
      <c r="AX1060" s="60"/>
      <c r="AY1060" s="60"/>
      <c r="AZ1060" s="60"/>
      <c r="BA1060" s="60"/>
      <c r="BB1060" s="60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0"/>
      <c r="BR1060" s="60"/>
      <c r="BS1060" s="60"/>
      <c r="BT1060" s="60"/>
      <c r="BU1060" s="60"/>
      <c r="BV1060" s="60"/>
      <c r="BW1060" s="60"/>
      <c r="BX1060" s="60"/>
      <c r="BY1060" s="60"/>
      <c r="BZ1060" s="60"/>
      <c r="CA1060" s="60"/>
      <c r="CB1060" s="60"/>
      <c r="CC1060" s="60"/>
      <c r="CD1060" s="60"/>
      <c r="CE1060" s="60"/>
      <c r="CF1060" s="60"/>
      <c r="CG1060" s="60"/>
      <c r="CH1060" s="60"/>
      <c r="CI1060" s="60"/>
      <c r="CJ1060" s="60"/>
      <c r="CK1060" s="60"/>
      <c r="CL1060" s="60"/>
      <c r="CM1060" s="60"/>
      <c r="CN1060" s="60"/>
      <c r="CO1060" s="60"/>
      <c r="CP1060" s="60"/>
      <c r="CQ1060" s="60"/>
      <c r="CR1060" s="60"/>
      <c r="CS1060" s="60"/>
      <c r="CT1060" s="60"/>
      <c r="CU1060" s="60"/>
      <c r="CV1060" s="60"/>
      <c r="CW1060" s="60"/>
      <c r="CX1060" s="60"/>
      <c r="CY1060" s="60"/>
      <c r="CZ1060" s="60"/>
      <c r="DA1060" s="60"/>
      <c r="DB1060" s="60"/>
      <c r="DC1060" s="60"/>
      <c r="DD1060" s="60"/>
      <c r="DE1060" s="60"/>
      <c r="DF1060" s="60"/>
      <c r="DG1060" s="60"/>
      <c r="DH1060" s="60"/>
      <c r="DI1060" s="60"/>
      <c r="DJ1060" s="60"/>
      <c r="DK1060" s="60"/>
      <c r="DL1060" s="60"/>
      <c r="DM1060" s="60"/>
      <c r="DN1060" s="60"/>
      <c r="DO1060" s="60"/>
      <c r="DP1060" s="60"/>
      <c r="DQ1060" s="60"/>
      <c r="DR1060" s="60"/>
      <c r="DS1060" s="60"/>
      <c r="DT1060" s="60"/>
      <c r="DU1060" s="60"/>
      <c r="DV1060" s="60"/>
      <c r="DW1060" s="60"/>
      <c r="DX1060" s="60"/>
      <c r="DY1060" s="60"/>
      <c r="DZ1060" s="60"/>
      <c r="EA1060" s="60"/>
      <c r="EB1060" s="60"/>
      <c r="EC1060" s="60"/>
      <c r="ED1060" s="60"/>
      <c r="EE1060" s="60"/>
      <c r="EF1060" s="60"/>
      <c r="EG1060" s="60"/>
      <c r="EH1060" s="60"/>
      <c r="EI1060" s="60"/>
      <c r="EJ1060" s="60"/>
      <c r="EK1060" s="60"/>
      <c r="EL1060" s="60"/>
      <c r="EM1060" s="60"/>
      <c r="EN1060" s="60"/>
      <c r="EO1060" s="60"/>
      <c r="EP1060" s="60"/>
      <c r="EQ1060" s="60"/>
      <c r="ER1060" s="60"/>
      <c r="ES1060" s="60"/>
      <c r="ET1060" s="60"/>
      <c r="EU1060" s="60"/>
      <c r="EV1060" s="60"/>
      <c r="EW1060" s="60"/>
      <c r="EX1060" s="60"/>
      <c r="EY1060" s="60"/>
      <c r="EZ1060" s="60"/>
      <c r="FA1060" s="60"/>
      <c r="FB1060" s="60"/>
      <c r="FC1060" s="60"/>
      <c r="FD1060" s="60"/>
      <c r="FE1060" s="60"/>
      <c r="FF1060" s="60"/>
      <c r="FG1060" s="60"/>
      <c r="FH1060" s="60"/>
      <c r="FI1060" s="60"/>
      <c r="FJ1060" s="60"/>
      <c r="FK1060" s="60"/>
      <c r="FL1060" s="60"/>
      <c r="FM1060" s="60"/>
      <c r="FN1060" s="60"/>
      <c r="FO1060" s="60"/>
      <c r="FP1060" s="60"/>
      <c r="FQ1060" s="60"/>
      <c r="FR1060" s="60"/>
      <c r="FS1060" s="60"/>
      <c r="FT1060" s="60"/>
      <c r="FU1060" s="60"/>
      <c r="FV1060" s="60"/>
      <c r="FW1060" s="60"/>
    </row>
    <row r="1061" spans="1:179" ht="45" x14ac:dyDescent="0.25">
      <c r="A1061" s="19">
        <v>1</v>
      </c>
      <c r="B1061" s="19">
        <v>1</v>
      </c>
      <c r="C1061" s="565" t="s">
        <v>685</v>
      </c>
      <c r="D1061" s="94">
        <f>'2 уровень'!F2061</f>
        <v>0</v>
      </c>
      <c r="E1061" s="94">
        <f>'2 уровень'!G2061</f>
        <v>0</v>
      </c>
      <c r="F1061" s="94">
        <f>'2 уровень'!H2061</f>
        <v>0</v>
      </c>
      <c r="G1061" s="95" t="e">
        <f>'2 уровень'!I2061</f>
        <v>#DIV/0!</v>
      </c>
      <c r="H1061" s="79">
        <f>'2 уровень'!J2061</f>
        <v>0</v>
      </c>
      <c r="I1061" s="79">
        <f>'2 уровень'!K2061</f>
        <v>0</v>
      </c>
      <c r="J1061" s="26">
        <f>'2 уровень'!L2061</f>
        <v>0</v>
      </c>
      <c r="K1061" s="26">
        <f>'2 уровень'!M2061</f>
        <v>0</v>
      </c>
      <c r="L1061" s="26">
        <f>'2 уровень'!N2061</f>
        <v>0</v>
      </c>
      <c r="M1061" s="26">
        <f>'2 уровень'!O2061</f>
        <v>0</v>
      </c>
      <c r="N1061" s="26">
        <f>'2 уровень'!P2061</f>
        <v>0</v>
      </c>
      <c r="O1061" s="26">
        <f>'2 уровень'!Q2061</f>
        <v>0</v>
      </c>
      <c r="P1061" s="73">
        <f>'2 уровень'!R2061</f>
        <v>0</v>
      </c>
      <c r="Q1061" s="73">
        <f>'2 уровень'!S2061</f>
        <v>0</v>
      </c>
      <c r="R1061" s="73">
        <f>'2 уровень'!T2061</f>
        <v>0</v>
      </c>
      <c r="S1061" s="774">
        <f>'2 уровень'!U2061</f>
        <v>0</v>
      </c>
      <c r="T1061" s="73">
        <f>'2 уровень'!V2061</f>
        <v>0</v>
      </c>
      <c r="U1061" s="73">
        <f>'2 уровень'!W2061</f>
        <v>0</v>
      </c>
      <c r="V1061" s="73">
        <f>'2 уровень'!X2061</f>
        <v>0</v>
      </c>
      <c r="W1061" s="73">
        <f>'2 уровень'!Y2061</f>
        <v>0</v>
      </c>
      <c r="X1061" s="73">
        <f>'2 уровень'!Z2061</f>
        <v>0</v>
      </c>
      <c r="Y1061" s="73">
        <f>'2 уровень'!AA2061</f>
        <v>0</v>
      </c>
      <c r="Z1061" s="73">
        <f>'2 уровень'!AB2061</f>
        <v>0</v>
      </c>
      <c r="AA1061" s="988">
        <f>'2 уровень'!AA2065</f>
        <v>0</v>
      </c>
      <c r="AB1061" s="973">
        <f>'2 уровень'!AB2065</f>
        <v>0</v>
      </c>
      <c r="AC1061" s="60"/>
      <c r="AD1061" s="60"/>
      <c r="AE1061" s="60"/>
      <c r="AF1061" s="60"/>
      <c r="AG1061" s="60"/>
      <c r="AH1061" s="60"/>
      <c r="AI1061" s="60"/>
      <c r="AJ1061" s="60"/>
      <c r="AK1061" s="60"/>
      <c r="AL1061" s="60"/>
      <c r="AM1061" s="60"/>
      <c r="AN1061" s="60"/>
      <c r="AO1061" s="60"/>
      <c r="AP1061" s="60"/>
      <c r="AQ1061" s="60"/>
      <c r="AR1061" s="60"/>
      <c r="AS1061" s="60"/>
      <c r="AT1061" s="60"/>
      <c r="AU1061" s="60"/>
      <c r="AV1061" s="60"/>
      <c r="AW1061" s="60"/>
      <c r="AX1061" s="60"/>
      <c r="AY1061" s="60"/>
      <c r="AZ1061" s="60"/>
      <c r="BA1061" s="60"/>
      <c r="BB1061" s="60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0"/>
      <c r="BR1061" s="60"/>
      <c r="BS1061" s="60"/>
      <c r="BT1061" s="60"/>
      <c r="BU1061" s="60"/>
      <c r="BV1061" s="60"/>
      <c r="BW1061" s="60"/>
      <c r="BX1061" s="60"/>
      <c r="BY1061" s="60"/>
      <c r="BZ1061" s="60"/>
      <c r="CA1061" s="60"/>
      <c r="CB1061" s="60"/>
      <c r="CC1061" s="60"/>
      <c r="CD1061" s="60"/>
      <c r="CE1061" s="60"/>
      <c r="CF1061" s="60"/>
      <c r="CG1061" s="60"/>
      <c r="CH1061" s="60"/>
      <c r="CI1061" s="60"/>
      <c r="CJ1061" s="60"/>
      <c r="CK1061" s="60"/>
      <c r="CL1061" s="60"/>
      <c r="CM1061" s="60"/>
      <c r="CN1061" s="60"/>
      <c r="CO1061" s="60"/>
      <c r="CP1061" s="60"/>
      <c r="CQ1061" s="60"/>
      <c r="CR1061" s="60"/>
      <c r="CS1061" s="60"/>
      <c r="CT1061" s="60"/>
      <c r="CU1061" s="60"/>
      <c r="CV1061" s="60"/>
      <c r="CW1061" s="60"/>
      <c r="CX1061" s="60"/>
      <c r="CY1061" s="60"/>
      <c r="CZ1061" s="60"/>
      <c r="DA1061" s="60"/>
      <c r="DB1061" s="60"/>
      <c r="DC1061" s="60"/>
      <c r="DD1061" s="60"/>
      <c r="DE1061" s="60"/>
      <c r="DF1061" s="60"/>
      <c r="DG1061" s="60"/>
      <c r="DH1061" s="60"/>
      <c r="DI1061" s="60"/>
      <c r="DJ1061" s="60"/>
      <c r="DK1061" s="60"/>
      <c r="DL1061" s="60"/>
      <c r="DM1061" s="60"/>
      <c r="DN1061" s="60"/>
      <c r="DO1061" s="60"/>
      <c r="DP1061" s="60"/>
      <c r="DQ1061" s="60"/>
      <c r="DR1061" s="60"/>
      <c r="DS1061" s="60"/>
      <c r="DT1061" s="60"/>
      <c r="DU1061" s="60"/>
      <c r="DV1061" s="60"/>
      <c r="DW1061" s="60"/>
      <c r="DX1061" s="60"/>
      <c r="DY1061" s="60"/>
      <c r="DZ1061" s="60"/>
      <c r="EA1061" s="60"/>
      <c r="EB1061" s="60"/>
      <c r="EC1061" s="60"/>
      <c r="ED1061" s="60"/>
      <c r="EE1061" s="60"/>
      <c r="EF1061" s="60"/>
      <c r="EG1061" s="60"/>
      <c r="EH1061" s="60"/>
      <c r="EI1061" s="60"/>
      <c r="EJ1061" s="60"/>
      <c r="EK1061" s="60"/>
      <c r="EL1061" s="60"/>
      <c r="EM1061" s="60"/>
      <c r="EN1061" s="60"/>
      <c r="EO1061" s="60"/>
      <c r="EP1061" s="60"/>
      <c r="EQ1061" s="60"/>
      <c r="ER1061" s="60"/>
      <c r="ES1061" s="60"/>
      <c r="ET1061" s="60"/>
      <c r="EU1061" s="60"/>
      <c r="EV1061" s="60"/>
      <c r="EW1061" s="60"/>
      <c r="EX1061" s="60"/>
      <c r="EY1061" s="60"/>
      <c r="EZ1061" s="60"/>
      <c r="FA1061" s="60"/>
      <c r="FB1061" s="60"/>
      <c r="FC1061" s="60"/>
      <c r="FD1061" s="60"/>
      <c r="FE1061" s="60"/>
      <c r="FF1061" s="60"/>
      <c r="FG1061" s="60"/>
      <c r="FH1061" s="60"/>
      <c r="FI1061" s="60"/>
      <c r="FJ1061" s="60"/>
      <c r="FK1061" s="60"/>
      <c r="FL1061" s="60"/>
      <c r="FM1061" s="60"/>
      <c r="FN1061" s="60"/>
      <c r="FO1061" s="60"/>
      <c r="FP1061" s="60"/>
      <c r="FQ1061" s="60"/>
      <c r="FR1061" s="60"/>
      <c r="FS1061" s="60"/>
      <c r="FT1061" s="60"/>
      <c r="FU1061" s="60"/>
      <c r="FV1061" s="60"/>
      <c r="FW1061" s="60"/>
    </row>
    <row r="1062" spans="1:179" ht="30" x14ac:dyDescent="0.25">
      <c r="B1062" s="19">
        <v>1</v>
      </c>
      <c r="C1062" s="565" t="s">
        <v>686</v>
      </c>
      <c r="D1062" s="94">
        <f>'2 уровень'!F2062</f>
        <v>0</v>
      </c>
      <c r="E1062" s="94">
        <f>'2 уровень'!G2062</f>
        <v>0</v>
      </c>
      <c r="F1062" s="94">
        <f>'2 уровень'!H2062</f>
        <v>0</v>
      </c>
      <c r="G1062" s="95" t="e">
        <f>'2 уровень'!I2062</f>
        <v>#DIV/0!</v>
      </c>
      <c r="H1062" s="79">
        <f>'2 уровень'!J2062</f>
        <v>0</v>
      </c>
      <c r="I1062" s="79">
        <f>'2 уровень'!K2062</f>
        <v>0</v>
      </c>
      <c r="J1062" s="26">
        <f>'2 уровень'!L2062</f>
        <v>0</v>
      </c>
      <c r="K1062" s="26">
        <f>'2 уровень'!M2062</f>
        <v>0</v>
      </c>
      <c r="L1062" s="26">
        <f>'2 уровень'!N2062</f>
        <v>0</v>
      </c>
      <c r="M1062" s="26">
        <f>'2 уровень'!O2062</f>
        <v>0</v>
      </c>
      <c r="N1062" s="26">
        <f>'2 уровень'!P2062</f>
        <v>0</v>
      </c>
      <c r="O1062" s="26">
        <f>'2 уровень'!Q2062</f>
        <v>0</v>
      </c>
      <c r="P1062" s="73">
        <f>'2 уровень'!R2062</f>
        <v>0</v>
      </c>
      <c r="Q1062" s="73">
        <f>'2 уровень'!S2062</f>
        <v>0</v>
      </c>
      <c r="R1062" s="73">
        <f>'2 уровень'!T2062</f>
        <v>0</v>
      </c>
      <c r="S1062" s="774">
        <f>'2 уровень'!U2062</f>
        <v>0</v>
      </c>
      <c r="T1062" s="73">
        <f>'2 уровень'!V2062</f>
        <v>0</v>
      </c>
      <c r="U1062" s="73">
        <f>'2 уровень'!W2062</f>
        <v>0</v>
      </c>
      <c r="V1062" s="73">
        <f>'2 уровень'!X2062</f>
        <v>0</v>
      </c>
      <c r="W1062" s="73">
        <f>'2 уровень'!Y2062</f>
        <v>0</v>
      </c>
      <c r="X1062" s="73">
        <f>'2 уровень'!Z2062</f>
        <v>0</v>
      </c>
      <c r="Y1062" s="73">
        <f>'2 уровень'!AA2062</f>
        <v>0</v>
      </c>
      <c r="Z1062" s="73">
        <f>'2 уровень'!AB2062</f>
        <v>0</v>
      </c>
      <c r="AA1062" s="988">
        <f>'2 уровень'!AA2066</f>
        <v>0</v>
      </c>
      <c r="AB1062" s="973">
        <f>'2 уровень'!AB2066</f>
        <v>0</v>
      </c>
      <c r="AC1062" s="60"/>
      <c r="AD1062" s="60"/>
      <c r="AE1062" s="60"/>
      <c r="AF1062" s="60"/>
      <c r="AG1062" s="60"/>
      <c r="AH1062" s="60"/>
      <c r="AI1062" s="60"/>
      <c r="AJ1062" s="60"/>
      <c r="AK1062" s="60"/>
      <c r="AL1062" s="60"/>
      <c r="AM1062" s="60"/>
      <c r="AN1062" s="60"/>
      <c r="AO1062" s="60"/>
      <c r="AP1062" s="60"/>
      <c r="AQ1062" s="60"/>
      <c r="AR1062" s="60"/>
      <c r="AS1062" s="60"/>
      <c r="AT1062" s="60"/>
      <c r="AU1062" s="60"/>
      <c r="AV1062" s="60"/>
      <c r="AW1062" s="60"/>
      <c r="AX1062" s="60"/>
      <c r="AY1062" s="60"/>
      <c r="AZ1062" s="60"/>
      <c r="BA1062" s="60"/>
      <c r="BB1062" s="60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0"/>
      <c r="BR1062" s="60"/>
      <c r="BS1062" s="60"/>
      <c r="BT1062" s="60"/>
      <c r="BU1062" s="60"/>
      <c r="BV1062" s="60"/>
      <c r="BW1062" s="60"/>
      <c r="BX1062" s="60"/>
      <c r="BY1062" s="60"/>
      <c r="BZ1062" s="60"/>
      <c r="CA1062" s="60"/>
      <c r="CB1062" s="60"/>
      <c r="CC1062" s="60"/>
      <c r="CD1062" s="60"/>
      <c r="CE1062" s="60"/>
      <c r="CF1062" s="60"/>
      <c r="CG1062" s="60"/>
      <c r="CH1062" s="60"/>
      <c r="CI1062" s="60"/>
      <c r="CJ1062" s="60"/>
      <c r="CK1062" s="60"/>
      <c r="CL1062" s="60"/>
      <c r="CM1062" s="60"/>
      <c r="CN1062" s="60"/>
      <c r="CO1062" s="60"/>
      <c r="CP1062" s="60"/>
      <c r="CQ1062" s="60"/>
      <c r="CR1062" s="60"/>
      <c r="CS1062" s="60"/>
      <c r="CT1062" s="60"/>
      <c r="CU1062" s="60"/>
      <c r="CV1062" s="60"/>
      <c r="CW1062" s="60"/>
      <c r="CX1062" s="60"/>
      <c r="CY1062" s="60"/>
      <c r="CZ1062" s="60"/>
      <c r="DA1062" s="60"/>
      <c r="DB1062" s="60"/>
      <c r="DC1062" s="60"/>
      <c r="DD1062" s="60"/>
      <c r="DE1062" s="60"/>
      <c r="DF1062" s="60"/>
      <c r="DG1062" s="60"/>
      <c r="DH1062" s="60"/>
      <c r="DI1062" s="60"/>
      <c r="DJ1062" s="60"/>
      <c r="DK1062" s="60"/>
      <c r="DL1062" s="60"/>
      <c r="DM1062" s="60"/>
      <c r="DN1062" s="60"/>
      <c r="DO1062" s="60"/>
      <c r="DP1062" s="60"/>
      <c r="DQ1062" s="60"/>
      <c r="DR1062" s="60"/>
      <c r="DS1062" s="60"/>
      <c r="DT1062" s="60"/>
      <c r="DU1062" s="60"/>
      <c r="DV1062" s="60"/>
      <c r="DW1062" s="60"/>
      <c r="DX1062" s="60"/>
      <c r="DY1062" s="60"/>
      <c r="DZ1062" s="60"/>
      <c r="EA1062" s="60"/>
      <c r="EB1062" s="60"/>
      <c r="EC1062" s="60"/>
      <c r="ED1062" s="60"/>
      <c r="EE1062" s="60"/>
      <c r="EF1062" s="60"/>
      <c r="EG1062" s="60"/>
      <c r="EH1062" s="60"/>
      <c r="EI1062" s="60"/>
      <c r="EJ1062" s="60"/>
      <c r="EK1062" s="60"/>
      <c r="EL1062" s="60"/>
      <c r="EM1062" s="60"/>
      <c r="EN1062" s="60"/>
      <c r="EO1062" s="60"/>
      <c r="EP1062" s="60"/>
      <c r="EQ1062" s="60"/>
      <c r="ER1062" s="60"/>
      <c r="ES1062" s="60"/>
      <c r="ET1062" s="60"/>
      <c r="EU1062" s="60"/>
      <c r="EV1062" s="60"/>
      <c r="EW1062" s="60"/>
      <c r="EX1062" s="60"/>
      <c r="EY1062" s="60"/>
      <c r="EZ1062" s="60"/>
      <c r="FA1062" s="60"/>
      <c r="FB1062" s="60"/>
      <c r="FC1062" s="60"/>
      <c r="FD1062" s="60"/>
      <c r="FE1062" s="60"/>
      <c r="FF1062" s="60"/>
      <c r="FG1062" s="60"/>
      <c r="FH1062" s="60"/>
      <c r="FI1062" s="60"/>
      <c r="FJ1062" s="60"/>
      <c r="FK1062" s="60"/>
      <c r="FL1062" s="60"/>
      <c r="FM1062" s="60"/>
      <c r="FN1062" s="60"/>
      <c r="FO1062" s="60"/>
      <c r="FP1062" s="60"/>
      <c r="FQ1062" s="60"/>
      <c r="FR1062" s="60"/>
      <c r="FS1062" s="60"/>
      <c r="FT1062" s="60"/>
      <c r="FU1062" s="60"/>
      <c r="FV1062" s="60"/>
      <c r="FW1062" s="60"/>
    </row>
    <row r="1063" spans="1:179" ht="45" x14ac:dyDescent="0.25">
      <c r="C1063" s="565" t="s">
        <v>268</v>
      </c>
      <c r="D1063" s="94">
        <f>'2 уровень'!F2063</f>
        <v>0</v>
      </c>
      <c r="E1063" s="94">
        <f>'2 уровень'!G2063</f>
        <v>0</v>
      </c>
      <c r="F1063" s="94">
        <f>'2 уровень'!H2063</f>
        <v>0</v>
      </c>
      <c r="G1063" s="95" t="e">
        <f>'2 уровень'!I2063</f>
        <v>#DIV/0!</v>
      </c>
      <c r="H1063" s="79">
        <f>'2 уровень'!J2063</f>
        <v>0</v>
      </c>
      <c r="I1063" s="79">
        <f>'2 уровень'!K2063</f>
        <v>0</v>
      </c>
      <c r="J1063" s="26">
        <f>'2 уровень'!L2063</f>
        <v>0</v>
      </c>
      <c r="K1063" s="26">
        <f>'2 уровень'!M2063</f>
        <v>0</v>
      </c>
      <c r="L1063" s="26">
        <f>'2 уровень'!N2063</f>
        <v>0</v>
      </c>
      <c r="M1063" s="26">
        <f>'2 уровень'!O2063</f>
        <v>0</v>
      </c>
      <c r="N1063" s="26">
        <f>'2 уровень'!P2063</f>
        <v>0</v>
      </c>
      <c r="O1063" s="26">
        <f>'2 уровень'!Q2063</f>
        <v>0</v>
      </c>
      <c r="P1063" s="73">
        <f>'2 уровень'!R2063</f>
        <v>0</v>
      </c>
      <c r="Q1063" s="73">
        <f>'2 уровень'!S2063</f>
        <v>0</v>
      </c>
      <c r="R1063" s="73">
        <f>'2 уровень'!T2063</f>
        <v>0</v>
      </c>
      <c r="S1063" s="774">
        <f>'2 уровень'!U2063</f>
        <v>0</v>
      </c>
      <c r="T1063" s="73">
        <f>'2 уровень'!V2063</f>
        <v>0</v>
      </c>
      <c r="U1063" s="73">
        <f>'2 уровень'!W2063</f>
        <v>0</v>
      </c>
      <c r="V1063" s="73">
        <f>'2 уровень'!X2063</f>
        <v>0</v>
      </c>
      <c r="W1063" s="73">
        <f>'2 уровень'!Y2063</f>
        <v>0</v>
      </c>
      <c r="X1063" s="73">
        <f>'2 уровень'!Z2063</f>
        <v>0</v>
      </c>
      <c r="Y1063" s="73">
        <f>'2 уровень'!AA2063</f>
        <v>0</v>
      </c>
      <c r="Z1063" s="73">
        <f>'2 уровень'!AB2063</f>
        <v>0</v>
      </c>
      <c r="AA1063" s="988"/>
      <c r="AB1063" s="973"/>
      <c r="AC1063" s="60"/>
      <c r="AD1063" s="60"/>
      <c r="AE1063" s="60"/>
      <c r="AF1063" s="60"/>
      <c r="AG1063" s="60"/>
      <c r="AH1063" s="60"/>
      <c r="AI1063" s="60"/>
      <c r="AJ1063" s="60"/>
      <c r="AK1063" s="60"/>
      <c r="AL1063" s="60"/>
      <c r="AM1063" s="60"/>
      <c r="AN1063" s="60"/>
      <c r="AO1063" s="60"/>
      <c r="AP1063" s="60"/>
      <c r="AQ1063" s="60"/>
      <c r="AR1063" s="60"/>
      <c r="AS1063" s="60"/>
      <c r="AT1063" s="60"/>
      <c r="AU1063" s="60"/>
      <c r="AV1063" s="60"/>
      <c r="AW1063" s="60"/>
      <c r="AX1063" s="60"/>
      <c r="AY1063" s="60"/>
      <c r="AZ1063" s="60"/>
      <c r="BA1063" s="60"/>
      <c r="BB1063" s="60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0"/>
      <c r="BR1063" s="60"/>
      <c r="BS1063" s="60"/>
      <c r="BT1063" s="60"/>
      <c r="BU1063" s="60"/>
      <c r="BV1063" s="60"/>
      <c r="BW1063" s="60"/>
      <c r="BX1063" s="60"/>
      <c r="BY1063" s="60"/>
      <c r="BZ1063" s="60"/>
      <c r="CA1063" s="60"/>
      <c r="CB1063" s="60"/>
      <c r="CC1063" s="60"/>
      <c r="CD1063" s="60"/>
      <c r="CE1063" s="60"/>
      <c r="CF1063" s="60"/>
      <c r="CG1063" s="60"/>
      <c r="CH1063" s="60"/>
      <c r="CI1063" s="60"/>
      <c r="CJ1063" s="60"/>
      <c r="CK1063" s="60"/>
      <c r="CL1063" s="60"/>
      <c r="CM1063" s="60"/>
      <c r="CN1063" s="60"/>
      <c r="CO1063" s="60"/>
      <c r="CP1063" s="60"/>
      <c r="CQ1063" s="60"/>
      <c r="CR1063" s="60"/>
      <c r="CS1063" s="60"/>
      <c r="CT1063" s="60"/>
      <c r="CU1063" s="60"/>
      <c r="CV1063" s="60"/>
      <c r="CW1063" s="60"/>
      <c r="CX1063" s="60"/>
      <c r="CY1063" s="60"/>
      <c r="CZ1063" s="60"/>
      <c r="DA1063" s="60"/>
      <c r="DB1063" s="60"/>
      <c r="DC1063" s="60"/>
      <c r="DD1063" s="60"/>
      <c r="DE1063" s="60"/>
      <c r="DF1063" s="60"/>
      <c r="DG1063" s="60"/>
      <c r="DH1063" s="60"/>
      <c r="DI1063" s="60"/>
      <c r="DJ1063" s="60"/>
      <c r="DK1063" s="60"/>
      <c r="DL1063" s="60"/>
      <c r="DM1063" s="60"/>
      <c r="DN1063" s="60"/>
      <c r="DO1063" s="60"/>
      <c r="DP1063" s="60"/>
      <c r="DQ1063" s="60"/>
      <c r="DR1063" s="60"/>
      <c r="DS1063" s="60"/>
      <c r="DT1063" s="60"/>
      <c r="DU1063" s="60"/>
      <c r="DV1063" s="60"/>
      <c r="DW1063" s="60"/>
      <c r="DX1063" s="60"/>
      <c r="DY1063" s="60"/>
      <c r="DZ1063" s="60"/>
      <c r="EA1063" s="60"/>
      <c r="EB1063" s="60"/>
      <c r="EC1063" s="60"/>
      <c r="ED1063" s="60"/>
      <c r="EE1063" s="60"/>
      <c r="EF1063" s="60"/>
      <c r="EG1063" s="60"/>
      <c r="EH1063" s="60"/>
      <c r="EI1063" s="60"/>
      <c r="EJ1063" s="60"/>
      <c r="EK1063" s="60"/>
      <c r="EL1063" s="60"/>
      <c r="EM1063" s="60"/>
      <c r="EN1063" s="60"/>
      <c r="EO1063" s="60"/>
      <c r="EP1063" s="60"/>
      <c r="EQ1063" s="60"/>
      <c r="ER1063" s="60"/>
      <c r="ES1063" s="60"/>
      <c r="ET1063" s="60"/>
      <c r="EU1063" s="60"/>
      <c r="EV1063" s="60"/>
      <c r="EW1063" s="60"/>
      <c r="EX1063" s="60"/>
      <c r="EY1063" s="60"/>
      <c r="EZ1063" s="60"/>
      <c r="FA1063" s="60"/>
      <c r="FB1063" s="60"/>
      <c r="FC1063" s="60"/>
      <c r="FD1063" s="60"/>
      <c r="FE1063" s="60"/>
      <c r="FF1063" s="60"/>
      <c r="FG1063" s="60"/>
      <c r="FH1063" s="60"/>
      <c r="FI1063" s="60"/>
      <c r="FJ1063" s="60"/>
      <c r="FK1063" s="60"/>
      <c r="FL1063" s="60"/>
      <c r="FM1063" s="60"/>
      <c r="FN1063" s="60"/>
      <c r="FO1063" s="60"/>
      <c r="FP1063" s="60"/>
      <c r="FQ1063" s="60"/>
      <c r="FR1063" s="60"/>
      <c r="FS1063" s="60"/>
      <c r="FT1063" s="60"/>
      <c r="FU1063" s="60"/>
      <c r="FV1063" s="60"/>
      <c r="FW1063" s="60"/>
    </row>
    <row r="1064" spans="1:179" ht="30" x14ac:dyDescent="0.25">
      <c r="A1064" s="19">
        <v>1</v>
      </c>
      <c r="B1064" s="19">
        <v>1</v>
      </c>
      <c r="C1064" s="565" t="s">
        <v>679</v>
      </c>
      <c r="D1064" s="94">
        <f>'2 уровень'!F2064</f>
        <v>0</v>
      </c>
      <c r="E1064" s="94">
        <f>'2 уровень'!G2064</f>
        <v>0</v>
      </c>
      <c r="F1064" s="94">
        <f>'2 уровень'!H2064</f>
        <v>0</v>
      </c>
      <c r="G1064" s="95" t="e">
        <f>'2 уровень'!I2064</f>
        <v>#DIV/0!</v>
      </c>
      <c r="H1064" s="79">
        <f>'2 уровень'!J2064</f>
        <v>0</v>
      </c>
      <c r="I1064" s="79">
        <f>'2 уровень'!K2064</f>
        <v>0</v>
      </c>
      <c r="J1064" s="26">
        <f>'2 уровень'!L2064</f>
        <v>0</v>
      </c>
      <c r="K1064" s="26">
        <f>'2 уровень'!M2064</f>
        <v>0</v>
      </c>
      <c r="L1064" s="26">
        <f>'2 уровень'!N2064</f>
        <v>0</v>
      </c>
      <c r="M1064" s="26">
        <f>'2 уровень'!O2064</f>
        <v>0</v>
      </c>
      <c r="N1064" s="26">
        <f>'2 уровень'!P2064</f>
        <v>0</v>
      </c>
      <c r="O1064" s="26">
        <f>'2 уровень'!Q2064</f>
        <v>0</v>
      </c>
      <c r="P1064" s="73">
        <f>'2 уровень'!R2064</f>
        <v>0</v>
      </c>
      <c r="Q1064" s="73">
        <f>'2 уровень'!S2064</f>
        <v>0</v>
      </c>
      <c r="R1064" s="73">
        <f>'2 уровень'!T2064</f>
        <v>0</v>
      </c>
      <c r="S1064" s="774">
        <f>'2 уровень'!U2064</f>
        <v>0</v>
      </c>
      <c r="T1064" s="73">
        <f>'2 уровень'!V2064</f>
        <v>0</v>
      </c>
      <c r="U1064" s="73">
        <f>'2 уровень'!W2064</f>
        <v>0</v>
      </c>
      <c r="V1064" s="73">
        <f>'2 уровень'!X2064</f>
        <v>0</v>
      </c>
      <c r="W1064" s="73">
        <f>'2 уровень'!Y2064</f>
        <v>0</v>
      </c>
      <c r="X1064" s="73">
        <f>'2 уровень'!Z2064</f>
        <v>0</v>
      </c>
      <c r="Y1064" s="73">
        <f>'2 уровень'!AA2064</f>
        <v>0</v>
      </c>
      <c r="Z1064" s="73">
        <f>'2 уровень'!AB2064</f>
        <v>0</v>
      </c>
      <c r="AA1064" s="988">
        <f>'2 уровень'!AA2067</f>
        <v>0</v>
      </c>
      <c r="AB1064" s="973">
        <f>'2 уровень'!AB2067</f>
        <v>0</v>
      </c>
      <c r="AC1064" s="60"/>
      <c r="AD1064" s="60"/>
      <c r="AE1064" s="60"/>
      <c r="AF1064" s="60"/>
      <c r="AG1064" s="60"/>
      <c r="AH1064" s="60"/>
      <c r="AI1064" s="60"/>
      <c r="AJ1064" s="60"/>
      <c r="AK1064" s="60"/>
      <c r="AL1064" s="60"/>
      <c r="AM1064" s="60"/>
      <c r="AN1064" s="60"/>
      <c r="AO1064" s="60"/>
      <c r="AP1064" s="60"/>
      <c r="AQ1064" s="60"/>
      <c r="AR1064" s="60"/>
      <c r="AS1064" s="60"/>
      <c r="AT1064" s="60"/>
      <c r="AU1064" s="60"/>
      <c r="AV1064" s="60"/>
      <c r="AW1064" s="60"/>
      <c r="AX1064" s="60"/>
      <c r="AY1064" s="60"/>
      <c r="AZ1064" s="60"/>
      <c r="BA1064" s="60"/>
      <c r="BB1064" s="60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0"/>
      <c r="BR1064" s="60"/>
      <c r="BS1064" s="60"/>
      <c r="BT1064" s="60"/>
      <c r="BU1064" s="60"/>
      <c r="BV1064" s="60"/>
      <c r="BW1064" s="60"/>
      <c r="BX1064" s="60"/>
      <c r="BY1064" s="60"/>
      <c r="BZ1064" s="60"/>
      <c r="CA1064" s="60"/>
      <c r="CB1064" s="60"/>
      <c r="CC1064" s="60"/>
      <c r="CD1064" s="60"/>
      <c r="CE1064" s="60"/>
      <c r="CF1064" s="60"/>
      <c r="CG1064" s="60"/>
      <c r="CH1064" s="60"/>
      <c r="CI1064" s="60"/>
      <c r="CJ1064" s="60"/>
      <c r="CK1064" s="60"/>
      <c r="CL1064" s="60"/>
      <c r="CM1064" s="60"/>
      <c r="CN1064" s="60"/>
      <c r="CO1064" s="60"/>
      <c r="CP1064" s="60"/>
      <c r="CQ1064" s="60"/>
      <c r="CR1064" s="60"/>
      <c r="CS1064" s="60"/>
      <c r="CT1064" s="60"/>
      <c r="CU1064" s="60"/>
      <c r="CV1064" s="60"/>
      <c r="CW1064" s="60"/>
      <c r="CX1064" s="60"/>
      <c r="CY1064" s="60"/>
      <c r="CZ1064" s="60"/>
      <c r="DA1064" s="60"/>
      <c r="DB1064" s="60"/>
      <c r="DC1064" s="60"/>
      <c r="DD1064" s="60"/>
      <c r="DE1064" s="60"/>
      <c r="DF1064" s="60"/>
      <c r="DG1064" s="60"/>
      <c r="DH1064" s="60"/>
      <c r="DI1064" s="60"/>
      <c r="DJ1064" s="60"/>
      <c r="DK1064" s="60"/>
      <c r="DL1064" s="60"/>
      <c r="DM1064" s="60"/>
      <c r="DN1064" s="60"/>
      <c r="DO1064" s="60"/>
      <c r="DP1064" s="60"/>
      <c r="DQ1064" s="60"/>
      <c r="DR1064" s="60"/>
      <c r="DS1064" s="60"/>
      <c r="DT1064" s="60"/>
      <c r="DU1064" s="60"/>
      <c r="DV1064" s="60"/>
      <c r="DW1064" s="60"/>
      <c r="DX1064" s="60"/>
      <c r="DY1064" s="60"/>
      <c r="DZ1064" s="60"/>
      <c r="EA1064" s="60"/>
      <c r="EB1064" s="60"/>
      <c r="EC1064" s="60"/>
      <c r="ED1064" s="60"/>
      <c r="EE1064" s="60"/>
      <c r="EF1064" s="60"/>
      <c r="EG1064" s="60"/>
      <c r="EH1064" s="60"/>
      <c r="EI1064" s="60"/>
      <c r="EJ1064" s="60"/>
      <c r="EK1064" s="60"/>
      <c r="EL1064" s="60"/>
      <c r="EM1064" s="60"/>
      <c r="EN1064" s="60"/>
      <c r="EO1064" s="60"/>
      <c r="EP1064" s="60"/>
      <c r="EQ1064" s="60"/>
      <c r="ER1064" s="60"/>
      <c r="ES1064" s="60"/>
      <c r="ET1064" s="60"/>
      <c r="EU1064" s="60"/>
      <c r="EV1064" s="60"/>
      <c r="EW1064" s="60"/>
      <c r="EX1064" s="60"/>
      <c r="EY1064" s="60"/>
      <c r="EZ1064" s="60"/>
      <c r="FA1064" s="60"/>
      <c r="FB1064" s="60"/>
      <c r="FC1064" s="60"/>
      <c r="FD1064" s="60"/>
      <c r="FE1064" s="60"/>
      <c r="FF1064" s="60"/>
      <c r="FG1064" s="60"/>
      <c r="FH1064" s="60"/>
      <c r="FI1064" s="60"/>
      <c r="FJ1064" s="60"/>
      <c r="FK1064" s="60"/>
      <c r="FL1064" s="60"/>
      <c r="FM1064" s="60"/>
      <c r="FN1064" s="60"/>
      <c r="FO1064" s="60"/>
      <c r="FP1064" s="60"/>
      <c r="FQ1064" s="60"/>
      <c r="FR1064" s="60"/>
      <c r="FS1064" s="60"/>
      <c r="FT1064" s="60"/>
      <c r="FU1064" s="60"/>
      <c r="FV1064" s="60"/>
      <c r="FW1064" s="60"/>
    </row>
    <row r="1065" spans="1:179" ht="60" x14ac:dyDescent="0.25">
      <c r="A1065" s="19">
        <v>1</v>
      </c>
      <c r="B1065" s="19">
        <v>1</v>
      </c>
      <c r="C1065" s="565" t="s">
        <v>680</v>
      </c>
      <c r="D1065" s="94">
        <f>'2 уровень'!F2065</f>
        <v>0</v>
      </c>
      <c r="E1065" s="94">
        <f>'2 уровень'!G2065</f>
        <v>0</v>
      </c>
      <c r="F1065" s="94">
        <f>'2 уровень'!H2065</f>
        <v>0</v>
      </c>
      <c r="G1065" s="95" t="e">
        <f>'2 уровень'!I2065</f>
        <v>#DIV/0!</v>
      </c>
      <c r="H1065" s="79">
        <f>'2 уровень'!J2065</f>
        <v>0</v>
      </c>
      <c r="I1065" s="79">
        <f>'2 уровень'!K2065</f>
        <v>0</v>
      </c>
      <c r="J1065" s="26">
        <f>'2 уровень'!L2065</f>
        <v>0</v>
      </c>
      <c r="K1065" s="26">
        <f>'2 уровень'!M2065</f>
        <v>0</v>
      </c>
      <c r="L1065" s="26">
        <f>'2 уровень'!N2065</f>
        <v>0</v>
      </c>
      <c r="M1065" s="26">
        <f>'2 уровень'!O2065</f>
        <v>0</v>
      </c>
      <c r="N1065" s="26">
        <f>'2 уровень'!P2065</f>
        <v>0</v>
      </c>
      <c r="O1065" s="26">
        <f>'2 уровень'!Q2065</f>
        <v>0</v>
      </c>
      <c r="P1065" s="73">
        <f>'2 уровень'!R2065</f>
        <v>0</v>
      </c>
      <c r="Q1065" s="73">
        <f>'2 уровень'!S2065</f>
        <v>0</v>
      </c>
      <c r="R1065" s="73">
        <f>'2 уровень'!T2065</f>
        <v>0</v>
      </c>
      <c r="S1065" s="774">
        <f>'2 уровень'!U2065</f>
        <v>0</v>
      </c>
      <c r="T1065" s="73">
        <f>'2 уровень'!V2065</f>
        <v>0</v>
      </c>
      <c r="U1065" s="73">
        <f>'2 уровень'!W2065</f>
        <v>0</v>
      </c>
      <c r="V1065" s="73">
        <f>'2 уровень'!X2065</f>
        <v>0</v>
      </c>
      <c r="W1065" s="73">
        <f>'2 уровень'!Y2065</f>
        <v>0</v>
      </c>
      <c r="X1065" s="73">
        <f>'2 уровень'!Z2065</f>
        <v>0</v>
      </c>
      <c r="Y1065" s="73">
        <f>'2 уровень'!AA2065</f>
        <v>0</v>
      </c>
      <c r="Z1065" s="73">
        <f>'2 уровень'!AB2065</f>
        <v>0</v>
      </c>
      <c r="AA1065" s="988">
        <f>'2 уровень'!AA2068</f>
        <v>0</v>
      </c>
      <c r="AB1065" s="973">
        <f>'2 уровень'!AB2068</f>
        <v>0</v>
      </c>
      <c r="AC1065" s="60"/>
      <c r="AD1065" s="60"/>
      <c r="AE1065" s="60"/>
      <c r="AF1065" s="60"/>
      <c r="AG1065" s="60"/>
      <c r="AH1065" s="60"/>
      <c r="AI1065" s="60"/>
      <c r="AJ1065" s="60"/>
      <c r="AK1065" s="60"/>
      <c r="AL1065" s="60"/>
      <c r="AM1065" s="60"/>
      <c r="AN1065" s="60"/>
      <c r="AO1065" s="60"/>
      <c r="AP1065" s="60"/>
      <c r="AQ1065" s="60"/>
      <c r="AR1065" s="60"/>
      <c r="AS1065" s="60"/>
      <c r="AT1065" s="60"/>
      <c r="AU1065" s="60"/>
      <c r="AV1065" s="60"/>
      <c r="AW1065" s="60"/>
      <c r="AX1065" s="60"/>
      <c r="AY1065" s="60"/>
      <c r="AZ1065" s="60"/>
      <c r="BA1065" s="60"/>
      <c r="BB1065" s="60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0"/>
      <c r="BR1065" s="60"/>
      <c r="BS1065" s="60"/>
      <c r="BT1065" s="60"/>
      <c r="BU1065" s="60"/>
      <c r="BV1065" s="60"/>
      <c r="BW1065" s="60"/>
      <c r="BX1065" s="60"/>
      <c r="BY1065" s="60"/>
      <c r="BZ1065" s="60"/>
      <c r="CA1065" s="60"/>
      <c r="CB1065" s="60"/>
      <c r="CC1065" s="60"/>
      <c r="CD1065" s="60"/>
      <c r="CE1065" s="60"/>
      <c r="CF1065" s="60"/>
      <c r="CG1065" s="60"/>
      <c r="CH1065" s="60"/>
      <c r="CI1065" s="60"/>
      <c r="CJ1065" s="60"/>
      <c r="CK1065" s="60"/>
      <c r="CL1065" s="60"/>
      <c r="CM1065" s="60"/>
      <c r="CN1065" s="60"/>
      <c r="CO1065" s="60"/>
      <c r="CP1065" s="60"/>
      <c r="CQ1065" s="60"/>
      <c r="CR1065" s="60"/>
      <c r="CS1065" s="60"/>
      <c r="CT1065" s="60"/>
      <c r="CU1065" s="60"/>
      <c r="CV1065" s="60"/>
      <c r="CW1065" s="60"/>
      <c r="CX1065" s="60"/>
      <c r="CY1065" s="60"/>
      <c r="CZ1065" s="60"/>
      <c r="DA1065" s="60"/>
      <c r="DB1065" s="60"/>
      <c r="DC1065" s="60"/>
      <c r="DD1065" s="60"/>
      <c r="DE1065" s="60"/>
      <c r="DF1065" s="60"/>
      <c r="DG1065" s="60"/>
      <c r="DH1065" s="60"/>
      <c r="DI1065" s="60"/>
      <c r="DJ1065" s="60"/>
      <c r="DK1065" s="60"/>
      <c r="DL1065" s="60"/>
      <c r="DM1065" s="60"/>
      <c r="DN1065" s="60"/>
      <c r="DO1065" s="60"/>
      <c r="DP1065" s="60"/>
      <c r="DQ1065" s="60"/>
      <c r="DR1065" s="60"/>
      <c r="DS1065" s="60"/>
      <c r="DT1065" s="60"/>
      <c r="DU1065" s="60"/>
      <c r="DV1065" s="60"/>
      <c r="DW1065" s="60"/>
      <c r="DX1065" s="60"/>
      <c r="DY1065" s="60"/>
      <c r="DZ1065" s="60"/>
      <c r="EA1065" s="60"/>
      <c r="EB1065" s="60"/>
      <c r="EC1065" s="60"/>
      <c r="ED1065" s="60"/>
      <c r="EE1065" s="60"/>
      <c r="EF1065" s="60"/>
      <c r="EG1065" s="60"/>
      <c r="EH1065" s="60"/>
      <c r="EI1065" s="60"/>
      <c r="EJ1065" s="60"/>
      <c r="EK1065" s="60"/>
      <c r="EL1065" s="60"/>
      <c r="EM1065" s="60"/>
      <c r="EN1065" s="60"/>
      <c r="EO1065" s="60"/>
      <c r="EP1065" s="60"/>
      <c r="EQ1065" s="60"/>
      <c r="ER1065" s="60"/>
      <c r="ES1065" s="60"/>
      <c r="ET1065" s="60"/>
      <c r="EU1065" s="60"/>
      <c r="EV1065" s="60"/>
      <c r="EW1065" s="60"/>
      <c r="EX1065" s="60"/>
      <c r="EY1065" s="60"/>
      <c r="EZ1065" s="60"/>
      <c r="FA1065" s="60"/>
      <c r="FB1065" s="60"/>
      <c r="FC1065" s="60"/>
      <c r="FD1065" s="60"/>
      <c r="FE1065" s="60"/>
      <c r="FF1065" s="60"/>
      <c r="FG1065" s="60"/>
      <c r="FH1065" s="60"/>
      <c r="FI1065" s="60"/>
      <c r="FJ1065" s="60"/>
      <c r="FK1065" s="60"/>
      <c r="FL1065" s="60"/>
      <c r="FM1065" s="60"/>
      <c r="FN1065" s="60"/>
      <c r="FO1065" s="60"/>
      <c r="FP1065" s="60"/>
      <c r="FQ1065" s="60"/>
      <c r="FR1065" s="60"/>
      <c r="FS1065" s="60"/>
      <c r="FT1065" s="60"/>
      <c r="FU1065" s="60"/>
      <c r="FV1065" s="60"/>
      <c r="FW1065" s="60"/>
    </row>
    <row r="1066" spans="1:179" ht="60" x14ac:dyDescent="0.25">
      <c r="A1066" s="19">
        <v>1</v>
      </c>
      <c r="B1066" s="19">
        <v>1</v>
      </c>
      <c r="C1066" s="564" t="s">
        <v>681</v>
      </c>
      <c r="D1066" s="94">
        <f>'2 уровень'!F2066</f>
        <v>0</v>
      </c>
      <c r="E1066" s="94">
        <f>'2 уровень'!G2066</f>
        <v>0</v>
      </c>
      <c r="F1066" s="94">
        <f>'2 уровень'!H2066</f>
        <v>0</v>
      </c>
      <c r="G1066" s="95" t="e">
        <f>'2 уровень'!I2066</f>
        <v>#DIV/0!</v>
      </c>
      <c r="H1066" s="79">
        <f>'2 уровень'!J2066</f>
        <v>0</v>
      </c>
      <c r="I1066" s="79">
        <f>'2 уровень'!K2066</f>
        <v>0</v>
      </c>
      <c r="J1066" s="26">
        <f>'2 уровень'!L2066</f>
        <v>0</v>
      </c>
      <c r="K1066" s="26">
        <f>'2 уровень'!M2066</f>
        <v>0</v>
      </c>
      <c r="L1066" s="26">
        <f>'2 уровень'!N2066</f>
        <v>0</v>
      </c>
      <c r="M1066" s="26">
        <f>'2 уровень'!O2066</f>
        <v>0</v>
      </c>
      <c r="N1066" s="26">
        <f>'2 уровень'!P2066</f>
        <v>0</v>
      </c>
      <c r="O1066" s="26">
        <f>'2 уровень'!Q2066</f>
        <v>0</v>
      </c>
      <c r="P1066" s="73">
        <f>'2 уровень'!R2066</f>
        <v>0</v>
      </c>
      <c r="Q1066" s="73">
        <f>'2 уровень'!S2066</f>
        <v>0</v>
      </c>
      <c r="R1066" s="73">
        <f>'2 уровень'!T2066</f>
        <v>0</v>
      </c>
      <c r="S1066" s="774">
        <f>'2 уровень'!U2066</f>
        <v>0</v>
      </c>
      <c r="T1066" s="73">
        <f>'2 уровень'!V2066</f>
        <v>0</v>
      </c>
      <c r="U1066" s="73">
        <f>'2 уровень'!W2066</f>
        <v>0</v>
      </c>
      <c r="V1066" s="73">
        <f>'2 уровень'!X2066</f>
        <v>0</v>
      </c>
      <c r="W1066" s="73">
        <f>'2 уровень'!Y2066</f>
        <v>0</v>
      </c>
      <c r="X1066" s="73">
        <f>'2 уровень'!Z2066</f>
        <v>0</v>
      </c>
      <c r="Y1066" s="73">
        <f>'2 уровень'!AA2066</f>
        <v>0</v>
      </c>
      <c r="Z1066" s="73">
        <f>'2 уровень'!AB2066</f>
        <v>0</v>
      </c>
      <c r="AA1066" s="988">
        <f>'2 уровень'!AA2069</f>
        <v>0</v>
      </c>
      <c r="AB1066" s="973">
        <f>'2 уровень'!AB2069</f>
        <v>0</v>
      </c>
      <c r="AC1066" s="60"/>
      <c r="AD1066" s="60"/>
      <c r="AE1066" s="60"/>
      <c r="AF1066" s="60"/>
      <c r="AG1066" s="60"/>
      <c r="AH1066" s="60"/>
      <c r="AI1066" s="60"/>
      <c r="AJ1066" s="60"/>
      <c r="AK1066" s="60"/>
      <c r="AL1066" s="60"/>
      <c r="AM1066" s="60"/>
      <c r="AN1066" s="60"/>
      <c r="AO1066" s="60"/>
      <c r="AP1066" s="60"/>
      <c r="AQ1066" s="60"/>
      <c r="AR1066" s="60"/>
      <c r="AS1066" s="60"/>
      <c r="AT1066" s="60"/>
      <c r="AU1066" s="60"/>
      <c r="AV1066" s="60"/>
      <c r="AW1066" s="60"/>
      <c r="AX1066" s="60"/>
      <c r="AY1066" s="60"/>
      <c r="AZ1066" s="60"/>
      <c r="BA1066" s="60"/>
      <c r="BB1066" s="60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0"/>
      <c r="BR1066" s="60"/>
      <c r="BS1066" s="60"/>
      <c r="BT1066" s="60"/>
      <c r="BU1066" s="60"/>
      <c r="BV1066" s="60"/>
      <c r="BW1066" s="60"/>
      <c r="BX1066" s="60"/>
      <c r="BY1066" s="60"/>
      <c r="BZ1066" s="60"/>
      <c r="CA1066" s="60"/>
      <c r="CB1066" s="60"/>
      <c r="CC1066" s="60"/>
      <c r="CD1066" s="60"/>
      <c r="CE1066" s="60"/>
      <c r="CF1066" s="60"/>
      <c r="CG1066" s="60"/>
      <c r="CH1066" s="60"/>
      <c r="CI1066" s="60"/>
      <c r="CJ1066" s="60"/>
      <c r="CK1066" s="60"/>
      <c r="CL1066" s="60"/>
      <c r="CM1066" s="60"/>
      <c r="CN1066" s="60"/>
      <c r="CO1066" s="60"/>
      <c r="CP1066" s="60"/>
      <c r="CQ1066" s="60"/>
      <c r="CR1066" s="60"/>
      <c r="CS1066" s="60"/>
      <c r="CT1066" s="60"/>
      <c r="CU1066" s="60"/>
      <c r="CV1066" s="60"/>
      <c r="CW1066" s="60"/>
      <c r="CX1066" s="60"/>
      <c r="CY1066" s="60"/>
      <c r="CZ1066" s="60"/>
      <c r="DA1066" s="60"/>
      <c r="DB1066" s="60"/>
      <c r="DC1066" s="60"/>
      <c r="DD1066" s="60"/>
      <c r="DE1066" s="60"/>
      <c r="DF1066" s="60"/>
      <c r="DG1066" s="60"/>
      <c r="DH1066" s="60"/>
      <c r="DI1066" s="60"/>
      <c r="DJ1066" s="60"/>
      <c r="DK1066" s="60"/>
      <c r="DL1066" s="60"/>
      <c r="DM1066" s="60"/>
      <c r="DN1066" s="60"/>
      <c r="DO1066" s="60"/>
      <c r="DP1066" s="60"/>
      <c r="DQ1066" s="60"/>
      <c r="DR1066" s="60"/>
      <c r="DS1066" s="60"/>
      <c r="DT1066" s="60"/>
      <c r="DU1066" s="60"/>
      <c r="DV1066" s="60"/>
      <c r="DW1066" s="60"/>
      <c r="DX1066" s="60"/>
      <c r="DY1066" s="60"/>
      <c r="DZ1066" s="60"/>
      <c r="EA1066" s="60"/>
      <c r="EB1066" s="60"/>
      <c r="EC1066" s="60"/>
      <c r="ED1066" s="60"/>
      <c r="EE1066" s="60"/>
      <c r="EF1066" s="60"/>
      <c r="EG1066" s="60"/>
      <c r="EH1066" s="60"/>
      <c r="EI1066" s="60"/>
      <c r="EJ1066" s="60"/>
      <c r="EK1066" s="60"/>
      <c r="EL1066" s="60"/>
      <c r="EM1066" s="60"/>
      <c r="EN1066" s="60"/>
      <c r="EO1066" s="60"/>
      <c r="EP1066" s="60"/>
      <c r="EQ1066" s="60"/>
      <c r="ER1066" s="60"/>
      <c r="ES1066" s="60"/>
      <c r="ET1066" s="60"/>
      <c r="EU1066" s="60"/>
      <c r="EV1066" s="60"/>
      <c r="EW1066" s="60"/>
      <c r="EX1066" s="60"/>
      <c r="EY1066" s="60"/>
      <c r="EZ1066" s="60"/>
      <c r="FA1066" s="60"/>
      <c r="FB1066" s="60"/>
      <c r="FC1066" s="60"/>
      <c r="FD1066" s="60"/>
      <c r="FE1066" s="60"/>
      <c r="FF1066" s="60"/>
      <c r="FG1066" s="60"/>
      <c r="FH1066" s="60"/>
      <c r="FI1066" s="60"/>
      <c r="FJ1066" s="60"/>
      <c r="FK1066" s="60"/>
      <c r="FL1066" s="60"/>
      <c r="FM1066" s="60"/>
      <c r="FN1066" s="60"/>
      <c r="FO1066" s="60"/>
      <c r="FP1066" s="60"/>
      <c r="FQ1066" s="60"/>
      <c r="FR1066" s="60"/>
      <c r="FS1066" s="60"/>
      <c r="FT1066" s="60"/>
      <c r="FU1066" s="60"/>
      <c r="FV1066" s="60"/>
      <c r="FW1066" s="60"/>
    </row>
    <row r="1067" spans="1:179" ht="29.25" x14ac:dyDescent="0.25">
      <c r="A1067" s="19">
        <v>1</v>
      </c>
      <c r="B1067" s="19">
        <v>1</v>
      </c>
      <c r="C1067" s="562" t="s">
        <v>304</v>
      </c>
      <c r="D1067" s="94">
        <f>'2 уровень'!F2067</f>
        <v>0</v>
      </c>
      <c r="E1067" s="94">
        <f>'2 уровень'!G2067</f>
        <v>0</v>
      </c>
      <c r="F1067" s="94">
        <f>'2 уровень'!H2067</f>
        <v>0</v>
      </c>
      <c r="G1067" s="95" t="e">
        <f>'2 уровень'!I2067</f>
        <v>#DIV/0!</v>
      </c>
      <c r="H1067" s="79">
        <f>'2 уровень'!J2067</f>
        <v>0</v>
      </c>
      <c r="I1067" s="79">
        <f>'2 уровень'!K2067</f>
        <v>0</v>
      </c>
      <c r="J1067" s="26">
        <f>'2 уровень'!L2067</f>
        <v>0</v>
      </c>
      <c r="K1067" s="26">
        <f>'2 уровень'!M2067</f>
        <v>0</v>
      </c>
      <c r="L1067" s="26">
        <f>'2 уровень'!N2067</f>
        <v>0</v>
      </c>
      <c r="M1067" s="26">
        <f>'2 уровень'!O2067</f>
        <v>0</v>
      </c>
      <c r="N1067" s="26">
        <f>'2 уровень'!P2067</f>
        <v>0</v>
      </c>
      <c r="O1067" s="26">
        <f>'2 уровень'!Q2067</f>
        <v>0</v>
      </c>
      <c r="P1067" s="73">
        <f>'2 уровень'!R2067</f>
        <v>0</v>
      </c>
      <c r="Q1067" s="73">
        <f>'2 уровень'!S2067</f>
        <v>0</v>
      </c>
      <c r="R1067" s="73">
        <f>'2 уровень'!T2067</f>
        <v>0</v>
      </c>
      <c r="S1067" s="774">
        <f>'2 уровень'!U2067</f>
        <v>0</v>
      </c>
      <c r="T1067" s="73">
        <f>'2 уровень'!V2067</f>
        <v>0</v>
      </c>
      <c r="U1067" s="73">
        <f>'2 уровень'!W2067</f>
        <v>0</v>
      </c>
      <c r="V1067" s="73">
        <f>'2 уровень'!X2067</f>
        <v>0</v>
      </c>
      <c r="W1067" s="73">
        <f>'2 уровень'!Y2067</f>
        <v>0</v>
      </c>
      <c r="X1067" s="73">
        <f>'2 уровень'!Z2067</f>
        <v>0</v>
      </c>
      <c r="Y1067" s="73">
        <f>'2 уровень'!AA2067</f>
        <v>0</v>
      </c>
      <c r="Z1067" s="73">
        <f>'2 уровень'!AB2067</f>
        <v>0</v>
      </c>
      <c r="AA1067" s="988">
        <f>'2 уровень'!AA2070</f>
        <v>0</v>
      </c>
      <c r="AB1067" s="973">
        <f>'2 уровень'!AB2070</f>
        <v>0</v>
      </c>
      <c r="AC1067" s="60"/>
      <c r="AD1067" s="60"/>
      <c r="AE1067" s="60"/>
      <c r="AF1067" s="60"/>
      <c r="AG1067" s="60"/>
      <c r="AH1067" s="60"/>
      <c r="AI1067" s="60"/>
      <c r="AJ1067" s="60"/>
      <c r="AK1067" s="60"/>
      <c r="AL1067" s="60"/>
      <c r="AM1067" s="60"/>
      <c r="AN1067" s="60"/>
      <c r="AO1067" s="60"/>
      <c r="AP1067" s="60"/>
      <c r="AQ1067" s="60"/>
      <c r="AR1067" s="60"/>
      <c r="AS1067" s="60"/>
      <c r="AT1067" s="60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</row>
    <row r="1068" spans="1:179" x14ac:dyDescent="0.25">
      <c r="A1068" s="19">
        <v>1</v>
      </c>
      <c r="B1068" s="19">
        <v>1</v>
      </c>
      <c r="C1068" s="565" t="s">
        <v>297</v>
      </c>
      <c r="D1068" s="94">
        <f>'2 уровень'!F2068</f>
        <v>0</v>
      </c>
      <c r="E1068" s="94">
        <f>'2 уровень'!G2068</f>
        <v>0</v>
      </c>
      <c r="F1068" s="94">
        <f>'2 уровень'!H2068</f>
        <v>0</v>
      </c>
      <c r="G1068" s="95">
        <f>'2 уровень'!I2068</f>
        <v>0</v>
      </c>
      <c r="H1068" s="79">
        <f>'2 уровень'!J2068</f>
        <v>0</v>
      </c>
      <c r="I1068" s="79">
        <f>'2 уровень'!K2068</f>
        <v>0</v>
      </c>
      <c r="J1068" s="26">
        <f>'2 уровень'!L2068</f>
        <v>0</v>
      </c>
      <c r="K1068" s="26">
        <f>'2 уровень'!M2068</f>
        <v>0</v>
      </c>
      <c r="L1068" s="26">
        <f>'2 уровень'!N2068</f>
        <v>0</v>
      </c>
      <c r="M1068" s="26">
        <f>'2 уровень'!O2068</f>
        <v>0</v>
      </c>
      <c r="N1068" s="26">
        <f>'2 уровень'!P2068</f>
        <v>0</v>
      </c>
      <c r="O1068" s="26">
        <f>'2 уровень'!Q2068</f>
        <v>0</v>
      </c>
      <c r="P1068" s="73">
        <f>'2 уровень'!R2068</f>
        <v>0</v>
      </c>
      <c r="Q1068" s="73">
        <f>'2 уровень'!S2068</f>
        <v>0</v>
      </c>
      <c r="R1068" s="73">
        <f>'2 уровень'!T2068</f>
        <v>0</v>
      </c>
      <c r="S1068" s="774">
        <f>'2 уровень'!U2068</f>
        <v>0</v>
      </c>
      <c r="T1068" s="73">
        <f>'2 уровень'!V2068</f>
        <v>0</v>
      </c>
      <c r="U1068" s="73">
        <f>'2 уровень'!W2068</f>
        <v>0</v>
      </c>
      <c r="V1068" s="73">
        <f>'2 уровень'!X2068</f>
        <v>0</v>
      </c>
      <c r="W1068" s="73">
        <f>'2 уровень'!Y2068</f>
        <v>0</v>
      </c>
      <c r="X1068" s="73">
        <f>'2 уровень'!Z2068</f>
        <v>0</v>
      </c>
      <c r="Y1068" s="73">
        <f>'2 уровень'!AA2068</f>
        <v>0</v>
      </c>
      <c r="Z1068" s="73">
        <f>'2 уровень'!AB2068</f>
        <v>0</v>
      </c>
      <c r="AA1068" s="988">
        <f>'2 уровень'!AA2071</f>
        <v>0</v>
      </c>
      <c r="AB1068" s="973">
        <f>'2 уровень'!AB2071</f>
        <v>0</v>
      </c>
      <c r="AC1068" s="60"/>
      <c r="AD1068" s="60"/>
      <c r="AE1068" s="60"/>
      <c r="AF1068" s="60"/>
      <c r="AG1068" s="60"/>
      <c r="AH1068" s="60"/>
      <c r="AI1068" s="60"/>
      <c r="AJ1068" s="60"/>
      <c r="AK1068" s="60"/>
      <c r="AL1068" s="60"/>
      <c r="AM1068" s="60"/>
      <c r="AN1068" s="60"/>
      <c r="AO1068" s="60"/>
      <c r="AP1068" s="60"/>
      <c r="AQ1068" s="60"/>
      <c r="AR1068" s="60"/>
      <c r="AS1068" s="60"/>
      <c r="AT1068" s="60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</row>
    <row r="1069" spans="1:179" ht="30" x14ac:dyDescent="0.25">
      <c r="A1069" s="19">
        <v>1</v>
      </c>
      <c r="B1069" s="19">
        <v>1</v>
      </c>
      <c r="C1069" s="564" t="s">
        <v>423</v>
      </c>
      <c r="D1069" s="94">
        <f>'2 уровень'!F2069</f>
        <v>0</v>
      </c>
      <c r="E1069" s="94">
        <f>'2 уровень'!G2069</f>
        <v>0</v>
      </c>
      <c r="F1069" s="94">
        <f>'2 уровень'!H2069</f>
        <v>0</v>
      </c>
      <c r="G1069" s="95" t="e">
        <f>'2 уровень'!I2069</f>
        <v>#DIV/0!</v>
      </c>
      <c r="H1069" s="79">
        <f>'2 уровень'!J2069</f>
        <v>0</v>
      </c>
      <c r="I1069" s="79">
        <f>'2 уровень'!K2069</f>
        <v>0</v>
      </c>
      <c r="J1069" s="26">
        <f>'2 уровень'!L2069</f>
        <v>0</v>
      </c>
      <c r="K1069" s="26">
        <f>'2 уровень'!M2069</f>
        <v>0</v>
      </c>
      <c r="L1069" s="26">
        <f>'2 уровень'!N2069</f>
        <v>0</v>
      </c>
      <c r="M1069" s="26">
        <f>'2 уровень'!O2069</f>
        <v>0</v>
      </c>
      <c r="N1069" s="26">
        <f>'2 уровень'!P2069</f>
        <v>0</v>
      </c>
      <c r="O1069" s="26">
        <f>'2 уровень'!Q2069</f>
        <v>0</v>
      </c>
      <c r="P1069" s="73">
        <f>'2 уровень'!R2069</f>
        <v>0</v>
      </c>
      <c r="Q1069" s="73">
        <f>'2 уровень'!S2069</f>
        <v>0</v>
      </c>
      <c r="R1069" s="73">
        <f>'2 уровень'!T2069</f>
        <v>0</v>
      </c>
      <c r="S1069" s="774">
        <f>'2 уровень'!U2069</f>
        <v>0</v>
      </c>
      <c r="T1069" s="73">
        <f>'2 уровень'!V2069</f>
        <v>0</v>
      </c>
      <c r="U1069" s="73">
        <f>'2 уровень'!W2069</f>
        <v>0</v>
      </c>
      <c r="V1069" s="73">
        <f>'2 уровень'!X2069</f>
        <v>0</v>
      </c>
      <c r="W1069" s="73">
        <f>'2 уровень'!Y2069</f>
        <v>0</v>
      </c>
      <c r="X1069" s="73">
        <f>'2 уровень'!Z2069</f>
        <v>0</v>
      </c>
      <c r="Y1069" s="73">
        <f>'2 уровень'!AA2069</f>
        <v>0</v>
      </c>
      <c r="Z1069" s="73">
        <f>'2 уровень'!AB2069</f>
        <v>0</v>
      </c>
      <c r="AA1069" s="988">
        <f>'2 уровень'!AA2072</f>
        <v>0</v>
      </c>
      <c r="AB1069" s="973">
        <f>'2 уровень'!AB2072</f>
        <v>0</v>
      </c>
      <c r="AC1069" s="60"/>
      <c r="AD1069" s="60"/>
      <c r="AE1069" s="60"/>
      <c r="AF1069" s="60"/>
      <c r="AG1069" s="60"/>
      <c r="AH1069" s="60"/>
      <c r="AI1069" s="60"/>
      <c r="AJ1069" s="60"/>
      <c r="AK1069" s="60"/>
      <c r="AL1069" s="60"/>
      <c r="AM1069" s="60"/>
      <c r="AN1069" s="60"/>
      <c r="AO1069" s="60"/>
      <c r="AP1069" s="60"/>
      <c r="AQ1069" s="60"/>
      <c r="AR1069" s="60"/>
      <c r="AS1069" s="60"/>
      <c r="AT1069" s="60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</row>
    <row r="1070" spans="1:179" x14ac:dyDescent="0.25">
      <c r="A1070" s="19">
        <v>1</v>
      </c>
      <c r="B1070" s="19">
        <v>1</v>
      </c>
      <c r="C1070" s="176" t="s">
        <v>424</v>
      </c>
      <c r="D1070" s="94">
        <f>'2 уровень'!F2070</f>
        <v>0</v>
      </c>
      <c r="E1070" s="94">
        <f>'2 уровень'!G2070</f>
        <v>0</v>
      </c>
      <c r="F1070" s="94">
        <f>'2 уровень'!H2070</f>
        <v>0</v>
      </c>
      <c r="G1070" s="95">
        <f>'2 уровень'!I2070</f>
        <v>0</v>
      </c>
      <c r="H1070" s="79">
        <f>'2 уровень'!J2070</f>
        <v>0</v>
      </c>
      <c r="I1070" s="79">
        <f>'2 уровень'!K2070</f>
        <v>0</v>
      </c>
      <c r="J1070" s="26">
        <f>'2 уровень'!L2070</f>
        <v>0</v>
      </c>
      <c r="K1070" s="26">
        <f>'2 уровень'!M2070</f>
        <v>0</v>
      </c>
      <c r="L1070" s="26">
        <f>'2 уровень'!N2070</f>
        <v>0</v>
      </c>
      <c r="M1070" s="26">
        <f>'2 уровень'!O2070</f>
        <v>0</v>
      </c>
      <c r="N1070" s="26">
        <f>'2 уровень'!P2070</f>
        <v>0</v>
      </c>
      <c r="O1070" s="26">
        <f>'2 уровень'!Q2070</f>
        <v>0</v>
      </c>
      <c r="P1070" s="73">
        <f>'2 уровень'!R2070</f>
        <v>0</v>
      </c>
      <c r="Q1070" s="73">
        <f>'2 уровень'!S2070</f>
        <v>0</v>
      </c>
      <c r="R1070" s="73">
        <f>'2 уровень'!T2070</f>
        <v>0</v>
      </c>
      <c r="S1070" s="774">
        <f>'2 уровень'!U2070</f>
        <v>0</v>
      </c>
      <c r="T1070" s="73">
        <f>'2 уровень'!V2070</f>
        <v>0</v>
      </c>
      <c r="U1070" s="73">
        <f>'2 уровень'!W2070</f>
        <v>0</v>
      </c>
      <c r="V1070" s="73">
        <f>'2 уровень'!X2070</f>
        <v>0</v>
      </c>
      <c r="W1070" s="73">
        <f>'2 уровень'!Y2070</f>
        <v>0</v>
      </c>
      <c r="X1070" s="73">
        <f>'2 уровень'!Z2070</f>
        <v>0</v>
      </c>
      <c r="Y1070" s="73">
        <f>'2 уровень'!AA2070</f>
        <v>0</v>
      </c>
      <c r="Z1070" s="73">
        <f>'2 уровень'!AB2070</f>
        <v>0</v>
      </c>
      <c r="AA1070" s="988">
        <f>'2 уровень'!AA2073</f>
        <v>0</v>
      </c>
      <c r="AB1070" s="973">
        <f>'2 уровень'!AB2073</f>
        <v>0</v>
      </c>
      <c r="AC1070" s="60"/>
      <c r="AD1070" s="60"/>
      <c r="AE1070" s="60"/>
      <c r="AF1070" s="60"/>
      <c r="AG1070" s="60"/>
      <c r="AH1070" s="60"/>
      <c r="AI1070" s="60"/>
      <c r="AJ1070" s="60"/>
      <c r="AK1070" s="60"/>
      <c r="AL1070" s="60"/>
      <c r="AM1070" s="60"/>
      <c r="AN1070" s="60"/>
      <c r="AO1070" s="60"/>
      <c r="AP1070" s="60"/>
      <c r="AQ1070" s="60"/>
      <c r="AR1070" s="60"/>
      <c r="AS1070" s="60"/>
      <c r="AT1070" s="60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</row>
    <row r="1071" spans="1:179" ht="30" x14ac:dyDescent="0.25">
      <c r="A1071" s="19">
        <v>1</v>
      </c>
      <c r="B1071" s="19">
        <v>1</v>
      </c>
      <c r="C1071" s="565" t="s">
        <v>425</v>
      </c>
      <c r="D1071" s="94">
        <f>'2 уровень'!F2071</f>
        <v>0</v>
      </c>
      <c r="E1071" s="94">
        <f>'2 уровень'!G2071</f>
        <v>0</v>
      </c>
      <c r="F1071" s="94">
        <f>'2 уровень'!H2071</f>
        <v>0</v>
      </c>
      <c r="G1071" s="95" t="e">
        <f>'2 уровень'!I2071</f>
        <v>#DIV/0!</v>
      </c>
      <c r="H1071" s="79">
        <f>'2 уровень'!J2071</f>
        <v>0</v>
      </c>
      <c r="I1071" s="79">
        <f>'2 уровень'!K2071</f>
        <v>0</v>
      </c>
      <c r="J1071" s="26">
        <f>'2 уровень'!L2071</f>
        <v>0</v>
      </c>
      <c r="K1071" s="26">
        <f>'2 уровень'!M2071</f>
        <v>0</v>
      </c>
      <c r="L1071" s="26">
        <f>'2 уровень'!N2071</f>
        <v>0</v>
      </c>
      <c r="M1071" s="26">
        <f>'2 уровень'!O2071</f>
        <v>0</v>
      </c>
      <c r="N1071" s="26">
        <f>'2 уровень'!P2071</f>
        <v>0</v>
      </c>
      <c r="O1071" s="26">
        <f>'2 уровень'!Q2071</f>
        <v>0</v>
      </c>
      <c r="P1071" s="73">
        <f>'2 уровень'!R2071</f>
        <v>0</v>
      </c>
      <c r="Q1071" s="73">
        <f>'2 уровень'!S2071</f>
        <v>0</v>
      </c>
      <c r="R1071" s="73">
        <f>'2 уровень'!T2071</f>
        <v>0</v>
      </c>
      <c r="S1071" s="774">
        <f>'2 уровень'!U2071</f>
        <v>0</v>
      </c>
      <c r="T1071" s="73">
        <f>'2 уровень'!V2071</f>
        <v>0</v>
      </c>
      <c r="U1071" s="73">
        <f>'2 уровень'!W2071</f>
        <v>0</v>
      </c>
      <c r="V1071" s="73">
        <f>'2 уровень'!X2071</f>
        <v>0</v>
      </c>
      <c r="W1071" s="73">
        <f>'2 уровень'!Y2071</f>
        <v>0</v>
      </c>
      <c r="X1071" s="73">
        <f>'2 уровень'!Z2071</f>
        <v>0</v>
      </c>
      <c r="Y1071" s="73">
        <f>'2 уровень'!AA2071</f>
        <v>0</v>
      </c>
      <c r="Z1071" s="73">
        <f>'2 уровень'!AB2071</f>
        <v>0</v>
      </c>
      <c r="AA1071" s="988"/>
      <c r="AB1071" s="973"/>
      <c r="AC1071" s="60"/>
      <c r="AD1071" s="60"/>
      <c r="AE1071" s="60"/>
      <c r="AF1071" s="60"/>
      <c r="AG1071" s="60"/>
      <c r="AH1071" s="60"/>
      <c r="AI1071" s="60"/>
      <c r="AJ1071" s="60"/>
      <c r="AK1071" s="60"/>
      <c r="AL1071" s="60"/>
      <c r="AM1071" s="60"/>
      <c r="AN1071" s="60"/>
      <c r="AO1071" s="60"/>
      <c r="AP1071" s="60"/>
      <c r="AQ1071" s="60"/>
      <c r="AR1071" s="60"/>
      <c r="AS1071" s="60"/>
      <c r="AT1071" s="60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</row>
    <row r="1072" spans="1:179" ht="60" x14ac:dyDescent="0.25">
      <c r="A1072" s="19">
        <v>1</v>
      </c>
      <c r="B1072" s="19">
        <v>1</v>
      </c>
      <c r="C1072" s="565" t="s">
        <v>427</v>
      </c>
      <c r="D1072" s="94">
        <f>'2 уровень'!F2072</f>
        <v>0</v>
      </c>
      <c r="E1072" s="94">
        <f>'2 уровень'!G2072</f>
        <v>0</v>
      </c>
      <c r="F1072" s="94">
        <f>'2 уровень'!H2072</f>
        <v>0</v>
      </c>
      <c r="G1072" s="95">
        <f>'2 уровень'!I2072</f>
        <v>0</v>
      </c>
      <c r="H1072" s="79">
        <f>'2 уровень'!J2072</f>
        <v>0</v>
      </c>
      <c r="I1072" s="79">
        <f>'2 уровень'!K2072</f>
        <v>0</v>
      </c>
      <c r="J1072" s="26">
        <f>'2 уровень'!L2072</f>
        <v>0</v>
      </c>
      <c r="K1072" s="26">
        <f>'2 уровень'!M2072</f>
        <v>0</v>
      </c>
      <c r="L1072" s="26">
        <f>'2 уровень'!N2072</f>
        <v>0</v>
      </c>
      <c r="M1072" s="26">
        <f>'2 уровень'!O2072</f>
        <v>0</v>
      </c>
      <c r="N1072" s="26">
        <f>'2 уровень'!P2072</f>
        <v>0</v>
      </c>
      <c r="O1072" s="26">
        <f>'2 уровень'!Q2072</f>
        <v>0</v>
      </c>
      <c r="P1072" s="73">
        <f>'2 уровень'!R2072</f>
        <v>0</v>
      </c>
      <c r="Q1072" s="73">
        <f>'2 уровень'!S2072</f>
        <v>0</v>
      </c>
      <c r="R1072" s="73">
        <f>'2 уровень'!T2072</f>
        <v>0</v>
      </c>
      <c r="S1072" s="774">
        <f>'2 уровень'!U2072</f>
        <v>0</v>
      </c>
      <c r="T1072" s="73">
        <f>'2 уровень'!V2072</f>
        <v>0</v>
      </c>
      <c r="U1072" s="73">
        <f>'2 уровень'!W2072</f>
        <v>0</v>
      </c>
      <c r="V1072" s="73">
        <f>'2 уровень'!X2072</f>
        <v>0</v>
      </c>
      <c r="W1072" s="73">
        <f>'2 уровень'!Y2072</f>
        <v>0</v>
      </c>
      <c r="X1072" s="73">
        <f>'2 уровень'!Z2072</f>
        <v>0</v>
      </c>
      <c r="Y1072" s="73">
        <f>'2 уровень'!AA2072</f>
        <v>0</v>
      </c>
      <c r="Z1072" s="73">
        <f>'2 уровень'!AB2072</f>
        <v>0</v>
      </c>
      <c r="AA1072" s="988"/>
      <c r="AB1072" s="973"/>
      <c r="AC1072" s="60"/>
      <c r="AD1072" s="60"/>
      <c r="AE1072" s="60"/>
      <c r="AF1072" s="60"/>
      <c r="AG1072" s="60"/>
      <c r="AH1072" s="60"/>
      <c r="AI1072" s="60"/>
      <c r="AJ1072" s="60"/>
      <c r="AK1072" s="60"/>
      <c r="AL1072" s="60"/>
      <c r="AM1072" s="60"/>
      <c r="AN1072" s="60"/>
      <c r="AO1072" s="60"/>
      <c r="AP1072" s="60"/>
      <c r="AQ1072" s="60"/>
      <c r="AR1072" s="60"/>
      <c r="AS1072" s="60"/>
      <c r="AT1072" s="60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</row>
    <row r="1073" spans="1:179" ht="45" x14ac:dyDescent="0.25">
      <c r="A1073" s="19">
        <v>1</v>
      </c>
      <c r="B1073" s="19">
        <v>1</v>
      </c>
      <c r="C1073" s="565" t="s">
        <v>428</v>
      </c>
      <c r="D1073" s="94">
        <f>'2 уровень'!F2073</f>
        <v>0</v>
      </c>
      <c r="E1073" s="94">
        <f>'2 уровень'!G2073</f>
        <v>0</v>
      </c>
      <c r="F1073" s="94">
        <f>'2 уровень'!H2073</f>
        <v>0</v>
      </c>
      <c r="G1073" s="95">
        <f>'2 уровень'!I2073</f>
        <v>0</v>
      </c>
      <c r="H1073" s="79">
        <f>'2 уровень'!J2073</f>
        <v>0</v>
      </c>
      <c r="I1073" s="79">
        <f>'2 уровень'!K2073</f>
        <v>0</v>
      </c>
      <c r="J1073" s="26">
        <f>'2 уровень'!L2073</f>
        <v>0</v>
      </c>
      <c r="K1073" s="26">
        <f>'2 уровень'!M2073</f>
        <v>0</v>
      </c>
      <c r="L1073" s="26">
        <f>'2 уровень'!N2073</f>
        <v>0</v>
      </c>
      <c r="M1073" s="26">
        <f>'2 уровень'!O2073</f>
        <v>0</v>
      </c>
      <c r="N1073" s="26">
        <f>'2 уровень'!P2073</f>
        <v>0</v>
      </c>
      <c r="O1073" s="26">
        <f>'2 уровень'!Q2073</f>
        <v>0</v>
      </c>
      <c r="P1073" s="73">
        <f>'2 уровень'!R2073</f>
        <v>0</v>
      </c>
      <c r="Q1073" s="73">
        <f>'2 уровень'!S2073</f>
        <v>0</v>
      </c>
      <c r="R1073" s="73">
        <f>'2 уровень'!T2073</f>
        <v>0</v>
      </c>
      <c r="S1073" s="774">
        <f>'2 уровень'!U2073</f>
        <v>0</v>
      </c>
      <c r="T1073" s="73">
        <f>'2 уровень'!V2073</f>
        <v>0</v>
      </c>
      <c r="U1073" s="73">
        <f>'2 уровень'!W2073</f>
        <v>0</v>
      </c>
      <c r="V1073" s="73">
        <f>'2 уровень'!X2073</f>
        <v>0</v>
      </c>
      <c r="W1073" s="73">
        <f>'2 уровень'!Y2073</f>
        <v>0</v>
      </c>
      <c r="X1073" s="73">
        <f>'2 уровень'!Z2073</f>
        <v>0</v>
      </c>
      <c r="Y1073" s="73">
        <f>'2 уровень'!AA2073</f>
        <v>0</v>
      </c>
      <c r="Z1073" s="73">
        <f>'2 уровень'!AB2073</f>
        <v>0</v>
      </c>
      <c r="AA1073" s="988">
        <f>'2 уровень'!AA2074</f>
        <v>0</v>
      </c>
      <c r="AB1073" s="973">
        <f>'2 уровень'!AB2074</f>
        <v>0</v>
      </c>
      <c r="AC1073" s="60"/>
      <c r="AD1073" s="60"/>
      <c r="AE1073" s="60"/>
      <c r="AF1073" s="60"/>
      <c r="AG1073" s="60"/>
      <c r="AH1073" s="60"/>
      <c r="AI1073" s="60"/>
      <c r="AJ1073" s="60"/>
      <c r="AK1073" s="60"/>
      <c r="AL1073" s="60"/>
      <c r="AM1073" s="60"/>
      <c r="AN1073" s="60"/>
      <c r="AO1073" s="60"/>
      <c r="AP1073" s="60"/>
      <c r="AQ1073" s="60"/>
      <c r="AR1073" s="60"/>
      <c r="AS1073" s="60"/>
      <c r="AT1073" s="60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</row>
    <row r="1074" spans="1:179" x14ac:dyDescent="0.25">
      <c r="B1074" s="19">
        <v>1</v>
      </c>
      <c r="C1074" s="563" t="s">
        <v>305</v>
      </c>
      <c r="D1074" s="94">
        <f>'2 уровень'!F2074</f>
        <v>0</v>
      </c>
      <c r="E1074" s="94">
        <f>'2 уровень'!G2074</f>
        <v>0</v>
      </c>
      <c r="F1074" s="94">
        <f>'2 уровень'!H2074</f>
        <v>1.0106382978723405</v>
      </c>
      <c r="G1074" s="95" t="e">
        <f>'2 уровень'!I2074</f>
        <v>#DIV/0!</v>
      </c>
      <c r="H1074" s="79">
        <f>'2 уровень'!J2074</f>
        <v>0</v>
      </c>
      <c r="I1074" s="79">
        <f>'2 уровень'!K2074</f>
        <v>0</v>
      </c>
      <c r="J1074" s="26">
        <f>'2 уровень'!L2074</f>
        <v>0</v>
      </c>
      <c r="K1074" s="26">
        <f>'2 уровень'!M2074</f>
        <v>0</v>
      </c>
      <c r="L1074" s="26">
        <f>'2 уровень'!N2074</f>
        <v>0</v>
      </c>
      <c r="M1074" s="26">
        <f>'2 уровень'!O2074</f>
        <v>0</v>
      </c>
      <c r="N1074" s="26">
        <f>'2 уровень'!P2074</f>
        <v>0</v>
      </c>
      <c r="O1074" s="26">
        <f>'2 уровень'!Q2074</f>
        <v>0</v>
      </c>
      <c r="P1074" s="73">
        <f>'2 уровень'!R2074</f>
        <v>0</v>
      </c>
      <c r="Q1074" s="73">
        <f>'2 уровень'!S2074</f>
        <v>0</v>
      </c>
      <c r="R1074" s="73">
        <f>'2 уровень'!T2074</f>
        <v>0</v>
      </c>
      <c r="S1074" s="774">
        <f>'2 уровень'!U2074</f>
        <v>0</v>
      </c>
      <c r="T1074" s="73">
        <f>'2 уровень'!V2074</f>
        <v>0</v>
      </c>
      <c r="U1074" s="73">
        <f>'2 уровень'!W2074</f>
        <v>0</v>
      </c>
      <c r="V1074" s="73">
        <f>'2 уровень'!X2074</f>
        <v>0</v>
      </c>
      <c r="W1074" s="73">
        <f>'2 уровень'!Y2074</f>
        <v>0</v>
      </c>
      <c r="X1074" s="73">
        <f>'2 уровень'!Z2074</f>
        <v>0</v>
      </c>
      <c r="Y1074" s="73">
        <f>'2 уровень'!AA2074</f>
        <v>0</v>
      </c>
      <c r="Z1074" s="73">
        <f>'2 уровень'!AB2074</f>
        <v>0</v>
      </c>
      <c r="AA1074" s="988">
        <f>'2 уровень'!AA2075</f>
        <v>0</v>
      </c>
      <c r="AB1074" s="973">
        <f>'2 уровень'!AB2075</f>
        <v>0</v>
      </c>
      <c r="AC1074" s="60"/>
      <c r="AD1074" s="60"/>
      <c r="AE1074" s="60"/>
      <c r="AF1074" s="60"/>
      <c r="AG1074" s="60"/>
      <c r="AH1074" s="60"/>
      <c r="AI1074" s="60"/>
      <c r="AJ1074" s="60"/>
      <c r="AK1074" s="60"/>
      <c r="AL1074" s="60"/>
      <c r="AM1074" s="60"/>
      <c r="AN1074" s="60"/>
      <c r="AO1074" s="60"/>
      <c r="AP1074" s="60"/>
      <c r="AQ1074" s="60"/>
      <c r="AR1074" s="60"/>
      <c r="AS1074" s="60"/>
      <c r="AT1074" s="60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</row>
    <row r="1075" spans="1:179" x14ac:dyDescent="0.25">
      <c r="B1075" s="19">
        <v>1</v>
      </c>
      <c r="C1075" s="562" t="s">
        <v>313</v>
      </c>
      <c r="D1075" s="94">
        <f>'2 уровень'!F2075</f>
        <v>0</v>
      </c>
      <c r="E1075" s="94">
        <f>'2 уровень'!G2075</f>
        <v>0</v>
      </c>
      <c r="F1075" s="94">
        <f>'2 уровень'!H2075</f>
        <v>0</v>
      </c>
      <c r="G1075" s="95">
        <f>'2 уровень'!I2075</f>
        <v>0</v>
      </c>
      <c r="H1075" s="79">
        <f>'2 уровень'!J2075</f>
        <v>0</v>
      </c>
      <c r="I1075" s="79">
        <f>'2 уровень'!K2075</f>
        <v>0</v>
      </c>
      <c r="J1075" s="26">
        <f>'2 уровень'!L2075</f>
        <v>0</v>
      </c>
      <c r="K1075" s="26">
        <f>'2 уровень'!M2075</f>
        <v>0</v>
      </c>
      <c r="L1075" s="26">
        <f>'2 уровень'!N2075</f>
        <v>0</v>
      </c>
      <c r="M1075" s="26">
        <f>'2 уровень'!O2075</f>
        <v>0</v>
      </c>
      <c r="N1075" s="26">
        <f>'2 уровень'!P2075</f>
        <v>0</v>
      </c>
      <c r="O1075" s="26">
        <f>'2 уровень'!Q2075</f>
        <v>0</v>
      </c>
      <c r="P1075" s="94">
        <f>'2 уровень'!R2075</f>
        <v>0</v>
      </c>
      <c r="Q1075" s="94">
        <f>'2 уровень'!S2075</f>
        <v>0</v>
      </c>
      <c r="R1075" s="94">
        <f>'2 уровень'!T2075</f>
        <v>0</v>
      </c>
      <c r="S1075" s="94">
        <f>'2 уровень'!U2075</f>
        <v>0</v>
      </c>
      <c r="T1075" s="94">
        <f>'2 уровень'!V2075</f>
        <v>0</v>
      </c>
      <c r="U1075" s="94">
        <f>'2 уровень'!W2075</f>
        <v>0</v>
      </c>
      <c r="V1075" s="94">
        <f>'2 уровень'!X2075</f>
        <v>0</v>
      </c>
      <c r="W1075" s="94">
        <f>'2 уровень'!Y2075</f>
        <v>0</v>
      </c>
      <c r="X1075" s="94">
        <f>'2 уровень'!Z2075</f>
        <v>0</v>
      </c>
      <c r="Y1075" s="73">
        <f>'2 уровень'!AA2075</f>
        <v>0</v>
      </c>
      <c r="Z1075" s="73">
        <f>'2 уровень'!AB2075</f>
        <v>0</v>
      </c>
      <c r="AA1075" s="988">
        <f>'2 уровень'!AA2076</f>
        <v>0</v>
      </c>
      <c r="AB1075" s="973">
        <f>'2 уровень'!AB2076</f>
        <v>0</v>
      </c>
      <c r="AC1075" s="60"/>
      <c r="AD1075" s="60"/>
      <c r="AE1075" s="60"/>
      <c r="AF1075" s="60"/>
      <c r="AG1075" s="60"/>
      <c r="AH1075" s="60"/>
      <c r="AI1075" s="60"/>
      <c r="AJ1075" s="60"/>
      <c r="AK1075" s="60"/>
      <c r="AL1075" s="60"/>
      <c r="AM1075" s="60"/>
      <c r="AN1075" s="60"/>
      <c r="AO1075" s="60"/>
      <c r="AP1075" s="60"/>
      <c r="AQ1075" s="60"/>
      <c r="AR1075" s="60"/>
      <c r="AS1075" s="60"/>
      <c r="AT1075" s="60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</row>
    <row r="1076" spans="1:179" x14ac:dyDescent="0.25">
      <c r="B1076" s="19">
        <v>1</v>
      </c>
      <c r="C1076" s="562" t="s">
        <v>314</v>
      </c>
      <c r="D1076" s="94">
        <f>'2 уровень'!F2076</f>
        <v>0</v>
      </c>
      <c r="E1076" s="94">
        <f>'2 уровень'!G2076</f>
        <v>0</v>
      </c>
      <c r="F1076" s="94">
        <f>'2 уровень'!H2076</f>
        <v>1.0106382978723405</v>
      </c>
      <c r="G1076" s="95" t="e">
        <f>'2 уровень'!I2076</f>
        <v>#DIV/0!</v>
      </c>
      <c r="H1076" s="79">
        <f>'2 уровень'!J2076</f>
        <v>0</v>
      </c>
      <c r="I1076" s="79">
        <f>'2 уровень'!K2076</f>
        <v>0</v>
      </c>
      <c r="J1076" s="26">
        <f>'2 уровень'!L2076</f>
        <v>0</v>
      </c>
      <c r="K1076" s="26">
        <f>'2 уровень'!M2076</f>
        <v>0</v>
      </c>
      <c r="L1076" s="26">
        <f>'2 уровень'!N2076</f>
        <v>0</v>
      </c>
      <c r="M1076" s="26">
        <f>'2 уровень'!O2076</f>
        <v>0</v>
      </c>
      <c r="N1076" s="26">
        <f>'2 уровень'!P2076</f>
        <v>0</v>
      </c>
      <c r="O1076" s="26">
        <f>'2 уровень'!Q2076</f>
        <v>0</v>
      </c>
      <c r="P1076" s="73">
        <f>'2 уровень'!R2076</f>
        <v>0</v>
      </c>
      <c r="Q1076" s="73">
        <f>'2 уровень'!S2076</f>
        <v>0</v>
      </c>
      <c r="R1076" s="73">
        <f>'2 уровень'!T2076</f>
        <v>0</v>
      </c>
      <c r="S1076" s="774">
        <f>'2 уровень'!U2076</f>
        <v>0</v>
      </c>
      <c r="T1076" s="73">
        <f>'2 уровень'!V2076</f>
        <v>0</v>
      </c>
      <c r="U1076" s="73">
        <f>'2 уровень'!W2076</f>
        <v>0</v>
      </c>
      <c r="V1076" s="73">
        <f>'2 уровень'!X2076</f>
        <v>0</v>
      </c>
      <c r="W1076" s="73">
        <f>'2 уровень'!Y2076</f>
        <v>0</v>
      </c>
      <c r="X1076" s="73">
        <f>'2 уровень'!Z2076</f>
        <v>0</v>
      </c>
      <c r="Y1076" s="73">
        <f>'2 уровень'!AA2076</f>
        <v>0</v>
      </c>
      <c r="Z1076" s="73">
        <f>'2 уровень'!AB2076</f>
        <v>0</v>
      </c>
      <c r="AA1076" s="988">
        <f>'2 уровень'!AA2077</f>
        <v>0</v>
      </c>
      <c r="AB1076" s="973">
        <f>'2 уровень'!AB2077</f>
        <v>0</v>
      </c>
      <c r="AC1076" s="60"/>
      <c r="AD1076" s="60"/>
      <c r="AE1076" s="60"/>
      <c r="AF1076" s="60"/>
      <c r="AG1076" s="60"/>
      <c r="AH1076" s="60"/>
      <c r="AI1076" s="60"/>
      <c r="AJ1076" s="60"/>
      <c r="AK1076" s="60"/>
      <c r="AL1076" s="60"/>
      <c r="AM1076" s="60"/>
      <c r="AN1076" s="60"/>
      <c r="AO1076" s="60"/>
      <c r="AP1076" s="60"/>
      <c r="AQ1076" s="60"/>
      <c r="AR1076" s="60"/>
      <c r="AS1076" s="60"/>
      <c r="AT1076" s="60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</row>
    <row r="1077" spans="1:179" x14ac:dyDescent="0.25">
      <c r="B1077" s="19">
        <v>1</v>
      </c>
      <c r="C1077" s="565" t="s">
        <v>315</v>
      </c>
      <c r="D1077" s="94">
        <f>'2 уровень'!F2077</f>
        <v>0</v>
      </c>
      <c r="E1077" s="94">
        <f>'2 уровень'!G2077</f>
        <v>0</v>
      </c>
      <c r="F1077" s="94">
        <f>'2 уровень'!H2077</f>
        <v>9.5</v>
      </c>
      <c r="G1077" s="95" t="e">
        <f>'2 уровень'!I2077</f>
        <v>#DIV/0!</v>
      </c>
      <c r="H1077" s="79">
        <f>'2 уровень'!J2077</f>
        <v>0</v>
      </c>
      <c r="I1077" s="79">
        <f>'2 уровень'!K2077</f>
        <v>0</v>
      </c>
      <c r="J1077" s="26">
        <f>'2 уровень'!L2077</f>
        <v>0</v>
      </c>
      <c r="K1077" s="26">
        <f>'2 уровень'!M2077</f>
        <v>0</v>
      </c>
      <c r="L1077" s="26">
        <f>'2 уровень'!N2077</f>
        <v>0</v>
      </c>
      <c r="M1077" s="26">
        <f>'2 уровень'!O2077</f>
        <v>0</v>
      </c>
      <c r="N1077" s="26">
        <f>'2 уровень'!P2077</f>
        <v>0</v>
      </c>
      <c r="O1077" s="26">
        <f>'2 уровень'!Q2077</f>
        <v>0</v>
      </c>
      <c r="P1077" s="73">
        <f>'2 уровень'!R2077</f>
        <v>0</v>
      </c>
      <c r="Q1077" s="73">
        <f>'2 уровень'!S2077</f>
        <v>0</v>
      </c>
      <c r="R1077" s="73">
        <f>'2 уровень'!T2077</f>
        <v>0</v>
      </c>
      <c r="S1077" s="774">
        <f>'2 уровень'!U2077</f>
        <v>0</v>
      </c>
      <c r="T1077" s="73">
        <f>'2 уровень'!V2077</f>
        <v>0</v>
      </c>
      <c r="U1077" s="73">
        <f>'2 уровень'!W2077</f>
        <v>0</v>
      </c>
      <c r="V1077" s="73">
        <f>'2 уровень'!X2077</f>
        <v>0</v>
      </c>
      <c r="W1077" s="73">
        <f>'2 уровень'!Y2077</f>
        <v>0</v>
      </c>
      <c r="X1077" s="73">
        <f>'2 уровень'!Z2077</f>
        <v>0</v>
      </c>
      <c r="Y1077" s="73">
        <f>'2 уровень'!AA2077</f>
        <v>0</v>
      </c>
      <c r="Z1077" s="73">
        <f>'2 уровень'!AB2077</f>
        <v>0</v>
      </c>
      <c r="AA1077" s="988"/>
      <c r="AB1077" s="973"/>
      <c r="AC1077" s="60"/>
      <c r="AD1077" s="60"/>
      <c r="AE1077" s="60"/>
      <c r="AF1077" s="60"/>
      <c r="AG1077" s="60"/>
      <c r="AH1077" s="60"/>
      <c r="AI1077" s="60"/>
      <c r="AJ1077" s="60"/>
      <c r="AK1077" s="60"/>
      <c r="AL1077" s="60"/>
      <c r="AM1077" s="60"/>
      <c r="AN1077" s="60"/>
      <c r="AO1077" s="60"/>
      <c r="AP1077" s="60"/>
      <c r="AQ1077" s="60"/>
      <c r="AR1077" s="60"/>
      <c r="AS1077" s="60"/>
      <c r="AT1077" s="60"/>
      <c r="AU1077" s="60"/>
      <c r="AV1077" s="60"/>
      <c r="AW1077" s="60"/>
      <c r="AX1077" s="60"/>
      <c r="AY1077" s="60"/>
      <c r="AZ1077" s="60"/>
      <c r="BA1077" s="60"/>
      <c r="BB1077" s="60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0"/>
      <c r="BR1077" s="60"/>
      <c r="BS1077" s="60"/>
      <c r="BT1077" s="60"/>
      <c r="BU1077" s="60"/>
      <c r="BV1077" s="60"/>
      <c r="BW1077" s="60"/>
      <c r="BX1077" s="60"/>
      <c r="BY1077" s="60"/>
      <c r="BZ1077" s="60"/>
      <c r="CA1077" s="60"/>
      <c r="CB1077" s="60"/>
      <c r="CC1077" s="60"/>
      <c r="CD1077" s="60"/>
      <c r="CE1077" s="60"/>
      <c r="CF1077" s="60"/>
      <c r="CG1077" s="60"/>
      <c r="CH1077" s="60"/>
      <c r="CI1077" s="60"/>
      <c r="CJ1077" s="60"/>
      <c r="CK1077" s="60"/>
      <c r="CL1077" s="60"/>
      <c r="CM1077" s="60"/>
      <c r="CN1077" s="60"/>
      <c r="CO1077" s="60"/>
      <c r="CP1077" s="60"/>
      <c r="CQ1077" s="60"/>
      <c r="CR1077" s="60"/>
      <c r="CS1077" s="60"/>
      <c r="CT1077" s="60"/>
      <c r="CU1077" s="60"/>
      <c r="CV1077" s="60"/>
      <c r="CW1077" s="60"/>
      <c r="CX1077" s="60"/>
      <c r="CY1077" s="60"/>
      <c r="CZ1077" s="60"/>
      <c r="DA1077" s="60"/>
      <c r="DB1077" s="60"/>
      <c r="DC1077" s="60"/>
      <c r="DD1077" s="60"/>
      <c r="DE1077" s="60"/>
      <c r="DF1077" s="60"/>
      <c r="DG1077" s="60"/>
      <c r="DH1077" s="60"/>
      <c r="DI1077" s="60"/>
      <c r="DJ1077" s="60"/>
      <c r="DK1077" s="60"/>
      <c r="DL1077" s="60"/>
      <c r="DM1077" s="60"/>
      <c r="DN1077" s="60"/>
      <c r="DO1077" s="60"/>
      <c r="DP1077" s="60"/>
      <c r="DQ1077" s="60"/>
      <c r="DR1077" s="60"/>
      <c r="DS1077" s="60"/>
      <c r="DT1077" s="60"/>
      <c r="DU1077" s="60"/>
      <c r="DV1077" s="60"/>
      <c r="DW1077" s="60"/>
      <c r="DX1077" s="60"/>
      <c r="DY1077" s="60"/>
      <c r="DZ1077" s="60"/>
      <c r="EA1077" s="60"/>
      <c r="EB1077" s="60"/>
      <c r="EC1077" s="60"/>
      <c r="ED1077" s="60"/>
      <c r="EE1077" s="60"/>
      <c r="EF1077" s="60"/>
      <c r="EG1077" s="60"/>
      <c r="EH1077" s="60"/>
      <c r="EI1077" s="60"/>
      <c r="EJ1077" s="60"/>
      <c r="EK1077" s="60"/>
      <c r="EL1077" s="60"/>
      <c r="EM1077" s="60"/>
      <c r="EN1077" s="60"/>
      <c r="EO1077" s="60"/>
      <c r="EP1077" s="60"/>
      <c r="EQ1077" s="60"/>
      <c r="ER1077" s="60"/>
      <c r="ES1077" s="60"/>
      <c r="ET1077" s="60"/>
      <c r="EU1077" s="60"/>
      <c r="EV1077" s="60"/>
      <c r="EW1077" s="60"/>
      <c r="EX1077" s="60"/>
      <c r="EY1077" s="60"/>
      <c r="EZ1077" s="60"/>
      <c r="FA1077" s="60"/>
      <c r="FB1077" s="60"/>
      <c r="FC1077" s="60"/>
      <c r="FD1077" s="60"/>
      <c r="FE1077" s="60"/>
      <c r="FF1077" s="60"/>
      <c r="FG1077" s="60"/>
      <c r="FH1077" s="60"/>
      <c r="FI1077" s="60"/>
      <c r="FJ1077" s="60"/>
      <c r="FK1077" s="60"/>
      <c r="FL1077" s="60"/>
      <c r="FM1077" s="60"/>
      <c r="FN1077" s="60"/>
      <c r="FO1077" s="60"/>
      <c r="FP1077" s="60"/>
      <c r="FQ1077" s="60"/>
      <c r="FR1077" s="60"/>
      <c r="FS1077" s="60"/>
      <c r="FT1077" s="60"/>
      <c r="FU1077" s="60"/>
      <c r="FV1077" s="60"/>
      <c r="FW1077" s="60"/>
    </row>
    <row r="1078" spans="1:179" ht="30" x14ac:dyDescent="0.25">
      <c r="A1078" s="19">
        <v>1</v>
      </c>
      <c r="B1078" s="19">
        <v>1</v>
      </c>
      <c r="C1078" s="565" t="s">
        <v>682</v>
      </c>
      <c r="D1078" s="94">
        <f>'2 уровень'!F2078</f>
        <v>0</v>
      </c>
      <c r="E1078" s="94">
        <f>'2 уровень'!G2078</f>
        <v>0</v>
      </c>
      <c r="F1078" s="94">
        <f>'2 уровень'!H2078</f>
        <v>0</v>
      </c>
      <c r="G1078" s="95" t="e">
        <f>'2 уровень'!I2078</f>
        <v>#DIV/0!</v>
      </c>
      <c r="H1078" s="79">
        <f>'2 уровень'!J2078</f>
        <v>0</v>
      </c>
      <c r="I1078" s="79">
        <f>'2 уровень'!K2078</f>
        <v>0</v>
      </c>
      <c r="J1078" s="26">
        <f>'2 уровень'!L2078</f>
        <v>0</v>
      </c>
      <c r="K1078" s="26">
        <f>'2 уровень'!M2078</f>
        <v>0</v>
      </c>
      <c r="L1078" s="26">
        <f>'2 уровень'!N2078</f>
        <v>0</v>
      </c>
      <c r="M1078" s="26">
        <f>'2 уровень'!O2078</f>
        <v>0</v>
      </c>
      <c r="N1078" s="26">
        <f>'2 уровень'!P2078</f>
        <v>0</v>
      </c>
      <c r="O1078" s="26">
        <f>'2 уровень'!Q2078</f>
        <v>0</v>
      </c>
      <c r="P1078" s="73">
        <f>'2 уровень'!R2078</f>
        <v>0</v>
      </c>
      <c r="Q1078" s="73">
        <f>'2 уровень'!S2078</f>
        <v>0</v>
      </c>
      <c r="R1078" s="73">
        <f>'2 уровень'!T2078</f>
        <v>0</v>
      </c>
      <c r="S1078" s="774">
        <f>'2 уровень'!U2078</f>
        <v>0</v>
      </c>
      <c r="T1078" s="73">
        <f>'2 уровень'!V2078</f>
        <v>0</v>
      </c>
      <c r="U1078" s="73">
        <f>'2 уровень'!W2078</f>
        <v>0</v>
      </c>
      <c r="V1078" s="73">
        <f>'2 уровень'!X2078</f>
        <v>0</v>
      </c>
      <c r="W1078" s="73">
        <f>'2 уровень'!Y2078</f>
        <v>0</v>
      </c>
      <c r="X1078" s="73">
        <f>'2 уровень'!Z2078</f>
        <v>0</v>
      </c>
      <c r="Y1078" s="73">
        <f>'2 уровень'!AA2078</f>
        <v>0</v>
      </c>
      <c r="Z1078" s="73">
        <f>'2 уровень'!AB2078</f>
        <v>0</v>
      </c>
      <c r="AA1078" s="988"/>
      <c r="AB1078" s="973"/>
      <c r="AC1078" s="60"/>
      <c r="AD1078" s="60"/>
      <c r="AE1078" s="60"/>
      <c r="AF1078" s="60"/>
      <c r="AG1078" s="60"/>
      <c r="AH1078" s="60"/>
      <c r="AI1078" s="60"/>
      <c r="AJ1078" s="60"/>
      <c r="AK1078" s="60"/>
      <c r="AL1078" s="60"/>
      <c r="AM1078" s="60"/>
      <c r="AN1078" s="60"/>
      <c r="AO1078" s="60"/>
      <c r="AP1078" s="60"/>
      <c r="AQ1078" s="60"/>
      <c r="AR1078" s="60"/>
      <c r="AS1078" s="60"/>
      <c r="AT1078" s="60"/>
      <c r="AU1078" s="60"/>
      <c r="AV1078" s="60"/>
      <c r="AW1078" s="60"/>
      <c r="AX1078" s="60"/>
      <c r="AY1078" s="60"/>
      <c r="AZ1078" s="60"/>
      <c r="BA1078" s="60"/>
      <c r="BB1078" s="60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0"/>
      <c r="BR1078" s="60"/>
      <c r="BS1078" s="60"/>
      <c r="BT1078" s="60"/>
      <c r="BU1078" s="60"/>
      <c r="BV1078" s="60"/>
      <c r="BW1078" s="60"/>
      <c r="BX1078" s="60"/>
      <c r="BY1078" s="60"/>
      <c r="BZ1078" s="60"/>
      <c r="CA1078" s="60"/>
      <c r="CB1078" s="60"/>
      <c r="CC1078" s="60"/>
      <c r="CD1078" s="60"/>
      <c r="CE1078" s="60"/>
      <c r="CF1078" s="60"/>
      <c r="CG1078" s="60"/>
      <c r="CH1078" s="60"/>
      <c r="CI1078" s="60"/>
      <c r="CJ1078" s="60"/>
      <c r="CK1078" s="60"/>
      <c r="CL1078" s="60"/>
      <c r="CM1078" s="60"/>
      <c r="CN1078" s="60"/>
      <c r="CO1078" s="60"/>
      <c r="CP1078" s="60"/>
      <c r="CQ1078" s="60"/>
      <c r="CR1078" s="60"/>
      <c r="CS1078" s="60"/>
      <c r="CT1078" s="60"/>
      <c r="CU1078" s="60"/>
      <c r="CV1078" s="60"/>
      <c r="CW1078" s="60"/>
      <c r="CX1078" s="60"/>
      <c r="CY1078" s="60"/>
      <c r="CZ1078" s="60"/>
      <c r="DA1078" s="60"/>
      <c r="DB1078" s="60"/>
      <c r="DC1078" s="60"/>
      <c r="DD1078" s="60"/>
      <c r="DE1078" s="60"/>
      <c r="DF1078" s="60"/>
      <c r="DG1078" s="60"/>
      <c r="DH1078" s="60"/>
      <c r="DI1078" s="60"/>
      <c r="DJ1078" s="60"/>
      <c r="DK1078" s="60"/>
      <c r="DL1078" s="60"/>
      <c r="DM1078" s="60"/>
      <c r="DN1078" s="60"/>
      <c r="DO1078" s="60"/>
      <c r="DP1078" s="60"/>
      <c r="DQ1078" s="60"/>
      <c r="DR1078" s="60"/>
      <c r="DS1078" s="60"/>
      <c r="DT1078" s="60"/>
      <c r="DU1078" s="60"/>
      <c r="DV1078" s="60"/>
      <c r="DW1078" s="60"/>
      <c r="DX1078" s="60"/>
      <c r="DY1078" s="60"/>
      <c r="DZ1078" s="60"/>
      <c r="EA1078" s="60"/>
      <c r="EB1078" s="60"/>
      <c r="EC1078" s="60"/>
      <c r="ED1078" s="60"/>
      <c r="EE1078" s="60"/>
      <c r="EF1078" s="60"/>
      <c r="EG1078" s="60"/>
      <c r="EH1078" s="60"/>
      <c r="EI1078" s="60"/>
      <c r="EJ1078" s="60"/>
      <c r="EK1078" s="60"/>
      <c r="EL1078" s="60"/>
      <c r="EM1078" s="60"/>
      <c r="EN1078" s="60"/>
      <c r="EO1078" s="60"/>
      <c r="EP1078" s="60"/>
      <c r="EQ1078" s="60"/>
      <c r="ER1078" s="60"/>
      <c r="ES1078" s="60"/>
      <c r="ET1078" s="60"/>
      <c r="EU1078" s="60"/>
      <c r="EV1078" s="60"/>
      <c r="EW1078" s="60"/>
      <c r="EX1078" s="60"/>
      <c r="EY1078" s="60"/>
      <c r="EZ1078" s="60"/>
      <c r="FA1078" s="60"/>
      <c r="FB1078" s="60"/>
      <c r="FC1078" s="60"/>
      <c r="FD1078" s="60"/>
      <c r="FE1078" s="60"/>
      <c r="FF1078" s="60"/>
      <c r="FG1078" s="60"/>
      <c r="FH1078" s="60"/>
      <c r="FI1078" s="60"/>
      <c r="FJ1078" s="60"/>
      <c r="FK1078" s="60"/>
      <c r="FL1078" s="60"/>
      <c r="FM1078" s="60"/>
      <c r="FN1078" s="60"/>
      <c r="FO1078" s="60"/>
      <c r="FP1078" s="60"/>
      <c r="FQ1078" s="60"/>
      <c r="FR1078" s="60"/>
      <c r="FS1078" s="60"/>
      <c r="FT1078" s="60"/>
      <c r="FU1078" s="60"/>
      <c r="FV1078" s="60"/>
      <c r="FW1078" s="60"/>
    </row>
    <row r="1079" spans="1:179" ht="72" x14ac:dyDescent="0.25">
      <c r="A1079" s="19">
        <v>1</v>
      </c>
      <c r="B1079" s="19">
        <v>1</v>
      </c>
      <c r="C1079" s="562" t="s">
        <v>306</v>
      </c>
      <c r="D1079" s="94">
        <f>'2 уровень'!F2079</f>
        <v>0</v>
      </c>
      <c r="E1079" s="94">
        <f>'2 уровень'!G2079</f>
        <v>0</v>
      </c>
      <c r="F1079" s="94">
        <f>'2 уровень'!H2079</f>
        <v>0</v>
      </c>
      <c r="G1079" s="95">
        <f>'2 уровень'!I2079</f>
        <v>0</v>
      </c>
      <c r="H1079" s="79">
        <f>'2 уровень'!J2079</f>
        <v>0</v>
      </c>
      <c r="I1079" s="79">
        <f>'2 уровень'!K2079</f>
        <v>0</v>
      </c>
      <c r="J1079" s="26">
        <f>'2 уровень'!L2079</f>
        <v>0</v>
      </c>
      <c r="K1079" s="26">
        <f>'2 уровень'!M2079</f>
        <v>0</v>
      </c>
      <c r="L1079" s="26">
        <f>'2 уровень'!N2079</f>
        <v>0</v>
      </c>
      <c r="M1079" s="26">
        <f>'2 уровень'!O2079</f>
        <v>0</v>
      </c>
      <c r="N1079" s="26">
        <f>'2 уровень'!P2079</f>
        <v>0</v>
      </c>
      <c r="O1079" s="26">
        <f>'2 уровень'!Q2079</f>
        <v>0</v>
      </c>
      <c r="P1079" s="73">
        <f>'2 уровень'!R2079</f>
        <v>0</v>
      </c>
      <c r="Q1079" s="73">
        <f>'2 уровень'!S2079</f>
        <v>0</v>
      </c>
      <c r="R1079" s="73">
        <f>'2 уровень'!T2079</f>
        <v>0</v>
      </c>
      <c r="S1079" s="774">
        <f>'2 уровень'!U2079</f>
        <v>0</v>
      </c>
      <c r="T1079" s="73">
        <f>'2 уровень'!V2079</f>
        <v>0</v>
      </c>
      <c r="U1079" s="73">
        <f>'2 уровень'!W2079</f>
        <v>0</v>
      </c>
      <c r="V1079" s="73">
        <f>'2 уровень'!X2079</f>
        <v>0</v>
      </c>
      <c r="W1079" s="73">
        <f>'2 уровень'!Y2079</f>
        <v>0</v>
      </c>
      <c r="X1079" s="73">
        <f>'2 уровень'!Z2079</f>
        <v>0</v>
      </c>
      <c r="Y1079" s="73">
        <f>'2 уровень'!AA2079</f>
        <v>0</v>
      </c>
      <c r="Z1079" s="73">
        <f>'2 уровень'!AB2079</f>
        <v>0</v>
      </c>
      <c r="AA1079" s="988">
        <f>'2 уровень'!AA2079</f>
        <v>0</v>
      </c>
      <c r="AB1079" s="973">
        <f>'2 уровень'!AB2079</f>
        <v>0</v>
      </c>
      <c r="AC1079" s="60"/>
      <c r="AD1079" s="60"/>
      <c r="AE1079" s="60"/>
      <c r="AF1079" s="60"/>
      <c r="AG1079" s="60"/>
      <c r="AH1079" s="60"/>
      <c r="AI1079" s="60"/>
      <c r="AJ1079" s="60"/>
      <c r="AK1079" s="60"/>
      <c r="AL1079" s="60"/>
      <c r="AM1079" s="60"/>
      <c r="AN1079" s="60"/>
      <c r="AO1079" s="60"/>
      <c r="AP1079" s="60"/>
      <c r="AQ1079" s="60"/>
      <c r="AR1079" s="60"/>
      <c r="AS1079" s="60"/>
      <c r="AT1079" s="60"/>
      <c r="AU1079" s="60"/>
      <c r="AV1079" s="60"/>
      <c r="AW1079" s="60"/>
      <c r="AX1079" s="60"/>
      <c r="AY1079" s="60"/>
      <c r="AZ1079" s="60"/>
      <c r="BA1079" s="60"/>
      <c r="BB1079" s="60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0"/>
      <c r="BR1079" s="60"/>
      <c r="BS1079" s="60"/>
      <c r="BT1079" s="60"/>
      <c r="BU1079" s="60"/>
      <c r="BV1079" s="60"/>
      <c r="BW1079" s="60"/>
      <c r="BX1079" s="60"/>
      <c r="BY1079" s="60"/>
      <c r="BZ1079" s="60"/>
      <c r="CA1079" s="60"/>
      <c r="CB1079" s="60"/>
      <c r="CC1079" s="60"/>
      <c r="CD1079" s="60"/>
      <c r="CE1079" s="60"/>
      <c r="CF1079" s="60"/>
      <c r="CG1079" s="60"/>
      <c r="CH1079" s="60"/>
      <c r="CI1079" s="60"/>
      <c r="CJ1079" s="60"/>
      <c r="CK1079" s="60"/>
      <c r="CL1079" s="60"/>
      <c r="CM1079" s="60"/>
      <c r="CN1079" s="60"/>
      <c r="CO1079" s="60"/>
      <c r="CP1079" s="60"/>
      <c r="CQ1079" s="60"/>
      <c r="CR1079" s="60"/>
      <c r="CS1079" s="60"/>
      <c r="CT1079" s="60"/>
      <c r="CU1079" s="60"/>
      <c r="CV1079" s="60"/>
      <c r="CW1079" s="60"/>
      <c r="CX1079" s="60"/>
      <c r="CY1079" s="60"/>
      <c r="CZ1079" s="60"/>
      <c r="DA1079" s="60"/>
      <c r="DB1079" s="60"/>
      <c r="DC1079" s="60"/>
      <c r="DD1079" s="60"/>
      <c r="DE1079" s="60"/>
      <c r="DF1079" s="60"/>
      <c r="DG1079" s="60"/>
      <c r="DH1079" s="60"/>
      <c r="DI1079" s="60"/>
      <c r="DJ1079" s="60"/>
      <c r="DK1079" s="60"/>
      <c r="DL1079" s="60"/>
      <c r="DM1079" s="60"/>
      <c r="DN1079" s="60"/>
      <c r="DO1079" s="60"/>
      <c r="DP1079" s="60"/>
      <c r="DQ1079" s="60"/>
      <c r="DR1079" s="60"/>
      <c r="DS1079" s="60"/>
      <c r="DT1079" s="60"/>
      <c r="DU1079" s="60"/>
      <c r="DV1079" s="60"/>
      <c r="DW1079" s="60"/>
      <c r="DX1079" s="60"/>
      <c r="DY1079" s="60"/>
      <c r="DZ1079" s="60"/>
      <c r="EA1079" s="60"/>
      <c r="EB1079" s="60"/>
      <c r="EC1079" s="60"/>
      <c r="ED1079" s="60"/>
      <c r="EE1079" s="60"/>
      <c r="EF1079" s="60"/>
      <c r="EG1079" s="60"/>
      <c r="EH1079" s="60"/>
      <c r="EI1079" s="60"/>
      <c r="EJ1079" s="60"/>
      <c r="EK1079" s="60"/>
      <c r="EL1079" s="60"/>
      <c r="EM1079" s="60"/>
      <c r="EN1079" s="60"/>
      <c r="EO1079" s="60"/>
      <c r="EP1079" s="60"/>
      <c r="EQ1079" s="60"/>
      <c r="ER1079" s="60"/>
      <c r="ES1079" s="60"/>
      <c r="ET1079" s="60"/>
      <c r="EU1079" s="60"/>
      <c r="EV1079" s="60"/>
      <c r="EW1079" s="60"/>
      <c r="EX1079" s="60"/>
      <c r="EY1079" s="60"/>
      <c r="EZ1079" s="60"/>
      <c r="FA1079" s="60"/>
      <c r="FB1079" s="60"/>
      <c r="FC1079" s="60"/>
      <c r="FD1079" s="60"/>
      <c r="FE1079" s="60"/>
      <c r="FF1079" s="60"/>
      <c r="FG1079" s="60"/>
      <c r="FH1079" s="60"/>
      <c r="FI1079" s="60"/>
      <c r="FJ1079" s="60"/>
      <c r="FK1079" s="60"/>
      <c r="FL1079" s="60"/>
      <c r="FM1079" s="60"/>
      <c r="FN1079" s="60"/>
      <c r="FO1079" s="60"/>
      <c r="FP1079" s="60"/>
      <c r="FQ1079" s="60"/>
      <c r="FR1079" s="60"/>
      <c r="FS1079" s="60"/>
      <c r="FT1079" s="60"/>
      <c r="FU1079" s="60"/>
      <c r="FV1079" s="60"/>
      <c r="FW1079" s="60"/>
    </row>
    <row r="1080" spans="1:179" x14ac:dyDescent="0.25">
      <c r="A1080" s="19">
        <v>1</v>
      </c>
      <c r="B1080" s="19">
        <v>1</v>
      </c>
      <c r="C1080" s="562" t="s">
        <v>214</v>
      </c>
      <c r="D1080" s="94">
        <f>'2 уровень'!F2080</f>
        <v>0</v>
      </c>
      <c r="E1080" s="94">
        <f>'2 уровень'!G2080</f>
        <v>0</v>
      </c>
      <c r="F1080" s="94">
        <f>'2 уровень'!H2080</f>
        <v>0</v>
      </c>
      <c r="G1080" s="95" t="e">
        <f>'2 уровень'!I2080</f>
        <v>#DIV/0!</v>
      </c>
      <c r="H1080" s="79">
        <f>'2 уровень'!J2080</f>
        <v>0</v>
      </c>
      <c r="I1080" s="79">
        <f>'2 уровень'!K2080</f>
        <v>0</v>
      </c>
      <c r="J1080" s="26">
        <f>'2 уровень'!L2080</f>
        <v>0</v>
      </c>
      <c r="K1080" s="26">
        <f>'2 уровень'!M2080</f>
        <v>0</v>
      </c>
      <c r="L1080" s="26">
        <f>'2 уровень'!N2080</f>
        <v>0</v>
      </c>
      <c r="M1080" s="26">
        <f>'2 уровень'!O2080</f>
        <v>0</v>
      </c>
      <c r="N1080" s="26">
        <f>'2 уровень'!P2080</f>
        <v>0</v>
      </c>
      <c r="O1080" s="26">
        <f>'2 уровень'!Q2080</f>
        <v>0</v>
      </c>
      <c r="P1080" s="73">
        <f>'2 уровень'!R2080</f>
        <v>0</v>
      </c>
      <c r="Q1080" s="73">
        <f>'2 уровень'!S2080</f>
        <v>0</v>
      </c>
      <c r="R1080" s="73">
        <f>'2 уровень'!T2080</f>
        <v>0</v>
      </c>
      <c r="S1080" s="774">
        <f>'2 уровень'!U2080</f>
        <v>0</v>
      </c>
      <c r="T1080" s="73">
        <f>'2 уровень'!V2080</f>
        <v>0</v>
      </c>
      <c r="U1080" s="73">
        <f>'2 уровень'!W2080</f>
        <v>0</v>
      </c>
      <c r="V1080" s="73">
        <f>'2 уровень'!X2080</f>
        <v>0</v>
      </c>
      <c r="W1080" s="73">
        <f>'2 уровень'!Y2080</f>
        <v>0</v>
      </c>
      <c r="X1080" s="73">
        <f>'2 уровень'!Z2080</f>
        <v>0</v>
      </c>
      <c r="Y1080" s="73">
        <f>'2 уровень'!AA2080</f>
        <v>0</v>
      </c>
      <c r="Z1080" s="73">
        <f>'2 уровень'!AB2080</f>
        <v>0</v>
      </c>
      <c r="AA1080" s="988">
        <f>'2 уровень'!AA2080</f>
        <v>0</v>
      </c>
      <c r="AB1080" s="973">
        <f>'2 уровень'!AB2080</f>
        <v>0</v>
      </c>
      <c r="AC1080" s="60"/>
      <c r="AD1080" s="60"/>
      <c r="AE1080" s="60"/>
      <c r="AF1080" s="60"/>
      <c r="AG1080" s="60"/>
      <c r="AH1080" s="60"/>
      <c r="AI1080" s="60"/>
      <c r="AJ1080" s="60"/>
      <c r="AK1080" s="60"/>
      <c r="AL1080" s="60"/>
      <c r="AM1080" s="60"/>
      <c r="AN1080" s="60"/>
      <c r="AO1080" s="60"/>
      <c r="AP1080" s="60"/>
      <c r="AQ1080" s="60"/>
      <c r="AR1080" s="60"/>
      <c r="AS1080" s="60"/>
      <c r="AT1080" s="60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</row>
    <row r="1081" spans="1:179" ht="86.25" x14ac:dyDescent="0.25">
      <c r="A1081" s="19">
        <v>1</v>
      </c>
      <c r="B1081" s="19">
        <v>1</v>
      </c>
      <c r="C1081" s="572" t="s">
        <v>466</v>
      </c>
      <c r="D1081" s="94">
        <f>'2 уровень'!F2081</f>
        <v>0</v>
      </c>
      <c r="E1081" s="94">
        <f>'2 уровень'!G2081</f>
        <v>0</v>
      </c>
      <c r="F1081" s="94">
        <f>'2 уровень'!H2081</f>
        <v>0</v>
      </c>
      <c r="G1081" s="95" t="e">
        <f>'2 уровень'!I2081</f>
        <v>#DIV/0!</v>
      </c>
      <c r="H1081" s="79">
        <f>'2 уровень'!J2081</f>
        <v>0</v>
      </c>
      <c r="I1081" s="79">
        <f>'2 уровень'!K2081</f>
        <v>0</v>
      </c>
      <c r="J1081" s="26">
        <f>'2 уровень'!L2081</f>
        <v>0</v>
      </c>
      <c r="K1081" s="26">
        <f>'2 уровень'!M2081</f>
        <v>0</v>
      </c>
      <c r="L1081" s="26">
        <f>'2 уровень'!N2081</f>
        <v>0</v>
      </c>
      <c r="M1081" s="26">
        <f>'2 уровень'!O2081</f>
        <v>0</v>
      </c>
      <c r="N1081" s="26">
        <f>'2 уровень'!P2081</f>
        <v>0</v>
      </c>
      <c r="O1081" s="26">
        <f>'2 уровень'!Q2081</f>
        <v>0</v>
      </c>
      <c r="P1081" s="73">
        <f>'2 уровень'!R2081</f>
        <v>0</v>
      </c>
      <c r="Q1081" s="73">
        <f>'2 уровень'!S2081</f>
        <v>0</v>
      </c>
      <c r="R1081" s="73">
        <f>'2 уровень'!T2081</f>
        <v>0</v>
      </c>
      <c r="S1081" s="774">
        <f>'2 уровень'!U2081</f>
        <v>0</v>
      </c>
      <c r="T1081" s="73">
        <f>'2 уровень'!V2081</f>
        <v>0</v>
      </c>
      <c r="U1081" s="73">
        <f>'2 уровень'!W2081</f>
        <v>0</v>
      </c>
      <c r="V1081" s="73">
        <f>'2 уровень'!X2081</f>
        <v>0</v>
      </c>
      <c r="W1081" s="73">
        <f>'2 уровень'!Y2081</f>
        <v>0</v>
      </c>
      <c r="X1081" s="73">
        <f>'2 уровень'!Z2081</f>
        <v>0</v>
      </c>
      <c r="Y1081" s="73">
        <f>'2 уровень'!AA2081</f>
        <v>0</v>
      </c>
      <c r="Z1081" s="73">
        <f>'2 уровень'!AB2081</f>
        <v>0</v>
      </c>
      <c r="AA1081" s="988">
        <f>'2 уровень'!AA2081</f>
        <v>0</v>
      </c>
      <c r="AB1081" s="973">
        <f>'2 уровень'!AB2081</f>
        <v>0</v>
      </c>
      <c r="AC1081" s="60"/>
      <c r="AD1081" s="60"/>
      <c r="AE1081" s="60"/>
      <c r="AF1081" s="60"/>
      <c r="AG1081" s="60"/>
      <c r="AH1081" s="60"/>
      <c r="AI1081" s="60"/>
      <c r="AJ1081" s="60"/>
      <c r="AK1081" s="60"/>
      <c r="AL1081" s="60"/>
      <c r="AM1081" s="60"/>
      <c r="AN1081" s="60"/>
      <c r="AO1081" s="60"/>
      <c r="AP1081" s="60"/>
      <c r="AQ1081" s="60"/>
      <c r="AR1081" s="60"/>
      <c r="AS1081" s="60"/>
      <c r="AT1081" s="60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</row>
    <row r="1082" spans="1:179" x14ac:dyDescent="0.25">
      <c r="A1082" s="19">
        <v>1</v>
      </c>
      <c r="B1082" s="19">
        <v>1</v>
      </c>
      <c r="C1082" s="572" t="s">
        <v>256</v>
      </c>
      <c r="D1082" s="94">
        <f>'2 уровень'!F2082</f>
        <v>0</v>
      </c>
      <c r="E1082" s="94">
        <f>'2 уровень'!G2082</f>
        <v>0</v>
      </c>
      <c r="F1082" s="94">
        <f>'2 уровень'!H2082</f>
        <v>1</v>
      </c>
      <c r="G1082" s="95" t="e">
        <f>'2 уровень'!I2082</f>
        <v>#DIV/0!</v>
      </c>
      <c r="H1082" s="79">
        <f>'2 уровень'!J2082</f>
        <v>0</v>
      </c>
      <c r="I1082" s="79">
        <f>'2 уровень'!K2082</f>
        <v>0</v>
      </c>
      <c r="J1082" s="26">
        <f>'2 уровень'!L2082</f>
        <v>0</v>
      </c>
      <c r="K1082" s="26">
        <f>'2 уровень'!M2082</f>
        <v>0</v>
      </c>
      <c r="L1082" s="26">
        <f>'2 уровень'!N2082</f>
        <v>0</v>
      </c>
      <c r="M1082" s="26">
        <f>'2 уровень'!O2082</f>
        <v>0</v>
      </c>
      <c r="N1082" s="26">
        <f>'2 уровень'!P2082</f>
        <v>0</v>
      </c>
      <c r="O1082" s="26">
        <f>'2 уровень'!Q2082</f>
        <v>0</v>
      </c>
      <c r="P1082" s="73">
        <f>'2 уровень'!R2082</f>
        <v>0</v>
      </c>
      <c r="Q1082" s="73">
        <f>'2 уровень'!S2082</f>
        <v>0</v>
      </c>
      <c r="R1082" s="73">
        <f>'2 уровень'!T2082</f>
        <v>0</v>
      </c>
      <c r="S1082" s="774">
        <f>'2 уровень'!U2082</f>
        <v>0</v>
      </c>
      <c r="T1082" s="73">
        <f>'2 уровень'!V2082</f>
        <v>0</v>
      </c>
      <c r="U1082" s="73">
        <f>'2 уровень'!W2082</f>
        <v>0</v>
      </c>
      <c r="V1082" s="73">
        <f>'2 уровень'!X2082</f>
        <v>0</v>
      </c>
      <c r="W1082" s="73">
        <f>'2 уровень'!Y2082</f>
        <v>0</v>
      </c>
      <c r="X1082" s="73">
        <f>'2 уровень'!Z2082</f>
        <v>0</v>
      </c>
      <c r="Y1082" s="73">
        <f>'2 уровень'!AA2082</f>
        <v>0</v>
      </c>
      <c r="Z1082" s="73">
        <f>'2 уровень'!AB2082</f>
        <v>0</v>
      </c>
      <c r="AA1082" s="988">
        <f>'2 уровень'!AA2082</f>
        <v>0</v>
      </c>
      <c r="AB1082" s="973">
        <f>'2 уровень'!AB2082</f>
        <v>0</v>
      </c>
      <c r="AC1082" s="60"/>
      <c r="AD1082" s="60"/>
      <c r="AE1082" s="60"/>
      <c r="AF1082" s="60"/>
      <c r="AG1082" s="60"/>
      <c r="AH1082" s="60"/>
      <c r="AI1082" s="60"/>
      <c r="AJ1082" s="60"/>
      <c r="AK1082" s="60"/>
      <c r="AL1082" s="60"/>
      <c r="AM1082" s="60"/>
      <c r="AN1082" s="60"/>
      <c r="AO1082" s="60"/>
      <c r="AP1082" s="60"/>
      <c r="AQ1082" s="60"/>
      <c r="AR1082" s="60"/>
      <c r="AS1082" s="60"/>
      <c r="AT1082" s="60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</row>
    <row r="1083" spans="1:179" ht="29.25" x14ac:dyDescent="0.25">
      <c r="A1083" s="19">
        <v>1</v>
      </c>
      <c r="B1083" s="19">
        <v>1</v>
      </c>
      <c r="C1083" s="572" t="s">
        <v>269</v>
      </c>
      <c r="D1083" s="94">
        <f>'2 уровень'!F2083</f>
        <v>0</v>
      </c>
      <c r="E1083" s="94">
        <f>'2 уровень'!G2083</f>
        <v>0</v>
      </c>
      <c r="F1083" s="94">
        <f>'2 уровень'!H2083</f>
        <v>0</v>
      </c>
      <c r="G1083" s="95" t="e">
        <f>'2 уровень'!I2083</f>
        <v>#DIV/0!</v>
      </c>
      <c r="H1083" s="79">
        <f>'2 уровень'!J2083</f>
        <v>0</v>
      </c>
      <c r="I1083" s="79">
        <f>'2 уровень'!K2083</f>
        <v>0</v>
      </c>
      <c r="J1083" s="26">
        <f>'2 уровень'!L2083</f>
        <v>0</v>
      </c>
      <c r="K1083" s="26">
        <f>'2 уровень'!M2083</f>
        <v>0</v>
      </c>
      <c r="L1083" s="26">
        <f>'2 уровень'!N2083</f>
        <v>0</v>
      </c>
      <c r="M1083" s="26">
        <f>'2 уровень'!O2083</f>
        <v>0</v>
      </c>
      <c r="N1083" s="26">
        <f>'2 уровень'!P2083</f>
        <v>0</v>
      </c>
      <c r="O1083" s="26">
        <f>'2 уровень'!Q2083</f>
        <v>0</v>
      </c>
      <c r="P1083" s="73">
        <f>'2 уровень'!R2083</f>
        <v>0</v>
      </c>
      <c r="Q1083" s="73">
        <f>'2 уровень'!S2083</f>
        <v>0</v>
      </c>
      <c r="R1083" s="73">
        <f>'2 уровень'!T2083</f>
        <v>0</v>
      </c>
      <c r="S1083" s="774">
        <f>'2 уровень'!U2083</f>
        <v>0</v>
      </c>
      <c r="T1083" s="73">
        <f>'2 уровень'!V2083</f>
        <v>0</v>
      </c>
      <c r="U1083" s="73">
        <f>'2 уровень'!W2083</f>
        <v>0</v>
      </c>
      <c r="V1083" s="73">
        <f>'2 уровень'!X2083</f>
        <v>0</v>
      </c>
      <c r="W1083" s="73">
        <f>'2 уровень'!Y2083</f>
        <v>0</v>
      </c>
      <c r="X1083" s="73">
        <f>'2 уровень'!Z2083</f>
        <v>0</v>
      </c>
      <c r="Y1083" s="73">
        <f>'2 уровень'!AA2083</f>
        <v>0</v>
      </c>
      <c r="Z1083" s="73">
        <f>'2 уровень'!AB2083</f>
        <v>0</v>
      </c>
      <c r="AA1083" s="988">
        <f>'2 уровень'!AA2083</f>
        <v>0</v>
      </c>
      <c r="AB1083" s="973">
        <f>'2 уровень'!AB2083</f>
        <v>0</v>
      </c>
      <c r="AC1083" s="60"/>
      <c r="AD1083" s="60"/>
      <c r="AE1083" s="60"/>
      <c r="AF1083" s="60"/>
      <c r="AG1083" s="60"/>
      <c r="AH1083" s="60"/>
      <c r="AI1083" s="60"/>
      <c r="AJ1083" s="60"/>
      <c r="AK1083" s="60"/>
      <c r="AL1083" s="60"/>
      <c r="AM1083" s="60"/>
      <c r="AN1083" s="60"/>
      <c r="AO1083" s="60"/>
      <c r="AP1083" s="60"/>
      <c r="AQ1083" s="60"/>
      <c r="AR1083" s="60"/>
      <c r="AS1083" s="60"/>
      <c r="AT1083" s="60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</row>
    <row r="1084" spans="1:179" ht="29.25" x14ac:dyDescent="0.25">
      <c r="A1084" s="19">
        <v>1</v>
      </c>
      <c r="B1084" s="19">
        <v>1</v>
      </c>
      <c r="C1084" s="572" t="s">
        <v>257</v>
      </c>
      <c r="D1084" s="94">
        <f>'2 уровень'!F2084</f>
        <v>0</v>
      </c>
      <c r="E1084" s="94">
        <f>'2 уровень'!G2084</f>
        <v>0</v>
      </c>
      <c r="F1084" s="94">
        <f>'2 уровень'!H2084</f>
        <v>2.0106382978723403</v>
      </c>
      <c r="G1084" s="95" t="e">
        <f>'2 уровень'!I2084</f>
        <v>#DIV/0!</v>
      </c>
      <c r="H1084" s="79">
        <f>'2 уровень'!J2084</f>
        <v>0</v>
      </c>
      <c r="I1084" s="79">
        <f>'2 уровень'!K2084</f>
        <v>0</v>
      </c>
      <c r="J1084" s="26">
        <f>'2 уровень'!L2084</f>
        <v>0</v>
      </c>
      <c r="K1084" s="26">
        <f>'2 уровень'!M2084</f>
        <v>0</v>
      </c>
      <c r="L1084" s="26">
        <f>'2 уровень'!N2084</f>
        <v>0</v>
      </c>
      <c r="M1084" s="26">
        <f>'2 уровень'!O2084</f>
        <v>0</v>
      </c>
      <c r="N1084" s="26">
        <f>'2 уровень'!P2084</f>
        <v>0</v>
      </c>
      <c r="O1084" s="26">
        <f>'2 уровень'!Q2084</f>
        <v>0</v>
      </c>
      <c r="P1084" s="73">
        <f>'2 уровень'!R2084</f>
        <v>0</v>
      </c>
      <c r="Q1084" s="73">
        <f>'2 уровень'!S2084</f>
        <v>0</v>
      </c>
      <c r="R1084" s="73">
        <f>'2 уровень'!T2084</f>
        <v>0</v>
      </c>
      <c r="S1084" s="774">
        <f>'2 уровень'!U2084</f>
        <v>0</v>
      </c>
      <c r="T1084" s="73">
        <f>'2 уровень'!V2084</f>
        <v>0</v>
      </c>
      <c r="U1084" s="73">
        <f>'2 уровень'!W2084</f>
        <v>0</v>
      </c>
      <c r="V1084" s="73">
        <f>'2 уровень'!X2084</f>
        <v>0</v>
      </c>
      <c r="W1084" s="73">
        <f>'2 уровень'!Y2084</f>
        <v>0</v>
      </c>
      <c r="X1084" s="73">
        <f>'2 уровень'!Z2084</f>
        <v>0</v>
      </c>
      <c r="Y1084" s="73">
        <f>'2 уровень'!AA2084</f>
        <v>0</v>
      </c>
      <c r="Z1084" s="73">
        <f>'2 уровень'!AB2084</f>
        <v>0</v>
      </c>
      <c r="AA1084" s="988">
        <f>'2 уровень'!AA2084</f>
        <v>0</v>
      </c>
      <c r="AB1084" s="973">
        <f>'2 уровень'!AB2084</f>
        <v>0</v>
      </c>
      <c r="AC1084" s="60"/>
      <c r="AD1084" s="60"/>
      <c r="AE1084" s="60"/>
      <c r="AF1084" s="60"/>
      <c r="AG1084" s="60"/>
      <c r="AH1084" s="60"/>
      <c r="AI1084" s="60"/>
      <c r="AJ1084" s="60"/>
      <c r="AK1084" s="60"/>
      <c r="AL1084" s="60"/>
      <c r="AM1084" s="60"/>
      <c r="AN1084" s="60"/>
      <c r="AO1084" s="60"/>
      <c r="AP1084" s="60"/>
      <c r="AQ1084" s="60"/>
      <c r="AR1084" s="60"/>
      <c r="AS1084" s="60"/>
      <c r="AT1084" s="60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</row>
    <row r="1085" spans="1:179" ht="29.25" x14ac:dyDescent="0.25">
      <c r="A1085" s="19">
        <v>1</v>
      </c>
      <c r="B1085" s="19">
        <v>1</v>
      </c>
      <c r="C1085" s="572" t="s">
        <v>258</v>
      </c>
      <c r="D1085" s="94">
        <f>'2 уровень'!F2085</f>
        <v>0</v>
      </c>
      <c r="E1085" s="94">
        <f>'2 уровень'!G2085</f>
        <v>0</v>
      </c>
      <c r="F1085" s="94">
        <f>'2 уровень'!H2085</f>
        <v>1</v>
      </c>
      <c r="G1085" s="95" t="e">
        <f>'2 уровень'!I2085</f>
        <v>#DIV/0!</v>
      </c>
      <c r="H1085" s="79">
        <f>'2 уровень'!J2085</f>
        <v>0</v>
      </c>
      <c r="I1085" s="79">
        <f>'2 уровень'!K2085</f>
        <v>0</v>
      </c>
      <c r="J1085" s="26">
        <f>'2 уровень'!L2085</f>
        <v>0</v>
      </c>
      <c r="K1085" s="26">
        <f>'2 уровень'!M2085</f>
        <v>0</v>
      </c>
      <c r="L1085" s="26">
        <f>'2 уровень'!N2085</f>
        <v>0</v>
      </c>
      <c r="M1085" s="26">
        <f>'2 уровень'!O2085</f>
        <v>0</v>
      </c>
      <c r="N1085" s="26">
        <f>'2 уровень'!P2085</f>
        <v>0</v>
      </c>
      <c r="O1085" s="26">
        <f>'2 уровень'!Q2085</f>
        <v>0</v>
      </c>
      <c r="P1085" s="73">
        <f>'2 уровень'!R2085</f>
        <v>0</v>
      </c>
      <c r="Q1085" s="73">
        <f>'2 уровень'!S2085</f>
        <v>0</v>
      </c>
      <c r="R1085" s="73">
        <f>'2 уровень'!T2085</f>
        <v>1.65245</v>
      </c>
      <c r="S1085" s="774">
        <f>'2 уровень'!U2085</f>
        <v>0</v>
      </c>
      <c r="T1085" s="73">
        <f>'2 уровень'!V2085</f>
        <v>0</v>
      </c>
      <c r="U1085" s="73">
        <f>'2 уровень'!W2085</f>
        <v>0</v>
      </c>
      <c r="V1085" s="73">
        <f>'2 уровень'!X2085</f>
        <v>0</v>
      </c>
      <c r="W1085" s="73">
        <f>'2 уровень'!Y2085</f>
        <v>0</v>
      </c>
      <c r="X1085" s="73">
        <f>'2 уровень'!Z2085</f>
        <v>1.65245</v>
      </c>
      <c r="Y1085" s="73">
        <f>'2 уровень'!AA2085</f>
        <v>0</v>
      </c>
      <c r="Z1085" s="73">
        <f>'2 уровень'!AB2085</f>
        <v>0</v>
      </c>
      <c r="AA1085" s="988">
        <f>'2 уровень'!AA2085</f>
        <v>0</v>
      </c>
      <c r="AB1085" s="973">
        <f>'2 уровень'!AB2085</f>
        <v>0</v>
      </c>
      <c r="AC1085" s="60"/>
      <c r="AD1085" s="60"/>
      <c r="AE1085" s="60"/>
      <c r="AF1085" s="60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</row>
    <row r="1086" spans="1:179" x14ac:dyDescent="0.25">
      <c r="A1086" s="19">
        <v>1</v>
      </c>
      <c r="B1086" s="19">
        <v>1</v>
      </c>
      <c r="C1086" s="573" t="s">
        <v>133</v>
      </c>
      <c r="D1086" s="94">
        <f>'2 уровень'!F2086</f>
        <v>0</v>
      </c>
      <c r="E1086" s="94">
        <f>'2 уровень'!G2086</f>
        <v>0</v>
      </c>
      <c r="F1086" s="94">
        <f>'2 уровень'!H2086</f>
        <v>6.8619047619047615</v>
      </c>
      <c r="G1086" s="95" t="e">
        <f>'2 уровень'!I2086</f>
        <v>#DIV/0!</v>
      </c>
      <c r="H1086" s="79">
        <f>'2 уровень'!J2086</f>
        <v>0</v>
      </c>
      <c r="I1086" s="79">
        <f>'2 уровень'!K2086</f>
        <v>0</v>
      </c>
      <c r="J1086" s="26">
        <f>'2 уровень'!L2086</f>
        <v>0</v>
      </c>
      <c r="K1086" s="26">
        <f>'2 уровень'!M2086</f>
        <v>0</v>
      </c>
      <c r="L1086" s="26">
        <f>'2 уровень'!N2086</f>
        <v>0</v>
      </c>
      <c r="M1086" s="26">
        <f>'2 уровень'!O2086</f>
        <v>0</v>
      </c>
      <c r="N1086" s="26">
        <f>'2 уровень'!P2086</f>
        <v>0</v>
      </c>
      <c r="O1086" s="26">
        <f>'2 уровень'!Q2086</f>
        <v>0</v>
      </c>
      <c r="P1086" s="73">
        <f>'2 уровень'!R2086</f>
        <v>0</v>
      </c>
      <c r="Q1086" s="73">
        <f>'2 уровень'!S2086</f>
        <v>0</v>
      </c>
      <c r="R1086" s="73">
        <f>'2 уровень'!T2086</f>
        <v>9.0807199999999995</v>
      </c>
      <c r="S1086" s="774">
        <f>'2 уровень'!U2086</f>
        <v>0</v>
      </c>
      <c r="T1086" s="73">
        <f>'2 уровень'!V2086</f>
        <v>0</v>
      </c>
      <c r="U1086" s="73">
        <f>'2 уровень'!W2086</f>
        <v>0</v>
      </c>
      <c r="V1086" s="73">
        <f>'2 уровень'!X2086</f>
        <v>0</v>
      </c>
      <c r="W1086" s="73">
        <f>'2 уровень'!Y2086</f>
        <v>0</v>
      </c>
      <c r="X1086" s="73">
        <f>'2 уровень'!Z2086</f>
        <v>9.0807199999999995</v>
      </c>
      <c r="Y1086" s="73">
        <f>'2 уровень'!AA2086</f>
        <v>0</v>
      </c>
      <c r="Z1086" s="73">
        <f>'2 уровень'!AB2086</f>
        <v>0</v>
      </c>
      <c r="AA1086" s="988">
        <f>'2 уровень'!AA2086</f>
        <v>0</v>
      </c>
      <c r="AB1086" s="973">
        <f>'2 уровень'!AB2086</f>
        <v>0</v>
      </c>
      <c r="AC1086" s="60"/>
      <c r="AD1086" s="60"/>
      <c r="AE1086" s="60"/>
      <c r="AF1086" s="60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</row>
    <row r="1087" spans="1:179" x14ac:dyDescent="0.25">
      <c r="A1087" s="19">
        <v>1</v>
      </c>
      <c r="B1087" s="19">
        <v>1</v>
      </c>
      <c r="C1087" s="2187" t="s">
        <v>65</v>
      </c>
      <c r="D1087" s="94">
        <f>'2 уровень'!F2087</f>
        <v>0</v>
      </c>
      <c r="E1087" s="94">
        <f>'2 уровень'!G2087</f>
        <v>0</v>
      </c>
      <c r="F1087" s="94">
        <f>'2 уровень'!H2087</f>
        <v>0</v>
      </c>
      <c r="G1087" s="95" t="e">
        <f>'2 уровень'!I2087</f>
        <v>#DIV/0!</v>
      </c>
      <c r="H1087" s="79" t="e">
        <f>'2 уровень'!J2087</f>
        <v>#DIV/0!</v>
      </c>
      <c r="I1087" s="79" t="e">
        <f>'2 уровень'!K2087</f>
        <v>#DIV/0!</v>
      </c>
      <c r="J1087" s="26">
        <f>'2 уровень'!L2087</f>
        <v>0</v>
      </c>
      <c r="K1087" s="26">
        <f>'2 уровень'!M2087</f>
        <v>0</v>
      </c>
      <c r="L1087" s="26">
        <f>'2 уровень'!N2087</f>
        <v>0</v>
      </c>
      <c r="M1087" s="26" t="e">
        <f>'2 уровень'!O2087</f>
        <v>#DIV/0!</v>
      </c>
      <c r="N1087" s="26">
        <f>'2 уровень'!P2087</f>
        <v>0</v>
      </c>
      <c r="O1087" s="26" t="e">
        <f>'2 уровень'!Q2087</f>
        <v>#DIV/0!</v>
      </c>
      <c r="P1087" s="73">
        <f>'2 уровень'!R2087</f>
        <v>0</v>
      </c>
      <c r="Q1087" s="73">
        <f>'2 уровень'!S2087</f>
        <v>0</v>
      </c>
      <c r="R1087" s="73">
        <f>'2 уровень'!T2087</f>
        <v>0</v>
      </c>
      <c r="S1087" s="774">
        <f>'2 уровень'!U2087</f>
        <v>0</v>
      </c>
      <c r="T1087" s="73">
        <f>'2 уровень'!V2087</f>
        <v>0</v>
      </c>
      <c r="U1087" s="73">
        <f>'2 уровень'!W2087</f>
        <v>0</v>
      </c>
      <c r="V1087" s="73">
        <f>'2 уровень'!X2087</f>
        <v>0</v>
      </c>
      <c r="W1087" s="73">
        <f>'2 уровень'!Y2087</f>
        <v>0</v>
      </c>
      <c r="X1087" s="73">
        <f>'2 уровень'!Z2087</f>
        <v>0</v>
      </c>
      <c r="Y1087" s="73"/>
      <c r="Z1087" s="73"/>
      <c r="AA1087" s="988">
        <f>'2 уровень'!AA2087</f>
        <v>0</v>
      </c>
      <c r="AB1087" s="973">
        <f>'2 уровень'!AB2087</f>
        <v>0</v>
      </c>
      <c r="AC1087" s="60"/>
      <c r="AD1087" s="60"/>
      <c r="AE1087" s="60"/>
      <c r="AF1087" s="60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</row>
    <row r="1088" spans="1:179" ht="30" x14ac:dyDescent="0.25">
      <c r="A1088" s="19">
        <v>1</v>
      </c>
      <c r="B1088" s="19">
        <v>1</v>
      </c>
      <c r="C1088" s="2110" t="s">
        <v>280</v>
      </c>
      <c r="D1088" s="94">
        <f>'2 уровень'!F2088</f>
        <v>0</v>
      </c>
      <c r="E1088" s="94">
        <f>'2 уровень'!G2088</f>
        <v>0</v>
      </c>
      <c r="F1088" s="94">
        <f>'2 уровень'!H2088</f>
        <v>0</v>
      </c>
      <c r="G1088" s="95" t="e">
        <f>'2 уровень'!I2088</f>
        <v>#DIV/0!</v>
      </c>
      <c r="H1088" s="79" t="e">
        <f>'2 уровень'!J2088</f>
        <v>#DIV/0!</v>
      </c>
      <c r="I1088" s="79" t="e">
        <f>'2 уровень'!K2088</f>
        <v>#DIV/0!</v>
      </c>
      <c r="J1088" s="26">
        <f>'2 уровень'!L2088</f>
        <v>0</v>
      </c>
      <c r="K1088" s="26">
        <f>'2 уровень'!M2088</f>
        <v>0</v>
      </c>
      <c r="L1088" s="26">
        <f>'2 уровень'!N2088</f>
        <v>0</v>
      </c>
      <c r="M1088" s="26" t="e">
        <f>'2 уровень'!O2088</f>
        <v>#DIV/0!</v>
      </c>
      <c r="N1088" s="26">
        <f>'2 уровень'!P2088</f>
        <v>0</v>
      </c>
      <c r="O1088" s="26" t="e">
        <f>'2 уровень'!Q2088</f>
        <v>#DIV/0!</v>
      </c>
      <c r="P1088" s="73">
        <f>'2 уровень'!R2088</f>
        <v>0</v>
      </c>
      <c r="Q1088" s="73">
        <f>'2 уровень'!S2088</f>
        <v>0</v>
      </c>
      <c r="R1088" s="73">
        <f>'2 уровень'!T2088</f>
        <v>0</v>
      </c>
      <c r="S1088" s="774">
        <f>'2 уровень'!U2088</f>
        <v>0</v>
      </c>
      <c r="T1088" s="73">
        <f>'2 уровень'!V2088</f>
        <v>0</v>
      </c>
      <c r="U1088" s="73">
        <f>'2 уровень'!W2088</f>
        <v>0</v>
      </c>
      <c r="V1088" s="73">
        <f>'2 уровень'!X2088</f>
        <v>0</v>
      </c>
      <c r="W1088" s="73">
        <f>'2 уровень'!Y2088</f>
        <v>0</v>
      </c>
      <c r="X1088" s="73">
        <f>'2 уровень'!Z2088</f>
        <v>0</v>
      </c>
      <c r="Y1088" s="73"/>
      <c r="Z1088" s="73"/>
      <c r="AA1088" s="988">
        <f>'2 уровень'!AA2088</f>
        <v>0</v>
      </c>
      <c r="AB1088" s="973">
        <f>'2 уровень'!AB2088</f>
        <v>0</v>
      </c>
      <c r="AC1088" s="60"/>
      <c r="AD1088" s="60"/>
      <c r="AE1088" s="60"/>
      <c r="AF1088" s="60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</row>
    <row r="1089" spans="1:179" ht="29.25" x14ac:dyDescent="0.25">
      <c r="A1089" s="19">
        <v>1</v>
      </c>
      <c r="B1089" s="19">
        <v>1</v>
      </c>
      <c r="C1089" s="703" t="s">
        <v>134</v>
      </c>
      <c r="D1089" s="94">
        <f>'2 уровень'!F2089</f>
        <v>0</v>
      </c>
      <c r="E1089" s="94">
        <f>'2 уровень'!G2089</f>
        <v>0</v>
      </c>
      <c r="F1089" s="94">
        <f>'2 уровень'!H2089</f>
        <v>0</v>
      </c>
      <c r="G1089" s="95" t="e">
        <f>'2 уровень'!I2089</f>
        <v>#DIV/0!</v>
      </c>
      <c r="H1089" s="79" t="e">
        <f>'2 уровень'!J2089</f>
        <v>#DIV/0!</v>
      </c>
      <c r="I1089" s="79" t="e">
        <f>'2 уровень'!K2089</f>
        <v>#DIV/0!</v>
      </c>
      <c r="J1089" s="26">
        <f>'2 уровень'!L2089</f>
        <v>0</v>
      </c>
      <c r="K1089" s="26">
        <f>'2 уровень'!M2089</f>
        <v>0</v>
      </c>
      <c r="L1089" s="26">
        <f>'2 уровень'!N2089</f>
        <v>0</v>
      </c>
      <c r="M1089" s="26" t="e">
        <f>'2 уровень'!O2089</f>
        <v>#DIV/0!</v>
      </c>
      <c r="N1089" s="26">
        <f>'2 уровень'!P2089</f>
        <v>0</v>
      </c>
      <c r="O1089" s="26" t="e">
        <f>'2 уровень'!Q2089</f>
        <v>#DIV/0!</v>
      </c>
      <c r="P1089" s="73">
        <f>'2 уровень'!R2089</f>
        <v>0</v>
      </c>
      <c r="Q1089" s="73">
        <f>'2 уровень'!S2089</f>
        <v>0</v>
      </c>
      <c r="R1089" s="73">
        <f>'2 уровень'!T2089</f>
        <v>0</v>
      </c>
      <c r="S1089" s="774">
        <f>'2 уровень'!U2089</f>
        <v>0</v>
      </c>
      <c r="T1089" s="73">
        <f>'2 уровень'!V2089</f>
        <v>0</v>
      </c>
      <c r="U1089" s="73">
        <f>'2 уровень'!W2089</f>
        <v>0</v>
      </c>
      <c r="V1089" s="73">
        <f>'2 уровень'!X2089</f>
        <v>0</v>
      </c>
      <c r="W1089" s="73">
        <f>'2 уровень'!Y2089</f>
        <v>0</v>
      </c>
      <c r="X1089" s="73">
        <f>'2 уровень'!Z2089</f>
        <v>0</v>
      </c>
      <c r="Y1089" s="73" t="e">
        <f>R1089/Q1089*100</f>
        <v>#DIV/0!</v>
      </c>
      <c r="Z1089" s="73" t="e">
        <f>X1089/Q1089*100</f>
        <v>#DIV/0!</v>
      </c>
      <c r="AA1089" s="988">
        <f>'2 уровень'!AA2089</f>
        <v>0</v>
      </c>
      <c r="AB1089" s="973">
        <f>'2 уровень'!AB2089</f>
        <v>0</v>
      </c>
      <c r="AC1089" s="60"/>
      <c r="AD1089" s="60"/>
      <c r="AE1089" s="60"/>
      <c r="AF1089" s="60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</row>
    <row r="1090" spans="1:179" x14ac:dyDescent="0.25">
      <c r="A1090" s="19">
        <v>1</v>
      </c>
      <c r="B1090" s="19">
        <v>1</v>
      </c>
      <c r="C1090" s="714" t="s">
        <v>194</v>
      </c>
      <c r="D1090" s="94">
        <f>'2 уровень'!F2090</f>
        <v>0</v>
      </c>
      <c r="E1090" s="94">
        <f>'2 уровень'!G2090</f>
        <v>0</v>
      </c>
      <c r="F1090" s="94">
        <f>'2 уровень'!H2090</f>
        <v>0</v>
      </c>
      <c r="G1090" s="95" t="e">
        <f>'2 уровень'!I2090</f>
        <v>#DIV/0!</v>
      </c>
      <c r="H1090" s="79">
        <f>'2 уровень'!J2090</f>
        <v>0</v>
      </c>
      <c r="I1090" s="79">
        <f>'2 уровень'!K2090</f>
        <v>0</v>
      </c>
      <c r="J1090" s="26">
        <f>'2 уровень'!L2090</f>
        <v>0</v>
      </c>
      <c r="K1090" s="26">
        <f>'2 уровень'!M2090</f>
        <v>0</v>
      </c>
      <c r="L1090" s="26">
        <f>'2 уровень'!N2090</f>
        <v>0</v>
      </c>
      <c r="M1090" s="26">
        <f>'2 уровень'!O2090</f>
        <v>0</v>
      </c>
      <c r="N1090" s="26">
        <f>'2 уровень'!P2090</f>
        <v>0</v>
      </c>
      <c r="O1090" s="26">
        <f>'2 уровень'!Q2090</f>
        <v>0</v>
      </c>
      <c r="P1090" s="73">
        <f>'2 уровень'!R2090</f>
        <v>0</v>
      </c>
      <c r="Q1090" s="73">
        <f>'2 уровень'!S2090</f>
        <v>0</v>
      </c>
      <c r="R1090" s="73">
        <f>'2 уровень'!T2090</f>
        <v>0</v>
      </c>
      <c r="S1090" s="774">
        <f>'2 уровень'!U2090</f>
        <v>0</v>
      </c>
      <c r="T1090" s="73">
        <f>'2 уровень'!V2090</f>
        <v>0</v>
      </c>
      <c r="U1090" s="73">
        <f>'2 уровень'!W2090</f>
        <v>0</v>
      </c>
      <c r="V1090" s="73">
        <f>'2 уровень'!X2090</f>
        <v>0</v>
      </c>
      <c r="W1090" s="73">
        <f>'2 уровень'!Y2090</f>
        <v>0</v>
      </c>
      <c r="X1090" s="73">
        <f>'2 уровень'!Z2090</f>
        <v>0</v>
      </c>
      <c r="Y1090" s="73"/>
      <c r="Z1090" s="73"/>
      <c r="AA1090" s="988">
        <f>'2 уровень'!AA2090</f>
        <v>0</v>
      </c>
      <c r="AB1090" s="973">
        <f>'2 уровень'!AB2090</f>
        <v>0</v>
      </c>
      <c r="AC1090" s="60"/>
      <c r="AD1090" s="60"/>
      <c r="AE1090" s="60"/>
      <c r="AF1090" s="60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</row>
    <row r="1091" spans="1:179" x14ac:dyDescent="0.25">
      <c r="A1091" s="19">
        <v>1</v>
      </c>
      <c r="B1091" s="19">
        <v>1</v>
      </c>
      <c r="C1091" s="709" t="s">
        <v>195</v>
      </c>
      <c r="D1091" s="94">
        <f>'2 уровень'!F2091</f>
        <v>0</v>
      </c>
      <c r="E1091" s="94">
        <f>'2 уровень'!G2091</f>
        <v>0</v>
      </c>
      <c r="F1091" s="94">
        <f>'2 уровень'!H2091</f>
        <v>0</v>
      </c>
      <c r="G1091" s="95" t="e">
        <f>'2 уровень'!I2091</f>
        <v>#DIV/0!</v>
      </c>
      <c r="H1091" s="79">
        <f>'2 уровень'!J2091</f>
        <v>0</v>
      </c>
      <c r="I1091" s="79">
        <f>'2 уровень'!K2091</f>
        <v>0</v>
      </c>
      <c r="J1091" s="26">
        <f>'2 уровень'!L2091</f>
        <v>0</v>
      </c>
      <c r="K1091" s="26">
        <f>'2 уровень'!M2091</f>
        <v>0</v>
      </c>
      <c r="L1091" s="26">
        <f>'2 уровень'!N2091</f>
        <v>0</v>
      </c>
      <c r="M1091" s="26">
        <f>'2 уровень'!O2091</f>
        <v>0</v>
      </c>
      <c r="N1091" s="26">
        <f>'2 уровень'!P2091</f>
        <v>0</v>
      </c>
      <c r="O1091" s="26">
        <f>'2 уровень'!Q2091</f>
        <v>0</v>
      </c>
      <c r="P1091" s="73">
        <f>'2 уровень'!R2091</f>
        <v>0</v>
      </c>
      <c r="Q1091" s="73">
        <f>'2 уровень'!S2091</f>
        <v>0</v>
      </c>
      <c r="R1091" s="73">
        <f>'2 уровень'!T2091</f>
        <v>0</v>
      </c>
      <c r="S1091" s="774">
        <f>'2 уровень'!U2091</f>
        <v>0</v>
      </c>
      <c r="T1091" s="73">
        <f>'2 уровень'!V2091</f>
        <v>0</v>
      </c>
      <c r="U1091" s="73">
        <f>'2 уровень'!W2091</f>
        <v>0</v>
      </c>
      <c r="V1091" s="73">
        <f>'2 уровень'!X2091</f>
        <v>0</v>
      </c>
      <c r="W1091" s="73">
        <f>'2 уровень'!Y2091</f>
        <v>0</v>
      </c>
      <c r="X1091" s="73">
        <f>'2 уровень'!Z2091</f>
        <v>0</v>
      </c>
      <c r="Y1091" s="73"/>
      <c r="Z1091" s="73"/>
      <c r="AA1091" s="988">
        <f>'2 уровень'!AA2091</f>
        <v>0</v>
      </c>
      <c r="AB1091" s="973">
        <f>'2 уровень'!AB2091</f>
        <v>0</v>
      </c>
      <c r="AC1091" s="60"/>
      <c r="AD1091" s="60"/>
      <c r="AE1091" s="60"/>
      <c r="AF1091" s="60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</row>
    <row r="1092" spans="1:179" ht="30" x14ac:dyDescent="0.25">
      <c r="A1092" s="19">
        <v>1</v>
      </c>
      <c r="B1092" s="19">
        <v>1</v>
      </c>
      <c r="C1092" s="705" t="s">
        <v>196</v>
      </c>
      <c r="D1092" s="318">
        <f>'2 уровень'!F2092</f>
        <v>0</v>
      </c>
      <c r="E1092" s="318">
        <f>'2 уровень'!G2092</f>
        <v>0</v>
      </c>
      <c r="F1092" s="318">
        <f>'2 уровень'!H2092</f>
        <v>0</v>
      </c>
      <c r="G1092" s="319" t="e">
        <f>'2 уровень'!I2092</f>
        <v>#DIV/0!</v>
      </c>
      <c r="H1092" s="79">
        <f>'2 уровень'!J2092</f>
        <v>0</v>
      </c>
      <c r="I1092" s="79">
        <f>'2 уровень'!K2092</f>
        <v>0</v>
      </c>
      <c r="J1092" s="26">
        <f>'2 уровень'!L2092</f>
        <v>0</v>
      </c>
      <c r="K1092" s="26">
        <f>'2 уровень'!M2092</f>
        <v>0</v>
      </c>
      <c r="L1092" s="26">
        <f>'2 уровень'!N2092</f>
        <v>0</v>
      </c>
      <c r="M1092" s="26">
        <f>'2 уровень'!O2092</f>
        <v>0</v>
      </c>
      <c r="N1092" s="26">
        <f>'2 уровень'!P2092</f>
        <v>0</v>
      </c>
      <c r="O1092" s="26">
        <f>'2 уровень'!Q2092</f>
        <v>0</v>
      </c>
      <c r="P1092" s="73">
        <f>'2 уровень'!R2092</f>
        <v>0</v>
      </c>
      <c r="Q1092" s="73">
        <f>'2 уровень'!S2092</f>
        <v>0</v>
      </c>
      <c r="R1092" s="73">
        <f>'2 уровень'!T2092</f>
        <v>0</v>
      </c>
      <c r="S1092" s="774">
        <f>'2 уровень'!U2092</f>
        <v>0</v>
      </c>
      <c r="T1092" s="73">
        <f>'2 уровень'!V2092</f>
        <v>0</v>
      </c>
      <c r="U1092" s="73">
        <f>'2 уровень'!W2092</f>
        <v>0</v>
      </c>
      <c r="V1092" s="73">
        <f>'2 уровень'!X2092</f>
        <v>0</v>
      </c>
      <c r="W1092" s="73">
        <f>'2 уровень'!Y2092</f>
        <v>0</v>
      </c>
      <c r="X1092" s="73">
        <f>'2 уровень'!Z2092</f>
        <v>0</v>
      </c>
      <c r="Y1092" s="73"/>
      <c r="Z1092" s="73"/>
      <c r="AA1092" s="989">
        <f>'2 уровень'!AA2092</f>
        <v>0</v>
      </c>
      <c r="AB1092" s="973">
        <f>'2 уровень'!AB2092</f>
        <v>0</v>
      </c>
      <c r="AC1092" s="60"/>
      <c r="AD1092" s="60"/>
      <c r="AE1092" s="60"/>
      <c r="AF1092" s="60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</row>
    <row r="1093" spans="1:179" ht="15.75" thickBot="1" x14ac:dyDescent="0.3">
      <c r="A1093" s="19">
        <v>1</v>
      </c>
      <c r="B1093" s="19">
        <v>1</v>
      </c>
      <c r="C1093" s="695" t="s">
        <v>201</v>
      </c>
      <c r="D1093" s="94">
        <f>'2 уровень'!F2093</f>
        <v>0</v>
      </c>
      <c r="E1093" s="94">
        <f>'2 уровень'!G2093</f>
        <v>0</v>
      </c>
      <c r="F1093" s="94">
        <f>'2 уровень'!H2093</f>
        <v>0</v>
      </c>
      <c r="G1093" s="95" t="e">
        <f>'2 уровень'!I2093</f>
        <v>#DIV/0!</v>
      </c>
      <c r="H1093" s="79">
        <f>'2 уровень'!J2093</f>
        <v>0</v>
      </c>
      <c r="I1093" s="79">
        <f>'2 уровень'!K2093</f>
        <v>0</v>
      </c>
      <c r="J1093" s="26">
        <f>'2 уровень'!L2093</f>
        <v>0</v>
      </c>
      <c r="K1093" s="26">
        <f>'2 уровень'!M2093</f>
        <v>0</v>
      </c>
      <c r="L1093" s="26">
        <f>'2 уровень'!N2093</f>
        <v>0</v>
      </c>
      <c r="M1093" s="26">
        <f>'2 уровень'!O2093</f>
        <v>0</v>
      </c>
      <c r="N1093" s="26">
        <f>'2 уровень'!P2093</f>
        <v>0</v>
      </c>
      <c r="O1093" s="26">
        <f>'2 уровень'!Q2093</f>
        <v>0</v>
      </c>
      <c r="P1093" s="73">
        <f>'2 уровень'!R2093</f>
        <v>0</v>
      </c>
      <c r="Q1093" s="73">
        <f>'2 уровень'!S2093</f>
        <v>0</v>
      </c>
      <c r="R1093" s="73">
        <f>'2 уровень'!T2093</f>
        <v>0</v>
      </c>
      <c r="S1093" s="774">
        <f>'2 уровень'!U2093</f>
        <v>0</v>
      </c>
      <c r="T1093" s="73">
        <f>'2 уровень'!V2093</f>
        <v>0</v>
      </c>
      <c r="U1093" s="73">
        <f>'2 уровень'!W2093</f>
        <v>0</v>
      </c>
      <c r="V1093" s="73">
        <f>'2 уровень'!X2093</f>
        <v>0</v>
      </c>
      <c r="W1093" s="73">
        <f>'2 уровень'!Y2093</f>
        <v>0</v>
      </c>
      <c r="X1093" s="73">
        <f>'2 уровень'!Z2093</f>
        <v>0</v>
      </c>
      <c r="Y1093" s="73" t="e">
        <f>R1093/Q1093*100</f>
        <v>#DIV/0!</v>
      </c>
      <c r="Z1093" s="73" t="e">
        <f>X1093/Q1093*100</f>
        <v>#DIV/0!</v>
      </c>
      <c r="AA1093" s="988">
        <f>'2 уровень'!AA2093</f>
        <v>0</v>
      </c>
      <c r="AB1093" s="973">
        <f>'2 уровень'!AB2093</f>
        <v>0</v>
      </c>
      <c r="AC1093" s="60"/>
      <c r="AD1093" s="60"/>
      <c r="AE1093" s="60"/>
      <c r="AF1093" s="60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</row>
    <row r="1094" spans="1:179" x14ac:dyDescent="0.25">
      <c r="A1094" s="19">
        <v>1</v>
      </c>
      <c r="B1094" s="19">
        <v>1</v>
      </c>
      <c r="C1094" s="6" t="s">
        <v>105</v>
      </c>
      <c r="D1094" s="80">
        <f>'2 уровень'!F2173</f>
        <v>0</v>
      </c>
      <c r="E1094" s="80">
        <f>'2 уровень'!G2173</f>
        <v>0</v>
      </c>
      <c r="F1094" s="80">
        <f>'2 уровень'!H2173</f>
        <v>0</v>
      </c>
      <c r="G1094" s="81">
        <f>'2 уровень'!I2173</f>
        <v>0</v>
      </c>
      <c r="H1094" s="82">
        <f>'2 уровень'!J2173</f>
        <v>0</v>
      </c>
      <c r="I1094" s="82">
        <f>'2 уровень'!K2173</f>
        <v>0</v>
      </c>
      <c r="J1094" s="25">
        <f>'2 уровень'!L2173</f>
        <v>0</v>
      </c>
      <c r="K1094" s="25">
        <f>'2 уровень'!M2173</f>
        <v>0</v>
      </c>
      <c r="L1094" s="25">
        <f>'2 уровень'!N2173</f>
        <v>0</v>
      </c>
      <c r="M1094" s="25">
        <f>'2 уровень'!O2173</f>
        <v>0</v>
      </c>
      <c r="N1094" s="25">
        <f>'2 уровень'!P2173</f>
        <v>0</v>
      </c>
      <c r="O1094" s="25">
        <f>'2 уровень'!Q2173</f>
        <v>0</v>
      </c>
      <c r="P1094" s="389">
        <f t="shared" ref="P1094:X1094" si="37">P1095-P1096-P1149-P1152-P1156</f>
        <v>0</v>
      </c>
      <c r="Q1094" s="389">
        <f t="shared" si="37"/>
        <v>0</v>
      </c>
      <c r="R1094" s="389">
        <f t="shared" si="37"/>
        <v>0</v>
      </c>
      <c r="S1094" s="785">
        <f t="shared" si="37"/>
        <v>0</v>
      </c>
      <c r="T1094" s="389">
        <f t="shared" si="37"/>
        <v>0</v>
      </c>
      <c r="U1094" s="389">
        <f t="shared" si="37"/>
        <v>0</v>
      </c>
      <c r="V1094" s="389">
        <f t="shared" si="37"/>
        <v>0</v>
      </c>
      <c r="W1094" s="389">
        <f t="shared" si="37"/>
        <v>0</v>
      </c>
      <c r="X1094" s="389">
        <f t="shared" si="37"/>
        <v>0</v>
      </c>
      <c r="Y1094" s="389"/>
      <c r="Z1094" s="389"/>
      <c r="AA1094" s="974"/>
      <c r="AB1094" s="990"/>
      <c r="AC1094" s="60"/>
      <c r="AD1094" s="60"/>
      <c r="AE1094" s="60"/>
      <c r="AF1094" s="60"/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</row>
    <row r="1095" spans="1:179" s="60" customFormat="1" x14ac:dyDescent="0.25">
      <c r="A1095" s="19">
        <v>1</v>
      </c>
      <c r="B1095" s="19">
        <v>1</v>
      </c>
      <c r="C1095" s="12" t="s">
        <v>91</v>
      </c>
      <c r="D1095" s="61">
        <f>'2 уровень'!F2173</f>
        <v>0</v>
      </c>
      <c r="E1095" s="61">
        <f>'2 уровень'!G2173</f>
        <v>0</v>
      </c>
      <c r="F1095" s="61">
        <f>'2 уровень'!H2173</f>
        <v>0</v>
      </c>
      <c r="G1095" s="72">
        <f>'2 уровень'!I2173</f>
        <v>0</v>
      </c>
      <c r="H1095" s="73">
        <f>'2 уровень'!J2173</f>
        <v>0</v>
      </c>
      <c r="I1095" s="73">
        <f>'2 уровень'!K2173</f>
        <v>0</v>
      </c>
      <c r="J1095" s="22">
        <f>'2 уровень'!L2173</f>
        <v>0</v>
      </c>
      <c r="K1095" s="22">
        <f>'2 уровень'!M2173</f>
        <v>0</v>
      </c>
      <c r="L1095" s="22">
        <f>'2 уровень'!N2173</f>
        <v>0</v>
      </c>
      <c r="M1095" s="22">
        <f>'2 уровень'!O2173</f>
        <v>0</v>
      </c>
      <c r="N1095" s="22">
        <f>'2 уровень'!P2173</f>
        <v>0</v>
      </c>
      <c r="O1095" s="22">
        <f>'2 уровень'!Q2173</f>
        <v>0</v>
      </c>
      <c r="P1095" s="73">
        <f>'2 уровень'!R2173</f>
        <v>0</v>
      </c>
      <c r="Q1095" s="73">
        <f>'2 уровень'!S2173</f>
        <v>0</v>
      </c>
      <c r="R1095" s="73">
        <f>'2 уровень'!T2173</f>
        <v>8.9589400000000001</v>
      </c>
      <c r="S1095" s="774">
        <f>'2 уровень'!U2173</f>
        <v>0</v>
      </c>
      <c r="T1095" s="73">
        <f>'2 уровень'!V2173</f>
        <v>0</v>
      </c>
      <c r="U1095" s="73">
        <f>'2 уровень'!W2173</f>
        <v>0</v>
      </c>
      <c r="V1095" s="73">
        <f>'2 уровень'!X2173</f>
        <v>0</v>
      </c>
      <c r="W1095" s="73">
        <f>'2 уровень'!Y2173</f>
        <v>0</v>
      </c>
      <c r="X1095" s="73">
        <f>'2 уровень'!Z2173</f>
        <v>8.9589400000000001</v>
      </c>
      <c r="Y1095" s="73" t="e">
        <f>R1095/Q1095*100</f>
        <v>#DIV/0!</v>
      </c>
      <c r="Z1095" s="73" t="e">
        <f>X1095/Q1095*100</f>
        <v>#DIV/0!</v>
      </c>
      <c r="AA1095" s="968">
        <f>'2 уровень'!AA2173</f>
        <v>0</v>
      </c>
      <c r="AB1095" s="973">
        <f>'2 уровень'!AB2173</f>
        <v>0</v>
      </c>
      <c r="AC1095" s="19"/>
      <c r="AD1095" s="19"/>
      <c r="AE1095" s="19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  <c r="BC1095" s="19"/>
      <c r="BD1095" s="19"/>
      <c r="BE1095" s="19"/>
      <c r="BF1095" s="19"/>
      <c r="BG1095" s="19"/>
      <c r="BH1095" s="19"/>
      <c r="BI1095" s="19"/>
      <c r="BJ1095" s="19"/>
      <c r="BK1095" s="19"/>
      <c r="BL1095" s="19"/>
      <c r="BM1095" s="19"/>
      <c r="BN1095" s="19"/>
      <c r="BO1095" s="19"/>
      <c r="BP1095" s="19"/>
      <c r="BQ1095" s="19"/>
      <c r="BR1095" s="19"/>
      <c r="BS1095" s="19"/>
      <c r="BT1095" s="19"/>
      <c r="BU1095" s="19"/>
      <c r="BV1095" s="19"/>
      <c r="BW1095" s="19"/>
      <c r="BX1095" s="19"/>
      <c r="BY1095" s="19"/>
      <c r="BZ1095" s="19"/>
      <c r="CA1095" s="19"/>
      <c r="CB1095" s="19"/>
      <c r="CC1095" s="19"/>
      <c r="CD1095" s="19"/>
      <c r="CE1095" s="19"/>
      <c r="CF1095" s="19"/>
      <c r="CG1095" s="19"/>
      <c r="CH1095" s="19"/>
      <c r="CI1095" s="19"/>
      <c r="CJ1095" s="19"/>
      <c r="CK1095" s="19"/>
      <c r="CL1095" s="19"/>
      <c r="CM1095" s="19"/>
      <c r="CN1095" s="19"/>
      <c r="CO1095" s="19"/>
      <c r="CP1095" s="19"/>
      <c r="CQ1095" s="19"/>
      <c r="CR1095" s="19"/>
      <c r="CS1095" s="19"/>
      <c r="CT1095" s="19"/>
      <c r="CU1095" s="19"/>
      <c r="CV1095" s="19"/>
      <c r="CW1095" s="19"/>
      <c r="CX1095" s="19"/>
      <c r="CY1095" s="19"/>
      <c r="CZ1095" s="19"/>
      <c r="DA1095" s="19"/>
      <c r="DB1095" s="19"/>
      <c r="DC1095" s="19"/>
      <c r="DD1095" s="19"/>
      <c r="DE1095" s="19"/>
      <c r="DF1095" s="19"/>
      <c r="DG1095" s="19"/>
      <c r="DH1095" s="19"/>
      <c r="DI1095" s="19"/>
      <c r="DJ1095" s="19"/>
      <c r="DK1095" s="19"/>
      <c r="DL1095" s="19"/>
      <c r="DM1095" s="19"/>
      <c r="DN1095" s="19"/>
      <c r="DO1095" s="19"/>
      <c r="DP1095" s="19"/>
      <c r="DQ1095" s="19"/>
      <c r="DR1095" s="19"/>
      <c r="DS1095" s="19"/>
      <c r="DT1095" s="19"/>
      <c r="DU1095" s="19"/>
      <c r="DV1095" s="19"/>
      <c r="DW1095" s="19"/>
      <c r="DX1095" s="19"/>
      <c r="DY1095" s="19"/>
      <c r="DZ1095" s="19"/>
      <c r="EA1095" s="19"/>
      <c r="EB1095" s="19"/>
      <c r="EC1095" s="19"/>
      <c r="ED1095" s="19"/>
      <c r="EE1095" s="19"/>
      <c r="EF1095" s="19"/>
      <c r="EG1095" s="19"/>
      <c r="EH1095" s="19"/>
      <c r="EI1095" s="19"/>
      <c r="EJ1095" s="19"/>
      <c r="EK1095" s="19"/>
      <c r="EL1095" s="19"/>
      <c r="EM1095" s="19"/>
      <c r="EN1095" s="19"/>
      <c r="EO1095" s="19"/>
      <c r="EP1095" s="19"/>
      <c r="EQ1095" s="19"/>
      <c r="ER1095" s="19"/>
      <c r="ES1095" s="19"/>
      <c r="ET1095" s="19"/>
      <c r="EU1095" s="19"/>
      <c r="EV1095" s="19"/>
      <c r="EW1095" s="19"/>
      <c r="EX1095" s="19"/>
      <c r="EY1095" s="19"/>
      <c r="EZ1095" s="19"/>
      <c r="FA1095" s="19"/>
      <c r="FB1095" s="19"/>
      <c r="FC1095" s="19"/>
      <c r="FD1095" s="19"/>
      <c r="FE1095" s="19"/>
      <c r="FF1095" s="19"/>
      <c r="FG1095" s="19"/>
      <c r="FH1095" s="19"/>
      <c r="FI1095" s="19"/>
      <c r="FJ1095" s="19"/>
      <c r="FK1095" s="19"/>
      <c r="FL1095" s="19"/>
      <c r="FM1095" s="19"/>
      <c r="FN1095" s="19"/>
      <c r="FO1095" s="19"/>
      <c r="FP1095" s="19"/>
      <c r="FQ1095" s="19"/>
      <c r="FR1095" s="19"/>
      <c r="FS1095" s="19"/>
      <c r="FT1095" s="19"/>
      <c r="FU1095" s="19"/>
      <c r="FV1095" s="19"/>
      <c r="FW1095" s="19"/>
    </row>
    <row r="1096" spans="1:179" s="60" customFormat="1" ht="29.25" x14ac:dyDescent="0.25">
      <c r="A1096" s="19">
        <v>1</v>
      </c>
      <c r="B1096" s="19">
        <v>1</v>
      </c>
      <c r="C1096" s="2089" t="s">
        <v>76</v>
      </c>
      <c r="D1096" s="21">
        <f>'2 уровень'!F2174</f>
        <v>0</v>
      </c>
      <c r="E1096" s="21">
        <f>'2 уровень'!G2174</f>
        <v>0</v>
      </c>
      <c r="F1096" s="21">
        <f>'2 уровень'!H2174</f>
        <v>0</v>
      </c>
      <c r="G1096" s="63" t="e">
        <f>'2 уровень'!I2174</f>
        <v>#DIV/0!</v>
      </c>
      <c r="H1096" s="73">
        <f>'2 уровень'!J2174</f>
        <v>0</v>
      </c>
      <c r="I1096" s="73" t="e">
        <f>'2 уровень'!K2174</f>
        <v>#DIV/0!</v>
      </c>
      <c r="J1096" s="24">
        <f>'2 уровень'!L2174</f>
        <v>0</v>
      </c>
      <c r="K1096" s="24">
        <f>'2 уровень'!M2174</f>
        <v>0</v>
      </c>
      <c r="L1096" s="24">
        <f>'2 уровень'!N2174</f>
        <v>0</v>
      </c>
      <c r="M1096" s="24" t="e">
        <f>'2 уровень'!O2174</f>
        <v>#DIV/0!</v>
      </c>
      <c r="N1096" s="24">
        <f>'2 уровень'!P2174</f>
        <v>0</v>
      </c>
      <c r="O1096" s="24" t="e">
        <f>'2 уровень'!Q2174</f>
        <v>#DIV/0!</v>
      </c>
      <c r="P1096" s="73">
        <f>'2 уровень'!R2174</f>
        <v>0</v>
      </c>
      <c r="Q1096" s="73">
        <f>'2 уровень'!S2174</f>
        <v>0</v>
      </c>
      <c r="R1096" s="73">
        <f>'2 уровень'!T2174</f>
        <v>0</v>
      </c>
      <c r="S1096" s="774">
        <f>'2 уровень'!U2174</f>
        <v>0</v>
      </c>
      <c r="T1096" s="73">
        <f>'2 уровень'!V2174</f>
        <v>0</v>
      </c>
      <c r="U1096" s="73">
        <f>'2 уровень'!W2174</f>
        <v>0</v>
      </c>
      <c r="V1096" s="73">
        <f>'2 уровень'!X2174</f>
        <v>0</v>
      </c>
      <c r="W1096" s="73">
        <f>'2 уровень'!Y2174</f>
        <v>0</v>
      </c>
      <c r="X1096" s="73">
        <f>'2 уровень'!Z2174</f>
        <v>0</v>
      </c>
      <c r="Y1096" s="73" t="e">
        <f>R1096/Q1096*100</f>
        <v>#DIV/0!</v>
      </c>
      <c r="Z1096" s="73" t="e">
        <f>X1096/Q1096*100</f>
        <v>#DIV/0!</v>
      </c>
      <c r="AA1096" s="962">
        <f>'2 уровень'!AA2174</f>
        <v>0</v>
      </c>
      <c r="AB1096" s="973">
        <f>'2 уровень'!AB2174</f>
        <v>0</v>
      </c>
    </row>
    <row r="1097" spans="1:179" s="60" customFormat="1" x14ac:dyDescent="0.25">
      <c r="A1097" s="19"/>
      <c r="B1097" s="19">
        <v>1</v>
      </c>
      <c r="C1097" s="2089" t="s">
        <v>14</v>
      </c>
      <c r="D1097" s="21">
        <f>'2 уровень'!F2175</f>
        <v>0</v>
      </c>
      <c r="E1097" s="21">
        <f>'2 уровень'!G2175</f>
        <v>0</v>
      </c>
      <c r="F1097" s="21">
        <f>'2 уровень'!H2175</f>
        <v>0</v>
      </c>
      <c r="G1097" s="63">
        <f>'2 уровень'!I2175</f>
        <v>0</v>
      </c>
      <c r="H1097" s="73">
        <f>'2 уровень'!J2175</f>
        <v>0</v>
      </c>
      <c r="I1097" s="73">
        <f>'2 уровень'!K2175</f>
        <v>0</v>
      </c>
      <c r="J1097" s="24">
        <f>'2 уровень'!L2175</f>
        <v>0</v>
      </c>
      <c r="K1097" s="24">
        <f>'2 уровень'!M2175</f>
        <v>0</v>
      </c>
      <c r="L1097" s="24">
        <f>'2 уровень'!N2175</f>
        <v>0</v>
      </c>
      <c r="M1097" s="24">
        <f>'2 уровень'!O2175</f>
        <v>0</v>
      </c>
      <c r="N1097" s="24">
        <f>'2 уровень'!P2175</f>
        <v>0</v>
      </c>
      <c r="O1097" s="24">
        <f>'2 уровень'!Q2175</f>
        <v>0</v>
      </c>
      <c r="P1097" s="73">
        <f>'2 уровень'!R2175</f>
        <v>0</v>
      </c>
      <c r="Q1097" s="73">
        <f>'2 уровень'!S2175</f>
        <v>0</v>
      </c>
      <c r="R1097" s="73">
        <f>'2 уровень'!T2175</f>
        <v>0</v>
      </c>
      <c r="S1097" s="774">
        <f>'2 уровень'!U2175</f>
        <v>0</v>
      </c>
      <c r="T1097" s="73">
        <f>'2 уровень'!V2175</f>
        <v>0</v>
      </c>
      <c r="U1097" s="73">
        <f>'2 уровень'!W2175</f>
        <v>0</v>
      </c>
      <c r="V1097" s="73">
        <f>'2 уровень'!X2175</f>
        <v>0</v>
      </c>
      <c r="W1097" s="73">
        <f>'2 уровень'!Y2175</f>
        <v>0</v>
      </c>
      <c r="X1097" s="73">
        <f>'2 уровень'!Z2175</f>
        <v>0</v>
      </c>
      <c r="Y1097" s="73"/>
      <c r="Z1097" s="73"/>
      <c r="AA1097" s="962"/>
      <c r="AB1097" s="973"/>
    </row>
    <row r="1098" spans="1:179" x14ac:dyDescent="0.25">
      <c r="A1098" s="19">
        <v>1</v>
      </c>
      <c r="B1098" s="19">
        <v>1</v>
      </c>
      <c r="C1098" s="175" t="s">
        <v>318</v>
      </c>
      <c r="D1098" s="28">
        <f>'2 уровень'!F2176</f>
        <v>0</v>
      </c>
      <c r="E1098" s="28">
        <f>'2 уровень'!G2176</f>
        <v>0</v>
      </c>
      <c r="F1098" s="28">
        <f>'2 уровень'!H2176</f>
        <v>0</v>
      </c>
      <c r="G1098" s="65">
        <f>'2 уровень'!I2176</f>
        <v>0</v>
      </c>
      <c r="H1098" s="79">
        <f>'2 уровень'!J2176</f>
        <v>0</v>
      </c>
      <c r="I1098" s="79">
        <f>'2 уровень'!K2176</f>
        <v>0</v>
      </c>
      <c r="J1098" s="26">
        <f>'2 уровень'!L2176</f>
        <v>0</v>
      </c>
      <c r="K1098" s="26">
        <f>'2 уровень'!M2176</f>
        <v>0</v>
      </c>
      <c r="L1098" s="26">
        <f>'2 уровень'!N2176</f>
        <v>0</v>
      </c>
      <c r="M1098" s="26">
        <f>'2 уровень'!O2176</f>
        <v>0</v>
      </c>
      <c r="N1098" s="26">
        <f>'2 уровень'!P2176</f>
        <v>0</v>
      </c>
      <c r="O1098" s="26">
        <f>'2 уровень'!Q2176</f>
        <v>0</v>
      </c>
      <c r="P1098" s="73">
        <f>'2 уровень'!R2176</f>
        <v>0</v>
      </c>
      <c r="Q1098" s="73">
        <f>'2 уровень'!S2176</f>
        <v>0</v>
      </c>
      <c r="R1098" s="73">
        <f>'2 уровень'!T2176</f>
        <v>0</v>
      </c>
      <c r="S1098" s="774">
        <f>'2 уровень'!U2176</f>
        <v>0</v>
      </c>
      <c r="T1098" s="73">
        <f>'2 уровень'!V2176</f>
        <v>0</v>
      </c>
      <c r="U1098" s="73">
        <f>'2 уровень'!W2176</f>
        <v>0</v>
      </c>
      <c r="V1098" s="73">
        <f>'2 уровень'!X2176</f>
        <v>0</v>
      </c>
      <c r="W1098" s="73">
        <f>'2 уровень'!Y2176</f>
        <v>0</v>
      </c>
      <c r="X1098" s="73">
        <f>'2 уровень'!Z2176</f>
        <v>0</v>
      </c>
      <c r="Y1098" s="73"/>
      <c r="Z1098" s="73"/>
      <c r="AA1098" s="966">
        <f>'2 уровень'!AA2175</f>
        <v>0</v>
      </c>
      <c r="AB1098" s="973">
        <f>'2 уровень'!AB2175</f>
        <v>0</v>
      </c>
      <c r="AC1098" s="60"/>
      <c r="AD1098" s="60"/>
      <c r="AE1098" s="60"/>
      <c r="AF1098" s="60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</row>
    <row r="1099" spans="1:179" x14ac:dyDescent="0.25">
      <c r="A1099" s="19">
        <v>1</v>
      </c>
      <c r="B1099" s="19">
        <v>1</v>
      </c>
      <c r="C1099" s="659" t="s">
        <v>283</v>
      </c>
      <c r="D1099" s="28">
        <f>'2 уровень'!F2177</f>
        <v>0</v>
      </c>
      <c r="E1099" s="28">
        <f>'2 уровень'!G2177</f>
        <v>0</v>
      </c>
      <c r="F1099" s="28">
        <f>'2 уровень'!H2177</f>
        <v>0</v>
      </c>
      <c r="G1099" s="65">
        <f>'2 уровень'!I2177</f>
        <v>0</v>
      </c>
      <c r="H1099" s="79">
        <f>'2 уровень'!J2177</f>
        <v>0</v>
      </c>
      <c r="I1099" s="79">
        <f>'2 уровень'!K2177</f>
        <v>0</v>
      </c>
      <c r="J1099" s="26">
        <f>'2 уровень'!L2177</f>
        <v>0</v>
      </c>
      <c r="K1099" s="26">
        <f>'2 уровень'!M2177</f>
        <v>0</v>
      </c>
      <c r="L1099" s="26">
        <f>'2 уровень'!N2177</f>
        <v>0</v>
      </c>
      <c r="M1099" s="26">
        <f>'2 уровень'!O2177</f>
        <v>0</v>
      </c>
      <c r="N1099" s="26">
        <f>'2 уровень'!P2177</f>
        <v>0</v>
      </c>
      <c r="O1099" s="26">
        <f>'2 уровень'!Q2177</f>
        <v>0</v>
      </c>
      <c r="P1099" s="73">
        <f>'2 уровень'!R2177</f>
        <v>0</v>
      </c>
      <c r="Q1099" s="73">
        <f>'2 уровень'!S2177</f>
        <v>0</v>
      </c>
      <c r="R1099" s="73">
        <f>'2 уровень'!T2177</f>
        <v>0</v>
      </c>
      <c r="S1099" s="774">
        <f>'2 уровень'!U2177</f>
        <v>0</v>
      </c>
      <c r="T1099" s="73">
        <f>'2 уровень'!V2177</f>
        <v>0</v>
      </c>
      <c r="U1099" s="73">
        <f>'2 уровень'!W2177</f>
        <v>0</v>
      </c>
      <c r="V1099" s="73">
        <f>'2 уровень'!X2177</f>
        <v>0</v>
      </c>
      <c r="W1099" s="73">
        <f>'2 уровень'!Y2177</f>
        <v>0</v>
      </c>
      <c r="X1099" s="73">
        <f>'2 уровень'!Z2177</f>
        <v>0</v>
      </c>
      <c r="Y1099" s="73"/>
      <c r="Z1099" s="73" t="e">
        <f>X1099/Q1099*100</f>
        <v>#DIV/0!</v>
      </c>
      <c r="AA1099" s="966">
        <f>'2 уровень'!AA2176</f>
        <v>0</v>
      </c>
      <c r="AB1099" s="973">
        <f>'2 уровень'!AB2176</f>
        <v>0</v>
      </c>
      <c r="AC1099" s="60"/>
      <c r="AD1099" s="60"/>
      <c r="AE1099" s="60"/>
      <c r="AF1099" s="60"/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</row>
    <row r="1100" spans="1:179" ht="29.25" x14ac:dyDescent="0.25">
      <c r="B1100" s="19">
        <v>1</v>
      </c>
      <c r="C1100" s="604" t="s">
        <v>266</v>
      </c>
      <c r="D1100" s="28">
        <f>'2 уровень'!F2178</f>
        <v>0</v>
      </c>
      <c r="E1100" s="28">
        <f>'2 уровень'!G2178</f>
        <v>0</v>
      </c>
      <c r="F1100" s="28">
        <f>'2 уровень'!H2178</f>
        <v>0</v>
      </c>
      <c r="G1100" s="65" t="e">
        <f>'2 уровень'!I2178</f>
        <v>#DIV/0!</v>
      </c>
      <c r="H1100" s="79">
        <f>'2 уровень'!J2178</f>
        <v>0</v>
      </c>
      <c r="I1100" s="79">
        <f>'2 уровень'!K2178</f>
        <v>0</v>
      </c>
      <c r="J1100" s="26">
        <f>'2 уровень'!L2178</f>
        <v>0</v>
      </c>
      <c r="K1100" s="26">
        <f>'2 уровень'!M2178</f>
        <v>0</v>
      </c>
      <c r="L1100" s="26">
        <f>'2 уровень'!N2178</f>
        <v>0</v>
      </c>
      <c r="M1100" s="26">
        <f>'2 уровень'!O2178</f>
        <v>0</v>
      </c>
      <c r="N1100" s="26">
        <f>'2 уровень'!P2178</f>
        <v>0</v>
      </c>
      <c r="O1100" s="26">
        <f>'2 уровень'!Q2178</f>
        <v>0</v>
      </c>
      <c r="P1100" s="73">
        <f>'2 уровень'!R2178</f>
        <v>0</v>
      </c>
      <c r="Q1100" s="73">
        <f>'2 уровень'!S2178</f>
        <v>0</v>
      </c>
      <c r="R1100" s="73">
        <f>'2 уровень'!T2178</f>
        <v>0</v>
      </c>
      <c r="S1100" s="774">
        <f>'2 уровень'!U2178</f>
        <v>0</v>
      </c>
      <c r="T1100" s="73">
        <f>'2 уровень'!V2178</f>
        <v>0</v>
      </c>
      <c r="U1100" s="73">
        <f>'2 уровень'!W2178</f>
        <v>0</v>
      </c>
      <c r="V1100" s="73">
        <f>'2 уровень'!X2178</f>
        <v>0</v>
      </c>
      <c r="W1100" s="73">
        <f>'2 уровень'!Y2178</f>
        <v>0</v>
      </c>
      <c r="X1100" s="73">
        <f>'2 уровень'!Z2178</f>
        <v>0</v>
      </c>
      <c r="Y1100" s="73">
        <f>'2 уровень'!AA2178</f>
        <v>0</v>
      </c>
      <c r="Z1100" s="73">
        <f>'2 уровень'!AB2178</f>
        <v>0</v>
      </c>
      <c r="AA1100" s="966">
        <f>'2 уровень'!AA2177</f>
        <v>0</v>
      </c>
      <c r="AB1100" s="973">
        <f>'2 уровень'!AB2177</f>
        <v>0</v>
      </c>
      <c r="AC1100" s="60"/>
      <c r="AD1100" s="60"/>
      <c r="AE1100" s="60"/>
      <c r="AF1100" s="60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</row>
    <row r="1101" spans="1:179" ht="30" x14ac:dyDescent="0.25">
      <c r="A1101" s="19">
        <v>1</v>
      </c>
      <c r="B1101" s="19">
        <v>1</v>
      </c>
      <c r="C1101" s="605" t="s">
        <v>667</v>
      </c>
      <c r="D1101" s="28">
        <f>'2 уровень'!F2179</f>
        <v>0</v>
      </c>
      <c r="E1101" s="28">
        <f>'2 уровень'!G2179</f>
        <v>0</v>
      </c>
      <c r="F1101" s="28">
        <f>'2 уровень'!H2179</f>
        <v>0</v>
      </c>
      <c r="G1101" s="65" t="e">
        <f>'2 уровень'!I2179</f>
        <v>#DIV/0!</v>
      </c>
      <c r="H1101" s="79">
        <f>'2 уровень'!J2179</f>
        <v>0</v>
      </c>
      <c r="I1101" s="79">
        <f>'2 уровень'!K2179</f>
        <v>0</v>
      </c>
      <c r="J1101" s="26">
        <f>'2 уровень'!L2179</f>
        <v>0</v>
      </c>
      <c r="K1101" s="26">
        <f>'2 уровень'!M2179</f>
        <v>0</v>
      </c>
      <c r="L1101" s="26">
        <f>'2 уровень'!N2179</f>
        <v>0</v>
      </c>
      <c r="M1101" s="26">
        <f>'2 уровень'!O2179</f>
        <v>0</v>
      </c>
      <c r="N1101" s="26">
        <f>'2 уровень'!P2179</f>
        <v>0</v>
      </c>
      <c r="O1101" s="26">
        <f>'2 уровень'!Q2179</f>
        <v>0</v>
      </c>
      <c r="P1101" s="73">
        <f>'2 уровень'!R2179</f>
        <v>0</v>
      </c>
      <c r="Q1101" s="73">
        <f>'2 уровень'!S2179</f>
        <v>0</v>
      </c>
      <c r="R1101" s="73">
        <f>'2 уровень'!T2179</f>
        <v>0</v>
      </c>
      <c r="S1101" s="774">
        <f>'2 уровень'!U2179</f>
        <v>0</v>
      </c>
      <c r="T1101" s="73">
        <f>'2 уровень'!V2179</f>
        <v>0</v>
      </c>
      <c r="U1101" s="73">
        <f>'2 уровень'!W2179</f>
        <v>0</v>
      </c>
      <c r="V1101" s="73">
        <f>'2 уровень'!X2179</f>
        <v>0</v>
      </c>
      <c r="W1101" s="73">
        <f>'2 уровень'!Y2179</f>
        <v>0</v>
      </c>
      <c r="X1101" s="73">
        <f>'2 уровень'!Z2179</f>
        <v>0</v>
      </c>
      <c r="Y1101" s="73">
        <f>'2 уровень'!AA2179</f>
        <v>0</v>
      </c>
      <c r="Z1101" s="73">
        <f>'2 уровень'!AB2179</f>
        <v>0</v>
      </c>
      <c r="AA1101" s="966">
        <f>'2 уровень'!AA2178</f>
        <v>0</v>
      </c>
      <c r="AB1101" s="973">
        <f>'2 уровень'!AB2178</f>
        <v>0</v>
      </c>
      <c r="AC1101" s="60"/>
      <c r="AD1101" s="60"/>
      <c r="AE1101" s="60"/>
      <c r="AF1101" s="60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</row>
    <row r="1102" spans="1:179" ht="75" x14ac:dyDescent="0.25">
      <c r="A1102" s="19">
        <v>1</v>
      </c>
      <c r="B1102" s="19">
        <v>1</v>
      </c>
      <c r="C1102" s="606" t="s">
        <v>668</v>
      </c>
      <c r="D1102" s="28">
        <f>'2 уровень'!F2180</f>
        <v>0</v>
      </c>
      <c r="E1102" s="28">
        <f>'2 уровень'!G2180</f>
        <v>0</v>
      </c>
      <c r="F1102" s="28">
        <f>'2 уровень'!H2180</f>
        <v>0</v>
      </c>
      <c r="G1102" s="65" t="e">
        <f>'2 уровень'!I2180</f>
        <v>#DIV/0!</v>
      </c>
      <c r="H1102" s="79">
        <f>'2 уровень'!J2180</f>
        <v>0</v>
      </c>
      <c r="I1102" s="79">
        <f>'2 уровень'!K2180</f>
        <v>0</v>
      </c>
      <c r="J1102" s="26">
        <f>'2 уровень'!L2180</f>
        <v>0</v>
      </c>
      <c r="K1102" s="26">
        <f>'2 уровень'!M2180</f>
        <v>0</v>
      </c>
      <c r="L1102" s="26">
        <f>'2 уровень'!N2180</f>
        <v>0</v>
      </c>
      <c r="M1102" s="26">
        <f>'2 уровень'!O2180</f>
        <v>0</v>
      </c>
      <c r="N1102" s="26">
        <f>'2 уровень'!P2180</f>
        <v>0</v>
      </c>
      <c r="O1102" s="26">
        <f>'2 уровень'!Q2180</f>
        <v>0</v>
      </c>
      <c r="P1102" s="73">
        <f>'2 уровень'!R2180</f>
        <v>0</v>
      </c>
      <c r="Q1102" s="73">
        <f>'2 уровень'!S2180</f>
        <v>0</v>
      </c>
      <c r="R1102" s="73">
        <f>'2 уровень'!T2180</f>
        <v>0</v>
      </c>
      <c r="S1102" s="774">
        <f>'2 уровень'!U2180</f>
        <v>0</v>
      </c>
      <c r="T1102" s="73">
        <f>'2 уровень'!V2180</f>
        <v>0</v>
      </c>
      <c r="U1102" s="73">
        <f>'2 уровень'!W2180</f>
        <v>0</v>
      </c>
      <c r="V1102" s="73">
        <f>'2 уровень'!X2180</f>
        <v>0</v>
      </c>
      <c r="W1102" s="73">
        <f>'2 уровень'!Y2180</f>
        <v>0</v>
      </c>
      <c r="X1102" s="73">
        <f>'2 уровень'!Z2180</f>
        <v>0</v>
      </c>
      <c r="Y1102" s="73">
        <f>'2 уровень'!AA2180</f>
        <v>0</v>
      </c>
      <c r="Z1102" s="73">
        <f>'2 уровень'!AB2180</f>
        <v>0</v>
      </c>
      <c r="AA1102" s="966"/>
      <c r="AB1102" s="973"/>
      <c r="AC1102" s="60"/>
      <c r="AD1102" s="60"/>
      <c r="AE1102" s="60"/>
      <c r="AF1102" s="60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</row>
    <row r="1103" spans="1:179" ht="45" x14ac:dyDescent="0.25">
      <c r="B1103" s="19">
        <v>1</v>
      </c>
      <c r="C1103" s="607" t="s">
        <v>669</v>
      </c>
      <c r="D1103" s="28">
        <f>'2 уровень'!F2181</f>
        <v>0</v>
      </c>
      <c r="E1103" s="28">
        <f>'2 уровень'!G2181</f>
        <v>0</v>
      </c>
      <c r="F1103" s="28">
        <f>'2 уровень'!H2181</f>
        <v>0</v>
      </c>
      <c r="G1103" s="65" t="e">
        <f>'2 уровень'!I2181</f>
        <v>#DIV/0!</v>
      </c>
      <c r="H1103" s="79">
        <f>'2 уровень'!J2181</f>
        <v>0</v>
      </c>
      <c r="I1103" s="79">
        <f>'2 уровень'!K2181</f>
        <v>0</v>
      </c>
      <c r="J1103" s="26">
        <f>'2 уровень'!L2181</f>
        <v>0</v>
      </c>
      <c r="K1103" s="26">
        <f>'2 уровень'!M2181</f>
        <v>0</v>
      </c>
      <c r="L1103" s="26">
        <f>'2 уровень'!N2181</f>
        <v>0</v>
      </c>
      <c r="M1103" s="26">
        <f>'2 уровень'!O2181</f>
        <v>0</v>
      </c>
      <c r="N1103" s="26">
        <f>'2 уровень'!P2181</f>
        <v>0</v>
      </c>
      <c r="O1103" s="26">
        <f>'2 уровень'!Q2181</f>
        <v>0</v>
      </c>
      <c r="P1103" s="73">
        <f>'2 уровень'!R2181</f>
        <v>0</v>
      </c>
      <c r="Q1103" s="73">
        <f>'2 уровень'!S2181</f>
        <v>0</v>
      </c>
      <c r="R1103" s="73">
        <f>'2 уровень'!T2181</f>
        <v>0</v>
      </c>
      <c r="S1103" s="774">
        <f>'2 уровень'!U2181</f>
        <v>0</v>
      </c>
      <c r="T1103" s="73">
        <f>'2 уровень'!V2181</f>
        <v>0</v>
      </c>
      <c r="U1103" s="73">
        <f>'2 уровень'!W2181</f>
        <v>0</v>
      </c>
      <c r="V1103" s="73">
        <f>'2 уровень'!X2181</f>
        <v>0</v>
      </c>
      <c r="W1103" s="73">
        <f>'2 уровень'!Y2181</f>
        <v>0</v>
      </c>
      <c r="X1103" s="73">
        <f>'2 уровень'!Z2181</f>
        <v>0</v>
      </c>
      <c r="Y1103" s="73">
        <f>'2 уровень'!AA2181</f>
        <v>0</v>
      </c>
      <c r="Z1103" s="73">
        <f>'2 уровень'!AB2181</f>
        <v>0</v>
      </c>
      <c r="AA1103" s="966">
        <f>'2 уровень'!AA2180</f>
        <v>0</v>
      </c>
      <c r="AB1103" s="973">
        <f>'2 уровень'!AB2180</f>
        <v>0</v>
      </c>
      <c r="AC1103" s="60"/>
      <c r="AD1103" s="60"/>
      <c r="AE1103" s="60"/>
      <c r="AF1103" s="60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</row>
    <row r="1104" spans="1:179" x14ac:dyDescent="0.25">
      <c r="B1104" s="19">
        <v>1</v>
      </c>
      <c r="C1104" s="607" t="s">
        <v>130</v>
      </c>
      <c r="D1104" s="28">
        <f>'2 уровень'!F2182</f>
        <v>0</v>
      </c>
      <c r="E1104" s="28">
        <f>'2 уровень'!G2182</f>
        <v>0</v>
      </c>
      <c r="F1104" s="28">
        <f>'2 уровень'!H2182</f>
        <v>1</v>
      </c>
      <c r="G1104" s="65" t="e">
        <f>'2 уровень'!I2182</f>
        <v>#DIV/0!</v>
      </c>
      <c r="H1104" s="79">
        <f>'2 уровень'!J2182</f>
        <v>0</v>
      </c>
      <c r="I1104" s="79">
        <f>'2 уровень'!K2182</f>
        <v>0</v>
      </c>
      <c r="J1104" s="26">
        <f>'2 уровень'!L2182</f>
        <v>0</v>
      </c>
      <c r="K1104" s="26">
        <f>'2 уровень'!M2182</f>
        <v>0</v>
      </c>
      <c r="L1104" s="26">
        <f>'2 уровень'!N2182</f>
        <v>0</v>
      </c>
      <c r="M1104" s="26">
        <f>'2 уровень'!O2182</f>
        <v>0</v>
      </c>
      <c r="N1104" s="26">
        <f>'2 уровень'!P2182</f>
        <v>0</v>
      </c>
      <c r="O1104" s="26">
        <f>'2 уровень'!Q2182</f>
        <v>0</v>
      </c>
      <c r="P1104" s="73">
        <f>'2 уровень'!R2182</f>
        <v>0</v>
      </c>
      <c r="Q1104" s="73">
        <f>'2 уровень'!S2182</f>
        <v>0</v>
      </c>
      <c r="R1104" s="73">
        <f>'2 уровень'!T2182</f>
        <v>0</v>
      </c>
      <c r="S1104" s="774">
        <f>'2 уровень'!U2182</f>
        <v>0</v>
      </c>
      <c r="T1104" s="73">
        <f>'2 уровень'!V2182</f>
        <v>0</v>
      </c>
      <c r="U1104" s="73">
        <f>'2 уровень'!W2182</f>
        <v>0</v>
      </c>
      <c r="V1104" s="73">
        <f>'2 уровень'!X2182</f>
        <v>0</v>
      </c>
      <c r="W1104" s="73">
        <f>'2 уровень'!Y2182</f>
        <v>0</v>
      </c>
      <c r="X1104" s="73">
        <f>'2 уровень'!Z2182</f>
        <v>0</v>
      </c>
      <c r="Y1104" s="73">
        <f>'2 уровень'!AA2182</f>
        <v>0</v>
      </c>
      <c r="Z1104" s="73">
        <f>'2 уровень'!AB2182</f>
        <v>0</v>
      </c>
      <c r="AA1104" s="966">
        <f>'2 уровень'!AA2181</f>
        <v>0</v>
      </c>
      <c r="AB1104" s="973">
        <f>'2 уровень'!AB2181</f>
        <v>0</v>
      </c>
      <c r="AC1104" s="60"/>
      <c r="AD1104" s="60"/>
      <c r="AE1104" s="60"/>
      <c r="AF1104" s="60"/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</row>
    <row r="1105" spans="2:179" x14ac:dyDescent="0.25">
      <c r="B1105" s="19">
        <v>1</v>
      </c>
      <c r="C1105" s="607" t="s">
        <v>219</v>
      </c>
      <c r="D1105" s="28">
        <f>'2 уровень'!F2183</f>
        <v>0</v>
      </c>
      <c r="E1105" s="28">
        <f>'2 уровень'!G2183</f>
        <v>0</v>
      </c>
      <c r="F1105" s="28">
        <f>'2 уровень'!H2183</f>
        <v>1</v>
      </c>
      <c r="G1105" s="65" t="e">
        <f>'2 уровень'!I2183</f>
        <v>#DIV/0!</v>
      </c>
      <c r="H1105" s="79">
        <f>'2 уровень'!J2183</f>
        <v>0</v>
      </c>
      <c r="I1105" s="79">
        <f>'2 уровень'!K2183</f>
        <v>0</v>
      </c>
      <c r="J1105" s="26">
        <f>'2 уровень'!L2183</f>
        <v>0</v>
      </c>
      <c r="K1105" s="26">
        <f>'2 уровень'!M2183</f>
        <v>0</v>
      </c>
      <c r="L1105" s="26">
        <f>'2 уровень'!N2183</f>
        <v>0</v>
      </c>
      <c r="M1105" s="26">
        <f>'2 уровень'!O2183</f>
        <v>0</v>
      </c>
      <c r="N1105" s="26">
        <f>'2 уровень'!P2183</f>
        <v>0</v>
      </c>
      <c r="O1105" s="26">
        <f>'2 уровень'!Q2183</f>
        <v>0</v>
      </c>
      <c r="P1105" s="73">
        <f>'2 уровень'!R2183</f>
        <v>0</v>
      </c>
      <c r="Q1105" s="73">
        <f>'2 уровень'!S2183</f>
        <v>0</v>
      </c>
      <c r="R1105" s="73">
        <f>'2 уровень'!T2183</f>
        <v>0</v>
      </c>
      <c r="S1105" s="774">
        <f>'2 уровень'!U2183</f>
        <v>0</v>
      </c>
      <c r="T1105" s="73">
        <f>'2 уровень'!V2183</f>
        <v>0</v>
      </c>
      <c r="U1105" s="73">
        <f>'2 уровень'!W2183</f>
        <v>0</v>
      </c>
      <c r="V1105" s="73">
        <f>'2 уровень'!X2183</f>
        <v>0</v>
      </c>
      <c r="W1105" s="73">
        <f>'2 уровень'!Y2183</f>
        <v>0</v>
      </c>
      <c r="X1105" s="73">
        <f>'2 уровень'!Z2183</f>
        <v>0</v>
      </c>
      <c r="Y1105" s="73">
        <f>'2 уровень'!AA2183</f>
        <v>0</v>
      </c>
      <c r="Z1105" s="73">
        <f>'2 уровень'!AB2183</f>
        <v>0</v>
      </c>
      <c r="AA1105" s="966"/>
      <c r="AB1105" s="973"/>
      <c r="AC1105" s="60"/>
      <c r="AD1105" s="60"/>
      <c r="AE1105" s="60"/>
      <c r="AF1105" s="60"/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</row>
    <row r="1106" spans="2:179" ht="45" x14ac:dyDescent="0.25">
      <c r="B1106" s="19">
        <v>1</v>
      </c>
      <c r="C1106" s="607" t="s">
        <v>436</v>
      </c>
      <c r="D1106" s="28">
        <f>'2 уровень'!F2184</f>
        <v>0</v>
      </c>
      <c r="E1106" s="28">
        <f>'2 уровень'!G2184</f>
        <v>0</v>
      </c>
      <c r="F1106" s="28">
        <f>'2 уровень'!H2184</f>
        <v>0</v>
      </c>
      <c r="G1106" s="65" t="e">
        <f>'2 уровень'!I2184</f>
        <v>#DIV/0!</v>
      </c>
      <c r="H1106" s="79">
        <f>'2 уровень'!J2184</f>
        <v>0</v>
      </c>
      <c r="I1106" s="79">
        <f>'2 уровень'!K2184</f>
        <v>0</v>
      </c>
      <c r="J1106" s="26">
        <f>'2 уровень'!L2184</f>
        <v>0</v>
      </c>
      <c r="K1106" s="26">
        <f>'2 уровень'!M2184</f>
        <v>0</v>
      </c>
      <c r="L1106" s="26">
        <f>'2 уровень'!N2184</f>
        <v>0</v>
      </c>
      <c r="M1106" s="26">
        <f>'2 уровень'!O2184</f>
        <v>0</v>
      </c>
      <c r="N1106" s="26">
        <f>'2 уровень'!P2184</f>
        <v>0</v>
      </c>
      <c r="O1106" s="26">
        <f>'2 уровень'!Q2184</f>
        <v>0</v>
      </c>
      <c r="P1106" s="73">
        <f>'2 уровень'!R2184</f>
        <v>0</v>
      </c>
      <c r="Q1106" s="73">
        <f>'2 уровень'!S2184</f>
        <v>0</v>
      </c>
      <c r="R1106" s="73">
        <f>'2 уровень'!T2184</f>
        <v>0</v>
      </c>
      <c r="S1106" s="774">
        <f>'2 уровень'!U2184</f>
        <v>0</v>
      </c>
      <c r="T1106" s="73">
        <f>'2 уровень'!V2184</f>
        <v>0</v>
      </c>
      <c r="U1106" s="73">
        <f>'2 уровень'!W2184</f>
        <v>0</v>
      </c>
      <c r="V1106" s="73">
        <f>'2 уровень'!X2184</f>
        <v>0</v>
      </c>
      <c r="W1106" s="73">
        <f>'2 уровень'!Y2184</f>
        <v>0</v>
      </c>
      <c r="X1106" s="73">
        <f>'2 уровень'!Z2184</f>
        <v>0</v>
      </c>
      <c r="Y1106" s="73">
        <f>'2 уровень'!AA2184</f>
        <v>0</v>
      </c>
      <c r="Z1106" s="73">
        <f>'2 уровень'!AB2184</f>
        <v>0</v>
      </c>
      <c r="AA1106" s="966">
        <f>'2 уровень'!AA2182</f>
        <v>0</v>
      </c>
      <c r="AB1106" s="973">
        <f>'2 уровень'!AB2182</f>
        <v>0</v>
      </c>
      <c r="AC1106" s="60"/>
      <c r="AD1106" s="60"/>
      <c r="AE1106" s="60"/>
      <c r="AF1106" s="60"/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</row>
    <row r="1107" spans="2:179" ht="75" x14ac:dyDescent="0.25">
      <c r="B1107" s="19">
        <v>1</v>
      </c>
      <c r="C1107" s="607" t="s">
        <v>461</v>
      </c>
      <c r="D1107" s="28">
        <f>'2 уровень'!F2185</f>
        <v>0</v>
      </c>
      <c r="E1107" s="28">
        <f>'2 уровень'!G2185</f>
        <v>0</v>
      </c>
      <c r="F1107" s="28">
        <f>'2 уровень'!H2185</f>
        <v>0</v>
      </c>
      <c r="G1107" s="65">
        <f>'2 уровень'!I2185</f>
        <v>0</v>
      </c>
      <c r="H1107" s="79">
        <f>'2 уровень'!J2185</f>
        <v>0</v>
      </c>
      <c r="I1107" s="79">
        <f>'2 уровень'!K2185</f>
        <v>0</v>
      </c>
      <c r="J1107" s="26">
        <f>'2 уровень'!L2185</f>
        <v>0</v>
      </c>
      <c r="K1107" s="26">
        <f>'2 уровень'!M2185</f>
        <v>0</v>
      </c>
      <c r="L1107" s="26">
        <f>'2 уровень'!N2185</f>
        <v>0</v>
      </c>
      <c r="M1107" s="26">
        <f>'2 уровень'!O2185</f>
        <v>0</v>
      </c>
      <c r="N1107" s="26">
        <f>'2 уровень'!P2185</f>
        <v>0</v>
      </c>
      <c r="O1107" s="26">
        <f>'2 уровень'!Q2185</f>
        <v>0</v>
      </c>
      <c r="P1107" s="73">
        <f>'2 уровень'!R2185</f>
        <v>0</v>
      </c>
      <c r="Q1107" s="73">
        <f>'2 уровень'!S2185</f>
        <v>0</v>
      </c>
      <c r="R1107" s="73">
        <f>'2 уровень'!T2185</f>
        <v>0</v>
      </c>
      <c r="S1107" s="774">
        <f>'2 уровень'!U2185</f>
        <v>0</v>
      </c>
      <c r="T1107" s="73">
        <f>'2 уровень'!V2185</f>
        <v>0</v>
      </c>
      <c r="U1107" s="73">
        <f>'2 уровень'!W2185</f>
        <v>0</v>
      </c>
      <c r="V1107" s="73">
        <f>'2 уровень'!X2185</f>
        <v>0</v>
      </c>
      <c r="W1107" s="73">
        <f>'2 уровень'!Y2185</f>
        <v>0</v>
      </c>
      <c r="X1107" s="73">
        <f>'2 уровень'!Z2185</f>
        <v>0</v>
      </c>
      <c r="Y1107" s="73">
        <f>'2 уровень'!AA2185</f>
        <v>0</v>
      </c>
      <c r="Z1107" s="73">
        <f>'2 уровень'!AB2185</f>
        <v>0</v>
      </c>
      <c r="AA1107" s="966">
        <f>'2 уровень'!AA2183</f>
        <v>0</v>
      </c>
      <c r="AB1107" s="973">
        <f>'2 уровень'!AB2183</f>
        <v>0</v>
      </c>
      <c r="AC1107" s="60"/>
      <c r="AD1107" s="60"/>
      <c r="AE1107" s="60"/>
      <c r="AF1107" s="60"/>
      <c r="AG1107" s="60"/>
      <c r="AH1107" s="60"/>
      <c r="AI1107" s="60"/>
      <c r="AJ1107" s="60"/>
      <c r="AK1107" s="60"/>
      <c r="AL1107" s="60"/>
      <c r="AM1107" s="60"/>
      <c r="AN1107" s="60"/>
      <c r="AO1107" s="60"/>
      <c r="AP1107" s="60"/>
      <c r="AQ1107" s="60"/>
      <c r="AR1107" s="60"/>
      <c r="AS1107" s="60"/>
      <c r="AT1107" s="60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</row>
    <row r="1108" spans="2:179" ht="29.25" x14ac:dyDescent="0.25">
      <c r="C1108" s="604" t="s">
        <v>566</v>
      </c>
      <c r="D1108" s="28">
        <f>'2 уровень'!F2186</f>
        <v>0</v>
      </c>
      <c r="E1108" s="28">
        <f>'2 уровень'!G2186</f>
        <v>0</v>
      </c>
      <c r="F1108" s="28">
        <f>'2 уровень'!H2186</f>
        <v>0</v>
      </c>
      <c r="G1108" s="65">
        <f>'2 уровень'!I2186</f>
        <v>0</v>
      </c>
      <c r="H1108" s="79">
        <f>'2 уровень'!J2186</f>
        <v>0</v>
      </c>
      <c r="I1108" s="79">
        <f>'2 уровень'!K2186</f>
        <v>0</v>
      </c>
      <c r="J1108" s="26">
        <f>'2 уровень'!L2186</f>
        <v>0</v>
      </c>
      <c r="K1108" s="26">
        <f>'2 уровень'!M2186</f>
        <v>0</v>
      </c>
      <c r="L1108" s="26">
        <f>'2 уровень'!N2186</f>
        <v>0</v>
      </c>
      <c r="M1108" s="26">
        <f>'2 уровень'!O2186</f>
        <v>0</v>
      </c>
      <c r="N1108" s="26">
        <f>'2 уровень'!P2186</f>
        <v>0</v>
      </c>
      <c r="O1108" s="26">
        <f>'2 уровень'!Q2186</f>
        <v>0</v>
      </c>
      <c r="P1108" s="73">
        <f>'2 уровень'!R2186</f>
        <v>0</v>
      </c>
      <c r="Q1108" s="73">
        <f>'2 уровень'!S2186</f>
        <v>0</v>
      </c>
      <c r="R1108" s="73">
        <f>'2 уровень'!T2186</f>
        <v>0</v>
      </c>
      <c r="S1108" s="774">
        <f>'2 уровень'!U2186</f>
        <v>0</v>
      </c>
      <c r="T1108" s="73">
        <f>'2 уровень'!V2186</f>
        <v>0</v>
      </c>
      <c r="U1108" s="73">
        <f>'2 уровень'!W2186</f>
        <v>0</v>
      </c>
      <c r="V1108" s="73">
        <f>'2 уровень'!X2186</f>
        <v>0</v>
      </c>
      <c r="W1108" s="73">
        <f>'2 уровень'!Y2186</f>
        <v>0</v>
      </c>
      <c r="X1108" s="73">
        <f>'2 уровень'!Z2186</f>
        <v>0</v>
      </c>
      <c r="Y1108" s="73">
        <f>'2 уровень'!AA2186</f>
        <v>0</v>
      </c>
      <c r="Z1108" s="73">
        <f>'2 уровень'!AB2186</f>
        <v>0</v>
      </c>
      <c r="AA1108" s="966"/>
      <c r="AB1108" s="973"/>
      <c r="AC1108" s="60"/>
      <c r="AD1108" s="60"/>
      <c r="AE1108" s="60"/>
      <c r="AF1108" s="60"/>
      <c r="AG1108" s="60"/>
      <c r="AH1108" s="60"/>
      <c r="AI1108" s="60"/>
      <c r="AJ1108" s="60"/>
      <c r="AK1108" s="60"/>
      <c r="AL1108" s="60"/>
      <c r="AM1108" s="60"/>
      <c r="AN1108" s="60"/>
      <c r="AO1108" s="60"/>
      <c r="AP1108" s="60"/>
      <c r="AQ1108" s="60"/>
      <c r="AR1108" s="60"/>
      <c r="AS1108" s="60"/>
      <c r="AT1108" s="60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0"/>
      <c r="BR1108" s="60"/>
      <c r="BS1108" s="60"/>
      <c r="BT1108" s="60"/>
      <c r="BU1108" s="60"/>
      <c r="BV1108" s="60"/>
      <c r="BW1108" s="60"/>
      <c r="BX1108" s="60"/>
      <c r="BY1108" s="60"/>
      <c r="BZ1108" s="60"/>
      <c r="CA1108" s="60"/>
      <c r="CB1108" s="60"/>
      <c r="CC1108" s="60"/>
      <c r="CD1108" s="60"/>
      <c r="CE1108" s="60"/>
      <c r="CF1108" s="60"/>
      <c r="CG1108" s="60"/>
      <c r="CH1108" s="60"/>
      <c r="CI1108" s="60"/>
      <c r="CJ1108" s="60"/>
      <c r="CK1108" s="60"/>
      <c r="CL1108" s="60"/>
      <c r="CM1108" s="60"/>
      <c r="CN1108" s="60"/>
      <c r="CO1108" s="60"/>
      <c r="CP1108" s="60"/>
      <c r="CQ1108" s="60"/>
      <c r="CR1108" s="60"/>
      <c r="CS1108" s="60"/>
      <c r="CT1108" s="60"/>
      <c r="CU1108" s="60"/>
      <c r="CV1108" s="60"/>
      <c r="CW1108" s="60"/>
      <c r="CX1108" s="60"/>
      <c r="CY1108" s="60"/>
      <c r="CZ1108" s="60"/>
      <c r="DA1108" s="60"/>
      <c r="DB1108" s="60"/>
      <c r="DC1108" s="60"/>
      <c r="DD1108" s="60"/>
      <c r="DE1108" s="60"/>
      <c r="DF1108" s="60"/>
      <c r="DG1108" s="60"/>
      <c r="DH1108" s="60"/>
      <c r="DI1108" s="60"/>
      <c r="DJ1108" s="60"/>
      <c r="DK1108" s="60"/>
      <c r="DL1108" s="60"/>
      <c r="DM1108" s="60"/>
      <c r="DN1108" s="60"/>
      <c r="DO1108" s="60"/>
      <c r="DP1108" s="60"/>
      <c r="DQ1108" s="60"/>
      <c r="DR1108" s="60"/>
      <c r="DS1108" s="60"/>
      <c r="DT1108" s="60"/>
      <c r="DU1108" s="60"/>
      <c r="DV1108" s="60"/>
      <c r="DW1108" s="60"/>
      <c r="DX1108" s="60"/>
      <c r="DY1108" s="60"/>
      <c r="DZ1108" s="60"/>
      <c r="EA1108" s="60"/>
      <c r="EB1108" s="60"/>
      <c r="EC1108" s="60"/>
      <c r="ED1108" s="60"/>
      <c r="EE1108" s="60"/>
      <c r="EF1108" s="60"/>
      <c r="EG1108" s="60"/>
      <c r="EH1108" s="60"/>
      <c r="EI1108" s="60"/>
      <c r="EJ1108" s="60"/>
      <c r="EK1108" s="60"/>
      <c r="EL1108" s="60"/>
      <c r="EM1108" s="60"/>
      <c r="EN1108" s="60"/>
      <c r="EO1108" s="60"/>
      <c r="EP1108" s="60"/>
      <c r="EQ1108" s="60"/>
      <c r="ER1108" s="60"/>
      <c r="ES1108" s="60"/>
      <c r="ET1108" s="60"/>
      <c r="EU1108" s="60"/>
      <c r="EV1108" s="60"/>
      <c r="EW1108" s="60"/>
      <c r="EX1108" s="60"/>
      <c r="EY1108" s="60"/>
      <c r="EZ1108" s="60"/>
      <c r="FA1108" s="60"/>
      <c r="FB1108" s="60"/>
      <c r="FC1108" s="60"/>
      <c r="FD1108" s="60"/>
      <c r="FE1108" s="60"/>
      <c r="FF1108" s="60"/>
      <c r="FG1108" s="60"/>
      <c r="FH1108" s="60"/>
      <c r="FI1108" s="60"/>
      <c r="FJ1108" s="60"/>
      <c r="FK1108" s="60"/>
      <c r="FL1108" s="60"/>
      <c r="FM1108" s="60"/>
      <c r="FN1108" s="60"/>
      <c r="FO1108" s="60"/>
      <c r="FP1108" s="60"/>
      <c r="FQ1108" s="60"/>
      <c r="FR1108" s="60"/>
      <c r="FS1108" s="60"/>
      <c r="FT1108" s="60"/>
      <c r="FU1108" s="60"/>
      <c r="FV1108" s="60"/>
      <c r="FW1108" s="60"/>
    </row>
    <row r="1109" spans="2:179" ht="30" x14ac:dyDescent="0.25">
      <c r="C1109" s="608" t="s">
        <v>191</v>
      </c>
      <c r="D1109" s="28">
        <f>'2 уровень'!F2187</f>
        <v>0</v>
      </c>
      <c r="E1109" s="28">
        <f>'2 уровень'!G2187</f>
        <v>0</v>
      </c>
      <c r="F1109" s="28">
        <f>'2 уровень'!H2187</f>
        <v>0</v>
      </c>
      <c r="G1109" s="65">
        <f>'2 уровень'!I2187</f>
        <v>0</v>
      </c>
      <c r="H1109" s="79">
        <f>'2 уровень'!J2187</f>
        <v>0</v>
      </c>
      <c r="I1109" s="79">
        <f>'2 уровень'!K2187</f>
        <v>0</v>
      </c>
      <c r="J1109" s="26">
        <f>'2 уровень'!L2187</f>
        <v>0</v>
      </c>
      <c r="K1109" s="26">
        <f>'2 уровень'!M2187</f>
        <v>0</v>
      </c>
      <c r="L1109" s="26">
        <f>'2 уровень'!N2187</f>
        <v>0</v>
      </c>
      <c r="M1109" s="26">
        <f>'2 уровень'!O2187</f>
        <v>0</v>
      </c>
      <c r="N1109" s="26">
        <f>'2 уровень'!P2187</f>
        <v>0</v>
      </c>
      <c r="O1109" s="26">
        <f>'2 уровень'!Q2187</f>
        <v>0</v>
      </c>
      <c r="P1109" s="73">
        <f>'2 уровень'!R2187</f>
        <v>0</v>
      </c>
      <c r="Q1109" s="73">
        <f>'2 уровень'!S2187</f>
        <v>0</v>
      </c>
      <c r="R1109" s="73">
        <f>'2 уровень'!T2187</f>
        <v>2.9945999999999997</v>
      </c>
      <c r="S1109" s="774">
        <f>'2 уровень'!U2187</f>
        <v>0</v>
      </c>
      <c r="T1109" s="73">
        <f>'2 уровень'!V2187</f>
        <v>0</v>
      </c>
      <c r="U1109" s="73">
        <f>'2 уровень'!W2187</f>
        <v>0</v>
      </c>
      <c r="V1109" s="73">
        <f>'2 уровень'!X2187</f>
        <v>0</v>
      </c>
      <c r="W1109" s="73">
        <f>'2 уровень'!Y2187</f>
        <v>0</v>
      </c>
      <c r="X1109" s="73">
        <f>'2 уровень'!Z2187</f>
        <v>2.9945999999999997</v>
      </c>
      <c r="Y1109" s="73">
        <f>'2 уровень'!AA2187</f>
        <v>0</v>
      </c>
      <c r="Z1109" s="73">
        <f>'2 уровень'!AB2187</f>
        <v>0</v>
      </c>
      <c r="AA1109" s="966"/>
      <c r="AB1109" s="973"/>
      <c r="AC1109" s="60"/>
      <c r="AD1109" s="60"/>
      <c r="AE1109" s="60"/>
      <c r="AF1109" s="60"/>
      <c r="AG1109" s="60"/>
      <c r="AH1109" s="60"/>
      <c r="AI1109" s="60"/>
      <c r="AJ1109" s="60"/>
      <c r="AK1109" s="60"/>
      <c r="AL1109" s="60"/>
      <c r="AM1109" s="60"/>
      <c r="AN1109" s="60"/>
      <c r="AO1109" s="60"/>
      <c r="AP1109" s="60"/>
      <c r="AQ1109" s="60"/>
      <c r="AR1109" s="60"/>
      <c r="AS1109" s="60"/>
      <c r="AT1109" s="60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0"/>
      <c r="BR1109" s="60"/>
      <c r="BS1109" s="60"/>
      <c r="BT1109" s="60"/>
      <c r="BU1109" s="60"/>
      <c r="BV1109" s="60"/>
      <c r="BW1109" s="60"/>
      <c r="BX1109" s="60"/>
      <c r="BY1109" s="60"/>
      <c r="BZ1109" s="60"/>
      <c r="CA1109" s="60"/>
      <c r="CB1109" s="60"/>
      <c r="CC1109" s="60"/>
      <c r="CD1109" s="60"/>
      <c r="CE1109" s="60"/>
      <c r="CF1109" s="60"/>
      <c r="CG1109" s="60"/>
      <c r="CH1109" s="60"/>
      <c r="CI1109" s="60"/>
      <c r="CJ1109" s="60"/>
      <c r="CK1109" s="60"/>
      <c r="CL1109" s="60"/>
      <c r="CM1109" s="60"/>
      <c r="CN1109" s="60"/>
      <c r="CO1109" s="60"/>
      <c r="CP1109" s="60"/>
      <c r="CQ1109" s="60"/>
      <c r="CR1109" s="60"/>
      <c r="CS1109" s="60"/>
      <c r="CT1109" s="60"/>
      <c r="CU1109" s="60"/>
      <c r="CV1109" s="60"/>
      <c r="CW1109" s="60"/>
      <c r="CX1109" s="60"/>
      <c r="CY1109" s="60"/>
      <c r="CZ1109" s="60"/>
      <c r="DA1109" s="60"/>
      <c r="DB1109" s="60"/>
      <c r="DC1109" s="60"/>
      <c r="DD1109" s="60"/>
      <c r="DE1109" s="60"/>
      <c r="DF1109" s="60"/>
      <c r="DG1109" s="60"/>
      <c r="DH1109" s="60"/>
      <c r="DI1109" s="60"/>
      <c r="DJ1109" s="60"/>
      <c r="DK1109" s="60"/>
      <c r="DL1109" s="60"/>
      <c r="DM1109" s="60"/>
      <c r="DN1109" s="60"/>
      <c r="DO1109" s="60"/>
      <c r="DP1109" s="60"/>
      <c r="DQ1109" s="60"/>
      <c r="DR1109" s="60"/>
      <c r="DS1109" s="60"/>
      <c r="DT1109" s="60"/>
      <c r="DU1109" s="60"/>
      <c r="DV1109" s="60"/>
      <c r="DW1109" s="60"/>
      <c r="DX1109" s="60"/>
      <c r="DY1109" s="60"/>
      <c r="DZ1109" s="60"/>
      <c r="EA1109" s="60"/>
      <c r="EB1109" s="60"/>
      <c r="EC1109" s="60"/>
      <c r="ED1109" s="60"/>
      <c r="EE1109" s="60"/>
      <c r="EF1109" s="60"/>
      <c r="EG1109" s="60"/>
      <c r="EH1109" s="60"/>
      <c r="EI1109" s="60"/>
      <c r="EJ1109" s="60"/>
      <c r="EK1109" s="60"/>
      <c r="EL1109" s="60"/>
      <c r="EM1109" s="60"/>
      <c r="EN1109" s="60"/>
      <c r="EO1109" s="60"/>
      <c r="EP1109" s="60"/>
      <c r="EQ1109" s="60"/>
      <c r="ER1109" s="60"/>
      <c r="ES1109" s="60"/>
      <c r="ET1109" s="60"/>
      <c r="EU1109" s="60"/>
      <c r="EV1109" s="60"/>
      <c r="EW1109" s="60"/>
      <c r="EX1109" s="60"/>
      <c r="EY1109" s="60"/>
      <c r="EZ1109" s="60"/>
      <c r="FA1109" s="60"/>
      <c r="FB1109" s="60"/>
      <c r="FC1109" s="60"/>
      <c r="FD1109" s="60"/>
      <c r="FE1109" s="60"/>
      <c r="FF1109" s="60"/>
      <c r="FG1109" s="60"/>
      <c r="FH1109" s="60"/>
      <c r="FI1109" s="60"/>
      <c r="FJ1109" s="60"/>
      <c r="FK1109" s="60"/>
      <c r="FL1109" s="60"/>
      <c r="FM1109" s="60"/>
      <c r="FN1109" s="60"/>
      <c r="FO1109" s="60"/>
      <c r="FP1109" s="60"/>
      <c r="FQ1109" s="60"/>
      <c r="FR1109" s="60"/>
      <c r="FS1109" s="60"/>
      <c r="FT1109" s="60"/>
      <c r="FU1109" s="60"/>
      <c r="FV1109" s="60"/>
      <c r="FW1109" s="60"/>
    </row>
    <row r="1110" spans="2:179" ht="110.25" x14ac:dyDescent="0.25">
      <c r="B1110" s="19">
        <v>1</v>
      </c>
      <c r="C1110" s="610" t="s">
        <v>462</v>
      </c>
      <c r="D1110" s="28">
        <f>'2 уровень'!F2188</f>
        <v>0</v>
      </c>
      <c r="E1110" s="28">
        <f>'2 уровень'!G2188</f>
        <v>0</v>
      </c>
      <c r="F1110" s="28">
        <f>'2 уровень'!H2188</f>
        <v>0</v>
      </c>
      <c r="G1110" s="65" t="e">
        <f>'2 уровень'!I2188</f>
        <v>#DIV/0!</v>
      </c>
      <c r="H1110" s="79">
        <f>'2 уровень'!J2188</f>
        <v>0</v>
      </c>
      <c r="I1110" s="79">
        <f>'2 уровень'!K2188</f>
        <v>0</v>
      </c>
      <c r="J1110" s="26">
        <f>'2 уровень'!L2188</f>
        <v>0</v>
      </c>
      <c r="K1110" s="26">
        <f>'2 уровень'!M2188</f>
        <v>0</v>
      </c>
      <c r="L1110" s="26">
        <f>'2 уровень'!N2188</f>
        <v>0</v>
      </c>
      <c r="M1110" s="26">
        <f>'2 уровень'!O2188</f>
        <v>0</v>
      </c>
      <c r="N1110" s="26">
        <f>'2 уровень'!P2188</f>
        <v>0</v>
      </c>
      <c r="O1110" s="26">
        <f>'2 уровень'!Q2188</f>
        <v>0</v>
      </c>
      <c r="P1110" s="73">
        <f>'2 уровень'!R2188</f>
        <v>0</v>
      </c>
      <c r="Q1110" s="73">
        <f>'2 уровень'!S2188</f>
        <v>0</v>
      </c>
      <c r="R1110" s="73">
        <f>'2 уровень'!T2188</f>
        <v>0</v>
      </c>
      <c r="S1110" s="774">
        <f>'2 уровень'!U2188</f>
        <v>0</v>
      </c>
      <c r="T1110" s="73">
        <f>'2 уровень'!V2188</f>
        <v>0</v>
      </c>
      <c r="U1110" s="73">
        <f>'2 уровень'!W2188</f>
        <v>0</v>
      </c>
      <c r="V1110" s="73">
        <f>'2 уровень'!X2188</f>
        <v>0</v>
      </c>
      <c r="W1110" s="73">
        <f>'2 уровень'!Y2188</f>
        <v>0</v>
      </c>
      <c r="X1110" s="73">
        <f>'2 уровень'!Z2188</f>
        <v>0</v>
      </c>
      <c r="Y1110" s="73">
        <f>'2 уровень'!AA2188</f>
        <v>0</v>
      </c>
      <c r="Z1110" s="73">
        <f>'2 уровень'!AB2188</f>
        <v>0</v>
      </c>
      <c r="AA1110" s="966">
        <f>'2 уровень'!AA2184</f>
        <v>0</v>
      </c>
      <c r="AB1110" s="973">
        <f>'2 уровень'!AB2184</f>
        <v>0</v>
      </c>
      <c r="AC1110" s="60"/>
      <c r="AD1110" s="60"/>
      <c r="AE1110" s="60"/>
      <c r="AF1110" s="60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</row>
    <row r="1111" spans="2:179" ht="15.75" x14ac:dyDescent="0.25">
      <c r="B1111" s="19">
        <v>1</v>
      </c>
      <c r="C1111" s="3291" t="s">
        <v>563</v>
      </c>
      <c r="D1111" s="28">
        <f>'2 уровень'!F2189</f>
        <v>0</v>
      </c>
      <c r="E1111" s="28">
        <f>'2 уровень'!G2189</f>
        <v>0</v>
      </c>
      <c r="F1111" s="28">
        <f>'2 уровень'!H2189</f>
        <v>0</v>
      </c>
      <c r="G1111" s="65" t="e">
        <f>'2 уровень'!I2189</f>
        <v>#DIV/0!</v>
      </c>
      <c r="H1111" s="79">
        <f>'2 уровень'!J2189</f>
        <v>0</v>
      </c>
      <c r="I1111" s="79">
        <f>'2 уровень'!K2189</f>
        <v>0</v>
      </c>
      <c r="J1111" s="26">
        <f>'2 уровень'!L2189</f>
        <v>0</v>
      </c>
      <c r="K1111" s="26">
        <f>'2 уровень'!M2189</f>
        <v>0</v>
      </c>
      <c r="L1111" s="26">
        <f>'2 уровень'!N2189</f>
        <v>0</v>
      </c>
      <c r="M1111" s="26">
        <f>'2 уровень'!O2189</f>
        <v>0</v>
      </c>
      <c r="N1111" s="26">
        <f>'2 уровень'!P2189</f>
        <v>0</v>
      </c>
      <c r="O1111" s="26">
        <f>'2 уровень'!Q2189</f>
        <v>0</v>
      </c>
      <c r="P1111" s="73">
        <f>'2 уровень'!R2189</f>
        <v>0</v>
      </c>
      <c r="Q1111" s="73">
        <f>'2 уровень'!S2189</f>
        <v>0</v>
      </c>
      <c r="R1111" s="73">
        <f>'2 уровень'!T2189</f>
        <v>0</v>
      </c>
      <c r="S1111" s="774">
        <f>'2 уровень'!U2189</f>
        <v>0</v>
      </c>
      <c r="T1111" s="73">
        <f>'2 уровень'!V2189</f>
        <v>0</v>
      </c>
      <c r="U1111" s="73">
        <f>'2 уровень'!W2189</f>
        <v>0</v>
      </c>
      <c r="V1111" s="73">
        <f>'2 уровень'!X2189</f>
        <v>0</v>
      </c>
      <c r="W1111" s="73">
        <f>'2 уровень'!Y2189</f>
        <v>0</v>
      </c>
      <c r="X1111" s="73">
        <f>'2 уровень'!Z2189</f>
        <v>0</v>
      </c>
      <c r="Y1111" s="73">
        <f>'2 уровень'!AA2189</f>
        <v>0</v>
      </c>
      <c r="Z1111" s="73">
        <f>'2 уровень'!AB2189</f>
        <v>0</v>
      </c>
      <c r="AA1111" s="966">
        <f>'2 уровень'!AA2185</f>
        <v>0</v>
      </c>
      <c r="AB1111" s="973">
        <f>'2 уровень'!AB2185</f>
        <v>0</v>
      </c>
      <c r="AC1111" s="60"/>
      <c r="AD1111" s="60"/>
      <c r="AE1111" s="60"/>
      <c r="AF1111" s="60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</row>
    <row r="1112" spans="2:179" ht="15.75" x14ac:dyDescent="0.25">
      <c r="B1112" s="19">
        <v>1</v>
      </c>
      <c r="C1112" s="3291" t="s">
        <v>564</v>
      </c>
      <c r="D1112" s="28">
        <f>'2 уровень'!F2190</f>
        <v>0</v>
      </c>
      <c r="E1112" s="28">
        <f>'2 уровень'!G2190</f>
        <v>0</v>
      </c>
      <c r="F1112" s="28">
        <f>'2 уровень'!H2190</f>
        <v>0</v>
      </c>
      <c r="G1112" s="65" t="e">
        <f>'2 уровень'!I2190</f>
        <v>#DIV/0!</v>
      </c>
      <c r="H1112" s="79">
        <f>'2 уровень'!J2190</f>
        <v>0</v>
      </c>
      <c r="I1112" s="79">
        <f>'2 уровень'!K2190</f>
        <v>0</v>
      </c>
      <c r="J1112" s="26">
        <f>'2 уровень'!L2190</f>
        <v>0</v>
      </c>
      <c r="K1112" s="26">
        <f>'2 уровень'!M2190</f>
        <v>0</v>
      </c>
      <c r="L1112" s="26">
        <f>'2 уровень'!N2190</f>
        <v>0</v>
      </c>
      <c r="M1112" s="26">
        <f>'2 уровень'!O2190</f>
        <v>0</v>
      </c>
      <c r="N1112" s="26">
        <f>'2 уровень'!P2190</f>
        <v>0</v>
      </c>
      <c r="O1112" s="26">
        <f>'2 уровень'!Q2190</f>
        <v>0</v>
      </c>
      <c r="P1112" s="73">
        <f>'2 уровень'!R2190</f>
        <v>0</v>
      </c>
      <c r="Q1112" s="73">
        <f>'2 уровень'!S2190</f>
        <v>0</v>
      </c>
      <c r="R1112" s="73">
        <f>'2 уровень'!T2190</f>
        <v>0</v>
      </c>
      <c r="S1112" s="774">
        <f>'2 уровень'!U2190</f>
        <v>0</v>
      </c>
      <c r="T1112" s="73">
        <f>'2 уровень'!V2190</f>
        <v>0</v>
      </c>
      <c r="U1112" s="73">
        <f>'2 уровень'!W2190</f>
        <v>0</v>
      </c>
      <c r="V1112" s="73">
        <f>'2 уровень'!X2190</f>
        <v>0</v>
      </c>
      <c r="W1112" s="73">
        <f>'2 уровень'!Y2190</f>
        <v>0</v>
      </c>
      <c r="X1112" s="73">
        <f>'2 уровень'!Z2190</f>
        <v>0</v>
      </c>
      <c r="Y1112" s="73">
        <f>'2 уровень'!AA2190</f>
        <v>0</v>
      </c>
      <c r="Z1112" s="73">
        <f>'2 уровень'!AB2190</f>
        <v>0</v>
      </c>
      <c r="AA1112" s="966">
        <f>'2 уровень'!AA2187</f>
        <v>0</v>
      </c>
      <c r="AB1112" s="973">
        <f>'2 уровень'!AB2187</f>
        <v>0</v>
      </c>
      <c r="AC1112" s="60"/>
      <c r="AD1112" s="60"/>
      <c r="AE1112" s="60"/>
      <c r="AF1112" s="60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</row>
    <row r="1113" spans="2:179" ht="31.5" x14ac:dyDescent="0.25">
      <c r="B1113" s="19">
        <v>1</v>
      </c>
      <c r="C1113" s="3291" t="s">
        <v>565</v>
      </c>
      <c r="D1113" s="28">
        <f>'2 уровень'!F2191</f>
        <v>0</v>
      </c>
      <c r="E1113" s="28">
        <f>'2 уровень'!G2191</f>
        <v>0</v>
      </c>
      <c r="F1113" s="28">
        <f>'2 уровень'!H2191</f>
        <v>0</v>
      </c>
      <c r="G1113" s="65" t="e">
        <f>'2 уровень'!I2191</f>
        <v>#DIV/0!</v>
      </c>
      <c r="H1113" s="79">
        <f>'2 уровень'!J2191</f>
        <v>0</v>
      </c>
      <c r="I1113" s="79">
        <f>'2 уровень'!K2191</f>
        <v>0</v>
      </c>
      <c r="J1113" s="26">
        <f>'2 уровень'!L2191</f>
        <v>0</v>
      </c>
      <c r="K1113" s="26">
        <f>'2 уровень'!M2191</f>
        <v>0</v>
      </c>
      <c r="L1113" s="26">
        <f>'2 уровень'!N2191</f>
        <v>0</v>
      </c>
      <c r="M1113" s="26">
        <f>'2 уровень'!O2191</f>
        <v>0</v>
      </c>
      <c r="N1113" s="26">
        <f>'2 уровень'!P2191</f>
        <v>0</v>
      </c>
      <c r="O1113" s="26">
        <f>'2 уровень'!Q2191</f>
        <v>0</v>
      </c>
      <c r="P1113" s="73">
        <f>'2 уровень'!R2191</f>
        <v>0</v>
      </c>
      <c r="Q1113" s="73">
        <f>'2 уровень'!S2191</f>
        <v>0</v>
      </c>
      <c r="R1113" s="73">
        <f>'2 уровень'!T2191</f>
        <v>0</v>
      </c>
      <c r="S1113" s="774">
        <f>'2 уровень'!U2191</f>
        <v>0</v>
      </c>
      <c r="T1113" s="73">
        <f>'2 уровень'!V2191</f>
        <v>0</v>
      </c>
      <c r="U1113" s="73">
        <f>'2 уровень'!W2191</f>
        <v>0</v>
      </c>
      <c r="V1113" s="73">
        <f>'2 уровень'!X2191</f>
        <v>0</v>
      </c>
      <c r="W1113" s="73">
        <f>'2 уровень'!Y2191</f>
        <v>0</v>
      </c>
      <c r="X1113" s="73">
        <f>'2 уровень'!Z2191</f>
        <v>0</v>
      </c>
      <c r="Y1113" s="73">
        <f>'2 уровень'!AA2191</f>
        <v>0</v>
      </c>
      <c r="Z1113" s="73">
        <f>'2 уровень'!AB2191</f>
        <v>0</v>
      </c>
      <c r="AA1113" s="966">
        <f>'2 уровень'!AA2188</f>
        <v>0</v>
      </c>
      <c r="AB1113" s="973">
        <f>'2 уровень'!AB2188</f>
        <v>0</v>
      </c>
      <c r="AC1113" s="60"/>
      <c r="AD1113" s="60"/>
      <c r="AE1113" s="60"/>
      <c r="AF1113" s="60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</row>
    <row r="1114" spans="2:179" ht="15.75" x14ac:dyDescent="0.25">
      <c r="B1114" s="19">
        <v>1</v>
      </c>
      <c r="C1114" s="3291" t="s">
        <v>670</v>
      </c>
      <c r="D1114" s="28">
        <f>'2 уровень'!F2192</f>
        <v>0</v>
      </c>
      <c r="E1114" s="28">
        <f>'2 уровень'!G2192</f>
        <v>0</v>
      </c>
      <c r="F1114" s="28">
        <f>'2 уровень'!H2192</f>
        <v>0</v>
      </c>
      <c r="G1114" s="65" t="e">
        <f>'2 уровень'!I2192</f>
        <v>#DIV/0!</v>
      </c>
      <c r="H1114" s="79">
        <f>'2 уровень'!J2192</f>
        <v>0</v>
      </c>
      <c r="I1114" s="79">
        <f>'2 уровень'!K2192</f>
        <v>0</v>
      </c>
      <c r="J1114" s="26">
        <f>'2 уровень'!L2192</f>
        <v>0</v>
      </c>
      <c r="K1114" s="26">
        <f>'2 уровень'!M2192</f>
        <v>0</v>
      </c>
      <c r="L1114" s="26">
        <f>'2 уровень'!N2192</f>
        <v>0</v>
      </c>
      <c r="M1114" s="26">
        <f>'2 уровень'!O2192</f>
        <v>0</v>
      </c>
      <c r="N1114" s="26">
        <f>'2 уровень'!P2192</f>
        <v>0</v>
      </c>
      <c r="O1114" s="26">
        <f>'2 уровень'!Q2192</f>
        <v>0</v>
      </c>
      <c r="P1114" s="73">
        <f>'2 уровень'!R2192</f>
        <v>0</v>
      </c>
      <c r="Q1114" s="73">
        <f>'2 уровень'!S2192</f>
        <v>0</v>
      </c>
      <c r="R1114" s="73">
        <f>'2 уровень'!T2192</f>
        <v>0</v>
      </c>
      <c r="S1114" s="774">
        <f>'2 уровень'!U2192</f>
        <v>0</v>
      </c>
      <c r="T1114" s="73">
        <f>'2 уровень'!V2192</f>
        <v>0</v>
      </c>
      <c r="U1114" s="73">
        <f>'2 уровень'!W2192</f>
        <v>0</v>
      </c>
      <c r="V1114" s="73">
        <f>'2 уровень'!X2192</f>
        <v>0</v>
      </c>
      <c r="W1114" s="73">
        <f>'2 уровень'!Y2192</f>
        <v>0</v>
      </c>
      <c r="X1114" s="73">
        <f>'2 уровень'!Z2192</f>
        <v>0</v>
      </c>
      <c r="Y1114" s="73">
        <f>'2 уровень'!AA2192</f>
        <v>0</v>
      </c>
      <c r="Z1114" s="73">
        <f>'2 уровень'!AB2192</f>
        <v>0</v>
      </c>
      <c r="AA1114" s="966">
        <f>'2 уровень'!AA2193</f>
        <v>0</v>
      </c>
      <c r="AB1114" s="973">
        <f>'2 уровень'!AB2193</f>
        <v>0</v>
      </c>
      <c r="AC1114" s="60"/>
      <c r="AD1114" s="60"/>
      <c r="AE1114" s="60"/>
      <c r="AF1114" s="60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</row>
    <row r="1115" spans="2:179" ht="45" x14ac:dyDescent="0.25">
      <c r="B1115" s="19">
        <v>1</v>
      </c>
      <c r="C1115" s="3292" t="s">
        <v>437</v>
      </c>
      <c r="D1115" s="28">
        <f>'2 уровень'!F2193</f>
        <v>0</v>
      </c>
      <c r="E1115" s="28">
        <f>'2 уровень'!G2193</f>
        <v>0</v>
      </c>
      <c r="F1115" s="28">
        <f>'2 уровень'!H2193</f>
        <v>0</v>
      </c>
      <c r="G1115" s="65" t="e">
        <f>'2 уровень'!I2193</f>
        <v>#DIV/0!</v>
      </c>
      <c r="H1115" s="79">
        <f>'2 уровень'!J2193</f>
        <v>0</v>
      </c>
      <c r="I1115" s="79">
        <f>'2 уровень'!K2193</f>
        <v>0</v>
      </c>
      <c r="J1115" s="26">
        <f>'2 уровень'!L2193</f>
        <v>0</v>
      </c>
      <c r="K1115" s="26">
        <f>'2 уровень'!M2193</f>
        <v>0</v>
      </c>
      <c r="L1115" s="26">
        <f>'2 уровень'!N2193</f>
        <v>0</v>
      </c>
      <c r="M1115" s="26">
        <f>'2 уровень'!O2193</f>
        <v>0</v>
      </c>
      <c r="N1115" s="26">
        <f>'2 уровень'!P2193</f>
        <v>0</v>
      </c>
      <c r="O1115" s="26">
        <f>'2 уровень'!Q2193</f>
        <v>0</v>
      </c>
      <c r="P1115" s="73">
        <f>'2 уровень'!R2193</f>
        <v>0</v>
      </c>
      <c r="Q1115" s="73">
        <f>'2 уровень'!S2193</f>
        <v>0</v>
      </c>
      <c r="R1115" s="73">
        <f>'2 уровень'!T2193</f>
        <v>0</v>
      </c>
      <c r="S1115" s="774">
        <f>'2 уровень'!U2193</f>
        <v>0</v>
      </c>
      <c r="T1115" s="73">
        <f>'2 уровень'!V2193</f>
        <v>0</v>
      </c>
      <c r="U1115" s="73">
        <f>'2 уровень'!W2193</f>
        <v>0</v>
      </c>
      <c r="V1115" s="73">
        <f>'2 уровень'!X2193</f>
        <v>0</v>
      </c>
      <c r="W1115" s="73">
        <f>'2 уровень'!Y2193</f>
        <v>0</v>
      </c>
      <c r="X1115" s="73">
        <f>'2 уровень'!Z2193</f>
        <v>0</v>
      </c>
      <c r="Y1115" s="73">
        <f>'2 уровень'!AA2193</f>
        <v>0</v>
      </c>
      <c r="Z1115" s="73">
        <f>'2 уровень'!AB2193</f>
        <v>0</v>
      </c>
      <c r="AA1115" s="966">
        <f>'2 уровень'!AA2194</f>
        <v>0</v>
      </c>
      <c r="AB1115" s="973">
        <f>'2 уровень'!AB2194</f>
        <v>0</v>
      </c>
      <c r="AC1115" s="60"/>
      <c r="AD1115" s="60"/>
      <c r="AE1115" s="60"/>
      <c r="AF1115" s="60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</row>
    <row r="1116" spans="2:179" ht="30" x14ac:dyDescent="0.25">
      <c r="B1116" s="19">
        <v>1</v>
      </c>
      <c r="C1116" s="607" t="s">
        <v>267</v>
      </c>
      <c r="D1116" s="28">
        <f>'2 уровень'!F2194</f>
        <v>0</v>
      </c>
      <c r="E1116" s="28">
        <f>'2 уровень'!G2194</f>
        <v>0</v>
      </c>
      <c r="F1116" s="28">
        <f>'2 уровень'!H2194</f>
        <v>0</v>
      </c>
      <c r="G1116" s="65" t="e">
        <f>'2 уровень'!I2194</f>
        <v>#DIV/0!</v>
      </c>
      <c r="H1116" s="79">
        <f>'2 уровень'!J2194</f>
        <v>0</v>
      </c>
      <c r="I1116" s="79">
        <f>'2 уровень'!K2194</f>
        <v>0</v>
      </c>
      <c r="J1116" s="26">
        <f>'2 уровень'!L2194</f>
        <v>0</v>
      </c>
      <c r="K1116" s="26">
        <f>'2 уровень'!M2194</f>
        <v>0</v>
      </c>
      <c r="L1116" s="26">
        <f>'2 уровень'!N2194</f>
        <v>0</v>
      </c>
      <c r="M1116" s="26">
        <f>'2 уровень'!O2194</f>
        <v>0</v>
      </c>
      <c r="N1116" s="26">
        <f>'2 уровень'!P2194</f>
        <v>0</v>
      </c>
      <c r="O1116" s="26">
        <f>'2 уровень'!Q2194</f>
        <v>0</v>
      </c>
      <c r="P1116" s="73">
        <f>'2 уровень'!R2194</f>
        <v>0</v>
      </c>
      <c r="Q1116" s="73">
        <f>'2 уровень'!S2194</f>
        <v>0</v>
      </c>
      <c r="R1116" s="73">
        <f>'2 уровень'!T2194</f>
        <v>0</v>
      </c>
      <c r="S1116" s="774">
        <f>'2 уровень'!U2194</f>
        <v>0</v>
      </c>
      <c r="T1116" s="73">
        <f>'2 уровень'!V2194</f>
        <v>0</v>
      </c>
      <c r="U1116" s="73">
        <f>'2 уровень'!W2194</f>
        <v>0</v>
      </c>
      <c r="V1116" s="73">
        <f>'2 уровень'!X2194</f>
        <v>0</v>
      </c>
      <c r="W1116" s="73">
        <f>'2 уровень'!Y2194</f>
        <v>0</v>
      </c>
      <c r="X1116" s="73">
        <f>'2 уровень'!Z2194</f>
        <v>0</v>
      </c>
      <c r="Y1116" s="73">
        <f>'2 уровень'!AA2194</f>
        <v>0</v>
      </c>
      <c r="Z1116" s="73">
        <f>'2 уровень'!AB2194</f>
        <v>0</v>
      </c>
      <c r="AA1116" s="966">
        <f>'2 уровень'!AA2195</f>
        <v>0</v>
      </c>
      <c r="AB1116" s="973">
        <f>'2 уровень'!AB2195</f>
        <v>0</v>
      </c>
      <c r="AC1116" s="60"/>
      <c r="AD1116" s="60"/>
      <c r="AE1116" s="60"/>
      <c r="AF1116" s="60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</row>
    <row r="1117" spans="2:179" ht="30" x14ac:dyDescent="0.25">
      <c r="B1117" s="19">
        <v>1</v>
      </c>
      <c r="C1117" s="607" t="s">
        <v>438</v>
      </c>
      <c r="D1117" s="28">
        <f>'2 уровень'!F2195</f>
        <v>0</v>
      </c>
      <c r="E1117" s="28">
        <f>'2 уровень'!G2195</f>
        <v>0</v>
      </c>
      <c r="F1117" s="28">
        <f>'2 уровень'!H2195</f>
        <v>0</v>
      </c>
      <c r="G1117" s="65" t="e">
        <f>'2 уровень'!I2195</f>
        <v>#DIV/0!</v>
      </c>
      <c r="H1117" s="79">
        <f>'2 уровень'!J2195</f>
        <v>0</v>
      </c>
      <c r="I1117" s="79">
        <f>'2 уровень'!K2195</f>
        <v>0</v>
      </c>
      <c r="J1117" s="26">
        <f>'2 уровень'!L2195</f>
        <v>0</v>
      </c>
      <c r="K1117" s="26">
        <f>'2 уровень'!M2195</f>
        <v>0</v>
      </c>
      <c r="L1117" s="26">
        <f>'2 уровень'!N2195</f>
        <v>0</v>
      </c>
      <c r="M1117" s="26">
        <f>'2 уровень'!O2195</f>
        <v>0</v>
      </c>
      <c r="N1117" s="26">
        <f>'2 уровень'!P2195</f>
        <v>0</v>
      </c>
      <c r="O1117" s="26">
        <f>'2 уровень'!Q2195</f>
        <v>0</v>
      </c>
      <c r="P1117" s="73">
        <f>'2 уровень'!R2195</f>
        <v>0</v>
      </c>
      <c r="Q1117" s="73">
        <f>'2 уровень'!S2195</f>
        <v>0</v>
      </c>
      <c r="R1117" s="73">
        <f>'2 уровень'!T2195</f>
        <v>0</v>
      </c>
      <c r="S1117" s="774">
        <f>'2 уровень'!U2195</f>
        <v>0</v>
      </c>
      <c r="T1117" s="73">
        <f>'2 уровень'!V2195</f>
        <v>0</v>
      </c>
      <c r="U1117" s="73">
        <f>'2 уровень'!W2195</f>
        <v>0</v>
      </c>
      <c r="V1117" s="73">
        <f>'2 уровень'!X2195</f>
        <v>0</v>
      </c>
      <c r="W1117" s="73">
        <f>'2 уровень'!Y2195</f>
        <v>0</v>
      </c>
      <c r="X1117" s="73">
        <f>'2 уровень'!Z2195</f>
        <v>0</v>
      </c>
      <c r="Y1117" s="73">
        <f>'2 уровень'!AA2195</f>
        <v>0</v>
      </c>
      <c r="Z1117" s="73">
        <f>'2 уровень'!AB2195</f>
        <v>0</v>
      </c>
      <c r="AA1117" s="966">
        <f>'2 уровень'!AA2199</f>
        <v>0</v>
      </c>
      <c r="AB1117" s="973">
        <f>'2 уровень'!AB2199</f>
        <v>0</v>
      </c>
      <c r="AC1117" s="60"/>
      <c r="AD1117" s="60"/>
      <c r="AE1117" s="60"/>
      <c r="AF1117" s="60"/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</row>
    <row r="1118" spans="2:179" ht="30" x14ac:dyDescent="0.25">
      <c r="B1118" s="19">
        <v>1</v>
      </c>
      <c r="C1118" s="607" t="s">
        <v>671</v>
      </c>
      <c r="D1118" s="28">
        <f>'2 уровень'!F2196</f>
        <v>0</v>
      </c>
      <c r="E1118" s="28">
        <f>'2 уровень'!G2196</f>
        <v>0</v>
      </c>
      <c r="F1118" s="28">
        <f>'2 уровень'!H2196</f>
        <v>0</v>
      </c>
      <c r="G1118" s="65">
        <f>'2 уровень'!I2196</f>
        <v>0</v>
      </c>
      <c r="H1118" s="79">
        <f>'2 уровень'!J2196</f>
        <v>0</v>
      </c>
      <c r="I1118" s="79">
        <f>'2 уровень'!K2196</f>
        <v>0</v>
      </c>
      <c r="J1118" s="26">
        <f>'2 уровень'!L2196</f>
        <v>0</v>
      </c>
      <c r="K1118" s="26">
        <f>'2 уровень'!M2196</f>
        <v>0</v>
      </c>
      <c r="L1118" s="26">
        <f>'2 уровень'!N2196</f>
        <v>0</v>
      </c>
      <c r="M1118" s="26">
        <f>'2 уровень'!O2196</f>
        <v>0</v>
      </c>
      <c r="N1118" s="26">
        <f>'2 уровень'!P2196</f>
        <v>0</v>
      </c>
      <c r="O1118" s="26">
        <f>'2 уровень'!Q2196</f>
        <v>0</v>
      </c>
      <c r="P1118" s="73">
        <f>'2 уровень'!R2196</f>
        <v>0</v>
      </c>
      <c r="Q1118" s="73">
        <f>'2 уровень'!S2196</f>
        <v>0</v>
      </c>
      <c r="R1118" s="73">
        <f>'2 уровень'!T2196</f>
        <v>0</v>
      </c>
      <c r="S1118" s="774">
        <f>'2 уровень'!U2196</f>
        <v>0</v>
      </c>
      <c r="T1118" s="73">
        <f>'2 уровень'!V2196</f>
        <v>0</v>
      </c>
      <c r="U1118" s="73">
        <f>'2 уровень'!W2196</f>
        <v>0</v>
      </c>
      <c r="V1118" s="73">
        <f>'2 уровень'!X2196</f>
        <v>0</v>
      </c>
      <c r="W1118" s="73">
        <f>'2 уровень'!Y2196</f>
        <v>0</v>
      </c>
      <c r="X1118" s="73">
        <f>'2 уровень'!Z2196</f>
        <v>0</v>
      </c>
      <c r="Y1118" s="73">
        <f>'2 уровень'!AA2196</f>
        <v>0</v>
      </c>
      <c r="Z1118" s="73">
        <f>'2 уровень'!AB2196</f>
        <v>0</v>
      </c>
      <c r="AA1118" s="966">
        <f>'2 уровень'!AA2202</f>
        <v>0</v>
      </c>
      <c r="AB1118" s="973">
        <f>'2 уровень'!AB2202</f>
        <v>0</v>
      </c>
      <c r="AC1118" s="60"/>
      <c r="AD1118" s="60"/>
      <c r="AE1118" s="60"/>
      <c r="AF1118" s="60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</row>
    <row r="1119" spans="2:179" ht="30" x14ac:dyDescent="0.25">
      <c r="B1119" s="19">
        <v>1</v>
      </c>
      <c r="C1119" s="607" t="s">
        <v>672</v>
      </c>
      <c r="D1119" s="28">
        <f>'2 уровень'!F2197</f>
        <v>0</v>
      </c>
      <c r="E1119" s="28">
        <f>'2 уровень'!G2197</f>
        <v>0</v>
      </c>
      <c r="F1119" s="28">
        <f>'2 уровень'!H2197</f>
        <v>0</v>
      </c>
      <c r="G1119" s="65">
        <f>'2 уровень'!I2197</f>
        <v>0</v>
      </c>
      <c r="H1119" s="79">
        <f>'2 уровень'!J2197</f>
        <v>0</v>
      </c>
      <c r="I1119" s="79">
        <f>'2 уровень'!K2197</f>
        <v>0</v>
      </c>
      <c r="J1119" s="26">
        <f>'2 уровень'!L2197</f>
        <v>0</v>
      </c>
      <c r="K1119" s="26">
        <f>'2 уровень'!M2197</f>
        <v>0</v>
      </c>
      <c r="L1119" s="26">
        <f>'2 уровень'!N2197</f>
        <v>0</v>
      </c>
      <c r="M1119" s="26">
        <f>'2 уровень'!O2197</f>
        <v>0</v>
      </c>
      <c r="N1119" s="26">
        <f>'2 уровень'!P2197</f>
        <v>0</v>
      </c>
      <c r="O1119" s="26">
        <f>'2 уровень'!Q2197</f>
        <v>0</v>
      </c>
      <c r="P1119" s="73">
        <f>'2 уровень'!R2197</f>
        <v>0</v>
      </c>
      <c r="Q1119" s="73">
        <f>'2 уровень'!S2197</f>
        <v>0</v>
      </c>
      <c r="R1119" s="73">
        <f>'2 уровень'!T2197</f>
        <v>0</v>
      </c>
      <c r="S1119" s="774">
        <f>'2 уровень'!U2197</f>
        <v>0</v>
      </c>
      <c r="T1119" s="73">
        <f>'2 уровень'!V2197</f>
        <v>0</v>
      </c>
      <c r="U1119" s="73">
        <f>'2 уровень'!W2197</f>
        <v>0</v>
      </c>
      <c r="V1119" s="73">
        <f>'2 уровень'!X2197</f>
        <v>0</v>
      </c>
      <c r="W1119" s="73">
        <f>'2 уровень'!Y2197</f>
        <v>0</v>
      </c>
      <c r="X1119" s="73">
        <f>'2 уровень'!Z2197</f>
        <v>0</v>
      </c>
      <c r="Y1119" s="73">
        <f>'2 уровень'!AA2197</f>
        <v>0</v>
      </c>
      <c r="Z1119" s="73">
        <f>'2 уровень'!AB2197</f>
        <v>0</v>
      </c>
      <c r="AA1119" s="966">
        <f>'2 уровень'!AA2203</f>
        <v>0</v>
      </c>
      <c r="AB1119" s="973">
        <f>'2 уровень'!AB2203</f>
        <v>0</v>
      </c>
      <c r="AC1119" s="60"/>
      <c r="AD1119" s="60"/>
      <c r="AE1119" s="60"/>
      <c r="AF1119" s="60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</row>
    <row r="1120" spans="2:179" ht="60" x14ac:dyDescent="0.25">
      <c r="B1120" s="19">
        <v>1</v>
      </c>
      <c r="C1120" s="607" t="s">
        <v>673</v>
      </c>
      <c r="D1120" s="28">
        <f>'2 уровень'!F2198</f>
        <v>0</v>
      </c>
      <c r="E1120" s="28">
        <f>'2 уровень'!G2198</f>
        <v>0</v>
      </c>
      <c r="F1120" s="28">
        <f>'2 уровень'!H2198</f>
        <v>0</v>
      </c>
      <c r="G1120" s="65" t="e">
        <f>'2 уровень'!I2198</f>
        <v>#DIV/0!</v>
      </c>
      <c r="H1120" s="79">
        <f>'2 уровень'!J2198</f>
        <v>0</v>
      </c>
      <c r="I1120" s="79">
        <f>'2 уровень'!K2198</f>
        <v>0</v>
      </c>
      <c r="J1120" s="26">
        <f>'2 уровень'!L2198</f>
        <v>0</v>
      </c>
      <c r="K1120" s="26">
        <f>'2 уровень'!M2198</f>
        <v>0</v>
      </c>
      <c r="L1120" s="26">
        <f>'2 уровень'!N2198</f>
        <v>0</v>
      </c>
      <c r="M1120" s="26">
        <f>'2 уровень'!O2198</f>
        <v>0</v>
      </c>
      <c r="N1120" s="26">
        <f>'2 уровень'!P2198</f>
        <v>0</v>
      </c>
      <c r="O1120" s="26">
        <f>'2 уровень'!Q2198</f>
        <v>0</v>
      </c>
      <c r="P1120" s="73">
        <f>'2 уровень'!R2198</f>
        <v>0</v>
      </c>
      <c r="Q1120" s="73">
        <f>'2 уровень'!S2198</f>
        <v>0</v>
      </c>
      <c r="R1120" s="73">
        <f>'2 уровень'!T2198</f>
        <v>0</v>
      </c>
      <c r="S1120" s="774">
        <f>'2 уровень'!U2198</f>
        <v>0</v>
      </c>
      <c r="T1120" s="73">
        <f>'2 уровень'!V2198</f>
        <v>0</v>
      </c>
      <c r="U1120" s="73">
        <f>'2 уровень'!W2198</f>
        <v>0</v>
      </c>
      <c r="V1120" s="73">
        <f>'2 уровень'!X2198</f>
        <v>0</v>
      </c>
      <c r="W1120" s="73">
        <f>'2 уровень'!Y2198</f>
        <v>0</v>
      </c>
      <c r="X1120" s="73">
        <f>'2 уровень'!Z2198</f>
        <v>0</v>
      </c>
      <c r="Y1120" s="73">
        <f>'2 уровень'!AA2198</f>
        <v>0</v>
      </c>
      <c r="Z1120" s="73">
        <f>'2 уровень'!AB2198</f>
        <v>0</v>
      </c>
      <c r="AA1120" s="966">
        <f>'2 уровень'!AA2204</f>
        <v>0</v>
      </c>
      <c r="AB1120" s="973">
        <f>'2 уровень'!AB2204</f>
        <v>0</v>
      </c>
      <c r="AC1120" s="60"/>
      <c r="AD1120" s="60"/>
      <c r="AE1120" s="60"/>
      <c r="AF1120" s="60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</row>
    <row r="1121" spans="1:179" x14ac:dyDescent="0.25">
      <c r="C1121" s="607" t="s">
        <v>674</v>
      </c>
      <c r="D1121" s="28">
        <f>'2 уровень'!F2199</f>
        <v>0</v>
      </c>
      <c r="E1121" s="28">
        <f>'2 уровень'!G2199</f>
        <v>0</v>
      </c>
      <c r="F1121" s="28">
        <f>'2 уровень'!H2199</f>
        <v>0</v>
      </c>
      <c r="G1121" s="65" t="e">
        <f>'2 уровень'!I2199</f>
        <v>#DIV/0!</v>
      </c>
      <c r="H1121" s="79">
        <f>'2 уровень'!J2199</f>
        <v>0</v>
      </c>
      <c r="I1121" s="79">
        <f>'2 уровень'!K2199</f>
        <v>0</v>
      </c>
      <c r="J1121" s="26">
        <f>'2 уровень'!L2199</f>
        <v>0</v>
      </c>
      <c r="K1121" s="26">
        <f>'2 уровень'!M2199</f>
        <v>0</v>
      </c>
      <c r="L1121" s="26">
        <f>'2 уровень'!N2199</f>
        <v>0</v>
      </c>
      <c r="M1121" s="26">
        <f>'2 уровень'!O2199</f>
        <v>0</v>
      </c>
      <c r="N1121" s="26">
        <f>'2 уровень'!P2199</f>
        <v>0</v>
      </c>
      <c r="O1121" s="26">
        <f>'2 уровень'!Q2199</f>
        <v>0</v>
      </c>
      <c r="P1121" s="73">
        <f>'2 уровень'!R2199</f>
        <v>0</v>
      </c>
      <c r="Q1121" s="73">
        <f>'2 уровень'!S2199</f>
        <v>0</v>
      </c>
      <c r="R1121" s="73">
        <f>'2 уровень'!T2199</f>
        <v>0</v>
      </c>
      <c r="S1121" s="774">
        <f>'2 уровень'!U2199</f>
        <v>0</v>
      </c>
      <c r="T1121" s="73">
        <f>'2 уровень'!V2199</f>
        <v>0</v>
      </c>
      <c r="U1121" s="73">
        <f>'2 уровень'!W2199</f>
        <v>0</v>
      </c>
      <c r="V1121" s="73">
        <f>'2 уровень'!X2199</f>
        <v>0</v>
      </c>
      <c r="W1121" s="73">
        <f>'2 уровень'!Y2199</f>
        <v>0</v>
      </c>
      <c r="X1121" s="73">
        <f>'2 уровень'!Z2199</f>
        <v>0</v>
      </c>
      <c r="Y1121" s="73">
        <f>'2 уровень'!AA2199</f>
        <v>0</v>
      </c>
      <c r="Z1121" s="73">
        <f>'2 уровень'!AB2199</f>
        <v>0</v>
      </c>
      <c r="AA1121" s="966"/>
      <c r="AB1121" s="973"/>
      <c r="AC1121" s="60"/>
      <c r="AD1121" s="60"/>
      <c r="AE1121" s="60"/>
      <c r="AF1121" s="60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</row>
    <row r="1122" spans="1:179" x14ac:dyDescent="0.25">
      <c r="C1122" s="607" t="s">
        <v>675</v>
      </c>
      <c r="D1122" s="28">
        <f>'2 уровень'!F2200</f>
        <v>0</v>
      </c>
      <c r="E1122" s="28">
        <f>'2 уровень'!G2200</f>
        <v>0</v>
      </c>
      <c r="F1122" s="28">
        <f>'2 уровень'!H2200</f>
        <v>0</v>
      </c>
      <c r="G1122" s="65" t="e">
        <f>'2 уровень'!I2200</f>
        <v>#DIV/0!</v>
      </c>
      <c r="H1122" s="79">
        <f>'2 уровень'!J2200</f>
        <v>0</v>
      </c>
      <c r="I1122" s="79">
        <f>'2 уровень'!K2200</f>
        <v>0</v>
      </c>
      <c r="J1122" s="26">
        <f>'2 уровень'!L2200</f>
        <v>0</v>
      </c>
      <c r="K1122" s="26">
        <f>'2 уровень'!M2200</f>
        <v>0</v>
      </c>
      <c r="L1122" s="26">
        <f>'2 уровень'!N2200</f>
        <v>0</v>
      </c>
      <c r="M1122" s="26">
        <f>'2 уровень'!O2200</f>
        <v>0</v>
      </c>
      <c r="N1122" s="26">
        <f>'2 уровень'!P2200</f>
        <v>0</v>
      </c>
      <c r="O1122" s="26">
        <f>'2 уровень'!Q2200</f>
        <v>0</v>
      </c>
      <c r="P1122" s="73">
        <f>'2 уровень'!R2200</f>
        <v>0</v>
      </c>
      <c r="Q1122" s="73">
        <f>'2 уровень'!S2200</f>
        <v>0</v>
      </c>
      <c r="R1122" s="73">
        <f>'2 уровень'!T2200</f>
        <v>0</v>
      </c>
      <c r="S1122" s="774">
        <f>'2 уровень'!U2200</f>
        <v>0</v>
      </c>
      <c r="T1122" s="73">
        <f>'2 уровень'!V2200</f>
        <v>0</v>
      </c>
      <c r="U1122" s="73">
        <f>'2 уровень'!W2200</f>
        <v>0</v>
      </c>
      <c r="V1122" s="73">
        <f>'2 уровень'!X2200</f>
        <v>0</v>
      </c>
      <c r="W1122" s="73">
        <f>'2 уровень'!Y2200</f>
        <v>0</v>
      </c>
      <c r="X1122" s="73">
        <f>'2 уровень'!Z2200</f>
        <v>0</v>
      </c>
      <c r="Y1122" s="73">
        <f>'2 уровень'!AA2200</f>
        <v>0</v>
      </c>
      <c r="Z1122" s="73">
        <f>'2 уровень'!AB2200</f>
        <v>0</v>
      </c>
      <c r="AA1122" s="966"/>
      <c r="AB1122" s="973"/>
      <c r="AC1122" s="60"/>
      <c r="AD1122" s="60"/>
      <c r="AE1122" s="60"/>
      <c r="AF1122" s="60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</row>
    <row r="1123" spans="1:179" ht="60" x14ac:dyDescent="0.25">
      <c r="A1123" s="19">
        <v>1</v>
      </c>
      <c r="B1123" s="19">
        <v>1</v>
      </c>
      <c r="C1123" s="607" t="s">
        <v>676</v>
      </c>
      <c r="D1123" s="28">
        <f>'2 уровень'!F2201</f>
        <v>0</v>
      </c>
      <c r="E1123" s="28">
        <f>'2 уровень'!G2201</f>
        <v>0</v>
      </c>
      <c r="F1123" s="28">
        <f>'2 уровень'!H2201</f>
        <v>0</v>
      </c>
      <c r="G1123" s="65">
        <f>'2 уровень'!I2201</f>
        <v>0</v>
      </c>
      <c r="H1123" s="79">
        <f>'2 уровень'!J2201</f>
        <v>0</v>
      </c>
      <c r="I1123" s="79">
        <f>'2 уровень'!K2201</f>
        <v>0</v>
      </c>
      <c r="J1123" s="26">
        <f>'2 уровень'!L2201</f>
        <v>0</v>
      </c>
      <c r="K1123" s="26">
        <f>'2 уровень'!M2201</f>
        <v>0</v>
      </c>
      <c r="L1123" s="26">
        <f>'2 уровень'!N2201</f>
        <v>0</v>
      </c>
      <c r="M1123" s="26">
        <f>'2 уровень'!O2201</f>
        <v>0</v>
      </c>
      <c r="N1123" s="26">
        <f>'2 уровень'!P2201</f>
        <v>0</v>
      </c>
      <c r="O1123" s="26">
        <f>'2 уровень'!Q2201</f>
        <v>0</v>
      </c>
      <c r="P1123" s="73">
        <f>'2 уровень'!R2201</f>
        <v>0</v>
      </c>
      <c r="Q1123" s="73">
        <f>'2 уровень'!S2201</f>
        <v>0</v>
      </c>
      <c r="R1123" s="73">
        <f>'2 уровень'!T2201</f>
        <v>0</v>
      </c>
      <c r="S1123" s="774">
        <f>'2 уровень'!U2201</f>
        <v>0</v>
      </c>
      <c r="T1123" s="73">
        <f>'2 уровень'!V2201</f>
        <v>0</v>
      </c>
      <c r="U1123" s="73">
        <f>'2 уровень'!W2201</f>
        <v>0</v>
      </c>
      <c r="V1123" s="73">
        <f>'2 уровень'!X2201</f>
        <v>0</v>
      </c>
      <c r="W1123" s="73">
        <f>'2 уровень'!Y2201</f>
        <v>0</v>
      </c>
      <c r="X1123" s="73">
        <f>'2 уровень'!Z2201</f>
        <v>0</v>
      </c>
      <c r="Y1123" s="73">
        <f>'2 уровень'!AA2201</f>
        <v>0</v>
      </c>
      <c r="Z1123" s="73">
        <f>'2 уровень'!AB2201</f>
        <v>0</v>
      </c>
      <c r="AA1123" s="966">
        <f>'2 уровень'!AA2205</f>
        <v>0</v>
      </c>
      <c r="AB1123" s="973">
        <f>'2 уровень'!AB2205</f>
        <v>0</v>
      </c>
      <c r="AC1123" s="60"/>
      <c r="AD1123" s="60"/>
      <c r="AE1123" s="60"/>
      <c r="AF1123" s="60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</row>
    <row r="1124" spans="1:179" x14ac:dyDescent="0.25">
      <c r="A1124" s="19">
        <v>1</v>
      </c>
      <c r="B1124" s="19">
        <v>1</v>
      </c>
      <c r="C1124" s="607" t="s">
        <v>677</v>
      </c>
      <c r="D1124" s="28">
        <f>'2 уровень'!F2202</f>
        <v>0</v>
      </c>
      <c r="E1124" s="28">
        <f>'2 уровень'!G2202</f>
        <v>0</v>
      </c>
      <c r="F1124" s="28">
        <f>'2 уровень'!H2202</f>
        <v>0</v>
      </c>
      <c r="G1124" s="65">
        <f>'2 уровень'!I2202</f>
        <v>0</v>
      </c>
      <c r="H1124" s="79">
        <f>'2 уровень'!J2202</f>
        <v>0</v>
      </c>
      <c r="I1124" s="79">
        <f>'2 уровень'!K2202</f>
        <v>0</v>
      </c>
      <c r="J1124" s="26">
        <f>'2 уровень'!L2202</f>
        <v>0</v>
      </c>
      <c r="K1124" s="26">
        <f>'2 уровень'!M2202</f>
        <v>0</v>
      </c>
      <c r="L1124" s="26">
        <f>'2 уровень'!N2202</f>
        <v>0</v>
      </c>
      <c r="M1124" s="26">
        <f>'2 уровень'!O2202</f>
        <v>0</v>
      </c>
      <c r="N1124" s="26">
        <f>'2 уровень'!P2202</f>
        <v>0</v>
      </c>
      <c r="O1124" s="26">
        <f>'2 уровень'!Q2202</f>
        <v>0</v>
      </c>
      <c r="P1124" s="73">
        <f>'2 уровень'!R2202</f>
        <v>0</v>
      </c>
      <c r="Q1124" s="73">
        <f>'2 уровень'!S2202</f>
        <v>0</v>
      </c>
      <c r="R1124" s="73">
        <f>'2 уровень'!T2202</f>
        <v>0</v>
      </c>
      <c r="S1124" s="774">
        <f>'2 уровень'!U2202</f>
        <v>0</v>
      </c>
      <c r="T1124" s="73">
        <f>'2 уровень'!V2202</f>
        <v>0</v>
      </c>
      <c r="U1124" s="73">
        <f>'2 уровень'!W2202</f>
        <v>0</v>
      </c>
      <c r="V1124" s="73">
        <f>'2 уровень'!X2202</f>
        <v>0</v>
      </c>
      <c r="W1124" s="73">
        <f>'2 уровень'!Y2202</f>
        <v>0</v>
      </c>
      <c r="X1124" s="73">
        <f>'2 уровень'!Z2202</f>
        <v>0</v>
      </c>
      <c r="Y1124" s="73">
        <f>'2 уровень'!AA2202</f>
        <v>0</v>
      </c>
      <c r="Z1124" s="73">
        <f>'2 уровень'!AB2202</f>
        <v>0</v>
      </c>
      <c r="AA1124" s="966">
        <f>'2 уровень'!AA2206</f>
        <v>0</v>
      </c>
      <c r="AB1124" s="973">
        <f>'2 уровень'!AB2206</f>
        <v>0</v>
      </c>
      <c r="AC1124" s="60"/>
      <c r="AD1124" s="60"/>
      <c r="AE1124" s="60"/>
      <c r="AF1124" s="60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</row>
    <row r="1125" spans="1:179" x14ac:dyDescent="0.25">
      <c r="A1125" s="19">
        <v>1</v>
      </c>
      <c r="B1125" s="19">
        <v>1</v>
      </c>
      <c r="C1125" s="606" t="s">
        <v>678</v>
      </c>
      <c r="D1125" s="28">
        <f>'2 уровень'!F2203</f>
        <v>0</v>
      </c>
      <c r="E1125" s="28">
        <f>'2 уровень'!G2203</f>
        <v>0</v>
      </c>
      <c r="F1125" s="28">
        <f>'2 уровень'!H2203</f>
        <v>0</v>
      </c>
      <c r="G1125" s="65">
        <f>'2 уровень'!I2203</f>
        <v>0</v>
      </c>
      <c r="H1125" s="79">
        <f>'2 уровень'!J2203</f>
        <v>0</v>
      </c>
      <c r="I1125" s="79">
        <f>'2 уровень'!K2203</f>
        <v>0</v>
      </c>
      <c r="J1125" s="26">
        <f>'2 уровень'!L2203</f>
        <v>0</v>
      </c>
      <c r="K1125" s="26">
        <f>'2 уровень'!M2203</f>
        <v>0</v>
      </c>
      <c r="L1125" s="26">
        <f>'2 уровень'!N2203</f>
        <v>0</v>
      </c>
      <c r="M1125" s="26">
        <f>'2 уровень'!O2203</f>
        <v>0</v>
      </c>
      <c r="N1125" s="26">
        <f>'2 уровень'!P2203</f>
        <v>0</v>
      </c>
      <c r="O1125" s="26">
        <f>'2 уровень'!Q2203</f>
        <v>0</v>
      </c>
      <c r="P1125" s="73">
        <f>'2 уровень'!R2203</f>
        <v>0</v>
      </c>
      <c r="Q1125" s="73">
        <f>'2 уровень'!S2203</f>
        <v>0</v>
      </c>
      <c r="R1125" s="73">
        <f>'2 уровень'!T2203</f>
        <v>0</v>
      </c>
      <c r="S1125" s="774">
        <f>'2 уровень'!U2203</f>
        <v>0</v>
      </c>
      <c r="T1125" s="73">
        <f>'2 уровень'!V2203</f>
        <v>0</v>
      </c>
      <c r="U1125" s="73">
        <f>'2 уровень'!W2203</f>
        <v>0</v>
      </c>
      <c r="V1125" s="73">
        <f>'2 уровень'!X2203</f>
        <v>0</v>
      </c>
      <c r="W1125" s="73">
        <f>'2 уровень'!Y2203</f>
        <v>0</v>
      </c>
      <c r="X1125" s="73">
        <f>'2 уровень'!Z2203</f>
        <v>0</v>
      </c>
      <c r="Y1125" s="73">
        <f>'2 уровень'!AA2203</f>
        <v>0</v>
      </c>
      <c r="Z1125" s="73">
        <f>'2 уровень'!AB2203</f>
        <v>0</v>
      </c>
      <c r="AA1125" s="966">
        <f>'2 уровень'!AA2207</f>
        <v>0</v>
      </c>
      <c r="AB1125" s="973">
        <f>'2 уровень'!AB2207</f>
        <v>0</v>
      </c>
      <c r="AC1125" s="60"/>
      <c r="AD1125" s="60"/>
      <c r="AE1125" s="60"/>
      <c r="AF1125" s="60"/>
      <c r="AG1125" s="60"/>
      <c r="AH1125" s="60"/>
      <c r="AI1125" s="60"/>
      <c r="AJ1125" s="60"/>
      <c r="AK1125" s="60"/>
      <c r="AL1125" s="60"/>
      <c r="AM1125" s="60"/>
      <c r="AN1125" s="60"/>
      <c r="AO1125" s="60"/>
      <c r="AP1125" s="60"/>
      <c r="AQ1125" s="60"/>
      <c r="AR1125" s="60"/>
      <c r="AS1125" s="60"/>
      <c r="AT1125" s="60"/>
      <c r="AU1125" s="60"/>
      <c r="AV1125" s="60"/>
      <c r="AW1125" s="60"/>
      <c r="AX1125" s="60"/>
      <c r="AY1125" s="60"/>
      <c r="AZ1125" s="60"/>
      <c r="BA1125" s="60"/>
      <c r="BB1125" s="60"/>
      <c r="BC1125" s="60"/>
      <c r="BD1125" s="60"/>
      <c r="BE1125" s="60"/>
      <c r="BF1125" s="60"/>
      <c r="BG1125" s="60"/>
      <c r="BH1125" s="60"/>
      <c r="BI1125" s="60"/>
      <c r="BJ1125" s="60"/>
      <c r="BK1125" s="60"/>
      <c r="BL1125" s="60"/>
      <c r="BM1125" s="60"/>
      <c r="BN1125" s="60"/>
      <c r="BO1125" s="60"/>
      <c r="BP1125" s="60"/>
      <c r="BQ1125" s="60"/>
      <c r="BR1125" s="60"/>
      <c r="BS1125" s="60"/>
      <c r="BT1125" s="60"/>
      <c r="BU1125" s="60"/>
      <c r="BV1125" s="60"/>
      <c r="BW1125" s="60"/>
      <c r="BX1125" s="60"/>
      <c r="BY1125" s="60"/>
      <c r="BZ1125" s="60"/>
      <c r="CA1125" s="60"/>
      <c r="CB1125" s="60"/>
      <c r="CC1125" s="60"/>
      <c r="CD1125" s="60"/>
      <c r="CE1125" s="60"/>
      <c r="CF1125" s="60"/>
      <c r="CG1125" s="60"/>
      <c r="CH1125" s="60"/>
      <c r="CI1125" s="60"/>
      <c r="CJ1125" s="60"/>
      <c r="CK1125" s="60"/>
      <c r="CL1125" s="60"/>
      <c r="CM1125" s="60"/>
      <c r="CN1125" s="60"/>
      <c r="CO1125" s="60"/>
      <c r="CP1125" s="60"/>
      <c r="CQ1125" s="60"/>
      <c r="CR1125" s="60"/>
      <c r="CS1125" s="60"/>
      <c r="CT1125" s="60"/>
      <c r="CU1125" s="60"/>
      <c r="CV1125" s="60"/>
      <c r="CW1125" s="60"/>
      <c r="CX1125" s="60"/>
      <c r="CY1125" s="60"/>
      <c r="CZ1125" s="60"/>
      <c r="DA1125" s="60"/>
      <c r="DB1125" s="60"/>
      <c r="DC1125" s="60"/>
      <c r="DD1125" s="60"/>
      <c r="DE1125" s="60"/>
      <c r="DF1125" s="60"/>
      <c r="DG1125" s="60"/>
      <c r="DH1125" s="60"/>
      <c r="DI1125" s="60"/>
      <c r="DJ1125" s="60"/>
      <c r="DK1125" s="60"/>
      <c r="DL1125" s="60"/>
      <c r="DM1125" s="60"/>
      <c r="DN1125" s="60"/>
      <c r="DO1125" s="60"/>
      <c r="DP1125" s="60"/>
      <c r="DQ1125" s="60"/>
      <c r="DR1125" s="60"/>
      <c r="DS1125" s="60"/>
      <c r="DT1125" s="60"/>
      <c r="DU1125" s="60"/>
      <c r="DV1125" s="60"/>
      <c r="DW1125" s="60"/>
      <c r="DX1125" s="60"/>
      <c r="DY1125" s="60"/>
      <c r="DZ1125" s="60"/>
      <c r="EA1125" s="60"/>
      <c r="EB1125" s="60"/>
      <c r="EC1125" s="60"/>
      <c r="ED1125" s="60"/>
      <c r="EE1125" s="60"/>
      <c r="EF1125" s="60"/>
      <c r="EG1125" s="60"/>
      <c r="EH1125" s="60"/>
      <c r="EI1125" s="60"/>
      <c r="EJ1125" s="60"/>
      <c r="EK1125" s="60"/>
      <c r="EL1125" s="60"/>
      <c r="EM1125" s="60"/>
      <c r="EN1125" s="60"/>
      <c r="EO1125" s="60"/>
      <c r="EP1125" s="60"/>
      <c r="EQ1125" s="60"/>
      <c r="ER1125" s="60"/>
      <c r="ES1125" s="60"/>
      <c r="ET1125" s="60"/>
      <c r="EU1125" s="60"/>
      <c r="EV1125" s="60"/>
      <c r="EW1125" s="60"/>
      <c r="EX1125" s="60"/>
      <c r="EY1125" s="60"/>
      <c r="EZ1125" s="60"/>
      <c r="FA1125" s="60"/>
      <c r="FB1125" s="60"/>
      <c r="FC1125" s="60"/>
      <c r="FD1125" s="60"/>
      <c r="FE1125" s="60"/>
      <c r="FF1125" s="60"/>
      <c r="FG1125" s="60"/>
      <c r="FH1125" s="60"/>
      <c r="FI1125" s="60"/>
      <c r="FJ1125" s="60"/>
      <c r="FK1125" s="60"/>
      <c r="FL1125" s="60"/>
      <c r="FM1125" s="60"/>
      <c r="FN1125" s="60"/>
      <c r="FO1125" s="60"/>
      <c r="FP1125" s="60"/>
      <c r="FQ1125" s="60"/>
      <c r="FR1125" s="60"/>
      <c r="FS1125" s="60"/>
      <c r="FT1125" s="60"/>
      <c r="FU1125" s="60"/>
      <c r="FV1125" s="60"/>
      <c r="FW1125" s="60"/>
    </row>
    <row r="1126" spans="1:179" ht="45" x14ac:dyDescent="0.25">
      <c r="A1126" s="19">
        <v>1</v>
      </c>
      <c r="B1126" s="19">
        <v>1</v>
      </c>
      <c r="C1126" s="607" t="s">
        <v>685</v>
      </c>
      <c r="D1126" s="28">
        <f>'2 уровень'!F2204</f>
        <v>0</v>
      </c>
      <c r="E1126" s="28">
        <f>'2 уровень'!G2204</f>
        <v>0</v>
      </c>
      <c r="F1126" s="28">
        <f>'2 уровень'!H2204</f>
        <v>0</v>
      </c>
      <c r="G1126" s="65">
        <f>'2 уровень'!I2204</f>
        <v>0</v>
      </c>
      <c r="H1126" s="79">
        <f>'2 уровень'!J2204</f>
        <v>0</v>
      </c>
      <c r="I1126" s="79">
        <f>'2 уровень'!K2204</f>
        <v>0</v>
      </c>
      <c r="J1126" s="26">
        <f>'2 уровень'!L2204</f>
        <v>0</v>
      </c>
      <c r="K1126" s="26">
        <f>'2 уровень'!M2204</f>
        <v>0</v>
      </c>
      <c r="L1126" s="26">
        <f>'2 уровень'!N2204</f>
        <v>0</v>
      </c>
      <c r="M1126" s="26">
        <f>'2 уровень'!O2204</f>
        <v>0</v>
      </c>
      <c r="N1126" s="26">
        <f>'2 уровень'!P2204</f>
        <v>0</v>
      </c>
      <c r="O1126" s="26">
        <f>'2 уровень'!Q2204</f>
        <v>0</v>
      </c>
      <c r="P1126" s="73">
        <f>'2 уровень'!R2204</f>
        <v>0</v>
      </c>
      <c r="Q1126" s="73">
        <f>'2 уровень'!S2204</f>
        <v>0</v>
      </c>
      <c r="R1126" s="73">
        <f>'2 уровень'!T2204</f>
        <v>0</v>
      </c>
      <c r="S1126" s="774">
        <f>'2 уровень'!U2204</f>
        <v>0</v>
      </c>
      <c r="T1126" s="73">
        <f>'2 уровень'!V2204</f>
        <v>0</v>
      </c>
      <c r="U1126" s="73">
        <f>'2 уровень'!W2204</f>
        <v>0</v>
      </c>
      <c r="V1126" s="73">
        <f>'2 уровень'!X2204</f>
        <v>0</v>
      </c>
      <c r="W1126" s="73">
        <f>'2 уровень'!Y2204</f>
        <v>0</v>
      </c>
      <c r="X1126" s="73">
        <f>'2 уровень'!Z2204</f>
        <v>0</v>
      </c>
      <c r="Y1126" s="73">
        <f>'2 уровень'!AA2204</f>
        <v>0</v>
      </c>
      <c r="Z1126" s="73">
        <f>'2 уровень'!AB2204</f>
        <v>0</v>
      </c>
      <c r="AA1126" s="966">
        <f>'2 уровень'!AA2208</f>
        <v>0</v>
      </c>
      <c r="AB1126" s="973">
        <f>'2 уровень'!AB2208</f>
        <v>0</v>
      </c>
      <c r="AC1126" s="60"/>
      <c r="AD1126" s="60"/>
      <c r="AE1126" s="60"/>
      <c r="AF1126" s="60"/>
      <c r="AG1126" s="60"/>
      <c r="AH1126" s="60"/>
      <c r="AI1126" s="60"/>
      <c r="AJ1126" s="60"/>
      <c r="AK1126" s="60"/>
      <c r="AL1126" s="60"/>
      <c r="AM1126" s="60"/>
      <c r="AN1126" s="60"/>
      <c r="AO1126" s="60"/>
      <c r="AP1126" s="60"/>
      <c r="AQ1126" s="60"/>
      <c r="AR1126" s="60"/>
      <c r="AS1126" s="60"/>
      <c r="AT1126" s="60"/>
      <c r="AU1126" s="60"/>
      <c r="AV1126" s="60"/>
      <c r="AW1126" s="60"/>
      <c r="AX1126" s="60"/>
      <c r="AY1126" s="60"/>
      <c r="AZ1126" s="60"/>
      <c r="BA1126" s="60"/>
      <c r="BB1126" s="60"/>
      <c r="BC1126" s="60"/>
      <c r="BD1126" s="60"/>
      <c r="BE1126" s="60"/>
      <c r="BF1126" s="60"/>
      <c r="BG1126" s="60"/>
      <c r="BH1126" s="60"/>
      <c r="BI1126" s="60"/>
      <c r="BJ1126" s="60"/>
      <c r="BK1126" s="60"/>
      <c r="BL1126" s="60"/>
      <c r="BM1126" s="60"/>
      <c r="BN1126" s="60"/>
      <c r="BO1126" s="60"/>
      <c r="BP1126" s="60"/>
      <c r="BQ1126" s="60"/>
      <c r="BR1126" s="60"/>
      <c r="BS1126" s="60"/>
      <c r="BT1126" s="60"/>
      <c r="BU1126" s="60"/>
      <c r="BV1126" s="60"/>
      <c r="BW1126" s="60"/>
      <c r="BX1126" s="60"/>
      <c r="BY1126" s="60"/>
      <c r="BZ1126" s="60"/>
      <c r="CA1126" s="60"/>
      <c r="CB1126" s="60"/>
      <c r="CC1126" s="60"/>
      <c r="CD1126" s="60"/>
      <c r="CE1126" s="60"/>
      <c r="CF1126" s="60"/>
      <c r="CG1126" s="60"/>
      <c r="CH1126" s="60"/>
      <c r="CI1126" s="60"/>
      <c r="CJ1126" s="60"/>
      <c r="CK1126" s="60"/>
      <c r="CL1126" s="60"/>
      <c r="CM1126" s="60"/>
      <c r="CN1126" s="60"/>
      <c r="CO1126" s="60"/>
      <c r="CP1126" s="60"/>
      <c r="CQ1126" s="60"/>
      <c r="CR1126" s="60"/>
      <c r="CS1126" s="60"/>
      <c r="CT1126" s="60"/>
      <c r="CU1126" s="60"/>
      <c r="CV1126" s="60"/>
      <c r="CW1126" s="60"/>
      <c r="CX1126" s="60"/>
      <c r="CY1126" s="60"/>
      <c r="CZ1126" s="60"/>
      <c r="DA1126" s="60"/>
      <c r="DB1126" s="60"/>
      <c r="DC1126" s="60"/>
      <c r="DD1126" s="60"/>
      <c r="DE1126" s="60"/>
      <c r="DF1126" s="60"/>
      <c r="DG1126" s="60"/>
      <c r="DH1126" s="60"/>
      <c r="DI1126" s="60"/>
      <c r="DJ1126" s="60"/>
      <c r="DK1126" s="60"/>
      <c r="DL1126" s="60"/>
      <c r="DM1126" s="60"/>
      <c r="DN1126" s="60"/>
      <c r="DO1126" s="60"/>
      <c r="DP1126" s="60"/>
      <c r="DQ1126" s="60"/>
      <c r="DR1126" s="60"/>
      <c r="DS1126" s="60"/>
      <c r="DT1126" s="60"/>
      <c r="DU1126" s="60"/>
      <c r="DV1126" s="60"/>
      <c r="DW1126" s="60"/>
      <c r="DX1126" s="60"/>
      <c r="DY1126" s="60"/>
      <c r="DZ1126" s="60"/>
      <c r="EA1126" s="60"/>
      <c r="EB1126" s="60"/>
      <c r="EC1126" s="60"/>
      <c r="ED1126" s="60"/>
      <c r="EE1126" s="60"/>
      <c r="EF1126" s="60"/>
      <c r="EG1126" s="60"/>
      <c r="EH1126" s="60"/>
      <c r="EI1126" s="60"/>
      <c r="EJ1126" s="60"/>
      <c r="EK1126" s="60"/>
      <c r="EL1126" s="60"/>
      <c r="EM1126" s="60"/>
      <c r="EN1126" s="60"/>
      <c r="EO1126" s="60"/>
      <c r="EP1126" s="60"/>
      <c r="EQ1126" s="60"/>
      <c r="ER1126" s="60"/>
      <c r="ES1126" s="60"/>
      <c r="ET1126" s="60"/>
      <c r="EU1126" s="60"/>
      <c r="EV1126" s="60"/>
      <c r="EW1126" s="60"/>
      <c r="EX1126" s="60"/>
      <c r="EY1126" s="60"/>
      <c r="EZ1126" s="60"/>
      <c r="FA1126" s="60"/>
      <c r="FB1126" s="60"/>
      <c r="FC1126" s="60"/>
      <c r="FD1126" s="60"/>
      <c r="FE1126" s="60"/>
      <c r="FF1126" s="60"/>
      <c r="FG1126" s="60"/>
      <c r="FH1126" s="60"/>
      <c r="FI1126" s="60"/>
      <c r="FJ1126" s="60"/>
      <c r="FK1126" s="60"/>
      <c r="FL1126" s="60"/>
      <c r="FM1126" s="60"/>
      <c r="FN1126" s="60"/>
      <c r="FO1126" s="60"/>
      <c r="FP1126" s="60"/>
      <c r="FQ1126" s="60"/>
      <c r="FR1126" s="60"/>
      <c r="FS1126" s="60"/>
      <c r="FT1126" s="60"/>
      <c r="FU1126" s="60"/>
      <c r="FV1126" s="60"/>
      <c r="FW1126" s="60"/>
    </row>
    <row r="1127" spans="1:179" ht="30" x14ac:dyDescent="0.25">
      <c r="B1127" s="19">
        <v>1</v>
      </c>
      <c r="C1127" s="607" t="s">
        <v>686</v>
      </c>
      <c r="D1127" s="28">
        <f>'2 уровень'!F2205</f>
        <v>0</v>
      </c>
      <c r="E1127" s="28">
        <f>'2 уровень'!G2205</f>
        <v>0</v>
      </c>
      <c r="F1127" s="28">
        <f>'2 уровень'!H2205</f>
        <v>0</v>
      </c>
      <c r="G1127" s="65" t="e">
        <f>'2 уровень'!I2205</f>
        <v>#DIV/0!</v>
      </c>
      <c r="H1127" s="79">
        <f>'2 уровень'!J2205</f>
        <v>0</v>
      </c>
      <c r="I1127" s="79">
        <f>'2 уровень'!K2205</f>
        <v>0</v>
      </c>
      <c r="J1127" s="26">
        <f>'2 уровень'!L2205</f>
        <v>0</v>
      </c>
      <c r="K1127" s="26">
        <f>'2 уровень'!M2205</f>
        <v>0</v>
      </c>
      <c r="L1127" s="26">
        <f>'2 уровень'!N2205</f>
        <v>0</v>
      </c>
      <c r="M1127" s="26">
        <f>'2 уровень'!O2205</f>
        <v>0</v>
      </c>
      <c r="N1127" s="26">
        <f>'2 уровень'!P2205</f>
        <v>0</v>
      </c>
      <c r="O1127" s="26">
        <f>'2 уровень'!Q2205</f>
        <v>0</v>
      </c>
      <c r="P1127" s="73">
        <f>'2 уровень'!R2205</f>
        <v>0</v>
      </c>
      <c r="Q1127" s="73">
        <f>'2 уровень'!S2205</f>
        <v>0</v>
      </c>
      <c r="R1127" s="73">
        <f>'2 уровень'!T2205</f>
        <v>0</v>
      </c>
      <c r="S1127" s="774">
        <f>'2 уровень'!U2205</f>
        <v>0</v>
      </c>
      <c r="T1127" s="73">
        <f>'2 уровень'!V2205</f>
        <v>0</v>
      </c>
      <c r="U1127" s="73">
        <f>'2 уровень'!W2205</f>
        <v>0</v>
      </c>
      <c r="V1127" s="73">
        <f>'2 уровень'!X2205</f>
        <v>0</v>
      </c>
      <c r="W1127" s="73">
        <f>'2 уровень'!Y2205</f>
        <v>0</v>
      </c>
      <c r="X1127" s="73">
        <f>'2 уровень'!Z2205</f>
        <v>0</v>
      </c>
      <c r="Y1127" s="73">
        <f>'2 уровень'!AA2205</f>
        <v>0</v>
      </c>
      <c r="Z1127" s="73">
        <f>'2 уровень'!AB2205</f>
        <v>0</v>
      </c>
      <c r="AA1127" s="966">
        <f>'2 уровень'!AA2209</f>
        <v>0</v>
      </c>
      <c r="AB1127" s="973">
        <f>'2 уровень'!AB2209</f>
        <v>0</v>
      </c>
      <c r="AC1127" s="60"/>
      <c r="AD1127" s="60"/>
      <c r="AE1127" s="60"/>
      <c r="AF1127" s="60"/>
      <c r="AG1127" s="60"/>
      <c r="AH1127" s="60"/>
      <c r="AI1127" s="60"/>
      <c r="AJ1127" s="60"/>
      <c r="AK1127" s="60"/>
      <c r="AL1127" s="60"/>
      <c r="AM1127" s="60"/>
      <c r="AN1127" s="60"/>
      <c r="AO1127" s="60"/>
      <c r="AP1127" s="60"/>
      <c r="AQ1127" s="60"/>
      <c r="AR1127" s="60"/>
      <c r="AS1127" s="60"/>
      <c r="AT1127" s="60"/>
      <c r="AU1127" s="60"/>
      <c r="AV1127" s="60"/>
      <c r="AW1127" s="60"/>
      <c r="AX1127" s="60"/>
      <c r="AY1127" s="60"/>
      <c r="AZ1127" s="60"/>
      <c r="BA1127" s="60"/>
      <c r="BB1127" s="60"/>
      <c r="BC1127" s="60"/>
      <c r="BD1127" s="60"/>
      <c r="BE1127" s="60"/>
      <c r="BF1127" s="60"/>
      <c r="BG1127" s="60"/>
      <c r="BH1127" s="60"/>
      <c r="BI1127" s="60"/>
      <c r="BJ1127" s="60"/>
      <c r="BK1127" s="60"/>
      <c r="BL1127" s="60"/>
      <c r="BM1127" s="60"/>
      <c r="BN1127" s="60"/>
      <c r="BO1127" s="60"/>
      <c r="BP1127" s="60"/>
      <c r="BQ1127" s="60"/>
      <c r="BR1127" s="60"/>
      <c r="BS1127" s="60"/>
      <c r="BT1127" s="60"/>
      <c r="BU1127" s="60"/>
      <c r="BV1127" s="60"/>
      <c r="BW1127" s="60"/>
      <c r="BX1127" s="60"/>
      <c r="BY1127" s="60"/>
      <c r="BZ1127" s="60"/>
      <c r="CA1127" s="60"/>
      <c r="CB1127" s="60"/>
      <c r="CC1127" s="60"/>
      <c r="CD1127" s="60"/>
      <c r="CE1127" s="60"/>
      <c r="CF1127" s="60"/>
      <c r="CG1127" s="60"/>
      <c r="CH1127" s="60"/>
      <c r="CI1127" s="60"/>
      <c r="CJ1127" s="60"/>
      <c r="CK1127" s="60"/>
      <c r="CL1127" s="60"/>
      <c r="CM1127" s="60"/>
      <c r="CN1127" s="60"/>
      <c r="CO1127" s="60"/>
      <c r="CP1127" s="60"/>
      <c r="CQ1127" s="60"/>
      <c r="CR1127" s="60"/>
      <c r="CS1127" s="60"/>
      <c r="CT1127" s="60"/>
      <c r="CU1127" s="60"/>
      <c r="CV1127" s="60"/>
      <c r="CW1127" s="60"/>
      <c r="CX1127" s="60"/>
      <c r="CY1127" s="60"/>
      <c r="CZ1127" s="60"/>
      <c r="DA1127" s="60"/>
      <c r="DB1127" s="60"/>
      <c r="DC1127" s="60"/>
      <c r="DD1127" s="60"/>
      <c r="DE1127" s="60"/>
      <c r="DF1127" s="60"/>
      <c r="DG1127" s="60"/>
      <c r="DH1127" s="60"/>
      <c r="DI1127" s="60"/>
      <c r="DJ1127" s="60"/>
      <c r="DK1127" s="60"/>
      <c r="DL1127" s="60"/>
      <c r="DM1127" s="60"/>
      <c r="DN1127" s="60"/>
      <c r="DO1127" s="60"/>
      <c r="DP1127" s="60"/>
      <c r="DQ1127" s="60"/>
      <c r="DR1127" s="60"/>
      <c r="DS1127" s="60"/>
      <c r="DT1127" s="60"/>
      <c r="DU1127" s="60"/>
      <c r="DV1127" s="60"/>
      <c r="DW1127" s="60"/>
      <c r="DX1127" s="60"/>
      <c r="DY1127" s="60"/>
      <c r="DZ1127" s="60"/>
      <c r="EA1127" s="60"/>
      <c r="EB1127" s="60"/>
      <c r="EC1127" s="60"/>
      <c r="ED1127" s="60"/>
      <c r="EE1127" s="60"/>
      <c r="EF1127" s="60"/>
      <c r="EG1127" s="60"/>
      <c r="EH1127" s="60"/>
      <c r="EI1127" s="60"/>
      <c r="EJ1127" s="60"/>
      <c r="EK1127" s="60"/>
      <c r="EL1127" s="60"/>
      <c r="EM1127" s="60"/>
      <c r="EN1127" s="60"/>
      <c r="EO1127" s="60"/>
      <c r="EP1127" s="60"/>
      <c r="EQ1127" s="60"/>
      <c r="ER1127" s="60"/>
      <c r="ES1127" s="60"/>
      <c r="ET1127" s="60"/>
      <c r="EU1127" s="60"/>
      <c r="EV1127" s="60"/>
      <c r="EW1127" s="60"/>
      <c r="EX1127" s="60"/>
      <c r="EY1127" s="60"/>
      <c r="EZ1127" s="60"/>
      <c r="FA1127" s="60"/>
      <c r="FB1127" s="60"/>
      <c r="FC1127" s="60"/>
      <c r="FD1127" s="60"/>
      <c r="FE1127" s="60"/>
      <c r="FF1127" s="60"/>
      <c r="FG1127" s="60"/>
      <c r="FH1127" s="60"/>
      <c r="FI1127" s="60"/>
      <c r="FJ1127" s="60"/>
      <c r="FK1127" s="60"/>
      <c r="FL1127" s="60"/>
      <c r="FM1127" s="60"/>
      <c r="FN1127" s="60"/>
      <c r="FO1127" s="60"/>
      <c r="FP1127" s="60"/>
      <c r="FQ1127" s="60"/>
      <c r="FR1127" s="60"/>
      <c r="FS1127" s="60"/>
      <c r="FT1127" s="60"/>
      <c r="FU1127" s="60"/>
      <c r="FV1127" s="60"/>
      <c r="FW1127" s="60"/>
    </row>
    <row r="1128" spans="1:179" ht="45" x14ac:dyDescent="0.25">
      <c r="A1128" s="19">
        <v>1</v>
      </c>
      <c r="B1128" s="19">
        <v>1</v>
      </c>
      <c r="C1128" s="607" t="s">
        <v>268</v>
      </c>
      <c r="D1128" s="28">
        <f>'2 уровень'!F2206</f>
        <v>0</v>
      </c>
      <c r="E1128" s="28">
        <f>'2 уровень'!G2206</f>
        <v>0</v>
      </c>
      <c r="F1128" s="28">
        <f>'2 уровень'!H2206</f>
        <v>0</v>
      </c>
      <c r="G1128" s="65" t="e">
        <f>'2 уровень'!I2206</f>
        <v>#DIV/0!</v>
      </c>
      <c r="H1128" s="79">
        <f>'2 уровень'!J2206</f>
        <v>0</v>
      </c>
      <c r="I1128" s="79">
        <f>'2 уровень'!K2206</f>
        <v>0</v>
      </c>
      <c r="J1128" s="26">
        <f>'2 уровень'!L2206</f>
        <v>0</v>
      </c>
      <c r="K1128" s="26">
        <f>'2 уровень'!M2206</f>
        <v>0</v>
      </c>
      <c r="L1128" s="26">
        <f>'2 уровень'!N2206</f>
        <v>0</v>
      </c>
      <c r="M1128" s="26">
        <f>'2 уровень'!O2206</f>
        <v>0</v>
      </c>
      <c r="N1128" s="26">
        <f>'2 уровень'!P2206</f>
        <v>0</v>
      </c>
      <c r="O1128" s="26">
        <f>'2 уровень'!Q2206</f>
        <v>0</v>
      </c>
      <c r="P1128" s="73">
        <f>'2 уровень'!R2206</f>
        <v>0</v>
      </c>
      <c r="Q1128" s="73">
        <f>'2 уровень'!S2206</f>
        <v>0</v>
      </c>
      <c r="R1128" s="73">
        <f>'2 уровень'!T2206</f>
        <v>0</v>
      </c>
      <c r="S1128" s="774">
        <f>'2 уровень'!U2206</f>
        <v>0</v>
      </c>
      <c r="T1128" s="73">
        <f>'2 уровень'!V2206</f>
        <v>0</v>
      </c>
      <c r="U1128" s="73">
        <f>'2 уровень'!W2206</f>
        <v>0</v>
      </c>
      <c r="V1128" s="73">
        <f>'2 уровень'!X2206</f>
        <v>0</v>
      </c>
      <c r="W1128" s="73">
        <f>'2 уровень'!Y2206</f>
        <v>0</v>
      </c>
      <c r="X1128" s="73">
        <f>'2 уровень'!Z2206</f>
        <v>0</v>
      </c>
      <c r="Y1128" s="73">
        <f>'2 уровень'!AA2206</f>
        <v>0</v>
      </c>
      <c r="Z1128" s="73">
        <f>'2 уровень'!AB2206</f>
        <v>0</v>
      </c>
      <c r="AA1128" s="966">
        <f>'2 уровень'!AA2210</f>
        <v>0</v>
      </c>
      <c r="AB1128" s="973">
        <f>'2 уровень'!AB2210</f>
        <v>0</v>
      </c>
      <c r="AC1128" s="60"/>
      <c r="AD1128" s="60"/>
      <c r="AE1128" s="60"/>
      <c r="AF1128" s="60"/>
      <c r="AG1128" s="60"/>
      <c r="AH1128" s="60"/>
      <c r="AI1128" s="60"/>
      <c r="AJ1128" s="60"/>
      <c r="AK1128" s="60"/>
      <c r="AL1128" s="60"/>
      <c r="AM1128" s="60"/>
      <c r="AN1128" s="60"/>
      <c r="AO1128" s="60"/>
      <c r="AP1128" s="60"/>
      <c r="AQ1128" s="60"/>
      <c r="AR1128" s="60"/>
      <c r="AS1128" s="60"/>
      <c r="AT1128" s="60"/>
      <c r="AU1128" s="60"/>
      <c r="AV1128" s="60"/>
      <c r="AW1128" s="60"/>
      <c r="AX1128" s="60"/>
      <c r="AY1128" s="60"/>
      <c r="AZ1128" s="60"/>
      <c r="BA1128" s="60"/>
      <c r="BB1128" s="60"/>
      <c r="BC1128" s="60"/>
      <c r="BD1128" s="60"/>
      <c r="BE1128" s="60"/>
      <c r="BF1128" s="60"/>
      <c r="BG1128" s="60"/>
      <c r="BH1128" s="60"/>
      <c r="BI1128" s="60"/>
      <c r="BJ1128" s="60"/>
      <c r="BK1128" s="60"/>
      <c r="BL1128" s="60"/>
      <c r="BM1128" s="60"/>
      <c r="BN1128" s="60"/>
      <c r="BO1128" s="60"/>
      <c r="BP1128" s="60"/>
      <c r="BQ1128" s="60"/>
      <c r="BR1128" s="60"/>
      <c r="BS1128" s="60"/>
      <c r="BT1128" s="60"/>
      <c r="BU1128" s="60"/>
      <c r="BV1128" s="60"/>
      <c r="BW1128" s="60"/>
      <c r="BX1128" s="60"/>
      <c r="BY1128" s="60"/>
      <c r="BZ1128" s="60"/>
      <c r="CA1128" s="60"/>
      <c r="CB1128" s="60"/>
      <c r="CC1128" s="60"/>
      <c r="CD1128" s="60"/>
      <c r="CE1128" s="60"/>
      <c r="CF1128" s="60"/>
      <c r="CG1128" s="60"/>
      <c r="CH1128" s="60"/>
      <c r="CI1128" s="60"/>
      <c r="CJ1128" s="60"/>
      <c r="CK1128" s="60"/>
      <c r="CL1128" s="60"/>
      <c r="CM1128" s="60"/>
      <c r="CN1128" s="60"/>
      <c r="CO1128" s="60"/>
      <c r="CP1128" s="60"/>
      <c r="CQ1128" s="60"/>
      <c r="CR1128" s="60"/>
      <c r="CS1128" s="60"/>
      <c r="CT1128" s="60"/>
      <c r="CU1128" s="60"/>
      <c r="CV1128" s="60"/>
      <c r="CW1128" s="60"/>
      <c r="CX1128" s="60"/>
      <c r="CY1128" s="60"/>
      <c r="CZ1128" s="60"/>
      <c r="DA1128" s="60"/>
      <c r="DB1128" s="60"/>
      <c r="DC1128" s="60"/>
      <c r="DD1128" s="60"/>
      <c r="DE1128" s="60"/>
      <c r="DF1128" s="60"/>
      <c r="DG1128" s="60"/>
      <c r="DH1128" s="60"/>
      <c r="DI1128" s="60"/>
      <c r="DJ1128" s="60"/>
      <c r="DK1128" s="60"/>
      <c r="DL1128" s="60"/>
      <c r="DM1128" s="60"/>
      <c r="DN1128" s="60"/>
      <c r="DO1128" s="60"/>
      <c r="DP1128" s="60"/>
      <c r="DQ1128" s="60"/>
      <c r="DR1128" s="60"/>
      <c r="DS1128" s="60"/>
      <c r="DT1128" s="60"/>
      <c r="DU1128" s="60"/>
      <c r="DV1128" s="60"/>
      <c r="DW1128" s="60"/>
      <c r="DX1128" s="60"/>
      <c r="DY1128" s="60"/>
      <c r="DZ1128" s="60"/>
      <c r="EA1128" s="60"/>
      <c r="EB1128" s="60"/>
      <c r="EC1128" s="60"/>
      <c r="ED1128" s="60"/>
      <c r="EE1128" s="60"/>
      <c r="EF1128" s="60"/>
      <c r="EG1128" s="60"/>
      <c r="EH1128" s="60"/>
      <c r="EI1128" s="60"/>
      <c r="EJ1128" s="60"/>
      <c r="EK1128" s="60"/>
      <c r="EL1128" s="60"/>
      <c r="EM1128" s="60"/>
      <c r="EN1128" s="60"/>
      <c r="EO1128" s="60"/>
      <c r="EP1128" s="60"/>
      <c r="EQ1128" s="60"/>
      <c r="ER1128" s="60"/>
      <c r="ES1128" s="60"/>
      <c r="ET1128" s="60"/>
      <c r="EU1128" s="60"/>
      <c r="EV1128" s="60"/>
      <c r="EW1128" s="60"/>
      <c r="EX1128" s="60"/>
      <c r="EY1128" s="60"/>
      <c r="EZ1128" s="60"/>
      <c r="FA1128" s="60"/>
      <c r="FB1128" s="60"/>
      <c r="FC1128" s="60"/>
      <c r="FD1128" s="60"/>
      <c r="FE1128" s="60"/>
      <c r="FF1128" s="60"/>
      <c r="FG1128" s="60"/>
      <c r="FH1128" s="60"/>
      <c r="FI1128" s="60"/>
      <c r="FJ1128" s="60"/>
      <c r="FK1128" s="60"/>
      <c r="FL1128" s="60"/>
      <c r="FM1128" s="60"/>
      <c r="FN1128" s="60"/>
      <c r="FO1128" s="60"/>
      <c r="FP1128" s="60"/>
      <c r="FQ1128" s="60"/>
      <c r="FR1128" s="60"/>
      <c r="FS1128" s="60"/>
      <c r="FT1128" s="60"/>
      <c r="FU1128" s="60"/>
      <c r="FV1128" s="60"/>
      <c r="FW1128" s="60"/>
    </row>
    <row r="1129" spans="1:179" ht="30" x14ac:dyDescent="0.25">
      <c r="A1129" s="19">
        <v>1</v>
      </c>
      <c r="B1129" s="19">
        <v>1</v>
      </c>
      <c r="C1129" s="607" t="s">
        <v>679</v>
      </c>
      <c r="D1129" s="28">
        <f>'2 уровень'!F2207</f>
        <v>0</v>
      </c>
      <c r="E1129" s="28">
        <f>'2 уровень'!G2207</f>
        <v>0</v>
      </c>
      <c r="F1129" s="28">
        <f>'2 уровень'!H2207</f>
        <v>0</v>
      </c>
      <c r="G1129" s="65" t="e">
        <f>'2 уровень'!I2207</f>
        <v>#DIV/0!</v>
      </c>
      <c r="H1129" s="79">
        <f>'2 уровень'!J2207</f>
        <v>0</v>
      </c>
      <c r="I1129" s="79">
        <f>'2 уровень'!K2207</f>
        <v>0</v>
      </c>
      <c r="J1129" s="26">
        <f>'2 уровень'!L2207</f>
        <v>0</v>
      </c>
      <c r="K1129" s="26">
        <f>'2 уровень'!M2207</f>
        <v>0</v>
      </c>
      <c r="L1129" s="26">
        <f>'2 уровень'!N2207</f>
        <v>0</v>
      </c>
      <c r="M1129" s="26">
        <f>'2 уровень'!O2207</f>
        <v>0</v>
      </c>
      <c r="N1129" s="26">
        <f>'2 уровень'!P2207</f>
        <v>0</v>
      </c>
      <c r="O1129" s="26">
        <f>'2 уровень'!Q2207</f>
        <v>0</v>
      </c>
      <c r="P1129" s="73">
        <f>'2 уровень'!R2207</f>
        <v>0</v>
      </c>
      <c r="Q1129" s="73">
        <f>'2 уровень'!S2207</f>
        <v>0</v>
      </c>
      <c r="R1129" s="73">
        <f>'2 уровень'!T2207</f>
        <v>0</v>
      </c>
      <c r="S1129" s="774">
        <f>'2 уровень'!U2207</f>
        <v>0</v>
      </c>
      <c r="T1129" s="73">
        <f>'2 уровень'!V2207</f>
        <v>0</v>
      </c>
      <c r="U1129" s="73">
        <f>'2 уровень'!W2207</f>
        <v>0</v>
      </c>
      <c r="V1129" s="73">
        <f>'2 уровень'!X2207</f>
        <v>0</v>
      </c>
      <c r="W1129" s="73">
        <f>'2 уровень'!Y2207</f>
        <v>0</v>
      </c>
      <c r="X1129" s="73">
        <f>'2 уровень'!Z2207</f>
        <v>0</v>
      </c>
      <c r="Y1129" s="73">
        <f>'2 уровень'!AA2207</f>
        <v>0</v>
      </c>
      <c r="Z1129" s="73">
        <f>'2 уровень'!AB2207</f>
        <v>0</v>
      </c>
      <c r="AA1129" s="966">
        <f>'2 уровень'!AA2211</f>
        <v>0</v>
      </c>
      <c r="AB1129" s="973">
        <f>'2 уровень'!AB2211</f>
        <v>0</v>
      </c>
      <c r="AC1129" s="60"/>
      <c r="AD1129" s="60"/>
      <c r="AE1129" s="60"/>
      <c r="AF1129" s="60"/>
      <c r="AG1129" s="60"/>
      <c r="AH1129" s="60"/>
      <c r="AI1129" s="60"/>
      <c r="AJ1129" s="60"/>
      <c r="AK1129" s="60"/>
      <c r="AL1129" s="60"/>
      <c r="AM1129" s="60"/>
      <c r="AN1129" s="60"/>
      <c r="AO1129" s="60"/>
      <c r="AP1129" s="60"/>
      <c r="AQ1129" s="60"/>
      <c r="AR1129" s="60"/>
      <c r="AS1129" s="60"/>
      <c r="AT1129" s="60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0"/>
      <c r="BR1129" s="60"/>
      <c r="BS1129" s="60"/>
      <c r="BT1129" s="60"/>
      <c r="BU1129" s="60"/>
      <c r="BV1129" s="60"/>
      <c r="BW1129" s="60"/>
      <c r="BX1129" s="60"/>
      <c r="BY1129" s="60"/>
      <c r="BZ1129" s="60"/>
      <c r="CA1129" s="60"/>
      <c r="CB1129" s="60"/>
      <c r="CC1129" s="60"/>
      <c r="CD1129" s="60"/>
      <c r="CE1129" s="60"/>
      <c r="CF1129" s="60"/>
      <c r="CG1129" s="60"/>
      <c r="CH1129" s="60"/>
      <c r="CI1129" s="60"/>
      <c r="CJ1129" s="60"/>
      <c r="CK1129" s="60"/>
      <c r="CL1129" s="60"/>
      <c r="CM1129" s="60"/>
      <c r="CN1129" s="60"/>
      <c r="CO1129" s="60"/>
      <c r="CP1129" s="60"/>
      <c r="CQ1129" s="60"/>
      <c r="CR1129" s="60"/>
      <c r="CS1129" s="60"/>
      <c r="CT1129" s="60"/>
      <c r="CU1129" s="60"/>
      <c r="CV1129" s="60"/>
      <c r="CW1129" s="60"/>
      <c r="CX1129" s="60"/>
      <c r="CY1129" s="60"/>
      <c r="CZ1129" s="60"/>
      <c r="DA1129" s="60"/>
      <c r="DB1129" s="60"/>
      <c r="DC1129" s="60"/>
      <c r="DD1129" s="60"/>
      <c r="DE1129" s="60"/>
      <c r="DF1129" s="60"/>
      <c r="DG1129" s="60"/>
      <c r="DH1129" s="60"/>
      <c r="DI1129" s="60"/>
      <c r="DJ1129" s="60"/>
      <c r="DK1129" s="60"/>
      <c r="DL1129" s="60"/>
      <c r="DM1129" s="60"/>
      <c r="DN1129" s="60"/>
      <c r="DO1129" s="60"/>
      <c r="DP1129" s="60"/>
      <c r="DQ1129" s="60"/>
      <c r="DR1129" s="60"/>
      <c r="DS1129" s="60"/>
      <c r="DT1129" s="60"/>
      <c r="DU1129" s="60"/>
      <c r="DV1129" s="60"/>
      <c r="DW1129" s="60"/>
      <c r="DX1129" s="60"/>
      <c r="DY1129" s="60"/>
      <c r="DZ1129" s="60"/>
      <c r="EA1129" s="60"/>
      <c r="EB1129" s="60"/>
      <c r="EC1129" s="60"/>
      <c r="ED1129" s="60"/>
      <c r="EE1129" s="60"/>
      <c r="EF1129" s="60"/>
      <c r="EG1129" s="60"/>
      <c r="EH1129" s="60"/>
      <c r="EI1129" s="60"/>
      <c r="EJ1129" s="60"/>
      <c r="EK1129" s="60"/>
      <c r="EL1129" s="60"/>
      <c r="EM1129" s="60"/>
      <c r="EN1129" s="60"/>
      <c r="EO1129" s="60"/>
      <c r="EP1129" s="60"/>
      <c r="EQ1129" s="60"/>
      <c r="ER1129" s="60"/>
      <c r="ES1129" s="60"/>
      <c r="ET1129" s="60"/>
      <c r="EU1129" s="60"/>
      <c r="EV1129" s="60"/>
      <c r="EW1129" s="60"/>
      <c r="EX1129" s="60"/>
      <c r="EY1129" s="60"/>
      <c r="EZ1129" s="60"/>
      <c r="FA1129" s="60"/>
      <c r="FB1129" s="60"/>
      <c r="FC1129" s="60"/>
      <c r="FD1129" s="60"/>
      <c r="FE1129" s="60"/>
      <c r="FF1129" s="60"/>
      <c r="FG1129" s="60"/>
      <c r="FH1129" s="60"/>
      <c r="FI1129" s="60"/>
      <c r="FJ1129" s="60"/>
      <c r="FK1129" s="60"/>
      <c r="FL1129" s="60"/>
      <c r="FM1129" s="60"/>
      <c r="FN1129" s="60"/>
      <c r="FO1129" s="60"/>
      <c r="FP1129" s="60"/>
      <c r="FQ1129" s="60"/>
      <c r="FR1129" s="60"/>
      <c r="FS1129" s="60"/>
      <c r="FT1129" s="60"/>
      <c r="FU1129" s="60"/>
      <c r="FV1129" s="60"/>
      <c r="FW1129" s="60"/>
    </row>
    <row r="1130" spans="1:179" ht="72" x14ac:dyDescent="0.25">
      <c r="A1130" s="19">
        <v>1</v>
      </c>
      <c r="B1130" s="19">
        <v>1</v>
      </c>
      <c r="C1130" s="604" t="s">
        <v>680</v>
      </c>
      <c r="D1130" s="28">
        <f>'2 уровень'!F2208</f>
        <v>0</v>
      </c>
      <c r="E1130" s="28">
        <f>'2 уровень'!G2208</f>
        <v>0</v>
      </c>
      <c r="F1130" s="28">
        <f>'2 уровень'!H2208</f>
        <v>0</v>
      </c>
      <c r="G1130" s="65" t="e">
        <f>'2 уровень'!I2208</f>
        <v>#DIV/0!</v>
      </c>
      <c r="H1130" s="79">
        <f>'2 уровень'!J2208</f>
        <v>0</v>
      </c>
      <c r="I1130" s="79">
        <f>'2 уровень'!K2208</f>
        <v>0</v>
      </c>
      <c r="J1130" s="26">
        <f>'2 уровень'!L2208</f>
        <v>0</v>
      </c>
      <c r="K1130" s="26">
        <f>'2 уровень'!M2208</f>
        <v>0</v>
      </c>
      <c r="L1130" s="26">
        <f>'2 уровень'!N2208</f>
        <v>0</v>
      </c>
      <c r="M1130" s="26">
        <f>'2 уровень'!O2208</f>
        <v>0</v>
      </c>
      <c r="N1130" s="26">
        <f>'2 уровень'!P2208</f>
        <v>0</v>
      </c>
      <c r="O1130" s="26">
        <f>'2 уровень'!Q2208</f>
        <v>0</v>
      </c>
      <c r="P1130" s="73">
        <f>'2 уровень'!R2208</f>
        <v>0</v>
      </c>
      <c r="Q1130" s="73">
        <f>'2 уровень'!S2208</f>
        <v>0</v>
      </c>
      <c r="R1130" s="73">
        <f>'2 уровень'!T2208</f>
        <v>0</v>
      </c>
      <c r="S1130" s="774">
        <f>'2 уровень'!U2208</f>
        <v>0</v>
      </c>
      <c r="T1130" s="73">
        <f>'2 уровень'!V2208</f>
        <v>0</v>
      </c>
      <c r="U1130" s="73">
        <f>'2 уровень'!W2208</f>
        <v>0</v>
      </c>
      <c r="V1130" s="73">
        <f>'2 уровень'!X2208</f>
        <v>0</v>
      </c>
      <c r="W1130" s="73">
        <f>'2 уровень'!Y2208</f>
        <v>0</v>
      </c>
      <c r="X1130" s="73">
        <f>'2 уровень'!Z2208</f>
        <v>0</v>
      </c>
      <c r="Y1130" s="73">
        <f>'2 уровень'!AA2208</f>
        <v>0</v>
      </c>
      <c r="Z1130" s="73">
        <f>'2 уровень'!AB2208</f>
        <v>0</v>
      </c>
      <c r="AA1130" s="966">
        <f>'2 уровень'!AA2212</f>
        <v>0</v>
      </c>
      <c r="AB1130" s="973">
        <f>'2 уровень'!AB2212</f>
        <v>0</v>
      </c>
      <c r="AC1130" s="60"/>
      <c r="AD1130" s="60"/>
      <c r="AE1130" s="60"/>
      <c r="AF1130" s="60"/>
      <c r="AG1130" s="60"/>
      <c r="AH1130" s="60"/>
      <c r="AI1130" s="60"/>
      <c r="AJ1130" s="60"/>
      <c r="AK1130" s="60"/>
      <c r="AL1130" s="60"/>
      <c r="AM1130" s="60"/>
      <c r="AN1130" s="60"/>
      <c r="AO1130" s="60"/>
      <c r="AP1130" s="60"/>
      <c r="AQ1130" s="60"/>
      <c r="AR1130" s="60"/>
      <c r="AS1130" s="60"/>
      <c r="AT1130" s="60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0"/>
      <c r="BR1130" s="60"/>
      <c r="BS1130" s="60"/>
      <c r="BT1130" s="60"/>
      <c r="BU1130" s="60"/>
      <c r="BV1130" s="60"/>
      <c r="BW1130" s="60"/>
      <c r="BX1130" s="60"/>
      <c r="BY1130" s="60"/>
      <c r="BZ1130" s="60"/>
      <c r="CA1130" s="60"/>
      <c r="CB1130" s="60"/>
      <c r="CC1130" s="60"/>
      <c r="CD1130" s="60"/>
      <c r="CE1130" s="60"/>
      <c r="CF1130" s="60"/>
      <c r="CG1130" s="60"/>
      <c r="CH1130" s="60"/>
      <c r="CI1130" s="60"/>
      <c r="CJ1130" s="60"/>
      <c r="CK1130" s="60"/>
      <c r="CL1130" s="60"/>
      <c r="CM1130" s="60"/>
      <c r="CN1130" s="60"/>
      <c r="CO1130" s="60"/>
      <c r="CP1130" s="60"/>
      <c r="CQ1130" s="60"/>
      <c r="CR1130" s="60"/>
      <c r="CS1130" s="60"/>
      <c r="CT1130" s="60"/>
      <c r="CU1130" s="60"/>
      <c r="CV1130" s="60"/>
      <c r="CW1130" s="60"/>
      <c r="CX1130" s="60"/>
      <c r="CY1130" s="60"/>
      <c r="CZ1130" s="60"/>
      <c r="DA1130" s="60"/>
      <c r="DB1130" s="60"/>
      <c r="DC1130" s="60"/>
      <c r="DD1130" s="60"/>
      <c r="DE1130" s="60"/>
      <c r="DF1130" s="60"/>
      <c r="DG1130" s="60"/>
      <c r="DH1130" s="60"/>
      <c r="DI1130" s="60"/>
      <c r="DJ1130" s="60"/>
      <c r="DK1130" s="60"/>
      <c r="DL1130" s="60"/>
      <c r="DM1130" s="60"/>
      <c r="DN1130" s="60"/>
      <c r="DO1130" s="60"/>
      <c r="DP1130" s="60"/>
      <c r="DQ1130" s="60"/>
      <c r="DR1130" s="60"/>
      <c r="DS1130" s="60"/>
      <c r="DT1130" s="60"/>
      <c r="DU1130" s="60"/>
      <c r="DV1130" s="60"/>
      <c r="DW1130" s="60"/>
      <c r="DX1130" s="60"/>
      <c r="DY1130" s="60"/>
      <c r="DZ1130" s="60"/>
      <c r="EA1130" s="60"/>
      <c r="EB1130" s="60"/>
      <c r="EC1130" s="60"/>
      <c r="ED1130" s="60"/>
      <c r="EE1130" s="60"/>
      <c r="EF1130" s="60"/>
      <c r="EG1130" s="60"/>
      <c r="EH1130" s="60"/>
      <c r="EI1130" s="60"/>
      <c r="EJ1130" s="60"/>
      <c r="EK1130" s="60"/>
      <c r="EL1130" s="60"/>
      <c r="EM1130" s="60"/>
      <c r="EN1130" s="60"/>
      <c r="EO1130" s="60"/>
      <c r="EP1130" s="60"/>
      <c r="EQ1130" s="60"/>
      <c r="ER1130" s="60"/>
      <c r="ES1130" s="60"/>
      <c r="ET1130" s="60"/>
      <c r="EU1130" s="60"/>
      <c r="EV1130" s="60"/>
      <c r="EW1130" s="60"/>
      <c r="EX1130" s="60"/>
      <c r="EY1130" s="60"/>
      <c r="EZ1130" s="60"/>
      <c r="FA1130" s="60"/>
      <c r="FB1130" s="60"/>
      <c r="FC1130" s="60"/>
      <c r="FD1130" s="60"/>
      <c r="FE1130" s="60"/>
      <c r="FF1130" s="60"/>
      <c r="FG1130" s="60"/>
      <c r="FH1130" s="60"/>
      <c r="FI1130" s="60"/>
      <c r="FJ1130" s="60"/>
      <c r="FK1130" s="60"/>
      <c r="FL1130" s="60"/>
      <c r="FM1130" s="60"/>
      <c r="FN1130" s="60"/>
      <c r="FO1130" s="60"/>
      <c r="FP1130" s="60"/>
      <c r="FQ1130" s="60"/>
      <c r="FR1130" s="60"/>
      <c r="FS1130" s="60"/>
      <c r="FT1130" s="60"/>
      <c r="FU1130" s="60"/>
      <c r="FV1130" s="60"/>
      <c r="FW1130" s="60"/>
    </row>
    <row r="1131" spans="1:179" ht="60" x14ac:dyDescent="0.25">
      <c r="A1131" s="19">
        <v>1</v>
      </c>
      <c r="B1131" s="19">
        <v>1</v>
      </c>
      <c r="C1131" s="606" t="s">
        <v>681</v>
      </c>
      <c r="D1131" s="28">
        <f>'2 уровень'!F2209</f>
        <v>0</v>
      </c>
      <c r="E1131" s="28">
        <f>'2 уровень'!G2209</f>
        <v>0</v>
      </c>
      <c r="F1131" s="28">
        <f>'2 уровень'!H2209</f>
        <v>0</v>
      </c>
      <c r="G1131" s="65" t="e">
        <f>'2 уровень'!I2209</f>
        <v>#DIV/0!</v>
      </c>
      <c r="H1131" s="79">
        <f>'2 уровень'!J2209</f>
        <v>0</v>
      </c>
      <c r="I1131" s="79">
        <f>'2 уровень'!K2209</f>
        <v>0</v>
      </c>
      <c r="J1131" s="26">
        <f>'2 уровень'!L2209</f>
        <v>0</v>
      </c>
      <c r="K1131" s="26">
        <f>'2 уровень'!M2209</f>
        <v>0</v>
      </c>
      <c r="L1131" s="26">
        <f>'2 уровень'!N2209</f>
        <v>0</v>
      </c>
      <c r="M1131" s="26">
        <f>'2 уровень'!O2209</f>
        <v>0</v>
      </c>
      <c r="N1131" s="26">
        <f>'2 уровень'!P2209</f>
        <v>0</v>
      </c>
      <c r="O1131" s="26">
        <f>'2 уровень'!Q2209</f>
        <v>0</v>
      </c>
      <c r="P1131" s="73">
        <f>'2 уровень'!R2209</f>
        <v>0</v>
      </c>
      <c r="Q1131" s="73">
        <f>'2 уровень'!S2209</f>
        <v>0</v>
      </c>
      <c r="R1131" s="73">
        <f>'2 уровень'!T2209</f>
        <v>0</v>
      </c>
      <c r="S1131" s="774">
        <f>'2 уровень'!U2209</f>
        <v>0</v>
      </c>
      <c r="T1131" s="73">
        <f>'2 уровень'!V2209</f>
        <v>0</v>
      </c>
      <c r="U1131" s="73">
        <f>'2 уровень'!W2209</f>
        <v>0</v>
      </c>
      <c r="V1131" s="73">
        <f>'2 уровень'!X2209</f>
        <v>0</v>
      </c>
      <c r="W1131" s="73">
        <f>'2 уровень'!Y2209</f>
        <v>0</v>
      </c>
      <c r="X1131" s="73">
        <f>'2 уровень'!Z2209</f>
        <v>0</v>
      </c>
      <c r="Y1131" s="73">
        <f>'2 уровень'!AA2209</f>
        <v>0</v>
      </c>
      <c r="Z1131" s="73">
        <f>'2 уровень'!AB2209</f>
        <v>0</v>
      </c>
      <c r="AA1131" s="966">
        <f>'2 уровень'!AA2213</f>
        <v>0</v>
      </c>
      <c r="AB1131" s="973">
        <f>'2 уровень'!AB2213</f>
        <v>0</v>
      </c>
      <c r="AC1131" s="60"/>
      <c r="AD1131" s="60"/>
      <c r="AE1131" s="60"/>
      <c r="AF1131" s="60"/>
      <c r="AG1131" s="60"/>
      <c r="AH1131" s="60"/>
      <c r="AI1131" s="60"/>
      <c r="AJ1131" s="60"/>
      <c r="AK1131" s="60"/>
      <c r="AL1131" s="60"/>
      <c r="AM1131" s="60"/>
      <c r="AN1131" s="60"/>
      <c r="AO1131" s="60"/>
      <c r="AP1131" s="60"/>
      <c r="AQ1131" s="60"/>
      <c r="AR1131" s="60"/>
      <c r="AS1131" s="60"/>
      <c r="AT1131" s="60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0"/>
      <c r="BR1131" s="60"/>
      <c r="BS1131" s="60"/>
      <c r="BT1131" s="60"/>
      <c r="BU1131" s="60"/>
      <c r="BV1131" s="60"/>
      <c r="BW1131" s="60"/>
      <c r="BX1131" s="60"/>
      <c r="BY1131" s="60"/>
      <c r="BZ1131" s="60"/>
      <c r="CA1131" s="60"/>
      <c r="CB1131" s="60"/>
      <c r="CC1131" s="60"/>
      <c r="CD1131" s="60"/>
      <c r="CE1131" s="60"/>
      <c r="CF1131" s="60"/>
      <c r="CG1131" s="60"/>
      <c r="CH1131" s="60"/>
      <c r="CI1131" s="60"/>
      <c r="CJ1131" s="60"/>
      <c r="CK1131" s="60"/>
      <c r="CL1131" s="60"/>
      <c r="CM1131" s="60"/>
      <c r="CN1131" s="60"/>
      <c r="CO1131" s="60"/>
      <c r="CP1131" s="60"/>
      <c r="CQ1131" s="60"/>
      <c r="CR1131" s="60"/>
      <c r="CS1131" s="60"/>
      <c r="CT1131" s="60"/>
      <c r="CU1131" s="60"/>
      <c r="CV1131" s="60"/>
      <c r="CW1131" s="60"/>
      <c r="CX1131" s="60"/>
      <c r="CY1131" s="60"/>
      <c r="CZ1131" s="60"/>
      <c r="DA1131" s="60"/>
      <c r="DB1131" s="60"/>
      <c r="DC1131" s="60"/>
      <c r="DD1131" s="60"/>
      <c r="DE1131" s="60"/>
      <c r="DF1131" s="60"/>
      <c r="DG1131" s="60"/>
      <c r="DH1131" s="60"/>
      <c r="DI1131" s="60"/>
      <c r="DJ1131" s="60"/>
      <c r="DK1131" s="60"/>
      <c r="DL1131" s="60"/>
      <c r="DM1131" s="60"/>
      <c r="DN1131" s="60"/>
      <c r="DO1131" s="60"/>
      <c r="DP1131" s="60"/>
      <c r="DQ1131" s="60"/>
      <c r="DR1131" s="60"/>
      <c r="DS1131" s="60"/>
      <c r="DT1131" s="60"/>
      <c r="DU1131" s="60"/>
      <c r="DV1131" s="60"/>
      <c r="DW1131" s="60"/>
      <c r="DX1131" s="60"/>
      <c r="DY1131" s="60"/>
      <c r="DZ1131" s="60"/>
      <c r="EA1131" s="60"/>
      <c r="EB1131" s="60"/>
      <c r="EC1131" s="60"/>
      <c r="ED1131" s="60"/>
      <c r="EE1131" s="60"/>
      <c r="EF1131" s="60"/>
      <c r="EG1131" s="60"/>
      <c r="EH1131" s="60"/>
      <c r="EI1131" s="60"/>
      <c r="EJ1131" s="60"/>
      <c r="EK1131" s="60"/>
      <c r="EL1131" s="60"/>
      <c r="EM1131" s="60"/>
      <c r="EN1131" s="60"/>
      <c r="EO1131" s="60"/>
      <c r="EP1131" s="60"/>
      <c r="EQ1131" s="60"/>
      <c r="ER1131" s="60"/>
      <c r="ES1131" s="60"/>
      <c r="ET1131" s="60"/>
      <c r="EU1131" s="60"/>
      <c r="EV1131" s="60"/>
      <c r="EW1131" s="60"/>
      <c r="EX1131" s="60"/>
      <c r="EY1131" s="60"/>
      <c r="EZ1131" s="60"/>
      <c r="FA1131" s="60"/>
      <c r="FB1131" s="60"/>
      <c r="FC1131" s="60"/>
      <c r="FD1131" s="60"/>
      <c r="FE1131" s="60"/>
      <c r="FF1131" s="60"/>
      <c r="FG1131" s="60"/>
      <c r="FH1131" s="60"/>
      <c r="FI1131" s="60"/>
      <c r="FJ1131" s="60"/>
      <c r="FK1131" s="60"/>
      <c r="FL1131" s="60"/>
      <c r="FM1131" s="60"/>
      <c r="FN1131" s="60"/>
      <c r="FO1131" s="60"/>
      <c r="FP1131" s="60"/>
      <c r="FQ1131" s="60"/>
      <c r="FR1131" s="60"/>
      <c r="FS1131" s="60"/>
      <c r="FT1131" s="60"/>
      <c r="FU1131" s="60"/>
      <c r="FV1131" s="60"/>
      <c r="FW1131" s="60"/>
    </row>
    <row r="1132" spans="1:179" ht="29.25" x14ac:dyDescent="0.25">
      <c r="A1132" s="19">
        <v>1</v>
      </c>
      <c r="B1132" s="19">
        <v>1</v>
      </c>
      <c r="C1132" s="604" t="s">
        <v>304</v>
      </c>
      <c r="D1132" s="28">
        <f>'2 уровень'!F2210</f>
        <v>0</v>
      </c>
      <c r="E1132" s="28">
        <f>'2 уровень'!G2210</f>
        <v>0</v>
      </c>
      <c r="F1132" s="28">
        <f>'2 уровень'!H2210</f>
        <v>0</v>
      </c>
      <c r="G1132" s="65" t="e">
        <f>'2 уровень'!I2210</f>
        <v>#DIV/0!</v>
      </c>
      <c r="H1132" s="79">
        <f>'2 уровень'!J2210</f>
        <v>0</v>
      </c>
      <c r="I1132" s="79">
        <f>'2 уровень'!K2210</f>
        <v>0</v>
      </c>
      <c r="J1132" s="26">
        <f>'2 уровень'!L2210</f>
        <v>0</v>
      </c>
      <c r="K1132" s="26">
        <f>'2 уровень'!M2210</f>
        <v>0</v>
      </c>
      <c r="L1132" s="26">
        <f>'2 уровень'!N2210</f>
        <v>0</v>
      </c>
      <c r="M1132" s="26">
        <f>'2 уровень'!O2210</f>
        <v>0</v>
      </c>
      <c r="N1132" s="26">
        <f>'2 уровень'!P2210</f>
        <v>0</v>
      </c>
      <c r="O1132" s="26">
        <f>'2 уровень'!Q2210</f>
        <v>0</v>
      </c>
      <c r="P1132" s="73">
        <f>'2 уровень'!R2210</f>
        <v>0</v>
      </c>
      <c r="Q1132" s="73">
        <f>'2 уровень'!S2210</f>
        <v>0</v>
      </c>
      <c r="R1132" s="73">
        <f>'2 уровень'!T2210</f>
        <v>0</v>
      </c>
      <c r="S1132" s="774">
        <f>'2 уровень'!U2210</f>
        <v>0</v>
      </c>
      <c r="T1132" s="73">
        <f>'2 уровень'!V2210</f>
        <v>0</v>
      </c>
      <c r="U1132" s="73">
        <f>'2 уровень'!W2210</f>
        <v>0</v>
      </c>
      <c r="V1132" s="73">
        <f>'2 уровень'!X2210</f>
        <v>0</v>
      </c>
      <c r="W1132" s="73">
        <f>'2 уровень'!Y2210</f>
        <v>0</v>
      </c>
      <c r="X1132" s="73">
        <f>'2 уровень'!Z2210</f>
        <v>0</v>
      </c>
      <c r="Y1132" s="73">
        <f>'2 уровень'!AA2210</f>
        <v>0</v>
      </c>
      <c r="Z1132" s="73">
        <f>'2 уровень'!AB2210</f>
        <v>0</v>
      </c>
      <c r="AA1132" s="966">
        <f>'2 уровень'!AA2214</f>
        <v>0</v>
      </c>
      <c r="AB1132" s="973">
        <f>'2 уровень'!AB2214</f>
        <v>0</v>
      </c>
      <c r="AC1132" s="60"/>
      <c r="AD1132" s="60"/>
      <c r="AE1132" s="60"/>
      <c r="AF1132" s="60"/>
      <c r="AG1132" s="60"/>
      <c r="AH1132" s="60"/>
      <c r="AI1132" s="60"/>
      <c r="AJ1132" s="60"/>
      <c r="AK1132" s="60"/>
      <c r="AL1132" s="60"/>
      <c r="AM1132" s="60"/>
      <c r="AN1132" s="60"/>
      <c r="AO1132" s="60"/>
      <c r="AP1132" s="60"/>
      <c r="AQ1132" s="60"/>
      <c r="AR1132" s="60"/>
      <c r="AS1132" s="60"/>
      <c r="AT1132" s="60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0"/>
      <c r="BR1132" s="60"/>
      <c r="BS1132" s="60"/>
      <c r="BT1132" s="60"/>
      <c r="BU1132" s="60"/>
      <c r="BV1132" s="60"/>
      <c r="BW1132" s="60"/>
      <c r="BX1132" s="60"/>
      <c r="BY1132" s="60"/>
      <c r="BZ1132" s="60"/>
      <c r="CA1132" s="60"/>
      <c r="CB1132" s="60"/>
      <c r="CC1132" s="60"/>
      <c r="CD1132" s="60"/>
      <c r="CE1132" s="60"/>
      <c r="CF1132" s="60"/>
      <c r="CG1132" s="60"/>
      <c r="CH1132" s="60"/>
      <c r="CI1132" s="60"/>
      <c r="CJ1132" s="60"/>
      <c r="CK1132" s="60"/>
      <c r="CL1132" s="60"/>
      <c r="CM1132" s="60"/>
      <c r="CN1132" s="60"/>
      <c r="CO1132" s="60"/>
      <c r="CP1132" s="60"/>
      <c r="CQ1132" s="60"/>
      <c r="CR1132" s="60"/>
      <c r="CS1132" s="60"/>
      <c r="CT1132" s="60"/>
      <c r="CU1132" s="60"/>
      <c r="CV1132" s="60"/>
      <c r="CW1132" s="60"/>
      <c r="CX1132" s="60"/>
      <c r="CY1132" s="60"/>
      <c r="CZ1132" s="60"/>
      <c r="DA1132" s="60"/>
      <c r="DB1132" s="60"/>
      <c r="DC1132" s="60"/>
      <c r="DD1132" s="60"/>
      <c r="DE1132" s="60"/>
      <c r="DF1132" s="60"/>
      <c r="DG1132" s="60"/>
      <c r="DH1132" s="60"/>
      <c r="DI1132" s="60"/>
      <c r="DJ1132" s="60"/>
      <c r="DK1132" s="60"/>
      <c r="DL1132" s="60"/>
      <c r="DM1132" s="60"/>
      <c r="DN1132" s="60"/>
      <c r="DO1132" s="60"/>
      <c r="DP1132" s="60"/>
      <c r="DQ1132" s="60"/>
      <c r="DR1132" s="60"/>
      <c r="DS1132" s="60"/>
      <c r="DT1132" s="60"/>
      <c r="DU1132" s="60"/>
      <c r="DV1132" s="60"/>
      <c r="DW1132" s="60"/>
      <c r="DX1132" s="60"/>
      <c r="DY1132" s="60"/>
      <c r="DZ1132" s="60"/>
      <c r="EA1132" s="60"/>
      <c r="EB1132" s="60"/>
      <c r="EC1132" s="60"/>
      <c r="ED1132" s="60"/>
      <c r="EE1132" s="60"/>
      <c r="EF1132" s="60"/>
      <c r="EG1132" s="60"/>
      <c r="EH1132" s="60"/>
      <c r="EI1132" s="60"/>
      <c r="EJ1132" s="60"/>
      <c r="EK1132" s="60"/>
      <c r="EL1132" s="60"/>
      <c r="EM1132" s="60"/>
      <c r="EN1132" s="60"/>
      <c r="EO1132" s="60"/>
      <c r="EP1132" s="60"/>
      <c r="EQ1132" s="60"/>
      <c r="ER1132" s="60"/>
      <c r="ES1132" s="60"/>
      <c r="ET1132" s="60"/>
      <c r="EU1132" s="60"/>
      <c r="EV1132" s="60"/>
      <c r="EW1132" s="60"/>
      <c r="EX1132" s="60"/>
      <c r="EY1132" s="60"/>
      <c r="EZ1132" s="60"/>
      <c r="FA1132" s="60"/>
      <c r="FB1132" s="60"/>
      <c r="FC1132" s="60"/>
      <c r="FD1132" s="60"/>
      <c r="FE1132" s="60"/>
      <c r="FF1132" s="60"/>
      <c r="FG1132" s="60"/>
      <c r="FH1132" s="60"/>
      <c r="FI1132" s="60"/>
      <c r="FJ1132" s="60"/>
      <c r="FK1132" s="60"/>
      <c r="FL1132" s="60"/>
      <c r="FM1132" s="60"/>
      <c r="FN1132" s="60"/>
      <c r="FO1132" s="60"/>
      <c r="FP1132" s="60"/>
      <c r="FQ1132" s="60"/>
      <c r="FR1132" s="60"/>
      <c r="FS1132" s="60"/>
      <c r="FT1132" s="60"/>
      <c r="FU1132" s="60"/>
      <c r="FV1132" s="60"/>
      <c r="FW1132" s="60"/>
    </row>
    <row r="1133" spans="1:179" x14ac:dyDescent="0.25">
      <c r="A1133" s="19">
        <v>1</v>
      </c>
      <c r="B1133" s="19">
        <v>1</v>
      </c>
      <c r="C1133" s="607" t="s">
        <v>297</v>
      </c>
      <c r="D1133" s="28">
        <f>'2 уровень'!F2211</f>
        <v>0</v>
      </c>
      <c r="E1133" s="28">
        <f>'2 уровень'!G2211</f>
        <v>0</v>
      </c>
      <c r="F1133" s="28">
        <f>'2 уровень'!H2211</f>
        <v>0</v>
      </c>
      <c r="G1133" s="65">
        <f>'2 уровень'!I2211</f>
        <v>0</v>
      </c>
      <c r="H1133" s="79">
        <f>'2 уровень'!J2211</f>
        <v>0</v>
      </c>
      <c r="I1133" s="79">
        <f>'2 уровень'!K2211</f>
        <v>0</v>
      </c>
      <c r="J1133" s="26">
        <f>'2 уровень'!L2211</f>
        <v>0</v>
      </c>
      <c r="K1133" s="26">
        <f>'2 уровень'!M2211</f>
        <v>0</v>
      </c>
      <c r="L1133" s="26">
        <f>'2 уровень'!N2211</f>
        <v>0</v>
      </c>
      <c r="M1133" s="26">
        <f>'2 уровень'!O2211</f>
        <v>0</v>
      </c>
      <c r="N1133" s="26">
        <f>'2 уровень'!P2211</f>
        <v>0</v>
      </c>
      <c r="O1133" s="26">
        <f>'2 уровень'!Q2211</f>
        <v>0</v>
      </c>
      <c r="P1133" s="73">
        <f>'2 уровень'!R2211</f>
        <v>0</v>
      </c>
      <c r="Q1133" s="73">
        <f>'2 уровень'!S2211</f>
        <v>0</v>
      </c>
      <c r="R1133" s="73">
        <f>'2 уровень'!T2211</f>
        <v>0</v>
      </c>
      <c r="S1133" s="774">
        <f>'2 уровень'!U2211</f>
        <v>0</v>
      </c>
      <c r="T1133" s="73">
        <f>'2 уровень'!V2211</f>
        <v>0</v>
      </c>
      <c r="U1133" s="73">
        <f>'2 уровень'!W2211</f>
        <v>0</v>
      </c>
      <c r="V1133" s="73">
        <f>'2 уровень'!X2211</f>
        <v>0</v>
      </c>
      <c r="W1133" s="73">
        <f>'2 уровень'!Y2211</f>
        <v>0</v>
      </c>
      <c r="X1133" s="73">
        <f>'2 уровень'!Z2211</f>
        <v>0</v>
      </c>
      <c r="Y1133" s="73">
        <f>'2 уровень'!AA2211</f>
        <v>0</v>
      </c>
      <c r="Z1133" s="73">
        <f>'2 уровень'!AB2211</f>
        <v>0</v>
      </c>
      <c r="AA1133" s="966">
        <f>'2 уровень'!AA2215</f>
        <v>0</v>
      </c>
      <c r="AB1133" s="973">
        <f>'2 уровень'!AB2215</f>
        <v>0</v>
      </c>
      <c r="AC1133" s="60"/>
      <c r="AD1133" s="60"/>
      <c r="AE1133" s="60"/>
      <c r="AF1133" s="60"/>
      <c r="AG1133" s="60"/>
      <c r="AH1133" s="60"/>
      <c r="AI1133" s="60"/>
      <c r="AJ1133" s="60"/>
      <c r="AK1133" s="60"/>
      <c r="AL1133" s="60"/>
      <c r="AM1133" s="60"/>
      <c r="AN1133" s="60"/>
      <c r="AO1133" s="60"/>
      <c r="AP1133" s="60"/>
      <c r="AQ1133" s="60"/>
      <c r="AR1133" s="60"/>
      <c r="AS1133" s="60"/>
      <c r="AT1133" s="60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0"/>
      <c r="BR1133" s="60"/>
      <c r="BS1133" s="60"/>
      <c r="BT1133" s="60"/>
      <c r="BU1133" s="60"/>
      <c r="BV1133" s="60"/>
      <c r="BW1133" s="60"/>
      <c r="BX1133" s="60"/>
      <c r="BY1133" s="60"/>
      <c r="BZ1133" s="60"/>
      <c r="CA1133" s="60"/>
      <c r="CB1133" s="60"/>
      <c r="CC1133" s="60"/>
      <c r="CD1133" s="60"/>
      <c r="CE1133" s="60"/>
      <c r="CF1133" s="60"/>
      <c r="CG1133" s="60"/>
      <c r="CH1133" s="60"/>
      <c r="CI1133" s="60"/>
      <c r="CJ1133" s="60"/>
      <c r="CK1133" s="60"/>
      <c r="CL1133" s="60"/>
      <c r="CM1133" s="60"/>
      <c r="CN1133" s="60"/>
      <c r="CO1133" s="60"/>
      <c r="CP1133" s="60"/>
      <c r="CQ1133" s="60"/>
      <c r="CR1133" s="60"/>
      <c r="CS1133" s="60"/>
      <c r="CT1133" s="60"/>
      <c r="CU1133" s="60"/>
      <c r="CV1133" s="60"/>
      <c r="CW1133" s="60"/>
      <c r="CX1133" s="60"/>
      <c r="CY1133" s="60"/>
      <c r="CZ1133" s="60"/>
      <c r="DA1133" s="60"/>
      <c r="DB1133" s="60"/>
      <c r="DC1133" s="60"/>
      <c r="DD1133" s="60"/>
      <c r="DE1133" s="60"/>
      <c r="DF1133" s="60"/>
      <c r="DG1133" s="60"/>
      <c r="DH1133" s="60"/>
      <c r="DI1133" s="60"/>
      <c r="DJ1133" s="60"/>
      <c r="DK1133" s="60"/>
      <c r="DL1133" s="60"/>
      <c r="DM1133" s="60"/>
      <c r="DN1133" s="60"/>
      <c r="DO1133" s="60"/>
      <c r="DP1133" s="60"/>
      <c r="DQ1133" s="60"/>
      <c r="DR1133" s="60"/>
      <c r="DS1133" s="60"/>
      <c r="DT1133" s="60"/>
      <c r="DU1133" s="60"/>
      <c r="DV1133" s="60"/>
      <c r="DW1133" s="60"/>
      <c r="DX1133" s="60"/>
      <c r="DY1133" s="60"/>
      <c r="DZ1133" s="60"/>
      <c r="EA1133" s="60"/>
      <c r="EB1133" s="60"/>
      <c r="EC1133" s="60"/>
      <c r="ED1133" s="60"/>
      <c r="EE1133" s="60"/>
      <c r="EF1133" s="60"/>
      <c r="EG1133" s="60"/>
      <c r="EH1133" s="60"/>
      <c r="EI1133" s="60"/>
      <c r="EJ1133" s="60"/>
      <c r="EK1133" s="60"/>
      <c r="EL1133" s="60"/>
      <c r="EM1133" s="60"/>
      <c r="EN1133" s="60"/>
      <c r="EO1133" s="60"/>
      <c r="EP1133" s="60"/>
      <c r="EQ1133" s="60"/>
      <c r="ER1133" s="60"/>
      <c r="ES1133" s="60"/>
      <c r="ET1133" s="60"/>
      <c r="EU1133" s="60"/>
      <c r="EV1133" s="60"/>
      <c r="EW1133" s="60"/>
      <c r="EX1133" s="60"/>
      <c r="EY1133" s="60"/>
      <c r="EZ1133" s="60"/>
      <c r="FA1133" s="60"/>
      <c r="FB1133" s="60"/>
      <c r="FC1133" s="60"/>
      <c r="FD1133" s="60"/>
      <c r="FE1133" s="60"/>
      <c r="FF1133" s="60"/>
      <c r="FG1133" s="60"/>
      <c r="FH1133" s="60"/>
      <c r="FI1133" s="60"/>
      <c r="FJ1133" s="60"/>
      <c r="FK1133" s="60"/>
      <c r="FL1133" s="60"/>
      <c r="FM1133" s="60"/>
      <c r="FN1133" s="60"/>
      <c r="FO1133" s="60"/>
      <c r="FP1133" s="60"/>
      <c r="FQ1133" s="60"/>
      <c r="FR1133" s="60"/>
      <c r="FS1133" s="60"/>
      <c r="FT1133" s="60"/>
      <c r="FU1133" s="60"/>
      <c r="FV1133" s="60"/>
      <c r="FW1133" s="60"/>
    </row>
    <row r="1134" spans="1:179" ht="30" x14ac:dyDescent="0.25">
      <c r="A1134" s="19">
        <v>1</v>
      </c>
      <c r="B1134" s="19">
        <v>1</v>
      </c>
      <c r="C1134" s="606" t="s">
        <v>423</v>
      </c>
      <c r="D1134" s="28">
        <f>'2 уровень'!F2212</f>
        <v>0</v>
      </c>
      <c r="E1134" s="28">
        <f>'2 уровень'!G2212</f>
        <v>0</v>
      </c>
      <c r="F1134" s="28">
        <f>'2 уровень'!H2212</f>
        <v>0</v>
      </c>
      <c r="G1134" s="65" t="e">
        <f>'2 уровень'!I2212</f>
        <v>#DIV/0!</v>
      </c>
      <c r="H1134" s="79">
        <f>'2 уровень'!J2212</f>
        <v>0</v>
      </c>
      <c r="I1134" s="79">
        <f>'2 уровень'!K2212</f>
        <v>0</v>
      </c>
      <c r="J1134" s="26">
        <f>'2 уровень'!L2212</f>
        <v>0</v>
      </c>
      <c r="K1134" s="26">
        <f>'2 уровень'!M2212</f>
        <v>0</v>
      </c>
      <c r="L1134" s="26">
        <f>'2 уровень'!N2212</f>
        <v>0</v>
      </c>
      <c r="M1134" s="26">
        <f>'2 уровень'!O2212</f>
        <v>0</v>
      </c>
      <c r="N1134" s="26">
        <f>'2 уровень'!P2212</f>
        <v>0</v>
      </c>
      <c r="O1134" s="26">
        <f>'2 уровень'!Q2212</f>
        <v>0</v>
      </c>
      <c r="P1134" s="73">
        <f>'2 уровень'!R2212</f>
        <v>0</v>
      </c>
      <c r="Q1134" s="73">
        <f>'2 уровень'!S2212</f>
        <v>0</v>
      </c>
      <c r="R1134" s="73">
        <f>'2 уровень'!T2212</f>
        <v>0</v>
      </c>
      <c r="S1134" s="774">
        <f>'2 уровень'!U2212</f>
        <v>0</v>
      </c>
      <c r="T1134" s="73">
        <f>'2 уровень'!V2212</f>
        <v>0</v>
      </c>
      <c r="U1134" s="73">
        <f>'2 уровень'!W2212</f>
        <v>0</v>
      </c>
      <c r="V1134" s="73">
        <f>'2 уровень'!X2212</f>
        <v>0</v>
      </c>
      <c r="W1134" s="73">
        <f>'2 уровень'!Y2212</f>
        <v>0</v>
      </c>
      <c r="X1134" s="73">
        <f>'2 уровень'!Z2212</f>
        <v>0</v>
      </c>
      <c r="Y1134" s="73">
        <f>'2 уровень'!AA2212</f>
        <v>0</v>
      </c>
      <c r="Z1134" s="73">
        <f>'2 уровень'!AB2212</f>
        <v>0</v>
      </c>
      <c r="AA1134" s="966">
        <f>'2 уровень'!AA2216</f>
        <v>0</v>
      </c>
      <c r="AB1134" s="973">
        <f>'2 уровень'!AB2216</f>
        <v>0</v>
      </c>
      <c r="AC1134" s="60"/>
      <c r="AD1134" s="60"/>
      <c r="AE1134" s="60"/>
      <c r="AF1134" s="60"/>
      <c r="AG1134" s="60"/>
      <c r="AH1134" s="60"/>
      <c r="AI1134" s="60"/>
      <c r="AJ1134" s="60"/>
      <c r="AK1134" s="60"/>
      <c r="AL1134" s="60"/>
      <c r="AM1134" s="60"/>
      <c r="AN1134" s="60"/>
      <c r="AO1134" s="60"/>
      <c r="AP1134" s="60"/>
      <c r="AQ1134" s="60"/>
      <c r="AR1134" s="60"/>
      <c r="AS1134" s="60"/>
      <c r="AT1134" s="60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0"/>
      <c r="BR1134" s="60"/>
      <c r="BS1134" s="60"/>
      <c r="BT1134" s="60"/>
      <c r="BU1134" s="60"/>
      <c r="BV1134" s="60"/>
      <c r="BW1134" s="60"/>
      <c r="BX1134" s="60"/>
      <c r="BY1134" s="60"/>
      <c r="BZ1134" s="60"/>
      <c r="CA1134" s="60"/>
      <c r="CB1134" s="60"/>
      <c r="CC1134" s="60"/>
      <c r="CD1134" s="60"/>
      <c r="CE1134" s="60"/>
      <c r="CF1134" s="60"/>
      <c r="CG1134" s="60"/>
      <c r="CH1134" s="60"/>
      <c r="CI1134" s="60"/>
      <c r="CJ1134" s="60"/>
      <c r="CK1134" s="60"/>
      <c r="CL1134" s="60"/>
      <c r="CM1134" s="60"/>
      <c r="CN1134" s="60"/>
      <c r="CO1134" s="60"/>
      <c r="CP1134" s="60"/>
      <c r="CQ1134" s="60"/>
      <c r="CR1134" s="60"/>
      <c r="CS1134" s="60"/>
      <c r="CT1134" s="60"/>
      <c r="CU1134" s="60"/>
      <c r="CV1134" s="60"/>
      <c r="CW1134" s="60"/>
      <c r="CX1134" s="60"/>
      <c r="CY1134" s="60"/>
      <c r="CZ1134" s="60"/>
      <c r="DA1134" s="60"/>
      <c r="DB1134" s="60"/>
      <c r="DC1134" s="60"/>
      <c r="DD1134" s="60"/>
      <c r="DE1134" s="60"/>
      <c r="DF1134" s="60"/>
      <c r="DG1134" s="60"/>
      <c r="DH1134" s="60"/>
      <c r="DI1134" s="60"/>
      <c r="DJ1134" s="60"/>
      <c r="DK1134" s="60"/>
      <c r="DL1134" s="60"/>
      <c r="DM1134" s="60"/>
      <c r="DN1134" s="60"/>
      <c r="DO1134" s="60"/>
      <c r="DP1134" s="60"/>
      <c r="DQ1134" s="60"/>
      <c r="DR1134" s="60"/>
      <c r="DS1134" s="60"/>
      <c r="DT1134" s="60"/>
      <c r="DU1134" s="60"/>
      <c r="DV1134" s="60"/>
      <c r="DW1134" s="60"/>
      <c r="DX1134" s="60"/>
      <c r="DY1134" s="60"/>
      <c r="DZ1134" s="60"/>
      <c r="EA1134" s="60"/>
      <c r="EB1134" s="60"/>
      <c r="EC1134" s="60"/>
      <c r="ED1134" s="60"/>
      <c r="EE1134" s="60"/>
      <c r="EF1134" s="60"/>
      <c r="EG1134" s="60"/>
      <c r="EH1134" s="60"/>
      <c r="EI1134" s="60"/>
      <c r="EJ1134" s="60"/>
      <c r="EK1134" s="60"/>
      <c r="EL1134" s="60"/>
      <c r="EM1134" s="60"/>
      <c r="EN1134" s="60"/>
      <c r="EO1134" s="60"/>
      <c r="EP1134" s="60"/>
      <c r="EQ1134" s="60"/>
      <c r="ER1134" s="60"/>
      <c r="ES1134" s="60"/>
      <c r="ET1134" s="60"/>
      <c r="EU1134" s="60"/>
      <c r="EV1134" s="60"/>
      <c r="EW1134" s="60"/>
      <c r="EX1134" s="60"/>
      <c r="EY1134" s="60"/>
      <c r="EZ1134" s="60"/>
      <c r="FA1134" s="60"/>
      <c r="FB1134" s="60"/>
      <c r="FC1134" s="60"/>
      <c r="FD1134" s="60"/>
      <c r="FE1134" s="60"/>
      <c r="FF1134" s="60"/>
      <c r="FG1134" s="60"/>
      <c r="FH1134" s="60"/>
      <c r="FI1134" s="60"/>
      <c r="FJ1134" s="60"/>
      <c r="FK1134" s="60"/>
      <c r="FL1134" s="60"/>
      <c r="FM1134" s="60"/>
      <c r="FN1134" s="60"/>
      <c r="FO1134" s="60"/>
      <c r="FP1134" s="60"/>
      <c r="FQ1134" s="60"/>
      <c r="FR1134" s="60"/>
      <c r="FS1134" s="60"/>
      <c r="FT1134" s="60"/>
      <c r="FU1134" s="60"/>
      <c r="FV1134" s="60"/>
      <c r="FW1134" s="60"/>
    </row>
    <row r="1135" spans="1:179" x14ac:dyDescent="0.25">
      <c r="A1135" s="19">
        <v>1</v>
      </c>
      <c r="B1135" s="19">
        <v>1</v>
      </c>
      <c r="C1135" s="607" t="s">
        <v>424</v>
      </c>
      <c r="D1135" s="28">
        <f>'2 уровень'!F2213</f>
        <v>0</v>
      </c>
      <c r="E1135" s="28">
        <f>'2 уровень'!G2213</f>
        <v>0</v>
      </c>
      <c r="F1135" s="28">
        <f>'2 уровень'!H2213</f>
        <v>0</v>
      </c>
      <c r="G1135" s="65">
        <f>'2 уровень'!I2213</f>
        <v>0</v>
      </c>
      <c r="H1135" s="79">
        <f>'2 уровень'!J2213</f>
        <v>0</v>
      </c>
      <c r="I1135" s="79">
        <f>'2 уровень'!K2213</f>
        <v>0</v>
      </c>
      <c r="J1135" s="26">
        <f>'2 уровень'!L2213</f>
        <v>0</v>
      </c>
      <c r="K1135" s="26">
        <f>'2 уровень'!M2213</f>
        <v>0</v>
      </c>
      <c r="L1135" s="26">
        <f>'2 уровень'!N2213</f>
        <v>0</v>
      </c>
      <c r="M1135" s="26">
        <f>'2 уровень'!O2213</f>
        <v>0</v>
      </c>
      <c r="N1135" s="26">
        <f>'2 уровень'!P2213</f>
        <v>0</v>
      </c>
      <c r="O1135" s="26">
        <f>'2 уровень'!Q2213</f>
        <v>0</v>
      </c>
      <c r="P1135" s="73">
        <f>'2 уровень'!R2213</f>
        <v>0</v>
      </c>
      <c r="Q1135" s="73">
        <f>'2 уровень'!S2213</f>
        <v>0</v>
      </c>
      <c r="R1135" s="73">
        <f>'2 уровень'!T2213</f>
        <v>0</v>
      </c>
      <c r="S1135" s="774">
        <f>'2 уровень'!U2213</f>
        <v>0</v>
      </c>
      <c r="T1135" s="73">
        <f>'2 уровень'!V2213</f>
        <v>0</v>
      </c>
      <c r="U1135" s="73">
        <f>'2 уровень'!W2213</f>
        <v>0</v>
      </c>
      <c r="V1135" s="73">
        <f>'2 уровень'!X2213</f>
        <v>0</v>
      </c>
      <c r="W1135" s="73">
        <f>'2 уровень'!Y2213</f>
        <v>0</v>
      </c>
      <c r="X1135" s="73">
        <f>'2 уровень'!Z2213</f>
        <v>0</v>
      </c>
      <c r="Y1135" s="73">
        <f>'2 уровень'!AA2213</f>
        <v>0</v>
      </c>
      <c r="Z1135" s="73">
        <f>'2 уровень'!AB2213</f>
        <v>0</v>
      </c>
      <c r="AA1135" s="966"/>
      <c r="AB1135" s="973"/>
      <c r="AC1135" s="60"/>
      <c r="AD1135" s="60"/>
      <c r="AE1135" s="60"/>
      <c r="AF1135" s="60"/>
      <c r="AG1135" s="60"/>
      <c r="AH1135" s="60"/>
      <c r="AI1135" s="60"/>
      <c r="AJ1135" s="60"/>
      <c r="AK1135" s="60"/>
      <c r="AL1135" s="60"/>
      <c r="AM1135" s="60"/>
      <c r="AN1135" s="60"/>
      <c r="AO1135" s="60"/>
      <c r="AP1135" s="60"/>
      <c r="AQ1135" s="60"/>
      <c r="AR1135" s="60"/>
      <c r="AS1135" s="60"/>
      <c r="AT1135" s="60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0"/>
      <c r="BR1135" s="60"/>
      <c r="BS1135" s="60"/>
      <c r="BT1135" s="60"/>
      <c r="BU1135" s="60"/>
      <c r="BV1135" s="60"/>
      <c r="BW1135" s="60"/>
      <c r="BX1135" s="60"/>
      <c r="BY1135" s="60"/>
      <c r="BZ1135" s="60"/>
      <c r="CA1135" s="60"/>
      <c r="CB1135" s="60"/>
      <c r="CC1135" s="60"/>
      <c r="CD1135" s="60"/>
      <c r="CE1135" s="60"/>
      <c r="CF1135" s="60"/>
      <c r="CG1135" s="60"/>
      <c r="CH1135" s="60"/>
      <c r="CI1135" s="60"/>
      <c r="CJ1135" s="60"/>
      <c r="CK1135" s="60"/>
      <c r="CL1135" s="60"/>
      <c r="CM1135" s="60"/>
      <c r="CN1135" s="60"/>
      <c r="CO1135" s="60"/>
      <c r="CP1135" s="60"/>
      <c r="CQ1135" s="60"/>
      <c r="CR1135" s="60"/>
      <c r="CS1135" s="60"/>
      <c r="CT1135" s="60"/>
      <c r="CU1135" s="60"/>
      <c r="CV1135" s="60"/>
      <c r="CW1135" s="60"/>
      <c r="CX1135" s="60"/>
      <c r="CY1135" s="60"/>
      <c r="CZ1135" s="60"/>
      <c r="DA1135" s="60"/>
      <c r="DB1135" s="60"/>
      <c r="DC1135" s="60"/>
      <c r="DD1135" s="60"/>
      <c r="DE1135" s="60"/>
      <c r="DF1135" s="60"/>
      <c r="DG1135" s="60"/>
      <c r="DH1135" s="60"/>
      <c r="DI1135" s="60"/>
      <c r="DJ1135" s="60"/>
      <c r="DK1135" s="60"/>
      <c r="DL1135" s="60"/>
      <c r="DM1135" s="60"/>
      <c r="DN1135" s="60"/>
      <c r="DO1135" s="60"/>
      <c r="DP1135" s="60"/>
      <c r="DQ1135" s="60"/>
      <c r="DR1135" s="60"/>
      <c r="DS1135" s="60"/>
      <c r="DT1135" s="60"/>
      <c r="DU1135" s="60"/>
      <c r="DV1135" s="60"/>
      <c r="DW1135" s="60"/>
      <c r="DX1135" s="60"/>
      <c r="DY1135" s="60"/>
      <c r="DZ1135" s="60"/>
      <c r="EA1135" s="60"/>
      <c r="EB1135" s="60"/>
      <c r="EC1135" s="60"/>
      <c r="ED1135" s="60"/>
      <c r="EE1135" s="60"/>
      <c r="EF1135" s="60"/>
      <c r="EG1135" s="60"/>
      <c r="EH1135" s="60"/>
      <c r="EI1135" s="60"/>
      <c r="EJ1135" s="60"/>
      <c r="EK1135" s="60"/>
      <c r="EL1135" s="60"/>
      <c r="EM1135" s="60"/>
      <c r="EN1135" s="60"/>
      <c r="EO1135" s="60"/>
      <c r="EP1135" s="60"/>
      <c r="EQ1135" s="60"/>
      <c r="ER1135" s="60"/>
      <c r="ES1135" s="60"/>
      <c r="ET1135" s="60"/>
      <c r="EU1135" s="60"/>
      <c r="EV1135" s="60"/>
      <c r="EW1135" s="60"/>
      <c r="EX1135" s="60"/>
      <c r="EY1135" s="60"/>
      <c r="EZ1135" s="60"/>
      <c r="FA1135" s="60"/>
      <c r="FB1135" s="60"/>
      <c r="FC1135" s="60"/>
      <c r="FD1135" s="60"/>
      <c r="FE1135" s="60"/>
      <c r="FF1135" s="60"/>
      <c r="FG1135" s="60"/>
      <c r="FH1135" s="60"/>
      <c r="FI1135" s="60"/>
      <c r="FJ1135" s="60"/>
      <c r="FK1135" s="60"/>
      <c r="FL1135" s="60"/>
      <c r="FM1135" s="60"/>
      <c r="FN1135" s="60"/>
      <c r="FO1135" s="60"/>
      <c r="FP1135" s="60"/>
      <c r="FQ1135" s="60"/>
      <c r="FR1135" s="60"/>
      <c r="FS1135" s="60"/>
      <c r="FT1135" s="60"/>
      <c r="FU1135" s="60"/>
      <c r="FV1135" s="60"/>
      <c r="FW1135" s="60"/>
    </row>
    <row r="1136" spans="1:179" ht="30" x14ac:dyDescent="0.25">
      <c r="A1136" s="19">
        <v>1</v>
      </c>
      <c r="B1136" s="19">
        <v>1</v>
      </c>
      <c r="C1136" s="607" t="s">
        <v>425</v>
      </c>
      <c r="D1136" s="28">
        <f>'2 уровень'!F2214</f>
        <v>0</v>
      </c>
      <c r="E1136" s="28">
        <f>'2 уровень'!G2214</f>
        <v>0</v>
      </c>
      <c r="F1136" s="28">
        <f>'2 уровень'!H2214</f>
        <v>0</v>
      </c>
      <c r="G1136" s="65" t="e">
        <f>'2 уровень'!I2214</f>
        <v>#DIV/0!</v>
      </c>
      <c r="H1136" s="79">
        <f>'2 уровень'!J2214</f>
        <v>0</v>
      </c>
      <c r="I1136" s="79">
        <f>'2 уровень'!K2214</f>
        <v>0</v>
      </c>
      <c r="J1136" s="26">
        <f>'2 уровень'!L2214</f>
        <v>0</v>
      </c>
      <c r="K1136" s="26">
        <f>'2 уровень'!M2214</f>
        <v>0</v>
      </c>
      <c r="L1136" s="26">
        <f>'2 уровень'!N2214</f>
        <v>0</v>
      </c>
      <c r="M1136" s="26">
        <f>'2 уровень'!O2214</f>
        <v>0</v>
      </c>
      <c r="N1136" s="26">
        <f>'2 уровень'!P2214</f>
        <v>0</v>
      </c>
      <c r="O1136" s="26">
        <f>'2 уровень'!Q2214</f>
        <v>0</v>
      </c>
      <c r="P1136" s="73">
        <f>'2 уровень'!R2214</f>
        <v>0</v>
      </c>
      <c r="Q1136" s="73">
        <f>'2 уровень'!S2214</f>
        <v>0</v>
      </c>
      <c r="R1136" s="73">
        <f>'2 уровень'!T2214</f>
        <v>0</v>
      </c>
      <c r="S1136" s="774">
        <f>'2 уровень'!U2214</f>
        <v>0</v>
      </c>
      <c r="T1136" s="73">
        <f>'2 уровень'!V2214</f>
        <v>0</v>
      </c>
      <c r="U1136" s="73">
        <f>'2 уровень'!W2214</f>
        <v>0</v>
      </c>
      <c r="V1136" s="73">
        <f>'2 уровень'!X2214</f>
        <v>0</v>
      </c>
      <c r="W1136" s="73">
        <f>'2 уровень'!Y2214</f>
        <v>0</v>
      </c>
      <c r="X1136" s="73">
        <f>'2 уровень'!Z2214</f>
        <v>0</v>
      </c>
      <c r="Y1136" s="73">
        <f>'2 уровень'!AA2214</f>
        <v>0</v>
      </c>
      <c r="Z1136" s="73">
        <f>'2 уровень'!AB2214</f>
        <v>0</v>
      </c>
      <c r="AA1136" s="966"/>
      <c r="AB1136" s="973"/>
      <c r="AC1136" s="60"/>
      <c r="AD1136" s="60"/>
      <c r="AE1136" s="60"/>
      <c r="AF1136" s="60"/>
      <c r="AG1136" s="60"/>
      <c r="AH1136" s="60"/>
      <c r="AI1136" s="60"/>
      <c r="AJ1136" s="60"/>
      <c r="AK1136" s="60"/>
      <c r="AL1136" s="60"/>
      <c r="AM1136" s="60"/>
      <c r="AN1136" s="60"/>
      <c r="AO1136" s="60"/>
      <c r="AP1136" s="60"/>
      <c r="AQ1136" s="60"/>
      <c r="AR1136" s="60"/>
      <c r="AS1136" s="60"/>
      <c r="AT1136" s="60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0"/>
      <c r="BR1136" s="60"/>
      <c r="BS1136" s="60"/>
      <c r="BT1136" s="60"/>
      <c r="BU1136" s="60"/>
      <c r="BV1136" s="60"/>
      <c r="BW1136" s="60"/>
      <c r="BX1136" s="60"/>
      <c r="BY1136" s="60"/>
      <c r="BZ1136" s="60"/>
      <c r="CA1136" s="60"/>
      <c r="CB1136" s="60"/>
      <c r="CC1136" s="60"/>
      <c r="CD1136" s="60"/>
      <c r="CE1136" s="60"/>
      <c r="CF1136" s="60"/>
      <c r="CG1136" s="60"/>
      <c r="CH1136" s="60"/>
      <c r="CI1136" s="60"/>
      <c r="CJ1136" s="60"/>
      <c r="CK1136" s="60"/>
      <c r="CL1136" s="60"/>
      <c r="CM1136" s="60"/>
      <c r="CN1136" s="60"/>
      <c r="CO1136" s="60"/>
      <c r="CP1136" s="60"/>
      <c r="CQ1136" s="60"/>
      <c r="CR1136" s="60"/>
      <c r="CS1136" s="60"/>
      <c r="CT1136" s="60"/>
      <c r="CU1136" s="60"/>
      <c r="CV1136" s="60"/>
      <c r="CW1136" s="60"/>
      <c r="CX1136" s="60"/>
      <c r="CY1136" s="60"/>
      <c r="CZ1136" s="60"/>
      <c r="DA1136" s="60"/>
      <c r="DB1136" s="60"/>
      <c r="DC1136" s="60"/>
      <c r="DD1136" s="60"/>
      <c r="DE1136" s="60"/>
      <c r="DF1136" s="60"/>
      <c r="DG1136" s="60"/>
      <c r="DH1136" s="60"/>
      <c r="DI1136" s="60"/>
      <c r="DJ1136" s="60"/>
      <c r="DK1136" s="60"/>
      <c r="DL1136" s="60"/>
      <c r="DM1136" s="60"/>
      <c r="DN1136" s="60"/>
      <c r="DO1136" s="60"/>
      <c r="DP1136" s="60"/>
      <c r="DQ1136" s="60"/>
      <c r="DR1136" s="60"/>
      <c r="DS1136" s="60"/>
      <c r="DT1136" s="60"/>
      <c r="DU1136" s="60"/>
      <c r="DV1136" s="60"/>
      <c r="DW1136" s="60"/>
      <c r="DX1136" s="60"/>
      <c r="DY1136" s="60"/>
      <c r="DZ1136" s="60"/>
      <c r="EA1136" s="60"/>
      <c r="EB1136" s="60"/>
      <c r="EC1136" s="60"/>
      <c r="ED1136" s="60"/>
      <c r="EE1136" s="60"/>
      <c r="EF1136" s="60"/>
      <c r="EG1136" s="60"/>
      <c r="EH1136" s="60"/>
      <c r="EI1136" s="60"/>
      <c r="EJ1136" s="60"/>
      <c r="EK1136" s="60"/>
      <c r="EL1136" s="60"/>
      <c r="EM1136" s="60"/>
      <c r="EN1136" s="60"/>
      <c r="EO1136" s="60"/>
      <c r="EP1136" s="60"/>
      <c r="EQ1136" s="60"/>
      <c r="ER1136" s="60"/>
      <c r="ES1136" s="60"/>
      <c r="ET1136" s="60"/>
      <c r="EU1136" s="60"/>
      <c r="EV1136" s="60"/>
      <c r="EW1136" s="60"/>
      <c r="EX1136" s="60"/>
      <c r="EY1136" s="60"/>
      <c r="EZ1136" s="60"/>
      <c r="FA1136" s="60"/>
      <c r="FB1136" s="60"/>
      <c r="FC1136" s="60"/>
      <c r="FD1136" s="60"/>
      <c r="FE1136" s="60"/>
      <c r="FF1136" s="60"/>
      <c r="FG1136" s="60"/>
      <c r="FH1136" s="60"/>
      <c r="FI1136" s="60"/>
      <c r="FJ1136" s="60"/>
      <c r="FK1136" s="60"/>
      <c r="FL1136" s="60"/>
      <c r="FM1136" s="60"/>
      <c r="FN1136" s="60"/>
      <c r="FO1136" s="60"/>
      <c r="FP1136" s="60"/>
      <c r="FQ1136" s="60"/>
      <c r="FR1136" s="60"/>
      <c r="FS1136" s="60"/>
      <c r="FT1136" s="60"/>
      <c r="FU1136" s="60"/>
      <c r="FV1136" s="60"/>
      <c r="FW1136" s="60"/>
    </row>
    <row r="1137" spans="1:179" ht="60" x14ac:dyDescent="0.25">
      <c r="A1137" s="19">
        <v>1</v>
      </c>
      <c r="B1137" s="19">
        <v>1</v>
      </c>
      <c r="C1137" s="607" t="s">
        <v>427</v>
      </c>
      <c r="D1137" s="28">
        <f>'2 уровень'!F2215</f>
        <v>0</v>
      </c>
      <c r="E1137" s="28">
        <f>'2 уровень'!G2215</f>
        <v>0</v>
      </c>
      <c r="F1137" s="28">
        <f>'2 уровень'!H2215</f>
        <v>0</v>
      </c>
      <c r="G1137" s="65">
        <f>'2 уровень'!I2215</f>
        <v>0</v>
      </c>
      <c r="H1137" s="79">
        <f>'2 уровень'!J2215</f>
        <v>0</v>
      </c>
      <c r="I1137" s="79">
        <f>'2 уровень'!K2215</f>
        <v>0</v>
      </c>
      <c r="J1137" s="26">
        <f>'2 уровень'!L2215</f>
        <v>0</v>
      </c>
      <c r="K1137" s="26">
        <f>'2 уровень'!M2215</f>
        <v>0</v>
      </c>
      <c r="L1137" s="26">
        <f>'2 уровень'!N2215</f>
        <v>0</v>
      </c>
      <c r="M1137" s="26">
        <f>'2 уровень'!O2215</f>
        <v>0</v>
      </c>
      <c r="N1137" s="26">
        <f>'2 уровень'!P2215</f>
        <v>0</v>
      </c>
      <c r="O1137" s="26">
        <f>'2 уровень'!Q2215</f>
        <v>0</v>
      </c>
      <c r="P1137" s="73">
        <f>'2 уровень'!R2215</f>
        <v>0</v>
      </c>
      <c r="Q1137" s="73">
        <f>'2 уровень'!S2215</f>
        <v>0</v>
      </c>
      <c r="R1137" s="73">
        <f>'2 уровень'!T2215</f>
        <v>0</v>
      </c>
      <c r="S1137" s="774">
        <f>'2 уровень'!U2215</f>
        <v>0</v>
      </c>
      <c r="T1137" s="73">
        <f>'2 уровень'!V2215</f>
        <v>0</v>
      </c>
      <c r="U1137" s="73">
        <f>'2 уровень'!W2215</f>
        <v>0</v>
      </c>
      <c r="V1137" s="73">
        <f>'2 уровень'!X2215</f>
        <v>0</v>
      </c>
      <c r="W1137" s="73">
        <f>'2 уровень'!Y2215</f>
        <v>0</v>
      </c>
      <c r="X1137" s="73">
        <f>'2 уровень'!Z2215</f>
        <v>0</v>
      </c>
      <c r="Y1137" s="73">
        <f>'2 уровень'!AA2215</f>
        <v>0</v>
      </c>
      <c r="Z1137" s="73">
        <f>'2 уровень'!AB2215</f>
        <v>0</v>
      </c>
      <c r="AA1137" s="966">
        <f>'2 уровень'!AA2217</f>
        <v>0</v>
      </c>
      <c r="AB1137" s="973">
        <f>'2 уровень'!AB2217</f>
        <v>0</v>
      </c>
      <c r="AC1137" s="60"/>
      <c r="AD1137" s="60"/>
      <c r="AE1137" s="60"/>
      <c r="AF1137" s="60"/>
      <c r="AG1137" s="60"/>
      <c r="AH1137" s="60"/>
      <c r="AI1137" s="60"/>
      <c r="AJ1137" s="60"/>
      <c r="AK1137" s="60"/>
      <c r="AL1137" s="60"/>
      <c r="AM1137" s="60"/>
      <c r="AN1137" s="60"/>
      <c r="AO1137" s="60"/>
      <c r="AP1137" s="60"/>
      <c r="AQ1137" s="60"/>
      <c r="AR1137" s="60"/>
      <c r="AS1137" s="60"/>
      <c r="AT1137" s="60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0"/>
      <c r="BR1137" s="60"/>
      <c r="BS1137" s="60"/>
      <c r="BT1137" s="60"/>
      <c r="BU1137" s="60"/>
      <c r="BV1137" s="60"/>
      <c r="BW1137" s="60"/>
      <c r="BX1137" s="60"/>
      <c r="BY1137" s="60"/>
      <c r="BZ1137" s="60"/>
      <c r="CA1137" s="60"/>
      <c r="CB1137" s="60"/>
      <c r="CC1137" s="60"/>
      <c r="CD1137" s="60"/>
      <c r="CE1137" s="60"/>
      <c r="CF1137" s="60"/>
      <c r="CG1137" s="60"/>
      <c r="CH1137" s="60"/>
      <c r="CI1137" s="60"/>
      <c r="CJ1137" s="60"/>
      <c r="CK1137" s="60"/>
      <c r="CL1137" s="60"/>
      <c r="CM1137" s="60"/>
      <c r="CN1137" s="60"/>
      <c r="CO1137" s="60"/>
      <c r="CP1137" s="60"/>
      <c r="CQ1137" s="60"/>
      <c r="CR1137" s="60"/>
      <c r="CS1137" s="60"/>
      <c r="CT1137" s="60"/>
      <c r="CU1137" s="60"/>
      <c r="CV1137" s="60"/>
      <c r="CW1137" s="60"/>
      <c r="CX1137" s="60"/>
      <c r="CY1137" s="60"/>
      <c r="CZ1137" s="60"/>
      <c r="DA1137" s="60"/>
      <c r="DB1137" s="60"/>
      <c r="DC1137" s="60"/>
      <c r="DD1137" s="60"/>
      <c r="DE1137" s="60"/>
      <c r="DF1137" s="60"/>
      <c r="DG1137" s="60"/>
      <c r="DH1137" s="60"/>
      <c r="DI1137" s="60"/>
      <c r="DJ1137" s="60"/>
      <c r="DK1137" s="60"/>
      <c r="DL1137" s="60"/>
      <c r="DM1137" s="60"/>
      <c r="DN1137" s="60"/>
      <c r="DO1137" s="60"/>
      <c r="DP1137" s="60"/>
      <c r="DQ1137" s="60"/>
      <c r="DR1137" s="60"/>
      <c r="DS1137" s="60"/>
      <c r="DT1137" s="60"/>
      <c r="DU1137" s="60"/>
      <c r="DV1137" s="60"/>
      <c r="DW1137" s="60"/>
      <c r="DX1137" s="60"/>
      <c r="DY1137" s="60"/>
      <c r="DZ1137" s="60"/>
      <c r="EA1137" s="60"/>
      <c r="EB1137" s="60"/>
      <c r="EC1137" s="60"/>
      <c r="ED1137" s="60"/>
      <c r="EE1137" s="60"/>
      <c r="EF1137" s="60"/>
      <c r="EG1137" s="60"/>
      <c r="EH1137" s="60"/>
      <c r="EI1137" s="60"/>
      <c r="EJ1137" s="60"/>
      <c r="EK1137" s="60"/>
      <c r="EL1137" s="60"/>
      <c r="EM1137" s="60"/>
      <c r="EN1137" s="60"/>
      <c r="EO1137" s="60"/>
      <c r="EP1137" s="60"/>
      <c r="EQ1137" s="60"/>
      <c r="ER1137" s="60"/>
      <c r="ES1137" s="60"/>
      <c r="ET1137" s="60"/>
      <c r="EU1137" s="60"/>
      <c r="EV1137" s="60"/>
      <c r="EW1137" s="60"/>
      <c r="EX1137" s="60"/>
      <c r="EY1137" s="60"/>
      <c r="EZ1137" s="60"/>
      <c r="FA1137" s="60"/>
      <c r="FB1137" s="60"/>
      <c r="FC1137" s="60"/>
      <c r="FD1137" s="60"/>
      <c r="FE1137" s="60"/>
      <c r="FF1137" s="60"/>
      <c r="FG1137" s="60"/>
      <c r="FH1137" s="60"/>
      <c r="FI1137" s="60"/>
      <c r="FJ1137" s="60"/>
      <c r="FK1137" s="60"/>
      <c r="FL1137" s="60"/>
      <c r="FM1137" s="60"/>
      <c r="FN1137" s="60"/>
      <c r="FO1137" s="60"/>
      <c r="FP1137" s="60"/>
      <c r="FQ1137" s="60"/>
      <c r="FR1137" s="60"/>
      <c r="FS1137" s="60"/>
      <c r="FT1137" s="60"/>
      <c r="FU1137" s="60"/>
      <c r="FV1137" s="60"/>
      <c r="FW1137" s="60"/>
    </row>
    <row r="1138" spans="1:179" ht="45" x14ac:dyDescent="0.25">
      <c r="B1138" s="19">
        <v>1</v>
      </c>
      <c r="C1138" s="605" t="s">
        <v>428</v>
      </c>
      <c r="D1138" s="28">
        <f>'2 уровень'!F2216</f>
        <v>0</v>
      </c>
      <c r="E1138" s="28">
        <f>'2 уровень'!G2216</f>
        <v>0</v>
      </c>
      <c r="F1138" s="28">
        <f>'2 уровень'!H2216</f>
        <v>0</v>
      </c>
      <c r="G1138" s="65">
        <f>'2 уровень'!I2216</f>
        <v>0</v>
      </c>
      <c r="H1138" s="79">
        <f>'2 уровень'!J2216</f>
        <v>0</v>
      </c>
      <c r="I1138" s="79">
        <f>'2 уровень'!K2216</f>
        <v>0</v>
      </c>
      <c r="J1138" s="26">
        <f>'2 уровень'!L2216</f>
        <v>0</v>
      </c>
      <c r="K1138" s="26">
        <f>'2 уровень'!M2216</f>
        <v>0</v>
      </c>
      <c r="L1138" s="26">
        <f>'2 уровень'!N2216</f>
        <v>0</v>
      </c>
      <c r="M1138" s="26">
        <f>'2 уровень'!O2216</f>
        <v>0</v>
      </c>
      <c r="N1138" s="26">
        <f>'2 уровень'!P2216</f>
        <v>0</v>
      </c>
      <c r="O1138" s="26">
        <f>'2 уровень'!Q2216</f>
        <v>0</v>
      </c>
      <c r="P1138" s="73">
        <f>'2 уровень'!R2216</f>
        <v>0</v>
      </c>
      <c r="Q1138" s="73">
        <f>'2 уровень'!S2216</f>
        <v>0</v>
      </c>
      <c r="R1138" s="73">
        <f>'2 уровень'!T2216</f>
        <v>0</v>
      </c>
      <c r="S1138" s="774">
        <f>'2 уровень'!U2216</f>
        <v>0</v>
      </c>
      <c r="T1138" s="73">
        <f>'2 уровень'!V2216</f>
        <v>0</v>
      </c>
      <c r="U1138" s="73">
        <f>'2 уровень'!W2216</f>
        <v>0</v>
      </c>
      <c r="V1138" s="73">
        <f>'2 уровень'!X2216</f>
        <v>0</v>
      </c>
      <c r="W1138" s="73">
        <f>'2 уровень'!Y2216</f>
        <v>0</v>
      </c>
      <c r="X1138" s="73">
        <f>'2 уровень'!Z2216</f>
        <v>0</v>
      </c>
      <c r="Y1138" s="73">
        <f>'2 уровень'!AA2216</f>
        <v>0</v>
      </c>
      <c r="Z1138" s="73">
        <f>'2 уровень'!AB2216</f>
        <v>0</v>
      </c>
      <c r="AA1138" s="966">
        <f>'2 уровень'!AA2218</f>
        <v>0</v>
      </c>
      <c r="AB1138" s="973">
        <f>'2 уровень'!AB2218</f>
        <v>0</v>
      </c>
      <c r="AC1138" s="60"/>
      <c r="AD1138" s="60"/>
      <c r="AE1138" s="60"/>
      <c r="AF1138" s="60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</row>
    <row r="1139" spans="1:179" ht="29.25" x14ac:dyDescent="0.25">
      <c r="B1139" s="19">
        <v>1</v>
      </c>
      <c r="C1139" s="604" t="s">
        <v>305</v>
      </c>
      <c r="D1139" s="28">
        <f>'2 уровень'!F2217</f>
        <v>0</v>
      </c>
      <c r="E1139" s="28">
        <f>'2 уровень'!G2217</f>
        <v>0</v>
      </c>
      <c r="F1139" s="28">
        <f>'2 уровень'!H2217</f>
        <v>0</v>
      </c>
      <c r="G1139" s="65" t="e">
        <f>'2 уровень'!I2217</f>
        <v>#DIV/0!</v>
      </c>
      <c r="H1139" s="79">
        <f>'2 уровень'!J2217</f>
        <v>0</v>
      </c>
      <c r="I1139" s="79">
        <f>'2 уровень'!K2217</f>
        <v>0</v>
      </c>
      <c r="J1139" s="26">
        <f>'2 уровень'!L2217</f>
        <v>0</v>
      </c>
      <c r="K1139" s="26">
        <f>'2 уровень'!M2217</f>
        <v>0</v>
      </c>
      <c r="L1139" s="26">
        <f>'2 уровень'!N2217</f>
        <v>0</v>
      </c>
      <c r="M1139" s="26">
        <f>'2 уровень'!O2217</f>
        <v>0</v>
      </c>
      <c r="N1139" s="26">
        <f>'2 уровень'!P2217</f>
        <v>0</v>
      </c>
      <c r="O1139" s="26">
        <f>'2 уровень'!Q2217</f>
        <v>0</v>
      </c>
      <c r="P1139" s="28">
        <f>'2 уровень'!R2217</f>
        <v>0</v>
      </c>
      <c r="Q1139" s="28">
        <f>'2 уровень'!S2217</f>
        <v>0</v>
      </c>
      <c r="R1139" s="28">
        <f>'2 уровень'!T2217</f>
        <v>0</v>
      </c>
      <c r="S1139" s="28">
        <f>'2 уровень'!U2217</f>
        <v>0</v>
      </c>
      <c r="T1139" s="28">
        <f>'2 уровень'!V2217</f>
        <v>0</v>
      </c>
      <c r="U1139" s="28">
        <f>'2 уровень'!W2217</f>
        <v>0</v>
      </c>
      <c r="V1139" s="28">
        <f>'2 уровень'!X2217</f>
        <v>0</v>
      </c>
      <c r="W1139" s="28">
        <f>'2 уровень'!Y2217</f>
        <v>0</v>
      </c>
      <c r="X1139" s="28">
        <f>'2 уровень'!Z2217</f>
        <v>0</v>
      </c>
      <c r="Y1139" s="73">
        <f>'2 уровень'!AA2217</f>
        <v>0</v>
      </c>
      <c r="Z1139" s="73">
        <f>'2 уровень'!AB2217</f>
        <v>0</v>
      </c>
      <c r="AA1139" s="966">
        <f>'2 уровень'!AA2219</f>
        <v>0</v>
      </c>
      <c r="AB1139" s="973">
        <f>'2 уровень'!AB2219</f>
        <v>0</v>
      </c>
      <c r="AC1139" s="60"/>
      <c r="AD1139" s="60"/>
      <c r="AE1139" s="60"/>
      <c r="AF1139" s="60"/>
      <c r="AG1139" s="60"/>
      <c r="AH1139" s="60"/>
      <c r="AI1139" s="60"/>
      <c r="AJ1139" s="60"/>
      <c r="AK1139" s="60"/>
      <c r="AL1139" s="60"/>
      <c r="AM1139" s="60"/>
      <c r="AN1139" s="60"/>
      <c r="AO1139" s="60"/>
      <c r="AP1139" s="60"/>
      <c r="AQ1139" s="60"/>
      <c r="AR1139" s="60"/>
      <c r="AS1139" s="60"/>
      <c r="AT1139" s="60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0"/>
      <c r="BR1139" s="60"/>
      <c r="BS1139" s="60"/>
      <c r="BT1139" s="60"/>
      <c r="BU1139" s="60"/>
      <c r="BV1139" s="60"/>
      <c r="BW1139" s="60"/>
      <c r="BX1139" s="60"/>
      <c r="BY1139" s="60"/>
      <c r="BZ1139" s="60"/>
      <c r="CA1139" s="60"/>
      <c r="CB1139" s="60"/>
      <c r="CC1139" s="60"/>
      <c r="CD1139" s="60"/>
      <c r="CE1139" s="60"/>
      <c r="CF1139" s="60"/>
      <c r="CG1139" s="60"/>
      <c r="CH1139" s="60"/>
      <c r="CI1139" s="60"/>
      <c r="CJ1139" s="60"/>
      <c r="CK1139" s="60"/>
      <c r="CL1139" s="60"/>
      <c r="CM1139" s="60"/>
      <c r="CN1139" s="60"/>
      <c r="CO1139" s="60"/>
      <c r="CP1139" s="60"/>
      <c r="CQ1139" s="60"/>
      <c r="CR1139" s="60"/>
      <c r="CS1139" s="60"/>
      <c r="CT1139" s="60"/>
      <c r="CU1139" s="60"/>
      <c r="CV1139" s="60"/>
      <c r="CW1139" s="60"/>
      <c r="CX1139" s="60"/>
      <c r="CY1139" s="60"/>
      <c r="CZ1139" s="60"/>
      <c r="DA1139" s="60"/>
      <c r="DB1139" s="60"/>
      <c r="DC1139" s="60"/>
      <c r="DD1139" s="60"/>
      <c r="DE1139" s="60"/>
      <c r="DF1139" s="60"/>
      <c r="DG1139" s="60"/>
      <c r="DH1139" s="60"/>
      <c r="DI1139" s="60"/>
      <c r="DJ1139" s="60"/>
      <c r="DK1139" s="60"/>
      <c r="DL1139" s="60"/>
      <c r="DM1139" s="60"/>
      <c r="DN1139" s="60"/>
      <c r="DO1139" s="60"/>
      <c r="DP1139" s="60"/>
      <c r="DQ1139" s="60"/>
      <c r="DR1139" s="60"/>
      <c r="DS1139" s="60"/>
      <c r="DT1139" s="60"/>
      <c r="DU1139" s="60"/>
      <c r="DV1139" s="60"/>
      <c r="DW1139" s="60"/>
      <c r="DX1139" s="60"/>
      <c r="DY1139" s="60"/>
      <c r="DZ1139" s="60"/>
      <c r="EA1139" s="60"/>
      <c r="EB1139" s="60"/>
      <c r="EC1139" s="60"/>
      <c r="ED1139" s="60"/>
      <c r="EE1139" s="60"/>
      <c r="EF1139" s="60"/>
      <c r="EG1139" s="60"/>
      <c r="EH1139" s="60"/>
      <c r="EI1139" s="60"/>
      <c r="EJ1139" s="60"/>
      <c r="EK1139" s="60"/>
      <c r="EL1139" s="60"/>
      <c r="EM1139" s="60"/>
      <c r="EN1139" s="60"/>
      <c r="EO1139" s="60"/>
      <c r="EP1139" s="60"/>
      <c r="EQ1139" s="60"/>
      <c r="ER1139" s="60"/>
      <c r="ES1139" s="60"/>
      <c r="ET1139" s="60"/>
      <c r="EU1139" s="60"/>
      <c r="EV1139" s="60"/>
      <c r="EW1139" s="60"/>
      <c r="EX1139" s="60"/>
      <c r="EY1139" s="60"/>
      <c r="EZ1139" s="60"/>
      <c r="FA1139" s="60"/>
      <c r="FB1139" s="60"/>
      <c r="FC1139" s="60"/>
      <c r="FD1139" s="60"/>
      <c r="FE1139" s="60"/>
      <c r="FF1139" s="60"/>
      <c r="FG1139" s="60"/>
      <c r="FH1139" s="60"/>
      <c r="FI1139" s="60"/>
      <c r="FJ1139" s="60"/>
      <c r="FK1139" s="60"/>
      <c r="FL1139" s="60"/>
      <c r="FM1139" s="60"/>
      <c r="FN1139" s="60"/>
      <c r="FO1139" s="60"/>
      <c r="FP1139" s="60"/>
      <c r="FQ1139" s="60"/>
      <c r="FR1139" s="60"/>
      <c r="FS1139" s="60"/>
      <c r="FT1139" s="60"/>
      <c r="FU1139" s="60"/>
      <c r="FV1139" s="60"/>
      <c r="FW1139" s="60"/>
    </row>
    <row r="1140" spans="1:179" x14ac:dyDescent="0.25">
      <c r="B1140" s="19">
        <v>1</v>
      </c>
      <c r="C1140" s="604" t="s">
        <v>313</v>
      </c>
      <c r="D1140" s="28">
        <f>'2 уровень'!F2218</f>
        <v>0</v>
      </c>
      <c r="E1140" s="28">
        <f>'2 уровень'!G2218</f>
        <v>0</v>
      </c>
      <c r="F1140" s="28">
        <f>'2 уровень'!H2218</f>
        <v>0</v>
      </c>
      <c r="G1140" s="65">
        <f>'2 уровень'!I2218</f>
        <v>0</v>
      </c>
      <c r="H1140" s="79">
        <f>'2 уровень'!J2218</f>
        <v>0</v>
      </c>
      <c r="I1140" s="79">
        <f>'2 уровень'!K2218</f>
        <v>0</v>
      </c>
      <c r="J1140" s="26">
        <f>'2 уровень'!L2218</f>
        <v>0</v>
      </c>
      <c r="K1140" s="26">
        <f>'2 уровень'!M2218</f>
        <v>0</v>
      </c>
      <c r="L1140" s="26">
        <f>'2 уровень'!N2218</f>
        <v>0</v>
      </c>
      <c r="M1140" s="26">
        <f>'2 уровень'!O2218</f>
        <v>0</v>
      </c>
      <c r="N1140" s="26">
        <f>'2 уровень'!P2218</f>
        <v>0</v>
      </c>
      <c r="O1140" s="26">
        <f>'2 уровень'!Q2218</f>
        <v>0</v>
      </c>
      <c r="P1140" s="73">
        <f>'2 уровень'!R2218</f>
        <v>0</v>
      </c>
      <c r="Q1140" s="73">
        <f>'2 уровень'!S2218</f>
        <v>0</v>
      </c>
      <c r="R1140" s="73">
        <f>'2 уровень'!T2218</f>
        <v>0</v>
      </c>
      <c r="S1140" s="774">
        <f>'2 уровень'!U2218</f>
        <v>0</v>
      </c>
      <c r="T1140" s="73">
        <f>'2 уровень'!V2218</f>
        <v>0</v>
      </c>
      <c r="U1140" s="73">
        <f>'2 уровень'!W2218</f>
        <v>0</v>
      </c>
      <c r="V1140" s="73">
        <f>'2 уровень'!X2218</f>
        <v>0</v>
      </c>
      <c r="W1140" s="73">
        <f>'2 уровень'!Y2218</f>
        <v>0</v>
      </c>
      <c r="X1140" s="73">
        <f>'2 уровень'!Z2218</f>
        <v>0</v>
      </c>
      <c r="Y1140" s="73">
        <f>'2 уровень'!AA2218</f>
        <v>0</v>
      </c>
      <c r="Z1140" s="73">
        <f>'2 уровень'!AB2218</f>
        <v>0</v>
      </c>
      <c r="AA1140" s="966">
        <f>'2 уровень'!AA2220</f>
        <v>0</v>
      </c>
      <c r="AB1140" s="973">
        <f>'2 уровень'!AB2220</f>
        <v>0</v>
      </c>
      <c r="AC1140" s="60"/>
      <c r="AD1140" s="60"/>
      <c r="AE1140" s="60"/>
      <c r="AF1140" s="60"/>
      <c r="AG1140" s="60"/>
      <c r="AH1140" s="60"/>
      <c r="AI1140" s="60"/>
      <c r="AJ1140" s="60"/>
      <c r="AK1140" s="60"/>
      <c r="AL1140" s="60"/>
      <c r="AM1140" s="60"/>
      <c r="AN1140" s="60"/>
      <c r="AO1140" s="60"/>
      <c r="AP1140" s="60"/>
      <c r="AQ1140" s="60"/>
      <c r="AR1140" s="60"/>
      <c r="AS1140" s="60"/>
      <c r="AT1140" s="60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0"/>
      <c r="BR1140" s="60"/>
      <c r="BS1140" s="60"/>
      <c r="BT1140" s="60"/>
      <c r="BU1140" s="60"/>
      <c r="BV1140" s="60"/>
      <c r="BW1140" s="60"/>
      <c r="BX1140" s="60"/>
      <c r="BY1140" s="60"/>
      <c r="BZ1140" s="60"/>
      <c r="CA1140" s="60"/>
      <c r="CB1140" s="60"/>
      <c r="CC1140" s="60"/>
      <c r="CD1140" s="60"/>
      <c r="CE1140" s="60"/>
      <c r="CF1140" s="60"/>
      <c r="CG1140" s="60"/>
      <c r="CH1140" s="60"/>
      <c r="CI1140" s="60"/>
      <c r="CJ1140" s="60"/>
      <c r="CK1140" s="60"/>
      <c r="CL1140" s="60"/>
      <c r="CM1140" s="60"/>
      <c r="CN1140" s="60"/>
      <c r="CO1140" s="60"/>
      <c r="CP1140" s="60"/>
      <c r="CQ1140" s="60"/>
      <c r="CR1140" s="60"/>
      <c r="CS1140" s="60"/>
      <c r="CT1140" s="60"/>
      <c r="CU1140" s="60"/>
      <c r="CV1140" s="60"/>
      <c r="CW1140" s="60"/>
      <c r="CX1140" s="60"/>
      <c r="CY1140" s="60"/>
      <c r="CZ1140" s="60"/>
      <c r="DA1140" s="60"/>
      <c r="DB1140" s="60"/>
      <c r="DC1140" s="60"/>
      <c r="DD1140" s="60"/>
      <c r="DE1140" s="60"/>
      <c r="DF1140" s="60"/>
      <c r="DG1140" s="60"/>
      <c r="DH1140" s="60"/>
      <c r="DI1140" s="60"/>
      <c r="DJ1140" s="60"/>
      <c r="DK1140" s="60"/>
      <c r="DL1140" s="60"/>
      <c r="DM1140" s="60"/>
      <c r="DN1140" s="60"/>
      <c r="DO1140" s="60"/>
      <c r="DP1140" s="60"/>
      <c r="DQ1140" s="60"/>
      <c r="DR1140" s="60"/>
      <c r="DS1140" s="60"/>
      <c r="DT1140" s="60"/>
      <c r="DU1140" s="60"/>
      <c r="DV1140" s="60"/>
      <c r="DW1140" s="60"/>
      <c r="DX1140" s="60"/>
      <c r="DY1140" s="60"/>
      <c r="DZ1140" s="60"/>
      <c r="EA1140" s="60"/>
      <c r="EB1140" s="60"/>
      <c r="EC1140" s="60"/>
      <c r="ED1140" s="60"/>
      <c r="EE1140" s="60"/>
      <c r="EF1140" s="60"/>
      <c r="EG1140" s="60"/>
      <c r="EH1140" s="60"/>
      <c r="EI1140" s="60"/>
      <c r="EJ1140" s="60"/>
      <c r="EK1140" s="60"/>
      <c r="EL1140" s="60"/>
      <c r="EM1140" s="60"/>
      <c r="EN1140" s="60"/>
      <c r="EO1140" s="60"/>
      <c r="EP1140" s="60"/>
      <c r="EQ1140" s="60"/>
      <c r="ER1140" s="60"/>
      <c r="ES1140" s="60"/>
      <c r="ET1140" s="60"/>
      <c r="EU1140" s="60"/>
      <c r="EV1140" s="60"/>
      <c r="EW1140" s="60"/>
      <c r="EX1140" s="60"/>
      <c r="EY1140" s="60"/>
      <c r="EZ1140" s="60"/>
      <c r="FA1140" s="60"/>
      <c r="FB1140" s="60"/>
      <c r="FC1140" s="60"/>
      <c r="FD1140" s="60"/>
      <c r="FE1140" s="60"/>
      <c r="FF1140" s="60"/>
      <c r="FG1140" s="60"/>
      <c r="FH1140" s="60"/>
      <c r="FI1140" s="60"/>
      <c r="FJ1140" s="60"/>
      <c r="FK1140" s="60"/>
      <c r="FL1140" s="60"/>
      <c r="FM1140" s="60"/>
      <c r="FN1140" s="60"/>
      <c r="FO1140" s="60"/>
      <c r="FP1140" s="60"/>
      <c r="FQ1140" s="60"/>
      <c r="FR1140" s="60"/>
      <c r="FS1140" s="60"/>
      <c r="FT1140" s="60"/>
      <c r="FU1140" s="60"/>
      <c r="FV1140" s="60"/>
      <c r="FW1140" s="60"/>
    </row>
    <row r="1141" spans="1:179" x14ac:dyDescent="0.25">
      <c r="B1141" s="19">
        <v>1</v>
      </c>
      <c r="C1141" s="607" t="s">
        <v>314</v>
      </c>
      <c r="D1141" s="28">
        <f>'2 уровень'!F2219</f>
        <v>0</v>
      </c>
      <c r="E1141" s="28">
        <f>'2 уровень'!G2219</f>
        <v>0</v>
      </c>
      <c r="F1141" s="28">
        <f>'2 уровень'!H2219</f>
        <v>0</v>
      </c>
      <c r="G1141" s="65" t="e">
        <f>'2 уровень'!I2219</f>
        <v>#DIV/0!</v>
      </c>
      <c r="H1141" s="79">
        <f>'2 уровень'!J2219</f>
        <v>0</v>
      </c>
      <c r="I1141" s="79">
        <f>'2 уровень'!K2219</f>
        <v>0</v>
      </c>
      <c r="J1141" s="26">
        <f>'2 уровень'!L2219</f>
        <v>0</v>
      </c>
      <c r="K1141" s="26">
        <f>'2 уровень'!M2219</f>
        <v>0</v>
      </c>
      <c r="L1141" s="26">
        <f>'2 уровень'!N2219</f>
        <v>0</v>
      </c>
      <c r="M1141" s="26">
        <f>'2 уровень'!O2219</f>
        <v>0</v>
      </c>
      <c r="N1141" s="26">
        <f>'2 уровень'!P2219</f>
        <v>0</v>
      </c>
      <c r="O1141" s="26">
        <f>'2 уровень'!Q2219</f>
        <v>0</v>
      </c>
      <c r="P1141" s="73">
        <f>'2 уровень'!R2219</f>
        <v>0</v>
      </c>
      <c r="Q1141" s="73">
        <f>'2 уровень'!S2219</f>
        <v>0</v>
      </c>
      <c r="R1141" s="73">
        <f>'2 уровень'!T2219</f>
        <v>0</v>
      </c>
      <c r="S1141" s="774">
        <f>'2 уровень'!U2219</f>
        <v>0</v>
      </c>
      <c r="T1141" s="73">
        <f>'2 уровень'!V2219</f>
        <v>0</v>
      </c>
      <c r="U1141" s="73">
        <f>'2 уровень'!W2219</f>
        <v>0</v>
      </c>
      <c r="V1141" s="73">
        <f>'2 уровень'!X2219</f>
        <v>0</v>
      </c>
      <c r="W1141" s="73">
        <f>'2 уровень'!Y2219</f>
        <v>0</v>
      </c>
      <c r="X1141" s="73">
        <f>'2 уровень'!Z2219</f>
        <v>0</v>
      </c>
      <c r="Y1141" s="73">
        <f>'2 уровень'!AA2219</f>
        <v>0</v>
      </c>
      <c r="Z1141" s="73">
        <f>'2 уровень'!AB2219</f>
        <v>0</v>
      </c>
      <c r="AA1141" s="966"/>
      <c r="AB1141" s="973"/>
      <c r="AC1141" s="60"/>
      <c r="AD1141" s="60"/>
      <c r="AE1141" s="60"/>
      <c r="AF1141" s="60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</row>
    <row r="1142" spans="1:179" x14ac:dyDescent="0.25">
      <c r="A1142" s="19">
        <v>1</v>
      </c>
      <c r="B1142" s="19">
        <v>1</v>
      </c>
      <c r="C1142" s="609" t="s">
        <v>315</v>
      </c>
      <c r="D1142" s="28">
        <f>'2 уровень'!F2220</f>
        <v>0</v>
      </c>
      <c r="E1142" s="28">
        <f>'2 уровень'!G2220</f>
        <v>0</v>
      </c>
      <c r="F1142" s="28">
        <f>'2 уровень'!H2220</f>
        <v>0</v>
      </c>
      <c r="G1142" s="65" t="e">
        <f>'2 уровень'!I2220</f>
        <v>#DIV/0!</v>
      </c>
      <c r="H1142" s="79">
        <f>'2 уровень'!J2220</f>
        <v>0</v>
      </c>
      <c r="I1142" s="79">
        <f>'2 уровень'!K2220</f>
        <v>0</v>
      </c>
      <c r="J1142" s="26">
        <f>'2 уровень'!L2220</f>
        <v>0</v>
      </c>
      <c r="K1142" s="26">
        <f>'2 уровень'!M2220</f>
        <v>0</v>
      </c>
      <c r="L1142" s="26">
        <f>'2 уровень'!N2220</f>
        <v>0</v>
      </c>
      <c r="M1142" s="26">
        <f>'2 уровень'!O2220</f>
        <v>0</v>
      </c>
      <c r="N1142" s="26">
        <f>'2 уровень'!P2220</f>
        <v>0</v>
      </c>
      <c r="O1142" s="26">
        <f>'2 уровень'!Q2220</f>
        <v>0</v>
      </c>
      <c r="P1142" s="73">
        <f>'2 уровень'!R2220</f>
        <v>0</v>
      </c>
      <c r="Q1142" s="73">
        <f>'2 уровень'!S2220</f>
        <v>0</v>
      </c>
      <c r="R1142" s="73">
        <f>'2 уровень'!T2220</f>
        <v>0</v>
      </c>
      <c r="S1142" s="774">
        <f>'2 уровень'!U2220</f>
        <v>0</v>
      </c>
      <c r="T1142" s="73">
        <f>'2 уровень'!V2220</f>
        <v>0</v>
      </c>
      <c r="U1142" s="73">
        <f>'2 уровень'!W2220</f>
        <v>0</v>
      </c>
      <c r="V1142" s="73">
        <f>'2 уровень'!X2220</f>
        <v>0</v>
      </c>
      <c r="W1142" s="73">
        <f>'2 уровень'!Y2220</f>
        <v>0</v>
      </c>
      <c r="X1142" s="73">
        <f>'2 уровень'!Z2220</f>
        <v>0</v>
      </c>
      <c r="Y1142" s="73">
        <f>'2 уровень'!AA2220</f>
        <v>0</v>
      </c>
      <c r="Z1142" s="73">
        <f>'2 уровень'!AB2220</f>
        <v>0</v>
      </c>
      <c r="AA1142" s="966"/>
      <c r="AB1142" s="973"/>
      <c r="AC1142" s="60"/>
      <c r="AD1142" s="60"/>
      <c r="AE1142" s="60"/>
      <c r="AF1142" s="60"/>
      <c r="AG1142" s="60"/>
      <c r="AH1142" s="60"/>
      <c r="AI1142" s="60"/>
      <c r="AJ1142" s="60"/>
      <c r="AK1142" s="60"/>
      <c r="AL1142" s="60"/>
      <c r="AM1142" s="60"/>
      <c r="AN1142" s="60"/>
      <c r="AO1142" s="60"/>
      <c r="AP1142" s="60"/>
      <c r="AQ1142" s="60"/>
      <c r="AR1142" s="60"/>
      <c r="AS1142" s="60"/>
      <c r="AT1142" s="60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0"/>
      <c r="BR1142" s="60"/>
      <c r="BS1142" s="60"/>
      <c r="BT1142" s="60"/>
      <c r="BU1142" s="60"/>
      <c r="BV1142" s="60"/>
      <c r="BW1142" s="60"/>
      <c r="BX1142" s="60"/>
      <c r="BY1142" s="60"/>
      <c r="BZ1142" s="60"/>
      <c r="CA1142" s="60"/>
      <c r="CB1142" s="60"/>
      <c r="CC1142" s="60"/>
      <c r="CD1142" s="60"/>
      <c r="CE1142" s="60"/>
      <c r="CF1142" s="60"/>
      <c r="CG1142" s="60"/>
      <c r="CH1142" s="60"/>
      <c r="CI1142" s="60"/>
      <c r="CJ1142" s="60"/>
      <c r="CK1142" s="60"/>
      <c r="CL1142" s="60"/>
      <c r="CM1142" s="60"/>
      <c r="CN1142" s="60"/>
      <c r="CO1142" s="60"/>
      <c r="CP1142" s="60"/>
      <c r="CQ1142" s="60"/>
      <c r="CR1142" s="60"/>
      <c r="CS1142" s="60"/>
      <c r="CT1142" s="60"/>
      <c r="CU1142" s="60"/>
      <c r="CV1142" s="60"/>
      <c r="CW1142" s="60"/>
      <c r="CX1142" s="60"/>
      <c r="CY1142" s="60"/>
      <c r="CZ1142" s="60"/>
      <c r="DA1142" s="60"/>
      <c r="DB1142" s="60"/>
      <c r="DC1142" s="60"/>
      <c r="DD1142" s="60"/>
      <c r="DE1142" s="60"/>
      <c r="DF1142" s="60"/>
      <c r="DG1142" s="60"/>
      <c r="DH1142" s="60"/>
      <c r="DI1142" s="60"/>
      <c r="DJ1142" s="60"/>
      <c r="DK1142" s="60"/>
      <c r="DL1142" s="60"/>
      <c r="DM1142" s="60"/>
      <c r="DN1142" s="60"/>
      <c r="DO1142" s="60"/>
      <c r="DP1142" s="60"/>
      <c r="DQ1142" s="60"/>
      <c r="DR1142" s="60"/>
      <c r="DS1142" s="60"/>
      <c r="DT1142" s="60"/>
      <c r="DU1142" s="60"/>
      <c r="DV1142" s="60"/>
      <c r="DW1142" s="60"/>
      <c r="DX1142" s="60"/>
      <c r="DY1142" s="60"/>
      <c r="DZ1142" s="60"/>
      <c r="EA1142" s="60"/>
      <c r="EB1142" s="60"/>
      <c r="EC1142" s="60"/>
      <c r="ED1142" s="60"/>
      <c r="EE1142" s="60"/>
      <c r="EF1142" s="60"/>
      <c r="EG1142" s="60"/>
      <c r="EH1142" s="60"/>
      <c r="EI1142" s="60"/>
      <c r="EJ1142" s="60"/>
      <c r="EK1142" s="60"/>
      <c r="EL1142" s="60"/>
      <c r="EM1142" s="60"/>
      <c r="EN1142" s="60"/>
      <c r="EO1142" s="60"/>
      <c r="EP1142" s="60"/>
      <c r="EQ1142" s="60"/>
      <c r="ER1142" s="60"/>
      <c r="ES1142" s="60"/>
      <c r="ET1142" s="60"/>
      <c r="EU1142" s="60"/>
      <c r="EV1142" s="60"/>
      <c r="EW1142" s="60"/>
      <c r="EX1142" s="60"/>
      <c r="EY1142" s="60"/>
      <c r="EZ1142" s="60"/>
      <c r="FA1142" s="60"/>
      <c r="FB1142" s="60"/>
      <c r="FC1142" s="60"/>
      <c r="FD1142" s="60"/>
      <c r="FE1142" s="60"/>
      <c r="FF1142" s="60"/>
      <c r="FG1142" s="60"/>
      <c r="FH1142" s="60"/>
      <c r="FI1142" s="60"/>
      <c r="FJ1142" s="60"/>
      <c r="FK1142" s="60"/>
      <c r="FL1142" s="60"/>
      <c r="FM1142" s="60"/>
      <c r="FN1142" s="60"/>
      <c r="FO1142" s="60"/>
      <c r="FP1142" s="60"/>
      <c r="FQ1142" s="60"/>
      <c r="FR1142" s="60"/>
      <c r="FS1142" s="60"/>
      <c r="FT1142" s="60"/>
      <c r="FU1142" s="60"/>
      <c r="FV1142" s="60"/>
      <c r="FW1142" s="60"/>
    </row>
    <row r="1143" spans="1:179" ht="30" x14ac:dyDescent="0.25">
      <c r="A1143" s="19">
        <v>1</v>
      </c>
      <c r="B1143" s="19">
        <v>1</v>
      </c>
      <c r="C1143" s="609" t="s">
        <v>682</v>
      </c>
      <c r="D1143" s="28">
        <f>'2 уровень'!F2221</f>
        <v>0</v>
      </c>
      <c r="E1143" s="28">
        <f>'2 уровень'!G2221</f>
        <v>0</v>
      </c>
      <c r="F1143" s="28">
        <f>'2 уровень'!H2221</f>
        <v>0</v>
      </c>
      <c r="G1143" s="65" t="e">
        <f>'2 уровень'!I2221</f>
        <v>#DIV/0!</v>
      </c>
      <c r="H1143" s="79">
        <f>'2 уровень'!J2221</f>
        <v>0</v>
      </c>
      <c r="I1143" s="79">
        <f>'2 уровень'!K2221</f>
        <v>0</v>
      </c>
      <c r="J1143" s="26">
        <f>'2 уровень'!L2221</f>
        <v>0</v>
      </c>
      <c r="K1143" s="26">
        <f>'2 уровень'!M2221</f>
        <v>0</v>
      </c>
      <c r="L1143" s="26">
        <f>'2 уровень'!N2221</f>
        <v>0</v>
      </c>
      <c r="M1143" s="26">
        <f>'2 уровень'!O2221</f>
        <v>0</v>
      </c>
      <c r="N1143" s="26">
        <f>'2 уровень'!P2221</f>
        <v>0</v>
      </c>
      <c r="O1143" s="26">
        <f>'2 уровень'!Q2221</f>
        <v>0</v>
      </c>
      <c r="P1143" s="73">
        <f>'2 уровень'!R2221</f>
        <v>0</v>
      </c>
      <c r="Q1143" s="73">
        <f>'2 уровень'!S2221</f>
        <v>0</v>
      </c>
      <c r="R1143" s="73">
        <f>'2 уровень'!T2221</f>
        <v>0</v>
      </c>
      <c r="S1143" s="774">
        <f>'2 уровень'!U2221</f>
        <v>0</v>
      </c>
      <c r="T1143" s="73">
        <f>'2 уровень'!V2221</f>
        <v>0</v>
      </c>
      <c r="U1143" s="73">
        <f>'2 уровень'!W2221</f>
        <v>0</v>
      </c>
      <c r="V1143" s="73">
        <f>'2 уровень'!X2221</f>
        <v>0</v>
      </c>
      <c r="W1143" s="73">
        <f>'2 уровень'!Y2221</f>
        <v>0</v>
      </c>
      <c r="X1143" s="73">
        <f>'2 уровень'!Z2221</f>
        <v>0</v>
      </c>
      <c r="Y1143" s="73">
        <f>'2 уровень'!AA2221</f>
        <v>0</v>
      </c>
      <c r="Z1143" s="73">
        <f>'2 уровень'!AB2221</f>
        <v>0</v>
      </c>
      <c r="AA1143" s="966"/>
      <c r="AB1143" s="973"/>
      <c r="AC1143" s="60"/>
      <c r="AD1143" s="60"/>
      <c r="AE1143" s="60"/>
      <c r="AF1143" s="60"/>
      <c r="AG1143" s="60"/>
      <c r="AH1143" s="60"/>
      <c r="AI1143" s="60"/>
      <c r="AJ1143" s="60"/>
      <c r="AK1143" s="60"/>
      <c r="AL1143" s="60"/>
      <c r="AM1143" s="60"/>
      <c r="AN1143" s="60"/>
      <c r="AO1143" s="60"/>
      <c r="AP1143" s="60"/>
      <c r="AQ1143" s="60"/>
      <c r="AR1143" s="60"/>
      <c r="AS1143" s="60"/>
      <c r="AT1143" s="60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0"/>
      <c r="BR1143" s="60"/>
      <c r="BS1143" s="60"/>
      <c r="BT1143" s="60"/>
      <c r="BU1143" s="60"/>
      <c r="BV1143" s="60"/>
      <c r="BW1143" s="60"/>
      <c r="BX1143" s="60"/>
      <c r="BY1143" s="60"/>
      <c r="BZ1143" s="60"/>
      <c r="CA1143" s="60"/>
      <c r="CB1143" s="60"/>
      <c r="CC1143" s="60"/>
      <c r="CD1143" s="60"/>
      <c r="CE1143" s="60"/>
      <c r="CF1143" s="60"/>
      <c r="CG1143" s="60"/>
      <c r="CH1143" s="60"/>
      <c r="CI1143" s="60"/>
      <c r="CJ1143" s="60"/>
      <c r="CK1143" s="60"/>
      <c r="CL1143" s="60"/>
      <c r="CM1143" s="60"/>
      <c r="CN1143" s="60"/>
      <c r="CO1143" s="60"/>
      <c r="CP1143" s="60"/>
      <c r="CQ1143" s="60"/>
      <c r="CR1143" s="60"/>
      <c r="CS1143" s="60"/>
      <c r="CT1143" s="60"/>
      <c r="CU1143" s="60"/>
      <c r="CV1143" s="60"/>
      <c r="CW1143" s="60"/>
      <c r="CX1143" s="60"/>
      <c r="CY1143" s="60"/>
      <c r="CZ1143" s="60"/>
      <c r="DA1143" s="60"/>
      <c r="DB1143" s="60"/>
      <c r="DC1143" s="60"/>
      <c r="DD1143" s="60"/>
      <c r="DE1143" s="60"/>
      <c r="DF1143" s="60"/>
      <c r="DG1143" s="60"/>
      <c r="DH1143" s="60"/>
      <c r="DI1143" s="60"/>
      <c r="DJ1143" s="60"/>
      <c r="DK1143" s="60"/>
      <c r="DL1143" s="60"/>
      <c r="DM1143" s="60"/>
      <c r="DN1143" s="60"/>
      <c r="DO1143" s="60"/>
      <c r="DP1143" s="60"/>
      <c r="DQ1143" s="60"/>
      <c r="DR1143" s="60"/>
      <c r="DS1143" s="60"/>
      <c r="DT1143" s="60"/>
      <c r="DU1143" s="60"/>
      <c r="DV1143" s="60"/>
      <c r="DW1143" s="60"/>
      <c r="DX1143" s="60"/>
      <c r="DY1143" s="60"/>
      <c r="DZ1143" s="60"/>
      <c r="EA1143" s="60"/>
      <c r="EB1143" s="60"/>
      <c r="EC1143" s="60"/>
      <c r="ED1143" s="60"/>
      <c r="EE1143" s="60"/>
      <c r="EF1143" s="60"/>
      <c r="EG1143" s="60"/>
      <c r="EH1143" s="60"/>
      <c r="EI1143" s="60"/>
      <c r="EJ1143" s="60"/>
      <c r="EK1143" s="60"/>
      <c r="EL1143" s="60"/>
      <c r="EM1143" s="60"/>
      <c r="EN1143" s="60"/>
      <c r="EO1143" s="60"/>
      <c r="EP1143" s="60"/>
      <c r="EQ1143" s="60"/>
      <c r="ER1143" s="60"/>
      <c r="ES1143" s="60"/>
      <c r="ET1143" s="60"/>
      <c r="EU1143" s="60"/>
      <c r="EV1143" s="60"/>
      <c r="EW1143" s="60"/>
      <c r="EX1143" s="60"/>
      <c r="EY1143" s="60"/>
      <c r="EZ1143" s="60"/>
      <c r="FA1143" s="60"/>
      <c r="FB1143" s="60"/>
      <c r="FC1143" s="60"/>
      <c r="FD1143" s="60"/>
      <c r="FE1143" s="60"/>
      <c r="FF1143" s="60"/>
      <c r="FG1143" s="60"/>
      <c r="FH1143" s="60"/>
      <c r="FI1143" s="60"/>
      <c r="FJ1143" s="60"/>
      <c r="FK1143" s="60"/>
      <c r="FL1143" s="60"/>
      <c r="FM1143" s="60"/>
      <c r="FN1143" s="60"/>
      <c r="FO1143" s="60"/>
      <c r="FP1143" s="60"/>
      <c r="FQ1143" s="60"/>
      <c r="FR1143" s="60"/>
      <c r="FS1143" s="60"/>
      <c r="FT1143" s="60"/>
      <c r="FU1143" s="60"/>
      <c r="FV1143" s="60"/>
      <c r="FW1143" s="60"/>
    </row>
    <row r="1144" spans="1:179" ht="86.25" x14ac:dyDescent="0.25">
      <c r="A1144" s="19">
        <v>1</v>
      </c>
      <c r="B1144" s="19">
        <v>1</v>
      </c>
      <c r="C1144" s="611" t="s">
        <v>466</v>
      </c>
      <c r="D1144" s="28">
        <f>'2 уровень'!F2222</f>
        <v>0</v>
      </c>
      <c r="E1144" s="28">
        <f>'2 уровень'!G2222</f>
        <v>0</v>
      </c>
      <c r="F1144" s="28">
        <f>'2 уровень'!H2222</f>
        <v>0</v>
      </c>
      <c r="G1144" s="65" t="e">
        <f>'2 уровень'!I2222</f>
        <v>#DIV/0!</v>
      </c>
      <c r="H1144" s="79">
        <f>'2 уровень'!J2222</f>
        <v>0</v>
      </c>
      <c r="I1144" s="79">
        <f>'2 уровень'!K2222</f>
        <v>0</v>
      </c>
      <c r="J1144" s="26">
        <f>'2 уровень'!L2222</f>
        <v>0</v>
      </c>
      <c r="K1144" s="26">
        <f>'2 уровень'!M2222</f>
        <v>0</v>
      </c>
      <c r="L1144" s="26">
        <f>'2 уровень'!N2222</f>
        <v>0</v>
      </c>
      <c r="M1144" s="26">
        <f>'2 уровень'!O2222</f>
        <v>0</v>
      </c>
      <c r="N1144" s="26">
        <f>'2 уровень'!P2222</f>
        <v>0</v>
      </c>
      <c r="O1144" s="26">
        <f>'2 уровень'!Q2222</f>
        <v>0</v>
      </c>
      <c r="P1144" s="73">
        <f>'2 уровень'!R2222</f>
        <v>0</v>
      </c>
      <c r="Q1144" s="73">
        <f>'2 уровень'!S2222</f>
        <v>0</v>
      </c>
      <c r="R1144" s="73">
        <f>'2 уровень'!T2222</f>
        <v>0</v>
      </c>
      <c r="S1144" s="774">
        <f>'2 уровень'!U2222</f>
        <v>0</v>
      </c>
      <c r="T1144" s="73">
        <f>'2 уровень'!V2222</f>
        <v>0</v>
      </c>
      <c r="U1144" s="73">
        <f>'2 уровень'!W2222</f>
        <v>0</v>
      </c>
      <c r="V1144" s="73">
        <f>'2 уровень'!X2222</f>
        <v>0</v>
      </c>
      <c r="W1144" s="73">
        <f>'2 уровень'!Y2222</f>
        <v>0</v>
      </c>
      <c r="X1144" s="73">
        <f>'2 уровень'!Z2222</f>
        <v>0</v>
      </c>
      <c r="Y1144" s="73">
        <f>'2 уровень'!AA2222</f>
        <v>0</v>
      </c>
      <c r="Z1144" s="73">
        <f>'2 уровень'!AB2222</f>
        <v>0</v>
      </c>
      <c r="AA1144" s="966">
        <f>'2 уровень'!AA2222</f>
        <v>0</v>
      </c>
      <c r="AB1144" s="973">
        <f>'2 уровень'!AB2222</f>
        <v>0</v>
      </c>
    </row>
    <row r="1145" spans="1:179" x14ac:dyDescent="0.25">
      <c r="A1145" s="19">
        <v>1</v>
      </c>
      <c r="B1145" s="19">
        <v>1</v>
      </c>
      <c r="C1145" s="611" t="s">
        <v>256</v>
      </c>
      <c r="D1145" s="28">
        <f>'2 уровень'!F2223</f>
        <v>0</v>
      </c>
      <c r="E1145" s="28">
        <f>'2 уровень'!G2223</f>
        <v>0</v>
      </c>
      <c r="F1145" s="28">
        <f>'2 уровень'!H2223</f>
        <v>0</v>
      </c>
      <c r="G1145" s="65" t="e">
        <f>'2 уровень'!I2223</f>
        <v>#DIV/0!</v>
      </c>
      <c r="H1145" s="79">
        <f>'2 уровень'!J2223</f>
        <v>0</v>
      </c>
      <c r="I1145" s="79">
        <f>'2 уровень'!K2223</f>
        <v>0</v>
      </c>
      <c r="J1145" s="26">
        <f>'2 уровень'!L2223</f>
        <v>0</v>
      </c>
      <c r="K1145" s="26">
        <f>'2 уровень'!M2223</f>
        <v>0</v>
      </c>
      <c r="L1145" s="26">
        <f>'2 уровень'!N2223</f>
        <v>0</v>
      </c>
      <c r="M1145" s="26">
        <f>'2 уровень'!O2223</f>
        <v>0</v>
      </c>
      <c r="N1145" s="26">
        <f>'2 уровень'!P2223</f>
        <v>0</v>
      </c>
      <c r="O1145" s="26">
        <f>'2 уровень'!Q2223</f>
        <v>0</v>
      </c>
      <c r="P1145" s="73">
        <f>'2 уровень'!R2223</f>
        <v>0</v>
      </c>
      <c r="Q1145" s="73">
        <f>'2 уровень'!S2223</f>
        <v>0</v>
      </c>
      <c r="R1145" s="73">
        <f>'2 уровень'!T2223</f>
        <v>0</v>
      </c>
      <c r="S1145" s="774">
        <f>'2 уровень'!U2223</f>
        <v>0</v>
      </c>
      <c r="T1145" s="73">
        <f>'2 уровень'!V2223</f>
        <v>0</v>
      </c>
      <c r="U1145" s="73">
        <f>'2 уровень'!W2223</f>
        <v>0</v>
      </c>
      <c r="V1145" s="73">
        <f>'2 уровень'!X2223</f>
        <v>0</v>
      </c>
      <c r="W1145" s="73">
        <f>'2 уровень'!Y2223</f>
        <v>0</v>
      </c>
      <c r="X1145" s="73">
        <f>'2 уровень'!Z2223</f>
        <v>0</v>
      </c>
      <c r="Y1145" s="73">
        <f>'2 уровень'!AA2223</f>
        <v>0</v>
      </c>
      <c r="Z1145" s="73">
        <f>'2 уровень'!AB2223</f>
        <v>0</v>
      </c>
      <c r="AA1145" s="966">
        <f>'2 уровень'!AA2223</f>
        <v>0</v>
      </c>
      <c r="AB1145" s="973">
        <f>'2 уровень'!AB2223</f>
        <v>0</v>
      </c>
    </row>
    <row r="1146" spans="1:179" ht="29.25" x14ac:dyDescent="0.25">
      <c r="A1146" s="19">
        <v>1</v>
      </c>
      <c r="B1146" s="19">
        <v>1</v>
      </c>
      <c r="C1146" s="611" t="s">
        <v>269</v>
      </c>
      <c r="D1146" s="28">
        <f>'2 уровень'!F2224</f>
        <v>0</v>
      </c>
      <c r="E1146" s="28">
        <f>'2 уровень'!G2224</f>
        <v>0</v>
      </c>
      <c r="F1146" s="28">
        <f>'2 уровень'!H2224</f>
        <v>0</v>
      </c>
      <c r="G1146" s="65" t="e">
        <f>'2 уровень'!I2224</f>
        <v>#DIV/0!</v>
      </c>
      <c r="H1146" s="79">
        <f>'2 уровень'!J2224</f>
        <v>0</v>
      </c>
      <c r="I1146" s="79">
        <f>'2 уровень'!K2224</f>
        <v>0</v>
      </c>
      <c r="J1146" s="26">
        <f>'2 уровень'!L2224</f>
        <v>0</v>
      </c>
      <c r="K1146" s="26">
        <f>'2 уровень'!M2224</f>
        <v>0</v>
      </c>
      <c r="L1146" s="26">
        <f>'2 уровень'!N2224</f>
        <v>0</v>
      </c>
      <c r="M1146" s="26">
        <f>'2 уровень'!O2224</f>
        <v>0</v>
      </c>
      <c r="N1146" s="26">
        <f>'2 уровень'!P2224</f>
        <v>0</v>
      </c>
      <c r="O1146" s="26">
        <f>'2 уровень'!Q2224</f>
        <v>0</v>
      </c>
      <c r="P1146" s="73">
        <f>'2 уровень'!R2224</f>
        <v>0</v>
      </c>
      <c r="Q1146" s="73">
        <f>'2 уровень'!S2224</f>
        <v>0</v>
      </c>
      <c r="R1146" s="73">
        <f>'2 уровень'!T2224</f>
        <v>0</v>
      </c>
      <c r="S1146" s="774">
        <f>'2 уровень'!U2224</f>
        <v>0</v>
      </c>
      <c r="T1146" s="73">
        <f>'2 уровень'!V2224</f>
        <v>0</v>
      </c>
      <c r="U1146" s="73">
        <f>'2 уровень'!W2224</f>
        <v>0</v>
      </c>
      <c r="V1146" s="73">
        <f>'2 уровень'!X2224</f>
        <v>0</v>
      </c>
      <c r="W1146" s="73">
        <f>'2 уровень'!Y2224</f>
        <v>0</v>
      </c>
      <c r="X1146" s="73">
        <f>'2 уровень'!Z2224</f>
        <v>0</v>
      </c>
      <c r="Y1146" s="73">
        <f>'2 уровень'!AA2224</f>
        <v>0</v>
      </c>
      <c r="Z1146" s="73">
        <f>'2 уровень'!AB2224</f>
        <v>0</v>
      </c>
      <c r="AA1146" s="966">
        <f>'2 уровень'!AA2224</f>
        <v>0</v>
      </c>
      <c r="AB1146" s="973">
        <f>'2 уровень'!AB2224</f>
        <v>0</v>
      </c>
    </row>
    <row r="1147" spans="1:179" ht="29.25" x14ac:dyDescent="0.25">
      <c r="A1147" s="19">
        <v>1</v>
      </c>
      <c r="B1147" s="19">
        <v>1</v>
      </c>
      <c r="C1147" s="611" t="s">
        <v>257</v>
      </c>
      <c r="D1147" s="28">
        <f>'2 уровень'!F2225</f>
        <v>0</v>
      </c>
      <c r="E1147" s="28">
        <f>'2 уровень'!G2225</f>
        <v>0</v>
      </c>
      <c r="F1147" s="28">
        <f>'2 уровень'!H2225</f>
        <v>1</v>
      </c>
      <c r="G1147" s="65" t="e">
        <f>'2 уровень'!I2225</f>
        <v>#DIV/0!</v>
      </c>
      <c r="H1147" s="79">
        <f>'2 уровень'!J2225</f>
        <v>0</v>
      </c>
      <c r="I1147" s="79">
        <f>'2 уровень'!K2225</f>
        <v>0</v>
      </c>
      <c r="J1147" s="26">
        <f>'2 уровень'!L2225</f>
        <v>0</v>
      </c>
      <c r="K1147" s="26">
        <f>'2 уровень'!M2225</f>
        <v>0</v>
      </c>
      <c r="L1147" s="26">
        <f>'2 уровень'!N2225</f>
        <v>0</v>
      </c>
      <c r="M1147" s="26">
        <f>'2 уровень'!O2225</f>
        <v>0</v>
      </c>
      <c r="N1147" s="26">
        <f>'2 уровень'!P2225</f>
        <v>0</v>
      </c>
      <c r="O1147" s="26">
        <f>'2 уровень'!Q2225</f>
        <v>0</v>
      </c>
      <c r="P1147" s="73">
        <f>'2 уровень'!R2225</f>
        <v>0</v>
      </c>
      <c r="Q1147" s="73">
        <f>'2 уровень'!S2225</f>
        <v>0</v>
      </c>
      <c r="R1147" s="73">
        <f>'2 уровень'!T2225</f>
        <v>0</v>
      </c>
      <c r="S1147" s="774">
        <f>'2 уровень'!U2225</f>
        <v>0</v>
      </c>
      <c r="T1147" s="73">
        <f>'2 уровень'!V2225</f>
        <v>0</v>
      </c>
      <c r="U1147" s="73">
        <f>'2 уровень'!W2225</f>
        <v>0</v>
      </c>
      <c r="V1147" s="73">
        <f>'2 уровень'!X2225</f>
        <v>0</v>
      </c>
      <c r="W1147" s="73">
        <f>'2 уровень'!Y2225</f>
        <v>0</v>
      </c>
      <c r="X1147" s="73">
        <f>'2 уровень'!Z2225</f>
        <v>0</v>
      </c>
      <c r="Y1147" s="73">
        <f>'2 уровень'!AA2225</f>
        <v>0</v>
      </c>
      <c r="Z1147" s="73">
        <f>'2 уровень'!AB2225</f>
        <v>0</v>
      </c>
      <c r="AA1147" s="966">
        <f>'2 уровень'!AA2225</f>
        <v>0</v>
      </c>
      <c r="AB1147" s="973">
        <f>'2 уровень'!AB2225</f>
        <v>0</v>
      </c>
    </row>
    <row r="1148" spans="1:179" ht="29.25" x14ac:dyDescent="0.25">
      <c r="A1148" s="19">
        <v>1</v>
      </c>
      <c r="B1148" s="19">
        <v>1</v>
      </c>
      <c r="C1148" s="611" t="s">
        <v>258</v>
      </c>
      <c r="D1148" s="28">
        <f>'2 уровень'!F2226</f>
        <v>0</v>
      </c>
      <c r="E1148" s="28">
        <f>'2 уровень'!G2226</f>
        <v>0</v>
      </c>
      <c r="F1148" s="28">
        <f>'2 уровень'!H2226</f>
        <v>0</v>
      </c>
      <c r="G1148" s="65" t="e">
        <f>'2 уровень'!I2226</f>
        <v>#DIV/0!</v>
      </c>
      <c r="H1148" s="79">
        <f>'2 уровень'!J2226</f>
        <v>0</v>
      </c>
      <c r="I1148" s="79">
        <f>'2 уровень'!K2226</f>
        <v>0</v>
      </c>
      <c r="J1148" s="26">
        <f>'2 уровень'!L2226</f>
        <v>0</v>
      </c>
      <c r="K1148" s="26">
        <f>'2 уровень'!M2226</f>
        <v>0</v>
      </c>
      <c r="L1148" s="26">
        <f>'2 уровень'!N2226</f>
        <v>0</v>
      </c>
      <c r="M1148" s="26">
        <f>'2 уровень'!O2226</f>
        <v>0</v>
      </c>
      <c r="N1148" s="26">
        <f>'2 уровень'!P2226</f>
        <v>0</v>
      </c>
      <c r="O1148" s="26">
        <f>'2 уровень'!Q2226</f>
        <v>0</v>
      </c>
      <c r="P1148" s="73">
        <f>'2 уровень'!R2226</f>
        <v>0</v>
      </c>
      <c r="Q1148" s="73">
        <f>'2 уровень'!S2226</f>
        <v>0</v>
      </c>
      <c r="R1148" s="73">
        <f>'2 уровень'!T2226</f>
        <v>0</v>
      </c>
      <c r="S1148" s="774">
        <f>'2 уровень'!U2226</f>
        <v>0</v>
      </c>
      <c r="T1148" s="73">
        <f>'2 уровень'!V2226</f>
        <v>0</v>
      </c>
      <c r="U1148" s="73">
        <f>'2 уровень'!W2226</f>
        <v>0</v>
      </c>
      <c r="V1148" s="73">
        <f>'2 уровень'!X2226</f>
        <v>0</v>
      </c>
      <c r="W1148" s="73">
        <f>'2 уровень'!Y2226</f>
        <v>0</v>
      </c>
      <c r="X1148" s="73">
        <f>'2 уровень'!Z2226</f>
        <v>0</v>
      </c>
      <c r="Y1148" s="73">
        <f>'2 уровень'!AA2226</f>
        <v>0</v>
      </c>
      <c r="Z1148" s="73">
        <f>'2 уровень'!AB2226</f>
        <v>0</v>
      </c>
      <c r="AA1148" s="966">
        <f>'2 уровень'!AA2226</f>
        <v>0</v>
      </c>
      <c r="AB1148" s="973">
        <f>'2 уровень'!AB2226</f>
        <v>0</v>
      </c>
    </row>
    <row r="1149" spans="1:179" x14ac:dyDescent="0.25">
      <c r="A1149" s="19">
        <v>1</v>
      </c>
      <c r="B1149" s="19">
        <v>1</v>
      </c>
      <c r="C1149" s="612" t="s">
        <v>133</v>
      </c>
      <c r="D1149" s="28">
        <f>'2 уровень'!F2227</f>
        <v>0</v>
      </c>
      <c r="E1149" s="28">
        <f>'2 уровень'!G2227</f>
        <v>0</v>
      </c>
      <c r="F1149" s="28">
        <f>'2 уровень'!H2227</f>
        <v>2.6</v>
      </c>
      <c r="G1149" s="65" t="e">
        <f>'2 уровень'!I2227</f>
        <v>#DIV/0!</v>
      </c>
      <c r="H1149" s="79">
        <f>'2 уровень'!J2227</f>
        <v>0</v>
      </c>
      <c r="I1149" s="79">
        <f>'2 уровень'!K2227</f>
        <v>0</v>
      </c>
      <c r="J1149" s="26">
        <f>'2 уровень'!L2227</f>
        <v>0</v>
      </c>
      <c r="K1149" s="26">
        <f>'2 уровень'!M2227</f>
        <v>0</v>
      </c>
      <c r="L1149" s="26">
        <f>'2 уровень'!N2227</f>
        <v>0</v>
      </c>
      <c r="M1149" s="26">
        <f>'2 уровень'!O2227</f>
        <v>0</v>
      </c>
      <c r="N1149" s="26">
        <f>'2 уровень'!P2227</f>
        <v>0</v>
      </c>
      <c r="O1149" s="26">
        <f>'2 уровень'!Q2227</f>
        <v>0</v>
      </c>
      <c r="P1149" s="73">
        <f>'2 уровень'!R2227</f>
        <v>0</v>
      </c>
      <c r="Q1149" s="73">
        <f>'2 уровень'!S2227</f>
        <v>0</v>
      </c>
      <c r="R1149" s="73">
        <f>'2 уровень'!T2227</f>
        <v>2.9945999999999997</v>
      </c>
      <c r="S1149" s="774">
        <f>'2 уровень'!U2227</f>
        <v>0</v>
      </c>
      <c r="T1149" s="73">
        <f>'2 уровень'!V2227</f>
        <v>0</v>
      </c>
      <c r="U1149" s="73">
        <f>'2 уровень'!W2227</f>
        <v>0</v>
      </c>
      <c r="V1149" s="73">
        <f>'2 уровень'!X2227</f>
        <v>0</v>
      </c>
      <c r="W1149" s="73">
        <f>'2 уровень'!Y2227</f>
        <v>0</v>
      </c>
      <c r="X1149" s="73">
        <f>'2 уровень'!Z2227</f>
        <v>2.9945999999999997</v>
      </c>
      <c r="Y1149" s="73">
        <f>'2 уровень'!AA2227</f>
        <v>0</v>
      </c>
      <c r="Z1149" s="73">
        <f>'2 уровень'!AB2227</f>
        <v>0</v>
      </c>
      <c r="AA1149" s="966">
        <f>'2 уровень'!AA2227</f>
        <v>0</v>
      </c>
      <c r="AB1149" s="973">
        <f>'2 уровень'!AB2227</f>
        <v>0</v>
      </c>
    </row>
    <row r="1150" spans="1:179" x14ac:dyDescent="0.25">
      <c r="A1150" s="19">
        <v>1</v>
      </c>
      <c r="B1150" s="19">
        <v>1</v>
      </c>
      <c r="C1150" s="2859" t="s">
        <v>65</v>
      </c>
      <c r="D1150" s="28">
        <f>'2 уровень'!F2228</f>
        <v>0</v>
      </c>
      <c r="E1150" s="28">
        <f>'2 уровень'!G2228</f>
        <v>0</v>
      </c>
      <c r="F1150" s="28">
        <f>'2 уровень'!H2228</f>
        <v>0</v>
      </c>
      <c r="G1150" s="65" t="e">
        <f>'2 уровень'!I2228</f>
        <v>#DIV/0!</v>
      </c>
      <c r="H1150" s="79">
        <f>'2 уровень'!J2228</f>
        <v>0</v>
      </c>
      <c r="I1150" s="79" t="e">
        <f>'2 уровень'!K2228</f>
        <v>#DIV/0!</v>
      </c>
      <c r="J1150" s="26">
        <f>'2 уровень'!L2228</f>
        <v>0</v>
      </c>
      <c r="K1150" s="26">
        <f>'2 уровень'!M2228</f>
        <v>0</v>
      </c>
      <c r="L1150" s="26">
        <f>'2 уровень'!N2228</f>
        <v>0</v>
      </c>
      <c r="M1150" s="26" t="e">
        <f>'2 уровень'!O2228</f>
        <v>#DIV/0!</v>
      </c>
      <c r="N1150" s="26">
        <f>'2 уровень'!P2228</f>
        <v>0</v>
      </c>
      <c r="O1150" s="26" t="e">
        <f>'2 уровень'!Q2228</f>
        <v>#DIV/0!</v>
      </c>
      <c r="P1150" s="73">
        <f>'2 уровень'!R2228</f>
        <v>0</v>
      </c>
      <c r="Q1150" s="73">
        <f>'2 уровень'!S2228</f>
        <v>0</v>
      </c>
      <c r="R1150" s="73">
        <f>'2 уровень'!T2228</f>
        <v>0</v>
      </c>
      <c r="S1150" s="774">
        <f>'2 уровень'!U2228</f>
        <v>0</v>
      </c>
      <c r="T1150" s="73">
        <f>'2 уровень'!V2228</f>
        <v>0</v>
      </c>
      <c r="U1150" s="73">
        <f>'2 уровень'!W2228</f>
        <v>0</v>
      </c>
      <c r="V1150" s="73">
        <f>'2 уровень'!X2228</f>
        <v>0</v>
      </c>
      <c r="W1150" s="73">
        <f>'2 уровень'!Y2228</f>
        <v>0</v>
      </c>
      <c r="X1150" s="73">
        <f>'2 уровень'!Z2228</f>
        <v>0</v>
      </c>
      <c r="Y1150" s="73"/>
      <c r="Z1150" s="73"/>
      <c r="AA1150" s="966">
        <f>'2 уровень'!AA2228</f>
        <v>0</v>
      </c>
      <c r="AB1150" s="973">
        <f>'2 уровень'!AB2228</f>
        <v>0</v>
      </c>
    </row>
    <row r="1151" spans="1:179" ht="30" x14ac:dyDescent="0.25">
      <c r="A1151" s="19">
        <v>1</v>
      </c>
      <c r="B1151" s="19">
        <v>1</v>
      </c>
      <c r="C1151" s="2867" t="s">
        <v>280</v>
      </c>
      <c r="D1151" s="28">
        <f>'2 уровень'!F2229</f>
        <v>0</v>
      </c>
      <c r="E1151" s="28">
        <f>'2 уровень'!G2229</f>
        <v>0</v>
      </c>
      <c r="F1151" s="28">
        <f>'2 уровень'!H2229</f>
        <v>0</v>
      </c>
      <c r="G1151" s="65" t="e">
        <f>'2 уровень'!I2229</f>
        <v>#DIV/0!</v>
      </c>
      <c r="H1151" s="79">
        <f>'2 уровень'!J2229</f>
        <v>0</v>
      </c>
      <c r="I1151" s="79" t="e">
        <f>'2 уровень'!K2229</f>
        <v>#DIV/0!</v>
      </c>
      <c r="J1151" s="26">
        <f>'2 уровень'!L2229</f>
        <v>0</v>
      </c>
      <c r="K1151" s="26">
        <f>'2 уровень'!M2229</f>
        <v>0</v>
      </c>
      <c r="L1151" s="26">
        <f>'2 уровень'!N2229</f>
        <v>0</v>
      </c>
      <c r="M1151" s="26" t="e">
        <f>'2 уровень'!O2229</f>
        <v>#DIV/0!</v>
      </c>
      <c r="N1151" s="26">
        <f>'2 уровень'!P2229</f>
        <v>0</v>
      </c>
      <c r="O1151" s="26" t="e">
        <f>'2 уровень'!Q2229</f>
        <v>#DIV/0!</v>
      </c>
      <c r="P1151" s="73">
        <f>'2 уровень'!R2229</f>
        <v>0</v>
      </c>
      <c r="Q1151" s="73">
        <f>'2 уровень'!S2229</f>
        <v>0</v>
      </c>
      <c r="R1151" s="73">
        <f>'2 уровень'!T2229</f>
        <v>0</v>
      </c>
      <c r="S1151" s="774">
        <f>'2 уровень'!U2229</f>
        <v>0</v>
      </c>
      <c r="T1151" s="73">
        <f>'2 уровень'!V2229</f>
        <v>0</v>
      </c>
      <c r="U1151" s="73">
        <f>'2 уровень'!W2229</f>
        <v>0</v>
      </c>
      <c r="V1151" s="73">
        <f>'2 уровень'!X2229</f>
        <v>0</v>
      </c>
      <c r="W1151" s="73">
        <f>'2 уровень'!Y2229</f>
        <v>0</v>
      </c>
      <c r="X1151" s="73">
        <f>'2 уровень'!Z2229</f>
        <v>0</v>
      </c>
      <c r="Y1151" s="73"/>
      <c r="Z1151" s="73"/>
      <c r="AA1151" s="966">
        <f>'2 уровень'!AA2229</f>
        <v>0</v>
      </c>
      <c r="AB1151" s="973">
        <f>'2 уровень'!AB2229</f>
        <v>0</v>
      </c>
    </row>
    <row r="1152" spans="1:179" ht="29.25" x14ac:dyDescent="0.25">
      <c r="A1152" s="19">
        <v>1</v>
      </c>
      <c r="B1152" s="19">
        <v>1</v>
      </c>
      <c r="C1152" s="2868" t="s">
        <v>134</v>
      </c>
      <c r="D1152" s="28">
        <f>'2 уровень'!F2230</f>
        <v>0</v>
      </c>
      <c r="E1152" s="28">
        <f>'2 уровень'!G2230</f>
        <v>0</v>
      </c>
      <c r="F1152" s="28">
        <f>'2 уровень'!H2230</f>
        <v>0</v>
      </c>
      <c r="G1152" s="65" t="e">
        <f>'2 уровень'!I2230</f>
        <v>#DIV/0!</v>
      </c>
      <c r="H1152" s="79" t="e">
        <f>'2 уровень'!J2230</f>
        <v>#DIV/0!</v>
      </c>
      <c r="I1152" s="79" t="e">
        <f>'2 уровень'!K2230</f>
        <v>#DIV/0!</v>
      </c>
      <c r="J1152" s="26">
        <f>'2 уровень'!L2230</f>
        <v>0</v>
      </c>
      <c r="K1152" s="26">
        <f>'2 уровень'!M2230</f>
        <v>0</v>
      </c>
      <c r="L1152" s="26">
        <f>'2 уровень'!N2230</f>
        <v>0</v>
      </c>
      <c r="M1152" s="26" t="e">
        <f>'2 уровень'!O2230</f>
        <v>#DIV/0!</v>
      </c>
      <c r="N1152" s="26">
        <f>'2 уровень'!P2230</f>
        <v>0</v>
      </c>
      <c r="O1152" s="26" t="e">
        <f>'2 уровень'!Q2230</f>
        <v>#DIV/0!</v>
      </c>
      <c r="P1152" s="73">
        <f>'2 уровень'!R2230</f>
        <v>0</v>
      </c>
      <c r="Q1152" s="73">
        <f>'2 уровень'!S2230</f>
        <v>0</v>
      </c>
      <c r="R1152" s="73">
        <f>'2 уровень'!T2230</f>
        <v>0</v>
      </c>
      <c r="S1152" s="774">
        <f>'2 уровень'!U2230</f>
        <v>0</v>
      </c>
      <c r="T1152" s="73">
        <f>'2 уровень'!V2230</f>
        <v>0</v>
      </c>
      <c r="U1152" s="73">
        <f>'2 уровень'!W2230</f>
        <v>0</v>
      </c>
      <c r="V1152" s="73">
        <f>'2 уровень'!X2230</f>
        <v>0</v>
      </c>
      <c r="W1152" s="73">
        <f>'2 уровень'!Y2230</f>
        <v>0</v>
      </c>
      <c r="X1152" s="73">
        <f>'2 уровень'!Z2230</f>
        <v>0</v>
      </c>
      <c r="Y1152" s="73" t="e">
        <f>R1152/Q1152*100</f>
        <v>#DIV/0!</v>
      </c>
      <c r="Z1152" s="73" t="e">
        <f>X1152/Q1152*100</f>
        <v>#DIV/0!</v>
      </c>
      <c r="AA1152" s="966">
        <f>'2 уровень'!AA2230</f>
        <v>0</v>
      </c>
      <c r="AB1152" s="973">
        <f>'2 уровень'!AB2230</f>
        <v>0</v>
      </c>
    </row>
    <row r="1153" spans="1:179" x14ac:dyDescent="0.25">
      <c r="B1153" s="19">
        <v>1</v>
      </c>
      <c r="C1153" s="2638" t="s">
        <v>194</v>
      </c>
      <c r="D1153" s="28">
        <f>'2 уровень'!F2231</f>
        <v>0</v>
      </c>
      <c r="E1153" s="28">
        <f>'2 уровень'!G2231</f>
        <v>0</v>
      </c>
      <c r="F1153" s="28">
        <f>'2 уровень'!H2231</f>
        <v>1</v>
      </c>
      <c r="G1153" s="65" t="e">
        <f>'2 уровень'!I2231</f>
        <v>#DIV/0!</v>
      </c>
      <c r="H1153" s="79">
        <f>'2 уровень'!J2231</f>
        <v>0</v>
      </c>
      <c r="I1153" s="79">
        <f>'2 уровень'!K2231</f>
        <v>0</v>
      </c>
      <c r="J1153" s="26">
        <f>'2 уровень'!L2231</f>
        <v>0</v>
      </c>
      <c r="K1153" s="26">
        <f>'2 уровень'!M2231</f>
        <v>0</v>
      </c>
      <c r="L1153" s="26">
        <f>'2 уровень'!N2231</f>
        <v>0</v>
      </c>
      <c r="M1153" s="26">
        <f>'2 уровень'!O2231</f>
        <v>0</v>
      </c>
      <c r="N1153" s="26">
        <f>'2 уровень'!P2231</f>
        <v>0</v>
      </c>
      <c r="O1153" s="26">
        <f>'2 уровень'!Q2231</f>
        <v>0</v>
      </c>
      <c r="P1153" s="73">
        <f>'2 уровень'!R2231</f>
        <v>0</v>
      </c>
      <c r="Q1153" s="73">
        <f>'2 уровень'!S2231</f>
        <v>0</v>
      </c>
      <c r="R1153" s="73">
        <f>'2 уровень'!T2231</f>
        <v>0</v>
      </c>
      <c r="S1153" s="774">
        <f>'2 уровень'!U2231</f>
        <v>0</v>
      </c>
      <c r="T1153" s="73">
        <f>'2 уровень'!V2231</f>
        <v>0</v>
      </c>
      <c r="U1153" s="73">
        <f>'2 уровень'!W2231</f>
        <v>0</v>
      </c>
      <c r="V1153" s="73">
        <f>'2 уровень'!X2231</f>
        <v>0</v>
      </c>
      <c r="W1153" s="73">
        <f>'2 уровень'!Y2231</f>
        <v>0</v>
      </c>
      <c r="X1153" s="73">
        <f>'2 уровень'!Z2231</f>
        <v>0</v>
      </c>
      <c r="Y1153" s="73" t="e">
        <f>R1153/Q1153*100</f>
        <v>#DIV/0!</v>
      </c>
      <c r="Z1153" s="73"/>
      <c r="AA1153" s="966"/>
      <c r="AB1153" s="973"/>
    </row>
    <row r="1154" spans="1:179" x14ac:dyDescent="0.25">
      <c r="A1154" s="19">
        <v>1</v>
      </c>
      <c r="B1154" s="19">
        <v>1</v>
      </c>
      <c r="C1154" s="695" t="s">
        <v>195</v>
      </c>
      <c r="D1154" s="28">
        <f>'2 уровень'!F2232</f>
        <v>0</v>
      </c>
      <c r="E1154" s="28">
        <f>'2 уровень'!G2232</f>
        <v>0</v>
      </c>
      <c r="F1154" s="28">
        <f>'2 уровень'!H2232</f>
        <v>1</v>
      </c>
      <c r="G1154" s="65" t="e">
        <f>'2 уровень'!I2232</f>
        <v>#DIV/0!</v>
      </c>
      <c r="H1154" s="79">
        <f>'2 уровень'!J2232</f>
        <v>0</v>
      </c>
      <c r="I1154" s="79">
        <f>'2 уровень'!K2232</f>
        <v>0</v>
      </c>
      <c r="J1154" s="26">
        <f>'2 уровень'!L2232</f>
        <v>0</v>
      </c>
      <c r="K1154" s="26">
        <f>'2 уровень'!M2232</f>
        <v>0</v>
      </c>
      <c r="L1154" s="26">
        <f>'2 уровень'!N2232</f>
        <v>0</v>
      </c>
      <c r="M1154" s="26">
        <f>'2 уровень'!O2232</f>
        <v>0</v>
      </c>
      <c r="N1154" s="26">
        <f>'2 уровень'!P2232</f>
        <v>0</v>
      </c>
      <c r="O1154" s="26">
        <f>'2 уровень'!Q2232</f>
        <v>0</v>
      </c>
      <c r="P1154" s="73">
        <f>'2 уровень'!R2232</f>
        <v>0</v>
      </c>
      <c r="Q1154" s="73">
        <f>'2 уровень'!S2232</f>
        <v>0</v>
      </c>
      <c r="R1154" s="73">
        <f>'2 уровень'!T2232</f>
        <v>0</v>
      </c>
      <c r="S1154" s="774">
        <f>'2 уровень'!U2232</f>
        <v>0</v>
      </c>
      <c r="T1154" s="73">
        <f>'2 уровень'!V2232</f>
        <v>0</v>
      </c>
      <c r="U1154" s="73">
        <f>'2 уровень'!W2232</f>
        <v>0</v>
      </c>
      <c r="V1154" s="73">
        <f>'2 уровень'!X2232</f>
        <v>0</v>
      </c>
      <c r="W1154" s="73">
        <f>'2 уровень'!Y2232</f>
        <v>0</v>
      </c>
      <c r="X1154" s="73">
        <f>'2 уровень'!Z2232</f>
        <v>0</v>
      </c>
      <c r="Y1154" s="73"/>
      <c r="Z1154" s="73"/>
      <c r="AA1154" s="966">
        <f>'2 уровень'!AA2231</f>
        <v>0</v>
      </c>
      <c r="AB1154" s="973">
        <f>'2 уровень'!AB2231</f>
        <v>0</v>
      </c>
    </row>
    <row r="1155" spans="1:179" ht="30" x14ac:dyDescent="0.25">
      <c r="A1155" s="19">
        <v>1</v>
      </c>
      <c r="B1155" s="19">
        <v>1</v>
      </c>
      <c r="C1155" s="705" t="s">
        <v>196</v>
      </c>
      <c r="D1155" s="28">
        <f>'2 уровень'!F2233</f>
        <v>0</v>
      </c>
      <c r="E1155" s="28">
        <f>'2 уровень'!G2233</f>
        <v>0</v>
      </c>
      <c r="F1155" s="28">
        <f>'2 уровень'!H2233</f>
        <v>0</v>
      </c>
      <c r="G1155" s="65" t="e">
        <f>'2 уровень'!I2233</f>
        <v>#DIV/0!</v>
      </c>
      <c r="H1155" s="79">
        <f>'2 уровень'!J2233</f>
        <v>0</v>
      </c>
      <c r="I1155" s="79">
        <f>'2 уровень'!K2233</f>
        <v>0</v>
      </c>
      <c r="J1155" s="26">
        <f>'2 уровень'!L2233</f>
        <v>0</v>
      </c>
      <c r="K1155" s="26">
        <f>'2 уровень'!M2233</f>
        <v>0</v>
      </c>
      <c r="L1155" s="26">
        <f>'2 уровень'!N2233</f>
        <v>0</v>
      </c>
      <c r="M1155" s="26">
        <f>'2 уровень'!O2233</f>
        <v>0</v>
      </c>
      <c r="N1155" s="26">
        <f>'2 уровень'!P2233</f>
        <v>0</v>
      </c>
      <c r="O1155" s="26">
        <f>'2 уровень'!Q2233</f>
        <v>0</v>
      </c>
      <c r="P1155" s="73">
        <f>'2 уровень'!R2233</f>
        <v>0</v>
      </c>
      <c r="Q1155" s="73">
        <f>'2 уровень'!S2233</f>
        <v>0</v>
      </c>
      <c r="R1155" s="73">
        <f>'2 уровень'!T2233</f>
        <v>0</v>
      </c>
      <c r="S1155" s="774">
        <f>'2 уровень'!U2233</f>
        <v>0</v>
      </c>
      <c r="T1155" s="73">
        <f>'2 уровень'!V2233</f>
        <v>0</v>
      </c>
      <c r="U1155" s="73">
        <f>'2 уровень'!W2233</f>
        <v>0</v>
      </c>
      <c r="V1155" s="73">
        <f>'2 уровень'!X2233</f>
        <v>0</v>
      </c>
      <c r="W1155" s="73">
        <f>'2 уровень'!Y2233</f>
        <v>0</v>
      </c>
      <c r="X1155" s="73">
        <f>'2 уровень'!Z2233</f>
        <v>0</v>
      </c>
      <c r="Y1155" s="73"/>
      <c r="Z1155" s="73"/>
      <c r="AA1155" s="966">
        <f>'2 уровень'!AA2232</f>
        <v>0</v>
      </c>
      <c r="AB1155" s="973">
        <f>'2 уровень'!AB2232</f>
        <v>0</v>
      </c>
    </row>
    <row r="1156" spans="1:179" ht="15.75" thickBot="1" x14ac:dyDescent="0.3">
      <c r="A1156" s="19">
        <v>1</v>
      </c>
      <c r="B1156" s="19">
        <v>1</v>
      </c>
      <c r="C1156" s="695" t="s">
        <v>201</v>
      </c>
      <c r="D1156" s="28">
        <f>'2 уровень'!F2234</f>
        <v>0</v>
      </c>
      <c r="E1156" s="28">
        <f>'2 уровень'!G2234</f>
        <v>0</v>
      </c>
      <c r="F1156" s="28">
        <f>'2 уровень'!H2234</f>
        <v>1</v>
      </c>
      <c r="G1156" s="65" t="e">
        <f>'2 уровень'!I2234</f>
        <v>#DIV/0!</v>
      </c>
      <c r="H1156" s="79">
        <f>'2 уровень'!J2234</f>
        <v>0</v>
      </c>
      <c r="I1156" s="79">
        <f>'2 уровень'!K2234</f>
        <v>0</v>
      </c>
      <c r="J1156" s="26">
        <f>'2 уровень'!L2234</f>
        <v>0</v>
      </c>
      <c r="K1156" s="26">
        <f>'2 уровень'!M2234</f>
        <v>0</v>
      </c>
      <c r="L1156" s="26">
        <f>'2 уровень'!N2234</f>
        <v>0</v>
      </c>
      <c r="M1156" s="26">
        <f>'2 уровень'!O2234</f>
        <v>0</v>
      </c>
      <c r="N1156" s="26">
        <f>'2 уровень'!P2234</f>
        <v>0</v>
      </c>
      <c r="O1156" s="26">
        <f>'2 уровень'!Q2234</f>
        <v>0</v>
      </c>
      <c r="P1156" s="73">
        <f>'2 уровень'!R2234</f>
        <v>0</v>
      </c>
      <c r="Q1156" s="73">
        <f>'2 уровень'!S2234</f>
        <v>0</v>
      </c>
      <c r="R1156" s="73">
        <f>'2 уровень'!T2234</f>
        <v>5.96434</v>
      </c>
      <c r="S1156" s="774">
        <f>'2 уровень'!U2234</f>
        <v>0</v>
      </c>
      <c r="T1156" s="73">
        <f>'2 уровень'!V2234</f>
        <v>0</v>
      </c>
      <c r="U1156" s="73">
        <f>'2 уровень'!W2234</f>
        <v>0</v>
      </c>
      <c r="V1156" s="73">
        <f>'2 уровень'!X2234</f>
        <v>0</v>
      </c>
      <c r="W1156" s="73">
        <f>'2 уровень'!Y2234</f>
        <v>0</v>
      </c>
      <c r="X1156" s="73">
        <f>'2 уровень'!Z2234</f>
        <v>5.96434</v>
      </c>
      <c r="Y1156" s="73"/>
      <c r="Z1156" s="73"/>
      <c r="AA1156" s="966">
        <f>'2 уровень'!AA2233</f>
        <v>0</v>
      </c>
      <c r="AB1156" s="973">
        <f>'2 уровень'!AB2233</f>
        <v>0</v>
      </c>
    </row>
    <row r="1157" spans="1:179" s="101" customFormat="1" x14ac:dyDescent="0.25">
      <c r="A1157" s="19">
        <v>1</v>
      </c>
      <c r="B1157" s="19">
        <v>1</v>
      </c>
      <c r="C1157" s="97" t="s">
        <v>106</v>
      </c>
      <c r="D1157" s="98"/>
      <c r="E1157" s="98"/>
      <c r="F1157" s="98"/>
      <c r="G1157" s="99"/>
      <c r="H1157" s="82"/>
      <c r="I1157" s="82"/>
      <c r="J1157" s="100"/>
      <c r="K1157" s="100"/>
      <c r="L1157" s="100"/>
      <c r="M1157" s="100"/>
      <c r="N1157" s="100"/>
      <c r="O1157" s="100"/>
      <c r="P1157" s="390">
        <f t="shared" ref="P1157" si="38">P1158-P1159-P1219-P1222-P1226</f>
        <v>0</v>
      </c>
      <c r="Q1157" s="390">
        <f t="shared" ref="Q1157:X1157" si="39">Q1158-Q1159-Q1219-Q1222-Q1226</f>
        <v>0</v>
      </c>
      <c r="R1157" s="390">
        <f t="shared" si="39"/>
        <v>0</v>
      </c>
      <c r="S1157" s="786">
        <f t="shared" si="39"/>
        <v>0</v>
      </c>
      <c r="T1157" s="390">
        <f t="shared" si="39"/>
        <v>0</v>
      </c>
      <c r="U1157" s="390">
        <f t="shared" si="39"/>
        <v>0</v>
      </c>
      <c r="V1157" s="390">
        <f t="shared" si="39"/>
        <v>0</v>
      </c>
      <c r="W1157" s="390">
        <f t="shared" si="39"/>
        <v>0</v>
      </c>
      <c r="X1157" s="390">
        <f t="shared" si="39"/>
        <v>0</v>
      </c>
      <c r="Y1157" s="390"/>
      <c r="Z1157" s="390"/>
      <c r="AA1157" s="991">
        <f>'1 уровень'!Z3402</f>
        <v>0</v>
      </c>
      <c r="AB1157" s="992"/>
      <c r="AC1157" s="60"/>
      <c r="AD1157" s="60"/>
      <c r="AE1157" s="60"/>
      <c r="AF1157" s="60"/>
      <c r="AG1157" s="60"/>
      <c r="AH1157" s="60"/>
      <c r="AI1157" s="60"/>
      <c r="AJ1157" s="60"/>
      <c r="AK1157" s="60"/>
      <c r="AL1157" s="60"/>
      <c r="AM1157" s="60"/>
      <c r="AN1157" s="60"/>
      <c r="AO1157" s="60"/>
      <c r="AP1157" s="60"/>
      <c r="AQ1157" s="60"/>
      <c r="AR1157" s="60"/>
      <c r="AS1157" s="60"/>
      <c r="AT1157" s="60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0"/>
      <c r="BR1157" s="60"/>
      <c r="BS1157" s="60"/>
      <c r="BT1157" s="60"/>
      <c r="BU1157" s="60"/>
      <c r="BV1157" s="60"/>
      <c r="BW1157" s="60"/>
      <c r="BX1157" s="60"/>
      <c r="BY1157" s="60"/>
      <c r="BZ1157" s="60"/>
      <c r="CA1157" s="60"/>
      <c r="CB1157" s="60"/>
      <c r="CC1157" s="60"/>
      <c r="CD1157" s="60"/>
      <c r="CE1157" s="60"/>
      <c r="CF1157" s="60"/>
      <c r="CG1157" s="60"/>
      <c r="CH1157" s="60"/>
      <c r="CI1157" s="60"/>
      <c r="CJ1157" s="60"/>
      <c r="CK1157" s="60"/>
      <c r="CL1157" s="60"/>
      <c r="CM1157" s="60"/>
      <c r="CN1157" s="60"/>
      <c r="CO1157" s="60"/>
      <c r="CP1157" s="60"/>
      <c r="CQ1157" s="60"/>
      <c r="CR1157" s="60"/>
      <c r="CS1157" s="60"/>
      <c r="CT1157" s="60"/>
      <c r="CU1157" s="60"/>
      <c r="CV1157" s="60"/>
      <c r="CW1157" s="60"/>
      <c r="CX1157" s="60"/>
      <c r="CY1157" s="60"/>
      <c r="CZ1157" s="60"/>
      <c r="DA1157" s="60"/>
      <c r="DB1157" s="60"/>
      <c r="DC1157" s="60"/>
      <c r="DD1157" s="60"/>
      <c r="DE1157" s="60"/>
      <c r="DF1157" s="60"/>
      <c r="DG1157" s="60"/>
      <c r="DH1157" s="60"/>
      <c r="DI1157" s="60"/>
      <c r="DJ1157" s="60"/>
      <c r="DK1157" s="60"/>
      <c r="DL1157" s="60"/>
      <c r="DM1157" s="60"/>
      <c r="DN1157" s="60"/>
      <c r="DO1157" s="60"/>
      <c r="DP1157" s="60"/>
      <c r="DQ1157" s="60"/>
      <c r="DR1157" s="60"/>
      <c r="DS1157" s="60"/>
      <c r="DT1157" s="60"/>
      <c r="DU1157" s="60"/>
      <c r="DV1157" s="60"/>
      <c r="DW1157" s="60"/>
      <c r="DX1157" s="60"/>
      <c r="DY1157" s="60"/>
      <c r="DZ1157" s="60"/>
      <c r="EA1157" s="60"/>
      <c r="EB1157" s="60"/>
      <c r="EC1157" s="60"/>
      <c r="ED1157" s="60"/>
      <c r="EE1157" s="60"/>
      <c r="EF1157" s="60"/>
      <c r="EG1157" s="60"/>
      <c r="EH1157" s="60"/>
      <c r="EI1157" s="60"/>
      <c r="EJ1157" s="60"/>
      <c r="EK1157" s="60"/>
      <c r="EL1157" s="60"/>
      <c r="EM1157" s="60"/>
      <c r="EN1157" s="60"/>
      <c r="EO1157" s="60"/>
      <c r="EP1157" s="60"/>
      <c r="EQ1157" s="60"/>
      <c r="ER1157" s="60"/>
      <c r="ES1157" s="60"/>
      <c r="ET1157" s="60"/>
      <c r="EU1157" s="60"/>
      <c r="EV1157" s="60"/>
      <c r="EW1157" s="60"/>
      <c r="EX1157" s="60"/>
      <c r="EY1157" s="60"/>
      <c r="EZ1157" s="60"/>
      <c r="FA1157" s="60"/>
      <c r="FB1157" s="60"/>
      <c r="FC1157" s="60"/>
      <c r="FD1157" s="60"/>
      <c r="FE1157" s="60"/>
      <c r="FF1157" s="60"/>
      <c r="FG1157" s="60"/>
      <c r="FH1157" s="60"/>
      <c r="FI1157" s="60"/>
      <c r="FJ1157" s="60"/>
      <c r="FK1157" s="60"/>
      <c r="FL1157" s="60"/>
      <c r="FM1157" s="60"/>
      <c r="FN1157" s="60"/>
      <c r="FO1157" s="60"/>
      <c r="FP1157" s="60"/>
      <c r="FQ1157" s="60"/>
      <c r="FR1157" s="60"/>
      <c r="FS1157" s="60"/>
      <c r="FT1157" s="60"/>
      <c r="FU1157" s="60"/>
      <c r="FV1157" s="60"/>
      <c r="FW1157" s="60"/>
    </row>
    <row r="1158" spans="1:179" s="60" customFormat="1" x14ac:dyDescent="0.25">
      <c r="A1158" s="19">
        <v>1</v>
      </c>
      <c r="B1158" s="19">
        <v>1</v>
      </c>
      <c r="C1158" s="12" t="s">
        <v>91</v>
      </c>
      <c r="D1158" s="61">
        <f>'1 уровень'!E3402</f>
        <v>0</v>
      </c>
      <c r="E1158" s="61">
        <f>'1 уровень'!F3402</f>
        <v>0</v>
      </c>
      <c r="F1158" s="61">
        <f>'1 уровень'!G3402</f>
        <v>0</v>
      </c>
      <c r="G1158" s="72">
        <f>'1 уровень'!H3402</f>
        <v>0</v>
      </c>
      <c r="H1158" s="73">
        <f>'1 уровень'!I3402</f>
        <v>0</v>
      </c>
      <c r="I1158" s="73">
        <f>'1 уровень'!J3402</f>
        <v>0</v>
      </c>
      <c r="J1158" s="22">
        <f>'1 уровень'!K3402</f>
        <v>0</v>
      </c>
      <c r="K1158" s="22">
        <f>'1 уровень'!L3402</f>
        <v>0</v>
      </c>
      <c r="L1158" s="22">
        <f>'1 уровень'!M3402</f>
        <v>0</v>
      </c>
      <c r="M1158" s="22">
        <f>'1 уровень'!N3402</f>
        <v>0</v>
      </c>
      <c r="N1158" s="22">
        <f>'1 уровень'!O3402</f>
        <v>0</v>
      </c>
      <c r="O1158" s="22">
        <f>'1 уровень'!P3402</f>
        <v>0</v>
      </c>
      <c r="P1158" s="73">
        <f>'1 уровень'!Q3402</f>
        <v>0</v>
      </c>
      <c r="Q1158" s="73">
        <f>'1 уровень'!R3402</f>
        <v>0</v>
      </c>
      <c r="R1158" s="73">
        <f>'1 уровень'!S3402</f>
        <v>17.946469999999998</v>
      </c>
      <c r="S1158" s="774">
        <f>'1 уровень'!T3402</f>
        <v>0</v>
      </c>
      <c r="T1158" s="73">
        <f>'1 уровень'!U3402</f>
        <v>0</v>
      </c>
      <c r="U1158" s="73">
        <f>'1 уровень'!V3402</f>
        <v>0</v>
      </c>
      <c r="V1158" s="73">
        <f>'1 уровень'!W3402</f>
        <v>0</v>
      </c>
      <c r="W1158" s="73">
        <f>'1 уровень'!X3402</f>
        <v>0</v>
      </c>
      <c r="X1158" s="73">
        <f>'1 уровень'!Y3402</f>
        <v>17.946469999999998</v>
      </c>
      <c r="Y1158" s="73" t="e">
        <f>R1158/Q1158*100</f>
        <v>#DIV/0!</v>
      </c>
      <c r="Z1158" s="73" t="e">
        <f>X1158/Q1158*100</f>
        <v>#DIV/0!</v>
      </c>
      <c r="AA1158" s="968">
        <f>'1 уровень'!Z3403</f>
        <v>0</v>
      </c>
      <c r="AB1158" s="973">
        <f>'1 уровень'!AA3402</f>
        <v>0</v>
      </c>
      <c r="AC1158" s="19"/>
      <c r="AD1158" s="19"/>
      <c r="AE1158" s="19"/>
      <c r="AF1158" s="19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  <c r="BC1158" s="19"/>
      <c r="BD1158" s="19"/>
      <c r="BE1158" s="19"/>
      <c r="BF1158" s="19"/>
      <c r="BG1158" s="19"/>
      <c r="BH1158" s="19"/>
      <c r="BI1158" s="19"/>
      <c r="BJ1158" s="19"/>
      <c r="BK1158" s="19"/>
      <c r="BL1158" s="19"/>
      <c r="BM1158" s="19"/>
      <c r="BN1158" s="19"/>
      <c r="BO1158" s="19"/>
      <c r="BP1158" s="19"/>
      <c r="BQ1158" s="19"/>
      <c r="BR1158" s="19"/>
      <c r="BS1158" s="19"/>
      <c r="BT1158" s="19"/>
      <c r="BU1158" s="19"/>
      <c r="BV1158" s="19"/>
      <c r="BW1158" s="19"/>
      <c r="BX1158" s="19"/>
      <c r="BY1158" s="19"/>
      <c r="BZ1158" s="19"/>
      <c r="CA1158" s="19"/>
      <c r="CB1158" s="19"/>
      <c r="CC1158" s="19"/>
      <c r="CD1158" s="19"/>
      <c r="CE1158" s="19"/>
      <c r="CF1158" s="19"/>
      <c r="CG1158" s="19"/>
      <c r="CH1158" s="19"/>
      <c r="CI1158" s="19"/>
      <c r="CJ1158" s="19"/>
      <c r="CK1158" s="19"/>
      <c r="CL1158" s="19"/>
      <c r="CM1158" s="19"/>
      <c r="CN1158" s="19"/>
      <c r="CO1158" s="19"/>
      <c r="CP1158" s="19"/>
      <c r="CQ1158" s="19"/>
      <c r="CR1158" s="19"/>
      <c r="CS1158" s="19"/>
      <c r="CT1158" s="19"/>
      <c r="CU1158" s="19"/>
      <c r="CV1158" s="19"/>
      <c r="CW1158" s="19"/>
      <c r="CX1158" s="19"/>
      <c r="CY1158" s="19"/>
      <c r="CZ1158" s="19"/>
      <c r="DA1158" s="19"/>
      <c r="DB1158" s="19"/>
      <c r="DC1158" s="19"/>
      <c r="DD1158" s="19"/>
      <c r="DE1158" s="19"/>
      <c r="DF1158" s="19"/>
      <c r="DG1158" s="19"/>
      <c r="DH1158" s="19"/>
      <c r="DI1158" s="19"/>
      <c r="DJ1158" s="19"/>
      <c r="DK1158" s="19"/>
      <c r="DL1158" s="19"/>
      <c r="DM1158" s="19"/>
      <c r="DN1158" s="19"/>
      <c r="DO1158" s="19"/>
      <c r="DP1158" s="19"/>
      <c r="DQ1158" s="19"/>
      <c r="DR1158" s="19"/>
      <c r="DS1158" s="19"/>
      <c r="DT1158" s="19"/>
      <c r="DU1158" s="19"/>
      <c r="DV1158" s="19"/>
      <c r="DW1158" s="19"/>
      <c r="DX1158" s="19"/>
      <c r="DY1158" s="19"/>
      <c r="DZ1158" s="19"/>
      <c r="EA1158" s="19"/>
      <c r="EB1158" s="19"/>
      <c r="EC1158" s="19"/>
      <c r="ED1158" s="19"/>
      <c r="EE1158" s="19"/>
      <c r="EF1158" s="19"/>
      <c r="EG1158" s="19"/>
      <c r="EH1158" s="19"/>
      <c r="EI1158" s="19"/>
      <c r="EJ1158" s="19"/>
      <c r="EK1158" s="19"/>
      <c r="EL1158" s="19"/>
      <c r="EM1158" s="19"/>
      <c r="EN1158" s="19"/>
      <c r="EO1158" s="19"/>
      <c r="EP1158" s="19"/>
      <c r="EQ1158" s="19"/>
      <c r="ER1158" s="19"/>
      <c r="ES1158" s="19"/>
      <c r="ET1158" s="19"/>
      <c r="EU1158" s="19"/>
      <c r="EV1158" s="19"/>
      <c r="EW1158" s="19"/>
      <c r="EX1158" s="19"/>
      <c r="EY1158" s="19"/>
      <c r="EZ1158" s="19"/>
      <c r="FA1158" s="19"/>
      <c r="FB1158" s="19"/>
      <c r="FC1158" s="19"/>
      <c r="FD1158" s="19"/>
      <c r="FE1158" s="19"/>
      <c r="FF1158" s="19"/>
      <c r="FG1158" s="19"/>
      <c r="FH1158" s="19"/>
      <c r="FI1158" s="19"/>
      <c r="FJ1158" s="19"/>
      <c r="FK1158" s="19"/>
      <c r="FL1158" s="19"/>
      <c r="FM1158" s="19"/>
      <c r="FN1158" s="19"/>
      <c r="FO1158" s="19"/>
      <c r="FP1158" s="19"/>
      <c r="FQ1158" s="19"/>
      <c r="FR1158" s="19"/>
      <c r="FS1158" s="19"/>
      <c r="FT1158" s="19"/>
      <c r="FU1158" s="19"/>
      <c r="FV1158" s="19"/>
      <c r="FW1158" s="19"/>
    </row>
    <row r="1159" spans="1:179" s="60" customFormat="1" x14ac:dyDescent="0.25">
      <c r="A1159" s="19">
        <v>1</v>
      </c>
      <c r="B1159" s="19">
        <v>1</v>
      </c>
      <c r="C1159" s="2183" t="s">
        <v>7</v>
      </c>
      <c r="D1159" s="21">
        <f>'1 уровень'!E3403</f>
        <v>0</v>
      </c>
      <c r="E1159" s="21">
        <f>'1 уровень'!F3403</f>
        <v>0</v>
      </c>
      <c r="F1159" s="21">
        <f>'1 уровень'!G3403</f>
        <v>0</v>
      </c>
      <c r="G1159" s="63" t="e">
        <f>'1 уровень'!H3403</f>
        <v>#DIV/0!</v>
      </c>
      <c r="H1159" s="73" t="e">
        <f>'1 уровень'!I3403</f>
        <v>#DIV/0!</v>
      </c>
      <c r="I1159" s="73" t="e">
        <f>'1 уровень'!J3403</f>
        <v>#DIV/0!</v>
      </c>
      <c r="J1159" s="24">
        <f>'1 уровень'!K3403</f>
        <v>0</v>
      </c>
      <c r="K1159" s="24">
        <f>'1 уровень'!L3403</f>
        <v>0</v>
      </c>
      <c r="L1159" s="24">
        <f>'1 уровень'!M3403</f>
        <v>0</v>
      </c>
      <c r="M1159" s="24" t="e">
        <f>'1 уровень'!N3403</f>
        <v>#DIV/0!</v>
      </c>
      <c r="N1159" s="24">
        <f>'1 уровень'!O3403</f>
        <v>0</v>
      </c>
      <c r="O1159" s="24" t="e">
        <f>'1 уровень'!P3403</f>
        <v>#DIV/0!</v>
      </c>
      <c r="P1159" s="73">
        <f>'1 уровень'!Q3403</f>
        <v>0</v>
      </c>
      <c r="Q1159" s="73">
        <f>'1 уровень'!R3403</f>
        <v>0</v>
      </c>
      <c r="R1159" s="73">
        <f>'1 уровень'!S3403</f>
        <v>0</v>
      </c>
      <c r="S1159" s="774">
        <f>'1 уровень'!T3403</f>
        <v>0</v>
      </c>
      <c r="T1159" s="73">
        <f>'1 уровень'!U3403</f>
        <v>0</v>
      </c>
      <c r="U1159" s="73">
        <f>'1 уровень'!V3403</f>
        <v>0</v>
      </c>
      <c r="V1159" s="73">
        <f>'1 уровень'!W3403</f>
        <v>0</v>
      </c>
      <c r="W1159" s="73">
        <f>'1 уровень'!X3403</f>
        <v>0</v>
      </c>
      <c r="X1159" s="73">
        <f>'1 уровень'!Y3403</f>
        <v>0</v>
      </c>
      <c r="Y1159" s="73" t="e">
        <f>R1159/Q1159*100</f>
        <v>#DIV/0!</v>
      </c>
      <c r="Z1159" s="73" t="e">
        <f>X1159/Q1159*100</f>
        <v>#DIV/0!</v>
      </c>
      <c r="AA1159" s="962">
        <f>'1 уровень'!Z3404</f>
        <v>0</v>
      </c>
      <c r="AB1159" s="973">
        <f>'1 уровень'!AA3403</f>
        <v>0</v>
      </c>
    </row>
    <row r="1160" spans="1:179" x14ac:dyDescent="0.25">
      <c r="A1160" s="19">
        <v>1</v>
      </c>
      <c r="B1160" s="19">
        <v>1</v>
      </c>
      <c r="C1160" s="295" t="s">
        <v>14</v>
      </c>
      <c r="D1160" s="28">
        <f>'1 уровень'!E3404</f>
        <v>0</v>
      </c>
      <c r="E1160" s="28">
        <f>'1 уровень'!F3404</f>
        <v>0</v>
      </c>
      <c r="F1160" s="28">
        <f>'1 уровень'!G3404</f>
        <v>0</v>
      </c>
      <c r="G1160" s="65">
        <f>'1 уровень'!H3404</f>
        <v>0</v>
      </c>
      <c r="H1160" s="79">
        <f>'1 уровень'!I3404</f>
        <v>0</v>
      </c>
      <c r="I1160" s="79">
        <f>'1 уровень'!J3404</f>
        <v>0</v>
      </c>
      <c r="J1160" s="26">
        <f>'1 уровень'!K3404</f>
        <v>0</v>
      </c>
      <c r="K1160" s="26">
        <f>'1 уровень'!L3404</f>
        <v>0</v>
      </c>
      <c r="L1160" s="26">
        <f>'1 уровень'!M3404</f>
        <v>0</v>
      </c>
      <c r="M1160" s="26">
        <f>'1 уровень'!N3404</f>
        <v>0</v>
      </c>
      <c r="N1160" s="26">
        <f>'1 уровень'!O3404</f>
        <v>0</v>
      </c>
      <c r="O1160" s="26">
        <f>'1 уровень'!P3404</f>
        <v>0</v>
      </c>
      <c r="P1160" s="73">
        <f>'1 уровень'!Q3404</f>
        <v>0</v>
      </c>
      <c r="Q1160" s="73">
        <f>'1 уровень'!R3404</f>
        <v>0</v>
      </c>
      <c r="R1160" s="73">
        <f>'1 уровень'!S3404</f>
        <v>0</v>
      </c>
      <c r="S1160" s="774">
        <f>'1 уровень'!T3404</f>
        <v>0</v>
      </c>
      <c r="T1160" s="73">
        <f>'1 уровень'!U3404</f>
        <v>0</v>
      </c>
      <c r="U1160" s="73">
        <f>'1 уровень'!V3404</f>
        <v>0</v>
      </c>
      <c r="V1160" s="73">
        <f>'1 уровень'!W3404</f>
        <v>0</v>
      </c>
      <c r="W1160" s="73">
        <f>'1 уровень'!X3404</f>
        <v>0</v>
      </c>
      <c r="X1160" s="73">
        <f>'1 уровень'!Y3404</f>
        <v>0</v>
      </c>
      <c r="Y1160" s="73"/>
      <c r="Z1160" s="73"/>
      <c r="AA1160" s="966">
        <f>'1 уровень'!Z3405</f>
        <v>0</v>
      </c>
      <c r="AB1160" s="973">
        <f>'1 уровень'!AA3404</f>
        <v>0</v>
      </c>
      <c r="AC1160" s="60"/>
      <c r="AD1160" s="60"/>
      <c r="AE1160" s="60"/>
      <c r="AF1160" s="60"/>
      <c r="AG1160" s="60"/>
      <c r="AH1160" s="60"/>
      <c r="AI1160" s="60"/>
      <c r="AJ1160" s="60"/>
      <c r="AK1160" s="60"/>
      <c r="AL1160" s="60"/>
      <c r="AM1160" s="60"/>
      <c r="AN1160" s="60"/>
      <c r="AO1160" s="60"/>
      <c r="AP1160" s="60"/>
      <c r="AQ1160" s="60"/>
      <c r="AR1160" s="60"/>
      <c r="AS1160" s="60"/>
      <c r="AT1160" s="60"/>
      <c r="AU1160" s="60"/>
      <c r="AV1160" s="60"/>
      <c r="AW1160" s="60"/>
      <c r="AX1160" s="60"/>
      <c r="AY1160" s="60"/>
      <c r="AZ1160" s="60"/>
      <c r="BA1160" s="60"/>
      <c r="BB1160" s="60"/>
      <c r="BC1160" s="60"/>
      <c r="BD1160" s="60"/>
      <c r="BE1160" s="60"/>
      <c r="BF1160" s="60"/>
      <c r="BG1160" s="60"/>
      <c r="BH1160" s="60"/>
      <c r="BI1160" s="60"/>
      <c r="BJ1160" s="60"/>
      <c r="BK1160" s="60"/>
      <c r="BL1160" s="60"/>
      <c r="BM1160" s="60"/>
      <c r="BN1160" s="60"/>
      <c r="BO1160" s="60"/>
      <c r="BP1160" s="60"/>
      <c r="BQ1160" s="60"/>
      <c r="BR1160" s="60"/>
      <c r="BS1160" s="60"/>
      <c r="BT1160" s="60"/>
      <c r="BU1160" s="60"/>
      <c r="BV1160" s="60"/>
      <c r="BW1160" s="60"/>
      <c r="BX1160" s="60"/>
      <c r="BY1160" s="60"/>
      <c r="BZ1160" s="60"/>
      <c r="CA1160" s="60"/>
      <c r="CB1160" s="60"/>
      <c r="CC1160" s="60"/>
      <c r="CD1160" s="60"/>
      <c r="CE1160" s="60"/>
      <c r="CF1160" s="60"/>
      <c r="CG1160" s="60"/>
      <c r="CH1160" s="60"/>
      <c r="CI1160" s="60"/>
      <c r="CJ1160" s="60"/>
      <c r="CK1160" s="60"/>
      <c r="CL1160" s="60"/>
      <c r="CM1160" s="60"/>
      <c r="CN1160" s="60"/>
      <c r="CO1160" s="60"/>
      <c r="CP1160" s="60"/>
      <c r="CQ1160" s="60"/>
      <c r="CR1160" s="60"/>
      <c r="CS1160" s="60"/>
      <c r="CT1160" s="60"/>
      <c r="CU1160" s="60"/>
      <c r="CV1160" s="60"/>
      <c r="CW1160" s="60"/>
      <c r="CX1160" s="60"/>
      <c r="CY1160" s="60"/>
      <c r="CZ1160" s="60"/>
      <c r="DA1160" s="60"/>
      <c r="DB1160" s="60"/>
      <c r="DC1160" s="60"/>
      <c r="DD1160" s="60"/>
      <c r="DE1160" s="60"/>
      <c r="DF1160" s="60"/>
      <c r="DG1160" s="60"/>
      <c r="DH1160" s="60"/>
      <c r="DI1160" s="60"/>
      <c r="DJ1160" s="60"/>
      <c r="DK1160" s="60"/>
      <c r="DL1160" s="60"/>
      <c r="DM1160" s="60"/>
      <c r="DN1160" s="60"/>
      <c r="DO1160" s="60"/>
      <c r="DP1160" s="60"/>
      <c r="DQ1160" s="60"/>
      <c r="DR1160" s="60"/>
      <c r="DS1160" s="60"/>
      <c r="DT1160" s="60"/>
      <c r="DU1160" s="60"/>
      <c r="DV1160" s="60"/>
      <c r="DW1160" s="60"/>
      <c r="DX1160" s="60"/>
      <c r="DY1160" s="60"/>
      <c r="DZ1160" s="60"/>
      <c r="EA1160" s="60"/>
      <c r="EB1160" s="60"/>
      <c r="EC1160" s="60"/>
      <c r="ED1160" s="60"/>
      <c r="EE1160" s="60"/>
      <c r="EF1160" s="60"/>
      <c r="EG1160" s="60"/>
      <c r="EH1160" s="60"/>
      <c r="EI1160" s="60"/>
      <c r="EJ1160" s="60"/>
      <c r="EK1160" s="60"/>
      <c r="EL1160" s="60"/>
      <c r="EM1160" s="60"/>
      <c r="EN1160" s="60"/>
      <c r="EO1160" s="60"/>
      <c r="EP1160" s="60"/>
      <c r="EQ1160" s="60"/>
      <c r="ER1160" s="60"/>
      <c r="ES1160" s="60"/>
      <c r="ET1160" s="60"/>
      <c r="EU1160" s="60"/>
      <c r="EV1160" s="60"/>
      <c r="EW1160" s="60"/>
      <c r="EX1160" s="60"/>
      <c r="EY1160" s="60"/>
      <c r="EZ1160" s="60"/>
      <c r="FA1160" s="60"/>
      <c r="FB1160" s="60"/>
      <c r="FC1160" s="60"/>
      <c r="FD1160" s="60"/>
      <c r="FE1160" s="60"/>
      <c r="FF1160" s="60"/>
      <c r="FG1160" s="60"/>
      <c r="FH1160" s="60"/>
      <c r="FI1160" s="60"/>
      <c r="FJ1160" s="60"/>
      <c r="FK1160" s="60"/>
      <c r="FL1160" s="60"/>
      <c r="FM1160" s="60"/>
      <c r="FN1160" s="60"/>
      <c r="FO1160" s="60"/>
      <c r="FP1160" s="60"/>
      <c r="FQ1160" s="60"/>
      <c r="FR1160" s="60"/>
      <c r="FS1160" s="60"/>
      <c r="FT1160" s="60"/>
      <c r="FU1160" s="60"/>
      <c r="FV1160" s="60"/>
      <c r="FW1160" s="60"/>
    </row>
    <row r="1161" spans="1:179" ht="60" x14ac:dyDescent="0.25">
      <c r="A1161" s="19">
        <v>1</v>
      </c>
      <c r="B1161" s="19">
        <v>1</v>
      </c>
      <c r="C1161" s="877" t="s">
        <v>318</v>
      </c>
      <c r="D1161" s="28">
        <f>'1 уровень'!E3405</f>
        <v>0</v>
      </c>
      <c r="E1161" s="28">
        <f>'1 уровень'!F3405</f>
        <v>0</v>
      </c>
      <c r="F1161" s="28">
        <f>'1 уровень'!G3405</f>
        <v>0</v>
      </c>
      <c r="G1161" s="65">
        <f>'1 уровень'!H3405</f>
        <v>0</v>
      </c>
      <c r="H1161" s="79">
        <f>'1 уровень'!I3405</f>
        <v>0</v>
      </c>
      <c r="I1161" s="79">
        <f>'1 уровень'!J3405</f>
        <v>0</v>
      </c>
      <c r="J1161" s="26">
        <f>'1 уровень'!K3405</f>
        <v>0</v>
      </c>
      <c r="K1161" s="26">
        <f>'1 уровень'!L3405</f>
        <v>0</v>
      </c>
      <c r="L1161" s="26">
        <f>'1 уровень'!M3405</f>
        <v>0</v>
      </c>
      <c r="M1161" s="26">
        <f>'1 уровень'!N3405</f>
        <v>0</v>
      </c>
      <c r="N1161" s="26">
        <f>'1 уровень'!O3405</f>
        <v>0</v>
      </c>
      <c r="O1161" s="26">
        <f>'1 уровень'!P3405</f>
        <v>0</v>
      </c>
      <c r="P1161" s="73">
        <f>'1 уровень'!Q3405</f>
        <v>0</v>
      </c>
      <c r="Q1161" s="73">
        <f>'1 уровень'!R3405</f>
        <v>0</v>
      </c>
      <c r="R1161" s="73">
        <f>'1 уровень'!S3405</f>
        <v>0</v>
      </c>
      <c r="S1161" s="774">
        <f>'1 уровень'!T3405</f>
        <v>0</v>
      </c>
      <c r="T1161" s="73">
        <f>'1 уровень'!U3405</f>
        <v>0</v>
      </c>
      <c r="U1161" s="73">
        <f>'1 уровень'!V3405</f>
        <v>0</v>
      </c>
      <c r="V1161" s="73">
        <f>'1 уровень'!W3405</f>
        <v>0</v>
      </c>
      <c r="W1161" s="73">
        <f>'1 уровень'!X3405</f>
        <v>0</v>
      </c>
      <c r="X1161" s="73">
        <f>'1 уровень'!Y3405</f>
        <v>0</v>
      </c>
      <c r="Y1161" s="73">
        <f>'1 уровень'!Z3405</f>
        <v>0</v>
      </c>
      <c r="Z1161" s="73">
        <f>'1 уровень'!AA3405</f>
        <v>0</v>
      </c>
      <c r="AA1161" s="966">
        <f>'1 уровень'!Z3406</f>
        <v>0</v>
      </c>
      <c r="AB1161" s="973">
        <f>'1 уровень'!AA3405</f>
        <v>0</v>
      </c>
    </row>
    <row r="1162" spans="1:179" x14ac:dyDescent="0.25">
      <c r="B1162" s="19">
        <v>1</v>
      </c>
      <c r="C1162" s="175" t="s">
        <v>283</v>
      </c>
      <c r="D1162" s="28">
        <f>'1 уровень'!E3406</f>
        <v>0</v>
      </c>
      <c r="E1162" s="28">
        <f>'1 уровень'!F3406</f>
        <v>0</v>
      </c>
      <c r="F1162" s="28">
        <f>'1 уровень'!G3406</f>
        <v>0</v>
      </c>
      <c r="G1162" s="65">
        <f>'1 уровень'!H3406</f>
        <v>0</v>
      </c>
      <c r="H1162" s="79">
        <f>'1 уровень'!I3406</f>
        <v>0</v>
      </c>
      <c r="I1162" s="79">
        <f>'1 уровень'!J3406</f>
        <v>0</v>
      </c>
      <c r="J1162" s="26">
        <f>'1 уровень'!K3406</f>
        <v>0</v>
      </c>
      <c r="K1162" s="26">
        <f>'1 уровень'!L3406</f>
        <v>0</v>
      </c>
      <c r="L1162" s="26">
        <f>'1 уровень'!M3406</f>
        <v>0</v>
      </c>
      <c r="M1162" s="26">
        <f>'1 уровень'!N3406</f>
        <v>0</v>
      </c>
      <c r="N1162" s="26">
        <f>'1 уровень'!O3406</f>
        <v>0</v>
      </c>
      <c r="O1162" s="26">
        <f>'1 уровень'!P3406</f>
        <v>0</v>
      </c>
      <c r="P1162" s="73">
        <f>'1 уровень'!Q3406</f>
        <v>0</v>
      </c>
      <c r="Q1162" s="73">
        <f>'1 уровень'!R3406</f>
        <v>0</v>
      </c>
      <c r="R1162" s="73">
        <f>'1 уровень'!S3406</f>
        <v>0</v>
      </c>
      <c r="S1162" s="774">
        <f>'1 уровень'!T3406</f>
        <v>0</v>
      </c>
      <c r="T1162" s="73">
        <f>'1 уровень'!U3406</f>
        <v>0</v>
      </c>
      <c r="U1162" s="73">
        <f>'1 уровень'!V3406</f>
        <v>0</v>
      </c>
      <c r="V1162" s="73">
        <f>'1 уровень'!W3406</f>
        <v>0</v>
      </c>
      <c r="W1162" s="73">
        <f>'1 уровень'!X3406</f>
        <v>0</v>
      </c>
      <c r="X1162" s="73">
        <f>'1 уровень'!Y3406</f>
        <v>0</v>
      </c>
      <c r="Y1162" s="73">
        <f>'1 уровень'!Z3406</f>
        <v>0</v>
      </c>
      <c r="Z1162" s="73">
        <f>'1 уровень'!AA3406</f>
        <v>0</v>
      </c>
      <c r="AA1162" s="966">
        <f>'1 уровень'!Z3407</f>
        <v>0</v>
      </c>
      <c r="AB1162" s="973">
        <f>'1 уровень'!AA3406</f>
        <v>0</v>
      </c>
    </row>
    <row r="1163" spans="1:179" ht="29.25" x14ac:dyDescent="0.25">
      <c r="B1163" s="19">
        <v>1</v>
      </c>
      <c r="C1163" s="291" t="s">
        <v>266</v>
      </c>
      <c r="D1163" s="28">
        <f>'1 уровень'!E3407</f>
        <v>0</v>
      </c>
      <c r="E1163" s="28">
        <f>'1 уровень'!F3407</f>
        <v>0</v>
      </c>
      <c r="F1163" s="28">
        <f>'1 уровень'!G3407</f>
        <v>3</v>
      </c>
      <c r="G1163" s="65" t="e">
        <f>'1 уровень'!H3407</f>
        <v>#DIV/0!</v>
      </c>
      <c r="H1163" s="79">
        <f>'1 уровень'!I3407</f>
        <v>0</v>
      </c>
      <c r="I1163" s="79">
        <f>'1 уровень'!J3407</f>
        <v>0</v>
      </c>
      <c r="J1163" s="26">
        <f>'1 уровень'!K3407</f>
        <v>0</v>
      </c>
      <c r="K1163" s="26">
        <f>'1 уровень'!L3407</f>
        <v>0</v>
      </c>
      <c r="L1163" s="26">
        <f>'1 уровень'!M3407</f>
        <v>0</v>
      </c>
      <c r="M1163" s="26">
        <f>'1 уровень'!N3407</f>
        <v>0</v>
      </c>
      <c r="N1163" s="26">
        <f>'1 уровень'!O3407</f>
        <v>0</v>
      </c>
      <c r="O1163" s="26">
        <f>'1 уровень'!P3407</f>
        <v>0</v>
      </c>
      <c r="P1163" s="73">
        <f>'1 уровень'!Q3407</f>
        <v>0</v>
      </c>
      <c r="Q1163" s="73">
        <f>'1 уровень'!R3407</f>
        <v>0</v>
      </c>
      <c r="R1163" s="73">
        <f>'1 уровень'!S3407</f>
        <v>0</v>
      </c>
      <c r="S1163" s="774">
        <f>'1 уровень'!T3407</f>
        <v>0</v>
      </c>
      <c r="T1163" s="73">
        <f>'1 уровень'!U3407</f>
        <v>0</v>
      </c>
      <c r="U1163" s="73">
        <f>'1 уровень'!V3407</f>
        <v>0</v>
      </c>
      <c r="V1163" s="73">
        <f>'1 уровень'!W3407</f>
        <v>0</v>
      </c>
      <c r="W1163" s="73">
        <f>'1 уровень'!X3407</f>
        <v>0</v>
      </c>
      <c r="X1163" s="73">
        <f>'1 уровень'!Y3407</f>
        <v>0</v>
      </c>
      <c r="Y1163" s="73">
        <f>'1 уровень'!Z3407</f>
        <v>0</v>
      </c>
      <c r="Z1163" s="73">
        <f>'1 уровень'!AA3407</f>
        <v>0</v>
      </c>
      <c r="AA1163" s="966"/>
      <c r="AB1163" s="973">
        <f>'1 уровень'!AA3407</f>
        <v>0</v>
      </c>
    </row>
    <row r="1164" spans="1:179" ht="30" x14ac:dyDescent="0.25">
      <c r="B1164" s="19">
        <v>1</v>
      </c>
      <c r="C1164" s="543" t="s">
        <v>667</v>
      </c>
      <c r="D1164" s="28">
        <f>'1 уровень'!E3408</f>
        <v>0</v>
      </c>
      <c r="E1164" s="28">
        <f>'1 уровень'!F3408</f>
        <v>0</v>
      </c>
      <c r="F1164" s="28">
        <f>'1 уровень'!G3408</f>
        <v>1</v>
      </c>
      <c r="G1164" s="65" t="e">
        <f>'1 уровень'!H3408</f>
        <v>#DIV/0!</v>
      </c>
      <c r="H1164" s="79">
        <f>'1 уровень'!I3408</f>
        <v>0</v>
      </c>
      <c r="I1164" s="79">
        <f>'1 уровень'!J3408</f>
        <v>0</v>
      </c>
      <c r="J1164" s="26">
        <f>'1 уровень'!K3408</f>
        <v>0</v>
      </c>
      <c r="K1164" s="26">
        <f>'1 уровень'!L3408</f>
        <v>0</v>
      </c>
      <c r="L1164" s="26">
        <f>'1 уровень'!M3408</f>
        <v>0</v>
      </c>
      <c r="M1164" s="26">
        <f>'1 уровень'!N3408</f>
        <v>0</v>
      </c>
      <c r="N1164" s="26">
        <f>'1 уровень'!O3408</f>
        <v>0</v>
      </c>
      <c r="O1164" s="26">
        <f>'1 уровень'!P3408</f>
        <v>0</v>
      </c>
      <c r="P1164" s="73">
        <f>'1 уровень'!Q3408</f>
        <v>0</v>
      </c>
      <c r="Q1164" s="73">
        <f>'1 уровень'!R3408</f>
        <v>0</v>
      </c>
      <c r="R1164" s="73">
        <f>'1 уровень'!S3408</f>
        <v>0</v>
      </c>
      <c r="S1164" s="774">
        <f>'1 уровень'!T3408</f>
        <v>0</v>
      </c>
      <c r="T1164" s="73">
        <f>'1 уровень'!U3408</f>
        <v>0</v>
      </c>
      <c r="U1164" s="73">
        <f>'1 уровень'!V3408</f>
        <v>0</v>
      </c>
      <c r="V1164" s="73">
        <f>'1 уровень'!W3408</f>
        <v>0</v>
      </c>
      <c r="W1164" s="73">
        <f>'1 уровень'!X3408</f>
        <v>0</v>
      </c>
      <c r="X1164" s="73">
        <f>'1 уровень'!Y3408</f>
        <v>0</v>
      </c>
      <c r="Y1164" s="73">
        <f>'1 уровень'!Z3408</f>
        <v>0</v>
      </c>
      <c r="Z1164" s="73">
        <f>'1 уровень'!AA3408</f>
        <v>0</v>
      </c>
      <c r="AA1164" s="966">
        <f>'1 уровень'!Z3408</f>
        <v>0</v>
      </c>
      <c r="AB1164" s="973"/>
    </row>
    <row r="1165" spans="1:179" ht="75" x14ac:dyDescent="0.25">
      <c r="B1165" s="19">
        <v>1</v>
      </c>
      <c r="C1165" s="294" t="s">
        <v>668</v>
      </c>
      <c r="D1165" s="28">
        <f>'1 уровень'!E3409</f>
        <v>0</v>
      </c>
      <c r="E1165" s="28">
        <f>'1 уровень'!F3409</f>
        <v>0</v>
      </c>
      <c r="F1165" s="28">
        <f>'1 уровень'!G3409</f>
        <v>2</v>
      </c>
      <c r="G1165" s="65" t="e">
        <f>'1 уровень'!H3409</f>
        <v>#DIV/0!</v>
      </c>
      <c r="H1165" s="79">
        <f>'1 уровень'!I3409</f>
        <v>0</v>
      </c>
      <c r="I1165" s="79">
        <f>'1 уровень'!J3409</f>
        <v>0</v>
      </c>
      <c r="J1165" s="26">
        <f>'1 уровень'!K3409</f>
        <v>0</v>
      </c>
      <c r="K1165" s="26">
        <f>'1 уровень'!L3409</f>
        <v>0</v>
      </c>
      <c r="L1165" s="26">
        <f>'1 уровень'!M3409</f>
        <v>0</v>
      </c>
      <c r="M1165" s="26">
        <f>'1 уровень'!N3409</f>
        <v>0</v>
      </c>
      <c r="N1165" s="26">
        <f>'1 уровень'!O3409</f>
        <v>0</v>
      </c>
      <c r="O1165" s="26">
        <f>'1 уровень'!P3409</f>
        <v>0</v>
      </c>
      <c r="P1165" s="73">
        <f>'1 уровень'!Q3409</f>
        <v>0</v>
      </c>
      <c r="Q1165" s="73">
        <f>'1 уровень'!R3409</f>
        <v>0</v>
      </c>
      <c r="R1165" s="73">
        <f>'1 уровень'!S3409</f>
        <v>0</v>
      </c>
      <c r="S1165" s="774">
        <f>'1 уровень'!T3409</f>
        <v>0</v>
      </c>
      <c r="T1165" s="73">
        <f>'1 уровень'!U3409</f>
        <v>0</v>
      </c>
      <c r="U1165" s="73">
        <f>'1 уровень'!V3409</f>
        <v>0</v>
      </c>
      <c r="V1165" s="73">
        <f>'1 уровень'!W3409</f>
        <v>0</v>
      </c>
      <c r="W1165" s="73">
        <f>'1 уровень'!X3409</f>
        <v>0</v>
      </c>
      <c r="X1165" s="73">
        <f>'1 уровень'!Y3409</f>
        <v>0</v>
      </c>
      <c r="Y1165" s="73">
        <f>'1 уровень'!Z3409</f>
        <v>0</v>
      </c>
      <c r="Z1165" s="73">
        <f>'1 уровень'!AA3409</f>
        <v>0</v>
      </c>
      <c r="AA1165" s="966">
        <f>'1 уровень'!Z3409</f>
        <v>0</v>
      </c>
      <c r="AB1165" s="973">
        <f>'1 уровень'!AA3408</f>
        <v>0</v>
      </c>
    </row>
    <row r="1166" spans="1:179" ht="45" x14ac:dyDescent="0.25">
      <c r="B1166" s="19">
        <v>1</v>
      </c>
      <c r="C1166" s="176" t="s">
        <v>669</v>
      </c>
      <c r="D1166" s="28">
        <f>'1 уровень'!E3410</f>
        <v>0</v>
      </c>
      <c r="E1166" s="28">
        <f>'1 уровень'!F3410</f>
        <v>0</v>
      </c>
      <c r="F1166" s="28">
        <f>'1 уровень'!G3410</f>
        <v>0</v>
      </c>
      <c r="G1166" s="65" t="e">
        <f>'1 уровень'!H3410</f>
        <v>#DIV/0!</v>
      </c>
      <c r="H1166" s="79">
        <f>'1 уровень'!I3410</f>
        <v>0</v>
      </c>
      <c r="I1166" s="79">
        <f>'1 уровень'!J3410</f>
        <v>0</v>
      </c>
      <c r="J1166" s="26">
        <f>'1 уровень'!K3410</f>
        <v>0</v>
      </c>
      <c r="K1166" s="26">
        <f>'1 уровень'!L3410</f>
        <v>0</v>
      </c>
      <c r="L1166" s="26">
        <f>'1 уровень'!M3410</f>
        <v>0</v>
      </c>
      <c r="M1166" s="26">
        <f>'1 уровень'!N3410</f>
        <v>0</v>
      </c>
      <c r="N1166" s="26">
        <f>'1 уровень'!O3410</f>
        <v>0</v>
      </c>
      <c r="O1166" s="26">
        <f>'1 уровень'!P3410</f>
        <v>0</v>
      </c>
      <c r="P1166" s="73">
        <f>'1 уровень'!Q3410</f>
        <v>0</v>
      </c>
      <c r="Q1166" s="73">
        <f>'1 уровень'!R3410</f>
        <v>0</v>
      </c>
      <c r="R1166" s="73">
        <f>'1 уровень'!S3410</f>
        <v>0</v>
      </c>
      <c r="S1166" s="774">
        <f>'1 уровень'!T3410</f>
        <v>0</v>
      </c>
      <c r="T1166" s="73">
        <f>'1 уровень'!U3410</f>
        <v>0</v>
      </c>
      <c r="U1166" s="73">
        <f>'1 уровень'!V3410</f>
        <v>0</v>
      </c>
      <c r="V1166" s="73">
        <f>'1 уровень'!W3410</f>
        <v>0</v>
      </c>
      <c r="W1166" s="73">
        <f>'1 уровень'!X3410</f>
        <v>0</v>
      </c>
      <c r="X1166" s="73">
        <f>'1 уровень'!Y3410</f>
        <v>0</v>
      </c>
      <c r="Y1166" s="73">
        <f>'1 уровень'!Z3410</f>
        <v>0</v>
      </c>
      <c r="Z1166" s="73">
        <f>'1 уровень'!AA3410</f>
        <v>0</v>
      </c>
      <c r="AA1166" s="966">
        <f>'1 уровень'!Z3410</f>
        <v>0</v>
      </c>
      <c r="AB1166" s="973">
        <f>'1 уровень'!AA3409</f>
        <v>0</v>
      </c>
    </row>
    <row r="1167" spans="1:179" ht="29.25" x14ac:dyDescent="0.25">
      <c r="B1167" s="19">
        <v>1</v>
      </c>
      <c r="C1167" s="291" t="s">
        <v>130</v>
      </c>
      <c r="D1167" s="28">
        <f>'1 уровень'!E3411</f>
        <v>0</v>
      </c>
      <c r="E1167" s="28">
        <f>'1 уровень'!F3411</f>
        <v>0</v>
      </c>
      <c r="F1167" s="28">
        <f>'1 уровень'!G3411</f>
        <v>3</v>
      </c>
      <c r="G1167" s="65" t="e">
        <f>'1 уровень'!H3411</f>
        <v>#DIV/0!</v>
      </c>
      <c r="H1167" s="79">
        <f>'1 уровень'!I3411</f>
        <v>0</v>
      </c>
      <c r="I1167" s="79">
        <f>'1 уровень'!J3411</f>
        <v>0</v>
      </c>
      <c r="J1167" s="26">
        <f>'1 уровень'!K3411</f>
        <v>0</v>
      </c>
      <c r="K1167" s="26">
        <f>'1 уровень'!L3411</f>
        <v>0</v>
      </c>
      <c r="L1167" s="26">
        <f>'1 уровень'!M3411</f>
        <v>0</v>
      </c>
      <c r="M1167" s="26">
        <f>'1 уровень'!N3411</f>
        <v>0</v>
      </c>
      <c r="N1167" s="26">
        <f>'1 уровень'!O3411</f>
        <v>0</v>
      </c>
      <c r="O1167" s="26">
        <f>'1 уровень'!P3411</f>
        <v>0</v>
      </c>
      <c r="P1167" s="73">
        <f>'1 уровень'!Q3411</f>
        <v>0</v>
      </c>
      <c r="Q1167" s="73">
        <f>'1 уровень'!R3411</f>
        <v>0</v>
      </c>
      <c r="R1167" s="73">
        <f>'1 уровень'!S3411</f>
        <v>0</v>
      </c>
      <c r="S1167" s="774">
        <f>'1 уровень'!T3411</f>
        <v>0</v>
      </c>
      <c r="T1167" s="73">
        <f>'1 уровень'!U3411</f>
        <v>0</v>
      </c>
      <c r="U1167" s="73">
        <f>'1 уровень'!V3411</f>
        <v>0</v>
      </c>
      <c r="V1167" s="73">
        <f>'1 уровень'!W3411</f>
        <v>0</v>
      </c>
      <c r="W1167" s="73">
        <f>'1 уровень'!X3411</f>
        <v>0</v>
      </c>
      <c r="X1167" s="73">
        <f>'1 уровень'!Y3411</f>
        <v>0</v>
      </c>
      <c r="Y1167" s="73">
        <f>'1 уровень'!Z3411</f>
        <v>0</v>
      </c>
      <c r="Z1167" s="73">
        <f>'1 уровень'!AA3411</f>
        <v>0</v>
      </c>
      <c r="AA1167" s="966"/>
      <c r="AB1167" s="973">
        <f>'1 уровень'!AA3410</f>
        <v>0</v>
      </c>
    </row>
    <row r="1168" spans="1:179" x14ac:dyDescent="0.25">
      <c r="B1168" s="19">
        <v>1</v>
      </c>
      <c r="C1168" s="176" t="s">
        <v>219</v>
      </c>
      <c r="D1168" s="28">
        <f>'1 уровень'!E3412</f>
        <v>0</v>
      </c>
      <c r="E1168" s="28">
        <f>'1 уровень'!F3412</f>
        <v>0</v>
      </c>
      <c r="F1168" s="28">
        <f>'1 уровень'!G3412</f>
        <v>3</v>
      </c>
      <c r="G1168" s="65" t="e">
        <f>'1 уровень'!H3412</f>
        <v>#DIV/0!</v>
      </c>
      <c r="H1168" s="79">
        <f>'1 уровень'!I3412</f>
        <v>0</v>
      </c>
      <c r="I1168" s="79">
        <f>'1 уровень'!J3412</f>
        <v>0</v>
      </c>
      <c r="J1168" s="26">
        <f>'1 уровень'!K3412</f>
        <v>0</v>
      </c>
      <c r="K1168" s="26">
        <f>'1 уровень'!L3412</f>
        <v>0</v>
      </c>
      <c r="L1168" s="26">
        <f>'1 уровень'!M3412</f>
        <v>0</v>
      </c>
      <c r="M1168" s="26">
        <f>'1 уровень'!N3412</f>
        <v>0</v>
      </c>
      <c r="N1168" s="26">
        <f>'1 уровень'!O3412</f>
        <v>0</v>
      </c>
      <c r="O1168" s="26">
        <f>'1 уровень'!P3412</f>
        <v>0</v>
      </c>
      <c r="P1168" s="73">
        <f>'1 уровень'!Q3412</f>
        <v>0</v>
      </c>
      <c r="Q1168" s="73">
        <f>'1 уровень'!R3412</f>
        <v>0</v>
      </c>
      <c r="R1168" s="73">
        <f>'1 уровень'!S3412</f>
        <v>0</v>
      </c>
      <c r="S1168" s="774">
        <f>'1 уровень'!T3412</f>
        <v>0</v>
      </c>
      <c r="T1168" s="73">
        <f>'1 уровень'!U3412</f>
        <v>0</v>
      </c>
      <c r="U1168" s="73">
        <f>'1 уровень'!V3412</f>
        <v>0</v>
      </c>
      <c r="V1168" s="73">
        <f>'1 уровень'!W3412</f>
        <v>0</v>
      </c>
      <c r="W1168" s="73">
        <f>'1 уровень'!X3412</f>
        <v>0</v>
      </c>
      <c r="X1168" s="73">
        <f>'1 уровень'!Y3412</f>
        <v>0</v>
      </c>
      <c r="Y1168" s="73">
        <f>'1 уровень'!Z3412</f>
        <v>0</v>
      </c>
      <c r="Z1168" s="73">
        <f>'1 уровень'!AA3412</f>
        <v>0</v>
      </c>
      <c r="AA1168" s="966">
        <f>'1 уровень'!Z3411</f>
        <v>0</v>
      </c>
      <c r="AB1168" s="973"/>
    </row>
    <row r="1169" spans="2:28" ht="45" x14ac:dyDescent="0.25">
      <c r="B1169" s="19">
        <v>1</v>
      </c>
      <c r="C1169" s="176" t="s">
        <v>436</v>
      </c>
      <c r="D1169" s="28">
        <f>'1 уровень'!E3413</f>
        <v>0</v>
      </c>
      <c r="E1169" s="28">
        <f>'1 уровень'!F3413</f>
        <v>0</v>
      </c>
      <c r="F1169" s="28">
        <f>'1 уровень'!G3413</f>
        <v>0</v>
      </c>
      <c r="G1169" s="65" t="e">
        <f>'1 уровень'!H3413</f>
        <v>#DIV/0!</v>
      </c>
      <c r="H1169" s="79">
        <f>'1 уровень'!I3413</f>
        <v>0</v>
      </c>
      <c r="I1169" s="79">
        <f>'1 уровень'!J3413</f>
        <v>0</v>
      </c>
      <c r="J1169" s="26">
        <f>'1 уровень'!K3413</f>
        <v>0</v>
      </c>
      <c r="K1169" s="26">
        <f>'1 уровень'!L3413</f>
        <v>0</v>
      </c>
      <c r="L1169" s="26">
        <f>'1 уровень'!M3413</f>
        <v>0</v>
      </c>
      <c r="M1169" s="26">
        <f>'1 уровень'!N3413</f>
        <v>0</v>
      </c>
      <c r="N1169" s="26">
        <f>'1 уровень'!O3413</f>
        <v>0</v>
      </c>
      <c r="O1169" s="26">
        <f>'1 уровень'!P3413</f>
        <v>0</v>
      </c>
      <c r="P1169" s="73">
        <f>'1 уровень'!Q3413</f>
        <v>0</v>
      </c>
      <c r="Q1169" s="73">
        <f>'1 уровень'!R3413</f>
        <v>0</v>
      </c>
      <c r="R1169" s="73">
        <f>'1 уровень'!S3413</f>
        <v>0</v>
      </c>
      <c r="S1169" s="774">
        <f>'1 уровень'!T3413</f>
        <v>0</v>
      </c>
      <c r="T1169" s="73">
        <f>'1 уровень'!U3413</f>
        <v>0</v>
      </c>
      <c r="U1169" s="73">
        <f>'1 уровень'!V3413</f>
        <v>0</v>
      </c>
      <c r="V1169" s="73">
        <f>'1 уровень'!W3413</f>
        <v>0</v>
      </c>
      <c r="W1169" s="73">
        <f>'1 уровень'!X3413</f>
        <v>0</v>
      </c>
      <c r="X1169" s="73">
        <f>'1 уровень'!Y3413</f>
        <v>0</v>
      </c>
      <c r="Y1169" s="73">
        <f>'1 уровень'!Z3413</f>
        <v>0</v>
      </c>
      <c r="Z1169" s="73">
        <f>'1 уровень'!AA3413</f>
        <v>0</v>
      </c>
      <c r="AA1169" s="966">
        <f>'1 уровень'!Z3412</f>
        <v>0</v>
      </c>
      <c r="AB1169" s="973">
        <f>'1 уровень'!AA3411</f>
        <v>0</v>
      </c>
    </row>
    <row r="1170" spans="2:28" ht="75" x14ac:dyDescent="0.25">
      <c r="B1170" s="19">
        <v>1</v>
      </c>
      <c r="C1170" s="176" t="s">
        <v>464</v>
      </c>
      <c r="D1170" s="28">
        <f>'1 уровень'!E3414</f>
        <v>0</v>
      </c>
      <c r="E1170" s="28">
        <f>'1 уровень'!F3414</f>
        <v>0</v>
      </c>
      <c r="F1170" s="28">
        <f>'1 уровень'!G3414</f>
        <v>0</v>
      </c>
      <c r="G1170" s="65" t="e">
        <f>'1 уровень'!H3414</f>
        <v>#DIV/0!</v>
      </c>
      <c r="H1170" s="79">
        <f>'1 уровень'!I3414</f>
        <v>0</v>
      </c>
      <c r="I1170" s="79">
        <f>'1 уровень'!J3414</f>
        <v>0</v>
      </c>
      <c r="J1170" s="26">
        <f>'1 уровень'!K3414</f>
        <v>0</v>
      </c>
      <c r="K1170" s="26">
        <f>'1 уровень'!L3414</f>
        <v>0</v>
      </c>
      <c r="L1170" s="26">
        <f>'1 уровень'!M3414</f>
        <v>0</v>
      </c>
      <c r="M1170" s="26">
        <f>'1 уровень'!N3414</f>
        <v>0</v>
      </c>
      <c r="N1170" s="26">
        <f>'1 уровень'!O3414</f>
        <v>0</v>
      </c>
      <c r="O1170" s="26">
        <f>'1 уровень'!P3414</f>
        <v>0</v>
      </c>
      <c r="P1170" s="73">
        <f>'1 уровень'!Q3414</f>
        <v>0</v>
      </c>
      <c r="Q1170" s="73">
        <f>'1 уровень'!R3414</f>
        <v>0</v>
      </c>
      <c r="R1170" s="73">
        <f>'1 уровень'!S3414</f>
        <v>0</v>
      </c>
      <c r="S1170" s="774">
        <f>'1 уровень'!T3414</f>
        <v>0</v>
      </c>
      <c r="T1170" s="73">
        <f>'1 уровень'!U3414</f>
        <v>0</v>
      </c>
      <c r="U1170" s="73">
        <f>'1 уровень'!V3414</f>
        <v>0</v>
      </c>
      <c r="V1170" s="73">
        <f>'1 уровень'!W3414</f>
        <v>0</v>
      </c>
      <c r="W1170" s="73">
        <f>'1 уровень'!X3414</f>
        <v>0</v>
      </c>
      <c r="X1170" s="73">
        <f>'1 уровень'!Y3414</f>
        <v>0</v>
      </c>
      <c r="Y1170" s="73">
        <f>'1 уровень'!Z3414</f>
        <v>0</v>
      </c>
      <c r="Z1170" s="73">
        <f>'1 уровень'!AA3414</f>
        <v>0</v>
      </c>
      <c r="AA1170" s="966">
        <f>'1 уровень'!Z3413</f>
        <v>0</v>
      </c>
      <c r="AB1170" s="973">
        <f>'1 уровень'!AA3412</f>
        <v>0</v>
      </c>
    </row>
    <row r="1171" spans="2:28" ht="29.25" x14ac:dyDescent="0.25">
      <c r="B1171" s="19">
        <v>1</v>
      </c>
      <c r="C1171" s="291" t="s">
        <v>334</v>
      </c>
      <c r="D1171" s="28">
        <f>'1 уровень'!E3415</f>
        <v>0</v>
      </c>
      <c r="E1171" s="28">
        <f>'1 уровень'!F3415</f>
        <v>0</v>
      </c>
      <c r="F1171" s="28">
        <f>'1 уровень'!G3415</f>
        <v>3</v>
      </c>
      <c r="G1171" s="65" t="e">
        <f>'1 уровень'!H3415</f>
        <v>#DIV/0!</v>
      </c>
      <c r="H1171" s="79">
        <f>'1 уровень'!I3415</f>
        <v>0</v>
      </c>
      <c r="I1171" s="79">
        <f>'1 уровень'!J3415</f>
        <v>0</v>
      </c>
      <c r="J1171" s="26">
        <f>'1 уровень'!K3415</f>
        <v>0</v>
      </c>
      <c r="K1171" s="26">
        <f>'1 уровень'!L3415</f>
        <v>0</v>
      </c>
      <c r="L1171" s="26">
        <f>'1 уровень'!M3415</f>
        <v>0</v>
      </c>
      <c r="M1171" s="26">
        <f>'1 уровень'!N3415</f>
        <v>0</v>
      </c>
      <c r="N1171" s="26">
        <f>'1 уровень'!O3415</f>
        <v>0</v>
      </c>
      <c r="O1171" s="26">
        <f>'1 уровень'!P3415</f>
        <v>0</v>
      </c>
      <c r="P1171" s="73">
        <f>'1 уровень'!Q3415</f>
        <v>0</v>
      </c>
      <c r="Q1171" s="73">
        <f>'1 уровень'!R3415</f>
        <v>0</v>
      </c>
      <c r="R1171" s="73">
        <f>'1 уровень'!S3415</f>
        <v>0</v>
      </c>
      <c r="S1171" s="774">
        <f>'1 уровень'!T3415</f>
        <v>0</v>
      </c>
      <c r="T1171" s="73">
        <f>'1 уровень'!U3415</f>
        <v>0</v>
      </c>
      <c r="U1171" s="73">
        <f>'1 уровень'!V3415</f>
        <v>0</v>
      </c>
      <c r="V1171" s="73">
        <f>'1 уровень'!W3415</f>
        <v>0</v>
      </c>
      <c r="W1171" s="73">
        <f>'1 уровень'!X3415</f>
        <v>0</v>
      </c>
      <c r="X1171" s="73">
        <f>'1 уровень'!Y3415</f>
        <v>0</v>
      </c>
      <c r="Y1171" s="73">
        <f>'1 уровень'!Z3415</f>
        <v>0</v>
      </c>
      <c r="Z1171" s="73">
        <f>'1 уровень'!AA3415</f>
        <v>0</v>
      </c>
      <c r="AA1171" s="966">
        <f>'1 уровень'!Z3414</f>
        <v>0</v>
      </c>
      <c r="AB1171" s="973">
        <f>'1 уровень'!AA3413</f>
        <v>0</v>
      </c>
    </row>
    <row r="1172" spans="2:28" ht="29.25" x14ac:dyDescent="0.25">
      <c r="B1172" s="19">
        <v>1</v>
      </c>
      <c r="C1172" s="544" t="s">
        <v>191</v>
      </c>
      <c r="D1172" s="28">
        <f>'1 уровень'!E3416</f>
        <v>0</v>
      </c>
      <c r="E1172" s="28">
        <f>'1 уровень'!F3416</f>
        <v>0</v>
      </c>
      <c r="F1172" s="28">
        <f>'1 уровень'!G3416</f>
        <v>0</v>
      </c>
      <c r="G1172" s="65">
        <f>'1 уровень'!H3416</f>
        <v>0</v>
      </c>
      <c r="H1172" s="79">
        <f>'1 уровень'!I3416</f>
        <v>0</v>
      </c>
      <c r="I1172" s="79">
        <f>'1 уровень'!J3416</f>
        <v>0</v>
      </c>
      <c r="J1172" s="26">
        <f>'1 уровень'!K3416</f>
        <v>0</v>
      </c>
      <c r="K1172" s="26">
        <f>'1 уровень'!L3416</f>
        <v>0</v>
      </c>
      <c r="L1172" s="26">
        <f>'1 уровень'!M3416</f>
        <v>0</v>
      </c>
      <c r="M1172" s="26">
        <f>'1 уровень'!N3416</f>
        <v>0</v>
      </c>
      <c r="N1172" s="26">
        <f>'1 уровень'!O3416</f>
        <v>0</v>
      </c>
      <c r="O1172" s="26">
        <f>'1 уровень'!P3416</f>
        <v>0</v>
      </c>
      <c r="P1172" s="73">
        <f>'1 уровень'!Q3416</f>
        <v>0</v>
      </c>
      <c r="Q1172" s="73">
        <f>'1 уровень'!R3416</f>
        <v>0</v>
      </c>
      <c r="R1172" s="73">
        <f>'1 уровень'!S3416</f>
        <v>13.815349999999999</v>
      </c>
      <c r="S1172" s="774">
        <f>'1 уровень'!T3416</f>
        <v>0</v>
      </c>
      <c r="T1172" s="73">
        <f>'1 уровень'!U3416</f>
        <v>0</v>
      </c>
      <c r="U1172" s="73">
        <f>'1 уровень'!V3416</f>
        <v>0</v>
      </c>
      <c r="V1172" s="73">
        <f>'1 уровень'!W3416</f>
        <v>0</v>
      </c>
      <c r="W1172" s="73">
        <f>'1 уровень'!X3416</f>
        <v>0</v>
      </c>
      <c r="X1172" s="73">
        <f>'1 уровень'!Y3416</f>
        <v>13.815349999999999</v>
      </c>
      <c r="Y1172" s="73">
        <f>'1 уровень'!Z3416</f>
        <v>0</v>
      </c>
      <c r="Z1172" s="73">
        <f>'1 уровень'!AA3416</f>
        <v>0</v>
      </c>
      <c r="AA1172" s="966">
        <f>'1 уровень'!Z3416</f>
        <v>0</v>
      </c>
      <c r="AB1172" s="973">
        <f>'1 уровень'!AA3414</f>
        <v>0</v>
      </c>
    </row>
    <row r="1173" spans="2:28" ht="110.25" x14ac:dyDescent="0.25">
      <c r="B1173" s="19">
        <v>1</v>
      </c>
      <c r="C1173" s="545" t="s">
        <v>462</v>
      </c>
      <c r="D1173" s="28">
        <f>'1 уровень'!E3417</f>
        <v>0</v>
      </c>
      <c r="E1173" s="28">
        <f>'1 уровень'!F3417</f>
        <v>0</v>
      </c>
      <c r="F1173" s="28">
        <f>'1 уровень'!G3417</f>
        <v>0</v>
      </c>
      <c r="G1173" s="65" t="e">
        <f>'1 уровень'!H3417</f>
        <v>#DIV/0!</v>
      </c>
      <c r="H1173" s="79">
        <f>'1 уровень'!I3417</f>
        <v>0</v>
      </c>
      <c r="I1173" s="79">
        <f>'1 уровень'!J3417</f>
        <v>0</v>
      </c>
      <c r="J1173" s="26">
        <f>'1 уровень'!K3417</f>
        <v>0</v>
      </c>
      <c r="K1173" s="26">
        <f>'1 уровень'!L3417</f>
        <v>0</v>
      </c>
      <c r="L1173" s="26">
        <f>'1 уровень'!M3417</f>
        <v>0</v>
      </c>
      <c r="M1173" s="26">
        <f>'1 уровень'!N3417</f>
        <v>0</v>
      </c>
      <c r="N1173" s="26">
        <f>'1 уровень'!O3417</f>
        <v>0</v>
      </c>
      <c r="O1173" s="26">
        <f>'1 уровень'!P3417</f>
        <v>0</v>
      </c>
      <c r="P1173" s="73">
        <f>'1 уровень'!Q3417</f>
        <v>0</v>
      </c>
      <c r="Q1173" s="73">
        <f>'1 уровень'!R3417</f>
        <v>0</v>
      </c>
      <c r="R1173" s="73">
        <f>'1 уровень'!S3417</f>
        <v>0</v>
      </c>
      <c r="S1173" s="774">
        <f>'1 уровень'!T3417</f>
        <v>0</v>
      </c>
      <c r="T1173" s="73">
        <f>'1 уровень'!U3417</f>
        <v>0</v>
      </c>
      <c r="U1173" s="73">
        <f>'1 уровень'!V3417</f>
        <v>0</v>
      </c>
      <c r="V1173" s="73">
        <f>'1 уровень'!W3417</f>
        <v>0</v>
      </c>
      <c r="W1173" s="73">
        <f>'1 уровень'!X3417</f>
        <v>0</v>
      </c>
      <c r="X1173" s="73">
        <f>'1 уровень'!Y3417</f>
        <v>0</v>
      </c>
      <c r="Y1173" s="73">
        <f>'1 уровень'!Z3417</f>
        <v>0</v>
      </c>
      <c r="Z1173" s="73">
        <f>'1 уровень'!AA3417</f>
        <v>0</v>
      </c>
      <c r="AA1173" s="966">
        <f>'1 уровень'!Z3417</f>
        <v>0</v>
      </c>
      <c r="AB1173" s="973">
        <f>'1 уровень'!AA3416</f>
        <v>0</v>
      </c>
    </row>
    <row r="1174" spans="2:28" ht="15.75" x14ac:dyDescent="0.25">
      <c r="B1174" s="19">
        <v>1</v>
      </c>
      <c r="C1174" s="3278" t="s">
        <v>563</v>
      </c>
      <c r="D1174" s="28">
        <f>'1 уровень'!E3418</f>
        <v>0</v>
      </c>
      <c r="E1174" s="28">
        <f>'1 уровень'!F3418</f>
        <v>0</v>
      </c>
      <c r="F1174" s="28">
        <f>'1 уровень'!G3418</f>
        <v>0</v>
      </c>
      <c r="G1174" s="65" t="e">
        <f>'1 уровень'!H3418</f>
        <v>#DIV/0!</v>
      </c>
      <c r="H1174" s="79">
        <f>'1 уровень'!I3418</f>
        <v>0</v>
      </c>
      <c r="I1174" s="79">
        <f>'1 уровень'!J3418</f>
        <v>0</v>
      </c>
      <c r="J1174" s="26">
        <f>'1 уровень'!K3418</f>
        <v>0</v>
      </c>
      <c r="K1174" s="26">
        <f>'1 уровень'!L3418</f>
        <v>0</v>
      </c>
      <c r="L1174" s="26">
        <f>'1 уровень'!M3418</f>
        <v>0</v>
      </c>
      <c r="M1174" s="26">
        <f>'1 уровень'!N3418</f>
        <v>0</v>
      </c>
      <c r="N1174" s="26">
        <f>'1 уровень'!O3418</f>
        <v>0</v>
      </c>
      <c r="O1174" s="26">
        <f>'1 уровень'!P3418</f>
        <v>0</v>
      </c>
      <c r="P1174" s="73">
        <f>'1 уровень'!Q3418</f>
        <v>0</v>
      </c>
      <c r="Q1174" s="73">
        <f>'1 уровень'!R3418</f>
        <v>0</v>
      </c>
      <c r="R1174" s="73">
        <f>'1 уровень'!S3418</f>
        <v>0</v>
      </c>
      <c r="S1174" s="774">
        <f>'1 уровень'!T3418</f>
        <v>0</v>
      </c>
      <c r="T1174" s="73">
        <f>'1 уровень'!U3418</f>
        <v>0</v>
      </c>
      <c r="U1174" s="73">
        <f>'1 уровень'!V3418</f>
        <v>0</v>
      </c>
      <c r="V1174" s="73">
        <f>'1 уровень'!W3418</f>
        <v>0</v>
      </c>
      <c r="W1174" s="73">
        <f>'1 уровень'!X3418</f>
        <v>0</v>
      </c>
      <c r="X1174" s="73">
        <f>'1 уровень'!Y3418</f>
        <v>0</v>
      </c>
      <c r="Y1174" s="73">
        <f>'1 уровень'!Z3418</f>
        <v>0</v>
      </c>
      <c r="Z1174" s="73">
        <f>'1 уровень'!AA3418</f>
        <v>0</v>
      </c>
      <c r="AA1174" s="966">
        <f>'1 уровень'!Z3422</f>
        <v>0</v>
      </c>
      <c r="AB1174" s="973">
        <f>'1 уровень'!AA3417</f>
        <v>0</v>
      </c>
    </row>
    <row r="1175" spans="2:28" ht="15.75" x14ac:dyDescent="0.25">
      <c r="B1175" s="19">
        <v>1</v>
      </c>
      <c r="C1175" s="3278" t="s">
        <v>564</v>
      </c>
      <c r="D1175" s="28">
        <f>'1 уровень'!E3419</f>
        <v>0</v>
      </c>
      <c r="E1175" s="28">
        <f>'1 уровень'!F3419</f>
        <v>0</v>
      </c>
      <c r="F1175" s="28">
        <f>'1 уровень'!G3419</f>
        <v>0</v>
      </c>
      <c r="G1175" s="65" t="e">
        <f>'1 уровень'!H3419</f>
        <v>#DIV/0!</v>
      </c>
      <c r="H1175" s="79">
        <f>'1 уровень'!I3419</f>
        <v>0</v>
      </c>
      <c r="I1175" s="79">
        <f>'1 уровень'!J3419</f>
        <v>0</v>
      </c>
      <c r="J1175" s="26">
        <f>'1 уровень'!K3419</f>
        <v>0</v>
      </c>
      <c r="K1175" s="26">
        <f>'1 уровень'!L3419</f>
        <v>0</v>
      </c>
      <c r="L1175" s="26">
        <f>'1 уровень'!M3419</f>
        <v>0</v>
      </c>
      <c r="M1175" s="26">
        <f>'1 уровень'!N3419</f>
        <v>0</v>
      </c>
      <c r="N1175" s="26">
        <f>'1 уровень'!O3419</f>
        <v>0</v>
      </c>
      <c r="O1175" s="26">
        <f>'1 уровень'!P3419</f>
        <v>0</v>
      </c>
      <c r="P1175" s="73">
        <f>'1 уровень'!Q3419</f>
        <v>0</v>
      </c>
      <c r="Q1175" s="73">
        <f>'1 уровень'!R3419</f>
        <v>0</v>
      </c>
      <c r="R1175" s="73">
        <f>'1 уровень'!S3419</f>
        <v>0</v>
      </c>
      <c r="S1175" s="774">
        <f>'1 уровень'!T3419</f>
        <v>0</v>
      </c>
      <c r="T1175" s="73">
        <f>'1 уровень'!U3419</f>
        <v>0</v>
      </c>
      <c r="U1175" s="73">
        <f>'1 уровень'!V3419</f>
        <v>0</v>
      </c>
      <c r="V1175" s="73">
        <f>'1 уровень'!W3419</f>
        <v>0</v>
      </c>
      <c r="W1175" s="73">
        <f>'1 уровень'!X3419</f>
        <v>0</v>
      </c>
      <c r="X1175" s="73">
        <f>'1 уровень'!Y3419</f>
        <v>0</v>
      </c>
      <c r="Y1175" s="73">
        <f>'1 уровень'!Z3419</f>
        <v>0</v>
      </c>
      <c r="Z1175" s="73">
        <f>'1 уровень'!AA3419</f>
        <v>0</v>
      </c>
      <c r="AA1175" s="966"/>
      <c r="AB1175" s="973"/>
    </row>
    <row r="1176" spans="2:28" ht="31.5" x14ac:dyDescent="0.25">
      <c r="C1176" s="3278" t="s">
        <v>565</v>
      </c>
      <c r="D1176" s="28">
        <f>'1 уровень'!E3420</f>
        <v>0</v>
      </c>
      <c r="E1176" s="28">
        <f>'1 уровень'!F3420</f>
        <v>0</v>
      </c>
      <c r="F1176" s="28">
        <f>'1 уровень'!G3420</f>
        <v>0</v>
      </c>
      <c r="G1176" s="65" t="e">
        <f>'1 уровень'!H3420</f>
        <v>#DIV/0!</v>
      </c>
      <c r="H1176" s="79">
        <f>'1 уровень'!I3420</f>
        <v>0</v>
      </c>
      <c r="I1176" s="79">
        <f>'1 уровень'!J3420</f>
        <v>0</v>
      </c>
      <c r="J1176" s="26">
        <f>'1 уровень'!K3420</f>
        <v>0</v>
      </c>
      <c r="K1176" s="26">
        <f>'1 уровень'!L3420</f>
        <v>0</v>
      </c>
      <c r="L1176" s="26">
        <f>'1 уровень'!M3420</f>
        <v>0</v>
      </c>
      <c r="M1176" s="26">
        <f>'1 уровень'!N3420</f>
        <v>0</v>
      </c>
      <c r="N1176" s="26">
        <f>'1 уровень'!O3420</f>
        <v>0</v>
      </c>
      <c r="O1176" s="26">
        <f>'1 уровень'!P3420</f>
        <v>0</v>
      </c>
      <c r="P1176" s="73">
        <f>'1 уровень'!Q3420</f>
        <v>0</v>
      </c>
      <c r="Q1176" s="73">
        <f>'1 уровень'!R3420</f>
        <v>0</v>
      </c>
      <c r="R1176" s="73">
        <f>'1 уровень'!S3420</f>
        <v>0</v>
      </c>
      <c r="S1176" s="774">
        <f>'1 уровень'!T3420</f>
        <v>0</v>
      </c>
      <c r="T1176" s="73">
        <f>'1 уровень'!U3420</f>
        <v>0</v>
      </c>
      <c r="U1176" s="73">
        <f>'1 уровень'!V3420</f>
        <v>0</v>
      </c>
      <c r="V1176" s="73">
        <f>'1 уровень'!W3420</f>
        <v>0</v>
      </c>
      <c r="W1176" s="73">
        <f>'1 уровень'!X3420</f>
        <v>0</v>
      </c>
      <c r="X1176" s="73">
        <f>'1 уровень'!Y3420</f>
        <v>0</v>
      </c>
      <c r="Y1176" s="73">
        <f>'1 уровень'!Z3420</f>
        <v>0</v>
      </c>
      <c r="Z1176" s="73">
        <f>'1 уровень'!AA3420</f>
        <v>0</v>
      </c>
      <c r="AA1176" s="966"/>
      <c r="AB1176" s="973"/>
    </row>
    <row r="1177" spans="2:28" ht="15.75" x14ac:dyDescent="0.25">
      <c r="B1177" s="19">
        <v>1</v>
      </c>
      <c r="C1177" s="3278" t="s">
        <v>670</v>
      </c>
      <c r="D1177" s="28">
        <f>'1 уровень'!E3421</f>
        <v>0</v>
      </c>
      <c r="E1177" s="28">
        <f>'1 уровень'!F3421</f>
        <v>0</v>
      </c>
      <c r="F1177" s="28">
        <f>'1 уровень'!G3421</f>
        <v>0</v>
      </c>
      <c r="G1177" s="65" t="e">
        <f>'1 уровень'!H3421</f>
        <v>#DIV/0!</v>
      </c>
      <c r="H1177" s="79">
        <f>'1 уровень'!I3421</f>
        <v>0</v>
      </c>
      <c r="I1177" s="79">
        <f>'1 уровень'!J3421</f>
        <v>0</v>
      </c>
      <c r="J1177" s="26">
        <f>'1 уровень'!K3421</f>
        <v>0</v>
      </c>
      <c r="K1177" s="26">
        <f>'1 уровень'!L3421</f>
        <v>0</v>
      </c>
      <c r="L1177" s="26">
        <f>'1 уровень'!M3421</f>
        <v>0</v>
      </c>
      <c r="M1177" s="26">
        <f>'1 уровень'!N3421</f>
        <v>0</v>
      </c>
      <c r="N1177" s="26">
        <f>'1 уровень'!O3421</f>
        <v>0</v>
      </c>
      <c r="O1177" s="26">
        <f>'1 уровень'!P3421</f>
        <v>0</v>
      </c>
      <c r="P1177" s="73">
        <f>'1 уровень'!Q3421</f>
        <v>0</v>
      </c>
      <c r="Q1177" s="73">
        <f>'1 уровень'!R3421</f>
        <v>0</v>
      </c>
      <c r="R1177" s="73">
        <f>'1 уровень'!S3421</f>
        <v>0</v>
      </c>
      <c r="S1177" s="774">
        <f>'1 уровень'!T3421</f>
        <v>0</v>
      </c>
      <c r="T1177" s="73">
        <f>'1 уровень'!U3421</f>
        <v>0</v>
      </c>
      <c r="U1177" s="73">
        <f>'1 уровень'!V3421</f>
        <v>0</v>
      </c>
      <c r="V1177" s="73">
        <f>'1 уровень'!W3421</f>
        <v>0</v>
      </c>
      <c r="W1177" s="73">
        <f>'1 уровень'!X3421</f>
        <v>0</v>
      </c>
      <c r="X1177" s="73">
        <f>'1 уровень'!Y3421</f>
        <v>0</v>
      </c>
      <c r="Y1177" s="73">
        <f>'1 уровень'!Z3421</f>
        <v>0</v>
      </c>
      <c r="Z1177" s="73">
        <f>'1 уровень'!AA3421</f>
        <v>0</v>
      </c>
      <c r="AA1177" s="966"/>
      <c r="AB1177" s="973"/>
    </row>
    <row r="1178" spans="2:28" ht="45" x14ac:dyDescent="0.25">
      <c r="B1178" s="19">
        <v>1</v>
      </c>
      <c r="C1178" s="294" t="s">
        <v>437</v>
      </c>
      <c r="D1178" s="28">
        <f>'1 уровень'!E3422</f>
        <v>0</v>
      </c>
      <c r="E1178" s="28">
        <f>'1 уровень'!F3422</f>
        <v>0</v>
      </c>
      <c r="F1178" s="28">
        <f>'1 уровень'!G3422</f>
        <v>0</v>
      </c>
      <c r="G1178" s="65" t="e">
        <f>'1 уровень'!H3422</f>
        <v>#DIV/0!</v>
      </c>
      <c r="H1178" s="79">
        <f>'1 уровень'!I3422</f>
        <v>0</v>
      </c>
      <c r="I1178" s="79">
        <f>'1 уровень'!J3422</f>
        <v>0</v>
      </c>
      <c r="J1178" s="26">
        <f>'1 уровень'!K3422</f>
        <v>0</v>
      </c>
      <c r="K1178" s="26">
        <f>'1 уровень'!L3422</f>
        <v>0</v>
      </c>
      <c r="L1178" s="26">
        <f>'1 уровень'!M3422</f>
        <v>0</v>
      </c>
      <c r="M1178" s="26">
        <f>'1 уровень'!N3422</f>
        <v>0</v>
      </c>
      <c r="N1178" s="26">
        <f>'1 уровень'!O3422</f>
        <v>0</v>
      </c>
      <c r="O1178" s="26">
        <f>'1 уровень'!P3422</f>
        <v>0</v>
      </c>
      <c r="P1178" s="73">
        <f>'1 уровень'!Q3422</f>
        <v>0</v>
      </c>
      <c r="Q1178" s="73">
        <f>'1 уровень'!R3422</f>
        <v>0</v>
      </c>
      <c r="R1178" s="73">
        <f>'1 уровень'!S3422</f>
        <v>0</v>
      </c>
      <c r="S1178" s="774">
        <f>'1 уровень'!T3422</f>
        <v>0</v>
      </c>
      <c r="T1178" s="73">
        <f>'1 уровень'!U3422</f>
        <v>0</v>
      </c>
      <c r="U1178" s="73">
        <f>'1 уровень'!V3422</f>
        <v>0</v>
      </c>
      <c r="V1178" s="73">
        <f>'1 уровень'!W3422</f>
        <v>0</v>
      </c>
      <c r="W1178" s="73">
        <f>'1 уровень'!X3422</f>
        <v>0</v>
      </c>
      <c r="X1178" s="73">
        <f>'1 уровень'!Y3422</f>
        <v>0</v>
      </c>
      <c r="Y1178" s="73">
        <f>'1 уровень'!Z3422</f>
        <v>0</v>
      </c>
      <c r="Z1178" s="73">
        <f>'1 уровень'!AA3422</f>
        <v>0</v>
      </c>
      <c r="AA1178" s="966"/>
      <c r="AB1178" s="973"/>
    </row>
    <row r="1179" spans="2:28" ht="30" x14ac:dyDescent="0.25">
      <c r="B1179" s="19">
        <v>1</v>
      </c>
      <c r="C1179" s="176" t="s">
        <v>267</v>
      </c>
      <c r="D1179" s="28">
        <f>'1 уровень'!E3423</f>
        <v>0</v>
      </c>
      <c r="E1179" s="28">
        <f>'1 уровень'!F3423</f>
        <v>0</v>
      </c>
      <c r="F1179" s="28">
        <f>'1 уровень'!G3423</f>
        <v>0</v>
      </c>
      <c r="G1179" s="65" t="e">
        <f>'1 уровень'!H3423</f>
        <v>#DIV/0!</v>
      </c>
      <c r="H1179" s="79">
        <f>'1 уровень'!I3423</f>
        <v>0</v>
      </c>
      <c r="I1179" s="79">
        <f>'1 уровень'!J3423</f>
        <v>0</v>
      </c>
      <c r="J1179" s="26">
        <f>'1 уровень'!K3423</f>
        <v>0</v>
      </c>
      <c r="K1179" s="26">
        <f>'1 уровень'!L3423</f>
        <v>0</v>
      </c>
      <c r="L1179" s="26">
        <f>'1 уровень'!M3423</f>
        <v>0</v>
      </c>
      <c r="M1179" s="26">
        <f>'1 уровень'!N3423</f>
        <v>0</v>
      </c>
      <c r="N1179" s="26">
        <f>'1 уровень'!O3423</f>
        <v>0</v>
      </c>
      <c r="O1179" s="26">
        <f>'1 уровень'!P3423</f>
        <v>0</v>
      </c>
      <c r="P1179" s="73">
        <f>'1 уровень'!Q3423</f>
        <v>0</v>
      </c>
      <c r="Q1179" s="73">
        <f>'1 уровень'!R3423</f>
        <v>0</v>
      </c>
      <c r="R1179" s="73">
        <f>'1 уровень'!S3423</f>
        <v>0</v>
      </c>
      <c r="S1179" s="774">
        <f>'1 уровень'!T3423</f>
        <v>0</v>
      </c>
      <c r="T1179" s="73">
        <f>'1 уровень'!U3423</f>
        <v>0</v>
      </c>
      <c r="U1179" s="73">
        <f>'1 уровень'!V3423</f>
        <v>0</v>
      </c>
      <c r="V1179" s="73">
        <f>'1 уровень'!W3423</f>
        <v>0</v>
      </c>
      <c r="W1179" s="73">
        <f>'1 уровень'!X3423</f>
        <v>0</v>
      </c>
      <c r="X1179" s="73">
        <f>'1 уровень'!Y3423</f>
        <v>0</v>
      </c>
      <c r="Y1179" s="73">
        <f>'1 уровень'!Z3423</f>
        <v>0</v>
      </c>
      <c r="Z1179" s="73">
        <f>'1 уровень'!AA3423</f>
        <v>0</v>
      </c>
      <c r="AA1179" s="966"/>
      <c r="AB1179" s="973"/>
    </row>
    <row r="1180" spans="2:28" ht="30" x14ac:dyDescent="0.25">
      <c r="B1180" s="19">
        <v>1</v>
      </c>
      <c r="C1180" s="176" t="s">
        <v>438</v>
      </c>
      <c r="D1180" s="28">
        <f>'1 уровень'!E3424</f>
        <v>0</v>
      </c>
      <c r="E1180" s="28">
        <f>'1 уровень'!F3424</f>
        <v>0</v>
      </c>
      <c r="F1180" s="28">
        <f>'1 уровень'!G3424</f>
        <v>0</v>
      </c>
      <c r="G1180" s="65" t="e">
        <f>'1 уровень'!H3424</f>
        <v>#DIV/0!</v>
      </c>
      <c r="H1180" s="79">
        <f>'1 уровень'!I3424</f>
        <v>0</v>
      </c>
      <c r="I1180" s="79">
        <f>'1 уровень'!J3424</f>
        <v>0</v>
      </c>
      <c r="J1180" s="26">
        <f>'1 уровень'!K3424</f>
        <v>0</v>
      </c>
      <c r="K1180" s="26">
        <f>'1 уровень'!L3424</f>
        <v>0</v>
      </c>
      <c r="L1180" s="26">
        <f>'1 уровень'!M3424</f>
        <v>0</v>
      </c>
      <c r="M1180" s="26">
        <f>'1 уровень'!N3424</f>
        <v>0</v>
      </c>
      <c r="N1180" s="26">
        <f>'1 уровень'!O3424</f>
        <v>0</v>
      </c>
      <c r="O1180" s="26">
        <f>'1 уровень'!P3424</f>
        <v>0</v>
      </c>
      <c r="P1180" s="73">
        <f>'1 уровень'!Q3424</f>
        <v>0</v>
      </c>
      <c r="Q1180" s="73">
        <f>'1 уровень'!R3424</f>
        <v>0</v>
      </c>
      <c r="R1180" s="73">
        <f>'1 уровень'!S3424</f>
        <v>0</v>
      </c>
      <c r="S1180" s="774">
        <f>'1 уровень'!T3424</f>
        <v>0</v>
      </c>
      <c r="T1180" s="73">
        <f>'1 уровень'!U3424</f>
        <v>0</v>
      </c>
      <c r="U1180" s="73">
        <f>'1 уровень'!V3424</f>
        <v>0</v>
      </c>
      <c r="V1180" s="73">
        <f>'1 уровень'!W3424</f>
        <v>0</v>
      </c>
      <c r="W1180" s="73">
        <f>'1 уровень'!X3424</f>
        <v>0</v>
      </c>
      <c r="X1180" s="73">
        <f>'1 уровень'!Y3424</f>
        <v>0</v>
      </c>
      <c r="Y1180" s="73">
        <f>'1 уровень'!Z3424</f>
        <v>0</v>
      </c>
      <c r="Z1180" s="73">
        <f>'1 уровень'!AA3424</f>
        <v>0</v>
      </c>
      <c r="AA1180" s="966"/>
      <c r="AB1180" s="973"/>
    </row>
    <row r="1181" spans="2:28" ht="30" x14ac:dyDescent="0.25">
      <c r="B1181" s="19">
        <v>1</v>
      </c>
      <c r="C1181" s="176" t="s">
        <v>671</v>
      </c>
      <c r="D1181" s="28">
        <f>'1 уровень'!E3425</f>
        <v>0</v>
      </c>
      <c r="E1181" s="28">
        <f>'1 уровень'!F3425</f>
        <v>0</v>
      </c>
      <c r="F1181" s="28">
        <f>'1 уровень'!G3425</f>
        <v>0</v>
      </c>
      <c r="G1181" s="65" t="e">
        <f>'1 уровень'!H3425</f>
        <v>#DIV/0!</v>
      </c>
      <c r="H1181" s="79">
        <f>'1 уровень'!I3425</f>
        <v>0</v>
      </c>
      <c r="I1181" s="79">
        <f>'1 уровень'!J3425</f>
        <v>0</v>
      </c>
      <c r="J1181" s="26">
        <f>'1 уровень'!K3425</f>
        <v>0</v>
      </c>
      <c r="K1181" s="26">
        <f>'1 уровень'!L3425</f>
        <v>0</v>
      </c>
      <c r="L1181" s="26">
        <f>'1 уровень'!M3425</f>
        <v>0</v>
      </c>
      <c r="M1181" s="26">
        <f>'1 уровень'!N3425</f>
        <v>0</v>
      </c>
      <c r="N1181" s="26">
        <f>'1 уровень'!O3425</f>
        <v>0</v>
      </c>
      <c r="O1181" s="26">
        <f>'1 уровень'!P3425</f>
        <v>0</v>
      </c>
      <c r="P1181" s="73">
        <f>'1 уровень'!Q3425</f>
        <v>0</v>
      </c>
      <c r="Q1181" s="73">
        <f>'1 уровень'!R3425</f>
        <v>0</v>
      </c>
      <c r="R1181" s="73">
        <f>'1 уровень'!S3425</f>
        <v>0</v>
      </c>
      <c r="S1181" s="774">
        <f>'1 уровень'!T3425</f>
        <v>0</v>
      </c>
      <c r="T1181" s="73">
        <f>'1 уровень'!U3425</f>
        <v>0</v>
      </c>
      <c r="U1181" s="73">
        <f>'1 уровень'!V3425</f>
        <v>0</v>
      </c>
      <c r="V1181" s="73">
        <f>'1 уровень'!W3425</f>
        <v>0</v>
      </c>
      <c r="W1181" s="73">
        <f>'1 уровень'!X3425</f>
        <v>0</v>
      </c>
      <c r="X1181" s="73">
        <f>'1 уровень'!Y3425</f>
        <v>0</v>
      </c>
      <c r="Y1181" s="73">
        <f>'1 уровень'!Z3425</f>
        <v>0</v>
      </c>
      <c r="Z1181" s="73">
        <f>'1 уровень'!AA3425</f>
        <v>0</v>
      </c>
      <c r="AA1181" s="966">
        <f>'1 уровень'!Z3423</f>
        <v>0</v>
      </c>
      <c r="AB1181" s="973">
        <f>'1 уровень'!AA3422</f>
        <v>0</v>
      </c>
    </row>
    <row r="1182" spans="2:28" ht="30" x14ac:dyDescent="0.25">
      <c r="B1182" s="19">
        <v>1</v>
      </c>
      <c r="C1182" s="176" t="s">
        <v>672</v>
      </c>
      <c r="D1182" s="28">
        <f>'1 уровень'!E3426</f>
        <v>0</v>
      </c>
      <c r="E1182" s="28">
        <f>'1 уровень'!F3426</f>
        <v>0</v>
      </c>
      <c r="F1182" s="28">
        <f>'1 уровень'!G3426</f>
        <v>0</v>
      </c>
      <c r="G1182" s="65" t="e">
        <f>'1 уровень'!H3426</f>
        <v>#DIV/0!</v>
      </c>
      <c r="H1182" s="79">
        <f>'1 уровень'!I3426</f>
        <v>0</v>
      </c>
      <c r="I1182" s="79">
        <f>'1 уровень'!J3426</f>
        <v>0</v>
      </c>
      <c r="J1182" s="26">
        <f>'1 уровень'!K3426</f>
        <v>0</v>
      </c>
      <c r="K1182" s="26">
        <f>'1 уровень'!L3426</f>
        <v>0</v>
      </c>
      <c r="L1182" s="26">
        <f>'1 уровень'!M3426</f>
        <v>0</v>
      </c>
      <c r="M1182" s="26">
        <f>'1 уровень'!N3426</f>
        <v>0</v>
      </c>
      <c r="N1182" s="26">
        <f>'1 уровень'!O3426</f>
        <v>0</v>
      </c>
      <c r="O1182" s="26">
        <f>'1 уровень'!P3426</f>
        <v>0</v>
      </c>
      <c r="P1182" s="73">
        <f>'1 уровень'!Q3426</f>
        <v>0</v>
      </c>
      <c r="Q1182" s="73">
        <f>'1 уровень'!R3426</f>
        <v>0</v>
      </c>
      <c r="R1182" s="73">
        <f>'1 уровень'!S3426</f>
        <v>0</v>
      </c>
      <c r="S1182" s="774">
        <f>'1 уровень'!T3426</f>
        <v>0</v>
      </c>
      <c r="T1182" s="73">
        <f>'1 уровень'!U3426</f>
        <v>0</v>
      </c>
      <c r="U1182" s="73">
        <f>'1 уровень'!V3426</f>
        <v>0</v>
      </c>
      <c r="V1182" s="73">
        <f>'1 уровень'!W3426</f>
        <v>0</v>
      </c>
      <c r="W1182" s="73">
        <f>'1 уровень'!X3426</f>
        <v>0</v>
      </c>
      <c r="X1182" s="73">
        <f>'1 уровень'!Y3426</f>
        <v>0</v>
      </c>
      <c r="Y1182" s="73">
        <f>'1 уровень'!Z3426</f>
        <v>0</v>
      </c>
      <c r="Z1182" s="73">
        <f>'1 уровень'!AA3426</f>
        <v>0</v>
      </c>
      <c r="AA1182" s="966">
        <f>'1 уровень'!Z3424</f>
        <v>0</v>
      </c>
      <c r="AB1182" s="973">
        <f>'1 уровень'!AA3423</f>
        <v>0</v>
      </c>
    </row>
    <row r="1183" spans="2:28" ht="60" x14ac:dyDescent="0.25">
      <c r="B1183" s="19">
        <v>1</v>
      </c>
      <c r="C1183" s="176" t="s">
        <v>673</v>
      </c>
      <c r="D1183" s="28">
        <f>'1 уровень'!E3427</f>
        <v>0</v>
      </c>
      <c r="E1183" s="28">
        <f>'1 уровень'!F3427</f>
        <v>0</v>
      </c>
      <c r="F1183" s="28">
        <f>'1 уровень'!G3427</f>
        <v>0</v>
      </c>
      <c r="G1183" s="65" t="e">
        <f>'1 уровень'!H3427</f>
        <v>#DIV/0!</v>
      </c>
      <c r="H1183" s="79">
        <f>'1 уровень'!I3427</f>
        <v>0</v>
      </c>
      <c r="I1183" s="79">
        <f>'1 уровень'!J3427</f>
        <v>0</v>
      </c>
      <c r="J1183" s="26">
        <f>'1 уровень'!K3427</f>
        <v>0</v>
      </c>
      <c r="K1183" s="26">
        <f>'1 уровень'!L3427</f>
        <v>0</v>
      </c>
      <c r="L1183" s="26">
        <f>'1 уровень'!M3427</f>
        <v>0</v>
      </c>
      <c r="M1183" s="26">
        <f>'1 уровень'!N3427</f>
        <v>0</v>
      </c>
      <c r="N1183" s="26">
        <f>'1 уровень'!O3427</f>
        <v>0</v>
      </c>
      <c r="O1183" s="26">
        <f>'1 уровень'!P3427</f>
        <v>0</v>
      </c>
      <c r="P1183" s="73">
        <f>'1 уровень'!Q3427</f>
        <v>0</v>
      </c>
      <c r="Q1183" s="73">
        <f>'1 уровень'!R3427</f>
        <v>0</v>
      </c>
      <c r="R1183" s="73">
        <f>'1 уровень'!S3427</f>
        <v>0</v>
      </c>
      <c r="S1183" s="774">
        <f>'1 уровень'!T3427</f>
        <v>0</v>
      </c>
      <c r="T1183" s="73">
        <f>'1 уровень'!U3427</f>
        <v>0</v>
      </c>
      <c r="U1183" s="73">
        <f>'1 уровень'!V3427</f>
        <v>0</v>
      </c>
      <c r="V1183" s="73">
        <f>'1 уровень'!W3427</f>
        <v>0</v>
      </c>
      <c r="W1183" s="73">
        <f>'1 уровень'!X3427</f>
        <v>0</v>
      </c>
      <c r="X1183" s="73">
        <f>'1 уровень'!Y3427</f>
        <v>0</v>
      </c>
      <c r="Y1183" s="73">
        <f>'1 уровень'!Z3427</f>
        <v>0</v>
      </c>
      <c r="Z1183" s="73">
        <f>'1 уровень'!AA3427</f>
        <v>0</v>
      </c>
      <c r="AA1183" s="966">
        <f>'1 уровень'!Z3425</f>
        <v>0</v>
      </c>
      <c r="AB1183" s="973">
        <f>'1 уровень'!AA3424</f>
        <v>0</v>
      </c>
    </row>
    <row r="1184" spans="2:28" x14ac:dyDescent="0.25">
      <c r="B1184" s="19">
        <v>1</v>
      </c>
      <c r="C1184" s="176" t="s">
        <v>674</v>
      </c>
      <c r="D1184" s="28">
        <f>'1 уровень'!E3428</f>
        <v>0</v>
      </c>
      <c r="E1184" s="28">
        <f>'1 уровень'!F3428</f>
        <v>0</v>
      </c>
      <c r="F1184" s="28">
        <f>'1 уровень'!G3428</f>
        <v>0</v>
      </c>
      <c r="G1184" s="65" t="e">
        <f>'1 уровень'!H3428</f>
        <v>#DIV/0!</v>
      </c>
      <c r="H1184" s="79">
        <f>'1 уровень'!I3428</f>
        <v>0</v>
      </c>
      <c r="I1184" s="79">
        <f>'1 уровень'!J3428</f>
        <v>0</v>
      </c>
      <c r="J1184" s="26">
        <f>'1 уровень'!K3428</f>
        <v>0</v>
      </c>
      <c r="K1184" s="26">
        <f>'1 уровень'!L3428</f>
        <v>0</v>
      </c>
      <c r="L1184" s="26">
        <f>'1 уровень'!M3428</f>
        <v>0</v>
      </c>
      <c r="M1184" s="26">
        <f>'1 уровень'!N3428</f>
        <v>0</v>
      </c>
      <c r="N1184" s="26">
        <f>'1 уровень'!O3428</f>
        <v>0</v>
      </c>
      <c r="O1184" s="26">
        <f>'1 уровень'!P3428</f>
        <v>0</v>
      </c>
      <c r="P1184" s="73">
        <f>'1 уровень'!Q3428</f>
        <v>0</v>
      </c>
      <c r="Q1184" s="73">
        <f>'1 уровень'!R3428</f>
        <v>0</v>
      </c>
      <c r="R1184" s="73">
        <f>'1 уровень'!S3428</f>
        <v>0</v>
      </c>
      <c r="S1184" s="774">
        <f>'1 уровень'!T3428</f>
        <v>0</v>
      </c>
      <c r="T1184" s="73">
        <f>'1 уровень'!U3428</f>
        <v>0</v>
      </c>
      <c r="U1184" s="73">
        <f>'1 уровень'!V3428</f>
        <v>0</v>
      </c>
      <c r="V1184" s="73">
        <f>'1 уровень'!W3428</f>
        <v>0</v>
      </c>
      <c r="W1184" s="73">
        <f>'1 уровень'!X3428</f>
        <v>0</v>
      </c>
      <c r="X1184" s="73">
        <f>'1 уровень'!Y3428</f>
        <v>0</v>
      </c>
      <c r="Y1184" s="73">
        <f>'1 уровень'!Z3428</f>
        <v>0</v>
      </c>
      <c r="Z1184" s="73">
        <f>'1 уровень'!AA3428</f>
        <v>0</v>
      </c>
      <c r="AA1184" s="966">
        <f>'1 уровень'!Z3431</f>
        <v>0</v>
      </c>
      <c r="AB1184" s="973">
        <f>'1 уровень'!AA3425</f>
        <v>0</v>
      </c>
    </row>
    <row r="1185" spans="2:28" x14ac:dyDescent="0.25">
      <c r="B1185" s="19">
        <v>1</v>
      </c>
      <c r="C1185" s="176" t="s">
        <v>675</v>
      </c>
      <c r="D1185" s="28">
        <f>'1 уровень'!E3429</f>
        <v>0</v>
      </c>
      <c r="E1185" s="28">
        <f>'1 уровень'!F3429</f>
        <v>0</v>
      </c>
      <c r="F1185" s="28">
        <f>'1 уровень'!G3429</f>
        <v>0</v>
      </c>
      <c r="G1185" s="65" t="e">
        <f>'1 уровень'!H3429</f>
        <v>#DIV/0!</v>
      </c>
      <c r="H1185" s="79">
        <f>'1 уровень'!I3429</f>
        <v>0</v>
      </c>
      <c r="I1185" s="79">
        <f>'1 уровень'!J3429</f>
        <v>0</v>
      </c>
      <c r="J1185" s="26">
        <f>'1 уровень'!K3429</f>
        <v>0</v>
      </c>
      <c r="K1185" s="26">
        <f>'1 уровень'!L3429</f>
        <v>0</v>
      </c>
      <c r="L1185" s="26">
        <f>'1 уровень'!M3429</f>
        <v>0</v>
      </c>
      <c r="M1185" s="26">
        <f>'1 уровень'!N3429</f>
        <v>0</v>
      </c>
      <c r="N1185" s="26">
        <f>'1 уровень'!O3429</f>
        <v>0</v>
      </c>
      <c r="O1185" s="26">
        <f>'1 уровень'!P3429</f>
        <v>0</v>
      </c>
      <c r="P1185" s="73">
        <f>'1 уровень'!Q3429</f>
        <v>0</v>
      </c>
      <c r="Q1185" s="73">
        <f>'1 уровень'!R3429</f>
        <v>0</v>
      </c>
      <c r="R1185" s="73">
        <f>'1 уровень'!S3429</f>
        <v>0</v>
      </c>
      <c r="S1185" s="774">
        <f>'1 уровень'!T3429</f>
        <v>0</v>
      </c>
      <c r="T1185" s="73">
        <f>'1 уровень'!U3429</f>
        <v>0</v>
      </c>
      <c r="U1185" s="73">
        <f>'1 уровень'!V3429</f>
        <v>0</v>
      </c>
      <c r="V1185" s="73">
        <f>'1 уровень'!W3429</f>
        <v>0</v>
      </c>
      <c r="W1185" s="73">
        <f>'1 уровень'!X3429</f>
        <v>0</v>
      </c>
      <c r="X1185" s="73">
        <f>'1 уровень'!Y3429</f>
        <v>0</v>
      </c>
      <c r="Y1185" s="73">
        <f>'1 уровень'!Z3429</f>
        <v>0</v>
      </c>
      <c r="Z1185" s="73">
        <f>'1 уровень'!AA3429</f>
        <v>0</v>
      </c>
      <c r="AA1185" s="966">
        <f>'1 уровень'!Z3432</f>
        <v>0</v>
      </c>
      <c r="AB1185" s="973">
        <f>'1 уровень'!AA3431</f>
        <v>0</v>
      </c>
    </row>
    <row r="1186" spans="2:28" ht="60" x14ac:dyDescent="0.25">
      <c r="C1186" s="176" t="s">
        <v>676</v>
      </c>
      <c r="D1186" s="28">
        <f>'1 уровень'!E3430</f>
        <v>0</v>
      </c>
      <c r="E1186" s="28">
        <f>'1 уровень'!F3430</f>
        <v>0</v>
      </c>
      <c r="F1186" s="28">
        <f>'1 уровень'!G3430</f>
        <v>0</v>
      </c>
      <c r="G1186" s="65"/>
      <c r="H1186" s="79">
        <f>'1 уровень'!I3430</f>
        <v>0</v>
      </c>
      <c r="I1186" s="79">
        <f>'1 уровень'!J3430</f>
        <v>0</v>
      </c>
      <c r="J1186" s="26">
        <f>'1 уровень'!K3430</f>
        <v>0</v>
      </c>
      <c r="K1186" s="26">
        <f>'1 уровень'!L3430</f>
        <v>0</v>
      </c>
      <c r="L1186" s="26">
        <f>'1 уровень'!M3430</f>
        <v>0</v>
      </c>
      <c r="M1186" s="26">
        <f>'1 уровень'!N3430</f>
        <v>0</v>
      </c>
      <c r="N1186" s="26">
        <f>'1 уровень'!O3430</f>
        <v>0</v>
      </c>
      <c r="O1186" s="26">
        <f>'1 уровень'!P3430</f>
        <v>0</v>
      </c>
      <c r="P1186" s="73">
        <f>'1 уровень'!Q3430</f>
        <v>0</v>
      </c>
      <c r="Q1186" s="73">
        <f>'1 уровень'!R3430</f>
        <v>0</v>
      </c>
      <c r="R1186" s="73">
        <f>'1 уровень'!S3430</f>
        <v>0</v>
      </c>
      <c r="S1186" s="774">
        <f>'1 уровень'!T3430</f>
        <v>0</v>
      </c>
      <c r="T1186" s="73">
        <f>'1 уровень'!U3430</f>
        <v>0</v>
      </c>
      <c r="U1186" s="73">
        <f>'1 уровень'!V3430</f>
        <v>0</v>
      </c>
      <c r="V1186" s="73">
        <f>'1 уровень'!W3430</f>
        <v>0</v>
      </c>
      <c r="W1186" s="73">
        <f>'1 уровень'!X3430</f>
        <v>0</v>
      </c>
      <c r="X1186" s="73">
        <f>'1 уровень'!Y3430</f>
        <v>0</v>
      </c>
      <c r="Y1186" s="73">
        <f>'1 уровень'!Z3430</f>
        <v>0</v>
      </c>
      <c r="Z1186" s="73">
        <f>'1 уровень'!AA3430</f>
        <v>0</v>
      </c>
      <c r="AA1186" s="966"/>
      <c r="AB1186" s="973"/>
    </row>
    <row r="1187" spans="2:28" x14ac:dyDescent="0.25">
      <c r="C1187" s="176" t="s">
        <v>677</v>
      </c>
      <c r="D1187" s="28">
        <f>'1 уровень'!E3431</f>
        <v>0</v>
      </c>
      <c r="E1187" s="28">
        <f>'1 уровень'!F3431</f>
        <v>0</v>
      </c>
      <c r="F1187" s="28">
        <f>'1 уровень'!G3431</f>
        <v>0</v>
      </c>
      <c r="G1187" s="65" t="e">
        <f>'1 уровень'!H3431</f>
        <v>#DIV/0!</v>
      </c>
      <c r="H1187" s="79">
        <f>'1 уровень'!I3431</f>
        <v>0</v>
      </c>
      <c r="I1187" s="79">
        <f>'1 уровень'!J3431</f>
        <v>0</v>
      </c>
      <c r="J1187" s="26">
        <f>'1 уровень'!K3431</f>
        <v>0</v>
      </c>
      <c r="K1187" s="26">
        <f>'1 уровень'!L3431</f>
        <v>0</v>
      </c>
      <c r="L1187" s="26">
        <f>'1 уровень'!M3431</f>
        <v>0</v>
      </c>
      <c r="M1187" s="26">
        <f>'1 уровень'!N3431</f>
        <v>0</v>
      </c>
      <c r="N1187" s="26">
        <f>'1 уровень'!O3431</f>
        <v>0</v>
      </c>
      <c r="O1187" s="26">
        <f>'1 уровень'!P3431</f>
        <v>0</v>
      </c>
      <c r="P1187" s="73">
        <f>'1 уровень'!Q3431</f>
        <v>0</v>
      </c>
      <c r="Q1187" s="73">
        <f>'1 уровень'!R3431</f>
        <v>0</v>
      </c>
      <c r="R1187" s="73">
        <f>'1 уровень'!S3431</f>
        <v>0</v>
      </c>
      <c r="S1187" s="774">
        <f>'1 уровень'!T3431</f>
        <v>0</v>
      </c>
      <c r="T1187" s="73">
        <f>'1 уровень'!U3431</f>
        <v>0</v>
      </c>
      <c r="U1187" s="73">
        <f>'1 уровень'!V3431</f>
        <v>0</v>
      </c>
      <c r="V1187" s="73">
        <f>'1 уровень'!W3431</f>
        <v>0</v>
      </c>
      <c r="W1187" s="73">
        <f>'1 уровень'!X3431</f>
        <v>0</v>
      </c>
      <c r="X1187" s="73">
        <f>'1 уровень'!Y3431</f>
        <v>0</v>
      </c>
      <c r="Y1187" s="73">
        <f>'1 уровень'!Z3431</f>
        <v>0</v>
      </c>
      <c r="Z1187" s="73">
        <f>'1 уровень'!AA3431</f>
        <v>0</v>
      </c>
      <c r="AA1187" s="966"/>
      <c r="AB1187" s="973"/>
    </row>
    <row r="1188" spans="2:28" x14ac:dyDescent="0.25">
      <c r="B1188" s="19">
        <v>1</v>
      </c>
      <c r="C1188" s="294" t="s">
        <v>678</v>
      </c>
      <c r="D1188" s="28">
        <f>'1 уровень'!E3432</f>
        <v>0</v>
      </c>
      <c r="E1188" s="28">
        <f>'1 уровень'!F3432</f>
        <v>0</v>
      </c>
      <c r="F1188" s="28">
        <f>'1 уровень'!G3432</f>
        <v>0</v>
      </c>
      <c r="G1188" s="65" t="e">
        <f>'1 уровень'!H3432</f>
        <v>#DIV/0!</v>
      </c>
      <c r="H1188" s="79">
        <f>'1 уровень'!I3432</f>
        <v>0</v>
      </c>
      <c r="I1188" s="79">
        <f>'1 уровень'!J3432</f>
        <v>0</v>
      </c>
      <c r="J1188" s="26">
        <f>'1 уровень'!K3432</f>
        <v>0</v>
      </c>
      <c r="K1188" s="26">
        <f>'1 уровень'!L3432</f>
        <v>0</v>
      </c>
      <c r="L1188" s="26">
        <f>'1 уровень'!M3432</f>
        <v>0</v>
      </c>
      <c r="M1188" s="26">
        <f>'1 уровень'!N3432</f>
        <v>0</v>
      </c>
      <c r="N1188" s="26">
        <f>'1 уровень'!O3432</f>
        <v>0</v>
      </c>
      <c r="O1188" s="26">
        <f>'1 уровень'!P3432</f>
        <v>0</v>
      </c>
      <c r="P1188" s="73">
        <f>'1 уровень'!Q3432</f>
        <v>0</v>
      </c>
      <c r="Q1188" s="73">
        <f>'1 уровень'!R3432</f>
        <v>0</v>
      </c>
      <c r="R1188" s="73">
        <f>'1 уровень'!S3432</f>
        <v>0</v>
      </c>
      <c r="S1188" s="774">
        <f>'1 уровень'!T3432</f>
        <v>0</v>
      </c>
      <c r="T1188" s="73">
        <f>'1 уровень'!U3432</f>
        <v>0</v>
      </c>
      <c r="U1188" s="73">
        <f>'1 уровень'!V3432</f>
        <v>0</v>
      </c>
      <c r="V1188" s="73">
        <f>'1 уровень'!W3432</f>
        <v>0</v>
      </c>
      <c r="W1188" s="73">
        <f>'1 уровень'!X3432</f>
        <v>0</v>
      </c>
      <c r="X1188" s="73">
        <f>'1 уровень'!Y3432</f>
        <v>0</v>
      </c>
      <c r="Y1188" s="73">
        <f>'1 уровень'!Z3432</f>
        <v>0</v>
      </c>
      <c r="Z1188" s="73">
        <f>'1 уровень'!AA3432</f>
        <v>0</v>
      </c>
      <c r="AA1188" s="966">
        <f>'1 уровень'!Z3433</f>
        <v>0</v>
      </c>
      <c r="AB1188" s="973">
        <f>'1 уровень'!AA3432</f>
        <v>0</v>
      </c>
    </row>
    <row r="1189" spans="2:28" ht="45" x14ac:dyDescent="0.25">
      <c r="B1189" s="19">
        <v>1</v>
      </c>
      <c r="C1189" s="176" t="s">
        <v>685</v>
      </c>
      <c r="D1189" s="28">
        <f>'1 уровень'!E3433</f>
        <v>0</v>
      </c>
      <c r="E1189" s="28">
        <f>'1 уровень'!F3433</f>
        <v>0</v>
      </c>
      <c r="F1189" s="28">
        <f>'1 уровень'!G3433</f>
        <v>0</v>
      </c>
      <c r="G1189" s="65" t="e">
        <f>'1 уровень'!H3433</f>
        <v>#DIV/0!</v>
      </c>
      <c r="H1189" s="79">
        <f>'1 уровень'!I3433</f>
        <v>0</v>
      </c>
      <c r="I1189" s="79">
        <f>'1 уровень'!J3433</f>
        <v>0</v>
      </c>
      <c r="J1189" s="26">
        <f>'1 уровень'!K3433</f>
        <v>0</v>
      </c>
      <c r="K1189" s="26">
        <f>'1 уровень'!L3433</f>
        <v>0</v>
      </c>
      <c r="L1189" s="26">
        <f>'1 уровень'!M3433</f>
        <v>0</v>
      </c>
      <c r="M1189" s="26">
        <f>'1 уровень'!N3433</f>
        <v>0</v>
      </c>
      <c r="N1189" s="26">
        <f>'1 уровень'!O3433</f>
        <v>0</v>
      </c>
      <c r="O1189" s="26">
        <f>'1 уровень'!P3433</f>
        <v>0</v>
      </c>
      <c r="P1189" s="73">
        <f>'1 уровень'!Q3433</f>
        <v>0</v>
      </c>
      <c r="Q1189" s="73">
        <f>'1 уровень'!R3433</f>
        <v>0</v>
      </c>
      <c r="R1189" s="73">
        <f>'1 уровень'!S3433</f>
        <v>0</v>
      </c>
      <c r="S1189" s="774">
        <f>'1 уровень'!T3433</f>
        <v>0</v>
      </c>
      <c r="T1189" s="73">
        <f>'1 уровень'!U3433</f>
        <v>0</v>
      </c>
      <c r="U1189" s="73">
        <f>'1 уровень'!V3433</f>
        <v>0</v>
      </c>
      <c r="V1189" s="73">
        <f>'1 уровень'!W3433</f>
        <v>0</v>
      </c>
      <c r="W1189" s="73">
        <f>'1 уровень'!X3433</f>
        <v>0</v>
      </c>
      <c r="X1189" s="73">
        <f>'1 уровень'!Y3433</f>
        <v>0</v>
      </c>
      <c r="Y1189" s="73">
        <f>'1 уровень'!Z3433</f>
        <v>0</v>
      </c>
      <c r="Z1189" s="73">
        <f>'1 уровень'!AA3433</f>
        <v>0</v>
      </c>
      <c r="AA1189" s="966">
        <f>'1 уровень'!Z3434</f>
        <v>0</v>
      </c>
      <c r="AB1189" s="973">
        <f>'1 уровень'!AA3433</f>
        <v>0</v>
      </c>
    </row>
    <row r="1190" spans="2:28" ht="30" x14ac:dyDescent="0.25">
      <c r="B1190" s="19">
        <v>1</v>
      </c>
      <c r="C1190" s="176" t="s">
        <v>686</v>
      </c>
      <c r="D1190" s="28">
        <f>'1 уровень'!E3434</f>
        <v>0</v>
      </c>
      <c r="E1190" s="28">
        <f>'1 уровень'!F3434</f>
        <v>0</v>
      </c>
      <c r="F1190" s="28">
        <f>'1 уровень'!G3434</f>
        <v>0</v>
      </c>
      <c r="G1190" s="65" t="e">
        <f>'1 уровень'!H3434</f>
        <v>#DIV/0!</v>
      </c>
      <c r="H1190" s="79">
        <f>'1 уровень'!I3434</f>
        <v>0</v>
      </c>
      <c r="I1190" s="79">
        <f>'1 уровень'!J3434</f>
        <v>0</v>
      </c>
      <c r="J1190" s="26">
        <f>'1 уровень'!K3434</f>
        <v>0</v>
      </c>
      <c r="K1190" s="26">
        <f>'1 уровень'!L3434</f>
        <v>0</v>
      </c>
      <c r="L1190" s="26">
        <f>'1 уровень'!M3434</f>
        <v>0</v>
      </c>
      <c r="M1190" s="26">
        <f>'1 уровень'!N3434</f>
        <v>0</v>
      </c>
      <c r="N1190" s="26">
        <f>'1 уровень'!O3434</f>
        <v>0</v>
      </c>
      <c r="O1190" s="26">
        <f>'1 уровень'!P3434</f>
        <v>0</v>
      </c>
      <c r="P1190" s="73">
        <f>'1 уровень'!Q3434</f>
        <v>0</v>
      </c>
      <c r="Q1190" s="73">
        <f>'1 уровень'!R3434</f>
        <v>0</v>
      </c>
      <c r="R1190" s="73">
        <f>'1 уровень'!S3434</f>
        <v>0</v>
      </c>
      <c r="S1190" s="774">
        <f>'1 уровень'!T3434</f>
        <v>0</v>
      </c>
      <c r="T1190" s="73">
        <f>'1 уровень'!U3434</f>
        <v>0</v>
      </c>
      <c r="U1190" s="73">
        <f>'1 уровень'!V3434</f>
        <v>0</v>
      </c>
      <c r="V1190" s="73">
        <f>'1 уровень'!W3434</f>
        <v>0</v>
      </c>
      <c r="W1190" s="73">
        <f>'1 уровень'!X3434</f>
        <v>0</v>
      </c>
      <c r="X1190" s="73">
        <f>'1 уровень'!Y3434</f>
        <v>0</v>
      </c>
      <c r="Y1190" s="73">
        <f>'1 уровень'!Z3434</f>
        <v>0</v>
      </c>
      <c r="Z1190" s="73">
        <f>'1 уровень'!AA3434</f>
        <v>0</v>
      </c>
      <c r="AA1190" s="966">
        <f>'1 уровень'!Z3435</f>
        <v>0</v>
      </c>
      <c r="AB1190" s="973">
        <f>'1 уровень'!AA3434</f>
        <v>0</v>
      </c>
    </row>
    <row r="1191" spans="2:28" ht="43.5" x14ac:dyDescent="0.25">
      <c r="B1191" s="19">
        <v>1</v>
      </c>
      <c r="C1191" s="291" t="s">
        <v>268</v>
      </c>
      <c r="D1191" s="28">
        <f>'1 уровень'!E3435</f>
        <v>0</v>
      </c>
      <c r="E1191" s="28">
        <f>'1 уровень'!F3435</f>
        <v>0</v>
      </c>
      <c r="F1191" s="28">
        <f>'1 уровень'!G3435</f>
        <v>0</v>
      </c>
      <c r="G1191" s="65" t="e">
        <f>'1 уровень'!H3435</f>
        <v>#DIV/0!</v>
      </c>
      <c r="H1191" s="79">
        <f>'1 уровень'!I3435</f>
        <v>0</v>
      </c>
      <c r="I1191" s="79">
        <f>'1 уровень'!J3435</f>
        <v>0</v>
      </c>
      <c r="J1191" s="26">
        <f>'1 уровень'!K3435</f>
        <v>0</v>
      </c>
      <c r="K1191" s="26">
        <f>'1 уровень'!L3435</f>
        <v>0</v>
      </c>
      <c r="L1191" s="26">
        <f>'1 уровень'!M3435</f>
        <v>0</v>
      </c>
      <c r="M1191" s="26">
        <f>'1 уровень'!N3435</f>
        <v>0</v>
      </c>
      <c r="N1191" s="26">
        <f>'1 уровень'!O3435</f>
        <v>0</v>
      </c>
      <c r="O1191" s="26">
        <f>'1 уровень'!P3435</f>
        <v>0</v>
      </c>
      <c r="P1191" s="73">
        <f>'1 уровень'!Q3435</f>
        <v>0</v>
      </c>
      <c r="Q1191" s="73">
        <f>'1 уровень'!R3435</f>
        <v>0</v>
      </c>
      <c r="R1191" s="73">
        <f>'1 уровень'!S3435</f>
        <v>0</v>
      </c>
      <c r="S1191" s="774">
        <f>'1 уровень'!T3435</f>
        <v>0</v>
      </c>
      <c r="T1191" s="73">
        <f>'1 уровень'!U3435</f>
        <v>0</v>
      </c>
      <c r="U1191" s="73">
        <f>'1 уровень'!V3435</f>
        <v>0</v>
      </c>
      <c r="V1191" s="73">
        <f>'1 уровень'!W3435</f>
        <v>0</v>
      </c>
      <c r="W1191" s="73">
        <f>'1 уровень'!X3435</f>
        <v>0</v>
      </c>
      <c r="X1191" s="73">
        <f>'1 уровень'!Y3435</f>
        <v>0</v>
      </c>
      <c r="Y1191" s="73">
        <f>'1 уровень'!Z3435</f>
        <v>0</v>
      </c>
      <c r="Z1191" s="73">
        <f>'1 уровень'!AA3435</f>
        <v>0</v>
      </c>
      <c r="AA1191" s="966">
        <f>'1 уровень'!Z3436</f>
        <v>0</v>
      </c>
      <c r="AB1191" s="973">
        <f>'1 уровень'!AA3435</f>
        <v>0</v>
      </c>
    </row>
    <row r="1192" spans="2:28" ht="30" x14ac:dyDescent="0.25">
      <c r="B1192" s="19">
        <v>1</v>
      </c>
      <c r="C1192" s="176" t="s">
        <v>679</v>
      </c>
      <c r="D1192" s="28">
        <f>'1 уровень'!E3436</f>
        <v>0</v>
      </c>
      <c r="E1192" s="28">
        <f>'1 уровень'!F3436</f>
        <v>0</v>
      </c>
      <c r="F1192" s="28">
        <f>'1 уровень'!G3436</f>
        <v>0</v>
      </c>
      <c r="G1192" s="65" t="e">
        <f>'1 уровень'!H3436</f>
        <v>#DIV/0!</v>
      </c>
      <c r="H1192" s="79">
        <f>'1 уровень'!I3436</f>
        <v>0</v>
      </c>
      <c r="I1192" s="79">
        <f>'1 уровень'!J3436</f>
        <v>0</v>
      </c>
      <c r="J1192" s="26">
        <f>'1 уровень'!K3436</f>
        <v>0</v>
      </c>
      <c r="K1192" s="26">
        <f>'1 уровень'!L3436</f>
        <v>0</v>
      </c>
      <c r="L1192" s="26">
        <f>'1 уровень'!M3436</f>
        <v>0</v>
      </c>
      <c r="M1192" s="26">
        <f>'1 уровень'!N3436</f>
        <v>0</v>
      </c>
      <c r="N1192" s="26">
        <f>'1 уровень'!O3436</f>
        <v>0</v>
      </c>
      <c r="O1192" s="26">
        <f>'1 уровень'!P3436</f>
        <v>0</v>
      </c>
      <c r="P1192" s="73">
        <f>'1 уровень'!Q3436</f>
        <v>0</v>
      </c>
      <c r="Q1192" s="73">
        <f>'1 уровень'!R3436</f>
        <v>0</v>
      </c>
      <c r="R1192" s="73">
        <f>'1 уровень'!S3436</f>
        <v>0</v>
      </c>
      <c r="S1192" s="774">
        <f>'1 уровень'!T3436</f>
        <v>0</v>
      </c>
      <c r="T1192" s="73">
        <f>'1 уровень'!U3436</f>
        <v>0</v>
      </c>
      <c r="U1192" s="73">
        <f>'1 уровень'!V3436</f>
        <v>0</v>
      </c>
      <c r="V1192" s="73">
        <f>'1 уровень'!W3436</f>
        <v>0</v>
      </c>
      <c r="W1192" s="73">
        <f>'1 уровень'!X3436</f>
        <v>0</v>
      </c>
      <c r="X1192" s="73">
        <f>'1 уровень'!Y3436</f>
        <v>0</v>
      </c>
      <c r="Y1192" s="73">
        <f>'1 уровень'!Z3436</f>
        <v>0</v>
      </c>
      <c r="Z1192" s="73">
        <f>'1 уровень'!AA3436</f>
        <v>0</v>
      </c>
      <c r="AA1192" s="966">
        <f>'1 уровень'!Z3437</f>
        <v>0</v>
      </c>
      <c r="AB1192" s="973">
        <f>'1 уровень'!AA3436</f>
        <v>0</v>
      </c>
    </row>
    <row r="1193" spans="2:28" ht="60" x14ac:dyDescent="0.25">
      <c r="B1193" s="19">
        <v>1</v>
      </c>
      <c r="C1193" s="176" t="s">
        <v>680</v>
      </c>
      <c r="D1193" s="28">
        <f>'1 уровень'!E3437</f>
        <v>0</v>
      </c>
      <c r="E1193" s="28">
        <f>'1 уровень'!F3437</f>
        <v>0</v>
      </c>
      <c r="F1193" s="28">
        <f>'1 уровень'!G3437</f>
        <v>0</v>
      </c>
      <c r="G1193" s="65" t="e">
        <f>'1 уровень'!H3437</f>
        <v>#DIV/0!</v>
      </c>
      <c r="H1193" s="79">
        <f>'1 уровень'!I3437</f>
        <v>0</v>
      </c>
      <c r="I1193" s="79">
        <f>'1 уровень'!J3437</f>
        <v>0</v>
      </c>
      <c r="J1193" s="26">
        <f>'1 уровень'!K3437</f>
        <v>0</v>
      </c>
      <c r="K1193" s="26">
        <f>'1 уровень'!L3437</f>
        <v>0</v>
      </c>
      <c r="L1193" s="26">
        <f>'1 уровень'!M3437</f>
        <v>0</v>
      </c>
      <c r="M1193" s="26">
        <f>'1 уровень'!N3437</f>
        <v>0</v>
      </c>
      <c r="N1193" s="26">
        <f>'1 уровень'!O3437</f>
        <v>0</v>
      </c>
      <c r="O1193" s="26">
        <f>'1 уровень'!P3437</f>
        <v>0</v>
      </c>
      <c r="P1193" s="73">
        <f>'1 уровень'!Q3437</f>
        <v>0</v>
      </c>
      <c r="Q1193" s="73">
        <f>'1 уровень'!R3437</f>
        <v>0</v>
      </c>
      <c r="R1193" s="73">
        <f>'1 уровень'!S3437</f>
        <v>0</v>
      </c>
      <c r="S1193" s="774">
        <f>'1 уровень'!T3437</f>
        <v>0</v>
      </c>
      <c r="T1193" s="73">
        <f>'1 уровень'!U3437</f>
        <v>0</v>
      </c>
      <c r="U1193" s="73">
        <f>'1 уровень'!V3437</f>
        <v>0</v>
      </c>
      <c r="V1193" s="73">
        <f>'1 уровень'!W3437</f>
        <v>0</v>
      </c>
      <c r="W1193" s="73">
        <f>'1 уровень'!X3437</f>
        <v>0</v>
      </c>
      <c r="X1193" s="73">
        <f>'1 уровень'!Y3437</f>
        <v>0</v>
      </c>
      <c r="Y1193" s="73">
        <f>'1 уровень'!Z3437</f>
        <v>0</v>
      </c>
      <c r="Z1193" s="73">
        <f>'1 уровень'!AA3437</f>
        <v>0</v>
      </c>
      <c r="AA1193" s="966">
        <f>'1 уровень'!Z3438</f>
        <v>0</v>
      </c>
      <c r="AB1193" s="973">
        <f>'1 уровень'!AA3437</f>
        <v>0</v>
      </c>
    </row>
    <row r="1194" spans="2:28" ht="45" x14ac:dyDescent="0.25">
      <c r="B1194" s="19">
        <v>1</v>
      </c>
      <c r="C1194" s="176" t="s">
        <v>681</v>
      </c>
      <c r="D1194" s="28">
        <f>'1 уровень'!E3438</f>
        <v>0</v>
      </c>
      <c r="E1194" s="28">
        <f>'1 уровень'!F3438</f>
        <v>0</v>
      </c>
      <c r="F1194" s="28">
        <f>'1 уровень'!G3438</f>
        <v>0</v>
      </c>
      <c r="G1194" s="65" t="e">
        <f>'1 уровень'!H3438</f>
        <v>#DIV/0!</v>
      </c>
      <c r="H1194" s="79">
        <f>'1 уровень'!I3438</f>
        <v>0</v>
      </c>
      <c r="I1194" s="79">
        <f>'1 уровень'!J3438</f>
        <v>0</v>
      </c>
      <c r="J1194" s="26">
        <f>'1 уровень'!K3438</f>
        <v>0</v>
      </c>
      <c r="K1194" s="26">
        <f>'1 уровень'!L3438</f>
        <v>0</v>
      </c>
      <c r="L1194" s="26">
        <f>'1 уровень'!M3438</f>
        <v>0</v>
      </c>
      <c r="M1194" s="26">
        <f>'1 уровень'!N3438</f>
        <v>0</v>
      </c>
      <c r="N1194" s="26">
        <f>'1 уровень'!O3438</f>
        <v>0</v>
      </c>
      <c r="O1194" s="26">
        <f>'1 уровень'!P3438</f>
        <v>0</v>
      </c>
      <c r="P1194" s="73">
        <f>'1 уровень'!Q3438</f>
        <v>0</v>
      </c>
      <c r="Q1194" s="73">
        <f>'1 уровень'!R3438</f>
        <v>0</v>
      </c>
      <c r="R1194" s="73">
        <f>'1 уровень'!S3438</f>
        <v>0</v>
      </c>
      <c r="S1194" s="774">
        <f>'1 уровень'!T3438</f>
        <v>0</v>
      </c>
      <c r="T1194" s="73">
        <f>'1 уровень'!U3438</f>
        <v>0</v>
      </c>
      <c r="U1194" s="73">
        <f>'1 уровень'!V3438</f>
        <v>0</v>
      </c>
      <c r="V1194" s="73">
        <f>'1 уровень'!W3438</f>
        <v>0</v>
      </c>
      <c r="W1194" s="73">
        <f>'1 уровень'!X3438</f>
        <v>0</v>
      </c>
      <c r="X1194" s="73">
        <f>'1 уровень'!Y3438</f>
        <v>0</v>
      </c>
      <c r="Y1194" s="73">
        <f>'1 уровень'!Z3438</f>
        <v>0</v>
      </c>
      <c r="Z1194" s="73">
        <f>'1 уровень'!AA3438</f>
        <v>0</v>
      </c>
      <c r="AA1194" s="966">
        <f>'1 уровень'!Z3439</f>
        <v>0</v>
      </c>
      <c r="AB1194" s="973">
        <f>'1 уровень'!AA3438</f>
        <v>0</v>
      </c>
    </row>
    <row r="1195" spans="2:28" ht="29.25" x14ac:dyDescent="0.25">
      <c r="B1195" s="19">
        <v>1</v>
      </c>
      <c r="C1195" s="291" t="s">
        <v>304</v>
      </c>
      <c r="D1195" s="28">
        <f>'1 уровень'!E3439</f>
        <v>0</v>
      </c>
      <c r="E1195" s="28">
        <f>'1 уровень'!F3439</f>
        <v>0</v>
      </c>
      <c r="F1195" s="28">
        <f>'1 уровень'!G3439</f>
        <v>0</v>
      </c>
      <c r="G1195" s="65" t="e">
        <f>'1 уровень'!H3439</f>
        <v>#DIV/0!</v>
      </c>
      <c r="H1195" s="79">
        <f>'1 уровень'!I3439</f>
        <v>0</v>
      </c>
      <c r="I1195" s="79">
        <f>'1 уровень'!J3439</f>
        <v>0</v>
      </c>
      <c r="J1195" s="26">
        <f>'1 уровень'!K3439</f>
        <v>0</v>
      </c>
      <c r="K1195" s="26">
        <f>'1 уровень'!L3439</f>
        <v>0</v>
      </c>
      <c r="L1195" s="26">
        <f>'1 уровень'!M3439</f>
        <v>0</v>
      </c>
      <c r="M1195" s="26">
        <f>'1 уровень'!N3439</f>
        <v>0</v>
      </c>
      <c r="N1195" s="26">
        <f>'1 уровень'!O3439</f>
        <v>0</v>
      </c>
      <c r="O1195" s="26">
        <f>'1 уровень'!P3439</f>
        <v>0</v>
      </c>
      <c r="P1195" s="73">
        <f>'1 уровень'!Q3439</f>
        <v>0</v>
      </c>
      <c r="Q1195" s="73">
        <f>'1 уровень'!R3439</f>
        <v>0</v>
      </c>
      <c r="R1195" s="73">
        <f>'1 уровень'!S3439</f>
        <v>0</v>
      </c>
      <c r="S1195" s="774">
        <f>'1 уровень'!T3439</f>
        <v>0</v>
      </c>
      <c r="T1195" s="73">
        <f>'1 уровень'!U3439</f>
        <v>0</v>
      </c>
      <c r="U1195" s="73">
        <f>'1 уровень'!V3439</f>
        <v>0</v>
      </c>
      <c r="V1195" s="73">
        <f>'1 уровень'!W3439</f>
        <v>0</v>
      </c>
      <c r="W1195" s="73">
        <f>'1 уровень'!X3439</f>
        <v>0</v>
      </c>
      <c r="X1195" s="73">
        <f>'1 уровень'!Y3439</f>
        <v>0</v>
      </c>
      <c r="Y1195" s="73">
        <f>'1 уровень'!Z3439</f>
        <v>0</v>
      </c>
      <c r="Z1195" s="73">
        <f>'1 уровень'!AA3439</f>
        <v>0</v>
      </c>
      <c r="AA1195" s="966">
        <f>'1 уровень'!Z3440</f>
        <v>0</v>
      </c>
      <c r="AB1195" s="973">
        <f>'1 уровень'!AA3439</f>
        <v>0</v>
      </c>
    </row>
    <row r="1196" spans="2:28" x14ac:dyDescent="0.25">
      <c r="B1196" s="19">
        <v>1</v>
      </c>
      <c r="C1196" s="176" t="s">
        <v>297</v>
      </c>
      <c r="D1196" s="28">
        <f>'1 уровень'!E3440</f>
        <v>0</v>
      </c>
      <c r="E1196" s="28">
        <f>'1 уровень'!F3440</f>
        <v>0</v>
      </c>
      <c r="F1196" s="28">
        <f>'1 уровень'!G3440</f>
        <v>0</v>
      </c>
      <c r="G1196" s="65">
        <f>'1 уровень'!H3440</f>
        <v>0</v>
      </c>
      <c r="H1196" s="79">
        <f>'1 уровень'!I3440</f>
        <v>0</v>
      </c>
      <c r="I1196" s="79">
        <f>'1 уровень'!J3440</f>
        <v>0</v>
      </c>
      <c r="J1196" s="26">
        <f>'1 уровень'!K3440</f>
        <v>0</v>
      </c>
      <c r="K1196" s="26">
        <f>'1 уровень'!L3440</f>
        <v>0</v>
      </c>
      <c r="L1196" s="26">
        <f>'1 уровень'!M3440</f>
        <v>0</v>
      </c>
      <c r="M1196" s="26">
        <f>'1 уровень'!N3440</f>
        <v>0</v>
      </c>
      <c r="N1196" s="26">
        <f>'1 уровень'!O3440</f>
        <v>0</v>
      </c>
      <c r="O1196" s="26">
        <f>'1 уровень'!P3440</f>
        <v>0</v>
      </c>
      <c r="P1196" s="73">
        <f>'1 уровень'!Q3440</f>
        <v>0</v>
      </c>
      <c r="Q1196" s="73">
        <f>'1 уровень'!R3440</f>
        <v>0</v>
      </c>
      <c r="R1196" s="73">
        <f>'1 уровень'!S3440</f>
        <v>0</v>
      </c>
      <c r="S1196" s="774">
        <f>'1 уровень'!T3440</f>
        <v>0</v>
      </c>
      <c r="T1196" s="73">
        <f>'1 уровень'!U3440</f>
        <v>0</v>
      </c>
      <c r="U1196" s="73">
        <f>'1 уровень'!V3440</f>
        <v>0</v>
      </c>
      <c r="V1196" s="73">
        <f>'1 уровень'!W3440</f>
        <v>0</v>
      </c>
      <c r="W1196" s="73">
        <f>'1 уровень'!X3440</f>
        <v>0</v>
      </c>
      <c r="X1196" s="73">
        <f>'1 уровень'!Y3440</f>
        <v>0</v>
      </c>
      <c r="Y1196" s="73">
        <f>'1 уровень'!Z3440</f>
        <v>0</v>
      </c>
      <c r="Z1196" s="73">
        <f>'1 уровень'!AA3440</f>
        <v>0</v>
      </c>
      <c r="AA1196" s="966">
        <f>'1 уровень'!Z3441</f>
        <v>0</v>
      </c>
      <c r="AB1196" s="973">
        <f>'1 уровень'!AA3440</f>
        <v>0</v>
      </c>
    </row>
    <row r="1197" spans="2:28" ht="30" x14ac:dyDescent="0.25">
      <c r="B1197" s="19">
        <v>1</v>
      </c>
      <c r="C1197" s="294" t="s">
        <v>423</v>
      </c>
      <c r="D1197" s="28">
        <f>'1 уровень'!E3441</f>
        <v>0</v>
      </c>
      <c r="E1197" s="28">
        <f>'1 уровень'!F3441</f>
        <v>0</v>
      </c>
      <c r="F1197" s="28">
        <f>'1 уровень'!G3441</f>
        <v>0</v>
      </c>
      <c r="G1197" s="65" t="e">
        <f>'1 уровень'!H3441</f>
        <v>#DIV/0!</v>
      </c>
      <c r="H1197" s="79">
        <f>'1 уровень'!I3441</f>
        <v>0</v>
      </c>
      <c r="I1197" s="79">
        <f>'1 уровень'!J3441</f>
        <v>0</v>
      </c>
      <c r="J1197" s="26">
        <f>'1 уровень'!K3441</f>
        <v>0</v>
      </c>
      <c r="K1197" s="26">
        <f>'1 уровень'!L3441</f>
        <v>0</v>
      </c>
      <c r="L1197" s="26">
        <f>'1 уровень'!M3441</f>
        <v>0</v>
      </c>
      <c r="M1197" s="26">
        <f>'1 уровень'!N3441</f>
        <v>0</v>
      </c>
      <c r="N1197" s="26">
        <f>'1 уровень'!O3441</f>
        <v>0</v>
      </c>
      <c r="O1197" s="26">
        <f>'1 уровень'!P3441</f>
        <v>0</v>
      </c>
      <c r="P1197" s="73">
        <f>'1 уровень'!Q3441</f>
        <v>0</v>
      </c>
      <c r="Q1197" s="73">
        <f>'1 уровень'!R3441</f>
        <v>0</v>
      </c>
      <c r="R1197" s="73">
        <f>'1 уровень'!S3441</f>
        <v>0</v>
      </c>
      <c r="S1197" s="774">
        <f>'1 уровень'!T3441</f>
        <v>0</v>
      </c>
      <c r="T1197" s="73">
        <f>'1 уровень'!U3441</f>
        <v>0</v>
      </c>
      <c r="U1197" s="73">
        <f>'1 уровень'!V3441</f>
        <v>0</v>
      </c>
      <c r="V1197" s="73">
        <f>'1 уровень'!W3441</f>
        <v>0</v>
      </c>
      <c r="W1197" s="73">
        <f>'1 уровень'!X3441</f>
        <v>0</v>
      </c>
      <c r="X1197" s="73">
        <f>'1 уровень'!Y3441</f>
        <v>0</v>
      </c>
      <c r="Y1197" s="73">
        <f>'1 уровень'!Z3441</f>
        <v>0</v>
      </c>
      <c r="Z1197" s="73">
        <f>'1 уровень'!AA3441</f>
        <v>0</v>
      </c>
      <c r="AA1197" s="966">
        <f>'1 уровень'!Z3442</f>
        <v>0</v>
      </c>
      <c r="AB1197" s="973">
        <f>'1 уровень'!AA3441</f>
        <v>0</v>
      </c>
    </row>
    <row r="1198" spans="2:28" x14ac:dyDescent="0.25">
      <c r="B1198" s="19">
        <v>1</v>
      </c>
      <c r="C1198" s="176" t="s">
        <v>424</v>
      </c>
      <c r="D1198" s="28">
        <f>'1 уровень'!E3442</f>
        <v>0</v>
      </c>
      <c r="E1198" s="28">
        <f>'1 уровень'!F3442</f>
        <v>0</v>
      </c>
      <c r="F1198" s="28">
        <f>'1 уровень'!G3442</f>
        <v>0</v>
      </c>
      <c r="G1198" s="65">
        <f>'1 уровень'!H3442</f>
        <v>0</v>
      </c>
      <c r="H1198" s="79">
        <f>'1 уровень'!I3442</f>
        <v>0</v>
      </c>
      <c r="I1198" s="79">
        <f>'1 уровень'!J3442</f>
        <v>0</v>
      </c>
      <c r="J1198" s="26">
        <f>'1 уровень'!K3442</f>
        <v>0</v>
      </c>
      <c r="K1198" s="26">
        <f>'1 уровень'!L3442</f>
        <v>0</v>
      </c>
      <c r="L1198" s="26">
        <f>'1 уровень'!M3442</f>
        <v>0</v>
      </c>
      <c r="M1198" s="26">
        <f>'1 уровень'!N3442</f>
        <v>0</v>
      </c>
      <c r="N1198" s="26">
        <f>'1 уровень'!O3442</f>
        <v>0</v>
      </c>
      <c r="O1198" s="26">
        <f>'1 уровень'!P3442</f>
        <v>0</v>
      </c>
      <c r="P1198" s="73">
        <f>'1 уровень'!Q3442</f>
        <v>0</v>
      </c>
      <c r="Q1198" s="73">
        <f>'1 уровень'!R3442</f>
        <v>0</v>
      </c>
      <c r="R1198" s="73">
        <f>'1 уровень'!S3442</f>
        <v>0</v>
      </c>
      <c r="S1198" s="774">
        <f>'1 уровень'!T3442</f>
        <v>0</v>
      </c>
      <c r="T1198" s="73">
        <f>'1 уровень'!U3442</f>
        <v>0</v>
      </c>
      <c r="U1198" s="73">
        <f>'1 уровень'!V3442</f>
        <v>0</v>
      </c>
      <c r="V1198" s="73">
        <f>'1 уровень'!W3442</f>
        <v>0</v>
      </c>
      <c r="W1198" s="73">
        <f>'1 уровень'!X3442</f>
        <v>0</v>
      </c>
      <c r="X1198" s="73">
        <f>'1 уровень'!Y3442</f>
        <v>0</v>
      </c>
      <c r="Y1198" s="73">
        <f>'1 уровень'!Z3442</f>
        <v>0</v>
      </c>
      <c r="Z1198" s="73">
        <f>'1 уровень'!AA3442</f>
        <v>0</v>
      </c>
      <c r="AA1198" s="966">
        <f>'1 уровень'!Z3443</f>
        <v>0</v>
      </c>
      <c r="AB1198" s="973">
        <f>'1 уровень'!AA3442</f>
        <v>0</v>
      </c>
    </row>
    <row r="1199" spans="2:28" ht="30" x14ac:dyDescent="0.25">
      <c r="B1199" s="19">
        <v>1</v>
      </c>
      <c r="C1199" s="176" t="s">
        <v>425</v>
      </c>
      <c r="D1199" s="28">
        <f>'1 уровень'!E3443</f>
        <v>0</v>
      </c>
      <c r="E1199" s="28">
        <f>'1 уровень'!F3443</f>
        <v>0</v>
      </c>
      <c r="F1199" s="28">
        <f>'1 уровень'!G3443</f>
        <v>0</v>
      </c>
      <c r="G1199" s="65" t="e">
        <f>'1 уровень'!H3443</f>
        <v>#DIV/0!</v>
      </c>
      <c r="H1199" s="79">
        <f>'1 уровень'!I3443</f>
        <v>0</v>
      </c>
      <c r="I1199" s="79">
        <f>'1 уровень'!J3443</f>
        <v>0</v>
      </c>
      <c r="J1199" s="26">
        <f>'1 уровень'!K3443</f>
        <v>0</v>
      </c>
      <c r="K1199" s="26">
        <f>'1 уровень'!L3443</f>
        <v>0</v>
      </c>
      <c r="L1199" s="26">
        <f>'1 уровень'!M3443</f>
        <v>0</v>
      </c>
      <c r="M1199" s="26">
        <f>'1 уровень'!N3443</f>
        <v>0</v>
      </c>
      <c r="N1199" s="26">
        <f>'1 уровень'!O3443</f>
        <v>0</v>
      </c>
      <c r="O1199" s="26">
        <f>'1 уровень'!P3443</f>
        <v>0</v>
      </c>
      <c r="P1199" s="73">
        <f>'1 уровень'!Q3443</f>
        <v>0</v>
      </c>
      <c r="Q1199" s="73">
        <f>'1 уровень'!R3443</f>
        <v>0</v>
      </c>
      <c r="R1199" s="73">
        <f>'1 уровень'!S3443</f>
        <v>0</v>
      </c>
      <c r="S1199" s="774">
        <f>'1 уровень'!T3443</f>
        <v>0</v>
      </c>
      <c r="T1199" s="73">
        <f>'1 уровень'!U3443</f>
        <v>0</v>
      </c>
      <c r="U1199" s="73">
        <f>'1 уровень'!V3443</f>
        <v>0</v>
      </c>
      <c r="V1199" s="73">
        <f>'1 уровень'!W3443</f>
        <v>0</v>
      </c>
      <c r="W1199" s="73">
        <f>'1 уровень'!X3443</f>
        <v>0</v>
      </c>
      <c r="X1199" s="73">
        <f>'1 уровень'!Y3443</f>
        <v>0</v>
      </c>
      <c r="Y1199" s="73">
        <f>'1 уровень'!Z3443</f>
        <v>0</v>
      </c>
      <c r="Z1199" s="73">
        <f>'1 уровень'!AA3443</f>
        <v>0</v>
      </c>
      <c r="AA1199" s="966">
        <f>'1 уровень'!Z3444</f>
        <v>0</v>
      </c>
      <c r="AB1199" s="973">
        <f>'1 уровень'!AA3443</f>
        <v>0</v>
      </c>
    </row>
    <row r="1200" spans="2:28" ht="60" x14ac:dyDescent="0.25">
      <c r="B1200" s="19">
        <v>1</v>
      </c>
      <c r="C1200" s="176" t="s">
        <v>426</v>
      </c>
      <c r="D1200" s="28">
        <f>'1 уровень'!E3444</f>
        <v>0</v>
      </c>
      <c r="E1200" s="28">
        <f>'1 уровень'!F3444</f>
        <v>0</v>
      </c>
      <c r="F1200" s="28">
        <f>'1 уровень'!G3444</f>
        <v>0</v>
      </c>
      <c r="G1200" s="65" t="e">
        <f>'1 уровень'!H3444</f>
        <v>#DIV/0!</v>
      </c>
      <c r="H1200" s="79">
        <f>'1 уровень'!I3444</f>
        <v>0</v>
      </c>
      <c r="I1200" s="79">
        <f>'1 уровень'!J3444</f>
        <v>0</v>
      </c>
      <c r="J1200" s="26">
        <f>'1 уровень'!K3444</f>
        <v>0</v>
      </c>
      <c r="K1200" s="26">
        <f>'1 уровень'!L3444</f>
        <v>0</v>
      </c>
      <c r="L1200" s="26">
        <f>'1 уровень'!M3444</f>
        <v>0</v>
      </c>
      <c r="M1200" s="26">
        <f>'1 уровень'!N3444</f>
        <v>0</v>
      </c>
      <c r="N1200" s="26">
        <f>'1 уровень'!O3444</f>
        <v>0</v>
      </c>
      <c r="O1200" s="26">
        <f>'1 уровень'!P3444</f>
        <v>0</v>
      </c>
      <c r="P1200" s="73">
        <f>'1 уровень'!Q3444</f>
        <v>0</v>
      </c>
      <c r="Q1200" s="73">
        <f>'1 уровень'!R3444</f>
        <v>0</v>
      </c>
      <c r="R1200" s="73">
        <f>'1 уровень'!S3444</f>
        <v>0</v>
      </c>
      <c r="S1200" s="774">
        <f>'1 уровень'!T3444</f>
        <v>0</v>
      </c>
      <c r="T1200" s="73">
        <f>'1 уровень'!U3444</f>
        <v>0</v>
      </c>
      <c r="U1200" s="73">
        <f>'1 уровень'!V3444</f>
        <v>0</v>
      </c>
      <c r="V1200" s="73">
        <f>'1 уровень'!W3444</f>
        <v>0</v>
      </c>
      <c r="W1200" s="73">
        <f>'1 уровень'!X3444</f>
        <v>0</v>
      </c>
      <c r="X1200" s="73">
        <f>'1 уровень'!Y3444</f>
        <v>0</v>
      </c>
      <c r="Y1200" s="73">
        <f>'1 уровень'!Z3444</f>
        <v>0</v>
      </c>
      <c r="Z1200" s="73">
        <f>'1 уровень'!AA3444</f>
        <v>0</v>
      </c>
      <c r="AA1200" s="966">
        <f>'1 уровень'!Z3445</f>
        <v>0</v>
      </c>
      <c r="AB1200" s="973">
        <f>'1 уровень'!AA3444</f>
        <v>0</v>
      </c>
    </row>
    <row r="1201" spans="1:28" ht="60" x14ac:dyDescent="0.25">
      <c r="A1201" s="19">
        <v>1</v>
      </c>
      <c r="B1201" s="19">
        <v>1</v>
      </c>
      <c r="C1201" s="543" t="s">
        <v>427</v>
      </c>
      <c r="D1201" s="28">
        <f>'1 уровень'!E3445</f>
        <v>0</v>
      </c>
      <c r="E1201" s="28">
        <f>'1 уровень'!F3445</f>
        <v>0</v>
      </c>
      <c r="F1201" s="28">
        <f>'1 уровень'!G3445</f>
        <v>0</v>
      </c>
      <c r="G1201" s="65" t="e">
        <f>'1 уровень'!H3445</f>
        <v>#DIV/0!</v>
      </c>
      <c r="H1201" s="79">
        <f>'1 уровень'!I3445</f>
        <v>0</v>
      </c>
      <c r="I1201" s="79">
        <f>'1 уровень'!J3445</f>
        <v>0</v>
      </c>
      <c r="J1201" s="26">
        <f>'1 уровень'!K3445</f>
        <v>0</v>
      </c>
      <c r="K1201" s="26">
        <f>'1 уровень'!L3445</f>
        <v>0</v>
      </c>
      <c r="L1201" s="26">
        <f>'1 уровень'!M3445</f>
        <v>0</v>
      </c>
      <c r="M1201" s="26">
        <f>'1 уровень'!N3445</f>
        <v>0</v>
      </c>
      <c r="N1201" s="26">
        <f>'1 уровень'!O3445</f>
        <v>0</v>
      </c>
      <c r="O1201" s="26">
        <f>'1 уровень'!P3445</f>
        <v>0</v>
      </c>
      <c r="P1201" s="73">
        <f>'1 уровень'!Q3445</f>
        <v>0</v>
      </c>
      <c r="Q1201" s="73">
        <f>'1 уровень'!R3445</f>
        <v>0</v>
      </c>
      <c r="R1201" s="73">
        <f>'1 уровень'!S3445</f>
        <v>0</v>
      </c>
      <c r="S1201" s="774">
        <f>'1 уровень'!T3445</f>
        <v>0</v>
      </c>
      <c r="T1201" s="73">
        <f>'1 уровень'!U3445</f>
        <v>0</v>
      </c>
      <c r="U1201" s="73">
        <f>'1 уровень'!V3445</f>
        <v>0</v>
      </c>
      <c r="V1201" s="73">
        <f>'1 уровень'!W3445</f>
        <v>0</v>
      </c>
      <c r="W1201" s="73">
        <f>'1 уровень'!X3445</f>
        <v>0</v>
      </c>
      <c r="X1201" s="73">
        <f>'1 уровень'!Y3445</f>
        <v>0</v>
      </c>
      <c r="Y1201" s="73">
        <f>'1 уровень'!Z3445</f>
        <v>0</v>
      </c>
      <c r="Z1201" s="73">
        <f>'1 уровень'!AA3445</f>
        <v>0</v>
      </c>
      <c r="AA1201" s="966">
        <f>'1 уровень'!Z3446</f>
        <v>0</v>
      </c>
      <c r="AB1201" s="973">
        <f>'1 уровень'!AA3445</f>
        <v>0</v>
      </c>
    </row>
    <row r="1202" spans="1:28" ht="45" x14ac:dyDescent="0.25">
      <c r="A1202" s="19">
        <v>1</v>
      </c>
      <c r="B1202" s="19">
        <v>1</v>
      </c>
      <c r="C1202" s="543" t="s">
        <v>428</v>
      </c>
      <c r="D1202" s="28">
        <f>'1 уровень'!E3446</f>
        <v>0</v>
      </c>
      <c r="E1202" s="28">
        <f>'1 уровень'!F3446</f>
        <v>0</v>
      </c>
      <c r="F1202" s="28">
        <f>'1 уровень'!G3446</f>
        <v>0</v>
      </c>
      <c r="G1202" s="65"/>
      <c r="H1202" s="79">
        <f>'1 уровень'!I3446</f>
        <v>0</v>
      </c>
      <c r="I1202" s="79">
        <f>'1 уровень'!J3446</f>
        <v>0</v>
      </c>
      <c r="J1202" s="26">
        <f>'1 уровень'!K3446</f>
        <v>0</v>
      </c>
      <c r="K1202" s="26">
        <f>'1 уровень'!L3446</f>
        <v>0</v>
      </c>
      <c r="L1202" s="26">
        <f>'1 уровень'!M3446</f>
        <v>0</v>
      </c>
      <c r="M1202" s="26">
        <f>'1 уровень'!N3446</f>
        <v>0</v>
      </c>
      <c r="N1202" s="26">
        <f>'1 уровень'!O3446</f>
        <v>0</v>
      </c>
      <c r="O1202" s="26">
        <f>'1 уровень'!P3446</f>
        <v>0</v>
      </c>
      <c r="P1202" s="73">
        <f>'1 уровень'!Q3446</f>
        <v>0</v>
      </c>
      <c r="Q1202" s="73">
        <f>'1 уровень'!R3446</f>
        <v>0</v>
      </c>
      <c r="R1202" s="73">
        <f>'1 уровень'!S3446</f>
        <v>0</v>
      </c>
      <c r="S1202" s="774">
        <f>'1 уровень'!T3446</f>
        <v>0</v>
      </c>
      <c r="T1202" s="73">
        <f>'1 уровень'!U3446</f>
        <v>0</v>
      </c>
      <c r="U1202" s="73">
        <f>'1 уровень'!V3446</f>
        <v>0</v>
      </c>
      <c r="V1202" s="73">
        <f>'1 уровень'!W3446</f>
        <v>0</v>
      </c>
      <c r="W1202" s="73">
        <f>'1 уровень'!X3446</f>
        <v>0</v>
      </c>
      <c r="X1202" s="73">
        <f>'1 уровень'!Y3446</f>
        <v>0</v>
      </c>
      <c r="Y1202" s="73">
        <f>'1 уровень'!Z3446</f>
        <v>0</v>
      </c>
      <c r="Z1202" s="73">
        <f>'1 уровень'!AA3446</f>
        <v>0</v>
      </c>
      <c r="AA1202" s="966">
        <f>'1 уровень'!Z3447</f>
        <v>0</v>
      </c>
      <c r="AB1202" s="973">
        <f>'1 уровень'!AA3446</f>
        <v>0</v>
      </c>
    </row>
    <row r="1203" spans="1:28" ht="57" x14ac:dyDescent="0.25">
      <c r="A1203" s="19">
        <v>1</v>
      </c>
      <c r="B1203" s="19">
        <v>1</v>
      </c>
      <c r="C1203" s="1017" t="s">
        <v>647</v>
      </c>
      <c r="D1203" s="28">
        <f>'1 уровень'!E3447</f>
        <v>0</v>
      </c>
      <c r="E1203" s="28">
        <f>'1 уровень'!F3447</f>
        <v>0</v>
      </c>
      <c r="F1203" s="28">
        <f>'1 уровень'!G3447</f>
        <v>0</v>
      </c>
      <c r="G1203" s="65" t="e">
        <f>'1 уровень'!H3447</f>
        <v>#DIV/0!</v>
      </c>
      <c r="H1203" s="79">
        <f>'1 уровень'!I3447</f>
        <v>0</v>
      </c>
      <c r="I1203" s="79">
        <f>'1 уровень'!J3447</f>
        <v>0</v>
      </c>
      <c r="J1203" s="26">
        <f>'1 уровень'!K3447</f>
        <v>0</v>
      </c>
      <c r="K1203" s="26">
        <f>'1 уровень'!L3447</f>
        <v>0</v>
      </c>
      <c r="L1203" s="26">
        <f>'1 уровень'!M3447</f>
        <v>0</v>
      </c>
      <c r="M1203" s="26">
        <f>'1 уровень'!N3447</f>
        <v>0</v>
      </c>
      <c r="N1203" s="26">
        <f>'1 уровень'!O3447</f>
        <v>0</v>
      </c>
      <c r="O1203" s="26">
        <f>'1 уровень'!P3447</f>
        <v>0</v>
      </c>
      <c r="P1203" s="73">
        <f>'1 уровень'!Q3447</f>
        <v>0</v>
      </c>
      <c r="Q1203" s="73">
        <f>'1 уровень'!R3447</f>
        <v>0</v>
      </c>
      <c r="R1203" s="73">
        <f>'1 уровень'!S3447</f>
        <v>0</v>
      </c>
      <c r="S1203" s="774">
        <f>'1 уровень'!T3447</f>
        <v>0</v>
      </c>
      <c r="T1203" s="73">
        <f>'1 уровень'!U3447</f>
        <v>0</v>
      </c>
      <c r="U1203" s="73">
        <f>'1 уровень'!V3447</f>
        <v>0</v>
      </c>
      <c r="V1203" s="73">
        <f>'1 уровень'!W3447</f>
        <v>0</v>
      </c>
      <c r="W1203" s="73">
        <f>'1 уровень'!X3447</f>
        <v>0</v>
      </c>
      <c r="X1203" s="73">
        <f>'1 уровень'!Y3447</f>
        <v>0</v>
      </c>
      <c r="Y1203" s="73">
        <f>'1 уровень'!Z3447</f>
        <v>0</v>
      </c>
      <c r="Z1203" s="73"/>
      <c r="AA1203" s="966">
        <f>'1 уровень'!Z3448</f>
        <v>0</v>
      </c>
      <c r="AB1203" s="973"/>
    </row>
    <row r="1204" spans="1:28" ht="30" x14ac:dyDescent="0.25">
      <c r="A1204" s="19">
        <v>1</v>
      </c>
      <c r="B1204" s="19">
        <v>1</v>
      </c>
      <c r="C1204" s="543" t="s">
        <v>648</v>
      </c>
      <c r="D1204" s="28">
        <f>'1 уровень'!E3448</f>
        <v>0</v>
      </c>
      <c r="E1204" s="28">
        <f>'1 уровень'!F3448</f>
        <v>0</v>
      </c>
      <c r="F1204" s="28">
        <f>'1 уровень'!G3448</f>
        <v>0</v>
      </c>
      <c r="G1204" s="65" t="e">
        <f>'1 уровень'!H3448</f>
        <v>#DIV/0!</v>
      </c>
      <c r="H1204" s="79">
        <f>'1 уровень'!I3448</f>
        <v>0</v>
      </c>
      <c r="I1204" s="79">
        <f>'1 уровень'!J3448</f>
        <v>0</v>
      </c>
      <c r="J1204" s="26">
        <f>'1 уровень'!K3448</f>
        <v>0</v>
      </c>
      <c r="K1204" s="26">
        <f>'1 уровень'!L3448</f>
        <v>0</v>
      </c>
      <c r="L1204" s="26">
        <f>'1 уровень'!M3448</f>
        <v>0</v>
      </c>
      <c r="M1204" s="26">
        <f>'1 уровень'!N3448</f>
        <v>0</v>
      </c>
      <c r="N1204" s="26">
        <f>'1 уровень'!O3448</f>
        <v>0</v>
      </c>
      <c r="O1204" s="26">
        <f>'1 уровень'!P3448</f>
        <v>0</v>
      </c>
      <c r="P1204" s="73">
        <f>'1 уровень'!Q3448</f>
        <v>0</v>
      </c>
      <c r="Q1204" s="73">
        <f>'1 уровень'!R3448</f>
        <v>0</v>
      </c>
      <c r="R1204" s="73">
        <f>'1 уровень'!S3448</f>
        <v>0</v>
      </c>
      <c r="S1204" s="774">
        <f>'1 уровень'!T3448</f>
        <v>0</v>
      </c>
      <c r="T1204" s="73">
        <f>'1 уровень'!U3448</f>
        <v>0</v>
      </c>
      <c r="U1204" s="73">
        <f>'1 уровень'!V3448</f>
        <v>0</v>
      </c>
      <c r="V1204" s="73">
        <f>'1 уровень'!W3448</f>
        <v>0</v>
      </c>
      <c r="W1204" s="73">
        <f>'1 уровень'!X3448</f>
        <v>0</v>
      </c>
      <c r="X1204" s="73">
        <f>'1 уровень'!Y3448</f>
        <v>0</v>
      </c>
      <c r="Y1204" s="73">
        <f>'1 уровень'!Z3448</f>
        <v>0</v>
      </c>
      <c r="Z1204" s="73"/>
      <c r="AA1204" s="966"/>
      <c r="AB1204" s="973"/>
    </row>
    <row r="1205" spans="1:28" ht="30" x14ac:dyDescent="0.25">
      <c r="B1205" s="19">
        <v>1</v>
      </c>
      <c r="C1205" s="543" t="s">
        <v>649</v>
      </c>
      <c r="D1205" s="21">
        <f>'1 уровень'!E3449</f>
        <v>0</v>
      </c>
      <c r="E1205" s="21">
        <f>'1 уровень'!F3449</f>
        <v>0</v>
      </c>
      <c r="F1205" s="21">
        <f>'1 уровень'!G3449</f>
        <v>0</v>
      </c>
      <c r="G1205" s="63" t="e">
        <f>'1 уровень'!H3449</f>
        <v>#DIV/0!</v>
      </c>
      <c r="H1205" s="79">
        <f>'1 уровень'!I3449</f>
        <v>0</v>
      </c>
      <c r="I1205" s="79">
        <f>'1 уровень'!J3449</f>
        <v>0</v>
      </c>
      <c r="J1205" s="26">
        <f>'1 уровень'!K3449</f>
        <v>0</v>
      </c>
      <c r="K1205" s="26">
        <f>'1 уровень'!L3449</f>
        <v>0</v>
      </c>
      <c r="L1205" s="26">
        <f>'1 уровень'!M3449</f>
        <v>0</v>
      </c>
      <c r="M1205" s="26">
        <f>'1 уровень'!N3449</f>
        <v>0</v>
      </c>
      <c r="N1205" s="26">
        <f>'1 уровень'!O3449</f>
        <v>0</v>
      </c>
      <c r="O1205" s="26">
        <f>'1 уровень'!P3449</f>
        <v>0</v>
      </c>
      <c r="P1205" s="73">
        <f>'1 уровень'!Q3449</f>
        <v>0</v>
      </c>
      <c r="Q1205" s="73">
        <f>'1 уровень'!R3449</f>
        <v>0</v>
      </c>
      <c r="R1205" s="73">
        <f>'1 уровень'!S3449</f>
        <v>0</v>
      </c>
      <c r="S1205" s="774">
        <f>'1 уровень'!T3449</f>
        <v>0</v>
      </c>
      <c r="T1205" s="73">
        <f>'1 уровень'!U3449</f>
        <v>0</v>
      </c>
      <c r="U1205" s="73">
        <f>'1 уровень'!V3449</f>
        <v>0</v>
      </c>
      <c r="V1205" s="73">
        <f>'1 уровень'!W3449</f>
        <v>0</v>
      </c>
      <c r="W1205" s="73">
        <f>'1 уровень'!X3449</f>
        <v>0</v>
      </c>
      <c r="X1205" s="73">
        <f>'1 уровень'!Y3449</f>
        <v>0</v>
      </c>
      <c r="Y1205" s="73">
        <f>'1 уровень'!Z3449</f>
        <v>0</v>
      </c>
      <c r="Z1205" s="73">
        <f>'1 уровень'!AA3449</f>
        <v>0</v>
      </c>
      <c r="AA1205" s="966"/>
      <c r="AB1205" s="973"/>
    </row>
    <row r="1206" spans="1:28" ht="30" x14ac:dyDescent="0.25">
      <c r="B1206" s="19">
        <v>1</v>
      </c>
      <c r="C1206" s="543" t="s">
        <v>665</v>
      </c>
      <c r="D1206" s="28">
        <f>'1 уровень'!E3450</f>
        <v>0</v>
      </c>
      <c r="E1206" s="28">
        <f>'1 уровень'!F3450</f>
        <v>0</v>
      </c>
      <c r="F1206" s="28">
        <f>'1 уровень'!G3450</f>
        <v>0</v>
      </c>
      <c r="G1206" s="65" t="e">
        <f>'1 уровень'!H3450</f>
        <v>#DIV/0!</v>
      </c>
      <c r="H1206" s="79">
        <f>'1 уровень'!I3450</f>
        <v>0</v>
      </c>
      <c r="I1206" s="79">
        <f>'1 уровень'!J3450</f>
        <v>0</v>
      </c>
      <c r="J1206" s="26">
        <f>'1 уровень'!K3450</f>
        <v>0</v>
      </c>
      <c r="K1206" s="26">
        <f>'1 уровень'!L3450</f>
        <v>0</v>
      </c>
      <c r="L1206" s="26">
        <f>'1 уровень'!M3450</f>
        <v>0</v>
      </c>
      <c r="M1206" s="26">
        <f>'1 уровень'!N3450</f>
        <v>0</v>
      </c>
      <c r="N1206" s="26">
        <f>'1 уровень'!O3450</f>
        <v>0</v>
      </c>
      <c r="O1206" s="26">
        <f>'1 уровень'!P3450</f>
        <v>0</v>
      </c>
      <c r="P1206" s="73">
        <f>'1 уровень'!Q3450</f>
        <v>0</v>
      </c>
      <c r="Q1206" s="73">
        <f>'1 уровень'!R3450</f>
        <v>0</v>
      </c>
      <c r="R1206" s="73">
        <f>'1 уровень'!S3450</f>
        <v>0</v>
      </c>
      <c r="S1206" s="774">
        <f>'1 уровень'!T3450</f>
        <v>0</v>
      </c>
      <c r="T1206" s="73">
        <f>'1 уровень'!U3450</f>
        <v>0</v>
      </c>
      <c r="U1206" s="73">
        <f>'1 уровень'!V3450</f>
        <v>0</v>
      </c>
      <c r="V1206" s="73">
        <f>'1 уровень'!W3450</f>
        <v>0</v>
      </c>
      <c r="W1206" s="73">
        <f>'1 уровень'!X3450</f>
        <v>0</v>
      </c>
      <c r="X1206" s="73">
        <f>'1 уровень'!Y3450</f>
        <v>0</v>
      </c>
      <c r="Y1206" s="73">
        <f>'1 уровень'!Z3450</f>
        <v>0</v>
      </c>
      <c r="Z1206" s="73">
        <f>'1 уровень'!AA3450</f>
        <v>0</v>
      </c>
      <c r="AA1206" s="966"/>
      <c r="AB1206" s="973"/>
    </row>
    <row r="1207" spans="1:28" ht="30" x14ac:dyDescent="0.25">
      <c r="B1207" s="19">
        <v>1</v>
      </c>
      <c r="C1207" s="543" t="s">
        <v>666</v>
      </c>
      <c r="D1207" s="28">
        <f>'1 уровень'!E3451</f>
        <v>0</v>
      </c>
      <c r="E1207" s="28">
        <f>'1 уровень'!F3451</f>
        <v>0</v>
      </c>
      <c r="F1207" s="28">
        <f>'1 уровень'!G3451</f>
        <v>0</v>
      </c>
      <c r="G1207" s="65"/>
      <c r="H1207" s="79">
        <f>'1 уровень'!I3451</f>
        <v>0</v>
      </c>
      <c r="I1207" s="79">
        <f>'1 уровень'!J3451</f>
        <v>0</v>
      </c>
      <c r="J1207" s="26">
        <f>'1 уровень'!K3451</f>
        <v>0</v>
      </c>
      <c r="K1207" s="26">
        <f>'1 уровень'!L3451</f>
        <v>0</v>
      </c>
      <c r="L1207" s="26">
        <f>'1 уровень'!M3451</f>
        <v>0</v>
      </c>
      <c r="M1207" s="26">
        <f>'1 уровень'!N3451</f>
        <v>0</v>
      </c>
      <c r="N1207" s="26">
        <f>'1 уровень'!O3451</f>
        <v>0</v>
      </c>
      <c r="O1207" s="26">
        <f>'1 уровень'!P3451</f>
        <v>0</v>
      </c>
      <c r="P1207" s="73">
        <f>'1 уровень'!Q3451</f>
        <v>0</v>
      </c>
      <c r="Q1207" s="73">
        <f>'1 уровень'!R3451</f>
        <v>0</v>
      </c>
      <c r="R1207" s="73">
        <f>'1 уровень'!S3451</f>
        <v>0</v>
      </c>
      <c r="S1207" s="774">
        <f>'1 уровень'!T3451</f>
        <v>0</v>
      </c>
      <c r="T1207" s="73">
        <f>'1 уровень'!U3451</f>
        <v>0</v>
      </c>
      <c r="U1207" s="73">
        <f>'1 уровень'!V3451</f>
        <v>0</v>
      </c>
      <c r="V1207" s="73">
        <f>'1 уровень'!W3451</f>
        <v>0</v>
      </c>
      <c r="W1207" s="73">
        <f>'1 уровень'!X3451</f>
        <v>0</v>
      </c>
      <c r="X1207" s="73">
        <f>'1 уровень'!Y3451</f>
        <v>0</v>
      </c>
      <c r="Y1207" s="73">
        <f>'1 уровень'!Z3451</f>
        <v>0</v>
      </c>
      <c r="Z1207" s="73">
        <f>'1 уровень'!AA3451</f>
        <v>0</v>
      </c>
      <c r="AA1207" s="966"/>
      <c r="AB1207" s="973"/>
    </row>
    <row r="1208" spans="1:28" ht="28.5" x14ac:dyDescent="0.25">
      <c r="B1208" s="19">
        <v>1</v>
      </c>
      <c r="C1208" s="1017" t="s">
        <v>305</v>
      </c>
      <c r="D1208" s="28">
        <f>'1 уровень'!E3452</f>
        <v>0</v>
      </c>
      <c r="E1208" s="28">
        <f>'1 уровень'!F3452</f>
        <v>0</v>
      </c>
      <c r="F1208" s="28">
        <f>'1 уровень'!G3452</f>
        <v>0.91063829787234041</v>
      </c>
      <c r="G1208" s="65" t="e">
        <f>'1 уровень'!H3452</f>
        <v>#DIV/0!</v>
      </c>
      <c r="H1208" s="79">
        <f>'1 уровень'!I3452</f>
        <v>0</v>
      </c>
      <c r="I1208" s="79">
        <f>'1 уровень'!J3452</f>
        <v>0</v>
      </c>
      <c r="J1208" s="26">
        <f>'1 уровень'!K3452</f>
        <v>0</v>
      </c>
      <c r="K1208" s="26">
        <f>'1 уровень'!L3452</f>
        <v>0</v>
      </c>
      <c r="L1208" s="26">
        <f>'1 уровень'!M3452</f>
        <v>0</v>
      </c>
      <c r="M1208" s="26">
        <f>'1 уровень'!N3452</f>
        <v>0</v>
      </c>
      <c r="N1208" s="26">
        <f>'1 уровень'!O3452</f>
        <v>0</v>
      </c>
      <c r="O1208" s="26">
        <f>'1 уровень'!P3452</f>
        <v>0</v>
      </c>
      <c r="P1208" s="73">
        <f>'1 уровень'!Q3452</f>
        <v>0</v>
      </c>
      <c r="Q1208" s="73">
        <f>'1 уровень'!R3452</f>
        <v>0</v>
      </c>
      <c r="R1208" s="73">
        <f>'1 уровень'!S3452</f>
        <v>0</v>
      </c>
      <c r="S1208" s="774">
        <f>'1 уровень'!T3452</f>
        <v>0</v>
      </c>
      <c r="T1208" s="73">
        <f>'1 уровень'!U3452</f>
        <v>0</v>
      </c>
      <c r="U1208" s="73">
        <f>'1 уровень'!V3452</f>
        <v>0</v>
      </c>
      <c r="V1208" s="73">
        <f>'1 уровень'!W3452</f>
        <v>0</v>
      </c>
      <c r="W1208" s="73">
        <f>'1 уровень'!X3452</f>
        <v>0</v>
      </c>
      <c r="X1208" s="73">
        <f>'1 уровень'!Y3452</f>
        <v>0</v>
      </c>
      <c r="Y1208" s="73">
        <f>'1 уровень'!Z3452</f>
        <v>0</v>
      </c>
      <c r="Z1208" s="73">
        <f>'1 уровень'!AA3452</f>
        <v>0</v>
      </c>
      <c r="AA1208" s="966">
        <f>'1 уровень'!Z3453</f>
        <v>0</v>
      </c>
      <c r="AB1208" s="973">
        <f>'1 уровень'!AA3452</f>
        <v>0</v>
      </c>
    </row>
    <row r="1209" spans="1:28" x14ac:dyDescent="0.25">
      <c r="B1209" s="19">
        <v>1</v>
      </c>
      <c r="C1209" s="291" t="s">
        <v>313</v>
      </c>
      <c r="D1209" s="28">
        <f>'1 уровень'!E3453</f>
        <v>0</v>
      </c>
      <c r="E1209" s="28">
        <f>'1 уровень'!F3453</f>
        <v>0</v>
      </c>
      <c r="F1209" s="28">
        <f>'1 уровень'!G3453</f>
        <v>0</v>
      </c>
      <c r="G1209" s="65" t="e">
        <f>'1 уровень'!H3453</f>
        <v>#DIV/0!</v>
      </c>
      <c r="H1209" s="79">
        <f>'1 уровень'!I3453</f>
        <v>0</v>
      </c>
      <c r="I1209" s="79">
        <f>'1 уровень'!J3453</f>
        <v>0</v>
      </c>
      <c r="J1209" s="26">
        <f>'1 уровень'!K3453</f>
        <v>0</v>
      </c>
      <c r="K1209" s="26">
        <f>'1 уровень'!L3453</f>
        <v>0</v>
      </c>
      <c r="L1209" s="26">
        <f>'1 уровень'!M3453</f>
        <v>0</v>
      </c>
      <c r="M1209" s="26">
        <f>'1 уровень'!N3453</f>
        <v>0</v>
      </c>
      <c r="N1209" s="26">
        <f>'1 уровень'!O3453</f>
        <v>0</v>
      </c>
      <c r="O1209" s="26">
        <f>'1 уровень'!P3453</f>
        <v>0</v>
      </c>
      <c r="P1209" s="28">
        <f>'1 уровень'!Q3453</f>
        <v>0</v>
      </c>
      <c r="Q1209" s="28">
        <f>'1 уровень'!R3453</f>
        <v>0</v>
      </c>
      <c r="R1209" s="28">
        <f>'1 уровень'!S3453</f>
        <v>0</v>
      </c>
      <c r="S1209" s="28">
        <f>'1 уровень'!T3453</f>
        <v>0</v>
      </c>
      <c r="T1209" s="28">
        <f>'1 уровень'!U3453</f>
        <v>0</v>
      </c>
      <c r="U1209" s="28">
        <f>'1 уровень'!V3453</f>
        <v>0</v>
      </c>
      <c r="V1209" s="28">
        <f>'1 уровень'!W3453</f>
        <v>0</v>
      </c>
      <c r="W1209" s="28">
        <f>'1 уровень'!X3453</f>
        <v>0</v>
      </c>
      <c r="X1209" s="28">
        <f>'1 уровень'!Y3453</f>
        <v>0</v>
      </c>
      <c r="Y1209" s="73">
        <f>'1 уровень'!Z3453</f>
        <v>0</v>
      </c>
      <c r="Z1209" s="73">
        <f>'1 уровень'!AA3453</f>
        <v>0</v>
      </c>
      <c r="AA1209" s="966">
        <f>'1 уровень'!Z3454</f>
        <v>0</v>
      </c>
      <c r="AB1209" s="973">
        <f>'1 уровень'!AA3453</f>
        <v>0</v>
      </c>
    </row>
    <row r="1210" spans="1:28" x14ac:dyDescent="0.25">
      <c r="B1210" s="19">
        <v>1</v>
      </c>
      <c r="C1210" s="291" t="s">
        <v>314</v>
      </c>
      <c r="D1210" s="28">
        <f>'1 уровень'!E3454</f>
        <v>0</v>
      </c>
      <c r="E1210" s="28">
        <f>'1 уровень'!F3454</f>
        <v>0</v>
      </c>
      <c r="F1210" s="28">
        <f>'1 уровень'!G3454</f>
        <v>0.91063829787234041</v>
      </c>
      <c r="G1210" s="65" t="e">
        <f>'1 уровень'!H3454</f>
        <v>#DIV/0!</v>
      </c>
      <c r="H1210" s="79">
        <f>'1 уровень'!I3454</f>
        <v>0</v>
      </c>
      <c r="I1210" s="79">
        <f>'1 уровень'!J3454</f>
        <v>0</v>
      </c>
      <c r="J1210" s="26">
        <f>'1 уровень'!K3454</f>
        <v>0</v>
      </c>
      <c r="K1210" s="26">
        <f>'1 уровень'!L3454</f>
        <v>0</v>
      </c>
      <c r="L1210" s="26">
        <f>'1 уровень'!M3454</f>
        <v>0</v>
      </c>
      <c r="M1210" s="26">
        <f>'1 уровень'!N3454</f>
        <v>0</v>
      </c>
      <c r="N1210" s="26">
        <f>'1 уровень'!O3454</f>
        <v>0</v>
      </c>
      <c r="O1210" s="26">
        <f>'1 уровень'!P3454</f>
        <v>0</v>
      </c>
      <c r="P1210" s="73">
        <f>'1 уровень'!Q3454</f>
        <v>0</v>
      </c>
      <c r="Q1210" s="73">
        <f>'1 уровень'!R3454</f>
        <v>0</v>
      </c>
      <c r="R1210" s="73">
        <f>'1 уровень'!S3454</f>
        <v>0</v>
      </c>
      <c r="S1210" s="774">
        <f>'1 уровень'!T3454</f>
        <v>0</v>
      </c>
      <c r="T1210" s="73">
        <f>'1 уровень'!U3454</f>
        <v>0</v>
      </c>
      <c r="U1210" s="73">
        <f>'1 уровень'!V3454</f>
        <v>0</v>
      </c>
      <c r="V1210" s="73">
        <f>'1 уровень'!W3454</f>
        <v>0</v>
      </c>
      <c r="W1210" s="73">
        <f>'1 уровень'!X3454</f>
        <v>0</v>
      </c>
      <c r="X1210" s="73">
        <f>'1 уровень'!Y3454</f>
        <v>0</v>
      </c>
      <c r="Y1210" s="73">
        <f>'1 уровень'!Z3454</f>
        <v>0</v>
      </c>
      <c r="Z1210" s="73">
        <f>'1 уровень'!AA3454</f>
        <v>0</v>
      </c>
      <c r="AA1210" s="966">
        <f>'1 уровень'!Z3455</f>
        <v>0</v>
      </c>
      <c r="AB1210" s="973">
        <f>'1 уровень'!AA3454</f>
        <v>0</v>
      </c>
    </row>
    <row r="1211" spans="1:28" x14ac:dyDescent="0.25">
      <c r="C1211" s="176" t="s">
        <v>315</v>
      </c>
      <c r="D1211" s="28">
        <f>'1 уровень'!E3455</f>
        <v>0</v>
      </c>
      <c r="E1211" s="28">
        <f>'1 уровень'!F3455</f>
        <v>0</v>
      </c>
      <c r="F1211" s="28">
        <f>'1 уровень'!G3455</f>
        <v>8.56</v>
      </c>
      <c r="G1211" s="65" t="e">
        <f>'1 уровень'!H3455</f>
        <v>#DIV/0!</v>
      </c>
      <c r="H1211" s="79">
        <f>'1 уровень'!I3455</f>
        <v>0</v>
      </c>
      <c r="I1211" s="79">
        <f>'1 уровень'!J3455</f>
        <v>0</v>
      </c>
      <c r="J1211" s="26">
        <f>'1 уровень'!K3455</f>
        <v>0</v>
      </c>
      <c r="K1211" s="26">
        <f>'1 уровень'!L3455</f>
        <v>0</v>
      </c>
      <c r="L1211" s="26">
        <f>'1 уровень'!M3455</f>
        <v>0</v>
      </c>
      <c r="M1211" s="26">
        <f>'1 уровень'!N3455</f>
        <v>0</v>
      </c>
      <c r="N1211" s="26">
        <f>'1 уровень'!O3455</f>
        <v>0</v>
      </c>
      <c r="O1211" s="26">
        <f>'1 уровень'!P3455</f>
        <v>0</v>
      </c>
      <c r="P1211" s="73">
        <f>'1 уровень'!Q3455</f>
        <v>0</v>
      </c>
      <c r="Q1211" s="73">
        <f>'1 уровень'!R3455</f>
        <v>0</v>
      </c>
      <c r="R1211" s="73">
        <f>'1 уровень'!S3455</f>
        <v>0</v>
      </c>
      <c r="S1211" s="774">
        <f>'1 уровень'!T3455</f>
        <v>0</v>
      </c>
      <c r="T1211" s="73">
        <f>'1 уровень'!U3455</f>
        <v>0</v>
      </c>
      <c r="U1211" s="73">
        <f>'1 уровень'!V3455</f>
        <v>0</v>
      </c>
      <c r="V1211" s="73">
        <f>'1 уровень'!W3455</f>
        <v>0</v>
      </c>
      <c r="W1211" s="73">
        <f>'1 уровень'!X3455</f>
        <v>0</v>
      </c>
      <c r="X1211" s="73">
        <f>'1 уровень'!Y3455</f>
        <v>0</v>
      </c>
      <c r="Y1211" s="73">
        <f>'1 уровень'!Z3455</f>
        <v>0</v>
      </c>
      <c r="Z1211" s="73">
        <f>'1 уровень'!AA3455</f>
        <v>0</v>
      </c>
      <c r="AA1211" s="966"/>
      <c r="AB1211" s="973"/>
    </row>
    <row r="1212" spans="1:28" ht="29.25" x14ac:dyDescent="0.25">
      <c r="C1212" s="291" t="s">
        <v>682</v>
      </c>
      <c r="D1212" s="28">
        <f>'1 уровень'!E3456</f>
        <v>0</v>
      </c>
      <c r="E1212" s="28">
        <f>'1 уровень'!F3456</f>
        <v>0</v>
      </c>
      <c r="F1212" s="28">
        <f>'1 уровень'!G3456</f>
        <v>0</v>
      </c>
      <c r="G1212" s="65" t="e">
        <f>'1 уровень'!H3456</f>
        <v>#DIV/0!</v>
      </c>
      <c r="H1212" s="79">
        <f>'1 уровень'!I3456</f>
        <v>0</v>
      </c>
      <c r="I1212" s="79">
        <f>'1 уровень'!J3456</f>
        <v>0</v>
      </c>
      <c r="J1212" s="26">
        <f>'1 уровень'!K3456</f>
        <v>0</v>
      </c>
      <c r="K1212" s="26">
        <f>'1 уровень'!L3456</f>
        <v>0</v>
      </c>
      <c r="L1212" s="26">
        <f>'1 уровень'!M3456</f>
        <v>0</v>
      </c>
      <c r="M1212" s="26">
        <f>'1 уровень'!N3456</f>
        <v>0</v>
      </c>
      <c r="N1212" s="26">
        <f>'1 уровень'!O3456</f>
        <v>0</v>
      </c>
      <c r="O1212" s="26">
        <f>'1 уровень'!P3456</f>
        <v>0</v>
      </c>
      <c r="P1212" s="73">
        <f>'1 уровень'!Q3456</f>
        <v>0</v>
      </c>
      <c r="Q1212" s="73">
        <f>'1 уровень'!R3456</f>
        <v>0</v>
      </c>
      <c r="R1212" s="73">
        <f>'1 уровень'!S3456</f>
        <v>0</v>
      </c>
      <c r="S1212" s="774">
        <f>'1 уровень'!T3456</f>
        <v>0</v>
      </c>
      <c r="T1212" s="73">
        <f>'1 уровень'!U3456</f>
        <v>0</v>
      </c>
      <c r="U1212" s="73">
        <f>'1 уровень'!V3456</f>
        <v>0</v>
      </c>
      <c r="V1212" s="73">
        <f>'1 уровень'!W3456</f>
        <v>0</v>
      </c>
      <c r="W1212" s="73">
        <f>'1 уровень'!X3456</f>
        <v>0</v>
      </c>
      <c r="X1212" s="73">
        <f>'1 уровень'!Y3456</f>
        <v>0</v>
      </c>
      <c r="Y1212" s="73">
        <f>'1 уровень'!Z3456</f>
        <v>0</v>
      </c>
      <c r="Z1212" s="73">
        <f>'1 уровень'!AA3456</f>
        <v>0</v>
      </c>
      <c r="AA1212" s="966"/>
      <c r="AB1212" s="973"/>
    </row>
    <row r="1213" spans="1:28" x14ac:dyDescent="0.25">
      <c r="C1213" s="291" t="s">
        <v>214</v>
      </c>
      <c r="D1213" s="28">
        <f>'1 уровень'!E3457</f>
        <v>0</v>
      </c>
      <c r="E1213" s="28">
        <f>'1 уровень'!F3457</f>
        <v>0</v>
      </c>
      <c r="F1213" s="28">
        <f>'1 уровень'!G3457</f>
        <v>0</v>
      </c>
      <c r="G1213" s="65" t="e">
        <f>'1 уровень'!H3457</f>
        <v>#DIV/0!</v>
      </c>
      <c r="H1213" s="79">
        <f>'1 уровень'!I3457</f>
        <v>0</v>
      </c>
      <c r="I1213" s="79">
        <f>'1 уровень'!J3457</f>
        <v>0</v>
      </c>
      <c r="J1213" s="26">
        <f>'1 уровень'!K3457</f>
        <v>0</v>
      </c>
      <c r="K1213" s="26">
        <f>'1 уровень'!L3457</f>
        <v>0</v>
      </c>
      <c r="L1213" s="26">
        <f>'1 уровень'!M3457</f>
        <v>0</v>
      </c>
      <c r="M1213" s="26">
        <f>'1 уровень'!N3457</f>
        <v>0</v>
      </c>
      <c r="N1213" s="26">
        <f>'1 уровень'!O3457</f>
        <v>0</v>
      </c>
      <c r="O1213" s="26">
        <f>'1 уровень'!P3457</f>
        <v>0</v>
      </c>
      <c r="P1213" s="73">
        <f>'1 уровень'!Q3457</f>
        <v>0</v>
      </c>
      <c r="Q1213" s="73">
        <f>'1 уровень'!R3457</f>
        <v>0</v>
      </c>
      <c r="R1213" s="73">
        <f>'1 уровень'!S3457</f>
        <v>0</v>
      </c>
      <c r="S1213" s="774">
        <f>'1 уровень'!T3457</f>
        <v>0</v>
      </c>
      <c r="T1213" s="73">
        <f>'1 уровень'!U3457</f>
        <v>0</v>
      </c>
      <c r="U1213" s="73">
        <f>'1 уровень'!V3457</f>
        <v>0</v>
      </c>
      <c r="V1213" s="73">
        <f>'1 уровень'!W3457</f>
        <v>0</v>
      </c>
      <c r="W1213" s="73">
        <f>'1 уровень'!X3457</f>
        <v>0</v>
      </c>
      <c r="X1213" s="73">
        <f>'1 уровень'!Y3457</f>
        <v>0</v>
      </c>
      <c r="Y1213" s="73">
        <f>'1 уровень'!Z3457</f>
        <v>0</v>
      </c>
      <c r="Z1213" s="73">
        <f>'1 уровень'!AA3457</f>
        <v>0</v>
      </c>
      <c r="AA1213" s="966"/>
      <c r="AB1213" s="973"/>
    </row>
    <row r="1214" spans="1:28" ht="86.25" x14ac:dyDescent="0.25">
      <c r="B1214" s="19">
        <v>1</v>
      </c>
      <c r="C1214" s="291" t="s">
        <v>466</v>
      </c>
      <c r="D1214" s="28">
        <f>'1 уровень'!E3458</f>
        <v>0</v>
      </c>
      <c r="E1214" s="28">
        <f>'1 уровень'!F3458</f>
        <v>0</v>
      </c>
      <c r="F1214" s="28">
        <f>'1 уровень'!G3458</f>
        <v>0</v>
      </c>
      <c r="G1214" s="65" t="e">
        <f>'1 уровень'!H3458</f>
        <v>#DIV/0!</v>
      </c>
      <c r="H1214" s="79">
        <f>'1 уровень'!I3458</f>
        <v>0</v>
      </c>
      <c r="I1214" s="79">
        <f>'1 уровень'!J3458</f>
        <v>0</v>
      </c>
      <c r="J1214" s="26">
        <f>'1 уровень'!K3458</f>
        <v>0</v>
      </c>
      <c r="K1214" s="26">
        <f>'1 уровень'!L3458</f>
        <v>0</v>
      </c>
      <c r="L1214" s="26">
        <f>'1 уровень'!M3458</f>
        <v>0</v>
      </c>
      <c r="M1214" s="26">
        <f>'1 уровень'!N3458</f>
        <v>0</v>
      </c>
      <c r="N1214" s="26">
        <f>'1 уровень'!O3458</f>
        <v>0</v>
      </c>
      <c r="O1214" s="26">
        <f>'1 уровень'!P3458</f>
        <v>0</v>
      </c>
      <c r="P1214" s="73">
        <f>'1 уровень'!Q3458</f>
        <v>0</v>
      </c>
      <c r="Q1214" s="73">
        <f>'1 уровень'!R3458</f>
        <v>0</v>
      </c>
      <c r="R1214" s="73">
        <f>'1 уровень'!S3458</f>
        <v>0</v>
      </c>
      <c r="S1214" s="774">
        <f>'1 уровень'!T3458</f>
        <v>0</v>
      </c>
      <c r="T1214" s="73">
        <f>'1 уровень'!U3458</f>
        <v>0</v>
      </c>
      <c r="U1214" s="73">
        <f>'1 уровень'!V3458</f>
        <v>0</v>
      </c>
      <c r="V1214" s="73">
        <f>'1 уровень'!W3458</f>
        <v>0</v>
      </c>
      <c r="W1214" s="73">
        <f>'1 уровень'!X3458</f>
        <v>0</v>
      </c>
      <c r="X1214" s="73">
        <f>'1 уровень'!Y3458</f>
        <v>0</v>
      </c>
      <c r="Y1214" s="73">
        <f>'1 уровень'!Z3458</f>
        <v>0</v>
      </c>
      <c r="Z1214" s="73">
        <f>'1 уровень'!AA3458</f>
        <v>0</v>
      </c>
      <c r="AA1214" s="966"/>
      <c r="AB1214" s="973"/>
    </row>
    <row r="1215" spans="1:28" x14ac:dyDescent="0.25">
      <c r="A1215" s="19">
        <v>1</v>
      </c>
      <c r="B1215" s="19">
        <v>1</v>
      </c>
      <c r="C1215" s="178" t="s">
        <v>256</v>
      </c>
      <c r="D1215" s="28">
        <f>'1 уровень'!E3459</f>
        <v>0</v>
      </c>
      <c r="E1215" s="28">
        <f>'1 уровень'!F3459</f>
        <v>0</v>
      </c>
      <c r="F1215" s="28">
        <f>'1 уровень'!G3459</f>
        <v>3</v>
      </c>
      <c r="G1215" s="65" t="e">
        <f>'1 уровень'!H3459</f>
        <v>#DIV/0!</v>
      </c>
      <c r="H1215" s="79">
        <f>'1 уровень'!I3459</f>
        <v>0</v>
      </c>
      <c r="I1215" s="79">
        <f>'1 уровень'!J3459</f>
        <v>0</v>
      </c>
      <c r="J1215" s="26">
        <f>'1 уровень'!K3459</f>
        <v>0</v>
      </c>
      <c r="K1215" s="26">
        <f>'1 уровень'!L3459</f>
        <v>0</v>
      </c>
      <c r="L1215" s="26">
        <f>'1 уровень'!M3459</f>
        <v>0</v>
      </c>
      <c r="M1215" s="26">
        <f>'1 уровень'!N3459</f>
        <v>0</v>
      </c>
      <c r="N1215" s="26">
        <f>'1 уровень'!O3459</f>
        <v>0</v>
      </c>
      <c r="O1215" s="26">
        <f>'1 уровень'!P3459</f>
        <v>0</v>
      </c>
      <c r="P1215" s="73">
        <f>'1 уровень'!Q3459</f>
        <v>0</v>
      </c>
      <c r="Q1215" s="73">
        <f>'1 уровень'!R3459</f>
        <v>0</v>
      </c>
      <c r="R1215" s="73">
        <f>'1 уровень'!S3459</f>
        <v>0</v>
      </c>
      <c r="S1215" s="774">
        <f>'1 уровень'!T3459</f>
        <v>0</v>
      </c>
      <c r="T1215" s="73">
        <f>'1 уровень'!U3459</f>
        <v>0</v>
      </c>
      <c r="U1215" s="73">
        <f>'1 уровень'!V3459</f>
        <v>0</v>
      </c>
      <c r="V1215" s="73">
        <f>'1 уровень'!W3459</f>
        <v>0</v>
      </c>
      <c r="W1215" s="73">
        <f>'1 уровень'!X3459</f>
        <v>0</v>
      </c>
      <c r="X1215" s="73">
        <f>'1 уровень'!Y3459</f>
        <v>0</v>
      </c>
      <c r="Y1215" s="73">
        <f>'1 уровень'!Z3459</f>
        <v>0</v>
      </c>
      <c r="Z1215" s="73">
        <f>'1 уровень'!AA3459</f>
        <v>0</v>
      </c>
      <c r="AA1215" s="966"/>
      <c r="AB1215" s="973"/>
    </row>
    <row r="1216" spans="1:28" ht="29.25" x14ac:dyDescent="0.25">
      <c r="A1216" s="19">
        <v>1</v>
      </c>
      <c r="B1216" s="19">
        <v>1</v>
      </c>
      <c r="C1216" s="178" t="s">
        <v>269</v>
      </c>
      <c r="D1216" s="28">
        <f>'1 уровень'!E3460</f>
        <v>0</v>
      </c>
      <c r="E1216" s="28">
        <f>'1 уровень'!F3460</f>
        <v>0</v>
      </c>
      <c r="F1216" s="28">
        <f>'1 уровень'!G3460</f>
        <v>0</v>
      </c>
      <c r="G1216" s="65" t="e">
        <f>'1 уровень'!H3460</f>
        <v>#DIV/0!</v>
      </c>
      <c r="H1216" s="79">
        <f>'1 уровень'!I3460</f>
        <v>0</v>
      </c>
      <c r="I1216" s="79">
        <f>'1 уровень'!J3460</f>
        <v>0</v>
      </c>
      <c r="J1216" s="26">
        <f>'1 уровень'!K3460</f>
        <v>0</v>
      </c>
      <c r="K1216" s="26">
        <f>'1 уровень'!L3460</f>
        <v>0</v>
      </c>
      <c r="L1216" s="26">
        <f>'1 уровень'!M3460</f>
        <v>0</v>
      </c>
      <c r="M1216" s="26">
        <f>'1 уровень'!N3460</f>
        <v>0</v>
      </c>
      <c r="N1216" s="26">
        <f>'1 уровень'!O3460</f>
        <v>0</v>
      </c>
      <c r="O1216" s="26">
        <f>'1 уровень'!P3460</f>
        <v>0</v>
      </c>
      <c r="P1216" s="73">
        <f>'1 уровень'!Q3460</f>
        <v>0</v>
      </c>
      <c r="Q1216" s="73">
        <f>'1 уровень'!R3460</f>
        <v>0</v>
      </c>
      <c r="R1216" s="73">
        <f>'1 уровень'!S3460</f>
        <v>0</v>
      </c>
      <c r="S1216" s="774">
        <f>'1 уровень'!T3460</f>
        <v>0</v>
      </c>
      <c r="T1216" s="73">
        <f>'1 уровень'!U3460</f>
        <v>0</v>
      </c>
      <c r="U1216" s="73">
        <f>'1 уровень'!V3460</f>
        <v>0</v>
      </c>
      <c r="V1216" s="73">
        <f>'1 уровень'!W3460</f>
        <v>0</v>
      </c>
      <c r="W1216" s="73">
        <f>'1 уровень'!X3460</f>
        <v>0</v>
      </c>
      <c r="X1216" s="73">
        <f>'1 уровень'!Y3460</f>
        <v>0</v>
      </c>
      <c r="Y1216" s="73">
        <f>'1 уровень'!Z3460</f>
        <v>0</v>
      </c>
      <c r="Z1216" s="73">
        <f>'1 уровень'!AA3460</f>
        <v>0</v>
      </c>
      <c r="AA1216" s="966"/>
      <c r="AB1216" s="973"/>
    </row>
    <row r="1217" spans="1:179" ht="29.25" x14ac:dyDescent="0.25">
      <c r="A1217" s="19">
        <v>1</v>
      </c>
      <c r="B1217" s="19">
        <v>1</v>
      </c>
      <c r="C1217" s="178" t="s">
        <v>257</v>
      </c>
      <c r="D1217" s="28">
        <f>'1 уровень'!E3461</f>
        <v>0</v>
      </c>
      <c r="E1217" s="28">
        <f>'1 уровень'!F3461</f>
        <v>0</v>
      </c>
      <c r="F1217" s="28">
        <f>'1 уровень'!G3461</f>
        <v>3.9106382978723406</v>
      </c>
      <c r="G1217" s="65" t="e">
        <f>'1 уровень'!H3461</f>
        <v>#DIV/0!</v>
      </c>
      <c r="H1217" s="79">
        <f>'1 уровень'!I3461</f>
        <v>0</v>
      </c>
      <c r="I1217" s="79">
        <f>'1 уровень'!J3461</f>
        <v>0</v>
      </c>
      <c r="J1217" s="26">
        <f>'1 уровень'!K3461</f>
        <v>0</v>
      </c>
      <c r="K1217" s="26">
        <f>'1 уровень'!L3461</f>
        <v>0</v>
      </c>
      <c r="L1217" s="26">
        <f>'1 уровень'!M3461</f>
        <v>0</v>
      </c>
      <c r="M1217" s="26">
        <f>'1 уровень'!N3461</f>
        <v>0</v>
      </c>
      <c r="N1217" s="26">
        <f>'1 уровень'!O3461</f>
        <v>0</v>
      </c>
      <c r="O1217" s="26">
        <f>'1 уровень'!P3461</f>
        <v>0</v>
      </c>
      <c r="P1217" s="73">
        <f>'1 уровень'!Q3461</f>
        <v>0</v>
      </c>
      <c r="Q1217" s="73">
        <f>'1 уровень'!R3461</f>
        <v>0</v>
      </c>
      <c r="R1217" s="73">
        <f>'1 уровень'!S3461</f>
        <v>0</v>
      </c>
      <c r="S1217" s="774">
        <f>'1 уровень'!T3461</f>
        <v>0</v>
      </c>
      <c r="T1217" s="73">
        <f>'1 уровень'!U3461</f>
        <v>0</v>
      </c>
      <c r="U1217" s="73">
        <f>'1 уровень'!V3461</f>
        <v>0</v>
      </c>
      <c r="V1217" s="73">
        <f>'1 уровень'!W3461</f>
        <v>0</v>
      </c>
      <c r="W1217" s="73">
        <f>'1 уровень'!X3461</f>
        <v>0</v>
      </c>
      <c r="X1217" s="73">
        <f>'1 уровень'!Y3461</f>
        <v>0</v>
      </c>
      <c r="Y1217" s="73">
        <f>'1 уровень'!Z3461</f>
        <v>0</v>
      </c>
      <c r="Z1217" s="73">
        <f>'1 уровень'!AA3461</f>
        <v>0</v>
      </c>
      <c r="AA1217" s="966"/>
      <c r="AB1217" s="973"/>
    </row>
    <row r="1218" spans="1:179" ht="29.25" x14ac:dyDescent="0.25">
      <c r="A1218" s="19">
        <v>1</v>
      </c>
      <c r="B1218" s="19">
        <v>1</v>
      </c>
      <c r="C1218" s="178" t="s">
        <v>258</v>
      </c>
      <c r="D1218" s="28">
        <f>'1 уровень'!E3462</f>
        <v>0</v>
      </c>
      <c r="E1218" s="28">
        <f>'1 уровень'!F3462</f>
        <v>0</v>
      </c>
      <c r="F1218" s="28">
        <f>'1 уровень'!G3462</f>
        <v>3</v>
      </c>
      <c r="G1218" s="65" t="e">
        <f>'1 уровень'!H3462</f>
        <v>#DIV/0!</v>
      </c>
      <c r="H1218" s="79">
        <f>'1 уровень'!I3462</f>
        <v>0</v>
      </c>
      <c r="I1218" s="79">
        <f>'1 уровень'!J3462</f>
        <v>0</v>
      </c>
      <c r="J1218" s="26">
        <f>'1 уровень'!K3462</f>
        <v>0</v>
      </c>
      <c r="K1218" s="26">
        <f>'1 уровень'!L3462</f>
        <v>0</v>
      </c>
      <c r="L1218" s="26">
        <f>'1 уровень'!M3462</f>
        <v>0</v>
      </c>
      <c r="M1218" s="26">
        <f>'1 уровень'!N3462</f>
        <v>0</v>
      </c>
      <c r="N1218" s="26">
        <f>'1 уровень'!O3462</f>
        <v>0</v>
      </c>
      <c r="O1218" s="26">
        <f>'1 уровень'!P3462</f>
        <v>0</v>
      </c>
      <c r="P1218" s="73">
        <f>'1 уровень'!Q3462</f>
        <v>0</v>
      </c>
      <c r="Q1218" s="73">
        <f>'1 уровень'!R3462</f>
        <v>0</v>
      </c>
      <c r="R1218" s="73">
        <f>'1 уровень'!S3462</f>
        <v>4.1311200000000001</v>
      </c>
      <c r="S1218" s="774">
        <f>'1 уровень'!T3462</f>
        <v>0</v>
      </c>
      <c r="T1218" s="73">
        <f>'1 уровень'!U3462</f>
        <v>0</v>
      </c>
      <c r="U1218" s="73">
        <f>'1 уровень'!V3462</f>
        <v>0</v>
      </c>
      <c r="V1218" s="73">
        <f>'1 уровень'!W3462</f>
        <v>0</v>
      </c>
      <c r="W1218" s="73">
        <f>'1 уровень'!X3462</f>
        <v>0</v>
      </c>
      <c r="X1218" s="73">
        <f>'1 уровень'!Y3462</f>
        <v>4.1311200000000001</v>
      </c>
      <c r="Y1218" s="73">
        <f>'1 уровень'!Z3462</f>
        <v>0</v>
      </c>
      <c r="Z1218" s="73">
        <f>'1 уровень'!AA3462</f>
        <v>0</v>
      </c>
      <c r="AA1218" s="966">
        <f>'1 уровень'!Z3458</f>
        <v>0</v>
      </c>
      <c r="AB1218" s="973">
        <f>'1 уровень'!AA3457</f>
        <v>0</v>
      </c>
    </row>
    <row r="1219" spans="1:179" x14ac:dyDescent="0.25">
      <c r="A1219" s="19">
        <v>1</v>
      </c>
      <c r="B1219" s="19">
        <v>1</v>
      </c>
      <c r="C1219" s="546" t="s">
        <v>133</v>
      </c>
      <c r="D1219" s="28">
        <f>'1 уровень'!E3463</f>
        <v>0</v>
      </c>
      <c r="E1219" s="28">
        <f>'1 уровень'!F3463</f>
        <v>0</v>
      </c>
      <c r="F1219" s="28">
        <f>'1 уровень'!G3463</f>
        <v>15.838095238095239</v>
      </c>
      <c r="G1219" s="65" t="e">
        <f>'1 уровень'!H3463</f>
        <v>#DIV/0!</v>
      </c>
      <c r="H1219" s="79">
        <f>'1 уровень'!I3463</f>
        <v>0</v>
      </c>
      <c r="I1219" s="79">
        <f>'1 уровень'!J3463</f>
        <v>0</v>
      </c>
      <c r="J1219" s="26">
        <f>'1 уровень'!K3463</f>
        <v>0</v>
      </c>
      <c r="K1219" s="26">
        <f>'1 уровень'!L3463</f>
        <v>0</v>
      </c>
      <c r="L1219" s="26">
        <f>'1 уровень'!M3463</f>
        <v>0</v>
      </c>
      <c r="M1219" s="26">
        <f>'1 уровень'!N3463</f>
        <v>0</v>
      </c>
      <c r="N1219" s="26">
        <f>'1 уровень'!O3463</f>
        <v>0</v>
      </c>
      <c r="O1219" s="26">
        <f>'1 уровень'!P3463</f>
        <v>0</v>
      </c>
      <c r="P1219" s="73">
        <f>'1 уровень'!Q3463</f>
        <v>0</v>
      </c>
      <c r="Q1219" s="73">
        <f>'1 уровень'!R3463</f>
        <v>0</v>
      </c>
      <c r="R1219" s="73">
        <f>'1 уровень'!S3463</f>
        <v>17.946469999999998</v>
      </c>
      <c r="S1219" s="774">
        <f>'1 уровень'!T3463</f>
        <v>0</v>
      </c>
      <c r="T1219" s="73">
        <f>'1 уровень'!U3463</f>
        <v>0</v>
      </c>
      <c r="U1219" s="73">
        <f>'1 уровень'!V3463</f>
        <v>0</v>
      </c>
      <c r="V1219" s="73">
        <f>'1 уровень'!W3463</f>
        <v>0</v>
      </c>
      <c r="W1219" s="73">
        <f>'1 уровень'!X3463</f>
        <v>0</v>
      </c>
      <c r="X1219" s="73">
        <f>'1 уровень'!Y3463</f>
        <v>17.946469999999998</v>
      </c>
      <c r="Y1219" s="73">
        <f>'1 уровень'!Z3463</f>
        <v>0</v>
      </c>
      <c r="Z1219" s="73">
        <f>'1 уровень'!AA3463</f>
        <v>0</v>
      </c>
      <c r="AA1219" s="966">
        <f>'1 уровень'!Z3459</f>
        <v>0</v>
      </c>
      <c r="AB1219" s="973">
        <f>'1 уровень'!AA3463</f>
        <v>0</v>
      </c>
    </row>
    <row r="1220" spans="1:179" x14ac:dyDescent="0.25">
      <c r="A1220" s="19">
        <v>1</v>
      </c>
      <c r="B1220" s="19">
        <v>1</v>
      </c>
      <c r="C1220" s="2187" t="s">
        <v>65</v>
      </c>
      <c r="D1220" s="28">
        <f>'1 уровень'!E3464</f>
        <v>0</v>
      </c>
      <c r="E1220" s="28">
        <f>'1 уровень'!F3464</f>
        <v>0</v>
      </c>
      <c r="F1220" s="28">
        <f>'1 уровень'!G3464</f>
        <v>0</v>
      </c>
      <c r="G1220" s="65" t="e">
        <f>'1 уровень'!H3464</f>
        <v>#DIV/0!</v>
      </c>
      <c r="H1220" s="79" t="e">
        <f>'1 уровень'!I3464</f>
        <v>#DIV/0!</v>
      </c>
      <c r="I1220" s="79" t="e">
        <f>'1 уровень'!J3464</f>
        <v>#DIV/0!</v>
      </c>
      <c r="J1220" s="26">
        <f>'1 уровень'!K3464</f>
        <v>0</v>
      </c>
      <c r="K1220" s="26">
        <f>'1 уровень'!L3464</f>
        <v>0</v>
      </c>
      <c r="L1220" s="26">
        <f>'1 уровень'!M3464</f>
        <v>0</v>
      </c>
      <c r="M1220" s="26" t="e">
        <f>'1 уровень'!N3464</f>
        <v>#DIV/0!</v>
      </c>
      <c r="N1220" s="26">
        <f>'1 уровень'!O3464</f>
        <v>0</v>
      </c>
      <c r="O1220" s="26" t="e">
        <f>'1 уровень'!P3464</f>
        <v>#DIV/0!</v>
      </c>
      <c r="P1220" s="73">
        <f>'1 уровень'!Q3464</f>
        <v>0</v>
      </c>
      <c r="Q1220" s="73">
        <f>'1 уровень'!R3464</f>
        <v>0</v>
      </c>
      <c r="R1220" s="73">
        <f>'1 уровень'!S3464</f>
        <v>0</v>
      </c>
      <c r="S1220" s="774">
        <f>'1 уровень'!T3464</f>
        <v>0</v>
      </c>
      <c r="T1220" s="73">
        <f>'1 уровень'!U3464</f>
        <v>0</v>
      </c>
      <c r="U1220" s="73">
        <f>'1 уровень'!V3464</f>
        <v>0</v>
      </c>
      <c r="V1220" s="73">
        <f>'1 уровень'!W3464</f>
        <v>0</v>
      </c>
      <c r="W1220" s="73">
        <f>'1 уровень'!X3464</f>
        <v>0</v>
      </c>
      <c r="X1220" s="73">
        <f>'1 уровень'!Y3464</f>
        <v>0</v>
      </c>
      <c r="Y1220" s="73">
        <f>'1 уровень'!Z3464</f>
        <v>0</v>
      </c>
      <c r="Z1220" s="73">
        <f>'1 уровень'!AA3464</f>
        <v>0</v>
      </c>
      <c r="AA1220" s="966">
        <f>'1 уровень'!Z3460</f>
        <v>0</v>
      </c>
      <c r="AB1220" s="973"/>
    </row>
    <row r="1221" spans="1:179" x14ac:dyDescent="0.25">
      <c r="A1221" s="19">
        <v>1</v>
      </c>
      <c r="B1221" s="19">
        <v>1</v>
      </c>
      <c r="C1221" s="2189" t="s">
        <v>16</v>
      </c>
      <c r="D1221" s="28">
        <f>'1 уровень'!E3465</f>
        <v>0</v>
      </c>
      <c r="E1221" s="28">
        <f>'1 уровень'!F3465</f>
        <v>0</v>
      </c>
      <c r="F1221" s="28">
        <f>'1 уровень'!G3465</f>
        <v>0</v>
      </c>
      <c r="G1221" s="65" t="e">
        <f>'1 уровень'!H3465</f>
        <v>#DIV/0!</v>
      </c>
      <c r="H1221" s="79" t="e">
        <f>'1 уровень'!I3465</f>
        <v>#DIV/0!</v>
      </c>
      <c r="I1221" s="79" t="e">
        <f>'1 уровень'!J3465</f>
        <v>#DIV/0!</v>
      </c>
      <c r="J1221" s="26">
        <f>'1 уровень'!K3465</f>
        <v>0</v>
      </c>
      <c r="K1221" s="26">
        <f>'1 уровень'!L3465</f>
        <v>0</v>
      </c>
      <c r="L1221" s="26">
        <f>'1 уровень'!M3465</f>
        <v>0</v>
      </c>
      <c r="M1221" s="26" t="e">
        <f>'1 уровень'!N3465</f>
        <v>#DIV/0!</v>
      </c>
      <c r="N1221" s="26">
        <f>'1 уровень'!O3465</f>
        <v>0</v>
      </c>
      <c r="O1221" s="26" t="e">
        <f>'1 уровень'!P3465</f>
        <v>#DIV/0!</v>
      </c>
      <c r="P1221" s="73">
        <f>'1 уровень'!Q3465</f>
        <v>0</v>
      </c>
      <c r="Q1221" s="73">
        <f>'1 уровень'!R3465</f>
        <v>0</v>
      </c>
      <c r="R1221" s="73">
        <f>'1 уровень'!S3465</f>
        <v>0</v>
      </c>
      <c r="S1221" s="774">
        <f>'1 уровень'!T3465</f>
        <v>0</v>
      </c>
      <c r="T1221" s="73">
        <f>'1 уровень'!U3465</f>
        <v>0</v>
      </c>
      <c r="U1221" s="73">
        <f>'1 уровень'!V3465</f>
        <v>0</v>
      </c>
      <c r="V1221" s="73">
        <f>'1 уровень'!W3465</f>
        <v>0</v>
      </c>
      <c r="W1221" s="73">
        <f>'1 уровень'!X3465</f>
        <v>0</v>
      </c>
      <c r="X1221" s="73">
        <f>'1 уровень'!Y3465</f>
        <v>0</v>
      </c>
      <c r="Y1221" s="73">
        <f>'1 уровень'!Z3465</f>
        <v>0</v>
      </c>
      <c r="Z1221" s="73">
        <f>'1 уровень'!AA3465</f>
        <v>0</v>
      </c>
      <c r="AA1221" s="966">
        <f>'1 уровень'!Z3461</f>
        <v>0</v>
      </c>
      <c r="AB1221" s="973"/>
    </row>
    <row r="1222" spans="1:179" ht="29.25" x14ac:dyDescent="0.25">
      <c r="A1222" s="19">
        <v>1</v>
      </c>
      <c r="B1222" s="19">
        <v>1</v>
      </c>
      <c r="C1222" s="710" t="s">
        <v>198</v>
      </c>
      <c r="D1222" s="28">
        <f>'1 уровень'!E3466</f>
        <v>0</v>
      </c>
      <c r="E1222" s="28">
        <f>'1 уровень'!F3466</f>
        <v>0</v>
      </c>
      <c r="F1222" s="28">
        <f>'1 уровень'!G3466</f>
        <v>0</v>
      </c>
      <c r="G1222" s="65" t="e">
        <f>'1 уровень'!H3466</f>
        <v>#DIV/0!</v>
      </c>
      <c r="H1222" s="79" t="e">
        <f>'1 уровень'!I3466</f>
        <v>#DIV/0!</v>
      </c>
      <c r="I1222" s="79" t="e">
        <f>'1 уровень'!J3466</f>
        <v>#DIV/0!</v>
      </c>
      <c r="J1222" s="26">
        <f>'1 уровень'!K3466</f>
        <v>0</v>
      </c>
      <c r="K1222" s="26">
        <f>'1 уровень'!L3466</f>
        <v>0</v>
      </c>
      <c r="L1222" s="26">
        <f>'1 уровень'!M3466</f>
        <v>0</v>
      </c>
      <c r="M1222" s="26" t="e">
        <f>'1 уровень'!N3466</f>
        <v>#DIV/0!</v>
      </c>
      <c r="N1222" s="26">
        <f>'1 уровень'!O3466</f>
        <v>0</v>
      </c>
      <c r="O1222" s="26" t="e">
        <f>'1 уровень'!P3466</f>
        <v>#DIV/0!</v>
      </c>
      <c r="P1222" s="73">
        <f>'1 уровень'!Q3466</f>
        <v>0</v>
      </c>
      <c r="Q1222" s="73">
        <f>'1 уровень'!R3466</f>
        <v>0</v>
      </c>
      <c r="R1222" s="73">
        <f>'1 уровень'!S3466</f>
        <v>0</v>
      </c>
      <c r="S1222" s="774">
        <f>'1 уровень'!T3466</f>
        <v>0</v>
      </c>
      <c r="T1222" s="73">
        <f>'1 уровень'!U3466</f>
        <v>0</v>
      </c>
      <c r="U1222" s="73">
        <f>'1 уровень'!V3466</f>
        <v>0</v>
      </c>
      <c r="V1222" s="73">
        <f>'1 уровень'!W3466</f>
        <v>0</v>
      </c>
      <c r="W1222" s="73">
        <f>'1 уровень'!X3466</f>
        <v>0</v>
      </c>
      <c r="X1222" s="73">
        <f>'1 уровень'!Y3466</f>
        <v>0</v>
      </c>
      <c r="Y1222" s="73">
        <f>'1 уровень'!Z3466</f>
        <v>0</v>
      </c>
      <c r="Z1222" s="73">
        <f>'1 уровень'!AA3466</f>
        <v>0</v>
      </c>
      <c r="AA1222" s="966">
        <f>'1 уровень'!Z3462</f>
        <v>0</v>
      </c>
      <c r="AB1222" s="973">
        <f>'1 уровень'!AA3466</f>
        <v>0</v>
      </c>
    </row>
    <row r="1223" spans="1:179" x14ac:dyDescent="0.25">
      <c r="A1223" s="19">
        <v>1</v>
      </c>
      <c r="B1223" s="19">
        <v>1</v>
      </c>
      <c r="C1223" s="2191" t="s">
        <v>194</v>
      </c>
      <c r="D1223" s="28">
        <f>'1 уровень'!E3467</f>
        <v>0</v>
      </c>
      <c r="E1223" s="28">
        <f>'1 уровень'!F3467</f>
        <v>0</v>
      </c>
      <c r="F1223" s="28">
        <f>'1 уровень'!G3467</f>
        <v>0</v>
      </c>
      <c r="G1223" s="65" t="e">
        <f>'1 уровень'!H3467</f>
        <v>#DIV/0!</v>
      </c>
      <c r="H1223" s="79">
        <f>'1 уровень'!I3467</f>
        <v>0</v>
      </c>
      <c r="I1223" s="79">
        <f>'1 уровень'!J3467</f>
        <v>0</v>
      </c>
      <c r="J1223" s="26">
        <f>'1 уровень'!K3467</f>
        <v>0</v>
      </c>
      <c r="K1223" s="26">
        <f>'1 уровень'!L3467</f>
        <v>0</v>
      </c>
      <c r="L1223" s="26">
        <f>'1 уровень'!M3467</f>
        <v>0</v>
      </c>
      <c r="M1223" s="26">
        <f>'1 уровень'!N3467</f>
        <v>0</v>
      </c>
      <c r="N1223" s="26">
        <f>'1 уровень'!O3467</f>
        <v>0</v>
      </c>
      <c r="O1223" s="26">
        <f>'1 уровень'!P3467</f>
        <v>0</v>
      </c>
      <c r="P1223" s="73">
        <f>'1 уровень'!Q3467</f>
        <v>0</v>
      </c>
      <c r="Q1223" s="73">
        <f>'1 уровень'!R3467</f>
        <v>0</v>
      </c>
      <c r="R1223" s="73">
        <f>'1 уровень'!S3467</f>
        <v>0</v>
      </c>
      <c r="S1223" s="774">
        <f>'1 уровень'!T3467</f>
        <v>0</v>
      </c>
      <c r="T1223" s="73">
        <f>'1 уровень'!U3467</f>
        <v>0</v>
      </c>
      <c r="U1223" s="73">
        <f>'1 уровень'!V3467</f>
        <v>0</v>
      </c>
      <c r="V1223" s="73">
        <f>'1 уровень'!W3467</f>
        <v>0</v>
      </c>
      <c r="W1223" s="73">
        <f>'1 уровень'!X3467</f>
        <v>0</v>
      </c>
      <c r="X1223" s="73">
        <f>'1 уровень'!Y3467</f>
        <v>0</v>
      </c>
      <c r="Y1223" s="73">
        <f>'1 уровень'!Z3467</f>
        <v>0</v>
      </c>
      <c r="Z1223" s="73">
        <f>'1 уровень'!AA3467</f>
        <v>0</v>
      </c>
      <c r="AA1223" s="966">
        <f>'1 уровень'!Z3463</f>
        <v>0</v>
      </c>
      <c r="AB1223" s="973">
        <f>'1 уровень'!AA3462</f>
        <v>0</v>
      </c>
    </row>
    <row r="1224" spans="1:179" x14ac:dyDescent="0.25">
      <c r="A1224" s="19">
        <v>1</v>
      </c>
      <c r="B1224" s="19">
        <v>1</v>
      </c>
      <c r="C1224" s="2193" t="s">
        <v>195</v>
      </c>
      <c r="D1224" s="28">
        <f>'1 уровень'!E3468</f>
        <v>0</v>
      </c>
      <c r="E1224" s="28">
        <f>'1 уровень'!F3468</f>
        <v>0</v>
      </c>
      <c r="F1224" s="28">
        <f>'1 уровень'!G3468</f>
        <v>0</v>
      </c>
      <c r="G1224" s="65" t="e">
        <f>'1 уровень'!H3468</f>
        <v>#DIV/0!</v>
      </c>
      <c r="H1224" s="79">
        <f>'1 уровень'!I3468</f>
        <v>0</v>
      </c>
      <c r="I1224" s="79">
        <f>'1 уровень'!J3468</f>
        <v>0</v>
      </c>
      <c r="J1224" s="26">
        <f>'1 уровень'!K3468</f>
        <v>0</v>
      </c>
      <c r="K1224" s="26">
        <f>'1 уровень'!L3468</f>
        <v>0</v>
      </c>
      <c r="L1224" s="26">
        <f>'1 уровень'!M3468</f>
        <v>0</v>
      </c>
      <c r="M1224" s="26">
        <f>'1 уровень'!N3468</f>
        <v>0</v>
      </c>
      <c r="N1224" s="26">
        <f>'1 уровень'!O3468</f>
        <v>0</v>
      </c>
      <c r="O1224" s="26">
        <f>'1 уровень'!P3468</f>
        <v>0</v>
      </c>
      <c r="P1224" s="73">
        <f>'1 уровень'!Q3468</f>
        <v>0</v>
      </c>
      <c r="Q1224" s="73">
        <f>'1 уровень'!R3468</f>
        <v>0</v>
      </c>
      <c r="R1224" s="73">
        <f>'1 уровень'!S3468</f>
        <v>0</v>
      </c>
      <c r="S1224" s="774">
        <f>'1 уровень'!T3468</f>
        <v>0</v>
      </c>
      <c r="T1224" s="73">
        <f>'1 уровень'!U3468</f>
        <v>0</v>
      </c>
      <c r="U1224" s="73">
        <f>'1 уровень'!V3468</f>
        <v>0</v>
      </c>
      <c r="V1224" s="73">
        <f>'1 уровень'!W3468</f>
        <v>0</v>
      </c>
      <c r="W1224" s="73">
        <f>'1 уровень'!X3468</f>
        <v>0</v>
      </c>
      <c r="X1224" s="73">
        <f>'1 уровень'!Y3468</f>
        <v>0</v>
      </c>
      <c r="Y1224" s="73">
        <f>'1 уровень'!Z3468</f>
        <v>0</v>
      </c>
      <c r="Z1224" s="73">
        <f>'1 уровень'!AA3468</f>
        <v>0</v>
      </c>
      <c r="AA1224" s="966">
        <f>'1 уровень'!Z3464</f>
        <v>0</v>
      </c>
      <c r="AB1224" s="973">
        <f>'1 уровень'!AA3463</f>
        <v>0</v>
      </c>
    </row>
    <row r="1225" spans="1:179" ht="30" x14ac:dyDescent="0.25">
      <c r="A1225" s="19">
        <v>1</v>
      </c>
      <c r="B1225" s="19">
        <v>1</v>
      </c>
      <c r="C1225" s="2193" t="s">
        <v>196</v>
      </c>
      <c r="D1225" s="28">
        <f>'1 уровень'!E3469</f>
        <v>0</v>
      </c>
      <c r="E1225" s="28">
        <f>'1 уровень'!F3469</f>
        <v>0</v>
      </c>
      <c r="F1225" s="28">
        <f>'1 уровень'!G3469</f>
        <v>0</v>
      </c>
      <c r="G1225" s="65" t="e">
        <f>'1 уровень'!H3469</f>
        <v>#DIV/0!</v>
      </c>
      <c r="H1225" s="79">
        <f>'1 уровень'!I3469</f>
        <v>0</v>
      </c>
      <c r="I1225" s="79">
        <f>'1 уровень'!J3469</f>
        <v>0</v>
      </c>
      <c r="J1225" s="26">
        <f>'1 уровень'!K3469</f>
        <v>0</v>
      </c>
      <c r="K1225" s="26">
        <f>'1 уровень'!L3469</f>
        <v>0</v>
      </c>
      <c r="L1225" s="26">
        <f>'1 уровень'!M3469</f>
        <v>0</v>
      </c>
      <c r="M1225" s="26">
        <f>'1 уровень'!N3469</f>
        <v>0</v>
      </c>
      <c r="N1225" s="26">
        <f>'1 уровень'!O3469</f>
        <v>0</v>
      </c>
      <c r="O1225" s="26">
        <f>'1 уровень'!P3469</f>
        <v>0</v>
      </c>
      <c r="P1225" s="73">
        <f>'1 уровень'!Q3469</f>
        <v>0</v>
      </c>
      <c r="Q1225" s="73">
        <f>'1 уровень'!R3469</f>
        <v>0</v>
      </c>
      <c r="R1225" s="73">
        <f>'1 уровень'!S3469</f>
        <v>0</v>
      </c>
      <c r="S1225" s="774">
        <f>'1 уровень'!T3469</f>
        <v>0</v>
      </c>
      <c r="T1225" s="73">
        <f>'1 уровень'!U3469</f>
        <v>0</v>
      </c>
      <c r="U1225" s="73">
        <f>'1 уровень'!V3469</f>
        <v>0</v>
      </c>
      <c r="V1225" s="73">
        <f>'1 уровень'!W3469</f>
        <v>0</v>
      </c>
      <c r="W1225" s="73">
        <f>'1 уровень'!X3469</f>
        <v>0</v>
      </c>
      <c r="X1225" s="73">
        <f>'1 уровень'!Y3469</f>
        <v>0</v>
      </c>
      <c r="Y1225" s="73">
        <f>'1 уровень'!Z3469</f>
        <v>0</v>
      </c>
      <c r="Z1225" s="73">
        <f>'1 уровень'!AA3469</f>
        <v>0</v>
      </c>
      <c r="AA1225" s="966">
        <f>'1 уровень'!Z3465</f>
        <v>0</v>
      </c>
      <c r="AB1225" s="973">
        <f>'1 уровень'!AA3464</f>
        <v>0</v>
      </c>
    </row>
    <row r="1226" spans="1:179" ht="30.75" thickBot="1" x14ac:dyDescent="0.3">
      <c r="A1226" s="19">
        <v>1</v>
      </c>
      <c r="B1226" s="19">
        <v>1</v>
      </c>
      <c r="C1226" s="2199" t="s">
        <v>201</v>
      </c>
      <c r="D1226" s="76">
        <f>'1 уровень'!E3470</f>
        <v>0</v>
      </c>
      <c r="E1226" s="76">
        <f>'1 уровень'!F3470</f>
        <v>0</v>
      </c>
      <c r="F1226" s="76">
        <f>'1 уровень'!G3470</f>
        <v>0</v>
      </c>
      <c r="G1226" s="77" t="e">
        <f>'1 уровень'!H3470</f>
        <v>#DIV/0!</v>
      </c>
      <c r="H1226" s="102">
        <f>'1 уровень'!I3470</f>
        <v>0</v>
      </c>
      <c r="I1226" s="102">
        <f>'1 уровень'!J3470</f>
        <v>0</v>
      </c>
      <c r="J1226" s="3155">
        <f>'1 уровень'!K3470</f>
        <v>0</v>
      </c>
      <c r="K1226" s="3155">
        <f>'1 уровень'!L3470</f>
        <v>0</v>
      </c>
      <c r="L1226" s="3155">
        <f>'1 уровень'!M3470</f>
        <v>0</v>
      </c>
      <c r="M1226" s="3155">
        <f>'1 уровень'!N3470</f>
        <v>0</v>
      </c>
      <c r="N1226" s="3155">
        <f>'1 уровень'!O3470</f>
        <v>0</v>
      </c>
      <c r="O1226" s="3155">
        <f>'1 уровень'!P3470</f>
        <v>0</v>
      </c>
      <c r="P1226" s="78">
        <f>'1 уровень'!Q3470</f>
        <v>0</v>
      </c>
      <c r="Q1226" s="78">
        <f>'1 уровень'!R3470</f>
        <v>0</v>
      </c>
      <c r="R1226" s="78">
        <f>'1 уровень'!S3470</f>
        <v>0</v>
      </c>
      <c r="S1226" s="778">
        <f>'1 уровень'!T3470</f>
        <v>0</v>
      </c>
      <c r="T1226" s="78">
        <f>'1 уровень'!U3470</f>
        <v>0</v>
      </c>
      <c r="U1226" s="78">
        <f>'1 уровень'!V3470</f>
        <v>0</v>
      </c>
      <c r="V1226" s="78">
        <f>'1 уровень'!W3470</f>
        <v>0</v>
      </c>
      <c r="W1226" s="78">
        <f>'1 уровень'!X3470</f>
        <v>0</v>
      </c>
      <c r="X1226" s="78">
        <f>'1 уровень'!Y3470</f>
        <v>0</v>
      </c>
      <c r="Y1226" s="78">
        <f>'1 уровень'!Z3470</f>
        <v>0</v>
      </c>
      <c r="Z1226" s="78">
        <f>'1 уровень'!AA3470</f>
        <v>0</v>
      </c>
      <c r="AA1226" s="3338">
        <f>'1 уровень'!Z3466</f>
        <v>0</v>
      </c>
      <c r="AB1226" s="973">
        <f>'1 уровень'!AA3465</f>
        <v>0</v>
      </c>
    </row>
    <row r="1227" spans="1:179" s="60" customFormat="1" x14ac:dyDescent="0.25">
      <c r="A1227" s="19">
        <v>1</v>
      </c>
      <c r="B1227" s="19">
        <v>1</v>
      </c>
      <c r="C1227" s="625" t="s">
        <v>282</v>
      </c>
      <c r="D1227" s="69"/>
      <c r="E1227" s="69"/>
      <c r="F1227" s="69"/>
      <c r="G1227" s="103"/>
      <c r="H1227" s="70"/>
      <c r="I1227" s="70"/>
      <c r="J1227" s="71"/>
      <c r="K1227" s="71"/>
      <c r="L1227" s="71"/>
      <c r="M1227" s="71"/>
      <c r="N1227" s="71"/>
      <c r="O1227" s="71"/>
      <c r="P1227" s="380">
        <f>'1 уровень'!Q733</f>
        <v>0</v>
      </c>
      <c r="Q1227" s="380">
        <f>'1 уровень'!R733</f>
        <v>0</v>
      </c>
      <c r="R1227" s="380">
        <f>'1 уровень'!S733</f>
        <v>-1.7621459846850485E-12</v>
      </c>
      <c r="S1227" s="787">
        <f>'1 уровень'!T733</f>
        <v>0</v>
      </c>
      <c r="T1227" s="380">
        <f>'1 уровень'!U733</f>
        <v>0</v>
      </c>
      <c r="U1227" s="380">
        <f>'1 уровень'!V733</f>
        <v>0</v>
      </c>
      <c r="V1227" s="391">
        <f>'1 уровень'!W733</f>
        <v>0</v>
      </c>
      <c r="W1227" s="391">
        <f>'1 уровень'!X733</f>
        <v>0</v>
      </c>
      <c r="X1227" s="380">
        <f>'1 уровень'!Y733</f>
        <v>9.6633812063373625E-13</v>
      </c>
      <c r="Y1227" s="380"/>
      <c r="Z1227" s="380"/>
      <c r="AA1227" s="979">
        <f>'1 уровень'!Z733</f>
        <v>0</v>
      </c>
      <c r="AB1227" s="978">
        <f>'1 уровень'!AA733</f>
        <v>0</v>
      </c>
      <c r="AC1227" s="19"/>
      <c r="AD1227" s="19"/>
      <c r="AE1227" s="19"/>
      <c r="AF1227" s="19"/>
      <c r="AG1227" s="19"/>
      <c r="AH1227" s="19"/>
      <c r="AI1227" s="19"/>
      <c r="AJ1227" s="19"/>
      <c r="AK1227" s="19"/>
      <c r="AL1227" s="19"/>
      <c r="AM1227" s="19"/>
      <c r="AN1227" s="19"/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  <c r="BC1227" s="19"/>
      <c r="BD1227" s="19"/>
      <c r="BE1227" s="19"/>
      <c r="BF1227" s="19"/>
      <c r="BG1227" s="19"/>
      <c r="BH1227" s="19"/>
      <c r="BI1227" s="19"/>
      <c r="BJ1227" s="19"/>
      <c r="BK1227" s="19"/>
      <c r="BL1227" s="19"/>
      <c r="BM1227" s="19"/>
      <c r="BN1227" s="19"/>
      <c r="BO1227" s="19"/>
      <c r="BP1227" s="19"/>
      <c r="BQ1227" s="19"/>
      <c r="BR1227" s="19"/>
      <c r="BS1227" s="19"/>
      <c r="BT1227" s="19"/>
      <c r="BU1227" s="19"/>
      <c r="BV1227" s="19"/>
      <c r="BW1227" s="19"/>
      <c r="BX1227" s="19"/>
      <c r="BY1227" s="19"/>
      <c r="BZ1227" s="19"/>
      <c r="CA1227" s="19"/>
      <c r="CB1227" s="19"/>
      <c r="CC1227" s="19"/>
      <c r="CD1227" s="19"/>
      <c r="CE1227" s="19"/>
      <c r="CF1227" s="19"/>
      <c r="CG1227" s="19"/>
      <c r="CH1227" s="19"/>
      <c r="CI1227" s="19"/>
      <c r="CJ1227" s="19"/>
      <c r="CK1227" s="19"/>
      <c r="CL1227" s="19"/>
      <c r="CM1227" s="19"/>
      <c r="CN1227" s="19"/>
      <c r="CO1227" s="19"/>
      <c r="CP1227" s="19"/>
      <c r="CQ1227" s="19"/>
      <c r="CR1227" s="19"/>
      <c r="CS1227" s="19"/>
      <c r="CT1227" s="19"/>
      <c r="CU1227" s="19"/>
      <c r="CV1227" s="19"/>
      <c r="CW1227" s="19"/>
      <c r="CX1227" s="19"/>
      <c r="CY1227" s="19"/>
      <c r="CZ1227" s="19"/>
      <c r="DA1227" s="19"/>
      <c r="DB1227" s="19"/>
      <c r="DC1227" s="19"/>
      <c r="DD1227" s="19"/>
      <c r="DE1227" s="19"/>
      <c r="DF1227" s="19"/>
      <c r="DG1227" s="19"/>
      <c r="DH1227" s="19"/>
      <c r="DI1227" s="19"/>
      <c r="DJ1227" s="19"/>
      <c r="DK1227" s="19"/>
      <c r="DL1227" s="19"/>
      <c r="DM1227" s="19"/>
      <c r="DN1227" s="19"/>
      <c r="DO1227" s="19"/>
      <c r="DP1227" s="19"/>
      <c r="DQ1227" s="19"/>
      <c r="DR1227" s="19"/>
      <c r="DS1227" s="19"/>
      <c r="DT1227" s="19"/>
      <c r="DU1227" s="19"/>
      <c r="DV1227" s="19"/>
      <c r="DW1227" s="19"/>
      <c r="DX1227" s="19"/>
      <c r="DY1227" s="19"/>
      <c r="DZ1227" s="19"/>
      <c r="EA1227" s="19"/>
      <c r="EB1227" s="19"/>
      <c r="EC1227" s="19"/>
      <c r="ED1227" s="19"/>
      <c r="EE1227" s="19"/>
      <c r="EF1227" s="19"/>
      <c r="EG1227" s="19"/>
      <c r="EH1227" s="19"/>
      <c r="EI1227" s="19"/>
      <c r="EJ1227" s="19"/>
      <c r="EK1227" s="19"/>
      <c r="EL1227" s="19"/>
      <c r="EM1227" s="19"/>
      <c r="EN1227" s="19"/>
      <c r="EO1227" s="19"/>
      <c r="EP1227" s="19"/>
      <c r="EQ1227" s="19"/>
      <c r="ER1227" s="19"/>
      <c r="ES1227" s="19"/>
      <c r="ET1227" s="19"/>
      <c r="EU1227" s="19"/>
      <c r="EV1227" s="19"/>
      <c r="EW1227" s="19"/>
      <c r="EX1227" s="19"/>
      <c r="EY1227" s="19"/>
      <c r="EZ1227" s="19"/>
      <c r="FA1227" s="19"/>
      <c r="FB1227" s="19"/>
      <c r="FC1227" s="19"/>
      <c r="FD1227" s="19"/>
      <c r="FE1227" s="19"/>
      <c r="FF1227" s="19"/>
      <c r="FG1227" s="19"/>
      <c r="FH1227" s="19"/>
      <c r="FI1227" s="19"/>
      <c r="FJ1227" s="19"/>
      <c r="FK1227" s="19"/>
      <c r="FL1227" s="19"/>
      <c r="FM1227" s="19"/>
      <c r="FN1227" s="19"/>
      <c r="FO1227" s="19"/>
      <c r="FP1227" s="19"/>
      <c r="FQ1227" s="19"/>
      <c r="FR1227" s="19"/>
      <c r="FS1227" s="19"/>
      <c r="FT1227" s="19"/>
      <c r="FU1227" s="19"/>
      <c r="FV1227" s="19"/>
      <c r="FW1227" s="19"/>
    </row>
    <row r="1228" spans="1:179" s="60" customFormat="1" x14ac:dyDescent="0.25">
      <c r="A1228" s="19">
        <v>1</v>
      </c>
      <c r="B1228" s="19">
        <v>1</v>
      </c>
      <c r="C1228" s="12" t="s">
        <v>91</v>
      </c>
      <c r="D1228" s="61">
        <f>'1 уровень'!E734</f>
        <v>0</v>
      </c>
      <c r="E1228" s="61">
        <f>'1 уровень'!F734</f>
        <v>0</v>
      </c>
      <c r="F1228" s="61">
        <f>'1 уровень'!G734</f>
        <v>0</v>
      </c>
      <c r="G1228" s="104">
        <f>'1 уровень'!H734</f>
        <v>0</v>
      </c>
      <c r="H1228" s="73">
        <f>'1 уровень'!I734</f>
        <v>0</v>
      </c>
      <c r="I1228" s="73">
        <f>'1 уровень'!J734</f>
        <v>0</v>
      </c>
      <c r="J1228" s="22">
        <f>'1 уровень'!K734</f>
        <v>0</v>
      </c>
      <c r="K1228" s="22">
        <f>'1 уровень'!L734</f>
        <v>0</v>
      </c>
      <c r="L1228" s="22">
        <f>'1 уровень'!M734</f>
        <v>0</v>
      </c>
      <c r="M1228" s="22">
        <f>'1 уровень'!N734</f>
        <v>0</v>
      </c>
      <c r="N1228" s="22">
        <f>'1 уровень'!O734</f>
        <v>0</v>
      </c>
      <c r="O1228" s="22">
        <f>'1 уровень'!P734</f>
        <v>0</v>
      </c>
      <c r="P1228" s="64">
        <f>'1 уровень'!Q734</f>
        <v>0</v>
      </c>
      <c r="Q1228" s="64">
        <f>'1 уровень'!R734</f>
        <v>0</v>
      </c>
      <c r="R1228" s="64">
        <f>'1 уровень'!S734</f>
        <v>38040.071279999996</v>
      </c>
      <c r="S1228" s="770">
        <f>'1 уровень'!T734</f>
        <v>0</v>
      </c>
      <c r="T1228" s="64">
        <f>'1 уровень'!U734</f>
        <v>-5.3480299999999996</v>
      </c>
      <c r="U1228" s="64">
        <f>'1 уровень'!V734</f>
        <v>0</v>
      </c>
      <c r="V1228" s="392">
        <f>'1 уровень'!W734</f>
        <v>0</v>
      </c>
      <c r="W1228" s="392">
        <f>'1 уровень'!X734</f>
        <v>-98.212699999999998</v>
      </c>
      <c r="X1228" s="64">
        <f>'1 уровень'!Y734</f>
        <v>37936.510549999999</v>
      </c>
      <c r="Y1228" s="64" t="e">
        <f>R1228/Q1228*100</f>
        <v>#DIV/0!</v>
      </c>
      <c r="Z1228" s="64" t="e">
        <f>X1228/Q1228*100</f>
        <v>#DIV/0!</v>
      </c>
      <c r="AA1228" s="968">
        <f>'1 уровень'!Z734</f>
        <v>0</v>
      </c>
      <c r="AB1228" s="963">
        <f>'1 уровень'!AA734</f>
        <v>0</v>
      </c>
    </row>
    <row r="1229" spans="1:179" x14ac:dyDescent="0.25">
      <c r="A1229" s="19">
        <v>1</v>
      </c>
      <c r="B1229" s="19">
        <v>1</v>
      </c>
      <c r="C1229" s="1533" t="s">
        <v>76</v>
      </c>
      <c r="D1229" s="21">
        <f>'1 уровень'!E735</f>
        <v>0</v>
      </c>
      <c r="E1229" s="21">
        <f>'1 уровень'!F735</f>
        <v>0</v>
      </c>
      <c r="F1229" s="21">
        <f>'1 уровень'!G735</f>
        <v>251</v>
      </c>
      <c r="G1229" s="21" t="e">
        <f>'1 уровень'!H735</f>
        <v>#DIV/0!</v>
      </c>
      <c r="H1229" s="21">
        <f>'1 уровень'!I735</f>
        <v>0</v>
      </c>
      <c r="I1229" s="21">
        <f>'1 уровень'!J735</f>
        <v>10.139442231075698</v>
      </c>
      <c r="J1229" s="21">
        <f>'1 уровень'!K735</f>
        <v>0</v>
      </c>
      <c r="K1229" s="21">
        <f>'1 уровень'!L735</f>
        <v>0</v>
      </c>
      <c r="L1229" s="21">
        <f>'1 уровень'!M735</f>
        <v>2545</v>
      </c>
      <c r="M1229" s="21" t="e">
        <f>'1 уровень'!N735</f>
        <v>#DIV/0!</v>
      </c>
      <c r="N1229" s="21">
        <f>'1 уровень'!O735</f>
        <v>0</v>
      </c>
      <c r="O1229" s="21" t="e">
        <f>'1 уровень'!P735</f>
        <v>#DIV/0!</v>
      </c>
      <c r="P1229" s="64">
        <f>'1 уровень'!Q735</f>
        <v>0</v>
      </c>
      <c r="Q1229" s="64">
        <f>'1 уровень'!R735</f>
        <v>0</v>
      </c>
      <c r="R1229" s="64">
        <f>'1 уровень'!S735</f>
        <v>30264.653869999998</v>
      </c>
      <c r="S1229" s="770">
        <f>'1 уровень'!T735</f>
        <v>0</v>
      </c>
      <c r="T1229" s="64">
        <f>'1 уровень'!U735</f>
        <v>-41.361470000000004</v>
      </c>
      <c r="U1229" s="64">
        <f>'1 уровень'!V735</f>
        <v>0</v>
      </c>
      <c r="V1229" s="64">
        <f>'1 уровень'!W735</f>
        <v>0</v>
      </c>
      <c r="W1229" s="64">
        <f>'1 уровень'!X735</f>
        <v>-98.212699999999998</v>
      </c>
      <c r="X1229" s="64">
        <f>'1 уровень'!Y735</f>
        <v>30125.079699999998</v>
      </c>
      <c r="Y1229" s="64" t="e">
        <f>R1229/Q1229*100</f>
        <v>#DIV/0!</v>
      </c>
      <c r="Z1229" s="64" t="e">
        <f>X1229/Q1229*100</f>
        <v>#DIV/0!</v>
      </c>
      <c r="AA1229" s="962">
        <f>'1 уровень'!Z735</f>
        <v>0</v>
      </c>
      <c r="AB1229" s="963">
        <f>'1 уровень'!AA735</f>
        <v>0</v>
      </c>
    </row>
    <row r="1230" spans="1:179" ht="43.5" x14ac:dyDescent="0.25">
      <c r="A1230" s="19">
        <v>1</v>
      </c>
      <c r="B1230" s="19">
        <v>1</v>
      </c>
      <c r="C1230" s="1539" t="s">
        <v>175</v>
      </c>
      <c r="D1230" s="21">
        <f>'1 уровень'!E736</f>
        <v>0</v>
      </c>
      <c r="E1230" s="21">
        <f>'1 уровень'!F736</f>
        <v>0</v>
      </c>
      <c r="F1230" s="21">
        <f>'1 уровень'!G736</f>
        <v>4</v>
      </c>
      <c r="G1230" s="21" t="e">
        <f>'1 уровень'!H736</f>
        <v>#DIV/0!</v>
      </c>
      <c r="H1230" s="21">
        <f>'1 уровень'!I736</f>
        <v>0</v>
      </c>
      <c r="I1230" s="21">
        <f>'1 уровень'!J736</f>
        <v>0</v>
      </c>
      <c r="J1230" s="21">
        <f>'1 уровень'!K736</f>
        <v>0</v>
      </c>
      <c r="K1230" s="21">
        <f>'1 уровень'!L736</f>
        <v>0</v>
      </c>
      <c r="L1230" s="21">
        <f>'1 уровень'!M736</f>
        <v>0</v>
      </c>
      <c r="M1230" s="21">
        <f>'1 уровень'!N736</f>
        <v>0</v>
      </c>
      <c r="N1230" s="21">
        <f>'1 уровень'!O736</f>
        <v>0</v>
      </c>
      <c r="O1230" s="21">
        <f>'1 уровень'!P736</f>
        <v>0</v>
      </c>
      <c r="P1230" s="64">
        <f>'1 уровень'!Q736</f>
        <v>0</v>
      </c>
      <c r="Q1230" s="64">
        <f>'1 уровень'!R736</f>
        <v>0</v>
      </c>
      <c r="R1230" s="64">
        <f>'1 уровень'!S736</f>
        <v>873.7552800000002</v>
      </c>
      <c r="S1230" s="770">
        <f>'1 уровень'!T736</f>
        <v>0</v>
      </c>
      <c r="T1230" s="64">
        <f>'1 уровень'!U736</f>
        <v>0</v>
      </c>
      <c r="U1230" s="64">
        <f>'1 уровень'!V736</f>
        <v>0</v>
      </c>
      <c r="V1230" s="64">
        <f>'1 уровень'!W736</f>
        <v>0</v>
      </c>
      <c r="W1230" s="64">
        <f>'1 уровень'!X736</f>
        <v>0</v>
      </c>
      <c r="X1230" s="64">
        <f>'1 уровень'!Y736</f>
        <v>873.7552800000002</v>
      </c>
      <c r="Y1230" s="64" t="e">
        <f>R1230/Q1230*100</f>
        <v>#DIV/0!</v>
      </c>
      <c r="Z1230" s="64" t="e">
        <f>X1230/Q1230*100</f>
        <v>#DIV/0!</v>
      </c>
      <c r="AA1230" s="962">
        <f>'1 уровень'!Z736</f>
        <v>0</v>
      </c>
      <c r="AB1230" s="963">
        <f>'1 уровень'!AA736</f>
        <v>0</v>
      </c>
    </row>
    <row r="1231" spans="1:179" x14ac:dyDescent="0.25">
      <c r="A1231" s="19">
        <v>1</v>
      </c>
      <c r="B1231" s="19">
        <v>1</v>
      </c>
      <c r="C1231" s="1533" t="s">
        <v>176</v>
      </c>
      <c r="D1231" s="21">
        <f>'1 уровень'!E737</f>
        <v>0</v>
      </c>
      <c r="E1231" s="21">
        <f>'1 уровень'!F737</f>
        <v>0</v>
      </c>
      <c r="F1231" s="21">
        <f>'1 уровень'!G737</f>
        <v>4</v>
      </c>
      <c r="G1231" s="21" t="e">
        <f>'1 уровень'!H737</f>
        <v>#DIV/0!</v>
      </c>
      <c r="H1231" s="21">
        <f>'1 уровень'!I737</f>
        <v>0</v>
      </c>
      <c r="I1231" s="21">
        <f>'1 уровень'!J737</f>
        <v>15.5</v>
      </c>
      <c r="J1231" s="21">
        <f>'1 уровень'!K737</f>
        <v>0</v>
      </c>
      <c r="K1231" s="21">
        <f>'1 уровень'!L737</f>
        <v>0</v>
      </c>
      <c r="L1231" s="21">
        <f>'1 уровень'!M737</f>
        <v>62</v>
      </c>
      <c r="M1231" s="21" t="e">
        <f>'1 уровень'!N737</f>
        <v>#DIV/0!</v>
      </c>
      <c r="N1231" s="21">
        <f>'1 уровень'!O737</f>
        <v>0</v>
      </c>
      <c r="O1231" s="21">
        <f>'1 уровень'!P737</f>
        <v>0</v>
      </c>
      <c r="P1231" s="64">
        <f>'1 уровень'!Q737</f>
        <v>0</v>
      </c>
      <c r="Q1231" s="64">
        <f>'1 уровень'!R737</f>
        <v>0</v>
      </c>
      <c r="R1231" s="64">
        <f>'1 уровень'!S737</f>
        <v>798.29678999999999</v>
      </c>
      <c r="S1231" s="770">
        <f>'1 уровень'!T737</f>
        <v>0</v>
      </c>
      <c r="T1231" s="64">
        <f>'1 уровень'!U737</f>
        <v>0</v>
      </c>
      <c r="U1231" s="64">
        <f>'1 уровень'!V737</f>
        <v>0</v>
      </c>
      <c r="V1231" s="64">
        <f>'1 уровень'!W737</f>
        <v>0</v>
      </c>
      <c r="W1231" s="64">
        <f>'1 уровень'!X737</f>
        <v>0</v>
      </c>
      <c r="X1231" s="64">
        <f>'1 уровень'!Y737</f>
        <v>798.29678999999999</v>
      </c>
      <c r="Y1231" s="64" t="e">
        <f>R1231/Q1231*100</f>
        <v>#DIV/0!</v>
      </c>
      <c r="Z1231" s="64" t="e">
        <f>X1231/Q1231*100</f>
        <v>#DIV/0!</v>
      </c>
      <c r="AA1231" s="962">
        <f>'1 уровень'!Z737</f>
        <v>0</v>
      </c>
      <c r="AB1231" s="963">
        <f>'1 уровень'!AA737</f>
        <v>0</v>
      </c>
    </row>
    <row r="1232" spans="1:179" ht="15.75" x14ac:dyDescent="0.25">
      <c r="A1232" s="19">
        <v>1</v>
      </c>
      <c r="B1232" s="19">
        <v>1</v>
      </c>
      <c r="C1232" s="653" t="s">
        <v>191</v>
      </c>
      <c r="D1232" s="31">
        <f>'1 уровень'!E738</f>
        <v>0</v>
      </c>
      <c r="E1232" s="31">
        <f>'1 уровень'!F738</f>
        <v>0</v>
      </c>
      <c r="F1232" s="31">
        <f>'1 уровень'!G738</f>
        <v>0</v>
      </c>
      <c r="G1232" s="31">
        <f>'1 уровень'!H738</f>
        <v>0</v>
      </c>
      <c r="H1232" s="31">
        <f>'1 уровень'!I738</f>
        <v>0</v>
      </c>
      <c r="I1232" s="31">
        <f>'1 уровень'!J738</f>
        <v>0</v>
      </c>
      <c r="J1232" s="31">
        <f>'1 уровень'!K738</f>
        <v>0</v>
      </c>
      <c r="K1232" s="31">
        <f>'1 уровень'!L738</f>
        <v>0</v>
      </c>
      <c r="L1232" s="31">
        <f>'1 уровень'!M738</f>
        <v>0</v>
      </c>
      <c r="M1232" s="31">
        <f>'1 уровень'!N738</f>
        <v>0</v>
      </c>
      <c r="N1232" s="31">
        <f>'1 уровень'!O738</f>
        <v>0</v>
      </c>
      <c r="O1232" s="31">
        <f>'1 уровень'!P738</f>
        <v>0</v>
      </c>
      <c r="P1232" s="393">
        <f>'1 уровень'!Q738</f>
        <v>0</v>
      </c>
      <c r="Q1232" s="393">
        <f>'1 уровень'!R738</f>
        <v>0</v>
      </c>
      <c r="R1232" s="393">
        <f>'1 уровень'!S738</f>
        <v>413.95104000000015</v>
      </c>
      <c r="S1232" s="788">
        <f>'1 уровень'!T738</f>
        <v>0</v>
      </c>
      <c r="T1232" s="393">
        <f>'1 уровень'!U738</f>
        <v>7.309400000000001</v>
      </c>
      <c r="U1232" s="393">
        <f>'1 уровень'!V738</f>
        <v>0</v>
      </c>
      <c r="V1232" s="393">
        <f>'1 уровень'!W738</f>
        <v>0</v>
      </c>
      <c r="W1232" s="393">
        <f>'1 уровень'!X738</f>
        <v>0</v>
      </c>
      <c r="X1232" s="393">
        <f>'1 уровень'!Y738</f>
        <v>421.26044000000013</v>
      </c>
      <c r="Y1232" s="393">
        <f>'1 уровень'!Y738</f>
        <v>421.26044000000013</v>
      </c>
      <c r="Z1232" s="393"/>
      <c r="AA1232" s="965">
        <f>'1 уровень'!Z738</f>
        <v>0</v>
      </c>
      <c r="AB1232" s="993">
        <f>'1 уровень'!AA738</f>
        <v>0</v>
      </c>
    </row>
    <row r="1233" spans="2:28" ht="110.25" x14ac:dyDescent="0.25">
      <c r="C1233" s="3358" t="s">
        <v>562</v>
      </c>
      <c r="D1233" s="32">
        <f>'1 уровень'!E739</f>
        <v>0</v>
      </c>
      <c r="E1233" s="32">
        <f>'1 уровень'!F739</f>
        <v>0</v>
      </c>
      <c r="F1233" s="32">
        <f>'1 уровень'!G739</f>
        <v>1</v>
      </c>
      <c r="G1233" s="32" t="e">
        <f>'1 уровень'!H739</f>
        <v>#DIV/0!</v>
      </c>
      <c r="H1233" s="31"/>
      <c r="I1233" s="31"/>
      <c r="J1233" s="31"/>
      <c r="K1233" s="31"/>
      <c r="L1233" s="31"/>
      <c r="M1233" s="31"/>
      <c r="N1233" s="31"/>
      <c r="O1233" s="31"/>
      <c r="P1233" s="393">
        <f>'1 уровень'!Q739</f>
        <v>0</v>
      </c>
      <c r="Q1233" s="393">
        <f>'1 уровень'!R739</f>
        <v>0</v>
      </c>
      <c r="R1233" s="393">
        <f>'1 уровень'!S739</f>
        <v>5.2599399999999994</v>
      </c>
      <c r="S1233" s="788">
        <f>'1 уровень'!T739</f>
        <v>0</v>
      </c>
      <c r="T1233" s="393">
        <f>'1 уровень'!U739</f>
        <v>0</v>
      </c>
      <c r="U1233" s="393">
        <f>'1 уровень'!V739</f>
        <v>0</v>
      </c>
      <c r="V1233" s="393">
        <f>'1 уровень'!W739</f>
        <v>0</v>
      </c>
      <c r="W1233" s="393">
        <f>'1 уровень'!X739</f>
        <v>0</v>
      </c>
      <c r="X1233" s="393">
        <f>'1 уровень'!Y739</f>
        <v>5.2599399999999994</v>
      </c>
      <c r="Y1233" s="393" t="e">
        <f>R1233/Q1233*100</f>
        <v>#DIV/0!</v>
      </c>
      <c r="Z1233" s="393" t="e">
        <f>X1233/Q1233*100</f>
        <v>#DIV/0!</v>
      </c>
      <c r="AA1233" s="965"/>
      <c r="AB1233" s="993"/>
    </row>
    <row r="1234" spans="2:28" ht="15.75" x14ac:dyDescent="0.25">
      <c r="C1234" s="653" t="s">
        <v>563</v>
      </c>
      <c r="D1234" s="32">
        <f>'1 уровень'!E740</f>
        <v>0</v>
      </c>
      <c r="E1234" s="32">
        <f>'1 уровень'!F740</f>
        <v>0</v>
      </c>
      <c r="F1234" s="32">
        <f>'1 уровень'!G740</f>
        <v>0</v>
      </c>
      <c r="G1234" s="32" t="e">
        <f>'1 уровень'!H740</f>
        <v>#DIV/0!</v>
      </c>
      <c r="H1234" s="31"/>
      <c r="I1234" s="31"/>
      <c r="J1234" s="31"/>
      <c r="K1234" s="31"/>
      <c r="L1234" s="31"/>
      <c r="M1234" s="31"/>
      <c r="N1234" s="31"/>
      <c r="O1234" s="31"/>
      <c r="P1234" s="393"/>
      <c r="Q1234" s="393"/>
      <c r="R1234" s="393"/>
      <c r="S1234" s="788"/>
      <c r="T1234" s="393"/>
      <c r="U1234" s="393"/>
      <c r="V1234" s="393"/>
      <c r="W1234" s="393"/>
      <c r="X1234" s="393"/>
      <c r="Y1234" s="393"/>
      <c r="Z1234" s="393"/>
      <c r="AA1234" s="965"/>
      <c r="AB1234" s="993"/>
    </row>
    <row r="1235" spans="2:28" ht="29.25" x14ac:dyDescent="0.25">
      <c r="B1235" s="19">
        <v>1</v>
      </c>
      <c r="C1235" s="1548" t="s">
        <v>304</v>
      </c>
      <c r="D1235" s="32">
        <f>'1 уровень'!E741</f>
        <v>0</v>
      </c>
      <c r="E1235" s="32">
        <f>'1 уровень'!F741</f>
        <v>0</v>
      </c>
      <c r="F1235" s="32">
        <f>'1 уровень'!G741</f>
        <v>470.48250000000002</v>
      </c>
      <c r="G1235" s="32" t="e">
        <f>'1 уровень'!H741</f>
        <v>#DIV/0!</v>
      </c>
      <c r="H1235" s="31">
        <f>'1 уровень'!I741</f>
        <v>0</v>
      </c>
      <c r="I1235" s="31">
        <f>'1 уровень'!J741</f>
        <v>0</v>
      </c>
      <c r="J1235" s="31">
        <f>'1 уровень'!K741</f>
        <v>0</v>
      </c>
      <c r="K1235" s="31">
        <f>'1 уровень'!L741</f>
        <v>0</v>
      </c>
      <c r="L1235" s="31">
        <f>'1 уровень'!M741</f>
        <v>0</v>
      </c>
      <c r="M1235" s="31">
        <f>'1 уровень'!N741</f>
        <v>0</v>
      </c>
      <c r="N1235" s="31">
        <f>'1 уровень'!O741</f>
        <v>0</v>
      </c>
      <c r="O1235" s="31">
        <f>'1 уровень'!P741</f>
        <v>0</v>
      </c>
      <c r="P1235" s="393">
        <f>'1 уровень'!Q741</f>
        <v>0</v>
      </c>
      <c r="Q1235" s="393">
        <f>'1 уровень'!R741</f>
        <v>0</v>
      </c>
      <c r="R1235" s="393">
        <f>'1 уровень'!S741</f>
        <v>185.15646999999996</v>
      </c>
      <c r="S1235" s="788">
        <f>'1 уровень'!T741</f>
        <v>0</v>
      </c>
      <c r="T1235" s="393">
        <f>'1 уровень'!U741</f>
        <v>0</v>
      </c>
      <c r="U1235" s="393">
        <f>'1 уровень'!V741</f>
        <v>0</v>
      </c>
      <c r="V1235" s="393">
        <f>'1 уровень'!W741</f>
        <v>0</v>
      </c>
      <c r="W1235" s="393">
        <f>'1 уровень'!X741</f>
        <v>0</v>
      </c>
      <c r="X1235" s="393">
        <f>'1 уровень'!Y741</f>
        <v>185.15646999999996</v>
      </c>
      <c r="Y1235" s="393" t="e">
        <f>R1235/Q1235*100</f>
        <v>#DIV/0!</v>
      </c>
      <c r="Z1235" s="393" t="e">
        <f>X1235/Q1235*100</f>
        <v>#DIV/0!</v>
      </c>
      <c r="AA1235" s="964">
        <f>'1 уровень'!Z741</f>
        <v>0</v>
      </c>
      <c r="AB1235" s="993">
        <f>'1 уровень'!AA741</f>
        <v>0</v>
      </c>
    </row>
    <row r="1236" spans="2:28" x14ac:dyDescent="0.25">
      <c r="B1236" s="19">
        <v>1</v>
      </c>
      <c r="C1236" s="1544" t="s">
        <v>297</v>
      </c>
      <c r="D1236" s="31">
        <f>'1 уровень'!E742</f>
        <v>0</v>
      </c>
      <c r="E1236" s="31">
        <f>'1 уровень'!F742</f>
        <v>0</v>
      </c>
      <c r="F1236" s="31">
        <f>'1 уровень'!G742</f>
        <v>54</v>
      </c>
      <c r="G1236" s="31" t="e">
        <f>'1 уровень'!H742</f>
        <v>#DIV/0!</v>
      </c>
      <c r="H1236" s="31">
        <f>'1 уровень'!I742</f>
        <v>0</v>
      </c>
      <c r="I1236" s="31">
        <f>'1 уровень'!J742</f>
        <v>0</v>
      </c>
      <c r="J1236" s="31">
        <f>'1 уровень'!K742</f>
        <v>0</v>
      </c>
      <c r="K1236" s="31">
        <f>'1 уровень'!L742</f>
        <v>0</v>
      </c>
      <c r="L1236" s="31">
        <f>'1 уровень'!M742</f>
        <v>0</v>
      </c>
      <c r="M1236" s="31">
        <f>'1 уровень'!N742</f>
        <v>0</v>
      </c>
      <c r="N1236" s="31">
        <f>'1 уровень'!O742</f>
        <v>0</v>
      </c>
      <c r="O1236" s="31">
        <f>'1 уровень'!P742</f>
        <v>0</v>
      </c>
      <c r="P1236" s="393">
        <f>'1 уровень'!Q742</f>
        <v>0</v>
      </c>
      <c r="Q1236" s="393">
        <f>'1 уровень'!R742</f>
        <v>0</v>
      </c>
      <c r="R1236" s="393">
        <f>'1 уровень'!S742</f>
        <v>0</v>
      </c>
      <c r="S1236" s="788">
        <f>'1 уровень'!T742</f>
        <v>0</v>
      </c>
      <c r="T1236" s="393">
        <f>'1 уровень'!U742</f>
        <v>0</v>
      </c>
      <c r="U1236" s="393">
        <f>'1 уровень'!V742</f>
        <v>0</v>
      </c>
      <c r="V1236" s="393">
        <f>'1 уровень'!W742</f>
        <v>0</v>
      </c>
      <c r="W1236" s="393">
        <f>'1 уровень'!X742</f>
        <v>0</v>
      </c>
      <c r="X1236" s="393">
        <f>'1 уровень'!Y742</f>
        <v>0</v>
      </c>
      <c r="Y1236" s="393">
        <f>'1 уровень'!Y742</f>
        <v>0</v>
      </c>
      <c r="Z1236" s="393"/>
      <c r="AA1236" s="965">
        <f>'1 уровень'!Z742</f>
        <v>0</v>
      </c>
      <c r="AB1236" s="993">
        <f>'1 уровень'!AA742</f>
        <v>0</v>
      </c>
    </row>
    <row r="1237" spans="2:28" ht="30" x14ac:dyDescent="0.25">
      <c r="C1237" s="1544" t="s">
        <v>652</v>
      </c>
      <c r="D1237" s="31">
        <f>'1 уровень'!E743</f>
        <v>0</v>
      </c>
      <c r="E1237" s="31">
        <f>'1 уровень'!F743</f>
        <v>0</v>
      </c>
      <c r="F1237" s="31">
        <f>'1 уровень'!G743</f>
        <v>0</v>
      </c>
      <c r="G1237" s="31">
        <f>'1 уровень'!H743</f>
        <v>0</v>
      </c>
      <c r="H1237" s="31"/>
      <c r="I1237" s="31"/>
      <c r="J1237" s="31"/>
      <c r="K1237" s="31"/>
      <c r="L1237" s="31"/>
      <c r="M1237" s="31"/>
      <c r="N1237" s="31"/>
      <c r="O1237" s="31"/>
      <c r="P1237" s="393"/>
      <c r="Q1237" s="393"/>
      <c r="R1237" s="393"/>
      <c r="S1237" s="788"/>
      <c r="T1237" s="393"/>
      <c r="U1237" s="393"/>
      <c r="V1237" s="393"/>
      <c r="W1237" s="393"/>
      <c r="X1237" s="393"/>
      <c r="Y1237" s="393"/>
      <c r="Z1237" s="393"/>
      <c r="AA1237" s="965"/>
      <c r="AB1237" s="993"/>
    </row>
    <row r="1238" spans="2:28" ht="30" x14ac:dyDescent="0.25">
      <c r="B1238" s="19">
        <v>1</v>
      </c>
      <c r="C1238" s="1546" t="s">
        <v>423</v>
      </c>
      <c r="D1238" s="31">
        <f>'1 уровень'!E744</f>
        <v>0</v>
      </c>
      <c r="E1238" s="31">
        <f>'1 уровень'!F744</f>
        <v>0</v>
      </c>
      <c r="F1238" s="31">
        <f>'1 уровень'!G744</f>
        <v>408.48250000000002</v>
      </c>
      <c r="G1238" s="31" t="e">
        <f>'1 уровень'!H744</f>
        <v>#DIV/0!</v>
      </c>
      <c r="H1238" s="31">
        <f>'1 уровень'!I744</f>
        <v>0</v>
      </c>
      <c r="I1238" s="31">
        <f>'1 уровень'!J744</f>
        <v>0</v>
      </c>
      <c r="J1238" s="31">
        <f>'1 уровень'!K744</f>
        <v>0</v>
      </c>
      <c r="K1238" s="31">
        <f>'1 уровень'!L744</f>
        <v>0</v>
      </c>
      <c r="L1238" s="31">
        <f>'1 уровень'!M744</f>
        <v>0</v>
      </c>
      <c r="M1238" s="31">
        <f>'1 уровень'!N744</f>
        <v>0</v>
      </c>
      <c r="N1238" s="31">
        <f>'1 уровень'!O744</f>
        <v>0</v>
      </c>
      <c r="O1238" s="31">
        <f>'1 уровень'!P744</f>
        <v>0</v>
      </c>
      <c r="P1238" s="393">
        <f>'1 уровень'!Q744</f>
        <v>0</v>
      </c>
      <c r="Q1238" s="393">
        <f>'1 уровень'!R744</f>
        <v>0</v>
      </c>
      <c r="R1238" s="393">
        <f>'1 уровень'!S744</f>
        <v>0</v>
      </c>
      <c r="S1238" s="788">
        <f>'1 уровень'!T744</f>
        <v>0</v>
      </c>
      <c r="T1238" s="393">
        <f>'1 уровень'!U744</f>
        <v>0</v>
      </c>
      <c r="U1238" s="393">
        <f>'1 уровень'!V744</f>
        <v>0</v>
      </c>
      <c r="V1238" s="393">
        <f>'1 уровень'!W744</f>
        <v>0</v>
      </c>
      <c r="W1238" s="393">
        <f>'1 уровень'!X744</f>
        <v>0</v>
      </c>
      <c r="X1238" s="393">
        <f>'1 уровень'!Y744</f>
        <v>0</v>
      </c>
      <c r="Y1238" s="393">
        <f>'1 уровень'!Y744</f>
        <v>0</v>
      </c>
      <c r="Z1238" s="393"/>
      <c r="AA1238" s="965">
        <f>'1 уровень'!Z744</f>
        <v>0</v>
      </c>
      <c r="AB1238" s="993">
        <f>'1 уровень'!AA744</f>
        <v>0</v>
      </c>
    </row>
    <row r="1239" spans="2:28" x14ac:dyDescent="0.25">
      <c r="B1239" s="19">
        <v>1</v>
      </c>
      <c r="C1239" s="1546" t="s">
        <v>424</v>
      </c>
      <c r="D1239" s="666">
        <f>'1 уровень'!E745</f>
        <v>0</v>
      </c>
      <c r="E1239" s="666">
        <f>'1 уровень'!F745</f>
        <v>0</v>
      </c>
      <c r="F1239" s="666">
        <f>'1 уровень'!G745</f>
        <v>404</v>
      </c>
      <c r="G1239" s="666" t="e">
        <f>'1 уровень'!H745</f>
        <v>#DIV/0!</v>
      </c>
      <c r="H1239" s="31">
        <f>'1 уровень'!I745</f>
        <v>0</v>
      </c>
      <c r="I1239" s="31">
        <f>'1 уровень'!J745</f>
        <v>0</v>
      </c>
      <c r="J1239" s="31">
        <f>'1 уровень'!K745</f>
        <v>0</v>
      </c>
      <c r="K1239" s="31">
        <f>'1 уровень'!L745</f>
        <v>0</v>
      </c>
      <c r="L1239" s="31">
        <f>'1 уровень'!M745</f>
        <v>0</v>
      </c>
      <c r="M1239" s="31">
        <f>'1 уровень'!N745</f>
        <v>0</v>
      </c>
      <c r="N1239" s="31">
        <f>'1 уровень'!O745</f>
        <v>0</v>
      </c>
      <c r="O1239" s="31">
        <f>'1 уровень'!P745</f>
        <v>0</v>
      </c>
      <c r="P1239" s="393">
        <f>'1 уровень'!Q745</f>
        <v>0</v>
      </c>
      <c r="Q1239" s="393">
        <f>'1 уровень'!R745</f>
        <v>0</v>
      </c>
      <c r="R1239" s="393">
        <f>'1 уровень'!S745</f>
        <v>0</v>
      </c>
      <c r="S1239" s="788">
        <f>'1 уровень'!T745</f>
        <v>0</v>
      </c>
      <c r="T1239" s="393">
        <f>'1 уровень'!U745</f>
        <v>0</v>
      </c>
      <c r="U1239" s="393">
        <f>'1 уровень'!V745</f>
        <v>0</v>
      </c>
      <c r="V1239" s="393">
        <f>'1 уровень'!W745</f>
        <v>0</v>
      </c>
      <c r="W1239" s="393">
        <f>'1 уровень'!X745</f>
        <v>0</v>
      </c>
      <c r="X1239" s="393">
        <f>'1 уровень'!Y745</f>
        <v>0</v>
      </c>
      <c r="Y1239" s="393">
        <f>'1 уровень'!Y745</f>
        <v>0</v>
      </c>
      <c r="Z1239" s="393"/>
      <c r="AA1239" s="994">
        <f>'1 уровень'!Z745</f>
        <v>0</v>
      </c>
      <c r="AB1239" s="993">
        <f>'1 уровень'!AA745</f>
        <v>0</v>
      </c>
    </row>
    <row r="1240" spans="2:28" ht="30" x14ac:dyDescent="0.25">
      <c r="B1240" s="19">
        <v>1</v>
      </c>
      <c r="C1240" s="1546" t="s">
        <v>425</v>
      </c>
      <c r="D1240" s="31">
        <f>'1 уровень'!E746</f>
        <v>0</v>
      </c>
      <c r="E1240" s="31">
        <f>'1 уровень'!F746</f>
        <v>0</v>
      </c>
      <c r="F1240" s="31">
        <f>'1 уровень'!G746</f>
        <v>17.93</v>
      </c>
      <c r="G1240" s="31" t="e">
        <f>'1 уровень'!H746</f>
        <v>#DIV/0!</v>
      </c>
      <c r="H1240" s="31"/>
      <c r="I1240" s="31">
        <f>'1 уровень'!J746</f>
        <v>0</v>
      </c>
      <c r="J1240" s="31">
        <f>'1 уровень'!K746</f>
        <v>0</v>
      </c>
      <c r="K1240" s="31">
        <f>'1 уровень'!L746</f>
        <v>0</v>
      </c>
      <c r="L1240" s="31">
        <f>'1 уровень'!M746</f>
        <v>0</v>
      </c>
      <c r="M1240" s="31">
        <f>'1 уровень'!N746</f>
        <v>0</v>
      </c>
      <c r="N1240" s="31">
        <f>'1 уровень'!O746</f>
        <v>0</v>
      </c>
      <c r="O1240" s="31">
        <f>'1 уровень'!P746</f>
        <v>0</v>
      </c>
      <c r="P1240" s="393">
        <f>'1 уровень'!Q746</f>
        <v>0</v>
      </c>
      <c r="Q1240" s="393">
        <f>'1 уровень'!R746</f>
        <v>0</v>
      </c>
      <c r="R1240" s="393">
        <f>'1 уровень'!S746</f>
        <v>0</v>
      </c>
      <c r="S1240" s="788">
        <f>'1 уровень'!T746</f>
        <v>0</v>
      </c>
      <c r="T1240" s="393">
        <f>'1 уровень'!U746</f>
        <v>0</v>
      </c>
      <c r="U1240" s="393">
        <f>'1 уровень'!V746</f>
        <v>0</v>
      </c>
      <c r="V1240" s="393">
        <f>'1 уровень'!W746</f>
        <v>0</v>
      </c>
      <c r="W1240" s="393">
        <f>'1 уровень'!X746</f>
        <v>0</v>
      </c>
      <c r="X1240" s="393">
        <f>'1 уровень'!Y746</f>
        <v>0</v>
      </c>
      <c r="Y1240" s="393">
        <f>'1 уровень'!Y746</f>
        <v>0</v>
      </c>
      <c r="Z1240" s="393"/>
      <c r="AA1240" s="965">
        <f>'1 уровень'!Z746</f>
        <v>0</v>
      </c>
      <c r="AB1240" s="993">
        <f>'1 уровень'!AA746</f>
        <v>0</v>
      </c>
    </row>
    <row r="1241" spans="2:28" ht="60" x14ac:dyDescent="0.25">
      <c r="B1241" s="19">
        <v>1</v>
      </c>
      <c r="C1241" s="1546" t="s">
        <v>426</v>
      </c>
      <c r="D1241" s="31">
        <f>'1 уровень'!E747</f>
        <v>0</v>
      </c>
      <c r="E1241" s="31">
        <f>'1 уровень'!F747</f>
        <v>0</v>
      </c>
      <c r="F1241" s="31">
        <f>'1 уровень'!G747</f>
        <v>0</v>
      </c>
      <c r="G1241" s="31" t="e">
        <f>'1 уровень'!H747</f>
        <v>#DIV/0!</v>
      </c>
      <c r="H1241" s="31">
        <f>'1 уровень'!I747</f>
        <v>0</v>
      </c>
      <c r="I1241" s="31">
        <f>'1 уровень'!J747</f>
        <v>0</v>
      </c>
      <c r="J1241" s="31">
        <f>'1 уровень'!K747</f>
        <v>0</v>
      </c>
      <c r="K1241" s="31">
        <f>'1 уровень'!L747</f>
        <v>0</v>
      </c>
      <c r="L1241" s="31">
        <f>'1 уровень'!M747</f>
        <v>0</v>
      </c>
      <c r="M1241" s="31">
        <f>'1 уровень'!N747</f>
        <v>0</v>
      </c>
      <c r="N1241" s="31">
        <f>'1 уровень'!O747</f>
        <v>0</v>
      </c>
      <c r="O1241" s="31">
        <f>'1 уровень'!P747</f>
        <v>0</v>
      </c>
      <c r="P1241" s="393">
        <f>'1 уровень'!Q747</f>
        <v>0</v>
      </c>
      <c r="Q1241" s="393">
        <f>'1 уровень'!R747</f>
        <v>0</v>
      </c>
      <c r="R1241" s="393">
        <f>'1 уровень'!S747</f>
        <v>0</v>
      </c>
      <c r="S1241" s="788">
        <f>'1 уровень'!T747</f>
        <v>0</v>
      </c>
      <c r="T1241" s="393">
        <f>'1 уровень'!U747</f>
        <v>0</v>
      </c>
      <c r="U1241" s="393">
        <f>'1 уровень'!V747</f>
        <v>0</v>
      </c>
      <c r="V1241" s="393">
        <f>'1 уровень'!W747</f>
        <v>0</v>
      </c>
      <c r="W1241" s="393">
        <f>'1 уровень'!X747</f>
        <v>0</v>
      </c>
      <c r="X1241" s="393">
        <f>'1 уровень'!Y747</f>
        <v>0</v>
      </c>
      <c r="Y1241" s="393">
        <f>'1 уровень'!Y747</f>
        <v>0</v>
      </c>
      <c r="Z1241" s="393"/>
      <c r="AA1241" s="965">
        <f>'1 уровень'!Z747</f>
        <v>0</v>
      </c>
      <c r="AB1241" s="993">
        <f>'1 уровень'!AA747</f>
        <v>0</v>
      </c>
    </row>
    <row r="1242" spans="2:28" ht="60" x14ac:dyDescent="0.25">
      <c r="B1242" s="19">
        <v>1</v>
      </c>
      <c r="C1242" s="1546" t="s">
        <v>427</v>
      </c>
      <c r="D1242" s="31">
        <f>'1 уровень'!E748</f>
        <v>0</v>
      </c>
      <c r="E1242" s="31">
        <f>'1 уровень'!F748</f>
        <v>0</v>
      </c>
      <c r="F1242" s="31">
        <f>'1 уровень'!G748</f>
        <v>1</v>
      </c>
      <c r="G1242" s="31" t="e">
        <f>'1 уровень'!H748</f>
        <v>#DIV/0!</v>
      </c>
      <c r="H1242" s="31">
        <f>'1 уровень'!I748</f>
        <v>0</v>
      </c>
      <c r="I1242" s="31">
        <f>'1 уровень'!J748</f>
        <v>0</v>
      </c>
      <c r="J1242" s="31">
        <f>'1 уровень'!K748</f>
        <v>0</v>
      </c>
      <c r="K1242" s="31">
        <f>'1 уровень'!L748</f>
        <v>0</v>
      </c>
      <c r="L1242" s="31">
        <f>'1 уровень'!M748</f>
        <v>0</v>
      </c>
      <c r="M1242" s="31">
        <f>'1 уровень'!N748</f>
        <v>0</v>
      </c>
      <c r="N1242" s="31">
        <f>'1 уровень'!O748</f>
        <v>0</v>
      </c>
      <c r="O1242" s="31">
        <f>'1 уровень'!P748</f>
        <v>0</v>
      </c>
      <c r="P1242" s="393">
        <f>'1 уровень'!Q748</f>
        <v>0</v>
      </c>
      <c r="Q1242" s="393">
        <f>'1 уровень'!R748</f>
        <v>0</v>
      </c>
      <c r="R1242" s="393">
        <f>'1 уровень'!S748</f>
        <v>0</v>
      </c>
      <c r="S1242" s="788">
        <f>'1 уровень'!T748</f>
        <v>0</v>
      </c>
      <c r="T1242" s="393">
        <f>'1 уровень'!U748</f>
        <v>0</v>
      </c>
      <c r="U1242" s="393">
        <f>'1 уровень'!V748</f>
        <v>0</v>
      </c>
      <c r="V1242" s="393">
        <f>'1 уровень'!W748</f>
        <v>0</v>
      </c>
      <c r="W1242" s="393">
        <f>'1 уровень'!X748</f>
        <v>0</v>
      </c>
      <c r="X1242" s="393">
        <f>'1 уровень'!Y748</f>
        <v>0</v>
      </c>
      <c r="Y1242" s="393">
        <f>'1 уровень'!Y748</f>
        <v>0</v>
      </c>
      <c r="Z1242" s="393"/>
      <c r="AA1242" s="965">
        <f>'1 уровень'!Z748</f>
        <v>0</v>
      </c>
      <c r="AB1242" s="993">
        <f>'1 уровень'!AA748</f>
        <v>0</v>
      </c>
    </row>
    <row r="1243" spans="2:28" ht="45" x14ac:dyDescent="0.25">
      <c r="B1243" s="19">
        <v>1</v>
      </c>
      <c r="C1243" s="1546" t="s">
        <v>428</v>
      </c>
      <c r="D1243" s="31">
        <f>'1 уровень'!E749</f>
        <v>0</v>
      </c>
      <c r="E1243" s="31">
        <f>'1 уровень'!F749</f>
        <v>0</v>
      </c>
      <c r="F1243" s="31">
        <f>'1 уровень'!G749</f>
        <v>7</v>
      </c>
      <c r="G1243" s="31" t="e">
        <f>'1 уровень'!H749</f>
        <v>#DIV/0!</v>
      </c>
      <c r="H1243" s="31">
        <f>'1 уровень'!I749</f>
        <v>0</v>
      </c>
      <c r="I1243" s="31">
        <f>'1 уровень'!J749</f>
        <v>0</v>
      </c>
      <c r="J1243" s="31">
        <f>'1 уровень'!K749</f>
        <v>0</v>
      </c>
      <c r="K1243" s="31">
        <f>'1 уровень'!L749</f>
        <v>0</v>
      </c>
      <c r="L1243" s="31">
        <f>'1 уровень'!M749</f>
        <v>0</v>
      </c>
      <c r="M1243" s="31">
        <f>'1 уровень'!N749</f>
        <v>0</v>
      </c>
      <c r="N1243" s="31">
        <f>'1 уровень'!O749</f>
        <v>0</v>
      </c>
      <c r="O1243" s="31">
        <f>'1 уровень'!P749</f>
        <v>0</v>
      </c>
      <c r="P1243" s="393">
        <f>'1 уровень'!Q749</f>
        <v>0</v>
      </c>
      <c r="Q1243" s="393">
        <f>'1 уровень'!R749</f>
        <v>0</v>
      </c>
      <c r="R1243" s="393">
        <f>'1 уровень'!S749</f>
        <v>0</v>
      </c>
      <c r="S1243" s="788">
        <f>'1 уровень'!T749</f>
        <v>0</v>
      </c>
      <c r="T1243" s="393">
        <f>'1 уровень'!U749</f>
        <v>0</v>
      </c>
      <c r="U1243" s="393">
        <f>'1 уровень'!V749</f>
        <v>0</v>
      </c>
      <c r="V1243" s="393">
        <f>'1 уровень'!W749</f>
        <v>0</v>
      </c>
      <c r="W1243" s="393">
        <f>'1 уровень'!X749</f>
        <v>0</v>
      </c>
      <c r="X1243" s="393">
        <f>'1 уровень'!Y749</f>
        <v>0</v>
      </c>
      <c r="Y1243" s="393">
        <f>'1 уровень'!Y749</f>
        <v>0</v>
      </c>
      <c r="Z1243" s="393"/>
      <c r="AA1243" s="965">
        <f>'1 уровень'!Z749</f>
        <v>0</v>
      </c>
      <c r="AB1243" s="993">
        <f>'1 уровень'!AA749</f>
        <v>0</v>
      </c>
    </row>
    <row r="1244" spans="2:28" ht="57.75" x14ac:dyDescent="0.25">
      <c r="B1244" s="19">
        <v>1</v>
      </c>
      <c r="C1244" s="1548" t="s">
        <v>647</v>
      </c>
      <c r="D1244" s="32">
        <f>'1 уровень'!E750</f>
        <v>0</v>
      </c>
      <c r="E1244" s="32">
        <f>'1 уровень'!F750</f>
        <v>0</v>
      </c>
      <c r="F1244" s="32">
        <f>'1 уровень'!G750</f>
        <v>0</v>
      </c>
      <c r="G1244" s="32" t="e">
        <f>'1 уровень'!H750</f>
        <v>#DIV/0!</v>
      </c>
      <c r="H1244" s="31">
        <f>'1 уровень'!I750</f>
        <v>0</v>
      </c>
      <c r="I1244" s="31">
        <f>'1 уровень'!J750</f>
        <v>0</v>
      </c>
      <c r="J1244" s="31">
        <f>'1 уровень'!K750</f>
        <v>0</v>
      </c>
      <c r="K1244" s="31">
        <f>'1 уровень'!L750</f>
        <v>0</v>
      </c>
      <c r="L1244" s="31">
        <f>'1 уровень'!M750</f>
        <v>0</v>
      </c>
      <c r="M1244" s="31">
        <f>'1 уровень'!N750</f>
        <v>0</v>
      </c>
      <c r="N1244" s="31">
        <f>'1 уровень'!O750</f>
        <v>0</v>
      </c>
      <c r="O1244" s="31">
        <f>'1 уровень'!P750</f>
        <v>0</v>
      </c>
      <c r="P1244" s="393">
        <f>'1 уровень'!Q750</f>
        <v>0</v>
      </c>
      <c r="Q1244" s="393">
        <f>'1 уровень'!R750</f>
        <v>0</v>
      </c>
      <c r="R1244" s="393">
        <f>'1 уровень'!S750</f>
        <v>0</v>
      </c>
      <c r="S1244" s="788">
        <f>'1 уровень'!T750</f>
        <v>0</v>
      </c>
      <c r="T1244" s="393">
        <f>'1 уровень'!U750</f>
        <v>0</v>
      </c>
      <c r="U1244" s="393">
        <f>'1 уровень'!V750</f>
        <v>0</v>
      </c>
      <c r="V1244" s="393">
        <f>'1 уровень'!W750</f>
        <v>0</v>
      </c>
      <c r="W1244" s="393">
        <f>'1 уровень'!X750</f>
        <v>0</v>
      </c>
      <c r="X1244" s="393">
        <f>'1 уровень'!Y750</f>
        <v>0</v>
      </c>
      <c r="Y1244" s="393"/>
      <c r="Z1244" s="393" t="e">
        <f>X1244/Q1244*100</f>
        <v>#DIV/0!</v>
      </c>
      <c r="AA1244" s="965">
        <f>'1 уровень'!Z750</f>
        <v>0</v>
      </c>
      <c r="AB1244" s="993">
        <f>'1 уровень'!AA750</f>
        <v>0</v>
      </c>
    </row>
    <row r="1245" spans="2:28" ht="30" x14ac:dyDescent="0.25">
      <c r="B1245" s="19">
        <v>1</v>
      </c>
      <c r="C1245" s="1546" t="s">
        <v>648</v>
      </c>
      <c r="D1245" s="31">
        <f>'1 уровень'!E751</f>
        <v>0</v>
      </c>
      <c r="E1245" s="31">
        <f>'1 уровень'!F751</f>
        <v>0</v>
      </c>
      <c r="F1245" s="31">
        <f>'1 уровень'!G751</f>
        <v>0</v>
      </c>
      <c r="G1245" s="31" t="e">
        <f>'1 уровень'!H751</f>
        <v>#DIV/0!</v>
      </c>
      <c r="H1245" s="31">
        <f>'1 уровень'!I751</f>
        <v>0</v>
      </c>
      <c r="I1245" s="31">
        <f>'1 уровень'!J751</f>
        <v>0</v>
      </c>
      <c r="J1245" s="31">
        <f>'1 уровень'!K751</f>
        <v>0</v>
      </c>
      <c r="K1245" s="31">
        <f>'1 уровень'!L751</f>
        <v>0</v>
      </c>
      <c r="L1245" s="31">
        <f>'1 уровень'!M751</f>
        <v>0</v>
      </c>
      <c r="M1245" s="31">
        <f>'1 уровень'!N751</f>
        <v>0</v>
      </c>
      <c r="N1245" s="31">
        <f>'1 уровень'!O751</f>
        <v>0</v>
      </c>
      <c r="O1245" s="31">
        <f>'1 уровень'!P751</f>
        <v>0</v>
      </c>
      <c r="P1245" s="393">
        <f>'1 уровень'!Q751</f>
        <v>0</v>
      </c>
      <c r="Q1245" s="393">
        <f>'1 уровень'!R751</f>
        <v>0</v>
      </c>
      <c r="R1245" s="393">
        <f>'1 уровень'!S751</f>
        <v>0</v>
      </c>
      <c r="S1245" s="788">
        <f>'1 уровень'!T751</f>
        <v>0</v>
      </c>
      <c r="T1245" s="393">
        <f>'1 уровень'!U751</f>
        <v>0</v>
      </c>
      <c r="U1245" s="393">
        <f>'1 уровень'!V751</f>
        <v>0</v>
      </c>
      <c r="V1245" s="393">
        <f>'1 уровень'!W751</f>
        <v>0</v>
      </c>
      <c r="W1245" s="393">
        <f>'1 уровень'!X751</f>
        <v>0</v>
      </c>
      <c r="X1245" s="393">
        <f>'1 уровень'!Y751</f>
        <v>0</v>
      </c>
      <c r="Y1245" s="393"/>
      <c r="Z1245" s="393"/>
      <c r="AA1245" s="965">
        <f>'1 уровень'!Z751</f>
        <v>0</v>
      </c>
      <c r="AB1245" s="993">
        <f>'1 уровень'!AA751</f>
        <v>0</v>
      </c>
    </row>
    <row r="1246" spans="2:28" ht="30" x14ac:dyDescent="0.25">
      <c r="B1246" s="19">
        <v>1</v>
      </c>
      <c r="C1246" s="1546" t="s">
        <v>649</v>
      </c>
      <c r="D1246" s="31">
        <f>'1 уровень'!E752</f>
        <v>0</v>
      </c>
      <c r="E1246" s="31">
        <f>'1 уровень'!F752</f>
        <v>0</v>
      </c>
      <c r="F1246" s="31">
        <f>'1 уровень'!G752</f>
        <v>0</v>
      </c>
      <c r="G1246" s="31">
        <f>'1 уровень'!H752</f>
        <v>0</v>
      </c>
      <c r="H1246" s="31"/>
      <c r="I1246" s="31">
        <f>'1 уровень'!J752</f>
        <v>0</v>
      </c>
      <c r="J1246" s="31">
        <f>'1 уровень'!K752</f>
        <v>0</v>
      </c>
      <c r="K1246" s="31">
        <f>'1 уровень'!L752</f>
        <v>0</v>
      </c>
      <c r="L1246" s="31">
        <f>'1 уровень'!M752</f>
        <v>0</v>
      </c>
      <c r="M1246" s="31">
        <f>'1 уровень'!N752</f>
        <v>0</v>
      </c>
      <c r="N1246" s="31">
        <f>'1 уровень'!O752</f>
        <v>0</v>
      </c>
      <c r="O1246" s="31">
        <f>'1 уровень'!P752</f>
        <v>0</v>
      </c>
      <c r="P1246" s="393">
        <f>'1 уровень'!Q752</f>
        <v>0</v>
      </c>
      <c r="Q1246" s="393">
        <f>'1 уровень'!R752</f>
        <v>0</v>
      </c>
      <c r="R1246" s="393">
        <f>'1 уровень'!S752</f>
        <v>0</v>
      </c>
      <c r="S1246" s="788">
        <f>'1 уровень'!T752</f>
        <v>0</v>
      </c>
      <c r="T1246" s="393">
        <f>'1 уровень'!U752</f>
        <v>0</v>
      </c>
      <c r="U1246" s="393">
        <f>'1 уровень'!V752</f>
        <v>0</v>
      </c>
      <c r="V1246" s="393">
        <f>'1 уровень'!W752</f>
        <v>0</v>
      </c>
      <c r="W1246" s="393">
        <f>'1 уровень'!X752</f>
        <v>0</v>
      </c>
      <c r="X1246" s="393">
        <f>'1 уровень'!Y752</f>
        <v>0</v>
      </c>
      <c r="Y1246" s="393"/>
      <c r="Z1246" s="393"/>
      <c r="AA1246" s="965">
        <f>'1 уровень'!Z752</f>
        <v>0</v>
      </c>
      <c r="AB1246" s="993">
        <f>'1 уровень'!AA752</f>
        <v>0</v>
      </c>
    </row>
    <row r="1247" spans="2:28" ht="30" x14ac:dyDescent="0.25">
      <c r="B1247" s="19">
        <v>1</v>
      </c>
      <c r="C1247" s="1546" t="s">
        <v>665</v>
      </c>
      <c r="D1247" s="31">
        <f>'1 уровень'!E753</f>
        <v>0</v>
      </c>
      <c r="E1247" s="31">
        <f>'1 уровень'!F753</f>
        <v>0</v>
      </c>
      <c r="F1247" s="31">
        <f>'1 уровень'!G753</f>
        <v>0</v>
      </c>
      <c r="G1247" s="31" t="e">
        <f>'1 уровень'!H753</f>
        <v>#DIV/0!</v>
      </c>
      <c r="H1247" s="31">
        <f>'1 уровень'!I753</f>
        <v>0</v>
      </c>
      <c r="I1247" s="31">
        <f>'1 уровень'!J753</f>
        <v>0</v>
      </c>
      <c r="J1247" s="31">
        <f>'1 уровень'!K753</f>
        <v>0</v>
      </c>
      <c r="K1247" s="31">
        <f>'1 уровень'!L753</f>
        <v>0</v>
      </c>
      <c r="L1247" s="31">
        <f>'1 уровень'!M753</f>
        <v>0</v>
      </c>
      <c r="M1247" s="31">
        <f>'1 уровень'!N753</f>
        <v>0</v>
      </c>
      <c r="N1247" s="31">
        <f>'1 уровень'!O753</f>
        <v>0</v>
      </c>
      <c r="O1247" s="31">
        <f>'1 уровень'!P753</f>
        <v>0</v>
      </c>
      <c r="P1247" s="393">
        <f>'1 уровень'!Q753</f>
        <v>0</v>
      </c>
      <c r="Q1247" s="393">
        <f>'1 уровень'!R753</f>
        <v>0</v>
      </c>
      <c r="R1247" s="393">
        <f>'1 уровень'!S753</f>
        <v>0</v>
      </c>
      <c r="S1247" s="788">
        <f>'1 уровень'!T753</f>
        <v>0</v>
      </c>
      <c r="T1247" s="393">
        <f>'1 уровень'!U753</f>
        <v>0</v>
      </c>
      <c r="U1247" s="393">
        <f>'1 уровень'!V753</f>
        <v>0</v>
      </c>
      <c r="V1247" s="393">
        <f>'1 уровень'!W753</f>
        <v>0</v>
      </c>
      <c r="W1247" s="393">
        <f>'1 уровень'!X753</f>
        <v>0</v>
      </c>
      <c r="X1247" s="393">
        <f>'1 уровень'!Y753</f>
        <v>0</v>
      </c>
      <c r="Y1247" s="393"/>
      <c r="Z1247" s="393"/>
      <c r="AA1247" s="965">
        <f>'1 уровень'!Z753</f>
        <v>0</v>
      </c>
      <c r="AB1247" s="993">
        <f>'1 уровень'!AA753</f>
        <v>0</v>
      </c>
    </row>
    <row r="1248" spans="2:28" ht="30" x14ac:dyDescent="0.25">
      <c r="C1248" s="1546" t="s">
        <v>666</v>
      </c>
      <c r="D1248" s="31">
        <f>'1 уровень'!E754</f>
        <v>0</v>
      </c>
      <c r="E1248" s="31">
        <f>'1 уровень'!F754</f>
        <v>0</v>
      </c>
      <c r="F1248" s="31">
        <f>'1 уровень'!G754</f>
        <v>0</v>
      </c>
      <c r="G1248" s="31">
        <f>'1 уровень'!H754</f>
        <v>0</v>
      </c>
      <c r="H1248" s="31"/>
      <c r="I1248" s="31"/>
      <c r="J1248" s="31"/>
      <c r="K1248" s="31"/>
      <c r="L1248" s="31"/>
      <c r="M1248" s="31"/>
      <c r="N1248" s="31"/>
      <c r="O1248" s="31"/>
      <c r="P1248" s="393"/>
      <c r="Q1248" s="393"/>
      <c r="R1248" s="393"/>
      <c r="S1248" s="788"/>
      <c r="T1248" s="393"/>
      <c r="U1248" s="393"/>
      <c r="V1248" s="393"/>
      <c r="W1248" s="393"/>
      <c r="X1248" s="393"/>
      <c r="Y1248" s="393"/>
      <c r="Z1248" s="393"/>
      <c r="AA1248" s="965"/>
      <c r="AB1248" s="993"/>
    </row>
    <row r="1249" spans="1:179" ht="45" x14ac:dyDescent="0.25">
      <c r="C1249" s="1546" t="s">
        <v>561</v>
      </c>
      <c r="D1249" s="31">
        <f>'1 уровень'!E755</f>
        <v>0</v>
      </c>
      <c r="E1249" s="31">
        <f>'1 уровень'!F755</f>
        <v>0</v>
      </c>
      <c r="F1249" s="31">
        <f>'1 уровень'!G755</f>
        <v>0</v>
      </c>
      <c r="G1249" s="31" t="e">
        <f>'1 уровень'!H755</f>
        <v>#DIV/0!</v>
      </c>
      <c r="H1249" s="31"/>
      <c r="I1249" s="31"/>
      <c r="J1249" s="31"/>
      <c r="K1249" s="31"/>
      <c r="L1249" s="31"/>
      <c r="M1249" s="31"/>
      <c r="N1249" s="31"/>
      <c r="O1249" s="31"/>
      <c r="P1249" s="393"/>
      <c r="Q1249" s="393"/>
      <c r="R1249" s="393"/>
      <c r="S1249" s="788"/>
      <c r="T1249" s="393"/>
      <c r="U1249" s="393"/>
      <c r="V1249" s="393"/>
      <c r="W1249" s="393"/>
      <c r="X1249" s="393"/>
      <c r="Y1249" s="393"/>
      <c r="Z1249" s="393"/>
      <c r="AA1249" s="965"/>
      <c r="AB1249" s="993"/>
    </row>
    <row r="1250" spans="1:179" x14ac:dyDescent="0.25">
      <c r="B1250" s="19">
        <v>1</v>
      </c>
      <c r="C1250" s="1546" t="s">
        <v>305</v>
      </c>
      <c r="D1250" s="31">
        <f>'1 уровень'!E756</f>
        <v>0</v>
      </c>
      <c r="E1250" s="31">
        <f>'1 уровень'!F756</f>
        <v>0</v>
      </c>
      <c r="F1250" s="31">
        <f>'1 уровень'!G756</f>
        <v>60.501063829787242</v>
      </c>
      <c r="G1250" s="31" t="e">
        <f>'1 уровень'!H756</f>
        <v>#DIV/0!</v>
      </c>
      <c r="H1250" s="31">
        <f>'1 уровень'!I756</f>
        <v>0</v>
      </c>
      <c r="I1250" s="31">
        <f>'1 уровень'!J756</f>
        <v>0</v>
      </c>
      <c r="J1250" s="31">
        <f>'1 уровень'!K756</f>
        <v>0</v>
      </c>
      <c r="K1250" s="31">
        <f>'1 уровень'!L756</f>
        <v>0</v>
      </c>
      <c r="L1250" s="31">
        <f>'1 уровень'!M756</f>
        <v>0</v>
      </c>
      <c r="M1250" s="31">
        <f>'1 уровень'!N756</f>
        <v>0</v>
      </c>
      <c r="N1250" s="31">
        <f>'1 уровень'!O756</f>
        <v>0</v>
      </c>
      <c r="O1250" s="31">
        <f>'1 уровень'!P756</f>
        <v>0</v>
      </c>
      <c r="P1250" s="393">
        <f>'1 уровень'!Q756</f>
        <v>0</v>
      </c>
      <c r="Q1250" s="393">
        <f>'1 уровень'!R756</f>
        <v>0</v>
      </c>
      <c r="R1250" s="393">
        <f>'1 уровень'!S756</f>
        <v>0</v>
      </c>
      <c r="S1250" s="788">
        <f>'1 уровень'!T756</f>
        <v>0</v>
      </c>
      <c r="T1250" s="393">
        <f>'1 уровень'!U756</f>
        <v>0</v>
      </c>
      <c r="U1250" s="393">
        <f>'1 уровень'!V756</f>
        <v>0</v>
      </c>
      <c r="V1250" s="393">
        <f>'1 уровень'!W756</f>
        <v>0</v>
      </c>
      <c r="W1250" s="393">
        <f>'1 уровень'!X756</f>
        <v>0</v>
      </c>
      <c r="X1250" s="393">
        <f>'1 уровень'!Y756</f>
        <v>0</v>
      </c>
      <c r="Y1250" s="393">
        <f>'1 уровень'!Y756</f>
        <v>0</v>
      </c>
      <c r="Z1250" s="393"/>
      <c r="AA1250" s="965">
        <f>'1 уровень'!Z756</f>
        <v>0</v>
      </c>
      <c r="AB1250" s="993">
        <f>'1 уровень'!AA756</f>
        <v>0</v>
      </c>
    </row>
    <row r="1251" spans="1:179" x14ac:dyDescent="0.25">
      <c r="B1251" s="19">
        <v>1</v>
      </c>
      <c r="C1251" s="1546" t="s">
        <v>313</v>
      </c>
      <c r="D1251" s="31">
        <f>'1 уровень'!E757</f>
        <v>0</v>
      </c>
      <c r="E1251" s="31">
        <f>'1 уровень'!F757</f>
        <v>0</v>
      </c>
      <c r="F1251" s="31">
        <f>'1 уровень'!G757</f>
        <v>18</v>
      </c>
      <c r="G1251" s="31" t="e">
        <f>'1 уровень'!H757</f>
        <v>#DIV/0!</v>
      </c>
      <c r="H1251" s="31">
        <f>'1 уровень'!I757</f>
        <v>0</v>
      </c>
      <c r="I1251" s="31">
        <f>'1 уровень'!J757</f>
        <v>0</v>
      </c>
      <c r="J1251" s="31">
        <f>'1 уровень'!K757</f>
        <v>0</v>
      </c>
      <c r="K1251" s="31">
        <f>'1 уровень'!L757</f>
        <v>0</v>
      </c>
      <c r="L1251" s="31">
        <f>'1 уровень'!M757</f>
        <v>0</v>
      </c>
      <c r="M1251" s="31">
        <f>'1 уровень'!N757</f>
        <v>0</v>
      </c>
      <c r="N1251" s="31">
        <f>'1 уровень'!O757</f>
        <v>0</v>
      </c>
      <c r="O1251" s="31">
        <f>'1 уровень'!P757</f>
        <v>0</v>
      </c>
      <c r="P1251" s="393">
        <f>'1 уровень'!Q757</f>
        <v>0</v>
      </c>
      <c r="Q1251" s="393">
        <f>'1 уровень'!R757</f>
        <v>0</v>
      </c>
      <c r="R1251" s="393">
        <f>'1 уровень'!S757</f>
        <v>0</v>
      </c>
      <c r="S1251" s="788">
        <f>'1 уровень'!T757</f>
        <v>0</v>
      </c>
      <c r="T1251" s="393">
        <f>'1 уровень'!U757</f>
        <v>0</v>
      </c>
      <c r="U1251" s="393">
        <f>'1 уровень'!V757</f>
        <v>0</v>
      </c>
      <c r="V1251" s="393">
        <f>'1 уровень'!W757</f>
        <v>0</v>
      </c>
      <c r="W1251" s="393">
        <f>'1 уровень'!X757</f>
        <v>0</v>
      </c>
      <c r="X1251" s="393">
        <f>'1 уровень'!Y757</f>
        <v>0</v>
      </c>
      <c r="Y1251" s="393">
        <f>'1 уровень'!Y757</f>
        <v>0</v>
      </c>
      <c r="Z1251" s="393"/>
      <c r="AA1251" s="965">
        <f>'1 уровень'!Z757</f>
        <v>0</v>
      </c>
      <c r="AB1251" s="993">
        <f>'1 уровень'!AA757</f>
        <v>0</v>
      </c>
    </row>
    <row r="1252" spans="1:179" x14ac:dyDescent="0.25">
      <c r="B1252" s="19">
        <v>1</v>
      </c>
      <c r="C1252" s="1548" t="s">
        <v>314</v>
      </c>
      <c r="D1252" s="31">
        <f>'1 уровень'!E758</f>
        <v>0</v>
      </c>
      <c r="E1252" s="31">
        <f>'1 уровень'!F758</f>
        <v>0</v>
      </c>
      <c r="F1252" s="31">
        <f>'1 уровень'!G758</f>
        <v>42.501063829787235</v>
      </c>
      <c r="G1252" s="31" t="e">
        <f>'1 уровень'!H758</f>
        <v>#DIV/0!</v>
      </c>
      <c r="H1252" s="31">
        <f>'1 уровень'!I758</f>
        <v>0</v>
      </c>
      <c r="I1252" s="31">
        <f>'1 уровень'!J758</f>
        <v>0</v>
      </c>
      <c r="J1252" s="31">
        <f>'1 уровень'!K758</f>
        <v>0</v>
      </c>
      <c r="K1252" s="31">
        <f>'1 уровень'!L758</f>
        <v>0</v>
      </c>
      <c r="L1252" s="31">
        <f>'1 уровень'!M758</f>
        <v>0</v>
      </c>
      <c r="M1252" s="31">
        <f>'1 уровень'!N758</f>
        <v>0</v>
      </c>
      <c r="N1252" s="31">
        <f>'1 уровень'!O758</f>
        <v>0</v>
      </c>
      <c r="O1252" s="31">
        <f>'1 уровень'!P758</f>
        <v>0</v>
      </c>
      <c r="P1252" s="393">
        <f>'1 уровень'!Q758</f>
        <v>0</v>
      </c>
      <c r="Q1252" s="393">
        <f>'1 уровень'!R758</f>
        <v>0</v>
      </c>
      <c r="R1252" s="393">
        <f>'1 уровень'!S758</f>
        <v>0</v>
      </c>
      <c r="S1252" s="788">
        <f>'1 уровень'!T758</f>
        <v>0</v>
      </c>
      <c r="T1252" s="393">
        <f>'1 уровень'!U758</f>
        <v>0</v>
      </c>
      <c r="U1252" s="393">
        <f>'1 уровень'!V758</f>
        <v>0</v>
      </c>
      <c r="V1252" s="393">
        <f>'1 уровень'!W758</f>
        <v>0</v>
      </c>
      <c r="W1252" s="393">
        <f>'1 уровень'!X758</f>
        <v>0</v>
      </c>
      <c r="X1252" s="393">
        <f>'1 уровень'!Y758</f>
        <v>0</v>
      </c>
      <c r="Y1252" s="393">
        <f>'1 уровень'!Y758</f>
        <v>0</v>
      </c>
      <c r="Z1252" s="393"/>
      <c r="AA1252" s="965">
        <f>'1 уровень'!Z758</f>
        <v>0</v>
      </c>
      <c r="AB1252" s="993">
        <f>'1 уровень'!AA758</f>
        <v>0</v>
      </c>
    </row>
    <row r="1253" spans="1:179" x14ac:dyDescent="0.25">
      <c r="B1253" s="19">
        <v>1</v>
      </c>
      <c r="C1253" s="1550" t="s">
        <v>315</v>
      </c>
      <c r="D1253" s="31">
        <f>'1 уровень'!E759</f>
        <v>0</v>
      </c>
      <c r="E1253" s="31">
        <f>'1 уровень'!F759</f>
        <v>0</v>
      </c>
      <c r="F1253" s="31">
        <f>'1 уровень'!G759</f>
        <v>399.51000000000005</v>
      </c>
      <c r="G1253" s="31" t="e">
        <f>'1 уровень'!H759</f>
        <v>#DIV/0!</v>
      </c>
      <c r="H1253" s="31">
        <f>'1 уровень'!I759</f>
        <v>0</v>
      </c>
      <c r="I1253" s="31">
        <f>'1 уровень'!J759</f>
        <v>0</v>
      </c>
      <c r="J1253" s="31">
        <f>'1 уровень'!K759</f>
        <v>0</v>
      </c>
      <c r="K1253" s="31">
        <f>'1 уровень'!L759</f>
        <v>0</v>
      </c>
      <c r="L1253" s="31">
        <f>'1 уровень'!M759</f>
        <v>0</v>
      </c>
      <c r="M1253" s="31">
        <f>'1 уровень'!N759</f>
        <v>0</v>
      </c>
      <c r="N1253" s="31">
        <f>'1 уровень'!O759</f>
        <v>0</v>
      </c>
      <c r="O1253" s="31">
        <f>'1 уровень'!P759</f>
        <v>0</v>
      </c>
      <c r="P1253" s="393">
        <f>'1 уровень'!Q759</f>
        <v>0</v>
      </c>
      <c r="Q1253" s="393">
        <f>'1 уровень'!R759</f>
        <v>0</v>
      </c>
      <c r="R1253" s="393">
        <f>'1 уровень'!S759</f>
        <v>0</v>
      </c>
      <c r="S1253" s="788">
        <f>'1 уровень'!T759</f>
        <v>0</v>
      </c>
      <c r="T1253" s="393">
        <f>'1 уровень'!U759</f>
        <v>0</v>
      </c>
      <c r="U1253" s="393">
        <f>'1 уровень'!V759</f>
        <v>0</v>
      </c>
      <c r="V1253" s="393">
        <f>'1 уровень'!W759</f>
        <v>0</v>
      </c>
      <c r="W1253" s="393">
        <f>'1 уровень'!X759</f>
        <v>0</v>
      </c>
      <c r="X1253" s="393">
        <f>'1 уровень'!Y759</f>
        <v>0</v>
      </c>
      <c r="Y1253" s="393">
        <f>'1 уровень'!Y759</f>
        <v>0</v>
      </c>
      <c r="Z1253" s="393"/>
      <c r="AA1253" s="965">
        <f>'1 уровень'!Z759</f>
        <v>0</v>
      </c>
      <c r="AB1253" s="993">
        <f>'1 уровень'!AA759</f>
        <v>0</v>
      </c>
    </row>
    <row r="1254" spans="1:179" x14ac:dyDescent="0.25">
      <c r="B1254" s="19">
        <v>1</v>
      </c>
      <c r="C1254" s="1544" t="s">
        <v>316</v>
      </c>
      <c r="D1254" s="31">
        <f>'1 уровень'!E760</f>
        <v>0</v>
      </c>
      <c r="E1254" s="31">
        <f>'1 уровень'!F760</f>
        <v>0</v>
      </c>
      <c r="F1254" s="31">
        <f>'1 уровень'!G760</f>
        <v>0</v>
      </c>
      <c r="G1254" s="31"/>
      <c r="H1254" s="31">
        <f>'1 уровень'!I760</f>
        <v>0</v>
      </c>
      <c r="I1254" s="31">
        <f>'1 уровень'!J760</f>
        <v>0</v>
      </c>
      <c r="J1254" s="31">
        <f>'1 уровень'!K760</f>
        <v>0</v>
      </c>
      <c r="K1254" s="31">
        <f>'1 уровень'!L760</f>
        <v>0</v>
      </c>
      <c r="L1254" s="31">
        <f>'1 уровень'!M760</f>
        <v>0</v>
      </c>
      <c r="M1254" s="31">
        <f>'1 уровень'!N760</f>
        <v>0</v>
      </c>
      <c r="N1254" s="31">
        <f>'1 уровень'!O760</f>
        <v>0</v>
      </c>
      <c r="O1254" s="31">
        <f>'1 уровень'!P760</f>
        <v>0</v>
      </c>
      <c r="P1254" s="393">
        <f>'1 уровень'!Q760</f>
        <v>0</v>
      </c>
      <c r="Q1254" s="393">
        <f>'1 уровень'!R760</f>
        <v>0</v>
      </c>
      <c r="R1254" s="393">
        <f>'1 уровень'!S760</f>
        <v>0</v>
      </c>
      <c r="S1254" s="788">
        <f>'1 уровень'!T760</f>
        <v>0</v>
      </c>
      <c r="T1254" s="393">
        <f>'1 уровень'!U760</f>
        <v>0</v>
      </c>
      <c r="U1254" s="393">
        <f>'1 уровень'!V760</f>
        <v>0</v>
      </c>
      <c r="V1254" s="393">
        <f>'1 уровень'!W760</f>
        <v>0</v>
      </c>
      <c r="W1254" s="393">
        <f>'1 уровень'!X760</f>
        <v>0</v>
      </c>
      <c r="X1254" s="393">
        <f>'1 уровень'!Y760</f>
        <v>0</v>
      </c>
      <c r="Y1254" s="393">
        <f>'1 уровень'!Y760</f>
        <v>0</v>
      </c>
      <c r="Z1254" s="393"/>
      <c r="AA1254" s="965">
        <f>'1 уровень'!Z760</f>
        <v>0</v>
      </c>
      <c r="AB1254" s="993">
        <f>'1 уровень'!AA760</f>
        <v>0</v>
      </c>
    </row>
    <row r="1255" spans="1:179" x14ac:dyDescent="0.25">
      <c r="B1255" s="19">
        <v>1</v>
      </c>
      <c r="C1255" s="1548" t="s">
        <v>460</v>
      </c>
      <c r="D1255" s="31">
        <f>'1 уровень'!E761</f>
        <v>0</v>
      </c>
      <c r="E1255" s="31">
        <f>'1 уровень'!F761</f>
        <v>0</v>
      </c>
      <c r="F1255" s="31">
        <f>'1 уровень'!G761</f>
        <v>0</v>
      </c>
      <c r="G1255" s="31" t="e">
        <f>'1 уровень'!H761</f>
        <v>#DIV/0!</v>
      </c>
      <c r="H1255" s="31">
        <f>'1 уровень'!I761</f>
        <v>0</v>
      </c>
      <c r="I1255" s="31">
        <f>'1 уровень'!J761</f>
        <v>0</v>
      </c>
      <c r="J1255" s="31">
        <f>'1 уровень'!K761</f>
        <v>0</v>
      </c>
      <c r="K1255" s="31">
        <f>'1 уровень'!L761</f>
        <v>0</v>
      </c>
      <c r="L1255" s="31">
        <f>'1 уровень'!M761</f>
        <v>0</v>
      </c>
      <c r="M1255" s="31">
        <f>'1 уровень'!N761</f>
        <v>0</v>
      </c>
      <c r="N1255" s="31">
        <f>'1 уровень'!O761</f>
        <v>0</v>
      </c>
      <c r="O1255" s="31">
        <f>'1 уровень'!P761</f>
        <v>0</v>
      </c>
      <c r="P1255" s="393">
        <f>'1 уровень'!Q761</f>
        <v>0</v>
      </c>
      <c r="Q1255" s="393">
        <f>'1 уровень'!R761</f>
        <v>0</v>
      </c>
      <c r="R1255" s="393">
        <f>'1 уровень'!S761</f>
        <v>0</v>
      </c>
      <c r="S1255" s="788">
        <f>'1 уровень'!T761</f>
        <v>0</v>
      </c>
      <c r="T1255" s="393">
        <f>'1 уровень'!U761</f>
        <v>0</v>
      </c>
      <c r="U1255" s="393">
        <f>'1 уровень'!V761</f>
        <v>0</v>
      </c>
      <c r="V1255" s="393">
        <f>'1 уровень'!W761</f>
        <v>0</v>
      </c>
      <c r="W1255" s="393">
        <f>'1 уровень'!X761</f>
        <v>0</v>
      </c>
      <c r="X1255" s="393">
        <f>'1 уровень'!Y761</f>
        <v>0</v>
      </c>
      <c r="Y1255" s="393" t="e">
        <f>R1255/Q1255*100</f>
        <v>#DIV/0!</v>
      </c>
      <c r="Z1255" s="393" t="e">
        <f>X1255/Q1255*100</f>
        <v>#DIV/0!</v>
      </c>
      <c r="AA1255" s="965">
        <f>'1 уровень'!Z761</f>
        <v>0</v>
      </c>
      <c r="AB1255" s="993">
        <f>'1 уровень'!AA761</f>
        <v>0</v>
      </c>
    </row>
    <row r="1256" spans="1:179" ht="29.25" x14ac:dyDescent="0.25">
      <c r="B1256" s="19">
        <v>1</v>
      </c>
      <c r="C1256" s="1548" t="s">
        <v>298</v>
      </c>
      <c r="D1256" s="31">
        <f>'1 уровень'!E762</f>
        <v>0</v>
      </c>
      <c r="E1256" s="31">
        <f>'1 уровень'!F762</f>
        <v>0</v>
      </c>
      <c r="F1256" s="31">
        <f>'1 уровень'!G762</f>
        <v>162</v>
      </c>
      <c r="G1256" s="31" t="e">
        <f>'1 уровень'!H762</f>
        <v>#DIV/0!</v>
      </c>
      <c r="H1256" s="31">
        <f>'1 уровень'!I762</f>
        <v>0</v>
      </c>
      <c r="I1256" s="31">
        <f>'1 уровень'!J762</f>
        <v>0</v>
      </c>
      <c r="J1256" s="31">
        <f>'1 уровень'!K762</f>
        <v>0</v>
      </c>
      <c r="K1256" s="31">
        <f>'1 уровень'!L762</f>
        <v>0</v>
      </c>
      <c r="L1256" s="31">
        <f>'1 уровень'!M762</f>
        <v>0</v>
      </c>
      <c r="M1256" s="31">
        <f>'1 уровень'!N762</f>
        <v>0</v>
      </c>
      <c r="N1256" s="31">
        <f>'1 уровень'!O762</f>
        <v>0</v>
      </c>
      <c r="O1256" s="31">
        <f>'1 уровень'!P762</f>
        <v>0</v>
      </c>
      <c r="P1256" s="393">
        <f>'1 уровень'!Q762</f>
        <v>0</v>
      </c>
      <c r="Q1256" s="393">
        <f>'1 уровень'!R762</f>
        <v>0</v>
      </c>
      <c r="R1256" s="393">
        <f>'1 уровень'!S762</f>
        <v>0</v>
      </c>
      <c r="S1256" s="788">
        <f>'1 уровень'!T762</f>
        <v>0</v>
      </c>
      <c r="T1256" s="393">
        <f>'1 уровень'!U762</f>
        <v>0</v>
      </c>
      <c r="U1256" s="393">
        <f>'1 уровень'!V762</f>
        <v>0</v>
      </c>
      <c r="V1256" s="393">
        <f>'1 уровень'!W762</f>
        <v>0</v>
      </c>
      <c r="W1256" s="393">
        <f>'1 уровень'!X762</f>
        <v>0</v>
      </c>
      <c r="X1256" s="393">
        <f>'1 уровень'!Y762</f>
        <v>0</v>
      </c>
      <c r="Y1256" s="393">
        <f>'1 уровень'!Y762</f>
        <v>0</v>
      </c>
      <c r="Z1256" s="393"/>
      <c r="AA1256" s="965">
        <f>'1 уровень'!Z762</f>
        <v>0</v>
      </c>
      <c r="AB1256" s="993">
        <f>'1 уровень'!AA762</f>
        <v>0</v>
      </c>
    </row>
    <row r="1257" spans="1:179" ht="30" x14ac:dyDescent="0.25">
      <c r="B1257" s="19">
        <v>1</v>
      </c>
      <c r="C1257" s="1544" t="s">
        <v>189</v>
      </c>
      <c r="D1257" s="31">
        <f>'1 уровень'!E763</f>
        <v>0</v>
      </c>
      <c r="E1257" s="31">
        <f>'1 уровень'!F763</f>
        <v>0</v>
      </c>
      <c r="F1257" s="31">
        <f>'1 уровень'!G763</f>
        <v>162</v>
      </c>
      <c r="G1257" s="31" t="e">
        <f>'1 уровень'!H763</f>
        <v>#DIV/0!</v>
      </c>
      <c r="H1257" s="31">
        <f>'1 уровень'!I763</f>
        <v>0</v>
      </c>
      <c r="I1257" s="31">
        <f>'1 уровень'!J763</f>
        <v>0</v>
      </c>
      <c r="J1257" s="31">
        <f>'1 уровень'!K763</f>
        <v>0</v>
      </c>
      <c r="K1257" s="31">
        <f>'1 уровень'!L763</f>
        <v>0</v>
      </c>
      <c r="L1257" s="31">
        <f>'1 уровень'!M763</f>
        <v>0</v>
      </c>
      <c r="M1257" s="31">
        <f>'1 уровень'!N763</f>
        <v>0</v>
      </c>
      <c r="N1257" s="31">
        <f>'1 уровень'!O763</f>
        <v>0</v>
      </c>
      <c r="O1257" s="31">
        <f>'1 уровень'!P763</f>
        <v>0</v>
      </c>
      <c r="P1257" s="393">
        <f>'1 уровень'!Q763</f>
        <v>0</v>
      </c>
      <c r="Q1257" s="393">
        <f>'1 уровень'!R763</f>
        <v>0</v>
      </c>
      <c r="R1257" s="393">
        <f>'1 уровень'!S763</f>
        <v>0</v>
      </c>
      <c r="S1257" s="788">
        <f>'1 уровень'!T763</f>
        <v>0</v>
      </c>
      <c r="T1257" s="393">
        <f>'1 уровень'!U763</f>
        <v>0</v>
      </c>
      <c r="U1257" s="393">
        <f>'1 уровень'!V763</f>
        <v>0</v>
      </c>
      <c r="V1257" s="393">
        <f>'1 уровень'!W763</f>
        <v>0</v>
      </c>
      <c r="W1257" s="393">
        <f>'1 уровень'!X763</f>
        <v>0</v>
      </c>
      <c r="X1257" s="393">
        <f>'1 уровень'!Y763</f>
        <v>0</v>
      </c>
      <c r="Y1257" s="393">
        <f>'1 уровень'!Y763</f>
        <v>0</v>
      </c>
      <c r="Z1257" s="393"/>
      <c r="AA1257" s="965">
        <f>'1 уровень'!Z763</f>
        <v>0</v>
      </c>
      <c r="AB1257" s="993">
        <f>'1 уровень'!AA763</f>
        <v>0</v>
      </c>
    </row>
    <row r="1258" spans="1:179" ht="57.75" x14ac:dyDescent="0.25">
      <c r="B1258" s="19">
        <v>1</v>
      </c>
      <c r="C1258" s="1548" t="s">
        <v>299</v>
      </c>
      <c r="D1258" s="31">
        <f>'1 уровень'!E764</f>
        <v>0</v>
      </c>
      <c r="E1258" s="31">
        <f>'1 уровень'!F764</f>
        <v>0</v>
      </c>
      <c r="F1258" s="31">
        <f>'1 уровень'!G764</f>
        <v>240</v>
      </c>
      <c r="G1258" s="31" t="e">
        <f>'1 уровень'!H764</f>
        <v>#DIV/0!</v>
      </c>
      <c r="H1258" s="31">
        <f>'1 уровень'!I764</f>
        <v>0</v>
      </c>
      <c r="I1258" s="31">
        <f>'1 уровень'!J764</f>
        <v>0</v>
      </c>
      <c r="J1258" s="31">
        <f>'1 уровень'!K764</f>
        <v>0</v>
      </c>
      <c r="K1258" s="31">
        <f>'1 уровень'!L764</f>
        <v>0</v>
      </c>
      <c r="L1258" s="31">
        <f>'1 уровень'!M764</f>
        <v>0</v>
      </c>
      <c r="M1258" s="31">
        <f>'1 уровень'!N764</f>
        <v>0</v>
      </c>
      <c r="N1258" s="31">
        <f>'1 уровень'!O764</f>
        <v>0</v>
      </c>
      <c r="O1258" s="31">
        <f>'1 уровень'!P764</f>
        <v>0</v>
      </c>
      <c r="P1258" s="393">
        <f>'1 уровень'!Q764</f>
        <v>0</v>
      </c>
      <c r="Q1258" s="393">
        <f>'1 уровень'!R764</f>
        <v>0</v>
      </c>
      <c r="R1258" s="393">
        <f>'1 уровень'!S764</f>
        <v>0</v>
      </c>
      <c r="S1258" s="788">
        <f>'1 уровень'!T764</f>
        <v>0</v>
      </c>
      <c r="T1258" s="393">
        <f>'1 уровень'!U764</f>
        <v>0</v>
      </c>
      <c r="U1258" s="393">
        <f>'1 уровень'!V764</f>
        <v>0</v>
      </c>
      <c r="V1258" s="393">
        <f>'1 уровень'!W764</f>
        <v>0</v>
      </c>
      <c r="W1258" s="393">
        <f>'1 уровень'!X764</f>
        <v>0</v>
      </c>
      <c r="X1258" s="393">
        <f>'1 уровень'!Y764</f>
        <v>0</v>
      </c>
      <c r="Y1258" s="393">
        <f>'1 уровень'!Y764</f>
        <v>0</v>
      </c>
      <c r="Z1258" s="393"/>
      <c r="AA1258" s="965">
        <f>'1 уровень'!Z764</f>
        <v>0</v>
      </c>
      <c r="AB1258" s="993">
        <f>'1 уровень'!AA764</f>
        <v>0</v>
      </c>
    </row>
    <row r="1259" spans="1:179" ht="15.75" x14ac:dyDescent="0.25">
      <c r="A1259" s="19">
        <v>1</v>
      </c>
      <c r="B1259" s="19">
        <v>1</v>
      </c>
      <c r="C1259" s="1556" t="s">
        <v>214</v>
      </c>
      <c r="D1259" s="31">
        <f>'1 уровень'!E765</f>
        <v>0</v>
      </c>
      <c r="E1259" s="31">
        <f>'1 уровень'!F765</f>
        <v>0</v>
      </c>
      <c r="F1259" s="31">
        <f>'1 уровень'!G765</f>
        <v>1691</v>
      </c>
      <c r="G1259" s="31" t="e">
        <f>'1 уровень'!H765</f>
        <v>#DIV/0!</v>
      </c>
      <c r="H1259" s="31">
        <f>'1 уровень'!I765</f>
        <v>0</v>
      </c>
      <c r="I1259" s="31">
        <f>'1 уровень'!J765</f>
        <v>0</v>
      </c>
      <c r="J1259" s="31">
        <f>'1 уровень'!K765</f>
        <v>0</v>
      </c>
      <c r="K1259" s="31">
        <f>'1 уровень'!L765</f>
        <v>0</v>
      </c>
      <c r="L1259" s="31">
        <f>'1 уровень'!M765</f>
        <v>0</v>
      </c>
      <c r="M1259" s="31">
        <f>'1 уровень'!N765</f>
        <v>0</v>
      </c>
      <c r="N1259" s="31">
        <f>'1 уровень'!O765</f>
        <v>0</v>
      </c>
      <c r="O1259" s="31">
        <f>'1 уровень'!P765</f>
        <v>0</v>
      </c>
      <c r="P1259" s="393">
        <f>'1 уровень'!Q765</f>
        <v>0</v>
      </c>
      <c r="Q1259" s="393">
        <f>'1 уровень'!R765</f>
        <v>0</v>
      </c>
      <c r="R1259" s="393">
        <f>'1 уровень'!S765</f>
        <v>3409.9577399999998</v>
      </c>
      <c r="S1259" s="788">
        <f>'1 уровень'!T765</f>
        <v>0</v>
      </c>
      <c r="T1259" s="393">
        <f>'1 уровень'!U765</f>
        <v>32.779440000000001</v>
      </c>
      <c r="U1259" s="393">
        <f>'1 уровень'!V765</f>
        <v>0</v>
      </c>
      <c r="V1259" s="393">
        <f>'1 уровень'!W765</f>
        <v>0</v>
      </c>
      <c r="W1259" s="393">
        <f>'1 уровень'!X765</f>
        <v>0</v>
      </c>
      <c r="X1259" s="393">
        <f>'1 уровень'!Y765</f>
        <v>3442.7371800000001</v>
      </c>
      <c r="Y1259" s="393" t="e">
        <f>R1259/Q1259*100</f>
        <v>#DIV/0!</v>
      </c>
      <c r="Z1259" s="393" t="e">
        <f>X1259/Q1259*100</f>
        <v>#DIV/0!</v>
      </c>
      <c r="AA1259" s="965">
        <f>'1 уровень'!Z765</f>
        <v>0</v>
      </c>
      <c r="AB1259" s="993">
        <f>'1 уровень'!AA765</f>
        <v>0</v>
      </c>
      <c r="AC1259" s="60"/>
      <c r="AD1259" s="60"/>
      <c r="AE1259" s="60"/>
      <c r="AF1259" s="60"/>
      <c r="AG1259" s="60"/>
      <c r="AH1259" s="60"/>
      <c r="AI1259" s="60"/>
      <c r="AJ1259" s="60"/>
      <c r="AK1259" s="60"/>
      <c r="AL1259" s="60"/>
      <c r="AM1259" s="60"/>
      <c r="AN1259" s="60"/>
      <c r="AO1259" s="60"/>
      <c r="AP1259" s="60"/>
      <c r="AQ1259" s="60"/>
      <c r="AR1259" s="60"/>
      <c r="AS1259" s="60"/>
      <c r="AT1259" s="60"/>
      <c r="AU1259" s="60"/>
      <c r="AV1259" s="60"/>
      <c r="AW1259" s="60"/>
      <c r="AX1259" s="60"/>
      <c r="AY1259" s="60"/>
      <c r="AZ1259" s="60"/>
      <c r="BA1259" s="60"/>
      <c r="BB1259" s="60"/>
      <c r="BC1259" s="60"/>
      <c r="BD1259" s="60"/>
      <c r="BE1259" s="60"/>
      <c r="BF1259" s="60"/>
      <c r="BG1259" s="60"/>
      <c r="BH1259" s="60"/>
      <c r="BI1259" s="60"/>
      <c r="BJ1259" s="60"/>
      <c r="BK1259" s="60"/>
      <c r="BL1259" s="60"/>
      <c r="BM1259" s="60"/>
      <c r="BN1259" s="60"/>
      <c r="BO1259" s="60"/>
      <c r="BP1259" s="60"/>
      <c r="BQ1259" s="60"/>
      <c r="BR1259" s="60"/>
      <c r="BS1259" s="60"/>
      <c r="BT1259" s="60"/>
      <c r="BU1259" s="60"/>
      <c r="BV1259" s="60"/>
      <c r="BW1259" s="60"/>
      <c r="BX1259" s="60"/>
      <c r="BY1259" s="60"/>
      <c r="BZ1259" s="60"/>
      <c r="CA1259" s="60"/>
      <c r="CB1259" s="60"/>
      <c r="CC1259" s="60"/>
      <c r="CD1259" s="60"/>
      <c r="CE1259" s="60"/>
      <c r="CF1259" s="60"/>
      <c r="CG1259" s="60"/>
      <c r="CH1259" s="60"/>
      <c r="CI1259" s="60"/>
      <c r="CJ1259" s="60"/>
      <c r="CK1259" s="60"/>
      <c r="CL1259" s="60"/>
      <c r="CM1259" s="60"/>
      <c r="CN1259" s="60"/>
      <c r="CO1259" s="60"/>
      <c r="CP1259" s="60"/>
      <c r="CQ1259" s="60"/>
      <c r="CR1259" s="60"/>
      <c r="CS1259" s="60"/>
      <c r="CT1259" s="60"/>
      <c r="CU1259" s="60"/>
      <c r="CV1259" s="60"/>
      <c r="CW1259" s="60"/>
      <c r="CX1259" s="60"/>
      <c r="CY1259" s="60"/>
      <c r="CZ1259" s="60"/>
      <c r="DA1259" s="60"/>
      <c r="DB1259" s="60"/>
      <c r="DC1259" s="60"/>
      <c r="DD1259" s="60"/>
      <c r="DE1259" s="60"/>
      <c r="DF1259" s="60"/>
      <c r="DG1259" s="60"/>
      <c r="DH1259" s="60"/>
      <c r="DI1259" s="60"/>
      <c r="DJ1259" s="60"/>
      <c r="DK1259" s="60"/>
      <c r="DL1259" s="60"/>
      <c r="DM1259" s="60"/>
      <c r="DN1259" s="60"/>
      <c r="DO1259" s="60"/>
      <c r="DP1259" s="60"/>
      <c r="DQ1259" s="60"/>
      <c r="DR1259" s="60"/>
      <c r="DS1259" s="60"/>
      <c r="DT1259" s="60"/>
      <c r="DU1259" s="60"/>
      <c r="DV1259" s="60"/>
      <c r="DW1259" s="60"/>
      <c r="DX1259" s="60"/>
      <c r="DY1259" s="60"/>
      <c r="DZ1259" s="60"/>
      <c r="EA1259" s="60"/>
      <c r="EB1259" s="60"/>
      <c r="EC1259" s="60"/>
      <c r="ED1259" s="60"/>
      <c r="EE1259" s="60"/>
      <c r="EF1259" s="60"/>
      <c r="EG1259" s="60"/>
      <c r="EH1259" s="60"/>
      <c r="EI1259" s="60"/>
      <c r="EJ1259" s="60"/>
      <c r="EK1259" s="60"/>
      <c r="EL1259" s="60"/>
      <c r="EM1259" s="60"/>
      <c r="EN1259" s="60"/>
      <c r="EO1259" s="60"/>
      <c r="EP1259" s="60"/>
      <c r="EQ1259" s="60"/>
      <c r="ER1259" s="60"/>
      <c r="ES1259" s="60"/>
      <c r="ET1259" s="60"/>
      <c r="EU1259" s="60"/>
      <c r="EV1259" s="60"/>
      <c r="EW1259" s="60"/>
      <c r="EX1259" s="60"/>
      <c r="EY1259" s="60"/>
      <c r="EZ1259" s="60"/>
      <c r="FA1259" s="60"/>
      <c r="FB1259" s="60"/>
      <c r="FC1259" s="60"/>
      <c r="FD1259" s="60"/>
      <c r="FE1259" s="60"/>
      <c r="FF1259" s="60"/>
      <c r="FG1259" s="60"/>
      <c r="FH1259" s="60"/>
      <c r="FI1259" s="60"/>
      <c r="FJ1259" s="60"/>
      <c r="FK1259" s="60"/>
      <c r="FL1259" s="60"/>
      <c r="FM1259" s="60"/>
      <c r="FN1259" s="60"/>
      <c r="FO1259" s="60"/>
      <c r="FP1259" s="60"/>
      <c r="FQ1259" s="60"/>
      <c r="FR1259" s="60"/>
      <c r="FS1259" s="60"/>
      <c r="FT1259" s="60"/>
      <c r="FU1259" s="60"/>
      <c r="FV1259" s="60"/>
      <c r="FW1259" s="60"/>
    </row>
    <row r="1260" spans="1:179" ht="31.5" x14ac:dyDescent="0.25">
      <c r="A1260" s="19">
        <v>1</v>
      </c>
      <c r="B1260" s="19">
        <v>1</v>
      </c>
      <c r="C1260" s="1556" t="s">
        <v>288</v>
      </c>
      <c r="D1260" s="31">
        <f>'1 уровень'!E766</f>
        <v>0</v>
      </c>
      <c r="E1260" s="31">
        <f>'1 уровень'!F766</f>
        <v>0</v>
      </c>
      <c r="F1260" s="31">
        <f>'1 уровень'!G766</f>
        <v>21</v>
      </c>
      <c r="G1260" s="31">
        <f>'1 уровень'!H766</f>
        <v>0</v>
      </c>
      <c r="H1260" s="31">
        <f>'1 уровень'!I766</f>
        <v>0</v>
      </c>
      <c r="I1260" s="31">
        <f>'1 уровень'!J766</f>
        <v>0</v>
      </c>
      <c r="J1260" s="31">
        <f>'1 уровень'!K766</f>
        <v>0</v>
      </c>
      <c r="K1260" s="31">
        <f>'1 уровень'!L766</f>
        <v>0</v>
      </c>
      <c r="L1260" s="31">
        <f>'1 уровень'!M766</f>
        <v>0</v>
      </c>
      <c r="M1260" s="31">
        <f>'1 уровень'!N766</f>
        <v>0</v>
      </c>
      <c r="N1260" s="31">
        <f>'1 уровень'!O766</f>
        <v>0</v>
      </c>
      <c r="O1260" s="31">
        <f>'1 уровень'!P766</f>
        <v>0</v>
      </c>
      <c r="P1260" s="393">
        <f>'1 уровень'!Q766</f>
        <v>0</v>
      </c>
      <c r="Q1260" s="393">
        <f>'1 уровень'!R766</f>
        <v>0</v>
      </c>
      <c r="R1260" s="393">
        <f>'1 уровень'!S766</f>
        <v>9.2075199999999988</v>
      </c>
      <c r="S1260" s="788">
        <f>'1 уровень'!T766</f>
        <v>0</v>
      </c>
      <c r="T1260" s="393">
        <f>'1 уровень'!U766</f>
        <v>3.234</v>
      </c>
      <c r="U1260" s="393">
        <f>'1 уровень'!V766</f>
        <v>0</v>
      </c>
      <c r="V1260" s="393">
        <f>'1 уровень'!W766</f>
        <v>0</v>
      </c>
      <c r="W1260" s="393">
        <f>'1 уровень'!X766</f>
        <v>0</v>
      </c>
      <c r="X1260" s="393">
        <f>'1 уровень'!Y766</f>
        <v>12.441519999999999</v>
      </c>
      <c r="Y1260" s="393"/>
      <c r="Z1260" s="393"/>
      <c r="AA1260" s="965">
        <f>'1 уровень'!Z766</f>
        <v>0</v>
      </c>
      <c r="AB1260" s="993">
        <f>'1 уровень'!AA766</f>
        <v>0</v>
      </c>
    </row>
    <row r="1261" spans="1:179" ht="63" x14ac:dyDescent="0.25">
      <c r="C1261" s="1556" t="s">
        <v>601</v>
      </c>
      <c r="D1261" s="31">
        <f>'1 уровень'!E767</f>
        <v>0</v>
      </c>
      <c r="E1261" s="31">
        <f>'1 уровень'!F767</f>
        <v>0</v>
      </c>
      <c r="F1261" s="31">
        <f>'1 уровень'!G767</f>
        <v>1</v>
      </c>
      <c r="G1261" s="31" t="e">
        <f>'1 уровень'!H767</f>
        <v>#DIV/0!</v>
      </c>
      <c r="H1261" s="31"/>
      <c r="I1261" s="31"/>
      <c r="J1261" s="31"/>
      <c r="K1261" s="31"/>
      <c r="L1261" s="31"/>
      <c r="M1261" s="31"/>
      <c r="N1261" s="31"/>
      <c r="O1261" s="31"/>
      <c r="P1261" s="393">
        <f>'1 уровень'!Q767</f>
        <v>0</v>
      </c>
      <c r="Q1261" s="393">
        <f>'1 уровень'!R767</f>
        <v>0</v>
      </c>
      <c r="R1261" s="393">
        <f>'1 уровень'!S767</f>
        <v>5.2599399999999994</v>
      </c>
      <c r="S1261" s="788">
        <f>'1 уровень'!T767</f>
        <v>0</v>
      </c>
      <c r="T1261" s="393">
        <f>'1 уровень'!U767</f>
        <v>0</v>
      </c>
      <c r="U1261" s="393">
        <f>'1 уровень'!V767</f>
        <v>0</v>
      </c>
      <c r="V1261" s="393">
        <f>'1 уровень'!W767</f>
        <v>0</v>
      </c>
      <c r="W1261" s="393">
        <f>'1 уровень'!X767</f>
        <v>0</v>
      </c>
      <c r="X1261" s="393">
        <f>'1 уровень'!Y767</f>
        <v>5.2599399999999994</v>
      </c>
      <c r="Y1261" s="393">
        <f>'1 уровень'!Z767</f>
        <v>0</v>
      </c>
      <c r="Z1261" s="393">
        <f>'1 уровень'!AA767</f>
        <v>0</v>
      </c>
      <c r="AA1261" s="965"/>
      <c r="AB1261" s="993"/>
    </row>
    <row r="1262" spans="1:179" ht="31.5" x14ac:dyDescent="0.25">
      <c r="A1262" s="19">
        <v>1</v>
      </c>
      <c r="B1262" s="19">
        <v>1</v>
      </c>
      <c r="C1262" s="1557" t="s">
        <v>256</v>
      </c>
      <c r="D1262" s="31">
        <f>'1 уровень'!E768</f>
        <v>0</v>
      </c>
      <c r="E1262" s="31">
        <f>'1 уровень'!F768</f>
        <v>0</v>
      </c>
      <c r="F1262" s="31">
        <f>'1 уровень'!G768</f>
        <v>470.48250000000002</v>
      </c>
      <c r="G1262" s="31" t="e">
        <f>'1 уровень'!H768</f>
        <v>#DIV/0!</v>
      </c>
      <c r="H1262" s="31">
        <f>'1 уровень'!I768</f>
        <v>0</v>
      </c>
      <c r="I1262" s="31">
        <f>'1 уровень'!J768</f>
        <v>0</v>
      </c>
      <c r="J1262" s="31">
        <f>'1 уровень'!K768</f>
        <v>0</v>
      </c>
      <c r="K1262" s="31">
        <f>'1 уровень'!L768</f>
        <v>0</v>
      </c>
      <c r="L1262" s="31">
        <f>'1 уровень'!M768</f>
        <v>0</v>
      </c>
      <c r="M1262" s="31">
        <f>'1 уровень'!N768</f>
        <v>0</v>
      </c>
      <c r="N1262" s="31">
        <f>'1 уровень'!O768</f>
        <v>0</v>
      </c>
      <c r="O1262" s="31">
        <f>'1 уровень'!P768</f>
        <v>0</v>
      </c>
      <c r="P1262" s="393">
        <f>'1 уровень'!Q768</f>
        <v>0</v>
      </c>
      <c r="Q1262" s="393">
        <f>'1 уровень'!R768</f>
        <v>0</v>
      </c>
      <c r="R1262" s="393">
        <f>'1 уровень'!S768</f>
        <v>0</v>
      </c>
      <c r="S1262" s="788">
        <f>'1 уровень'!T768</f>
        <v>0</v>
      </c>
      <c r="T1262" s="393">
        <f>'1 уровень'!U768</f>
        <v>0</v>
      </c>
      <c r="U1262" s="393">
        <f>'1 уровень'!V768</f>
        <v>0</v>
      </c>
      <c r="V1262" s="393">
        <f>'1 уровень'!W768</f>
        <v>0</v>
      </c>
      <c r="W1262" s="393">
        <f>'1 уровень'!X768</f>
        <v>0</v>
      </c>
      <c r="X1262" s="393">
        <f>'1 уровень'!Y768</f>
        <v>0</v>
      </c>
      <c r="Y1262" s="393">
        <f>'1 уровень'!Y768</f>
        <v>0</v>
      </c>
      <c r="Z1262" s="393"/>
      <c r="AA1262" s="965">
        <f>'1 уровень'!Z768</f>
        <v>0</v>
      </c>
      <c r="AB1262" s="993">
        <f>'1 уровень'!AA768</f>
        <v>0</v>
      </c>
      <c r="AC1262" s="60"/>
      <c r="AD1262" s="60"/>
      <c r="AE1262" s="60"/>
      <c r="AF1262" s="60"/>
      <c r="AG1262" s="60"/>
      <c r="AH1262" s="60"/>
      <c r="AI1262" s="60"/>
      <c r="AJ1262" s="60"/>
      <c r="AK1262" s="60"/>
      <c r="AL1262" s="60"/>
      <c r="AM1262" s="60"/>
      <c r="AN1262" s="60"/>
      <c r="AO1262" s="60"/>
      <c r="AP1262" s="60"/>
      <c r="AQ1262" s="60"/>
      <c r="AR1262" s="60"/>
      <c r="AS1262" s="60"/>
      <c r="AT1262" s="60"/>
      <c r="AU1262" s="60"/>
      <c r="AV1262" s="60"/>
      <c r="AW1262" s="60"/>
      <c r="AX1262" s="60"/>
      <c r="AY1262" s="60"/>
      <c r="AZ1262" s="60"/>
      <c r="BA1262" s="60"/>
      <c r="BB1262" s="60"/>
      <c r="BC1262" s="60"/>
      <c r="BD1262" s="60"/>
      <c r="BE1262" s="60"/>
      <c r="BF1262" s="60"/>
      <c r="BG1262" s="60"/>
      <c r="BH1262" s="60"/>
      <c r="BI1262" s="60"/>
      <c r="BJ1262" s="60"/>
      <c r="BK1262" s="60"/>
      <c r="BL1262" s="60"/>
      <c r="BM1262" s="60"/>
      <c r="BN1262" s="60"/>
      <c r="BO1262" s="60"/>
      <c r="BP1262" s="60"/>
      <c r="BQ1262" s="60"/>
      <c r="BR1262" s="60"/>
      <c r="BS1262" s="60"/>
      <c r="BT1262" s="60"/>
      <c r="BU1262" s="60"/>
      <c r="BV1262" s="60"/>
      <c r="BW1262" s="60"/>
      <c r="BX1262" s="60"/>
      <c r="BY1262" s="60"/>
      <c r="BZ1262" s="60"/>
      <c r="CA1262" s="60"/>
      <c r="CB1262" s="60"/>
      <c r="CC1262" s="60"/>
      <c r="CD1262" s="60"/>
      <c r="CE1262" s="60"/>
      <c r="CF1262" s="60"/>
      <c r="CG1262" s="60"/>
      <c r="CH1262" s="60"/>
      <c r="CI1262" s="60"/>
      <c r="CJ1262" s="60"/>
      <c r="CK1262" s="60"/>
      <c r="CL1262" s="60"/>
      <c r="CM1262" s="60"/>
      <c r="CN1262" s="60"/>
      <c r="CO1262" s="60"/>
      <c r="CP1262" s="60"/>
      <c r="CQ1262" s="60"/>
      <c r="CR1262" s="60"/>
      <c r="CS1262" s="60"/>
      <c r="CT1262" s="60"/>
      <c r="CU1262" s="60"/>
      <c r="CV1262" s="60"/>
      <c r="CW1262" s="60"/>
      <c r="CX1262" s="60"/>
      <c r="CY1262" s="60"/>
      <c r="CZ1262" s="60"/>
      <c r="DA1262" s="60"/>
      <c r="DB1262" s="60"/>
      <c r="DC1262" s="60"/>
      <c r="DD1262" s="60"/>
      <c r="DE1262" s="60"/>
      <c r="DF1262" s="60"/>
      <c r="DG1262" s="60"/>
      <c r="DH1262" s="60"/>
      <c r="DI1262" s="60"/>
      <c r="DJ1262" s="60"/>
      <c r="DK1262" s="60"/>
      <c r="DL1262" s="60"/>
      <c r="DM1262" s="60"/>
      <c r="DN1262" s="60"/>
      <c r="DO1262" s="60"/>
      <c r="DP1262" s="60"/>
      <c r="DQ1262" s="60"/>
      <c r="DR1262" s="60"/>
      <c r="DS1262" s="60"/>
      <c r="DT1262" s="60"/>
      <c r="DU1262" s="60"/>
      <c r="DV1262" s="60"/>
      <c r="DW1262" s="60"/>
      <c r="DX1262" s="60"/>
      <c r="DY1262" s="60"/>
      <c r="DZ1262" s="60"/>
      <c r="EA1262" s="60"/>
      <c r="EB1262" s="60"/>
      <c r="EC1262" s="60"/>
      <c r="ED1262" s="60"/>
      <c r="EE1262" s="60"/>
      <c r="EF1262" s="60"/>
      <c r="EG1262" s="60"/>
      <c r="EH1262" s="60"/>
      <c r="EI1262" s="60"/>
      <c r="EJ1262" s="60"/>
      <c r="EK1262" s="60"/>
      <c r="EL1262" s="60"/>
      <c r="EM1262" s="60"/>
      <c r="EN1262" s="60"/>
      <c r="EO1262" s="60"/>
      <c r="EP1262" s="60"/>
      <c r="EQ1262" s="60"/>
      <c r="ER1262" s="60"/>
      <c r="ES1262" s="60"/>
      <c r="ET1262" s="60"/>
      <c r="EU1262" s="60"/>
      <c r="EV1262" s="60"/>
      <c r="EW1262" s="60"/>
      <c r="EX1262" s="60"/>
      <c r="EY1262" s="60"/>
      <c r="EZ1262" s="60"/>
      <c r="FA1262" s="60"/>
      <c r="FB1262" s="60"/>
      <c r="FC1262" s="60"/>
      <c r="FD1262" s="60"/>
      <c r="FE1262" s="60"/>
      <c r="FF1262" s="60"/>
      <c r="FG1262" s="60"/>
      <c r="FH1262" s="60"/>
      <c r="FI1262" s="60"/>
      <c r="FJ1262" s="60"/>
      <c r="FK1262" s="60"/>
      <c r="FL1262" s="60"/>
      <c r="FM1262" s="60"/>
      <c r="FN1262" s="60"/>
      <c r="FO1262" s="60"/>
      <c r="FP1262" s="60"/>
      <c r="FQ1262" s="60"/>
      <c r="FR1262" s="60"/>
      <c r="FS1262" s="60"/>
      <c r="FT1262" s="60"/>
      <c r="FU1262" s="60"/>
      <c r="FV1262" s="60"/>
      <c r="FW1262" s="60"/>
    </row>
    <row r="1263" spans="1:179" ht="31.5" x14ac:dyDescent="0.25">
      <c r="B1263" s="19">
        <v>1</v>
      </c>
      <c r="C1263" s="1558" t="s">
        <v>257</v>
      </c>
      <c r="D1263" s="31">
        <f>'1 уровень'!E769</f>
        <v>0</v>
      </c>
      <c r="E1263" s="31">
        <f>'1 уровень'!F769</f>
        <v>0</v>
      </c>
      <c r="F1263" s="31">
        <f>'1 уровень'!G769</f>
        <v>60.501063829787242</v>
      </c>
      <c r="G1263" s="31" t="e">
        <f>'1 уровень'!H769</f>
        <v>#DIV/0!</v>
      </c>
      <c r="H1263" s="31">
        <f>'1 уровень'!I769</f>
        <v>0</v>
      </c>
      <c r="I1263" s="31">
        <f>'1 уровень'!J769</f>
        <v>0</v>
      </c>
      <c r="J1263" s="31">
        <f>'1 уровень'!K769</f>
        <v>0</v>
      </c>
      <c r="K1263" s="31">
        <f>'1 уровень'!L769</f>
        <v>0</v>
      </c>
      <c r="L1263" s="31">
        <f>'1 уровень'!M769</f>
        <v>0</v>
      </c>
      <c r="M1263" s="31">
        <f>'1 уровень'!N769</f>
        <v>0</v>
      </c>
      <c r="N1263" s="31">
        <f>'1 уровень'!O769</f>
        <v>0</v>
      </c>
      <c r="O1263" s="31">
        <f>'1 уровень'!P769</f>
        <v>0</v>
      </c>
      <c r="P1263" s="393">
        <f>'1 уровень'!Q769</f>
        <v>0</v>
      </c>
      <c r="Q1263" s="393">
        <f>'1 уровень'!R769</f>
        <v>0</v>
      </c>
      <c r="R1263" s="393">
        <f>'1 уровень'!S769</f>
        <v>0</v>
      </c>
      <c r="S1263" s="788">
        <f>'1 уровень'!T769</f>
        <v>0</v>
      </c>
      <c r="T1263" s="393">
        <f>'1 уровень'!U769</f>
        <v>0</v>
      </c>
      <c r="U1263" s="393">
        <f>'1 уровень'!V769</f>
        <v>0</v>
      </c>
      <c r="V1263" s="393">
        <f>'1 уровень'!W769</f>
        <v>0</v>
      </c>
      <c r="W1263" s="393">
        <f>'1 уровень'!X769</f>
        <v>0</v>
      </c>
      <c r="X1263" s="393">
        <f>'1 уровень'!Y769</f>
        <v>0</v>
      </c>
      <c r="Y1263" s="393">
        <f>'1 уровень'!Y769</f>
        <v>0</v>
      </c>
      <c r="Z1263" s="393"/>
      <c r="AA1263" s="965">
        <f>'1 уровень'!Z769</f>
        <v>0</v>
      </c>
      <c r="AB1263" s="993">
        <f>'1 уровень'!AA769</f>
        <v>0</v>
      </c>
      <c r="AC1263" s="60"/>
      <c r="AD1263" s="60"/>
      <c r="AE1263" s="60"/>
      <c r="AF1263" s="60"/>
      <c r="AG1263" s="60"/>
      <c r="AH1263" s="60"/>
      <c r="AI1263" s="60"/>
      <c r="AJ1263" s="60"/>
      <c r="AK1263" s="60"/>
      <c r="AL1263" s="60"/>
      <c r="AM1263" s="60"/>
      <c r="AN1263" s="60"/>
      <c r="AO1263" s="60"/>
      <c r="AP1263" s="60"/>
      <c r="AQ1263" s="60"/>
      <c r="AR1263" s="60"/>
      <c r="AS1263" s="60"/>
      <c r="AT1263" s="60"/>
      <c r="AU1263" s="60"/>
      <c r="AV1263" s="60"/>
      <c r="AW1263" s="60"/>
      <c r="AX1263" s="60"/>
      <c r="AY1263" s="60"/>
      <c r="AZ1263" s="60"/>
      <c r="BA1263" s="60"/>
      <c r="BB1263" s="60"/>
      <c r="BC1263" s="60"/>
      <c r="BD1263" s="60"/>
      <c r="BE1263" s="60"/>
      <c r="BF1263" s="60"/>
      <c r="BG1263" s="60"/>
      <c r="BH1263" s="60"/>
      <c r="BI1263" s="60"/>
      <c r="BJ1263" s="60"/>
      <c r="BK1263" s="60"/>
      <c r="BL1263" s="60"/>
      <c r="BM1263" s="60"/>
      <c r="BN1263" s="60"/>
      <c r="BO1263" s="60"/>
      <c r="BP1263" s="60"/>
      <c r="BQ1263" s="60"/>
      <c r="BR1263" s="60"/>
      <c r="BS1263" s="60"/>
      <c r="BT1263" s="60"/>
      <c r="BU1263" s="60"/>
      <c r="BV1263" s="60"/>
      <c r="BW1263" s="60"/>
      <c r="BX1263" s="60"/>
      <c r="BY1263" s="60"/>
      <c r="BZ1263" s="60"/>
      <c r="CA1263" s="60"/>
      <c r="CB1263" s="60"/>
      <c r="CC1263" s="60"/>
      <c r="CD1263" s="60"/>
      <c r="CE1263" s="60"/>
      <c r="CF1263" s="60"/>
      <c r="CG1263" s="60"/>
      <c r="CH1263" s="60"/>
      <c r="CI1263" s="60"/>
      <c r="CJ1263" s="60"/>
      <c r="CK1263" s="60"/>
      <c r="CL1263" s="60"/>
      <c r="CM1263" s="60"/>
      <c r="CN1263" s="60"/>
      <c r="CO1263" s="60"/>
      <c r="CP1263" s="60"/>
      <c r="CQ1263" s="60"/>
      <c r="CR1263" s="60"/>
      <c r="CS1263" s="60"/>
      <c r="CT1263" s="60"/>
      <c r="CU1263" s="60"/>
      <c r="CV1263" s="60"/>
      <c r="CW1263" s="60"/>
      <c r="CX1263" s="60"/>
      <c r="CY1263" s="60"/>
      <c r="CZ1263" s="60"/>
      <c r="DA1263" s="60"/>
      <c r="DB1263" s="60"/>
      <c r="DC1263" s="60"/>
      <c r="DD1263" s="60"/>
      <c r="DE1263" s="60"/>
      <c r="DF1263" s="60"/>
      <c r="DG1263" s="60"/>
      <c r="DH1263" s="60"/>
      <c r="DI1263" s="60"/>
      <c r="DJ1263" s="60"/>
      <c r="DK1263" s="60"/>
      <c r="DL1263" s="60"/>
      <c r="DM1263" s="60"/>
      <c r="DN1263" s="60"/>
      <c r="DO1263" s="60"/>
      <c r="DP1263" s="60"/>
      <c r="DQ1263" s="60"/>
      <c r="DR1263" s="60"/>
      <c r="DS1263" s="60"/>
      <c r="DT1263" s="60"/>
      <c r="DU1263" s="60"/>
      <c r="DV1263" s="60"/>
      <c r="DW1263" s="60"/>
      <c r="DX1263" s="60"/>
      <c r="DY1263" s="60"/>
      <c r="DZ1263" s="60"/>
      <c r="EA1263" s="60"/>
      <c r="EB1263" s="60"/>
      <c r="EC1263" s="60"/>
      <c r="ED1263" s="60"/>
      <c r="EE1263" s="60"/>
      <c r="EF1263" s="60"/>
      <c r="EG1263" s="60"/>
      <c r="EH1263" s="60"/>
      <c r="EI1263" s="60"/>
      <c r="EJ1263" s="60"/>
      <c r="EK1263" s="60"/>
      <c r="EL1263" s="60"/>
      <c r="EM1263" s="60"/>
      <c r="EN1263" s="60"/>
      <c r="EO1263" s="60"/>
      <c r="EP1263" s="60"/>
      <c r="EQ1263" s="60"/>
      <c r="ER1263" s="60"/>
      <c r="ES1263" s="60"/>
      <c r="ET1263" s="60"/>
      <c r="EU1263" s="60"/>
      <c r="EV1263" s="60"/>
      <c r="EW1263" s="60"/>
      <c r="EX1263" s="60"/>
      <c r="EY1263" s="60"/>
      <c r="EZ1263" s="60"/>
      <c r="FA1263" s="60"/>
      <c r="FB1263" s="60"/>
      <c r="FC1263" s="60"/>
      <c r="FD1263" s="60"/>
      <c r="FE1263" s="60"/>
      <c r="FF1263" s="60"/>
      <c r="FG1263" s="60"/>
      <c r="FH1263" s="60"/>
      <c r="FI1263" s="60"/>
      <c r="FJ1263" s="60"/>
      <c r="FK1263" s="60"/>
      <c r="FL1263" s="60"/>
      <c r="FM1263" s="60"/>
      <c r="FN1263" s="60"/>
      <c r="FO1263" s="60"/>
      <c r="FP1263" s="60"/>
      <c r="FQ1263" s="60"/>
      <c r="FR1263" s="60"/>
      <c r="FS1263" s="60"/>
      <c r="FT1263" s="60"/>
      <c r="FU1263" s="60"/>
      <c r="FV1263" s="60"/>
      <c r="FW1263" s="60"/>
    </row>
    <row r="1264" spans="1:179" ht="31.5" x14ac:dyDescent="0.25">
      <c r="A1264" s="19">
        <v>1</v>
      </c>
      <c r="B1264" s="19">
        <v>1</v>
      </c>
      <c r="C1264" s="1557" t="s">
        <v>258</v>
      </c>
      <c r="D1264" s="31">
        <f>'1 уровень'!E770</f>
        <v>0</v>
      </c>
      <c r="E1264" s="31">
        <f>'1 уровень'!F770</f>
        <v>0</v>
      </c>
      <c r="F1264" s="31">
        <f>'1 уровень'!G770</f>
        <v>402</v>
      </c>
      <c r="G1264" s="31" t="e">
        <f>'1 уровень'!H770</f>
        <v>#DIV/0!</v>
      </c>
      <c r="H1264" s="31">
        <f>'1 уровень'!I770</f>
        <v>0</v>
      </c>
      <c r="I1264" s="31">
        <f>'1 уровень'!J770</f>
        <v>0</v>
      </c>
      <c r="J1264" s="31">
        <f>'1 уровень'!K770</f>
        <v>0</v>
      </c>
      <c r="K1264" s="31">
        <f>'1 уровень'!L770</f>
        <v>0</v>
      </c>
      <c r="L1264" s="31">
        <f>'1 уровень'!M770</f>
        <v>0</v>
      </c>
      <c r="M1264" s="31">
        <f>'1 уровень'!N770</f>
        <v>0</v>
      </c>
      <c r="N1264" s="31">
        <f>'1 уровень'!O770</f>
        <v>0</v>
      </c>
      <c r="O1264" s="31">
        <f>'1 уровень'!P770</f>
        <v>0</v>
      </c>
      <c r="P1264" s="393">
        <f>'1 уровень'!Q770</f>
        <v>0</v>
      </c>
      <c r="Q1264" s="393">
        <f>'1 уровень'!R770</f>
        <v>0</v>
      </c>
      <c r="R1264" s="393">
        <f>'1 уровень'!S770</f>
        <v>553.57007999999996</v>
      </c>
      <c r="S1264" s="788">
        <f>'1 уровень'!T770</f>
        <v>0</v>
      </c>
      <c r="T1264" s="393">
        <f>'1 уровень'!U770</f>
        <v>0</v>
      </c>
      <c r="U1264" s="393">
        <f>'1 уровень'!V770</f>
        <v>0</v>
      </c>
      <c r="V1264" s="393">
        <f>'1 уровень'!W770</f>
        <v>0</v>
      </c>
      <c r="W1264" s="393">
        <f>'1 уровень'!X770</f>
        <v>0</v>
      </c>
      <c r="X1264" s="393">
        <f>'1 уровень'!Y770</f>
        <v>553.57007999999996</v>
      </c>
      <c r="Y1264" s="393"/>
      <c r="Z1264" s="393"/>
      <c r="AA1264" s="965">
        <f>'1 уровень'!Z770</f>
        <v>0</v>
      </c>
      <c r="AB1264" s="993">
        <f>'1 уровень'!AA770</f>
        <v>0</v>
      </c>
      <c r="AC1264" s="60"/>
      <c r="AD1264" s="60"/>
      <c r="AE1264" s="60"/>
      <c r="AF1264" s="60"/>
      <c r="AG1264" s="60"/>
      <c r="AH1264" s="60"/>
      <c r="AI1264" s="60"/>
      <c r="AJ1264" s="60"/>
      <c r="AK1264" s="60"/>
      <c r="AL1264" s="60"/>
      <c r="AM1264" s="60"/>
      <c r="AN1264" s="60"/>
      <c r="AO1264" s="60"/>
      <c r="AP1264" s="60"/>
      <c r="AQ1264" s="60"/>
      <c r="AR1264" s="60"/>
      <c r="AS1264" s="60"/>
      <c r="AT1264" s="60"/>
      <c r="AU1264" s="60"/>
      <c r="AV1264" s="60"/>
      <c r="AW1264" s="60"/>
      <c r="AX1264" s="60"/>
      <c r="AY1264" s="60"/>
      <c r="AZ1264" s="60"/>
      <c r="BA1264" s="60"/>
      <c r="BB1264" s="60"/>
      <c r="BC1264" s="60"/>
      <c r="BD1264" s="60"/>
      <c r="BE1264" s="60"/>
      <c r="BF1264" s="60"/>
      <c r="BG1264" s="60"/>
      <c r="BH1264" s="60"/>
      <c r="BI1264" s="60"/>
      <c r="BJ1264" s="60"/>
      <c r="BK1264" s="60"/>
      <c r="BL1264" s="60"/>
      <c r="BM1264" s="60"/>
      <c r="BN1264" s="60"/>
      <c r="BO1264" s="60"/>
      <c r="BP1264" s="60"/>
      <c r="BQ1264" s="60"/>
      <c r="BR1264" s="60"/>
      <c r="BS1264" s="60"/>
      <c r="BT1264" s="60"/>
      <c r="BU1264" s="60"/>
      <c r="BV1264" s="60"/>
      <c r="BW1264" s="60"/>
      <c r="BX1264" s="60"/>
      <c r="BY1264" s="60"/>
      <c r="BZ1264" s="60"/>
      <c r="CA1264" s="60"/>
      <c r="CB1264" s="60"/>
      <c r="CC1264" s="60"/>
      <c r="CD1264" s="60"/>
      <c r="CE1264" s="60"/>
      <c r="CF1264" s="60"/>
      <c r="CG1264" s="60"/>
      <c r="CH1264" s="60"/>
      <c r="CI1264" s="60"/>
      <c r="CJ1264" s="60"/>
      <c r="CK1264" s="60"/>
      <c r="CL1264" s="60"/>
      <c r="CM1264" s="60"/>
      <c r="CN1264" s="60"/>
      <c r="CO1264" s="60"/>
      <c r="CP1264" s="60"/>
      <c r="CQ1264" s="60"/>
      <c r="CR1264" s="60"/>
      <c r="CS1264" s="60"/>
      <c r="CT1264" s="60"/>
      <c r="CU1264" s="60"/>
      <c r="CV1264" s="60"/>
      <c r="CW1264" s="60"/>
      <c r="CX1264" s="60"/>
      <c r="CY1264" s="60"/>
      <c r="CZ1264" s="60"/>
      <c r="DA1264" s="60"/>
      <c r="DB1264" s="60"/>
      <c r="DC1264" s="60"/>
      <c r="DD1264" s="60"/>
      <c r="DE1264" s="60"/>
      <c r="DF1264" s="60"/>
      <c r="DG1264" s="60"/>
      <c r="DH1264" s="60"/>
      <c r="DI1264" s="60"/>
      <c r="DJ1264" s="60"/>
      <c r="DK1264" s="60"/>
      <c r="DL1264" s="60"/>
      <c r="DM1264" s="60"/>
      <c r="DN1264" s="60"/>
      <c r="DO1264" s="60"/>
      <c r="DP1264" s="60"/>
      <c r="DQ1264" s="60"/>
      <c r="DR1264" s="60"/>
      <c r="DS1264" s="60"/>
      <c r="DT1264" s="60"/>
      <c r="DU1264" s="60"/>
      <c r="DV1264" s="60"/>
      <c r="DW1264" s="60"/>
      <c r="DX1264" s="60"/>
      <c r="DY1264" s="60"/>
      <c r="DZ1264" s="60"/>
      <c r="EA1264" s="60"/>
      <c r="EB1264" s="60"/>
      <c r="EC1264" s="60"/>
      <c r="ED1264" s="60"/>
      <c r="EE1264" s="60"/>
      <c r="EF1264" s="60"/>
      <c r="EG1264" s="60"/>
      <c r="EH1264" s="60"/>
      <c r="EI1264" s="60"/>
      <c r="EJ1264" s="60"/>
      <c r="EK1264" s="60"/>
      <c r="EL1264" s="60"/>
      <c r="EM1264" s="60"/>
      <c r="EN1264" s="60"/>
      <c r="EO1264" s="60"/>
      <c r="EP1264" s="60"/>
      <c r="EQ1264" s="60"/>
      <c r="ER1264" s="60"/>
      <c r="ES1264" s="60"/>
      <c r="ET1264" s="60"/>
      <c r="EU1264" s="60"/>
      <c r="EV1264" s="60"/>
      <c r="EW1264" s="60"/>
      <c r="EX1264" s="60"/>
      <c r="EY1264" s="60"/>
      <c r="EZ1264" s="60"/>
      <c r="FA1264" s="60"/>
      <c r="FB1264" s="60"/>
      <c r="FC1264" s="60"/>
      <c r="FD1264" s="60"/>
      <c r="FE1264" s="60"/>
      <c r="FF1264" s="60"/>
      <c r="FG1264" s="60"/>
      <c r="FH1264" s="60"/>
      <c r="FI1264" s="60"/>
      <c r="FJ1264" s="60"/>
      <c r="FK1264" s="60"/>
      <c r="FL1264" s="60"/>
      <c r="FM1264" s="60"/>
      <c r="FN1264" s="60"/>
      <c r="FO1264" s="60"/>
      <c r="FP1264" s="60"/>
      <c r="FQ1264" s="60"/>
      <c r="FR1264" s="60"/>
      <c r="FS1264" s="60"/>
      <c r="FT1264" s="60"/>
      <c r="FU1264" s="60"/>
      <c r="FV1264" s="60"/>
      <c r="FW1264" s="60"/>
    </row>
    <row r="1265" spans="1:179" ht="31.5" x14ac:dyDescent="0.25">
      <c r="A1265" s="19">
        <v>1</v>
      </c>
      <c r="B1265" s="19">
        <v>1</v>
      </c>
      <c r="C1265" s="1557" t="s">
        <v>133</v>
      </c>
      <c r="D1265" s="31">
        <f>'1 уровень'!E771</f>
        <v>0</v>
      </c>
      <c r="E1265" s="31">
        <f>'1 уровень'!F771</f>
        <v>0</v>
      </c>
      <c r="F1265" s="31">
        <f>'1 уровень'!G771</f>
        <v>1026.6039285714287</v>
      </c>
      <c r="G1265" s="31" t="e">
        <f>'1 уровень'!H771</f>
        <v>#DIV/0!</v>
      </c>
      <c r="H1265" s="197">
        <f>'1 уровень'!I771</f>
        <v>0</v>
      </c>
      <c r="I1265" s="31">
        <f>'1 уровень'!J771</f>
        <v>0</v>
      </c>
      <c r="J1265" s="31">
        <f>'1 уровень'!K771</f>
        <v>0</v>
      </c>
      <c r="K1265" s="31">
        <f>'1 уровень'!L771</f>
        <v>0</v>
      </c>
      <c r="L1265" s="31">
        <f>'1 уровень'!M771</f>
        <v>0</v>
      </c>
      <c r="M1265" s="31">
        <f>'1 уровень'!N771</f>
        <v>0</v>
      </c>
      <c r="N1265" s="31">
        <f>'1 уровень'!O771</f>
        <v>0</v>
      </c>
      <c r="O1265" s="31">
        <f>'1 уровень'!P771</f>
        <v>0</v>
      </c>
      <c r="P1265" s="393">
        <f>'1 уровень'!Q771</f>
        <v>0</v>
      </c>
      <c r="Q1265" s="393">
        <f>'1 уровень'!R771</f>
        <v>0</v>
      </c>
      <c r="R1265" s="393">
        <f>'1 уровень'!S771</f>
        <v>4584.41219</v>
      </c>
      <c r="S1265" s="788">
        <f>'1 уровень'!T771</f>
        <v>0</v>
      </c>
      <c r="T1265" s="393">
        <f>'1 уровень'!U771</f>
        <v>36.013440000000003</v>
      </c>
      <c r="U1265" s="393">
        <f>'1 уровень'!V771</f>
        <v>0</v>
      </c>
      <c r="V1265" s="393">
        <f>'1 уровень'!W771</f>
        <v>0</v>
      </c>
      <c r="W1265" s="393">
        <f>'1 уровень'!X771</f>
        <v>0</v>
      </c>
      <c r="X1265" s="393">
        <f>'1 уровень'!Y771</f>
        <v>4620.4256299999997</v>
      </c>
      <c r="Y1265" s="393" t="e">
        <f>R1265/Q1265*100</f>
        <v>#DIV/0!</v>
      </c>
      <c r="Z1265" s="393" t="e">
        <f>X1265/Q1265*100</f>
        <v>#DIV/0!</v>
      </c>
      <c r="AA1265" s="965">
        <f>'1 уровень'!Z771</f>
        <v>0</v>
      </c>
      <c r="AB1265" s="993">
        <f>'1 уровень'!AC771</f>
        <v>0</v>
      </c>
      <c r="AC1265" s="60"/>
      <c r="AD1265" s="60"/>
      <c r="AE1265" s="60"/>
      <c r="AF1265" s="60"/>
      <c r="AG1265" s="60"/>
      <c r="AH1265" s="60"/>
      <c r="AI1265" s="60"/>
      <c r="AJ1265" s="60"/>
      <c r="AK1265" s="60"/>
      <c r="AL1265" s="60"/>
      <c r="AM1265" s="60"/>
      <c r="AN1265" s="60"/>
      <c r="AO1265" s="60"/>
      <c r="AP1265" s="60"/>
      <c r="AQ1265" s="60"/>
      <c r="AR1265" s="60"/>
      <c r="AS1265" s="60"/>
      <c r="AT1265" s="60"/>
      <c r="AU1265" s="60"/>
      <c r="AV1265" s="60"/>
      <c r="AW1265" s="60"/>
      <c r="AX1265" s="60"/>
      <c r="AY1265" s="60"/>
      <c r="AZ1265" s="60"/>
      <c r="BA1265" s="60"/>
      <c r="BB1265" s="60"/>
      <c r="BC1265" s="60"/>
      <c r="BD1265" s="60"/>
      <c r="BE1265" s="60"/>
      <c r="BF1265" s="60"/>
      <c r="BG1265" s="60"/>
      <c r="BH1265" s="60"/>
      <c r="BI1265" s="60"/>
      <c r="BJ1265" s="60"/>
      <c r="BK1265" s="60"/>
      <c r="BL1265" s="60"/>
      <c r="BM1265" s="60"/>
      <c r="BN1265" s="60"/>
      <c r="BO1265" s="60"/>
      <c r="BP1265" s="60"/>
      <c r="BQ1265" s="60"/>
      <c r="BR1265" s="60"/>
      <c r="BS1265" s="60"/>
      <c r="BT1265" s="60"/>
      <c r="BU1265" s="60"/>
      <c r="BV1265" s="60"/>
      <c r="BW1265" s="60"/>
      <c r="BX1265" s="60"/>
      <c r="BY1265" s="60"/>
      <c r="BZ1265" s="60"/>
      <c r="CA1265" s="60"/>
      <c r="CB1265" s="60"/>
      <c r="CC1265" s="60"/>
      <c r="CD1265" s="60"/>
      <c r="CE1265" s="60"/>
      <c r="CF1265" s="60"/>
      <c r="CG1265" s="60"/>
      <c r="CH1265" s="60"/>
      <c r="CI1265" s="60"/>
      <c r="CJ1265" s="60"/>
      <c r="CK1265" s="60"/>
      <c r="CL1265" s="60"/>
      <c r="CM1265" s="60"/>
      <c r="CN1265" s="60"/>
      <c r="CO1265" s="60"/>
      <c r="CP1265" s="60"/>
      <c r="CQ1265" s="60"/>
      <c r="CR1265" s="60"/>
      <c r="CS1265" s="60"/>
      <c r="CT1265" s="60"/>
      <c r="CU1265" s="60"/>
      <c r="CV1265" s="60"/>
      <c r="CW1265" s="60"/>
      <c r="CX1265" s="60"/>
      <c r="CY1265" s="60"/>
      <c r="CZ1265" s="60"/>
      <c r="DA1265" s="60"/>
      <c r="DB1265" s="60"/>
      <c r="DC1265" s="60"/>
      <c r="DD1265" s="60"/>
      <c r="DE1265" s="60"/>
      <c r="DF1265" s="60"/>
      <c r="DG1265" s="60"/>
      <c r="DH1265" s="60"/>
      <c r="DI1265" s="60"/>
      <c r="DJ1265" s="60"/>
      <c r="DK1265" s="60"/>
      <c r="DL1265" s="60"/>
      <c r="DM1265" s="60"/>
      <c r="DN1265" s="60"/>
      <c r="DO1265" s="60"/>
      <c r="DP1265" s="60"/>
      <c r="DQ1265" s="60"/>
      <c r="DR1265" s="60"/>
      <c r="DS1265" s="60"/>
      <c r="DT1265" s="60"/>
      <c r="DU1265" s="60"/>
      <c r="DV1265" s="60"/>
      <c r="DW1265" s="60"/>
      <c r="DX1265" s="60"/>
      <c r="DY1265" s="60"/>
      <c r="DZ1265" s="60"/>
      <c r="EA1265" s="60"/>
      <c r="EB1265" s="60"/>
      <c r="EC1265" s="60"/>
      <c r="ED1265" s="60"/>
      <c r="EE1265" s="60"/>
      <c r="EF1265" s="60"/>
      <c r="EG1265" s="60"/>
      <c r="EH1265" s="60"/>
      <c r="EI1265" s="60"/>
      <c r="EJ1265" s="60"/>
      <c r="EK1265" s="60"/>
      <c r="EL1265" s="60"/>
      <c r="EM1265" s="60"/>
      <c r="EN1265" s="60"/>
      <c r="EO1265" s="60"/>
      <c r="EP1265" s="60"/>
      <c r="EQ1265" s="60"/>
      <c r="ER1265" s="60"/>
      <c r="ES1265" s="60"/>
      <c r="ET1265" s="60"/>
      <c r="EU1265" s="60"/>
      <c r="EV1265" s="60"/>
      <c r="EW1265" s="60"/>
      <c r="EX1265" s="60"/>
      <c r="EY1265" s="60"/>
      <c r="EZ1265" s="60"/>
      <c r="FA1265" s="60"/>
      <c r="FB1265" s="60"/>
      <c r="FC1265" s="60"/>
      <c r="FD1265" s="60"/>
      <c r="FE1265" s="60"/>
      <c r="FF1265" s="60"/>
      <c r="FG1265" s="60"/>
      <c r="FH1265" s="60"/>
      <c r="FI1265" s="60"/>
      <c r="FJ1265" s="60"/>
      <c r="FK1265" s="60"/>
      <c r="FL1265" s="60"/>
      <c r="FM1265" s="60"/>
      <c r="FN1265" s="60"/>
      <c r="FO1265" s="60"/>
      <c r="FP1265" s="60"/>
      <c r="FQ1265" s="60"/>
      <c r="FR1265" s="60"/>
      <c r="FS1265" s="60"/>
      <c r="FT1265" s="60"/>
      <c r="FU1265" s="60"/>
      <c r="FV1265" s="60"/>
      <c r="FW1265" s="60"/>
    </row>
    <row r="1266" spans="1:179" x14ac:dyDescent="0.25">
      <c r="A1266" s="19">
        <v>1</v>
      </c>
      <c r="B1266" s="19">
        <v>1</v>
      </c>
      <c r="C1266" s="1564" t="s">
        <v>28</v>
      </c>
      <c r="D1266" s="31">
        <f>'1 уровень'!E772</f>
        <v>0</v>
      </c>
      <c r="E1266" s="31">
        <f>'1 уровень'!F772</f>
        <v>0</v>
      </c>
      <c r="F1266" s="31">
        <f>'1 уровень'!G772</f>
        <v>0</v>
      </c>
      <c r="G1266" s="31">
        <f>'1 уровень'!H772</f>
        <v>0</v>
      </c>
      <c r="H1266" s="199">
        <f>'1 уровень'!I772</f>
        <v>0</v>
      </c>
      <c r="I1266" s="31">
        <f>'1 уровень'!J772</f>
        <v>0</v>
      </c>
      <c r="J1266" s="31">
        <f>'1 уровень'!K772</f>
        <v>0</v>
      </c>
      <c r="K1266" s="31">
        <f>'1 уровень'!L772</f>
        <v>0</v>
      </c>
      <c r="L1266" s="31">
        <f>'1 уровень'!M772</f>
        <v>0</v>
      </c>
      <c r="M1266" s="31">
        <f>'1 уровень'!N772</f>
        <v>0</v>
      </c>
      <c r="N1266" s="31">
        <f>'1 уровень'!O772</f>
        <v>0</v>
      </c>
      <c r="O1266" s="31">
        <f>'1 уровень'!P772</f>
        <v>0</v>
      </c>
      <c r="P1266" s="393">
        <f>'1 уровень'!Q772</f>
        <v>0</v>
      </c>
      <c r="Q1266" s="393">
        <f>'1 уровень'!R772</f>
        <v>0</v>
      </c>
      <c r="R1266" s="393">
        <f>'1 уровень'!S772</f>
        <v>0</v>
      </c>
      <c r="S1266" s="788">
        <f>'1 уровень'!T772</f>
        <v>0</v>
      </c>
      <c r="T1266" s="393">
        <f>'1 уровень'!U772</f>
        <v>0</v>
      </c>
      <c r="U1266" s="393">
        <f>'1 уровень'!V772</f>
        <v>0</v>
      </c>
      <c r="V1266" s="393">
        <f>'1 уровень'!W772</f>
        <v>0</v>
      </c>
      <c r="W1266" s="393">
        <f>'1 уровень'!X772</f>
        <v>0</v>
      </c>
      <c r="X1266" s="393">
        <f>'1 уровень'!Y772</f>
        <v>0</v>
      </c>
      <c r="Y1266" s="393">
        <f>'1 уровень'!Y772</f>
        <v>0</v>
      </c>
      <c r="Z1266" s="393"/>
      <c r="AA1266" s="965">
        <f>'1 уровень'!Z772</f>
        <v>0</v>
      </c>
      <c r="AB1266" s="993">
        <f>'1 уровень'!AA772</f>
        <v>0</v>
      </c>
      <c r="AC1266" s="60"/>
      <c r="AD1266" s="60"/>
      <c r="AE1266" s="60"/>
      <c r="AF1266" s="60"/>
      <c r="AG1266" s="60"/>
      <c r="AH1266" s="60"/>
      <c r="AI1266" s="60"/>
      <c r="AJ1266" s="60"/>
      <c r="AK1266" s="60"/>
      <c r="AL1266" s="60"/>
      <c r="AM1266" s="60"/>
      <c r="AN1266" s="60"/>
      <c r="AO1266" s="60"/>
      <c r="AP1266" s="60"/>
      <c r="AQ1266" s="60"/>
      <c r="AR1266" s="60"/>
      <c r="AS1266" s="60"/>
      <c r="AT1266" s="60"/>
      <c r="AU1266" s="60"/>
      <c r="AV1266" s="60"/>
      <c r="AW1266" s="60"/>
      <c r="AX1266" s="60"/>
      <c r="AY1266" s="60"/>
      <c r="AZ1266" s="60"/>
      <c r="BA1266" s="60"/>
      <c r="BB1266" s="60"/>
      <c r="BC1266" s="60"/>
      <c r="BD1266" s="60"/>
      <c r="BE1266" s="60"/>
      <c r="BF1266" s="60"/>
      <c r="BG1266" s="60"/>
      <c r="BH1266" s="60"/>
      <c r="BI1266" s="60"/>
      <c r="BJ1266" s="60"/>
      <c r="BK1266" s="60"/>
      <c r="BL1266" s="60"/>
      <c r="BM1266" s="60"/>
      <c r="BN1266" s="60"/>
      <c r="BO1266" s="60"/>
      <c r="BP1266" s="60"/>
      <c r="BQ1266" s="60"/>
      <c r="BR1266" s="60"/>
      <c r="BS1266" s="60"/>
      <c r="BT1266" s="60"/>
      <c r="BU1266" s="60"/>
      <c r="BV1266" s="60"/>
      <c r="BW1266" s="60"/>
      <c r="BX1266" s="60"/>
      <c r="BY1266" s="60"/>
      <c r="BZ1266" s="60"/>
      <c r="CA1266" s="60"/>
      <c r="CB1266" s="60"/>
      <c r="CC1266" s="60"/>
      <c r="CD1266" s="60"/>
      <c r="CE1266" s="60"/>
      <c r="CF1266" s="60"/>
      <c r="CG1266" s="60"/>
      <c r="CH1266" s="60"/>
      <c r="CI1266" s="60"/>
      <c r="CJ1266" s="60"/>
      <c r="CK1266" s="60"/>
      <c r="CL1266" s="60"/>
      <c r="CM1266" s="60"/>
      <c r="CN1266" s="60"/>
      <c r="CO1266" s="60"/>
      <c r="CP1266" s="60"/>
      <c r="CQ1266" s="60"/>
      <c r="CR1266" s="60"/>
      <c r="CS1266" s="60"/>
      <c r="CT1266" s="60"/>
      <c r="CU1266" s="60"/>
      <c r="CV1266" s="60"/>
      <c r="CW1266" s="60"/>
      <c r="CX1266" s="60"/>
      <c r="CY1266" s="60"/>
      <c r="CZ1266" s="60"/>
      <c r="DA1266" s="60"/>
      <c r="DB1266" s="60"/>
      <c r="DC1266" s="60"/>
      <c r="DD1266" s="60"/>
      <c r="DE1266" s="60"/>
      <c r="DF1266" s="60"/>
      <c r="DG1266" s="60"/>
      <c r="DH1266" s="60"/>
      <c r="DI1266" s="60"/>
      <c r="DJ1266" s="60"/>
      <c r="DK1266" s="60"/>
      <c r="DL1266" s="60"/>
      <c r="DM1266" s="60"/>
      <c r="DN1266" s="60"/>
      <c r="DO1266" s="60"/>
      <c r="DP1266" s="60"/>
      <c r="DQ1266" s="60"/>
      <c r="DR1266" s="60"/>
      <c r="DS1266" s="60"/>
      <c r="DT1266" s="60"/>
      <c r="DU1266" s="60"/>
      <c r="DV1266" s="60"/>
      <c r="DW1266" s="60"/>
      <c r="DX1266" s="60"/>
      <c r="DY1266" s="60"/>
      <c r="DZ1266" s="60"/>
      <c r="EA1266" s="60"/>
      <c r="EB1266" s="60"/>
      <c r="EC1266" s="60"/>
      <c r="ED1266" s="60"/>
      <c r="EE1266" s="60"/>
      <c r="EF1266" s="60"/>
      <c r="EG1266" s="60"/>
      <c r="EH1266" s="60"/>
      <c r="EI1266" s="60"/>
      <c r="EJ1266" s="60"/>
      <c r="EK1266" s="60"/>
      <c r="EL1266" s="60"/>
      <c r="EM1266" s="60"/>
      <c r="EN1266" s="60"/>
      <c r="EO1266" s="60"/>
      <c r="EP1266" s="60"/>
      <c r="EQ1266" s="60"/>
      <c r="ER1266" s="60"/>
      <c r="ES1266" s="60"/>
      <c r="ET1266" s="60"/>
      <c r="EU1266" s="60"/>
      <c r="EV1266" s="60"/>
      <c r="EW1266" s="60"/>
      <c r="EX1266" s="60"/>
      <c r="EY1266" s="60"/>
      <c r="EZ1266" s="60"/>
      <c r="FA1266" s="60"/>
      <c r="FB1266" s="60"/>
      <c r="FC1266" s="60"/>
      <c r="FD1266" s="60"/>
      <c r="FE1266" s="60"/>
      <c r="FF1266" s="60"/>
      <c r="FG1266" s="60"/>
      <c r="FH1266" s="60"/>
      <c r="FI1266" s="60"/>
      <c r="FJ1266" s="60"/>
      <c r="FK1266" s="60"/>
      <c r="FL1266" s="60"/>
      <c r="FM1266" s="60"/>
      <c r="FN1266" s="60"/>
      <c r="FO1266" s="60"/>
      <c r="FP1266" s="60"/>
      <c r="FQ1266" s="60"/>
      <c r="FR1266" s="60"/>
      <c r="FS1266" s="60"/>
      <c r="FT1266" s="60"/>
      <c r="FU1266" s="60"/>
      <c r="FV1266" s="60"/>
      <c r="FW1266" s="60"/>
    </row>
    <row r="1267" spans="1:179" x14ac:dyDescent="0.25">
      <c r="A1267" s="19">
        <v>1</v>
      </c>
      <c r="B1267" s="19">
        <v>1</v>
      </c>
      <c r="C1267" s="1533" t="s">
        <v>157</v>
      </c>
      <c r="D1267" s="31">
        <f>'1 уровень'!E773</f>
        <v>0</v>
      </c>
      <c r="E1267" s="31">
        <f>'1 уровень'!F773</f>
        <v>0</v>
      </c>
      <c r="F1267" s="31">
        <f>'1 уровень'!G773</f>
        <v>5</v>
      </c>
      <c r="G1267" s="31" t="e">
        <f>'1 уровень'!H773</f>
        <v>#DIV/0!</v>
      </c>
      <c r="H1267" s="285" t="e">
        <f>'1 уровень'!I773</f>
        <v>#DIV/0!</v>
      </c>
      <c r="I1267" s="31">
        <f>'1 уровень'!J773</f>
        <v>12.4</v>
      </c>
      <c r="J1267" s="31">
        <f>'1 уровень'!K773</f>
        <v>0</v>
      </c>
      <c r="K1267" s="31">
        <f>'1 уровень'!L773</f>
        <v>0</v>
      </c>
      <c r="L1267" s="31">
        <f>'1 уровень'!M773</f>
        <v>62</v>
      </c>
      <c r="M1267" s="31" t="e">
        <f>'1 уровень'!N773</f>
        <v>#DIV/0!</v>
      </c>
      <c r="N1267" s="31">
        <f>'1 уровень'!O773</f>
        <v>0</v>
      </c>
      <c r="O1267" s="31" t="e">
        <f>'1 уровень'!P773</f>
        <v>#DIV/0!</v>
      </c>
      <c r="P1267" s="393">
        <f>'1 уровень'!Q773</f>
        <v>0</v>
      </c>
      <c r="Q1267" s="393">
        <f>'1 уровень'!R773</f>
        <v>0</v>
      </c>
      <c r="R1267" s="393">
        <f>'1 уровень'!S773</f>
        <v>0</v>
      </c>
      <c r="S1267" s="788">
        <f>'1 уровень'!T773</f>
        <v>0</v>
      </c>
      <c r="T1267" s="393">
        <f>'1 уровень'!U773</f>
        <v>0</v>
      </c>
      <c r="U1267" s="393">
        <f>'1 уровень'!V773</f>
        <v>0</v>
      </c>
      <c r="V1267" s="393">
        <f>'1 уровень'!W773</f>
        <v>0</v>
      </c>
      <c r="W1267" s="393">
        <f>'1 уровень'!X773</f>
        <v>0</v>
      </c>
      <c r="X1267" s="393">
        <f>'1 уровень'!Y773</f>
        <v>0</v>
      </c>
      <c r="Y1267" s="393">
        <f>'1 уровень'!Y773</f>
        <v>0</v>
      </c>
      <c r="Z1267" s="393"/>
      <c r="AA1267" s="965">
        <f>'1 уровень'!Z773</f>
        <v>0</v>
      </c>
      <c r="AB1267" s="993">
        <f>'1 уровень'!AA773</f>
        <v>0</v>
      </c>
      <c r="AC1267" s="60"/>
      <c r="AD1267" s="60"/>
      <c r="AE1267" s="60"/>
      <c r="AF1267" s="60"/>
      <c r="AG1267" s="60"/>
      <c r="AH1267" s="60"/>
      <c r="AI1267" s="60"/>
      <c r="AJ1267" s="60"/>
      <c r="AK1267" s="60"/>
      <c r="AL1267" s="60"/>
      <c r="AM1267" s="60"/>
      <c r="AN1267" s="60"/>
      <c r="AO1267" s="60"/>
      <c r="AP1267" s="60"/>
      <c r="AQ1267" s="60"/>
      <c r="AR1267" s="60"/>
      <c r="AS1267" s="60"/>
      <c r="AT1267" s="60"/>
      <c r="AU1267" s="60"/>
      <c r="AV1267" s="60"/>
      <c r="AW1267" s="60"/>
      <c r="AX1267" s="60"/>
      <c r="AY1267" s="60"/>
      <c r="AZ1267" s="60"/>
      <c r="BA1267" s="60"/>
      <c r="BB1267" s="60"/>
      <c r="BC1267" s="60"/>
      <c r="BD1267" s="60"/>
      <c r="BE1267" s="60"/>
      <c r="BF1267" s="60"/>
      <c r="BG1267" s="60"/>
      <c r="BH1267" s="60"/>
      <c r="BI1267" s="60"/>
      <c r="BJ1267" s="60"/>
      <c r="BK1267" s="60"/>
      <c r="BL1267" s="60"/>
      <c r="BM1267" s="60"/>
      <c r="BN1267" s="60"/>
      <c r="BO1267" s="60"/>
      <c r="BP1267" s="60"/>
      <c r="BQ1267" s="60"/>
      <c r="BR1267" s="60"/>
      <c r="BS1267" s="60"/>
      <c r="BT1267" s="60"/>
      <c r="BU1267" s="60"/>
      <c r="BV1267" s="60"/>
      <c r="BW1267" s="60"/>
      <c r="BX1267" s="60"/>
      <c r="BY1267" s="60"/>
      <c r="BZ1267" s="60"/>
      <c r="CA1267" s="60"/>
      <c r="CB1267" s="60"/>
      <c r="CC1267" s="60"/>
      <c r="CD1267" s="60"/>
      <c r="CE1267" s="60"/>
      <c r="CF1267" s="60"/>
      <c r="CG1267" s="60"/>
      <c r="CH1267" s="60"/>
      <c r="CI1267" s="60"/>
      <c r="CJ1267" s="60"/>
      <c r="CK1267" s="60"/>
      <c r="CL1267" s="60"/>
      <c r="CM1267" s="60"/>
      <c r="CN1267" s="60"/>
      <c r="CO1267" s="60"/>
      <c r="CP1267" s="60"/>
      <c r="CQ1267" s="60"/>
      <c r="CR1267" s="60"/>
      <c r="CS1267" s="60"/>
      <c r="CT1267" s="60"/>
      <c r="CU1267" s="60"/>
      <c r="CV1267" s="60"/>
      <c r="CW1267" s="60"/>
      <c r="CX1267" s="60"/>
      <c r="CY1267" s="60"/>
      <c r="CZ1267" s="60"/>
      <c r="DA1267" s="60"/>
      <c r="DB1267" s="60"/>
      <c r="DC1267" s="60"/>
      <c r="DD1267" s="60"/>
      <c r="DE1267" s="60"/>
      <c r="DF1267" s="60"/>
      <c r="DG1267" s="60"/>
      <c r="DH1267" s="60"/>
      <c r="DI1267" s="60"/>
      <c r="DJ1267" s="60"/>
      <c r="DK1267" s="60"/>
      <c r="DL1267" s="60"/>
      <c r="DM1267" s="60"/>
      <c r="DN1267" s="60"/>
      <c r="DO1267" s="60"/>
      <c r="DP1267" s="60"/>
      <c r="DQ1267" s="60"/>
      <c r="DR1267" s="60"/>
      <c r="DS1267" s="60"/>
      <c r="DT1267" s="60"/>
      <c r="DU1267" s="60"/>
      <c r="DV1267" s="60"/>
      <c r="DW1267" s="60"/>
      <c r="DX1267" s="60"/>
      <c r="DY1267" s="60"/>
      <c r="DZ1267" s="60"/>
      <c r="EA1267" s="60"/>
      <c r="EB1267" s="60"/>
      <c r="EC1267" s="60"/>
      <c r="ED1267" s="60"/>
      <c r="EE1267" s="60"/>
      <c r="EF1267" s="60"/>
      <c r="EG1267" s="60"/>
      <c r="EH1267" s="60"/>
      <c r="EI1267" s="60"/>
      <c r="EJ1267" s="60"/>
      <c r="EK1267" s="60"/>
      <c r="EL1267" s="60"/>
      <c r="EM1267" s="60"/>
      <c r="EN1267" s="60"/>
      <c r="EO1267" s="60"/>
      <c r="EP1267" s="60"/>
      <c r="EQ1267" s="60"/>
      <c r="ER1267" s="60"/>
      <c r="ES1267" s="60"/>
      <c r="ET1267" s="60"/>
      <c r="EU1267" s="60"/>
      <c r="EV1267" s="60"/>
      <c r="EW1267" s="60"/>
      <c r="EX1267" s="60"/>
      <c r="EY1267" s="60"/>
      <c r="EZ1267" s="60"/>
      <c r="FA1267" s="60"/>
      <c r="FB1267" s="60"/>
      <c r="FC1267" s="60"/>
      <c r="FD1267" s="60"/>
      <c r="FE1267" s="60"/>
      <c r="FF1267" s="60"/>
      <c r="FG1267" s="60"/>
      <c r="FH1267" s="60"/>
      <c r="FI1267" s="60"/>
      <c r="FJ1267" s="60"/>
      <c r="FK1267" s="60"/>
      <c r="FL1267" s="60"/>
      <c r="FM1267" s="60"/>
      <c r="FN1267" s="60"/>
      <c r="FO1267" s="60"/>
      <c r="FP1267" s="60"/>
      <c r="FQ1267" s="60"/>
      <c r="FR1267" s="60"/>
      <c r="FS1267" s="60"/>
      <c r="FT1267" s="60"/>
      <c r="FU1267" s="60"/>
      <c r="FV1267" s="60"/>
      <c r="FW1267" s="60"/>
    </row>
    <row r="1268" spans="1:179" ht="29.25" x14ac:dyDescent="0.25">
      <c r="A1268" s="19">
        <v>1</v>
      </c>
      <c r="B1268" s="19">
        <v>1</v>
      </c>
      <c r="C1268" s="1567" t="s">
        <v>280</v>
      </c>
      <c r="D1268" s="31">
        <f>'1 уровень'!E774</f>
        <v>0</v>
      </c>
      <c r="E1268" s="31">
        <f>'1 уровень'!F774</f>
        <v>0</v>
      </c>
      <c r="F1268" s="31">
        <f>'1 уровень'!G774</f>
        <v>97</v>
      </c>
      <c r="G1268" s="31" t="e">
        <f>'1 уровень'!H774</f>
        <v>#DIV/0!</v>
      </c>
      <c r="H1268" s="198" t="e">
        <f>'1 уровень'!I774</f>
        <v>#DIV/0!</v>
      </c>
      <c r="I1268" s="31">
        <f>'1 уровень'!J774</f>
        <v>1.5567010309278351</v>
      </c>
      <c r="J1268" s="31">
        <f>'1 уровень'!K774</f>
        <v>0</v>
      </c>
      <c r="K1268" s="31">
        <f>'1 уровень'!L774</f>
        <v>0</v>
      </c>
      <c r="L1268" s="31">
        <f>'1 уровень'!M774</f>
        <v>151</v>
      </c>
      <c r="M1268" s="31" t="e">
        <f>'1 уровень'!N774</f>
        <v>#DIV/0!</v>
      </c>
      <c r="N1268" s="31">
        <f>'1 уровень'!O774</f>
        <v>0</v>
      </c>
      <c r="O1268" s="31" t="e">
        <f>'1 уровень'!P774</f>
        <v>#DIV/0!</v>
      </c>
      <c r="P1268" s="393">
        <f>'1 уровень'!Q774</f>
        <v>0</v>
      </c>
      <c r="Q1268" s="393">
        <f>'1 уровень'!R774</f>
        <v>0</v>
      </c>
      <c r="R1268" s="393">
        <f>'1 уровень'!S774</f>
        <v>0</v>
      </c>
      <c r="S1268" s="788">
        <f>'1 уровень'!T774</f>
        <v>0</v>
      </c>
      <c r="T1268" s="393">
        <f>'1 уровень'!U774</f>
        <v>0</v>
      </c>
      <c r="U1268" s="393">
        <f>'1 уровень'!V774</f>
        <v>0</v>
      </c>
      <c r="V1268" s="393">
        <f>'1 уровень'!W774</f>
        <v>0</v>
      </c>
      <c r="W1268" s="393">
        <f>'1 уровень'!X774</f>
        <v>0</v>
      </c>
      <c r="X1268" s="393">
        <f>'1 уровень'!Y774</f>
        <v>0</v>
      </c>
      <c r="Y1268" s="393">
        <f>'1 уровень'!Y774</f>
        <v>0</v>
      </c>
      <c r="Z1268" s="393"/>
      <c r="AA1268" s="965">
        <f>'1 уровень'!Z774</f>
        <v>0</v>
      </c>
      <c r="AB1268" s="993">
        <f>'1 уровень'!AA774</f>
        <v>0</v>
      </c>
      <c r="AC1268" s="60"/>
      <c r="AD1268" s="60"/>
      <c r="AE1268" s="60"/>
      <c r="AF1268" s="60"/>
      <c r="AG1268" s="60"/>
      <c r="AH1268" s="60"/>
      <c r="AI1268" s="60"/>
      <c r="AJ1268" s="60"/>
      <c r="AK1268" s="60"/>
      <c r="AL1268" s="60"/>
      <c r="AM1268" s="60"/>
      <c r="AN1268" s="60"/>
      <c r="AO1268" s="60"/>
      <c r="AP1268" s="60"/>
      <c r="AQ1268" s="60"/>
      <c r="AR1268" s="60"/>
      <c r="AS1268" s="60"/>
      <c r="AT1268" s="60"/>
      <c r="AU1268" s="60"/>
      <c r="AV1268" s="60"/>
      <c r="AW1268" s="60"/>
      <c r="AX1268" s="60"/>
      <c r="AY1268" s="60"/>
      <c r="AZ1268" s="60"/>
      <c r="BA1268" s="60"/>
      <c r="BB1268" s="60"/>
      <c r="BC1268" s="60"/>
      <c r="BD1268" s="60"/>
      <c r="BE1268" s="60"/>
      <c r="BF1268" s="60"/>
      <c r="BG1268" s="60"/>
      <c r="BH1268" s="60"/>
      <c r="BI1268" s="60"/>
      <c r="BJ1268" s="60"/>
      <c r="BK1268" s="60"/>
      <c r="BL1268" s="60"/>
      <c r="BM1268" s="60"/>
      <c r="BN1268" s="60"/>
      <c r="BO1268" s="60"/>
      <c r="BP1268" s="60"/>
      <c r="BQ1268" s="60"/>
      <c r="BR1268" s="60"/>
      <c r="BS1268" s="60"/>
      <c r="BT1268" s="60"/>
      <c r="BU1268" s="60"/>
      <c r="BV1268" s="60"/>
      <c r="BW1268" s="60"/>
      <c r="BX1268" s="60"/>
      <c r="BY1268" s="60"/>
      <c r="BZ1268" s="60"/>
      <c r="CA1268" s="60"/>
      <c r="CB1268" s="60"/>
      <c r="CC1268" s="60"/>
      <c r="CD1268" s="60"/>
      <c r="CE1268" s="60"/>
      <c r="CF1268" s="60"/>
      <c r="CG1268" s="60"/>
      <c r="CH1268" s="60"/>
      <c r="CI1268" s="60"/>
      <c r="CJ1268" s="60"/>
      <c r="CK1268" s="60"/>
      <c r="CL1268" s="60"/>
      <c r="CM1268" s="60"/>
      <c r="CN1268" s="60"/>
      <c r="CO1268" s="60"/>
      <c r="CP1268" s="60"/>
      <c r="CQ1268" s="60"/>
      <c r="CR1268" s="60"/>
      <c r="CS1268" s="60"/>
      <c r="CT1268" s="60"/>
      <c r="CU1268" s="60"/>
      <c r="CV1268" s="60"/>
      <c r="CW1268" s="60"/>
      <c r="CX1268" s="60"/>
      <c r="CY1268" s="60"/>
      <c r="CZ1268" s="60"/>
      <c r="DA1268" s="60"/>
      <c r="DB1268" s="60"/>
      <c r="DC1268" s="60"/>
      <c r="DD1268" s="60"/>
      <c r="DE1268" s="60"/>
      <c r="DF1268" s="60"/>
      <c r="DG1268" s="60"/>
      <c r="DH1268" s="60"/>
      <c r="DI1268" s="60"/>
      <c r="DJ1268" s="60"/>
      <c r="DK1268" s="60"/>
      <c r="DL1268" s="60"/>
      <c r="DM1268" s="60"/>
      <c r="DN1268" s="60"/>
      <c r="DO1268" s="60"/>
      <c r="DP1268" s="60"/>
      <c r="DQ1268" s="60"/>
      <c r="DR1268" s="60"/>
      <c r="DS1268" s="60"/>
      <c r="DT1268" s="60"/>
      <c r="DU1268" s="60"/>
      <c r="DV1268" s="60"/>
      <c r="DW1268" s="60"/>
      <c r="DX1268" s="60"/>
      <c r="DY1268" s="60"/>
      <c r="DZ1268" s="60"/>
      <c r="EA1268" s="60"/>
      <c r="EB1268" s="60"/>
      <c r="EC1268" s="60"/>
      <c r="ED1268" s="60"/>
      <c r="EE1268" s="60"/>
      <c r="EF1268" s="60"/>
      <c r="EG1268" s="60"/>
      <c r="EH1268" s="60"/>
      <c r="EI1268" s="60"/>
      <c r="EJ1268" s="60"/>
      <c r="EK1268" s="60"/>
      <c r="EL1268" s="60"/>
      <c r="EM1268" s="60"/>
      <c r="EN1268" s="60"/>
      <c r="EO1268" s="60"/>
      <c r="EP1268" s="60"/>
      <c r="EQ1268" s="60"/>
      <c r="ER1268" s="60"/>
      <c r="ES1268" s="60"/>
      <c r="ET1268" s="60"/>
      <c r="EU1268" s="60"/>
      <c r="EV1268" s="60"/>
      <c r="EW1268" s="60"/>
      <c r="EX1268" s="60"/>
      <c r="EY1268" s="60"/>
      <c r="EZ1268" s="60"/>
      <c r="FA1268" s="60"/>
      <c r="FB1268" s="60"/>
      <c r="FC1268" s="60"/>
      <c r="FD1268" s="60"/>
      <c r="FE1268" s="60"/>
      <c r="FF1268" s="60"/>
      <c r="FG1268" s="60"/>
      <c r="FH1268" s="60"/>
      <c r="FI1268" s="60"/>
      <c r="FJ1268" s="60"/>
      <c r="FK1268" s="60"/>
      <c r="FL1268" s="60"/>
      <c r="FM1268" s="60"/>
      <c r="FN1268" s="60"/>
      <c r="FO1268" s="60"/>
      <c r="FP1268" s="60"/>
      <c r="FQ1268" s="60"/>
      <c r="FR1268" s="60"/>
      <c r="FS1268" s="60"/>
      <c r="FT1268" s="60"/>
      <c r="FU1268" s="60"/>
      <c r="FV1268" s="60"/>
      <c r="FW1268" s="60"/>
    </row>
    <row r="1269" spans="1:179" ht="29.25" x14ac:dyDescent="0.25">
      <c r="A1269" s="19">
        <v>1</v>
      </c>
      <c r="B1269" s="19">
        <v>1</v>
      </c>
      <c r="C1269" s="1571" t="s">
        <v>134</v>
      </c>
      <c r="D1269" s="31">
        <f>'1 уровень'!E775</f>
        <v>0</v>
      </c>
      <c r="E1269" s="31">
        <f>'1 уровень'!F775</f>
        <v>0</v>
      </c>
      <c r="F1269" s="31">
        <f>'1 уровень'!G775</f>
        <v>102</v>
      </c>
      <c r="G1269" s="31" t="e">
        <f>'1 уровень'!H775</f>
        <v>#DIV/0!</v>
      </c>
      <c r="H1269" s="31" t="e">
        <f>'1 уровень'!I775</f>
        <v>#DIV/0!</v>
      </c>
      <c r="I1269" s="31">
        <f>'1 уровень'!J775</f>
        <v>2.0882352941176472</v>
      </c>
      <c r="J1269" s="31">
        <f>'1 уровень'!K775</f>
        <v>0</v>
      </c>
      <c r="K1269" s="31">
        <f>'1 уровень'!L775</f>
        <v>0</v>
      </c>
      <c r="L1269" s="31">
        <f>'1 уровень'!M775</f>
        <v>213</v>
      </c>
      <c r="M1269" s="31" t="e">
        <f>'1 уровень'!N775</f>
        <v>#DIV/0!</v>
      </c>
      <c r="N1269" s="31">
        <f>'1 уровень'!O775</f>
        <v>0</v>
      </c>
      <c r="O1269" s="31" t="e">
        <f>'1 уровень'!P775</f>
        <v>#DIV/0!</v>
      </c>
      <c r="P1269" s="393">
        <f>'1 уровень'!Q775</f>
        <v>0</v>
      </c>
      <c r="Q1269" s="393">
        <f>'1 уровень'!R775</f>
        <v>0</v>
      </c>
      <c r="R1269" s="393">
        <f>'1 уровень'!S775</f>
        <v>2828.79792</v>
      </c>
      <c r="S1269" s="788">
        <f>'1 уровень'!T775</f>
        <v>0</v>
      </c>
      <c r="T1269" s="393">
        <f>'1 уровень'!U775</f>
        <v>0</v>
      </c>
      <c r="U1269" s="393">
        <f>'1 уровень'!V775</f>
        <v>0</v>
      </c>
      <c r="V1269" s="393">
        <f>'1 уровень'!W775</f>
        <v>0</v>
      </c>
      <c r="W1269" s="393">
        <f>'1 уровень'!X775</f>
        <v>0</v>
      </c>
      <c r="X1269" s="393">
        <f>'1 уровень'!Y775</f>
        <v>2828.79792</v>
      </c>
      <c r="Y1269" s="393" t="e">
        <f>R1269/Q1269*100</f>
        <v>#DIV/0!</v>
      </c>
      <c r="Z1269" s="393" t="e">
        <f>X1269/Q1269*100</f>
        <v>#DIV/0!</v>
      </c>
      <c r="AA1269" s="965">
        <f>'1 уровень'!Z775</f>
        <v>0</v>
      </c>
      <c r="AB1269" s="993">
        <f>'1 уровень'!AA775</f>
        <v>0</v>
      </c>
      <c r="AC1269" s="60"/>
      <c r="AD1269" s="60"/>
      <c r="AE1269" s="60"/>
      <c r="AF1269" s="60"/>
      <c r="AG1269" s="60"/>
      <c r="AH1269" s="60"/>
      <c r="AI1269" s="60"/>
      <c r="AJ1269" s="60"/>
      <c r="AK1269" s="60"/>
      <c r="AL1269" s="60"/>
      <c r="AM1269" s="60"/>
      <c r="AN1269" s="60"/>
      <c r="AO1269" s="60"/>
      <c r="AP1269" s="60"/>
      <c r="AQ1269" s="60"/>
      <c r="AR1269" s="60"/>
      <c r="AS1269" s="60"/>
      <c r="AT1269" s="60"/>
      <c r="AU1269" s="60"/>
      <c r="AV1269" s="60"/>
      <c r="AW1269" s="60"/>
      <c r="AX1269" s="60"/>
      <c r="AY1269" s="60"/>
      <c r="AZ1269" s="60"/>
      <c r="BA1269" s="60"/>
      <c r="BB1269" s="60"/>
      <c r="BC1269" s="60"/>
      <c r="BD1269" s="60"/>
      <c r="BE1269" s="60"/>
      <c r="BF1269" s="60"/>
      <c r="BG1269" s="60"/>
      <c r="BH1269" s="60"/>
      <c r="BI1269" s="60"/>
      <c r="BJ1269" s="60"/>
      <c r="BK1269" s="60"/>
      <c r="BL1269" s="60"/>
      <c r="BM1269" s="60"/>
      <c r="BN1269" s="60"/>
      <c r="BO1269" s="60"/>
      <c r="BP1269" s="60"/>
      <c r="BQ1269" s="60"/>
      <c r="BR1269" s="60"/>
      <c r="BS1269" s="60"/>
      <c r="BT1269" s="60"/>
      <c r="BU1269" s="60"/>
      <c r="BV1269" s="60"/>
      <c r="BW1269" s="60"/>
      <c r="BX1269" s="60"/>
      <c r="BY1269" s="60"/>
      <c r="BZ1269" s="60"/>
      <c r="CA1269" s="60"/>
      <c r="CB1269" s="60"/>
      <c r="CC1269" s="60"/>
      <c r="CD1269" s="60"/>
      <c r="CE1269" s="60"/>
      <c r="CF1269" s="60"/>
      <c r="CG1269" s="60"/>
      <c r="CH1269" s="60"/>
      <c r="CI1269" s="60"/>
      <c r="CJ1269" s="60"/>
      <c r="CK1269" s="60"/>
      <c r="CL1269" s="60"/>
      <c r="CM1269" s="60"/>
      <c r="CN1269" s="60"/>
      <c r="CO1269" s="60"/>
      <c r="CP1269" s="60"/>
      <c r="CQ1269" s="60"/>
      <c r="CR1269" s="60"/>
      <c r="CS1269" s="60"/>
      <c r="CT1269" s="60"/>
      <c r="CU1269" s="60"/>
      <c r="CV1269" s="60"/>
      <c r="CW1269" s="60"/>
      <c r="CX1269" s="60"/>
      <c r="CY1269" s="60"/>
      <c r="CZ1269" s="60"/>
      <c r="DA1269" s="60"/>
      <c r="DB1269" s="60"/>
      <c r="DC1269" s="60"/>
      <c r="DD1269" s="60"/>
      <c r="DE1269" s="60"/>
      <c r="DF1269" s="60"/>
      <c r="DG1269" s="60"/>
      <c r="DH1269" s="60"/>
      <c r="DI1269" s="60"/>
      <c r="DJ1269" s="60"/>
      <c r="DK1269" s="60"/>
      <c r="DL1269" s="60"/>
      <c r="DM1269" s="60"/>
      <c r="DN1269" s="60"/>
      <c r="DO1269" s="60"/>
      <c r="DP1269" s="60"/>
      <c r="DQ1269" s="60"/>
      <c r="DR1269" s="60"/>
      <c r="DS1269" s="60"/>
      <c r="DT1269" s="60"/>
      <c r="DU1269" s="60"/>
      <c r="DV1269" s="60"/>
      <c r="DW1269" s="60"/>
      <c r="DX1269" s="60"/>
      <c r="DY1269" s="60"/>
      <c r="DZ1269" s="60"/>
      <c r="EA1269" s="60"/>
      <c r="EB1269" s="60"/>
      <c r="EC1269" s="60"/>
      <c r="ED1269" s="60"/>
      <c r="EE1269" s="60"/>
      <c r="EF1269" s="60"/>
      <c r="EG1269" s="60"/>
      <c r="EH1269" s="60"/>
      <c r="EI1269" s="60"/>
      <c r="EJ1269" s="60"/>
      <c r="EK1269" s="60"/>
      <c r="EL1269" s="60"/>
      <c r="EM1269" s="60"/>
      <c r="EN1269" s="60"/>
      <c r="EO1269" s="60"/>
      <c r="EP1269" s="60"/>
      <c r="EQ1269" s="60"/>
      <c r="ER1269" s="60"/>
      <c r="ES1269" s="60"/>
      <c r="ET1269" s="60"/>
      <c r="EU1269" s="60"/>
      <c r="EV1269" s="60"/>
      <c r="EW1269" s="60"/>
      <c r="EX1269" s="60"/>
      <c r="EY1269" s="60"/>
      <c r="EZ1269" s="60"/>
      <c r="FA1269" s="60"/>
      <c r="FB1269" s="60"/>
      <c r="FC1269" s="60"/>
      <c r="FD1269" s="60"/>
      <c r="FE1269" s="60"/>
      <c r="FF1269" s="60"/>
      <c r="FG1269" s="60"/>
      <c r="FH1269" s="60"/>
      <c r="FI1269" s="60"/>
      <c r="FJ1269" s="60"/>
      <c r="FK1269" s="60"/>
      <c r="FL1269" s="60"/>
      <c r="FM1269" s="60"/>
      <c r="FN1269" s="60"/>
      <c r="FO1269" s="60"/>
      <c r="FP1269" s="60"/>
      <c r="FQ1269" s="60"/>
      <c r="FR1269" s="60"/>
      <c r="FS1269" s="60"/>
      <c r="FT1269" s="60"/>
      <c r="FU1269" s="60"/>
      <c r="FV1269" s="60"/>
      <c r="FW1269" s="60"/>
    </row>
    <row r="1270" spans="1:179" x14ac:dyDescent="0.25">
      <c r="B1270" s="19">
        <v>1</v>
      </c>
      <c r="C1270" s="3223" t="s">
        <v>229</v>
      </c>
      <c r="D1270" s="31">
        <f>'1 уровень'!E776</f>
        <v>0</v>
      </c>
      <c r="E1270" s="31">
        <f>'1 уровень'!F776</f>
        <v>0</v>
      </c>
      <c r="F1270" s="31">
        <f>'1 уровень'!G776</f>
        <v>0</v>
      </c>
      <c r="G1270" s="31" t="e">
        <f>'1 уровень'!H776</f>
        <v>#DIV/0!</v>
      </c>
      <c r="H1270" s="31">
        <f>'1 уровень'!I776</f>
        <v>0</v>
      </c>
      <c r="I1270" s="31">
        <f>'1 уровень'!J776</f>
        <v>0</v>
      </c>
      <c r="J1270" s="31">
        <f>'1 уровень'!K776</f>
        <v>0</v>
      </c>
      <c r="K1270" s="31">
        <f>'1 уровень'!L776</f>
        <v>0</v>
      </c>
      <c r="L1270" s="31">
        <f>'1 уровень'!M776</f>
        <v>0</v>
      </c>
      <c r="M1270" s="31">
        <f>'1 уровень'!N776</f>
        <v>0</v>
      </c>
      <c r="N1270" s="31">
        <f>'1 уровень'!O776</f>
        <v>0</v>
      </c>
      <c r="O1270" s="31">
        <f>'1 уровень'!P776</f>
        <v>0</v>
      </c>
      <c r="P1270" s="393">
        <f>'1 уровень'!Q776</f>
        <v>0</v>
      </c>
      <c r="Q1270" s="393">
        <f>'1 уровень'!R776</f>
        <v>0</v>
      </c>
      <c r="R1270" s="393">
        <f>'1 уровень'!S776</f>
        <v>0</v>
      </c>
      <c r="S1270" s="788">
        <f>'1 уровень'!T776</f>
        <v>0</v>
      </c>
      <c r="T1270" s="393">
        <f>'1 уровень'!U776</f>
        <v>0</v>
      </c>
      <c r="U1270" s="393">
        <f>'1 уровень'!V776</f>
        <v>0</v>
      </c>
      <c r="V1270" s="393">
        <f>'1 уровень'!W776</f>
        <v>0</v>
      </c>
      <c r="W1270" s="393">
        <f>'1 уровень'!X776</f>
        <v>0</v>
      </c>
      <c r="X1270" s="393">
        <f>'1 уровень'!Y776</f>
        <v>0</v>
      </c>
      <c r="Y1270" s="393" t="e">
        <f>R1270/Q1270*100</f>
        <v>#DIV/0!</v>
      </c>
      <c r="Z1270" s="393" t="e">
        <f>X1270/Q1270*100</f>
        <v>#DIV/0!</v>
      </c>
      <c r="AA1270" s="965">
        <f>'1 уровень'!Z776</f>
        <v>0</v>
      </c>
      <c r="AB1270" s="993">
        <f>'1 уровень'!AA776</f>
        <v>0</v>
      </c>
      <c r="AC1270" s="60"/>
      <c r="AD1270" s="60"/>
      <c r="AE1270" s="60"/>
      <c r="AF1270" s="60"/>
      <c r="AG1270" s="60"/>
      <c r="AH1270" s="60"/>
      <c r="AI1270" s="60"/>
      <c r="AJ1270" s="60"/>
      <c r="AK1270" s="60"/>
      <c r="AL1270" s="60"/>
      <c r="AM1270" s="60"/>
      <c r="AN1270" s="60"/>
      <c r="AO1270" s="60"/>
      <c r="AP1270" s="60"/>
      <c r="AQ1270" s="60"/>
      <c r="AR1270" s="60"/>
      <c r="AS1270" s="60"/>
      <c r="AT1270" s="60"/>
      <c r="AU1270" s="60"/>
      <c r="AV1270" s="60"/>
      <c r="AW1270" s="60"/>
      <c r="AX1270" s="60"/>
      <c r="AY1270" s="60"/>
      <c r="AZ1270" s="60"/>
      <c r="BA1270" s="60"/>
      <c r="BB1270" s="60"/>
      <c r="BC1270" s="60"/>
      <c r="BD1270" s="60"/>
      <c r="BE1270" s="60"/>
      <c r="BF1270" s="60"/>
      <c r="BG1270" s="60"/>
      <c r="BH1270" s="60"/>
      <c r="BI1270" s="60"/>
      <c r="BJ1270" s="60"/>
      <c r="BK1270" s="60"/>
      <c r="BL1270" s="60"/>
      <c r="BM1270" s="60"/>
      <c r="BN1270" s="60"/>
      <c r="BO1270" s="60"/>
      <c r="BP1270" s="60"/>
      <c r="BQ1270" s="60"/>
      <c r="BR1270" s="60"/>
      <c r="BS1270" s="60"/>
      <c r="BT1270" s="60"/>
      <c r="BU1270" s="60"/>
      <c r="BV1270" s="60"/>
      <c r="BW1270" s="60"/>
      <c r="BX1270" s="60"/>
      <c r="BY1270" s="60"/>
      <c r="BZ1270" s="60"/>
      <c r="CA1270" s="60"/>
      <c r="CB1270" s="60"/>
      <c r="CC1270" s="60"/>
      <c r="CD1270" s="60"/>
      <c r="CE1270" s="60"/>
      <c r="CF1270" s="60"/>
      <c r="CG1270" s="60"/>
      <c r="CH1270" s="60"/>
      <c r="CI1270" s="60"/>
      <c r="CJ1270" s="60"/>
      <c r="CK1270" s="60"/>
      <c r="CL1270" s="60"/>
      <c r="CM1270" s="60"/>
      <c r="CN1270" s="60"/>
      <c r="CO1270" s="60"/>
      <c r="CP1270" s="60"/>
      <c r="CQ1270" s="60"/>
      <c r="CR1270" s="60"/>
      <c r="CS1270" s="60"/>
      <c r="CT1270" s="60"/>
      <c r="CU1270" s="60"/>
      <c r="CV1270" s="60"/>
      <c r="CW1270" s="60"/>
      <c r="CX1270" s="60"/>
      <c r="CY1270" s="60"/>
      <c r="CZ1270" s="60"/>
      <c r="DA1270" s="60"/>
      <c r="DB1270" s="60"/>
      <c r="DC1270" s="60"/>
      <c r="DD1270" s="60"/>
      <c r="DE1270" s="60"/>
      <c r="DF1270" s="60"/>
      <c r="DG1270" s="60"/>
      <c r="DH1270" s="60"/>
      <c r="DI1270" s="60"/>
      <c r="DJ1270" s="60"/>
      <c r="DK1270" s="60"/>
      <c r="DL1270" s="60"/>
      <c r="DM1270" s="60"/>
      <c r="DN1270" s="60"/>
      <c r="DO1270" s="60"/>
      <c r="DP1270" s="60"/>
      <c r="DQ1270" s="60"/>
      <c r="DR1270" s="60"/>
      <c r="DS1270" s="60"/>
      <c r="DT1270" s="60"/>
      <c r="DU1270" s="60"/>
      <c r="DV1270" s="60"/>
      <c r="DW1270" s="60"/>
      <c r="DX1270" s="60"/>
      <c r="DY1270" s="60"/>
      <c r="DZ1270" s="60"/>
      <c r="EA1270" s="60"/>
      <c r="EB1270" s="60"/>
      <c r="EC1270" s="60"/>
      <c r="ED1270" s="60"/>
      <c r="EE1270" s="60"/>
      <c r="EF1270" s="60"/>
      <c r="EG1270" s="60"/>
      <c r="EH1270" s="60"/>
      <c r="EI1270" s="60"/>
      <c r="EJ1270" s="60"/>
      <c r="EK1270" s="60"/>
      <c r="EL1270" s="60"/>
      <c r="EM1270" s="60"/>
      <c r="EN1270" s="60"/>
      <c r="EO1270" s="60"/>
      <c r="EP1270" s="60"/>
      <c r="EQ1270" s="60"/>
      <c r="ER1270" s="60"/>
      <c r="ES1270" s="60"/>
      <c r="ET1270" s="60"/>
      <c r="EU1270" s="60"/>
      <c r="EV1270" s="60"/>
      <c r="EW1270" s="60"/>
      <c r="EX1270" s="60"/>
      <c r="EY1270" s="60"/>
      <c r="EZ1270" s="60"/>
      <c r="FA1270" s="60"/>
      <c r="FB1270" s="60"/>
      <c r="FC1270" s="60"/>
      <c r="FD1270" s="60"/>
      <c r="FE1270" s="60"/>
      <c r="FF1270" s="60"/>
      <c r="FG1270" s="60"/>
      <c r="FH1270" s="60"/>
      <c r="FI1270" s="60"/>
      <c r="FJ1270" s="60"/>
      <c r="FK1270" s="60"/>
      <c r="FL1270" s="60"/>
      <c r="FM1270" s="60"/>
      <c r="FN1270" s="60"/>
      <c r="FO1270" s="60"/>
      <c r="FP1270" s="60"/>
      <c r="FQ1270" s="60"/>
      <c r="FR1270" s="60"/>
      <c r="FS1270" s="60"/>
      <c r="FT1270" s="60"/>
      <c r="FU1270" s="60"/>
      <c r="FV1270" s="60"/>
      <c r="FW1270" s="60"/>
    </row>
    <row r="1271" spans="1:179" ht="30" x14ac:dyDescent="0.25">
      <c r="A1271" s="19">
        <v>1</v>
      </c>
      <c r="B1271" s="19">
        <v>1</v>
      </c>
      <c r="C1271" s="3224" t="s">
        <v>213</v>
      </c>
      <c r="D1271" s="31">
        <f>'1 уровень'!E777</f>
        <v>0</v>
      </c>
      <c r="E1271" s="31">
        <f>'1 уровень'!F777</f>
        <v>0</v>
      </c>
      <c r="F1271" s="31">
        <f>'1 уровень'!G777</f>
        <v>1</v>
      </c>
      <c r="G1271" s="31" t="e">
        <f>'1 уровень'!H777</f>
        <v>#DIV/0!</v>
      </c>
      <c r="H1271" s="31">
        <f>'1 уровень'!I777</f>
        <v>0</v>
      </c>
      <c r="I1271" s="31">
        <f>'1 уровень'!J777</f>
        <v>1</v>
      </c>
      <c r="J1271" s="31">
        <f>'1 уровень'!K777</f>
        <v>0</v>
      </c>
      <c r="K1271" s="31">
        <f>'1 уровень'!L777</f>
        <v>0</v>
      </c>
      <c r="L1271" s="31">
        <f>'1 уровень'!M777</f>
        <v>1</v>
      </c>
      <c r="M1271" s="31" t="e">
        <f>'1 уровень'!N777</f>
        <v>#DIV/0!</v>
      </c>
      <c r="N1271" s="31">
        <f>'1 уровень'!O777</f>
        <v>0</v>
      </c>
      <c r="O1271" s="31" t="e">
        <f>'1 уровень'!P777</f>
        <v>#DIV/0!</v>
      </c>
      <c r="P1271" s="393">
        <f>'1 уровень'!Q777</f>
        <v>0</v>
      </c>
      <c r="Q1271" s="393">
        <f>'1 уровень'!R777</f>
        <v>0</v>
      </c>
      <c r="R1271" s="393">
        <f>'1 уровень'!S777</f>
        <v>61.780809999999995</v>
      </c>
      <c r="S1271" s="788">
        <f>'1 уровень'!T777</f>
        <v>0</v>
      </c>
      <c r="T1271" s="393">
        <f>'1 уровень'!U777</f>
        <v>0</v>
      </c>
      <c r="U1271" s="393">
        <f>'1 уровень'!V777</f>
        <v>0</v>
      </c>
      <c r="V1271" s="393">
        <f>'1 уровень'!W777</f>
        <v>0</v>
      </c>
      <c r="W1271" s="393">
        <f>'1 уровень'!X777</f>
        <v>0</v>
      </c>
      <c r="X1271" s="393">
        <f>'1 уровень'!Y777</f>
        <v>61.780809999999995</v>
      </c>
      <c r="Y1271" s="393" t="e">
        <f>R1271/Q1271*100</f>
        <v>#DIV/0!</v>
      </c>
      <c r="Z1271" s="393" t="e">
        <f>X1271/Q1271*100</f>
        <v>#DIV/0!</v>
      </c>
      <c r="AA1271" s="965">
        <f>'1 уровень'!Z777</f>
        <v>0</v>
      </c>
      <c r="AB1271" s="993">
        <f>'1 уровень'!AA777</f>
        <v>0</v>
      </c>
      <c r="AC1271" s="60"/>
      <c r="AD1271" s="60"/>
      <c r="AE1271" s="60"/>
      <c r="AF1271" s="60"/>
      <c r="AG1271" s="60"/>
      <c r="AH1271" s="60"/>
      <c r="AI1271" s="60"/>
      <c r="AJ1271" s="60"/>
      <c r="AK1271" s="60"/>
      <c r="AL1271" s="60"/>
      <c r="AM1271" s="60"/>
      <c r="AN1271" s="60"/>
      <c r="AO1271" s="60"/>
      <c r="AP1271" s="60"/>
      <c r="AQ1271" s="60"/>
      <c r="AR1271" s="60"/>
      <c r="AS1271" s="60"/>
      <c r="AT1271" s="60"/>
      <c r="AU1271" s="60"/>
      <c r="AV1271" s="60"/>
      <c r="AW1271" s="60"/>
      <c r="AX1271" s="60"/>
      <c r="AY1271" s="60"/>
      <c r="AZ1271" s="60"/>
      <c r="BA1271" s="60"/>
      <c r="BB1271" s="60"/>
      <c r="BC1271" s="60"/>
      <c r="BD1271" s="60"/>
      <c r="BE1271" s="60"/>
      <c r="BF1271" s="60"/>
      <c r="BG1271" s="60"/>
      <c r="BH1271" s="60"/>
      <c r="BI1271" s="60"/>
      <c r="BJ1271" s="60"/>
      <c r="BK1271" s="60"/>
      <c r="BL1271" s="60"/>
      <c r="BM1271" s="60"/>
      <c r="BN1271" s="60"/>
      <c r="BO1271" s="60"/>
      <c r="BP1271" s="60"/>
      <c r="BQ1271" s="60"/>
      <c r="BR1271" s="60"/>
      <c r="BS1271" s="60"/>
      <c r="BT1271" s="60"/>
      <c r="BU1271" s="60"/>
      <c r="BV1271" s="60"/>
      <c r="BW1271" s="60"/>
      <c r="BX1271" s="60"/>
      <c r="BY1271" s="60"/>
      <c r="BZ1271" s="60"/>
      <c r="CA1271" s="60"/>
      <c r="CB1271" s="60"/>
      <c r="CC1271" s="60"/>
      <c r="CD1271" s="60"/>
      <c r="CE1271" s="60"/>
      <c r="CF1271" s="60"/>
      <c r="CG1271" s="60"/>
      <c r="CH1271" s="60"/>
      <c r="CI1271" s="60"/>
      <c r="CJ1271" s="60"/>
      <c r="CK1271" s="60"/>
      <c r="CL1271" s="60"/>
      <c r="CM1271" s="60"/>
      <c r="CN1271" s="60"/>
      <c r="CO1271" s="60"/>
      <c r="CP1271" s="60"/>
      <c r="CQ1271" s="60"/>
      <c r="CR1271" s="60"/>
      <c r="CS1271" s="60"/>
      <c r="CT1271" s="60"/>
      <c r="CU1271" s="60"/>
      <c r="CV1271" s="60"/>
      <c r="CW1271" s="60"/>
      <c r="CX1271" s="60"/>
      <c r="CY1271" s="60"/>
      <c r="CZ1271" s="60"/>
      <c r="DA1271" s="60"/>
      <c r="DB1271" s="60"/>
      <c r="DC1271" s="60"/>
      <c r="DD1271" s="60"/>
      <c r="DE1271" s="60"/>
      <c r="DF1271" s="60"/>
      <c r="DG1271" s="60"/>
      <c r="DH1271" s="60"/>
      <c r="DI1271" s="60"/>
      <c r="DJ1271" s="60"/>
      <c r="DK1271" s="60"/>
      <c r="DL1271" s="60"/>
      <c r="DM1271" s="60"/>
      <c r="DN1271" s="60"/>
      <c r="DO1271" s="60"/>
      <c r="DP1271" s="60"/>
      <c r="DQ1271" s="60"/>
      <c r="DR1271" s="60"/>
      <c r="DS1271" s="60"/>
      <c r="DT1271" s="60"/>
      <c r="DU1271" s="60"/>
      <c r="DV1271" s="60"/>
      <c r="DW1271" s="60"/>
      <c r="DX1271" s="60"/>
      <c r="DY1271" s="60"/>
      <c r="DZ1271" s="60"/>
      <c r="EA1271" s="60"/>
      <c r="EB1271" s="60"/>
      <c r="EC1271" s="60"/>
      <c r="ED1271" s="60"/>
      <c r="EE1271" s="60"/>
      <c r="EF1271" s="60"/>
      <c r="EG1271" s="60"/>
      <c r="EH1271" s="60"/>
      <c r="EI1271" s="60"/>
      <c r="EJ1271" s="60"/>
      <c r="EK1271" s="60"/>
      <c r="EL1271" s="60"/>
      <c r="EM1271" s="60"/>
      <c r="EN1271" s="60"/>
      <c r="EO1271" s="60"/>
      <c r="EP1271" s="60"/>
      <c r="EQ1271" s="60"/>
      <c r="ER1271" s="60"/>
      <c r="ES1271" s="60"/>
      <c r="ET1271" s="60"/>
      <c r="EU1271" s="60"/>
      <c r="EV1271" s="60"/>
      <c r="EW1271" s="60"/>
      <c r="EX1271" s="60"/>
      <c r="EY1271" s="60"/>
      <c r="EZ1271" s="60"/>
      <c r="FA1271" s="60"/>
      <c r="FB1271" s="60"/>
      <c r="FC1271" s="60"/>
      <c r="FD1271" s="60"/>
      <c r="FE1271" s="60"/>
      <c r="FF1271" s="60"/>
      <c r="FG1271" s="60"/>
      <c r="FH1271" s="60"/>
      <c r="FI1271" s="60"/>
      <c r="FJ1271" s="60"/>
      <c r="FK1271" s="60"/>
      <c r="FL1271" s="60"/>
      <c r="FM1271" s="60"/>
      <c r="FN1271" s="60"/>
      <c r="FO1271" s="60"/>
      <c r="FP1271" s="60"/>
      <c r="FQ1271" s="60"/>
      <c r="FR1271" s="60"/>
      <c r="FS1271" s="60"/>
      <c r="FT1271" s="60"/>
      <c r="FU1271" s="60"/>
      <c r="FV1271" s="60"/>
      <c r="FW1271" s="60"/>
    </row>
    <row r="1272" spans="1:179" ht="30" x14ac:dyDescent="0.25">
      <c r="A1272" s="19">
        <v>1</v>
      </c>
      <c r="B1272" s="19">
        <v>1</v>
      </c>
      <c r="C1272" s="3189" t="s">
        <v>234</v>
      </c>
      <c r="D1272" s="31">
        <f>'1 уровень'!E778</f>
        <v>0</v>
      </c>
      <c r="E1272" s="31">
        <f>'1 уровень'!F778</f>
        <v>0</v>
      </c>
      <c r="F1272" s="31">
        <f>'1 уровень'!G778</f>
        <v>1</v>
      </c>
      <c r="G1272" s="31" t="e">
        <f>'1 уровень'!H778</f>
        <v>#DIV/0!</v>
      </c>
      <c r="H1272" s="31">
        <f>'1 уровень'!I778</f>
        <v>0</v>
      </c>
      <c r="I1272" s="31">
        <f>'1 уровень'!J778</f>
        <v>10</v>
      </c>
      <c r="J1272" s="31">
        <f>'1 уровень'!K778</f>
        <v>0</v>
      </c>
      <c r="K1272" s="31">
        <f>'1 уровень'!L778</f>
        <v>0</v>
      </c>
      <c r="L1272" s="31">
        <f>'1 уровень'!M778</f>
        <v>10</v>
      </c>
      <c r="M1272" s="31" t="e">
        <f>'1 уровень'!N778</f>
        <v>#DIV/0!</v>
      </c>
      <c r="N1272" s="31">
        <f>'1 уровень'!O778</f>
        <v>0</v>
      </c>
      <c r="O1272" s="31" t="e">
        <f>'1 уровень'!P778</f>
        <v>#DIV/0!</v>
      </c>
      <c r="P1272" s="393">
        <f>'1 уровень'!Q778</f>
        <v>0</v>
      </c>
      <c r="Q1272" s="393">
        <f>'1 уровень'!R778</f>
        <v>0</v>
      </c>
      <c r="R1272" s="393">
        <f>'1 уровень'!S778</f>
        <v>48.848179999999999</v>
      </c>
      <c r="S1272" s="788">
        <f>'1 уровень'!T778</f>
        <v>0</v>
      </c>
      <c r="T1272" s="393">
        <f>'1 уровень'!U778</f>
        <v>0</v>
      </c>
      <c r="U1272" s="393">
        <f>'1 уровень'!V778</f>
        <v>0</v>
      </c>
      <c r="V1272" s="393">
        <f>'1 уровень'!W778</f>
        <v>0</v>
      </c>
      <c r="W1272" s="393">
        <f>'1 уровень'!X778</f>
        <v>0</v>
      </c>
      <c r="X1272" s="393">
        <f>'1 уровень'!Y778</f>
        <v>48.848179999999999</v>
      </c>
      <c r="Y1272" s="393" t="e">
        <f>R1272/Q1272*100</f>
        <v>#DIV/0!</v>
      </c>
      <c r="Z1272" s="393" t="e">
        <f>X1272/Q1272*100</f>
        <v>#DIV/0!</v>
      </c>
      <c r="AA1272" s="965">
        <f>'1 уровень'!Z778</f>
        <v>0</v>
      </c>
      <c r="AB1272" s="993">
        <f>'1 уровень'!AA778</f>
        <v>0</v>
      </c>
      <c r="AC1272" s="60"/>
      <c r="AD1272" s="60"/>
      <c r="AE1272" s="60"/>
      <c r="AF1272" s="60"/>
      <c r="AG1272" s="60"/>
      <c r="AH1272" s="60"/>
      <c r="AI1272" s="60"/>
      <c r="AJ1272" s="60"/>
      <c r="AK1272" s="60"/>
      <c r="AL1272" s="60"/>
      <c r="AM1272" s="60"/>
      <c r="AN1272" s="60"/>
      <c r="AO1272" s="60"/>
      <c r="AP1272" s="60"/>
      <c r="AQ1272" s="60"/>
      <c r="AR1272" s="60"/>
      <c r="AS1272" s="60"/>
      <c r="AT1272" s="60"/>
      <c r="AU1272" s="60"/>
      <c r="AV1272" s="60"/>
      <c r="AW1272" s="60"/>
      <c r="AX1272" s="60"/>
      <c r="AY1272" s="60"/>
      <c r="AZ1272" s="60"/>
      <c r="BA1272" s="60"/>
      <c r="BB1272" s="60"/>
      <c r="BC1272" s="60"/>
      <c r="BD1272" s="60"/>
      <c r="BE1272" s="60"/>
      <c r="BF1272" s="60"/>
      <c r="BG1272" s="60"/>
      <c r="BH1272" s="60"/>
      <c r="BI1272" s="60"/>
      <c r="BJ1272" s="60"/>
      <c r="BK1272" s="60"/>
      <c r="BL1272" s="60"/>
      <c r="BM1272" s="60"/>
      <c r="BN1272" s="60"/>
      <c r="BO1272" s="60"/>
      <c r="BP1272" s="60"/>
      <c r="BQ1272" s="60"/>
      <c r="BR1272" s="60"/>
      <c r="BS1272" s="60"/>
      <c r="BT1272" s="60"/>
      <c r="BU1272" s="60"/>
      <c r="BV1272" s="60"/>
      <c r="BW1272" s="60"/>
      <c r="BX1272" s="60"/>
      <c r="BY1272" s="60"/>
      <c r="BZ1272" s="60"/>
      <c r="CA1272" s="60"/>
      <c r="CB1272" s="60"/>
      <c r="CC1272" s="60"/>
      <c r="CD1272" s="60"/>
      <c r="CE1272" s="60"/>
      <c r="CF1272" s="60"/>
      <c r="CG1272" s="60"/>
      <c r="CH1272" s="60"/>
      <c r="CI1272" s="60"/>
      <c r="CJ1272" s="60"/>
      <c r="CK1272" s="60"/>
      <c r="CL1272" s="60"/>
      <c r="CM1272" s="60"/>
      <c r="CN1272" s="60"/>
      <c r="CO1272" s="60"/>
      <c r="CP1272" s="60"/>
      <c r="CQ1272" s="60"/>
      <c r="CR1272" s="60"/>
      <c r="CS1272" s="60"/>
      <c r="CT1272" s="60"/>
      <c r="CU1272" s="60"/>
      <c r="CV1272" s="60"/>
      <c r="CW1272" s="60"/>
      <c r="CX1272" s="60"/>
      <c r="CY1272" s="60"/>
      <c r="CZ1272" s="60"/>
      <c r="DA1272" s="60"/>
      <c r="DB1272" s="60"/>
      <c r="DC1272" s="60"/>
      <c r="DD1272" s="60"/>
      <c r="DE1272" s="60"/>
      <c r="DF1272" s="60"/>
      <c r="DG1272" s="60"/>
      <c r="DH1272" s="60"/>
      <c r="DI1272" s="60"/>
      <c r="DJ1272" s="60"/>
      <c r="DK1272" s="60"/>
      <c r="DL1272" s="60"/>
      <c r="DM1272" s="60"/>
      <c r="DN1272" s="60"/>
      <c r="DO1272" s="60"/>
      <c r="DP1272" s="60"/>
      <c r="DQ1272" s="60"/>
      <c r="DR1272" s="60"/>
      <c r="DS1272" s="60"/>
      <c r="DT1272" s="60"/>
      <c r="DU1272" s="60"/>
      <c r="DV1272" s="60"/>
      <c r="DW1272" s="60"/>
      <c r="DX1272" s="60"/>
      <c r="DY1272" s="60"/>
      <c r="DZ1272" s="60"/>
      <c r="EA1272" s="60"/>
      <c r="EB1272" s="60"/>
      <c r="EC1272" s="60"/>
      <c r="ED1272" s="60"/>
      <c r="EE1272" s="60"/>
      <c r="EF1272" s="60"/>
      <c r="EG1272" s="60"/>
      <c r="EH1272" s="60"/>
      <c r="EI1272" s="60"/>
      <c r="EJ1272" s="60"/>
      <c r="EK1272" s="60"/>
      <c r="EL1272" s="60"/>
      <c r="EM1272" s="60"/>
      <c r="EN1272" s="60"/>
      <c r="EO1272" s="60"/>
      <c r="EP1272" s="60"/>
      <c r="EQ1272" s="60"/>
      <c r="ER1272" s="60"/>
      <c r="ES1272" s="60"/>
      <c r="ET1272" s="60"/>
      <c r="EU1272" s="60"/>
      <c r="EV1272" s="60"/>
      <c r="EW1272" s="60"/>
      <c r="EX1272" s="60"/>
      <c r="EY1272" s="60"/>
      <c r="EZ1272" s="60"/>
      <c r="FA1272" s="60"/>
      <c r="FB1272" s="60"/>
      <c r="FC1272" s="60"/>
      <c r="FD1272" s="60"/>
      <c r="FE1272" s="60"/>
      <c r="FF1272" s="60"/>
      <c r="FG1272" s="60"/>
      <c r="FH1272" s="60"/>
      <c r="FI1272" s="60"/>
      <c r="FJ1272" s="60"/>
      <c r="FK1272" s="60"/>
      <c r="FL1272" s="60"/>
      <c r="FM1272" s="60"/>
      <c r="FN1272" s="60"/>
      <c r="FO1272" s="60"/>
      <c r="FP1272" s="60"/>
      <c r="FQ1272" s="60"/>
      <c r="FR1272" s="60"/>
      <c r="FS1272" s="60"/>
      <c r="FT1272" s="60"/>
      <c r="FU1272" s="60"/>
      <c r="FV1272" s="60"/>
      <c r="FW1272" s="60"/>
    </row>
    <row r="1273" spans="1:179" x14ac:dyDescent="0.25">
      <c r="C1273" s="3189" t="s">
        <v>597</v>
      </c>
      <c r="D1273" s="31">
        <f>'1 уровень'!E779</f>
        <v>0</v>
      </c>
      <c r="E1273" s="31">
        <f>'1 уровень'!F779</f>
        <v>0</v>
      </c>
      <c r="F1273" s="31">
        <f>'1 уровень'!G779</f>
        <v>0</v>
      </c>
      <c r="G1273" s="31">
        <f>'1 уровень'!H779</f>
        <v>0</v>
      </c>
      <c r="H1273" s="31"/>
      <c r="I1273" s="31"/>
      <c r="J1273" s="31"/>
      <c r="K1273" s="31"/>
      <c r="L1273" s="31"/>
      <c r="M1273" s="31"/>
      <c r="N1273" s="31"/>
      <c r="O1273" s="31"/>
      <c r="P1273" s="393"/>
      <c r="Q1273" s="393"/>
      <c r="R1273" s="393"/>
      <c r="S1273" s="788"/>
      <c r="T1273" s="393"/>
      <c r="U1273" s="393"/>
      <c r="V1273" s="393"/>
      <c r="W1273" s="393"/>
      <c r="X1273" s="393"/>
      <c r="Y1273" s="393"/>
      <c r="Z1273" s="393"/>
      <c r="AA1273" s="965"/>
      <c r="AB1273" s="993"/>
      <c r="AC1273" s="60"/>
      <c r="AD1273" s="60"/>
      <c r="AE1273" s="60"/>
      <c r="AF1273" s="60"/>
      <c r="AG1273" s="60"/>
      <c r="AH1273" s="60"/>
      <c r="AI1273" s="60"/>
      <c r="AJ1273" s="60"/>
      <c r="AK1273" s="60"/>
      <c r="AL1273" s="60"/>
      <c r="AM1273" s="60"/>
      <c r="AN1273" s="60"/>
      <c r="AO1273" s="60"/>
      <c r="AP1273" s="60"/>
      <c r="AQ1273" s="60"/>
      <c r="AR1273" s="60"/>
      <c r="AS1273" s="60"/>
      <c r="AT1273" s="60"/>
      <c r="AU1273" s="60"/>
      <c r="AV1273" s="60"/>
      <c r="AW1273" s="60"/>
      <c r="AX1273" s="60"/>
      <c r="AY1273" s="60"/>
      <c r="AZ1273" s="60"/>
      <c r="BA1273" s="60"/>
      <c r="BB1273" s="60"/>
      <c r="BC1273" s="60"/>
      <c r="BD1273" s="60"/>
      <c r="BE1273" s="60"/>
      <c r="BF1273" s="60"/>
      <c r="BG1273" s="60"/>
      <c r="BH1273" s="60"/>
      <c r="BI1273" s="60"/>
      <c r="BJ1273" s="60"/>
      <c r="BK1273" s="60"/>
      <c r="BL1273" s="60"/>
      <c r="BM1273" s="60"/>
      <c r="BN1273" s="60"/>
      <c r="BO1273" s="60"/>
      <c r="BP1273" s="60"/>
      <c r="BQ1273" s="60"/>
      <c r="BR1273" s="60"/>
      <c r="BS1273" s="60"/>
      <c r="BT1273" s="60"/>
      <c r="BU1273" s="60"/>
      <c r="BV1273" s="60"/>
      <c r="BW1273" s="60"/>
      <c r="BX1273" s="60"/>
      <c r="BY1273" s="60"/>
      <c r="BZ1273" s="60"/>
      <c r="CA1273" s="60"/>
      <c r="CB1273" s="60"/>
      <c r="CC1273" s="60"/>
      <c r="CD1273" s="60"/>
      <c r="CE1273" s="60"/>
      <c r="CF1273" s="60"/>
      <c r="CG1273" s="60"/>
      <c r="CH1273" s="60"/>
      <c r="CI1273" s="60"/>
      <c r="CJ1273" s="60"/>
      <c r="CK1273" s="60"/>
      <c r="CL1273" s="60"/>
      <c r="CM1273" s="60"/>
      <c r="CN1273" s="60"/>
      <c r="CO1273" s="60"/>
      <c r="CP1273" s="60"/>
      <c r="CQ1273" s="60"/>
      <c r="CR1273" s="60"/>
      <c r="CS1273" s="60"/>
      <c r="CT1273" s="60"/>
      <c r="CU1273" s="60"/>
      <c r="CV1273" s="60"/>
      <c r="CW1273" s="60"/>
      <c r="CX1273" s="60"/>
      <c r="CY1273" s="60"/>
      <c r="CZ1273" s="60"/>
      <c r="DA1273" s="60"/>
      <c r="DB1273" s="60"/>
      <c r="DC1273" s="60"/>
      <c r="DD1273" s="60"/>
      <c r="DE1273" s="60"/>
      <c r="DF1273" s="60"/>
      <c r="DG1273" s="60"/>
      <c r="DH1273" s="60"/>
      <c r="DI1273" s="60"/>
      <c r="DJ1273" s="60"/>
      <c r="DK1273" s="60"/>
      <c r="DL1273" s="60"/>
      <c r="DM1273" s="60"/>
      <c r="DN1273" s="60"/>
      <c r="DO1273" s="60"/>
      <c r="DP1273" s="60"/>
      <c r="DQ1273" s="60"/>
      <c r="DR1273" s="60"/>
      <c r="DS1273" s="60"/>
      <c r="DT1273" s="60"/>
      <c r="DU1273" s="60"/>
      <c r="DV1273" s="60"/>
      <c r="DW1273" s="60"/>
      <c r="DX1273" s="60"/>
      <c r="DY1273" s="60"/>
      <c r="DZ1273" s="60"/>
      <c r="EA1273" s="60"/>
      <c r="EB1273" s="60"/>
      <c r="EC1273" s="60"/>
      <c r="ED1273" s="60"/>
      <c r="EE1273" s="60"/>
      <c r="EF1273" s="60"/>
      <c r="EG1273" s="60"/>
      <c r="EH1273" s="60"/>
      <c r="EI1273" s="60"/>
      <c r="EJ1273" s="60"/>
      <c r="EK1273" s="60"/>
      <c r="EL1273" s="60"/>
      <c r="EM1273" s="60"/>
      <c r="EN1273" s="60"/>
      <c r="EO1273" s="60"/>
      <c r="EP1273" s="60"/>
      <c r="EQ1273" s="60"/>
      <c r="ER1273" s="60"/>
      <c r="ES1273" s="60"/>
      <c r="ET1273" s="60"/>
      <c r="EU1273" s="60"/>
      <c r="EV1273" s="60"/>
      <c r="EW1273" s="60"/>
      <c r="EX1273" s="60"/>
      <c r="EY1273" s="60"/>
      <c r="EZ1273" s="60"/>
      <c r="FA1273" s="60"/>
      <c r="FB1273" s="60"/>
      <c r="FC1273" s="60"/>
      <c r="FD1273" s="60"/>
      <c r="FE1273" s="60"/>
      <c r="FF1273" s="60"/>
      <c r="FG1273" s="60"/>
      <c r="FH1273" s="60"/>
      <c r="FI1273" s="60"/>
      <c r="FJ1273" s="60"/>
      <c r="FK1273" s="60"/>
      <c r="FL1273" s="60"/>
      <c r="FM1273" s="60"/>
      <c r="FN1273" s="60"/>
      <c r="FO1273" s="60"/>
      <c r="FP1273" s="60"/>
      <c r="FQ1273" s="60"/>
      <c r="FR1273" s="60"/>
      <c r="FS1273" s="60"/>
      <c r="FT1273" s="60"/>
      <c r="FU1273" s="60"/>
      <c r="FV1273" s="60"/>
      <c r="FW1273" s="60"/>
    </row>
    <row r="1274" spans="1:179" ht="15.75" thickBot="1" x14ac:dyDescent="0.3">
      <c r="A1274" s="19">
        <v>1</v>
      </c>
      <c r="B1274" s="19">
        <v>1</v>
      </c>
      <c r="C1274" s="1580" t="s">
        <v>207</v>
      </c>
      <c r="D1274" s="31">
        <f>'1 уровень'!E780</f>
        <v>0</v>
      </c>
      <c r="E1274" s="31">
        <f>'1 уровень'!F780</f>
        <v>0</v>
      </c>
      <c r="F1274" s="31">
        <f>'1 уровень'!G780</f>
        <v>33</v>
      </c>
      <c r="G1274" s="31" t="e">
        <f>'1 уровень'!H780</f>
        <v>#DIV/0!</v>
      </c>
      <c r="H1274" s="31">
        <f>'1 уровень'!I780</f>
        <v>0</v>
      </c>
      <c r="I1274" s="31">
        <f>'1 уровень'!J780</f>
        <v>0</v>
      </c>
      <c r="J1274" s="31">
        <f>'1 уровень'!K780</f>
        <v>0</v>
      </c>
      <c r="K1274" s="31">
        <f>'1 уровень'!L780</f>
        <v>0</v>
      </c>
      <c r="L1274" s="31">
        <f>'1 уровень'!M780</f>
        <v>0</v>
      </c>
      <c r="M1274" s="31">
        <f>'1 уровень'!N780</f>
        <v>0</v>
      </c>
      <c r="N1274" s="31">
        <f>'1 уровень'!O780</f>
        <v>0</v>
      </c>
      <c r="O1274" s="31">
        <f>'1 уровень'!P780</f>
        <v>0</v>
      </c>
      <c r="P1274" s="393">
        <f>'1 уровень'!Q780</f>
        <v>0</v>
      </c>
      <c r="Q1274" s="393">
        <f>'1 уровень'!R780</f>
        <v>0</v>
      </c>
      <c r="R1274" s="393">
        <f>'1 уровень'!S780</f>
        <v>362.20729999999998</v>
      </c>
      <c r="S1274" s="788">
        <f>'1 уровень'!T780</f>
        <v>0</v>
      </c>
      <c r="T1274" s="393">
        <f>'1 уровень'!U780</f>
        <v>0</v>
      </c>
      <c r="U1274" s="393">
        <f>'1 уровень'!V780</f>
        <v>0</v>
      </c>
      <c r="V1274" s="393">
        <f>'1 уровень'!W780</f>
        <v>0</v>
      </c>
      <c r="W1274" s="393">
        <f>'1 уровень'!X780</f>
        <v>0</v>
      </c>
      <c r="X1274" s="393">
        <f>'1 уровень'!Y780</f>
        <v>362.20729999999998</v>
      </c>
      <c r="Y1274" s="393" t="e">
        <f>R1274/Q1274*100</f>
        <v>#DIV/0!</v>
      </c>
      <c r="Z1274" s="393" t="e">
        <f>X1274/Q1274*100</f>
        <v>#DIV/0!</v>
      </c>
      <c r="AA1274" s="965">
        <f>'1 уровень'!Z780</f>
        <v>0</v>
      </c>
      <c r="AB1274" s="993">
        <f>'1 уровень'!AA780</f>
        <v>0</v>
      </c>
      <c r="AC1274" s="60"/>
      <c r="AD1274" s="60"/>
      <c r="AE1274" s="60"/>
      <c r="AF1274" s="60"/>
      <c r="AG1274" s="60"/>
      <c r="AH1274" s="60"/>
      <c r="AI1274" s="60"/>
      <c r="AJ1274" s="60"/>
      <c r="AK1274" s="60"/>
      <c r="AL1274" s="60"/>
      <c r="AM1274" s="60"/>
      <c r="AN1274" s="60"/>
      <c r="AO1274" s="60"/>
      <c r="AP1274" s="60"/>
      <c r="AQ1274" s="60"/>
      <c r="AR1274" s="60"/>
      <c r="AS1274" s="60"/>
      <c r="AT1274" s="60"/>
      <c r="AU1274" s="60"/>
      <c r="AV1274" s="60"/>
      <c r="AW1274" s="60"/>
      <c r="AX1274" s="60"/>
      <c r="AY1274" s="60"/>
      <c r="AZ1274" s="60"/>
      <c r="BA1274" s="60"/>
      <c r="BB1274" s="60"/>
      <c r="BC1274" s="60"/>
      <c r="BD1274" s="60"/>
      <c r="BE1274" s="60"/>
      <c r="BF1274" s="60"/>
      <c r="BG1274" s="60"/>
      <c r="BH1274" s="60"/>
      <c r="BI1274" s="60"/>
      <c r="BJ1274" s="60"/>
      <c r="BK1274" s="60"/>
      <c r="BL1274" s="60"/>
      <c r="BM1274" s="60"/>
      <c r="BN1274" s="60"/>
      <c r="BO1274" s="60"/>
      <c r="BP1274" s="60"/>
      <c r="BQ1274" s="60"/>
      <c r="BR1274" s="60"/>
      <c r="BS1274" s="60"/>
      <c r="BT1274" s="60"/>
      <c r="BU1274" s="60"/>
      <c r="BV1274" s="60"/>
      <c r="BW1274" s="60"/>
      <c r="BX1274" s="60"/>
      <c r="BY1274" s="60"/>
      <c r="BZ1274" s="60"/>
      <c r="CA1274" s="60"/>
      <c r="CB1274" s="60"/>
      <c r="CC1274" s="60"/>
      <c r="CD1274" s="60"/>
      <c r="CE1274" s="60"/>
      <c r="CF1274" s="60"/>
      <c r="CG1274" s="60"/>
      <c r="CH1274" s="60"/>
      <c r="CI1274" s="60"/>
      <c r="CJ1274" s="60"/>
      <c r="CK1274" s="60"/>
      <c r="CL1274" s="60"/>
      <c r="CM1274" s="60"/>
      <c r="CN1274" s="60"/>
      <c r="CO1274" s="60"/>
      <c r="CP1274" s="60"/>
      <c r="CQ1274" s="60"/>
      <c r="CR1274" s="60"/>
      <c r="CS1274" s="60"/>
      <c r="CT1274" s="60"/>
      <c r="CU1274" s="60"/>
      <c r="CV1274" s="60"/>
      <c r="CW1274" s="60"/>
      <c r="CX1274" s="60"/>
      <c r="CY1274" s="60"/>
      <c r="CZ1274" s="60"/>
      <c r="DA1274" s="60"/>
      <c r="DB1274" s="60"/>
      <c r="DC1274" s="60"/>
      <c r="DD1274" s="60"/>
      <c r="DE1274" s="60"/>
      <c r="DF1274" s="60"/>
      <c r="DG1274" s="60"/>
      <c r="DH1274" s="60"/>
      <c r="DI1274" s="60"/>
      <c r="DJ1274" s="60"/>
      <c r="DK1274" s="60"/>
      <c r="DL1274" s="60"/>
      <c r="DM1274" s="60"/>
      <c r="DN1274" s="60"/>
      <c r="DO1274" s="60"/>
      <c r="DP1274" s="60"/>
      <c r="DQ1274" s="60"/>
      <c r="DR1274" s="60"/>
      <c r="DS1274" s="60"/>
      <c r="DT1274" s="60"/>
      <c r="DU1274" s="60"/>
      <c r="DV1274" s="60"/>
      <c r="DW1274" s="60"/>
      <c r="DX1274" s="60"/>
      <c r="DY1274" s="60"/>
      <c r="DZ1274" s="60"/>
      <c r="EA1274" s="60"/>
      <c r="EB1274" s="60"/>
      <c r="EC1274" s="60"/>
      <c r="ED1274" s="60"/>
      <c r="EE1274" s="60"/>
      <c r="EF1274" s="60"/>
      <c r="EG1274" s="60"/>
      <c r="EH1274" s="60"/>
      <c r="EI1274" s="60"/>
      <c r="EJ1274" s="60"/>
      <c r="EK1274" s="60"/>
      <c r="EL1274" s="60"/>
      <c r="EM1274" s="60"/>
      <c r="EN1274" s="60"/>
      <c r="EO1274" s="60"/>
      <c r="EP1274" s="60"/>
      <c r="EQ1274" s="60"/>
      <c r="ER1274" s="60"/>
      <c r="ES1274" s="60"/>
      <c r="ET1274" s="60"/>
      <c r="EU1274" s="60"/>
      <c r="EV1274" s="60"/>
      <c r="EW1274" s="60"/>
      <c r="EX1274" s="60"/>
      <c r="EY1274" s="60"/>
      <c r="EZ1274" s="60"/>
      <c r="FA1274" s="60"/>
      <c r="FB1274" s="60"/>
      <c r="FC1274" s="60"/>
      <c r="FD1274" s="60"/>
      <c r="FE1274" s="60"/>
      <c r="FF1274" s="60"/>
      <c r="FG1274" s="60"/>
      <c r="FH1274" s="60"/>
      <c r="FI1274" s="60"/>
      <c r="FJ1274" s="60"/>
      <c r="FK1274" s="60"/>
      <c r="FL1274" s="60"/>
      <c r="FM1274" s="60"/>
      <c r="FN1274" s="60"/>
      <c r="FO1274" s="60"/>
      <c r="FP1274" s="60"/>
      <c r="FQ1274" s="60"/>
      <c r="FR1274" s="60"/>
      <c r="FS1274" s="60"/>
      <c r="FT1274" s="60"/>
      <c r="FU1274" s="60"/>
      <c r="FV1274" s="60"/>
      <c r="FW1274" s="60"/>
    </row>
    <row r="1275" spans="1:179" s="60" customFormat="1" ht="21" customHeight="1" x14ac:dyDescent="0.25">
      <c r="A1275" s="19">
        <v>1</v>
      </c>
      <c r="B1275" s="19">
        <v>1</v>
      </c>
      <c r="C1275" s="105" t="s">
        <v>107</v>
      </c>
      <c r="D1275" s="106"/>
      <c r="E1275" s="106"/>
      <c r="F1275" s="106"/>
      <c r="G1275" s="3328"/>
      <c r="H1275" s="3329"/>
      <c r="I1275" s="3330"/>
      <c r="J1275" s="3331"/>
      <c r="K1275" s="3332"/>
      <c r="L1275" s="3331"/>
      <c r="M1275" s="3331"/>
      <c r="N1275" s="3331"/>
      <c r="O1275" s="3331"/>
      <c r="P1275" s="3333">
        <f t="shared" ref="P1275:X1275" si="40">P1276-P1277-P1352-P1356-P1362-P1368</f>
        <v>0</v>
      </c>
      <c r="Q1275" s="3333">
        <f t="shared" si="40"/>
        <v>0</v>
      </c>
      <c r="R1275" s="3227">
        <f t="shared" si="40"/>
        <v>-5.4569682106375694E-12</v>
      </c>
      <c r="S1275" s="3228">
        <f t="shared" si="40"/>
        <v>0</v>
      </c>
      <c r="T1275" s="3226">
        <f t="shared" si="40"/>
        <v>-7.1054273576010019E-15</v>
      </c>
      <c r="U1275" s="3226">
        <f t="shared" si="40"/>
        <v>0</v>
      </c>
      <c r="V1275" s="3226">
        <f t="shared" si="40"/>
        <v>0</v>
      </c>
      <c r="W1275" s="3227">
        <f t="shared" si="40"/>
        <v>0</v>
      </c>
      <c r="X1275" s="3226">
        <f t="shared" si="40"/>
        <v>-1.8189894035458565E-12</v>
      </c>
      <c r="Y1275" s="3227"/>
      <c r="Z1275" s="3227"/>
      <c r="AA1275" s="995"/>
      <c r="AB1275" s="1008">
        <f>AB1276-AB1277-AB1352-AB1356-AB1362-AB1368</f>
        <v>0</v>
      </c>
      <c r="AC1275" s="19"/>
      <c r="AD1275" s="19"/>
      <c r="AE1275" s="19"/>
      <c r="AF1275" s="19"/>
      <c r="AG1275" s="19"/>
      <c r="AH1275" s="19"/>
      <c r="AI1275" s="19"/>
      <c r="AJ1275" s="19"/>
      <c r="AK1275" s="19"/>
      <c r="AL1275" s="19"/>
      <c r="AM1275" s="19"/>
      <c r="AN1275" s="19"/>
      <c r="AO1275" s="19"/>
      <c r="AP1275" s="19"/>
      <c r="AQ1275" s="19"/>
      <c r="AR1275" s="19"/>
      <c r="AS1275" s="19"/>
      <c r="AT1275" s="19"/>
      <c r="AU1275" s="19"/>
      <c r="AV1275" s="19"/>
      <c r="AW1275" s="19"/>
      <c r="AX1275" s="19"/>
      <c r="AY1275" s="19"/>
      <c r="AZ1275" s="19"/>
      <c r="BA1275" s="19"/>
      <c r="BB1275" s="19"/>
      <c r="BC1275" s="19"/>
      <c r="BD1275" s="19"/>
      <c r="BE1275" s="19"/>
      <c r="BF1275" s="19"/>
      <c r="BG1275" s="19"/>
      <c r="BH1275" s="19"/>
      <c r="BI1275" s="19"/>
      <c r="BJ1275" s="19"/>
      <c r="BK1275" s="19"/>
      <c r="BL1275" s="19"/>
      <c r="BM1275" s="19"/>
      <c r="BN1275" s="19"/>
      <c r="BO1275" s="19"/>
      <c r="BP1275" s="19"/>
      <c r="BQ1275" s="19"/>
      <c r="BR1275" s="19"/>
      <c r="BS1275" s="19"/>
      <c r="BT1275" s="19"/>
      <c r="BU1275" s="19"/>
      <c r="BV1275" s="19"/>
      <c r="BW1275" s="19"/>
      <c r="BX1275" s="19"/>
      <c r="BY1275" s="19"/>
      <c r="BZ1275" s="19"/>
      <c r="CA1275" s="19"/>
      <c r="CB1275" s="19"/>
      <c r="CC1275" s="19"/>
      <c r="CD1275" s="19"/>
      <c r="CE1275" s="19"/>
      <c r="CF1275" s="19"/>
      <c r="CG1275" s="19"/>
      <c r="CH1275" s="19"/>
      <c r="CI1275" s="19"/>
      <c r="CJ1275" s="19"/>
      <c r="CK1275" s="19"/>
      <c r="CL1275" s="19"/>
      <c r="CM1275" s="19"/>
      <c r="CN1275" s="19"/>
      <c r="CO1275" s="19"/>
      <c r="CP1275" s="19"/>
      <c r="CQ1275" s="19"/>
      <c r="CR1275" s="19"/>
      <c r="CS1275" s="19"/>
      <c r="CT1275" s="19"/>
      <c r="CU1275" s="19"/>
      <c r="CV1275" s="19"/>
      <c r="CW1275" s="19"/>
      <c r="CX1275" s="19"/>
      <c r="CY1275" s="19"/>
      <c r="CZ1275" s="19"/>
      <c r="DA1275" s="19"/>
      <c r="DB1275" s="19"/>
      <c r="DC1275" s="19"/>
      <c r="DD1275" s="19"/>
      <c r="DE1275" s="19"/>
      <c r="DF1275" s="19"/>
      <c r="DG1275" s="19"/>
      <c r="DH1275" s="19"/>
      <c r="DI1275" s="19"/>
      <c r="DJ1275" s="19"/>
      <c r="DK1275" s="19"/>
      <c r="DL1275" s="19"/>
      <c r="DM1275" s="19"/>
      <c r="DN1275" s="19"/>
      <c r="DO1275" s="19"/>
      <c r="DP1275" s="19"/>
      <c r="DQ1275" s="19"/>
      <c r="DR1275" s="19"/>
      <c r="DS1275" s="19"/>
      <c r="DT1275" s="19"/>
      <c r="DU1275" s="19"/>
      <c r="DV1275" s="19"/>
      <c r="DW1275" s="19"/>
      <c r="DX1275" s="19"/>
      <c r="DY1275" s="19"/>
      <c r="DZ1275" s="19"/>
      <c r="EA1275" s="19"/>
      <c r="EB1275" s="19"/>
      <c r="EC1275" s="19"/>
      <c r="ED1275" s="19"/>
      <c r="EE1275" s="19"/>
      <c r="EF1275" s="19"/>
      <c r="EG1275" s="19"/>
      <c r="EH1275" s="19"/>
      <c r="EI1275" s="19"/>
      <c r="EJ1275" s="19"/>
      <c r="EK1275" s="19"/>
      <c r="EL1275" s="19"/>
      <c r="EM1275" s="19"/>
      <c r="EN1275" s="19"/>
      <c r="EO1275" s="19"/>
      <c r="EP1275" s="19"/>
      <c r="EQ1275" s="19"/>
      <c r="ER1275" s="19"/>
      <c r="ES1275" s="19"/>
      <c r="ET1275" s="19"/>
      <c r="EU1275" s="19"/>
      <c r="EV1275" s="19"/>
      <c r="EW1275" s="19"/>
      <c r="EX1275" s="19"/>
      <c r="EY1275" s="19"/>
      <c r="EZ1275" s="19"/>
      <c r="FA1275" s="19"/>
      <c r="FB1275" s="19"/>
      <c r="FC1275" s="19"/>
      <c r="FD1275" s="19"/>
      <c r="FE1275" s="19"/>
      <c r="FF1275" s="19"/>
      <c r="FG1275" s="19"/>
      <c r="FH1275" s="19"/>
      <c r="FI1275" s="19"/>
      <c r="FJ1275" s="19"/>
      <c r="FK1275" s="19"/>
      <c r="FL1275" s="19"/>
      <c r="FM1275" s="19"/>
      <c r="FN1275" s="19"/>
      <c r="FO1275" s="19"/>
      <c r="FP1275" s="19"/>
      <c r="FQ1275" s="19"/>
      <c r="FR1275" s="19"/>
      <c r="FS1275" s="19"/>
      <c r="FT1275" s="19"/>
      <c r="FU1275" s="19"/>
      <c r="FV1275" s="19"/>
      <c r="FW1275" s="19"/>
    </row>
    <row r="1276" spans="1:179" s="101" customFormat="1" x14ac:dyDescent="0.25">
      <c r="A1276" s="19">
        <v>1</v>
      </c>
      <c r="B1276" s="19">
        <v>1</v>
      </c>
      <c r="C1276" s="107" t="s">
        <v>294</v>
      </c>
      <c r="D1276" s="17"/>
      <c r="E1276" s="17"/>
      <c r="F1276" s="17"/>
      <c r="G1276" s="108"/>
      <c r="H1276" s="109"/>
      <c r="I1276" s="110"/>
      <c r="J1276" s="111"/>
      <c r="K1276" s="112"/>
      <c r="L1276" s="111"/>
      <c r="M1276" s="111"/>
      <c r="N1276" s="111"/>
      <c r="O1276" s="111"/>
      <c r="P1276" s="394">
        <f t="shared" ref="P1276:X1276" si="41">SUM(P9,P92,P173,P206,P268,P333,P409,P481,P547,P616,P689,P758,P825,P897,P966,P1031,P1095,P1158,P1228)</f>
        <v>0</v>
      </c>
      <c r="Q1276" s="394">
        <f t="shared" si="41"/>
        <v>0</v>
      </c>
      <c r="R1276" s="121">
        <f t="shared" si="41"/>
        <v>54490.257029999993</v>
      </c>
      <c r="S1276" s="789">
        <f t="shared" si="41"/>
        <v>0</v>
      </c>
      <c r="T1276" s="121">
        <f t="shared" si="41"/>
        <v>-3.6189999999999976</v>
      </c>
      <c r="U1276" s="121">
        <f t="shared" si="41"/>
        <v>0</v>
      </c>
      <c r="V1276" s="121">
        <f t="shared" si="41"/>
        <v>0</v>
      </c>
      <c r="W1276" s="121">
        <f t="shared" si="41"/>
        <v>-98.212699999999998</v>
      </c>
      <c r="X1276" s="394">
        <f t="shared" si="41"/>
        <v>54388.425329999998</v>
      </c>
      <c r="Y1276" s="121" t="e">
        <f t="shared" ref="Y1276:Y1281" si="42">R1276/Q1276*100</f>
        <v>#DIV/0!</v>
      </c>
      <c r="Z1276" s="121" t="e">
        <f t="shared" ref="Z1276:Z1281" si="43">X1276/Q1276*100</f>
        <v>#DIV/0!</v>
      </c>
      <c r="AA1276" s="996"/>
      <c r="AB1276" s="997">
        <f>SUM(AB9,AB92,AB173,AB206,AB268,AB333,AB409,AB481,AB547,AB616,AB689,AB758,AB825,AB897,AB966,AB1031,AB1095,AB1158,AB1228)</f>
        <v>0</v>
      </c>
    </row>
    <row r="1277" spans="1:179" s="60" customFormat="1" ht="22.5" customHeight="1" x14ac:dyDescent="0.25">
      <c r="A1277" s="19">
        <v>1</v>
      </c>
      <c r="B1277" s="19">
        <v>1</v>
      </c>
      <c r="C1277" s="626" t="s">
        <v>281</v>
      </c>
      <c r="D1277" s="18">
        <f>SUBTOTAL(9,D1229,D1159,D1096,D1032,D967,D898,D826,D759,D690,D617,D548,D482,D410,D334,D269,D207,D174,D93,D10)</f>
        <v>0</v>
      </c>
      <c r="E1277" s="18">
        <f>SUBTOTAL(9,E1229,E1159,E1096,E1032,E967,E898,E826,E759,E690,E617,E548,E482,E410,E334,E269,E207,E174,E93,E10)</f>
        <v>0</v>
      </c>
      <c r="F1277" s="18">
        <f>SUBTOTAL(9,F1229,F1159,F1096,F1032,F967,F898,F826,F759,F690,F617,F548,F482,F410,F334,F269,F207,F174,F93,F10)</f>
        <v>379</v>
      </c>
      <c r="G1277" s="114" t="e">
        <f>F1277/E1277*100</f>
        <v>#DIV/0!</v>
      </c>
      <c r="H1277" s="8" t="e">
        <f>J1277/D1277</f>
        <v>#DIV/0!</v>
      </c>
      <c r="I1277" s="115">
        <f>L1277/F1277</f>
        <v>9.1635883905013191</v>
      </c>
      <c r="J1277" s="18">
        <f>SUM(J1229,J1159,J1096,J1032,J967,J898,J826,J759,J690,J617,J548,J482,J410,J334,J269,J207,J174,J93,J10)</f>
        <v>0</v>
      </c>
      <c r="K1277" s="1029">
        <f>SUM(K1229,K1159,K1096,K1032,K967,K898,K826,K759,K690,K617,K548,K482,K410,K334,K269,K207,K174,K93,K10)</f>
        <v>0</v>
      </c>
      <c r="L1277" s="18">
        <f>SUM(L1229,L1159,L1096,L1032,L967,L898,L826,L759,L690,L617,L548,L482,L410,L334,L269,L207,L174,L93,L10)</f>
        <v>3473</v>
      </c>
      <c r="M1277" s="33" t="e">
        <f>L1277/K1277*100</f>
        <v>#DIV/0!</v>
      </c>
      <c r="N1277" s="33">
        <f>SUM(N1229,N1159,N1096,N1032,N967,N898,N826,N759,N690,N617,N548,N482,N410,N334,N269,N207,N174,N93,N10)</f>
        <v>0</v>
      </c>
      <c r="O1277" s="184" t="e">
        <f>L1277/$C$3*12/N1277</f>
        <v>#DIV/0!</v>
      </c>
      <c r="P1277" s="395">
        <f>SUBTOTAL(9,P1229,P1159,P1096,P1032,P967,P898,P826,P759,P690,P617,P548,P482,P410,P334,P269,P207,P174,P93,P10)</f>
        <v>0</v>
      </c>
      <c r="Q1277" s="395">
        <f t="shared" ref="Q1277:X1277" si="44">SUM(Q1229,Q1159,Q1096,Q1032,Q967,Q898,Q826,Q759,Q690,Q617,Q548,Q482,Q410,Q334,Q269,Q207,Q174,Q93,Q10)</f>
        <v>0</v>
      </c>
      <c r="R1277" s="396">
        <f t="shared" si="44"/>
        <v>38606.033589999999</v>
      </c>
      <c r="S1277" s="789">
        <f t="shared" si="44"/>
        <v>0</v>
      </c>
      <c r="T1277" s="121">
        <f t="shared" si="44"/>
        <v>-55.351669999999999</v>
      </c>
      <c r="U1277" s="396">
        <f t="shared" si="44"/>
        <v>0</v>
      </c>
      <c r="V1277" s="121">
        <f t="shared" si="44"/>
        <v>0</v>
      </c>
      <c r="W1277" s="121">
        <f t="shared" si="44"/>
        <v>-98.212699999999998</v>
      </c>
      <c r="X1277" s="395">
        <f t="shared" si="44"/>
        <v>38452.469219999999</v>
      </c>
      <c r="Y1277" s="121" t="e">
        <f t="shared" si="42"/>
        <v>#DIV/0!</v>
      </c>
      <c r="Z1277" s="121" t="e">
        <f t="shared" si="43"/>
        <v>#DIV/0!</v>
      </c>
      <c r="AA1277" s="998"/>
      <c r="AB1277" s="999">
        <f>SUM(AB1229,AB1159,AB1096,AB1032,AB967,AB898,AB826,AB759,AB690,AB617,AB548,AB482,AB410,AB334,AB269,AB207,AB174,AB93,AB10)</f>
        <v>0</v>
      </c>
    </row>
    <row r="1278" spans="1:179" s="60" customFormat="1" ht="43.5" x14ac:dyDescent="0.25">
      <c r="A1278" s="19">
        <v>1</v>
      </c>
      <c r="B1278" s="19">
        <v>1</v>
      </c>
      <c r="C1278" s="627" t="s">
        <v>175</v>
      </c>
      <c r="D1278" s="18">
        <f>SUM(D1230,D11,D94)</f>
        <v>0</v>
      </c>
      <c r="E1278" s="18">
        <f>SUM(E1230,E11,E94)</f>
        <v>0</v>
      </c>
      <c r="F1278" s="716">
        <f>SUM(F1230,F11,F94)</f>
        <v>8</v>
      </c>
      <c r="G1278" s="114" t="e">
        <f>F1278/E1278*100</f>
        <v>#DIV/0!</v>
      </c>
      <c r="H1278" s="33">
        <f>SUM(H1230,H11,H94)</f>
        <v>0</v>
      </c>
      <c r="I1278" s="113">
        <f>SUM(I1230,I11,I94)</f>
        <v>0</v>
      </c>
      <c r="J1278" s="33">
        <f>SUM(J1230,J11,J94)</f>
        <v>0</v>
      </c>
      <c r="K1278" s="113">
        <f>SUM(K1230,K11,K94)</f>
        <v>0</v>
      </c>
      <c r="L1278" s="33"/>
      <c r="M1278" s="33">
        <f>SUM(M1230,M11)</f>
        <v>0</v>
      </c>
      <c r="N1278" s="33">
        <f>SUM(N1230,N11)</f>
        <v>0</v>
      </c>
      <c r="O1278" s="18"/>
      <c r="P1278" s="396">
        <f t="shared" ref="P1278:X1278" si="45">SUM(P1230,P11,P94)</f>
        <v>0</v>
      </c>
      <c r="Q1278" s="396">
        <f t="shared" si="45"/>
        <v>0</v>
      </c>
      <c r="R1278" s="396">
        <f t="shared" si="45"/>
        <v>1623.7010600000003</v>
      </c>
      <c r="S1278" s="790">
        <f t="shared" si="45"/>
        <v>0</v>
      </c>
      <c r="T1278" s="396">
        <f t="shared" si="45"/>
        <v>0</v>
      </c>
      <c r="U1278" s="396">
        <f t="shared" si="45"/>
        <v>0</v>
      </c>
      <c r="V1278" s="121">
        <f t="shared" si="45"/>
        <v>0</v>
      </c>
      <c r="W1278" s="121">
        <f t="shared" si="45"/>
        <v>0</v>
      </c>
      <c r="X1278" s="395">
        <f t="shared" si="45"/>
        <v>1623.7010600000003</v>
      </c>
      <c r="Y1278" s="121" t="e">
        <f t="shared" si="42"/>
        <v>#DIV/0!</v>
      </c>
      <c r="Z1278" s="121" t="e">
        <f t="shared" si="43"/>
        <v>#DIV/0!</v>
      </c>
      <c r="AA1278" s="998"/>
      <c r="AB1278" s="999">
        <f>SUM(AB1230,AB11,AB94)</f>
        <v>0</v>
      </c>
    </row>
    <row r="1279" spans="1:179" s="60" customFormat="1" x14ac:dyDescent="0.25">
      <c r="A1279" s="19">
        <v>1</v>
      </c>
      <c r="B1279" s="19">
        <v>1</v>
      </c>
      <c r="C1279" s="626" t="s">
        <v>176</v>
      </c>
      <c r="D1279" s="18">
        <f>D1231+D335+D12+D95</f>
        <v>0</v>
      </c>
      <c r="E1279" s="18">
        <f>E1231+E335+E12+E95</f>
        <v>0</v>
      </c>
      <c r="F1279" s="18">
        <f>F1231+F335+F12+F95</f>
        <v>5</v>
      </c>
      <c r="G1279" s="114" t="e">
        <f>F1279/E1279*100</f>
        <v>#DIV/0!</v>
      </c>
      <c r="H1279" s="8" t="e">
        <f>K1279/E1279</f>
        <v>#DIV/0!</v>
      </c>
      <c r="I1279" s="115">
        <f>L1279/F1279</f>
        <v>14.6</v>
      </c>
      <c r="J1279" s="18">
        <f>J1231+J335+J12</f>
        <v>0</v>
      </c>
      <c r="K1279" s="1029">
        <f>K1231+K335+K12</f>
        <v>0</v>
      </c>
      <c r="L1279" s="18">
        <f>L1231+L335+L12+L95</f>
        <v>73</v>
      </c>
      <c r="M1279" s="113" t="e">
        <f>L1279/K1279*100</f>
        <v>#DIV/0!</v>
      </c>
      <c r="N1279" s="33">
        <f>N1231+N335+N12</f>
        <v>0</v>
      </c>
      <c r="O1279" s="184" t="e">
        <f>L1279/$C$3*12/N1279</f>
        <v>#DIV/0!</v>
      </c>
      <c r="P1279" s="121">
        <f t="shared" ref="P1279:X1279" si="46">P1231+P335+P12+P95</f>
        <v>0</v>
      </c>
      <c r="Q1279" s="121">
        <f t="shared" si="46"/>
        <v>0</v>
      </c>
      <c r="R1279" s="121">
        <f t="shared" si="46"/>
        <v>822.17553999999996</v>
      </c>
      <c r="S1279" s="789">
        <f t="shared" si="46"/>
        <v>0</v>
      </c>
      <c r="T1279" s="121">
        <f t="shared" si="46"/>
        <v>0</v>
      </c>
      <c r="U1279" s="121">
        <f t="shared" si="46"/>
        <v>0</v>
      </c>
      <c r="V1279" s="121">
        <f t="shared" si="46"/>
        <v>0</v>
      </c>
      <c r="W1279" s="121">
        <f t="shared" si="46"/>
        <v>0</v>
      </c>
      <c r="X1279" s="121">
        <f t="shared" si="46"/>
        <v>822.17553999999996</v>
      </c>
      <c r="Y1279" s="121" t="e">
        <f t="shared" si="42"/>
        <v>#DIV/0!</v>
      </c>
      <c r="Z1279" s="121" t="e">
        <f t="shared" si="43"/>
        <v>#DIV/0!</v>
      </c>
      <c r="AA1279" s="998"/>
      <c r="AB1279" s="1000">
        <f>AB1231+AB335+AB12</f>
        <v>0</v>
      </c>
    </row>
    <row r="1280" spans="1:179" s="60" customFormat="1" ht="23.45" customHeight="1" x14ac:dyDescent="0.25">
      <c r="A1280" s="19">
        <v>1</v>
      </c>
      <c r="B1280" s="19">
        <v>1</v>
      </c>
      <c r="C1280" s="838" t="s">
        <v>318</v>
      </c>
      <c r="D1280" s="520"/>
      <c r="E1280" s="585"/>
      <c r="F1280" s="836"/>
      <c r="G1280" s="836"/>
      <c r="H1280" s="823"/>
      <c r="I1280" s="154"/>
      <c r="J1280" s="7">
        <f>SUM(J14,J96,J1232,J483)</f>
        <v>0</v>
      </c>
      <c r="K1280" s="35">
        <f>SUM(K14,K96,K1232,K483)</f>
        <v>0</v>
      </c>
      <c r="L1280" s="7">
        <f>SUM(L14,L96,L1232,L483)</f>
        <v>0</v>
      </c>
      <c r="M1280" s="35">
        <f>SUM(M14,M96,M1232,M483)</f>
        <v>0</v>
      </c>
      <c r="N1280" s="7">
        <f>SUM(N14,N96,N1232,N483)</f>
        <v>0</v>
      </c>
      <c r="O1280" s="10"/>
      <c r="P1280" s="121">
        <f t="shared" ref="P1280:X1280" si="47">SUBTOTAL(9,P1161,P1098,P1033,P969,P900,P828,P761,P692,P618,P550,P484,P412,P339,P337,P271,P208,P175,P96,P13)</f>
        <v>0</v>
      </c>
      <c r="Q1280" s="121">
        <f t="shared" si="47"/>
        <v>0</v>
      </c>
      <c r="R1280" s="121">
        <f t="shared" si="47"/>
        <v>198.42124999999999</v>
      </c>
      <c r="S1280" s="789">
        <f t="shared" si="47"/>
        <v>0</v>
      </c>
      <c r="T1280" s="121">
        <f t="shared" si="47"/>
        <v>0</v>
      </c>
      <c r="U1280" s="121">
        <f t="shared" si="47"/>
        <v>0</v>
      </c>
      <c r="V1280" s="121">
        <f t="shared" si="47"/>
        <v>0</v>
      </c>
      <c r="W1280" s="121">
        <f t="shared" si="47"/>
        <v>0</v>
      </c>
      <c r="X1280" s="121">
        <f t="shared" si="47"/>
        <v>198.42124999999999</v>
      </c>
      <c r="Y1280" s="3179" t="e">
        <f t="shared" si="42"/>
        <v>#DIV/0!</v>
      </c>
      <c r="Z1280" s="3179" t="e">
        <f t="shared" si="43"/>
        <v>#DIV/0!</v>
      </c>
      <c r="AA1280" s="1001"/>
      <c r="AB1280" s="1000">
        <f>SUBTOTAL(9,AB1161,AB1098,AB1033,AB969,AB900,AB828,AB761,AB692,AB618,AB550,AB484,AB412,AB339,AB337,AB271,AB208,AB175,AB96,AB13)</f>
        <v>0</v>
      </c>
    </row>
    <row r="1281" spans="1:28" s="60" customFormat="1" x14ac:dyDescent="0.25">
      <c r="A1281" s="19"/>
      <c r="B1281" s="19">
        <v>1</v>
      </c>
      <c r="C1281" s="835" t="s">
        <v>283</v>
      </c>
      <c r="D1281" s="17"/>
      <c r="E1281" s="17"/>
      <c r="F1281" s="17"/>
      <c r="G1281" s="108"/>
      <c r="H1281" s="116"/>
      <c r="I1281" s="117"/>
      <c r="J1281" s="7"/>
      <c r="K1281" s="35"/>
      <c r="L1281" s="7"/>
      <c r="M1281" s="35"/>
      <c r="N1281" s="7"/>
      <c r="O1281" s="10"/>
      <c r="P1281" s="121">
        <f>SUM(P1162,P1099,P1034,P970,P901,P829,P762,P693,P619,P551,P485,P413,P338,P272,P209,P97)</f>
        <v>0</v>
      </c>
      <c r="Q1281" s="121">
        <f t="shared" ref="Q1281:X1281" si="48">SUM(Q1162,Q1099,Q1034,Q970,Q901,Q829,Q762,Q693,Q619,Q551,Q485,Q413,Q338,Q272,Q209,Q97)</f>
        <v>0</v>
      </c>
      <c r="R1281" s="121">
        <f t="shared" si="48"/>
        <v>0</v>
      </c>
      <c r="S1281" s="789">
        <f t="shared" si="48"/>
        <v>0</v>
      </c>
      <c r="T1281" s="121">
        <f t="shared" si="48"/>
        <v>0</v>
      </c>
      <c r="U1281" s="121">
        <f t="shared" si="48"/>
        <v>0</v>
      </c>
      <c r="V1281" s="121">
        <f t="shared" si="48"/>
        <v>0</v>
      </c>
      <c r="W1281" s="121">
        <f t="shared" si="48"/>
        <v>0</v>
      </c>
      <c r="X1281" s="717">
        <f t="shared" si="48"/>
        <v>0</v>
      </c>
      <c r="Y1281" s="3179" t="e">
        <f t="shared" si="42"/>
        <v>#DIV/0!</v>
      </c>
      <c r="Z1281" s="3179" t="e">
        <f t="shared" si="43"/>
        <v>#DIV/0!</v>
      </c>
      <c r="AA1281" s="996"/>
      <c r="AB1281" s="1000">
        <f>SUM(AB1162,AB1099,AB1034,AB970,AB829,AB901,AB762,AB693,AB619,AB551,AB485,AB413,AB338,AB272,AB209,AB176,AB97)</f>
        <v>0</v>
      </c>
    </row>
    <row r="1282" spans="1:28" s="60" customFormat="1" ht="29.25" x14ac:dyDescent="0.25">
      <c r="A1282" s="19">
        <v>1</v>
      </c>
      <c r="B1282" s="19">
        <v>1</v>
      </c>
      <c r="C1282" s="628" t="s">
        <v>266</v>
      </c>
      <c r="D1282" s="18">
        <f>SUM(D1163,D1100,D1035,D971,D902,D830,D763,D694,D620,D552,D486,D414,D340,D273,D210,D177,D98,D14)</f>
        <v>0</v>
      </c>
      <c r="E1282" s="18">
        <f>SUM(E1163,E1100,E1035,E971,E902,E830,E763,E694,E620,E552,E486,E414,E340,E273,E210,E177,E98,E14)</f>
        <v>0</v>
      </c>
      <c r="F1282" s="18">
        <f>SUM(F1163,F1100,F1035,F971,F902,F830,F763,F694,F620,F552,F486,F414,F340,F273,F210,F177,F98,F14)</f>
        <v>103</v>
      </c>
      <c r="G1282" s="114" t="e">
        <f t="shared" ref="G1282:G1292" si="49">F1282/E1282*100</f>
        <v>#DIV/0!</v>
      </c>
      <c r="H1282" s="8"/>
      <c r="I1282" s="115"/>
      <c r="J1282" s="7"/>
      <c r="K1282" s="35"/>
      <c r="L1282" s="7"/>
      <c r="M1282" s="35"/>
      <c r="N1282" s="7"/>
      <c r="O1282" s="10"/>
      <c r="P1282" s="121"/>
      <c r="Q1282" s="121"/>
      <c r="R1282" s="121"/>
      <c r="S1282" s="789"/>
      <c r="T1282" s="121"/>
      <c r="U1282" s="121"/>
      <c r="V1282" s="121"/>
      <c r="W1282" s="121"/>
      <c r="X1282" s="3336"/>
      <c r="Y1282" s="121"/>
      <c r="Z1282" s="121"/>
      <c r="AA1282" s="998"/>
      <c r="AB1282" s="1000"/>
    </row>
    <row r="1283" spans="1:28" s="60" customFormat="1" ht="30" x14ac:dyDescent="0.25">
      <c r="A1283" s="19"/>
      <c r="B1283" s="19">
        <v>1</v>
      </c>
      <c r="C1283" s="629" t="s">
        <v>667</v>
      </c>
      <c r="D1283" s="17">
        <f>SUBTOTAL(9,D1164,D1101,D1036,D972,D903,D831,D764,D695,D621,D553,D487,D415,D341,D274,D211,D99,D15)</f>
        <v>0</v>
      </c>
      <c r="E1283" s="17">
        <f>SUBTOTAL(9,E1164,E1101,E1036,E972,E903,E831,E764,E695,E621,E553,E487,E415,E341,E274,E211,E99,E15)</f>
        <v>0</v>
      </c>
      <c r="F1283" s="718">
        <f>SUBTOTAL(9,F1164,F1101,F1036,F972,F903,F831,F764,F695,F621,F553,F487,F415,F341,F274,F211,F99,F15)</f>
        <v>48</v>
      </c>
      <c r="G1283" s="108" t="e">
        <f t="shared" si="49"/>
        <v>#DIV/0!</v>
      </c>
      <c r="H1283" s="8"/>
      <c r="I1283" s="115"/>
      <c r="J1283" s="7"/>
      <c r="K1283" s="35"/>
      <c r="L1283" s="7"/>
      <c r="M1283" s="35"/>
      <c r="N1283" s="7"/>
      <c r="O1283" s="10"/>
      <c r="P1283" s="121"/>
      <c r="Q1283" s="121"/>
      <c r="R1283" s="121"/>
      <c r="S1283" s="789"/>
      <c r="T1283" s="121"/>
      <c r="U1283" s="121"/>
      <c r="V1283" s="121"/>
      <c r="W1283" s="121"/>
      <c r="X1283" s="121"/>
      <c r="Y1283" s="121"/>
      <c r="Z1283" s="121"/>
      <c r="AA1283" s="996"/>
      <c r="AB1283" s="1000"/>
    </row>
    <row r="1284" spans="1:28" s="60" customFormat="1" ht="75" x14ac:dyDescent="0.25">
      <c r="A1284" s="19"/>
      <c r="B1284" s="19">
        <v>1</v>
      </c>
      <c r="C1284" s="630" t="s">
        <v>668</v>
      </c>
      <c r="D1284" s="664">
        <f t="shared" ref="D1284:F1285" si="50">SUM(D1165,D1102,D1037,D973,D904,D832,D765,D696,D622,D554,D488,D416,D342,D275,D212,D100,D16)</f>
        <v>0</v>
      </c>
      <c r="E1284" s="664">
        <f t="shared" si="50"/>
        <v>0</v>
      </c>
      <c r="F1284" s="664">
        <f t="shared" si="50"/>
        <v>49</v>
      </c>
      <c r="G1284" s="665" t="e">
        <f t="shared" si="49"/>
        <v>#DIV/0!</v>
      </c>
      <c r="H1284" s="8"/>
      <c r="I1284" s="115"/>
      <c r="J1284" s="7"/>
      <c r="K1284" s="35"/>
      <c r="L1284" s="7"/>
      <c r="M1284" s="35"/>
      <c r="N1284" s="7"/>
      <c r="O1284" s="10"/>
      <c r="P1284" s="121">
        <f t="shared" ref="P1284:X1284" si="51">SUM(P1166,P1103,P1040,P975,P905,P833,P766,P697,P623,P555,P489,P417,P343,P276,P214,P180,P101,P16)</f>
        <v>0</v>
      </c>
      <c r="Q1284" s="121">
        <f t="shared" si="51"/>
        <v>0</v>
      </c>
      <c r="R1284" s="121">
        <f t="shared" si="51"/>
        <v>0</v>
      </c>
      <c r="S1284" s="789">
        <f t="shared" si="51"/>
        <v>0</v>
      </c>
      <c r="T1284" s="121">
        <f t="shared" si="51"/>
        <v>0</v>
      </c>
      <c r="U1284" s="121">
        <f t="shared" si="51"/>
        <v>0</v>
      </c>
      <c r="V1284" s="121">
        <f t="shared" si="51"/>
        <v>0</v>
      </c>
      <c r="W1284" s="121">
        <f t="shared" si="51"/>
        <v>0</v>
      </c>
      <c r="X1284" s="121">
        <f t="shared" si="51"/>
        <v>0</v>
      </c>
      <c r="Y1284" s="121"/>
      <c r="Z1284" s="121"/>
      <c r="AA1284" s="1002"/>
      <c r="AB1284" s="1000">
        <f>SUM(AB1166,AB1103,AB1040,AB975,AB905,AB833,AB766,AB697,AB623,AB555,AB489,AB417,AB343,AB276,AB214,AB180,AB101,AB16)</f>
        <v>0</v>
      </c>
    </row>
    <row r="1285" spans="1:28" s="60" customFormat="1" ht="45" x14ac:dyDescent="0.25">
      <c r="A1285" s="19"/>
      <c r="B1285" s="19">
        <v>1</v>
      </c>
      <c r="C1285" s="631" t="s">
        <v>669</v>
      </c>
      <c r="D1285" s="17">
        <f t="shared" si="50"/>
        <v>0</v>
      </c>
      <c r="E1285" s="17">
        <f t="shared" si="50"/>
        <v>0</v>
      </c>
      <c r="F1285" s="17">
        <f t="shared" si="50"/>
        <v>6</v>
      </c>
      <c r="G1285" s="108" t="e">
        <f t="shared" si="49"/>
        <v>#DIV/0!</v>
      </c>
      <c r="H1285" s="8"/>
      <c r="I1285" s="115"/>
      <c r="J1285" s="7"/>
      <c r="K1285" s="35"/>
      <c r="L1285" s="7"/>
      <c r="M1285" s="35"/>
      <c r="N1285" s="7"/>
      <c r="O1285" s="10"/>
      <c r="P1285" s="121"/>
      <c r="Q1285" s="121"/>
      <c r="R1285" s="121"/>
      <c r="S1285" s="789"/>
      <c r="T1285" s="121"/>
      <c r="U1285" s="121"/>
      <c r="V1285" s="121"/>
      <c r="W1285" s="121"/>
      <c r="X1285" s="121"/>
      <c r="Y1285" s="121"/>
      <c r="Z1285" s="121"/>
      <c r="AA1285" s="996"/>
      <c r="AB1285" s="1000">
        <f>SUM(AB1167,AB1104,AB1041,AB976,AB906,AB834,AB767,AB704,AB624,AB556,AB490,AB418,AB344,AB277,AB215,AB181,AB102,AB17)</f>
        <v>0</v>
      </c>
    </row>
    <row r="1286" spans="1:28" s="60" customFormat="1" ht="45" x14ac:dyDescent="0.25">
      <c r="A1286" s="19"/>
      <c r="B1286" s="19">
        <v>1</v>
      </c>
      <c r="C1286" s="631" t="s">
        <v>684</v>
      </c>
      <c r="D1286" s="17">
        <f>D18</f>
        <v>0</v>
      </c>
      <c r="E1286" s="17">
        <f>E18</f>
        <v>0</v>
      </c>
      <c r="F1286" s="17">
        <f>F18</f>
        <v>0</v>
      </c>
      <c r="G1286" s="108" t="e">
        <f t="shared" si="49"/>
        <v>#DIV/0!</v>
      </c>
      <c r="H1286" s="8"/>
      <c r="I1286" s="115"/>
      <c r="J1286" s="7"/>
      <c r="K1286" s="35"/>
      <c r="L1286" s="7"/>
      <c r="M1286" s="35"/>
      <c r="N1286" s="7"/>
      <c r="O1286" s="10"/>
      <c r="P1286" s="121"/>
      <c r="Q1286" s="121"/>
      <c r="R1286" s="121"/>
      <c r="S1286" s="789"/>
      <c r="T1286" s="121"/>
      <c r="U1286" s="121"/>
      <c r="V1286" s="121"/>
      <c r="W1286" s="121"/>
      <c r="X1286" s="121"/>
      <c r="Y1286" s="121"/>
      <c r="Z1286" s="121"/>
      <c r="AA1286" s="996"/>
      <c r="AB1286" s="1000"/>
    </row>
    <row r="1287" spans="1:28" s="60" customFormat="1" ht="29.25" x14ac:dyDescent="0.25">
      <c r="A1287" s="19"/>
      <c r="B1287" s="19">
        <v>1</v>
      </c>
      <c r="C1287" s="632" t="s">
        <v>130</v>
      </c>
      <c r="D1287" s="17">
        <f t="shared" ref="D1287:F1288" si="52">SUM(,D1167,D1104,D1039,D975,D906,D834,D767,D698,D624,D556,D490,D418,D344,D277,D214,D102,D19)</f>
        <v>0</v>
      </c>
      <c r="E1287" s="17">
        <f t="shared" si="52"/>
        <v>0</v>
      </c>
      <c r="F1287" s="17">
        <f t="shared" si="52"/>
        <v>84</v>
      </c>
      <c r="G1287" s="108" t="e">
        <f t="shared" si="49"/>
        <v>#DIV/0!</v>
      </c>
      <c r="H1287" s="8"/>
      <c r="I1287" s="115"/>
      <c r="J1287" s="7"/>
      <c r="K1287" s="35"/>
      <c r="L1287" s="7"/>
      <c r="M1287" s="35"/>
      <c r="N1287" s="7"/>
      <c r="O1287" s="10"/>
      <c r="P1287" s="121"/>
      <c r="Q1287" s="121"/>
      <c r="R1287" s="121"/>
      <c r="S1287" s="789"/>
      <c r="T1287" s="121"/>
      <c r="U1287" s="121"/>
      <c r="V1287" s="121"/>
      <c r="W1287" s="121"/>
      <c r="X1287" s="121"/>
      <c r="Y1287" s="121"/>
      <c r="Z1287" s="121"/>
      <c r="AA1287" s="996"/>
      <c r="AB1287" s="1000"/>
    </row>
    <row r="1288" spans="1:28" s="60" customFormat="1" ht="22.5" customHeight="1" x14ac:dyDescent="0.25">
      <c r="A1288" s="19"/>
      <c r="B1288" s="19">
        <v>1</v>
      </c>
      <c r="C1288" s="633" t="s">
        <v>219</v>
      </c>
      <c r="D1288" s="17">
        <f t="shared" si="52"/>
        <v>0</v>
      </c>
      <c r="E1288" s="17">
        <f t="shared" si="52"/>
        <v>0</v>
      </c>
      <c r="F1288" s="17">
        <f t="shared" si="52"/>
        <v>84</v>
      </c>
      <c r="G1288" s="108" t="e">
        <f t="shared" si="49"/>
        <v>#DIV/0!</v>
      </c>
      <c r="H1288" s="8"/>
      <c r="I1288" s="115"/>
      <c r="J1288" s="7"/>
      <c r="K1288" s="35"/>
      <c r="L1288" s="7"/>
      <c r="M1288" s="35"/>
      <c r="N1288" s="7"/>
      <c r="O1288" s="10"/>
      <c r="P1288" s="121"/>
      <c r="Q1288" s="121"/>
      <c r="R1288" s="121"/>
      <c r="S1288" s="789"/>
      <c r="T1288" s="121"/>
      <c r="U1288" s="121"/>
      <c r="V1288" s="121"/>
      <c r="W1288" s="121"/>
      <c r="X1288" s="121"/>
      <c r="Y1288" s="121"/>
      <c r="Z1288" s="121"/>
      <c r="AA1288" s="996"/>
      <c r="AB1288" s="1000"/>
    </row>
    <row r="1289" spans="1:28" s="60" customFormat="1" ht="45" x14ac:dyDescent="0.25">
      <c r="A1289" s="19"/>
      <c r="B1289" s="19">
        <v>1</v>
      </c>
      <c r="C1289" s="633" t="s">
        <v>436</v>
      </c>
      <c r="D1289" s="17">
        <f>SUM(,D1169,D1106,D1041,D977,D908,D836,D769,D700,D626,D558,D492,D420,D346,D279,D216,D104,D21)</f>
        <v>0</v>
      </c>
      <c r="E1289" s="17">
        <f>SUM(,E1169,E1106,E1041,E977,E908,E836,E769,E700,E626,E558,E492,E420,E347,E279,E216,E104,E21)</f>
        <v>0</v>
      </c>
      <c r="F1289" s="17">
        <f>SUM(,F1169,F1106,F1041,F977,F908,F836,F769,F700,F626,F558,F492,F420,F347,F279,F216,F104,F21)</f>
        <v>0</v>
      </c>
      <c r="G1289" s="108" t="e">
        <f t="shared" si="49"/>
        <v>#DIV/0!</v>
      </c>
      <c r="H1289" s="8"/>
      <c r="I1289" s="115"/>
      <c r="J1289" s="7"/>
      <c r="K1289" s="35"/>
      <c r="L1289" s="7"/>
      <c r="M1289" s="35"/>
      <c r="N1289" s="7"/>
      <c r="O1289" s="10"/>
      <c r="P1289" s="121"/>
      <c r="Q1289" s="121"/>
      <c r="R1289" s="121"/>
      <c r="S1289" s="789"/>
      <c r="T1289" s="121"/>
      <c r="U1289" s="121"/>
      <c r="V1289" s="121"/>
      <c r="W1289" s="121"/>
      <c r="X1289" s="121"/>
      <c r="Y1289" s="121"/>
      <c r="Z1289" s="121"/>
      <c r="AA1289" s="998"/>
      <c r="AB1289" s="1000"/>
    </row>
    <row r="1290" spans="1:28" s="60" customFormat="1" ht="75" x14ac:dyDescent="0.25">
      <c r="A1290" s="19"/>
      <c r="B1290" s="19">
        <v>1</v>
      </c>
      <c r="C1290" s="3212" t="s">
        <v>464</v>
      </c>
      <c r="D1290" s="17">
        <f>SUM(,D1170,D1107,D1042,D978,D909,D837,D770,D701,D627,D559,D493,D421,D347,D280,D217,D105,D22)</f>
        <v>0</v>
      </c>
      <c r="E1290" s="17">
        <f>SUM(,E1170,E1107,E1042,E978,E909,E837,E770,E701,E627,E559,E493,E421,E347,E280,E217,E105,E22)</f>
        <v>0</v>
      </c>
      <c r="F1290" s="17">
        <f>SUM(,F1170,F1107,F1042,F978,F909,F837,F770,F701,F627,F559,F493,F421,F347,F280,F217,F105,F22)</f>
        <v>0</v>
      </c>
      <c r="G1290" s="108" t="e">
        <f t="shared" si="49"/>
        <v>#DIV/0!</v>
      </c>
      <c r="H1290" s="8"/>
      <c r="I1290" s="115"/>
      <c r="J1290" s="7"/>
      <c r="K1290" s="35"/>
      <c r="L1290" s="7"/>
      <c r="M1290" s="35"/>
      <c r="N1290" s="7"/>
      <c r="O1290" s="10"/>
      <c r="P1290" s="121"/>
      <c r="Q1290" s="121"/>
      <c r="R1290" s="121"/>
      <c r="S1290" s="789"/>
      <c r="T1290" s="121"/>
      <c r="U1290" s="121"/>
      <c r="V1290" s="121"/>
      <c r="W1290" s="121"/>
      <c r="X1290" s="121"/>
      <c r="Y1290" s="121"/>
      <c r="Z1290" s="121"/>
      <c r="AA1290" s="998"/>
      <c r="AB1290" s="1000"/>
    </row>
    <row r="1291" spans="1:28" s="60" customFormat="1" ht="29.25" x14ac:dyDescent="0.25">
      <c r="A1291" s="19"/>
      <c r="B1291" s="19">
        <v>1</v>
      </c>
      <c r="C1291" s="3294" t="s">
        <v>334</v>
      </c>
      <c r="D1291" s="18">
        <f>SUM(D1171,D1108,D1043,D979,D910,D838,D771,D702,D628,D560,D494,D422,D348,D281,D218,D106,D23)</f>
        <v>0</v>
      </c>
      <c r="E1291" s="18">
        <f>SUM(E1171,E1108,E1043,E979,E910,E838,E771,E702,E628,E560,E494,E422,E348,E281,E218,E106,E23)</f>
        <v>0</v>
      </c>
      <c r="F1291" s="18">
        <f>F23+F106+F348+F422+F494+F218+F281+F560+F628+F910+F979+F1043+F1108+F1171</f>
        <v>66</v>
      </c>
      <c r="G1291" s="114" t="e">
        <f t="shared" si="49"/>
        <v>#DIV/0!</v>
      </c>
      <c r="H1291" s="8"/>
      <c r="I1291" s="115"/>
      <c r="J1291" s="7"/>
      <c r="K1291" s="35"/>
      <c r="L1291" s="7"/>
      <c r="M1291" s="35"/>
      <c r="N1291" s="7"/>
      <c r="O1291" s="10"/>
      <c r="P1291" s="121"/>
      <c r="Q1291" s="121"/>
      <c r="R1291" s="121"/>
      <c r="S1291" s="789"/>
      <c r="T1291" s="121"/>
      <c r="U1291" s="121"/>
      <c r="V1291" s="121"/>
      <c r="W1291" s="121"/>
      <c r="X1291" s="121"/>
      <c r="Y1291" s="121"/>
      <c r="Z1291" s="121"/>
      <c r="AA1291" s="998"/>
      <c r="AB1291" s="1000"/>
    </row>
    <row r="1292" spans="1:28" s="60" customFormat="1" ht="72" x14ac:dyDescent="0.25">
      <c r="A1292" s="19"/>
      <c r="B1292" s="19">
        <v>1</v>
      </c>
      <c r="C1292" s="3294" t="s">
        <v>571</v>
      </c>
      <c r="D1292" s="18">
        <f>D980+D911+D630+D495</f>
        <v>0</v>
      </c>
      <c r="E1292" s="18">
        <f>E980+E911+E630+E495</f>
        <v>0</v>
      </c>
      <c r="F1292" s="18">
        <f>F980+F630+F495+F911</f>
        <v>7</v>
      </c>
      <c r="G1292" s="114" t="e">
        <f t="shared" si="49"/>
        <v>#DIV/0!</v>
      </c>
      <c r="H1292" s="8"/>
      <c r="I1292" s="115"/>
      <c r="J1292" s="7"/>
      <c r="K1292" s="35"/>
      <c r="L1292" s="7"/>
      <c r="M1292" s="35"/>
      <c r="N1292" s="7"/>
      <c r="O1292" s="10"/>
      <c r="P1292" s="121"/>
      <c r="Q1292" s="121"/>
      <c r="R1292" s="121"/>
      <c r="S1292" s="789"/>
      <c r="T1292" s="121"/>
      <c r="U1292" s="121"/>
      <c r="V1292" s="121"/>
      <c r="W1292" s="121"/>
      <c r="X1292" s="121"/>
      <c r="Y1292" s="121"/>
      <c r="Z1292" s="121"/>
      <c r="AA1292" s="998"/>
      <c r="AB1292" s="1000"/>
    </row>
    <row r="1293" spans="1:28" s="60" customFormat="1" x14ac:dyDescent="0.25">
      <c r="A1293" s="19"/>
      <c r="B1293" s="19">
        <v>1</v>
      </c>
      <c r="C1293" s="3151" t="s">
        <v>191</v>
      </c>
      <c r="D1293" s="17"/>
      <c r="E1293" s="17"/>
      <c r="F1293" s="17"/>
      <c r="G1293" s="108"/>
      <c r="H1293" s="8"/>
      <c r="I1293" s="115"/>
      <c r="J1293" s="7"/>
      <c r="K1293" s="35"/>
      <c r="L1293" s="7"/>
      <c r="M1293" s="35"/>
      <c r="N1293" s="7"/>
      <c r="O1293" s="10"/>
      <c r="P1293" s="121"/>
      <c r="Q1293" s="121"/>
      <c r="R1293" s="121"/>
      <c r="S1293" s="789"/>
      <c r="T1293" s="121"/>
      <c r="U1293" s="121"/>
      <c r="V1293" s="121"/>
      <c r="W1293" s="121"/>
      <c r="X1293" s="121"/>
      <c r="Y1293" s="121"/>
      <c r="Z1293" s="121"/>
      <c r="AA1293" s="998"/>
      <c r="AB1293" s="1000"/>
    </row>
    <row r="1294" spans="1:28" s="60" customFormat="1" ht="88.5" customHeight="1" x14ac:dyDescent="0.25">
      <c r="A1294" s="19"/>
      <c r="B1294" s="19">
        <v>1</v>
      </c>
      <c r="C1294" s="3196" t="s">
        <v>462</v>
      </c>
      <c r="D1294" s="17">
        <f t="shared" ref="D1294:F1295" si="53">SUM(D1233,D1173,D1110,D1045,D982,D913,D841,D773,D704,D632,D562,D497,D424,D350,D283,D220,D108,D26)</f>
        <v>0</v>
      </c>
      <c r="E1294" s="17">
        <f t="shared" si="53"/>
        <v>0</v>
      </c>
      <c r="F1294" s="17">
        <f t="shared" si="53"/>
        <v>35</v>
      </c>
      <c r="G1294" s="108" t="e">
        <f t="shared" ref="G1294:G1303" si="54">F1294/E1294*100</f>
        <v>#DIV/0!</v>
      </c>
      <c r="H1294" s="8"/>
      <c r="I1294" s="115"/>
      <c r="J1294" s="7"/>
      <c r="K1294" s="35"/>
      <c r="L1294" s="7"/>
      <c r="M1294" s="35"/>
      <c r="N1294" s="7"/>
      <c r="O1294" s="10"/>
      <c r="P1294" s="121">
        <f t="shared" ref="P1294:X1294" si="55">SUM(P1233,P1173,P1110,P1045,P982,P913,P841,P773,P704,P632,P562,P497,P424,P350,P283,P220,P108,P26)</f>
        <v>0</v>
      </c>
      <c r="Q1294" s="121">
        <f t="shared" si="55"/>
        <v>0</v>
      </c>
      <c r="R1294" s="121">
        <f t="shared" si="55"/>
        <v>115.89168000000001</v>
      </c>
      <c r="S1294" s="789">
        <f t="shared" si="55"/>
        <v>0</v>
      </c>
      <c r="T1294" s="121">
        <f t="shared" si="55"/>
        <v>0</v>
      </c>
      <c r="U1294" s="121">
        <f t="shared" si="55"/>
        <v>0</v>
      </c>
      <c r="V1294" s="121">
        <f t="shared" si="55"/>
        <v>0</v>
      </c>
      <c r="W1294" s="121">
        <f t="shared" si="55"/>
        <v>0</v>
      </c>
      <c r="X1294" s="121">
        <f t="shared" si="55"/>
        <v>115.89168000000001</v>
      </c>
      <c r="Y1294" s="121" t="e">
        <f>R1294/Q1294*100</f>
        <v>#DIV/0!</v>
      </c>
      <c r="Z1294" s="121" t="e">
        <f>X1294/Q1294*100</f>
        <v>#DIV/0!</v>
      </c>
      <c r="AA1294" s="998"/>
      <c r="AB1294" s="1000">
        <f>SUM(AB1178,AB1113,AB1047,AB984,AB918,AB843,AB775,AB712,AB640,AB568,AB499,AB427,AB355,AB285,AB222,AB188,AB114,AB24)</f>
        <v>0</v>
      </c>
    </row>
    <row r="1295" spans="1:28" s="60" customFormat="1" ht="24" customHeight="1" x14ac:dyDescent="0.25">
      <c r="A1295" s="19"/>
      <c r="B1295" s="19">
        <v>1</v>
      </c>
      <c r="C1295" s="3489" t="s">
        <v>563</v>
      </c>
      <c r="D1295" s="17">
        <f t="shared" si="53"/>
        <v>0</v>
      </c>
      <c r="E1295" s="17">
        <f t="shared" si="53"/>
        <v>0</v>
      </c>
      <c r="F1295" s="17">
        <f t="shared" si="53"/>
        <v>0</v>
      </c>
      <c r="G1295" s="108" t="e">
        <f t="shared" si="54"/>
        <v>#DIV/0!</v>
      </c>
      <c r="H1295" s="8"/>
      <c r="I1295" s="115"/>
      <c r="J1295" s="7"/>
      <c r="K1295" s="35"/>
      <c r="L1295" s="7"/>
      <c r="M1295" s="35"/>
      <c r="N1295" s="7"/>
      <c r="O1295" s="10"/>
      <c r="P1295" s="121"/>
      <c r="Q1295" s="121"/>
      <c r="R1295" s="121"/>
      <c r="S1295" s="789"/>
      <c r="T1295" s="121"/>
      <c r="U1295" s="121"/>
      <c r="V1295" s="121"/>
      <c r="W1295" s="121"/>
      <c r="X1295" s="121"/>
      <c r="Y1295" s="121"/>
      <c r="Z1295" s="121"/>
      <c r="AA1295" s="998"/>
      <c r="AB1295" s="1000"/>
    </row>
    <row r="1296" spans="1:28" s="60" customFormat="1" ht="24" customHeight="1" x14ac:dyDescent="0.25">
      <c r="A1296" s="19"/>
      <c r="B1296" s="19">
        <v>1</v>
      </c>
      <c r="C1296" s="3490" t="s">
        <v>564</v>
      </c>
      <c r="D1296" s="17">
        <f t="shared" ref="D1296:F1301" si="56">SUM(D1175,D1112,D1047,D984,D915,D843,D775,D706,D634,D564,D499,D426,D352,D285,D222,D110,D28)</f>
        <v>0</v>
      </c>
      <c r="E1296" s="17">
        <f t="shared" si="56"/>
        <v>0</v>
      </c>
      <c r="F1296" s="17">
        <f t="shared" si="56"/>
        <v>5</v>
      </c>
      <c r="G1296" s="108" t="e">
        <f t="shared" si="54"/>
        <v>#DIV/0!</v>
      </c>
      <c r="H1296" s="8"/>
      <c r="I1296" s="115"/>
      <c r="J1296" s="7"/>
      <c r="K1296" s="35"/>
      <c r="L1296" s="7"/>
      <c r="M1296" s="35"/>
      <c r="N1296" s="7"/>
      <c r="O1296" s="10"/>
      <c r="P1296" s="121"/>
      <c r="Q1296" s="121"/>
      <c r="R1296" s="121"/>
      <c r="S1296" s="789"/>
      <c r="T1296" s="121"/>
      <c r="U1296" s="121"/>
      <c r="V1296" s="121"/>
      <c r="W1296" s="121"/>
      <c r="X1296" s="121"/>
      <c r="Y1296" s="121"/>
      <c r="Z1296" s="121"/>
      <c r="AA1296" s="998"/>
      <c r="AB1296" s="1000"/>
    </row>
    <row r="1297" spans="1:28" s="60" customFormat="1" ht="33.75" customHeight="1" x14ac:dyDescent="0.25">
      <c r="A1297" s="19"/>
      <c r="B1297" s="19">
        <v>1</v>
      </c>
      <c r="C1297" s="3491" t="s">
        <v>565</v>
      </c>
      <c r="D1297" s="17">
        <f t="shared" si="56"/>
        <v>0</v>
      </c>
      <c r="E1297" s="17">
        <f t="shared" si="56"/>
        <v>0</v>
      </c>
      <c r="F1297" s="17">
        <f t="shared" si="56"/>
        <v>20</v>
      </c>
      <c r="G1297" s="108" t="e">
        <f t="shared" si="54"/>
        <v>#DIV/0!</v>
      </c>
      <c r="H1297" s="8"/>
      <c r="I1297" s="115"/>
      <c r="J1297" s="7"/>
      <c r="K1297" s="35"/>
      <c r="L1297" s="7"/>
      <c r="M1297" s="35"/>
      <c r="N1297" s="7"/>
      <c r="O1297" s="10"/>
      <c r="P1297" s="121"/>
      <c r="Q1297" s="121"/>
      <c r="R1297" s="121"/>
      <c r="S1297" s="789"/>
      <c r="T1297" s="121"/>
      <c r="U1297" s="121"/>
      <c r="V1297" s="121"/>
      <c r="W1297" s="121"/>
      <c r="X1297" s="121"/>
      <c r="Y1297" s="121"/>
      <c r="Z1297" s="121"/>
      <c r="AA1297" s="998"/>
      <c r="AB1297" s="1000"/>
    </row>
    <row r="1298" spans="1:28" s="60" customFormat="1" ht="33.75" customHeight="1" x14ac:dyDescent="0.25">
      <c r="A1298" s="19"/>
      <c r="B1298" s="19"/>
      <c r="C1298" s="3491" t="s">
        <v>670</v>
      </c>
      <c r="D1298" s="17">
        <f t="shared" si="56"/>
        <v>0</v>
      </c>
      <c r="E1298" s="17">
        <f t="shared" si="56"/>
        <v>0</v>
      </c>
      <c r="F1298" s="17">
        <f t="shared" si="56"/>
        <v>0</v>
      </c>
      <c r="G1298" s="108" t="e">
        <f t="shared" si="54"/>
        <v>#DIV/0!</v>
      </c>
      <c r="H1298" s="8"/>
      <c r="I1298" s="115"/>
      <c r="J1298" s="7"/>
      <c r="K1298" s="35"/>
      <c r="L1298" s="7"/>
      <c r="M1298" s="35"/>
      <c r="N1298" s="7"/>
      <c r="O1298" s="10"/>
      <c r="P1298" s="121"/>
      <c r="Q1298" s="121"/>
      <c r="R1298" s="121"/>
      <c r="S1298" s="789"/>
      <c r="T1298" s="121"/>
      <c r="U1298" s="121"/>
      <c r="V1298" s="121"/>
      <c r="W1298" s="121"/>
      <c r="X1298" s="121"/>
      <c r="Y1298" s="121"/>
      <c r="Z1298" s="121"/>
      <c r="AA1298" s="998"/>
      <c r="AB1298" s="1000"/>
    </row>
    <row r="1299" spans="1:28" s="60" customFormat="1" ht="43.5" x14ac:dyDescent="0.25">
      <c r="A1299" s="19"/>
      <c r="B1299" s="19">
        <v>1</v>
      </c>
      <c r="C1299" s="3196" t="s">
        <v>437</v>
      </c>
      <c r="D1299" s="18">
        <f t="shared" si="56"/>
        <v>0</v>
      </c>
      <c r="E1299" s="18">
        <f t="shared" si="56"/>
        <v>0</v>
      </c>
      <c r="F1299" s="18">
        <f t="shared" si="56"/>
        <v>0</v>
      </c>
      <c r="G1299" s="114" t="e">
        <f t="shared" si="54"/>
        <v>#DIV/0!</v>
      </c>
      <c r="H1299" s="8"/>
      <c r="I1299" s="115"/>
      <c r="J1299" s="7"/>
      <c r="K1299" s="35"/>
      <c r="L1299" s="7"/>
      <c r="M1299" s="35"/>
      <c r="N1299" s="7"/>
      <c r="O1299" s="10"/>
      <c r="P1299" s="121">
        <f t="shared" ref="P1299:X1299" si="57">SUM(P1178,P1115,P1050,P987,P918,P846,P778,P709,P637,P567,P502,P429,P355,P288,P225,P113,P31)</f>
        <v>0</v>
      </c>
      <c r="Q1299" s="121">
        <f t="shared" si="57"/>
        <v>0</v>
      </c>
      <c r="R1299" s="121">
        <f t="shared" si="57"/>
        <v>0</v>
      </c>
      <c r="S1299" s="789">
        <f t="shared" si="57"/>
        <v>0</v>
      </c>
      <c r="T1299" s="121">
        <f t="shared" si="57"/>
        <v>0</v>
      </c>
      <c r="U1299" s="121">
        <f t="shared" si="57"/>
        <v>0</v>
      </c>
      <c r="V1299" s="121">
        <f t="shared" si="57"/>
        <v>0</v>
      </c>
      <c r="W1299" s="121">
        <f t="shared" si="57"/>
        <v>0</v>
      </c>
      <c r="X1299" s="121">
        <f t="shared" si="57"/>
        <v>0</v>
      </c>
      <c r="Y1299" s="121" t="e">
        <f>R1299/Q1299*100</f>
        <v>#DIV/0!</v>
      </c>
      <c r="Z1299" s="121" t="e">
        <f>X1299/Q1299*100</f>
        <v>#DIV/0!</v>
      </c>
      <c r="AA1299" s="998"/>
      <c r="AB1299" s="1000"/>
    </row>
    <row r="1300" spans="1:28" s="60" customFormat="1" ht="29.25" x14ac:dyDescent="0.25">
      <c r="A1300" s="19"/>
      <c r="B1300" s="19">
        <v>1</v>
      </c>
      <c r="C1300" s="628" t="s">
        <v>267</v>
      </c>
      <c r="D1300" s="18">
        <f t="shared" si="56"/>
        <v>0</v>
      </c>
      <c r="E1300" s="18">
        <f t="shared" si="56"/>
        <v>0</v>
      </c>
      <c r="F1300" s="18">
        <f t="shared" si="56"/>
        <v>0</v>
      </c>
      <c r="G1300" s="114" t="e">
        <f t="shared" si="54"/>
        <v>#DIV/0!</v>
      </c>
      <c r="H1300" s="8"/>
      <c r="I1300" s="115"/>
      <c r="J1300" s="7"/>
      <c r="K1300" s="35"/>
      <c r="L1300" s="7"/>
      <c r="M1300" s="35"/>
      <c r="N1300" s="7"/>
      <c r="O1300" s="10"/>
      <c r="P1300" s="121">
        <f>SUM(P1179,P1116,P1051,P988,P919,P847,P779,P710,P638,P568,P503,P430,P356,P289,P226,P114,P32)</f>
        <v>0</v>
      </c>
      <c r="Q1300" s="121">
        <f t="shared" ref="Q1300:X1300" si="58">SUM(Q1179,Q1116,Q1051,Q988,Q919,Q847,Q779,Q710,Q638,Q568,Q503,Q430,Q356,Q289,Q226,Q114,Q32)</f>
        <v>0</v>
      </c>
      <c r="R1300" s="121">
        <f t="shared" si="58"/>
        <v>0</v>
      </c>
      <c r="S1300" s="789">
        <f t="shared" si="58"/>
        <v>0</v>
      </c>
      <c r="T1300" s="121">
        <f t="shared" si="58"/>
        <v>0</v>
      </c>
      <c r="U1300" s="121">
        <f t="shared" si="58"/>
        <v>0</v>
      </c>
      <c r="V1300" s="121">
        <f t="shared" si="58"/>
        <v>0</v>
      </c>
      <c r="W1300" s="121">
        <f t="shared" si="58"/>
        <v>0</v>
      </c>
      <c r="X1300" s="121">
        <f t="shared" si="58"/>
        <v>0</v>
      </c>
      <c r="Y1300" s="121" t="e">
        <f>R1300/Q1300*100</f>
        <v>#DIV/0!</v>
      </c>
      <c r="Z1300" s="121" t="e">
        <f>X1300/Q1300*100</f>
        <v>#DIV/0!</v>
      </c>
      <c r="AA1300" s="998"/>
      <c r="AB1300" s="1000">
        <f>SUM(AB1183,AB1118,AB1052,AB989,AB923,AB848,AB780,AB717,AB645,AB573,AB504,AB432,AB360,AB290,AB227,AB190,AB119,AB30)</f>
        <v>0</v>
      </c>
    </row>
    <row r="1301" spans="1:28" s="60" customFormat="1" ht="30" x14ac:dyDescent="0.25">
      <c r="A1301" s="19"/>
      <c r="B1301" s="19">
        <v>1</v>
      </c>
      <c r="C1301" s="631" t="s">
        <v>438</v>
      </c>
      <c r="D1301" s="18">
        <f t="shared" si="56"/>
        <v>0</v>
      </c>
      <c r="E1301" s="18">
        <f t="shared" si="56"/>
        <v>0</v>
      </c>
      <c r="F1301" s="18">
        <f t="shared" si="56"/>
        <v>0</v>
      </c>
      <c r="G1301" s="114" t="e">
        <f t="shared" si="54"/>
        <v>#DIV/0!</v>
      </c>
      <c r="H1301" s="8"/>
      <c r="I1301" s="115"/>
      <c r="J1301" s="7"/>
      <c r="K1301" s="35"/>
      <c r="L1301" s="7"/>
      <c r="M1301" s="35"/>
      <c r="N1301" s="7"/>
      <c r="O1301" s="10"/>
      <c r="P1301" s="121">
        <f t="shared" ref="P1301:X1301" si="59">SUM(P1180,P1117,P1052,P989,P920,P848,P780,P711,P639,P569,P504,P431,P357,P290,P227,P115,P33)</f>
        <v>0</v>
      </c>
      <c r="Q1301" s="121">
        <f t="shared" si="59"/>
        <v>0</v>
      </c>
      <c r="R1301" s="121">
        <f t="shared" si="59"/>
        <v>0</v>
      </c>
      <c r="S1301" s="789">
        <f t="shared" si="59"/>
        <v>0</v>
      </c>
      <c r="T1301" s="121">
        <f t="shared" si="59"/>
        <v>0</v>
      </c>
      <c r="U1301" s="121">
        <f t="shared" si="59"/>
        <v>0</v>
      </c>
      <c r="V1301" s="121">
        <f t="shared" si="59"/>
        <v>0</v>
      </c>
      <c r="W1301" s="121">
        <f t="shared" si="59"/>
        <v>0</v>
      </c>
      <c r="X1301" s="121">
        <f t="shared" si="59"/>
        <v>0</v>
      </c>
      <c r="Y1301" s="121" t="e">
        <f>R1301/Q1301*100</f>
        <v>#DIV/0!</v>
      </c>
      <c r="Z1301" s="121" t="e">
        <f>X1301/Q1301*100</f>
        <v>#DIV/0!</v>
      </c>
      <c r="AA1301" s="996"/>
      <c r="AB1301" s="1000">
        <f>SUM(AB1184,AB1119,AB1053,AB990,AB924,AB849,AB781,AB718,AB646,AB574,AB505,AB433,AB361,AB291,AB228,AB191,AB120,AB31)</f>
        <v>0</v>
      </c>
    </row>
    <row r="1302" spans="1:28" s="60" customFormat="1" ht="60" x14ac:dyDescent="0.25">
      <c r="A1302" s="19"/>
      <c r="B1302" s="19">
        <v>1</v>
      </c>
      <c r="C1302" s="631" t="s">
        <v>451</v>
      </c>
      <c r="D1302" s="17">
        <f>D640+D432</f>
        <v>0</v>
      </c>
      <c r="E1302" s="17">
        <f>E640+E432</f>
        <v>0</v>
      </c>
      <c r="F1302" s="17">
        <f>F640+F432</f>
        <v>0</v>
      </c>
      <c r="G1302" s="108" t="e">
        <f t="shared" si="54"/>
        <v>#DIV/0!</v>
      </c>
      <c r="H1302" s="8"/>
      <c r="I1302" s="115"/>
      <c r="J1302" s="7"/>
      <c r="K1302" s="35"/>
      <c r="L1302" s="7"/>
      <c r="M1302" s="35"/>
      <c r="N1302" s="7"/>
      <c r="O1302" s="10"/>
      <c r="P1302" s="121">
        <f t="shared" ref="P1302:X1302" si="60">P640+P432</f>
        <v>0</v>
      </c>
      <c r="Q1302" s="121">
        <f t="shared" si="60"/>
        <v>0</v>
      </c>
      <c r="R1302" s="121">
        <f t="shared" si="60"/>
        <v>0</v>
      </c>
      <c r="S1302" s="789">
        <f t="shared" si="60"/>
        <v>0</v>
      </c>
      <c r="T1302" s="121">
        <f t="shared" si="60"/>
        <v>0</v>
      </c>
      <c r="U1302" s="121">
        <f t="shared" si="60"/>
        <v>0</v>
      </c>
      <c r="V1302" s="121">
        <f t="shared" si="60"/>
        <v>0</v>
      </c>
      <c r="W1302" s="121">
        <f t="shared" si="60"/>
        <v>0</v>
      </c>
      <c r="X1302" s="121">
        <f t="shared" si="60"/>
        <v>0</v>
      </c>
      <c r="Y1302" s="121" t="e">
        <f>R1302/Q1302*100</f>
        <v>#DIV/0!</v>
      </c>
      <c r="Z1302" s="121" t="e">
        <f>X1302/Q1302*100</f>
        <v>#DIV/0!</v>
      </c>
      <c r="AA1302" s="996"/>
      <c r="AB1302" s="1000"/>
    </row>
    <row r="1303" spans="1:28" s="60" customFormat="1" ht="30" x14ac:dyDescent="0.25">
      <c r="A1303" s="19"/>
      <c r="B1303" s="19"/>
      <c r="C1303" s="631" t="s">
        <v>671</v>
      </c>
      <c r="D1303" s="17">
        <f t="shared" ref="D1303:F1312" si="61">SUM(D1181,D1118,D1053,D990,D921,D849,D781,D712,D641,D570,D505,D433,D358,D291,D228,D116,D34)</f>
        <v>0</v>
      </c>
      <c r="E1303" s="17">
        <f t="shared" si="61"/>
        <v>0</v>
      </c>
      <c r="F1303" s="17">
        <f t="shared" si="61"/>
        <v>0</v>
      </c>
      <c r="G1303" s="108" t="e">
        <f t="shared" si="54"/>
        <v>#DIV/0!</v>
      </c>
      <c r="H1303" s="8"/>
      <c r="I1303" s="115"/>
      <c r="J1303" s="7"/>
      <c r="K1303" s="35"/>
      <c r="L1303" s="7"/>
      <c r="M1303" s="35"/>
      <c r="N1303" s="7"/>
      <c r="O1303" s="10"/>
      <c r="P1303" s="121">
        <f t="shared" ref="P1303:X1304" si="62">SUM(P1181,P1118,P1053,P990,P921,P849,P781,P712,P641,P570,P505,P433,P358,P291,P228,P116,P34)</f>
        <v>0</v>
      </c>
      <c r="Q1303" s="121">
        <f t="shared" si="62"/>
        <v>0</v>
      </c>
      <c r="R1303" s="121">
        <f t="shared" si="62"/>
        <v>0</v>
      </c>
      <c r="S1303" s="789">
        <f t="shared" si="62"/>
        <v>0</v>
      </c>
      <c r="T1303" s="121">
        <f t="shared" si="62"/>
        <v>0</v>
      </c>
      <c r="U1303" s="121">
        <f t="shared" si="62"/>
        <v>0</v>
      </c>
      <c r="V1303" s="121">
        <f t="shared" si="62"/>
        <v>0</v>
      </c>
      <c r="W1303" s="121">
        <f t="shared" si="62"/>
        <v>0</v>
      </c>
      <c r="X1303" s="121">
        <f t="shared" si="62"/>
        <v>0</v>
      </c>
      <c r="Y1303" s="121" t="e">
        <f>R1303/Q1303*100</f>
        <v>#DIV/0!</v>
      </c>
      <c r="Z1303" s="121" t="e">
        <f>X1303/Q1303*100</f>
        <v>#DIV/0!</v>
      </c>
      <c r="AA1303" s="996"/>
      <c r="AB1303" s="1000"/>
    </row>
    <row r="1304" spans="1:28" s="60" customFormat="1" ht="30" x14ac:dyDescent="0.25">
      <c r="A1304" s="19"/>
      <c r="B1304" s="19"/>
      <c r="C1304" s="631" t="s">
        <v>672</v>
      </c>
      <c r="D1304" s="17">
        <f t="shared" si="61"/>
        <v>0</v>
      </c>
      <c r="E1304" s="17">
        <f t="shared" si="61"/>
        <v>0</v>
      </c>
      <c r="F1304" s="17">
        <f t="shared" si="61"/>
        <v>0</v>
      </c>
      <c r="G1304" s="108"/>
      <c r="H1304" s="8"/>
      <c r="I1304" s="115"/>
      <c r="J1304" s="7"/>
      <c r="K1304" s="35"/>
      <c r="L1304" s="7"/>
      <c r="M1304" s="35"/>
      <c r="N1304" s="7"/>
      <c r="O1304" s="10"/>
      <c r="P1304" s="121">
        <f t="shared" si="62"/>
        <v>0</v>
      </c>
      <c r="Q1304" s="121">
        <f t="shared" si="62"/>
        <v>0</v>
      </c>
      <c r="R1304" s="121">
        <f t="shared" si="62"/>
        <v>0</v>
      </c>
      <c r="S1304" s="789">
        <f t="shared" si="62"/>
        <v>0</v>
      </c>
      <c r="T1304" s="121">
        <f t="shared" si="62"/>
        <v>0</v>
      </c>
      <c r="U1304" s="121">
        <f t="shared" si="62"/>
        <v>0</v>
      </c>
      <c r="V1304" s="121">
        <f t="shared" si="62"/>
        <v>0</v>
      </c>
      <c r="W1304" s="121">
        <f t="shared" si="62"/>
        <v>0</v>
      </c>
      <c r="X1304" s="121">
        <f t="shared" si="62"/>
        <v>0</v>
      </c>
      <c r="Y1304" s="121"/>
      <c r="Z1304" s="121"/>
      <c r="AA1304" s="996"/>
      <c r="AB1304" s="1000"/>
    </row>
    <row r="1305" spans="1:28" s="60" customFormat="1" ht="60" x14ac:dyDescent="0.25">
      <c r="A1305" s="19"/>
      <c r="B1305" s="19"/>
      <c r="C1305" s="631" t="s">
        <v>673</v>
      </c>
      <c r="D1305" s="17">
        <f t="shared" si="61"/>
        <v>0</v>
      </c>
      <c r="E1305" s="17">
        <f t="shared" si="61"/>
        <v>0</v>
      </c>
      <c r="F1305" s="17">
        <f t="shared" si="61"/>
        <v>0</v>
      </c>
      <c r="G1305" s="108" t="e">
        <f>F1305/E1305*100</f>
        <v>#DIV/0!</v>
      </c>
      <c r="H1305" s="8"/>
      <c r="I1305" s="115"/>
      <c r="J1305" s="7"/>
      <c r="K1305" s="35"/>
      <c r="L1305" s="7"/>
      <c r="M1305" s="35"/>
      <c r="N1305" s="7"/>
      <c r="O1305" s="10"/>
      <c r="P1305" s="121">
        <f t="shared" ref="P1305:X1305" si="63">SUM(P1183,P1120,P1055,P992,P923,P851,P783,P714,P643,P572,P507,P435,P360,P293,P230,P118,P36)</f>
        <v>0</v>
      </c>
      <c r="Q1305" s="121">
        <f t="shared" si="63"/>
        <v>0</v>
      </c>
      <c r="R1305" s="121">
        <f t="shared" si="63"/>
        <v>0</v>
      </c>
      <c r="S1305" s="789">
        <f t="shared" si="63"/>
        <v>0</v>
      </c>
      <c r="T1305" s="121">
        <f t="shared" si="63"/>
        <v>0</v>
      </c>
      <c r="U1305" s="121">
        <f t="shared" si="63"/>
        <v>0</v>
      </c>
      <c r="V1305" s="121">
        <f t="shared" si="63"/>
        <v>0</v>
      </c>
      <c r="W1305" s="121">
        <f t="shared" si="63"/>
        <v>0</v>
      </c>
      <c r="X1305" s="121">
        <f t="shared" si="63"/>
        <v>0</v>
      </c>
      <c r="Y1305" s="121" t="e">
        <f>R1305/Q1305*100</f>
        <v>#DIV/0!</v>
      </c>
      <c r="Z1305" s="121" t="e">
        <f>X1305/Q1305*100</f>
        <v>#DIV/0!</v>
      </c>
      <c r="AA1305" s="996"/>
      <c r="AB1305" s="1000"/>
    </row>
    <row r="1306" spans="1:28" s="60" customFormat="1" x14ac:dyDescent="0.25">
      <c r="A1306" s="19"/>
      <c r="B1306" s="19"/>
      <c r="C1306" s="631" t="s">
        <v>674</v>
      </c>
      <c r="D1306" s="17">
        <f t="shared" si="61"/>
        <v>0</v>
      </c>
      <c r="E1306" s="17">
        <f t="shared" si="61"/>
        <v>0</v>
      </c>
      <c r="F1306" s="17">
        <f t="shared" si="61"/>
        <v>0</v>
      </c>
      <c r="G1306" s="108"/>
      <c r="H1306" s="8"/>
      <c r="I1306" s="115"/>
      <c r="J1306" s="7"/>
      <c r="K1306" s="35"/>
      <c r="L1306" s="7"/>
      <c r="M1306" s="35"/>
      <c r="N1306" s="7"/>
      <c r="O1306" s="10"/>
      <c r="P1306" s="121">
        <f t="shared" ref="P1306:X1306" si="64">SUM(P1184,P1121,P1056,P993,P924,P852,P784,P715,P644,P573,P508,P436,P361,P294,P231,P119,P37)</f>
        <v>0</v>
      </c>
      <c r="Q1306" s="121">
        <f t="shared" si="64"/>
        <v>0</v>
      </c>
      <c r="R1306" s="121">
        <f t="shared" si="64"/>
        <v>0</v>
      </c>
      <c r="S1306" s="789">
        <f t="shared" si="64"/>
        <v>0</v>
      </c>
      <c r="T1306" s="121">
        <f t="shared" si="64"/>
        <v>0</v>
      </c>
      <c r="U1306" s="121">
        <f t="shared" si="64"/>
        <v>0</v>
      </c>
      <c r="V1306" s="121">
        <f t="shared" si="64"/>
        <v>0</v>
      </c>
      <c r="W1306" s="121">
        <f t="shared" si="64"/>
        <v>0</v>
      </c>
      <c r="X1306" s="121">
        <f t="shared" si="64"/>
        <v>0</v>
      </c>
      <c r="Y1306" s="121"/>
      <c r="Z1306" s="121"/>
      <c r="AA1306" s="996"/>
      <c r="AB1306" s="1000"/>
    </row>
    <row r="1307" spans="1:28" s="60" customFormat="1" x14ac:dyDescent="0.25">
      <c r="A1307" s="19"/>
      <c r="B1307" s="19"/>
      <c r="C1307" s="631" t="s">
        <v>675</v>
      </c>
      <c r="D1307" s="17">
        <f t="shared" si="61"/>
        <v>0</v>
      </c>
      <c r="E1307" s="17">
        <f t="shared" si="61"/>
        <v>0</v>
      </c>
      <c r="F1307" s="17">
        <f t="shared" si="61"/>
        <v>0</v>
      </c>
      <c r="G1307" s="108" t="e">
        <f>F1307/E1307*100</f>
        <v>#DIV/0!</v>
      </c>
      <c r="H1307" s="8"/>
      <c r="I1307" s="115"/>
      <c r="J1307" s="7"/>
      <c r="K1307" s="35"/>
      <c r="L1307" s="7"/>
      <c r="M1307" s="35"/>
      <c r="N1307" s="7"/>
      <c r="O1307" s="10"/>
      <c r="P1307" s="121">
        <f t="shared" ref="P1307:X1307" si="65">SUM(P1185,P1122,P1057,P994,P925,P853,P785,P716,P645,P574,P509,P437,P362,P295,P232,P120,P38)</f>
        <v>0</v>
      </c>
      <c r="Q1307" s="121">
        <f t="shared" si="65"/>
        <v>0</v>
      </c>
      <c r="R1307" s="121">
        <f t="shared" si="65"/>
        <v>0</v>
      </c>
      <c r="S1307" s="789">
        <f t="shared" si="65"/>
        <v>0</v>
      </c>
      <c r="T1307" s="121">
        <f t="shared" si="65"/>
        <v>0</v>
      </c>
      <c r="U1307" s="121">
        <f t="shared" si="65"/>
        <v>0</v>
      </c>
      <c r="V1307" s="121">
        <f t="shared" si="65"/>
        <v>0</v>
      </c>
      <c r="W1307" s="121">
        <f t="shared" si="65"/>
        <v>0</v>
      </c>
      <c r="X1307" s="121">
        <f t="shared" si="65"/>
        <v>0</v>
      </c>
      <c r="Y1307" s="121"/>
      <c r="Z1307" s="121"/>
      <c r="AA1307" s="996"/>
      <c r="AB1307" s="1000"/>
    </row>
    <row r="1308" spans="1:28" s="60" customFormat="1" ht="60" x14ac:dyDescent="0.25">
      <c r="A1308" s="19"/>
      <c r="B1308" s="19"/>
      <c r="C1308" s="631" t="s">
        <v>676</v>
      </c>
      <c r="D1308" s="17">
        <f t="shared" si="61"/>
        <v>0</v>
      </c>
      <c r="E1308" s="17">
        <f t="shared" si="61"/>
        <v>0</v>
      </c>
      <c r="F1308" s="17">
        <f t="shared" si="61"/>
        <v>0</v>
      </c>
      <c r="G1308" s="108"/>
      <c r="H1308" s="8"/>
      <c r="I1308" s="115"/>
      <c r="J1308" s="7"/>
      <c r="K1308" s="35"/>
      <c r="L1308" s="7"/>
      <c r="M1308" s="35"/>
      <c r="N1308" s="7"/>
      <c r="O1308" s="10"/>
      <c r="P1308" s="121">
        <f t="shared" ref="P1308:X1308" si="66">SUM(P1186,P1123,P1058,P995,P926,P854,P786,P717,P646,P575,P510,P438,P363,P296,P233,P121,P39)</f>
        <v>0</v>
      </c>
      <c r="Q1308" s="121">
        <f t="shared" si="66"/>
        <v>0</v>
      </c>
      <c r="R1308" s="121">
        <f t="shared" si="66"/>
        <v>0</v>
      </c>
      <c r="S1308" s="789">
        <f t="shared" si="66"/>
        <v>0</v>
      </c>
      <c r="T1308" s="121">
        <f t="shared" si="66"/>
        <v>0</v>
      </c>
      <c r="U1308" s="121">
        <f t="shared" si="66"/>
        <v>0</v>
      </c>
      <c r="V1308" s="121">
        <f t="shared" si="66"/>
        <v>0</v>
      </c>
      <c r="W1308" s="121">
        <f t="shared" si="66"/>
        <v>0</v>
      </c>
      <c r="X1308" s="121">
        <f t="shared" si="66"/>
        <v>0</v>
      </c>
      <c r="Y1308" s="121"/>
      <c r="Z1308" s="121"/>
      <c r="AA1308" s="996"/>
      <c r="AB1308" s="1000"/>
    </row>
    <row r="1309" spans="1:28" s="60" customFormat="1" x14ac:dyDescent="0.25">
      <c r="A1309" s="19"/>
      <c r="B1309" s="19">
        <v>1</v>
      </c>
      <c r="C1309" s="631" t="s">
        <v>677</v>
      </c>
      <c r="D1309" s="17">
        <f t="shared" si="61"/>
        <v>0</v>
      </c>
      <c r="E1309" s="17">
        <f t="shared" si="61"/>
        <v>0</v>
      </c>
      <c r="F1309" s="17">
        <f t="shared" si="61"/>
        <v>0</v>
      </c>
      <c r="G1309" s="108"/>
      <c r="H1309" s="8"/>
      <c r="I1309" s="115"/>
      <c r="J1309" s="7"/>
      <c r="K1309" s="35"/>
      <c r="L1309" s="7"/>
      <c r="M1309" s="35"/>
      <c r="N1309" s="7"/>
      <c r="O1309" s="10"/>
      <c r="P1309" s="121">
        <f t="shared" ref="P1309:X1309" si="67">SUM(P1187,P1124,P1059,P996,P927,P855,P787,P718,P647,P576,P511,P439,P364,P297,P234,P122,P40)</f>
        <v>0</v>
      </c>
      <c r="Q1309" s="121">
        <f t="shared" si="67"/>
        <v>0</v>
      </c>
      <c r="R1309" s="121">
        <f t="shared" si="67"/>
        <v>0</v>
      </c>
      <c r="S1309" s="789">
        <f t="shared" si="67"/>
        <v>0</v>
      </c>
      <c r="T1309" s="121">
        <f t="shared" si="67"/>
        <v>0</v>
      </c>
      <c r="U1309" s="121">
        <f t="shared" si="67"/>
        <v>0</v>
      </c>
      <c r="V1309" s="121">
        <f t="shared" si="67"/>
        <v>0</v>
      </c>
      <c r="W1309" s="121">
        <f t="shared" si="67"/>
        <v>0</v>
      </c>
      <c r="X1309" s="121">
        <f t="shared" si="67"/>
        <v>0</v>
      </c>
      <c r="Y1309" s="121" t="e">
        <f>R1309/Q1309*100</f>
        <v>#DIV/0!</v>
      </c>
      <c r="Z1309" s="121" t="e">
        <f>X1309/Q1309*100</f>
        <v>#DIV/0!</v>
      </c>
      <c r="AA1309" s="996"/>
      <c r="AB1309" s="1000">
        <f>SUM(AB1188,AB1123,AB1057,AB994,AB928,AB859,AB786,AB722,AB650,AB578,AB509,AB437,AB368,AB296,AB232,AB193,AB124,AB39)</f>
        <v>0</v>
      </c>
    </row>
    <row r="1310" spans="1:28" s="60" customFormat="1" x14ac:dyDescent="0.25">
      <c r="A1310" s="19"/>
      <c r="B1310" s="19">
        <v>1</v>
      </c>
      <c r="C1310" s="631" t="s">
        <v>678</v>
      </c>
      <c r="D1310" s="17">
        <f t="shared" si="61"/>
        <v>0</v>
      </c>
      <c r="E1310" s="17">
        <f t="shared" si="61"/>
        <v>0</v>
      </c>
      <c r="F1310" s="17">
        <f t="shared" si="61"/>
        <v>0</v>
      </c>
      <c r="G1310" s="108"/>
      <c r="H1310" s="8"/>
      <c r="I1310" s="115"/>
      <c r="J1310" s="7"/>
      <c r="K1310" s="35"/>
      <c r="L1310" s="7"/>
      <c r="M1310" s="35"/>
      <c r="N1310" s="7"/>
      <c r="O1310" s="10"/>
      <c r="P1310" s="121">
        <f t="shared" ref="P1310:X1310" si="68">SUM(P1188,P1125,P1060,P997,P928,P856,P788,P719,P648,P577,P512,P440,P365,P298,P235,P123,P41)</f>
        <v>0</v>
      </c>
      <c r="Q1310" s="121">
        <f t="shared" si="68"/>
        <v>0</v>
      </c>
      <c r="R1310" s="121">
        <f t="shared" si="68"/>
        <v>0</v>
      </c>
      <c r="S1310" s="789">
        <f t="shared" si="68"/>
        <v>0</v>
      </c>
      <c r="T1310" s="121">
        <f t="shared" si="68"/>
        <v>0</v>
      </c>
      <c r="U1310" s="121">
        <f t="shared" si="68"/>
        <v>0</v>
      </c>
      <c r="V1310" s="121">
        <f t="shared" si="68"/>
        <v>0</v>
      </c>
      <c r="W1310" s="121">
        <f t="shared" si="68"/>
        <v>0</v>
      </c>
      <c r="X1310" s="121">
        <f t="shared" si="68"/>
        <v>0</v>
      </c>
      <c r="Y1310" s="121"/>
      <c r="Z1310" s="121"/>
      <c r="AA1310" s="996"/>
      <c r="AB1310" s="1000">
        <f>SUM(AB1189,AB1124,AB1058,AB995,AB929,AB860,AB787,AB723,AB651,AB579,AB510,AB438,AB369,AB297,AB233,AB194,AB125,AB40)</f>
        <v>0</v>
      </c>
    </row>
    <row r="1311" spans="1:28" s="60" customFormat="1" ht="45" x14ac:dyDescent="0.25">
      <c r="A1311" s="19"/>
      <c r="B1311" s="19">
        <v>1</v>
      </c>
      <c r="C1311" s="631" t="s">
        <v>685</v>
      </c>
      <c r="D1311" s="17">
        <f t="shared" si="61"/>
        <v>0</v>
      </c>
      <c r="E1311" s="17">
        <f t="shared" si="61"/>
        <v>0</v>
      </c>
      <c r="F1311" s="17">
        <f t="shared" si="61"/>
        <v>0</v>
      </c>
      <c r="G1311" s="108" t="e">
        <f>F1311/E1311*100</f>
        <v>#DIV/0!</v>
      </c>
      <c r="H1311" s="8"/>
      <c r="I1311" s="115"/>
      <c r="J1311" s="7"/>
      <c r="K1311" s="35"/>
      <c r="L1311" s="7"/>
      <c r="M1311" s="35"/>
      <c r="N1311" s="7"/>
      <c r="O1311" s="10"/>
      <c r="P1311" s="121">
        <f t="shared" ref="P1311:X1311" si="69">SUM(P1189,P1126,P1061,P998,P929,P857,P789,P720,P649,P578,P513,P441,P366,P299,P236,P124,P42)</f>
        <v>0</v>
      </c>
      <c r="Q1311" s="121">
        <f t="shared" si="69"/>
        <v>0</v>
      </c>
      <c r="R1311" s="121">
        <f t="shared" si="69"/>
        <v>0</v>
      </c>
      <c r="S1311" s="789">
        <f t="shared" si="69"/>
        <v>0</v>
      </c>
      <c r="T1311" s="121">
        <f t="shared" si="69"/>
        <v>0</v>
      </c>
      <c r="U1311" s="121">
        <f t="shared" si="69"/>
        <v>0</v>
      </c>
      <c r="V1311" s="121">
        <f t="shared" si="69"/>
        <v>0</v>
      </c>
      <c r="W1311" s="121">
        <f t="shared" si="69"/>
        <v>0</v>
      </c>
      <c r="X1311" s="121">
        <f t="shared" si="69"/>
        <v>0</v>
      </c>
      <c r="Y1311" s="121" t="e">
        <f>R1311/Q1311*100</f>
        <v>#DIV/0!</v>
      </c>
      <c r="Z1311" s="121" t="e">
        <f>X1311/Q1311*100</f>
        <v>#DIV/0!</v>
      </c>
      <c r="AA1311" s="996"/>
      <c r="AB1311" s="1000">
        <f>SUM(AB1190,AB1125,AB1059,AB996,AB930,AB861,AB788,AB724,AB652,AB580,AB511,AB445,AB370,AB298,AB234,AB195,AB126,AB41)</f>
        <v>0</v>
      </c>
    </row>
    <row r="1312" spans="1:28" s="60" customFormat="1" ht="30" x14ac:dyDescent="0.25">
      <c r="A1312" s="19"/>
      <c r="B1312" s="19">
        <v>1</v>
      </c>
      <c r="C1312" s="631" t="s">
        <v>686</v>
      </c>
      <c r="D1312" s="17">
        <f t="shared" si="61"/>
        <v>0</v>
      </c>
      <c r="E1312" s="17">
        <f t="shared" si="61"/>
        <v>0</v>
      </c>
      <c r="F1312" s="17">
        <f t="shared" si="61"/>
        <v>0</v>
      </c>
      <c r="G1312" s="108" t="e">
        <f>F1312/E1312*100</f>
        <v>#DIV/0!</v>
      </c>
      <c r="H1312" s="8"/>
      <c r="I1312" s="115"/>
      <c r="J1312" s="7"/>
      <c r="K1312" s="35"/>
      <c r="L1312" s="7"/>
      <c r="M1312" s="35"/>
      <c r="N1312" s="7"/>
      <c r="O1312" s="10"/>
      <c r="P1312" s="121">
        <f t="shared" ref="P1312:X1312" si="70">SUM(P1190,P1127,P1062,P999,P930,P858,P790,P721,P650,P579,P514,P442,P367,P300,P237,P125,P43)</f>
        <v>0</v>
      </c>
      <c r="Q1312" s="121">
        <f t="shared" si="70"/>
        <v>0</v>
      </c>
      <c r="R1312" s="121">
        <f t="shared" si="70"/>
        <v>0</v>
      </c>
      <c r="S1312" s="789">
        <f t="shared" si="70"/>
        <v>0</v>
      </c>
      <c r="T1312" s="121">
        <f t="shared" si="70"/>
        <v>0</v>
      </c>
      <c r="U1312" s="121">
        <f t="shared" si="70"/>
        <v>0</v>
      </c>
      <c r="V1312" s="121">
        <f t="shared" si="70"/>
        <v>0</v>
      </c>
      <c r="W1312" s="121">
        <f t="shared" si="70"/>
        <v>0</v>
      </c>
      <c r="X1312" s="121">
        <f t="shared" si="70"/>
        <v>0</v>
      </c>
      <c r="Y1312" s="121" t="e">
        <f>R1312/Q1312*100</f>
        <v>#DIV/0!</v>
      </c>
      <c r="Z1312" s="121" t="e">
        <f>X1312/Q1312*100</f>
        <v>#DIV/0!</v>
      </c>
      <c r="AA1312" s="1003"/>
      <c r="AB1312" s="1000" t="e">
        <f>SUM(AB1191,AB1126,AB1060,AB997,AB931,AB862,AB789,AB725,AB653,AB581,AB512,AB446,AB371,AB299,AB235,AB196,AB127,#REF!)</f>
        <v>#REF!</v>
      </c>
    </row>
    <row r="1313" spans="1:179" s="60" customFormat="1" ht="45" x14ac:dyDescent="0.25">
      <c r="A1313" s="19"/>
      <c r="B1313" s="19">
        <v>1</v>
      </c>
      <c r="C1313" s="631" t="s">
        <v>711</v>
      </c>
      <c r="D1313" s="17"/>
      <c r="E1313" s="17"/>
      <c r="F1313" s="17"/>
      <c r="G1313" s="108"/>
      <c r="H1313" s="8"/>
      <c r="I1313" s="115"/>
      <c r="J1313" s="7"/>
      <c r="K1313" s="35"/>
      <c r="L1313" s="7"/>
      <c r="M1313" s="35"/>
      <c r="N1313" s="7"/>
      <c r="O1313" s="10"/>
      <c r="P1313" s="121"/>
      <c r="Q1313" s="121"/>
      <c r="R1313" s="121"/>
      <c r="S1313" s="789"/>
      <c r="T1313" s="121"/>
      <c r="U1313" s="121"/>
      <c r="V1313" s="121"/>
      <c r="W1313" s="121"/>
      <c r="X1313" s="121"/>
      <c r="Y1313" s="121"/>
      <c r="Z1313" s="121"/>
      <c r="AA1313" s="996"/>
      <c r="AB1313" s="1000">
        <f>AB654</f>
        <v>0</v>
      </c>
    </row>
    <row r="1314" spans="1:179" s="60" customFormat="1" ht="43.5" x14ac:dyDescent="0.25">
      <c r="A1314" s="19"/>
      <c r="B1314" s="19">
        <v>1</v>
      </c>
      <c r="C1314" s="628" t="s">
        <v>268</v>
      </c>
      <c r="D1314" s="18">
        <f t="shared" ref="D1314:F1315" si="71">SUM(D1191,D1128,D1063,D1000,D931,D859,D791,D722,D651,D580,D515,D443,D368,D301,D238,D126,D44)</f>
        <v>0</v>
      </c>
      <c r="E1314" s="18">
        <f t="shared" si="71"/>
        <v>0</v>
      </c>
      <c r="F1314" s="18">
        <f t="shared" si="71"/>
        <v>0</v>
      </c>
      <c r="G1314" s="114" t="e">
        <f t="shared" ref="G1314:G1320" si="72">F1314/E1314*100</f>
        <v>#DIV/0!</v>
      </c>
      <c r="H1314" s="8"/>
      <c r="I1314" s="115"/>
      <c r="J1314" s="7"/>
      <c r="K1314" s="35"/>
      <c r="L1314" s="7"/>
      <c r="M1314" s="35"/>
      <c r="N1314" s="7"/>
      <c r="O1314" s="10"/>
      <c r="P1314" s="121">
        <f t="shared" ref="P1314:X1314" si="73">SUM(P1191,P1128,P1063,P1000,P931,P859,P791,P722,P651,P580,P515,P443,P368,P301,P238,P126,P44)</f>
        <v>0</v>
      </c>
      <c r="Q1314" s="121">
        <f t="shared" si="73"/>
        <v>0</v>
      </c>
      <c r="R1314" s="121">
        <f t="shared" si="73"/>
        <v>0</v>
      </c>
      <c r="S1314" s="789">
        <f t="shared" si="73"/>
        <v>0</v>
      </c>
      <c r="T1314" s="121">
        <f t="shared" si="73"/>
        <v>0</v>
      </c>
      <c r="U1314" s="121">
        <f t="shared" si="73"/>
        <v>0</v>
      </c>
      <c r="V1314" s="121">
        <f t="shared" si="73"/>
        <v>0</v>
      </c>
      <c r="W1314" s="121">
        <f t="shared" si="73"/>
        <v>0</v>
      </c>
      <c r="X1314" s="121">
        <f t="shared" si="73"/>
        <v>0</v>
      </c>
      <c r="Y1314" s="121" t="e">
        <f t="shared" ref="Y1314:Y1319" si="74">R1314/Q1314*100</f>
        <v>#DIV/0!</v>
      </c>
      <c r="Z1314" s="121" t="e">
        <f t="shared" ref="Z1314:Z1319" si="75">X1314/Q1314*100</f>
        <v>#DIV/0!</v>
      </c>
      <c r="AA1314" s="996"/>
      <c r="AB1314" s="1000" t="e">
        <f>SUM(AB1192,AB1127,AB1061,AB998,AB932,AB863,AB790,AB726,AB655,AB582,AB513,AB447,AB372,AB300,AB236,AB197,AB128,AB42)</f>
        <v>#REF!</v>
      </c>
    </row>
    <row r="1315" spans="1:179" s="60" customFormat="1" ht="30" x14ac:dyDescent="0.25">
      <c r="A1315" s="19"/>
      <c r="B1315" s="19">
        <v>1</v>
      </c>
      <c r="C1315" s="631" t="s">
        <v>679</v>
      </c>
      <c r="D1315" s="17">
        <f t="shared" si="71"/>
        <v>0</v>
      </c>
      <c r="E1315" s="17">
        <f t="shared" si="71"/>
        <v>0</v>
      </c>
      <c r="F1315" s="17">
        <f t="shared" si="71"/>
        <v>0</v>
      </c>
      <c r="G1315" s="108" t="e">
        <f t="shared" si="72"/>
        <v>#DIV/0!</v>
      </c>
      <c r="H1315" s="8"/>
      <c r="I1315" s="115"/>
      <c r="J1315" s="7"/>
      <c r="K1315" s="35"/>
      <c r="L1315" s="7"/>
      <c r="M1315" s="35"/>
      <c r="N1315" s="7"/>
      <c r="O1315" s="10"/>
      <c r="P1315" s="121">
        <f t="shared" ref="P1315:X1315" si="76">SUM(P1192,P1129,P1064,P1001,P932,P860,P792,P723,P652,P581,P516,P444,P369,P302,P239,P127,P45)</f>
        <v>0</v>
      </c>
      <c r="Q1315" s="121">
        <f t="shared" si="76"/>
        <v>0</v>
      </c>
      <c r="R1315" s="121">
        <f t="shared" si="76"/>
        <v>0</v>
      </c>
      <c r="S1315" s="789">
        <f t="shared" si="76"/>
        <v>0</v>
      </c>
      <c r="T1315" s="121">
        <f t="shared" si="76"/>
        <v>0</v>
      </c>
      <c r="U1315" s="121">
        <f t="shared" si="76"/>
        <v>0</v>
      </c>
      <c r="V1315" s="121">
        <f t="shared" si="76"/>
        <v>0</v>
      </c>
      <c r="W1315" s="121">
        <f t="shared" si="76"/>
        <v>0</v>
      </c>
      <c r="X1315" s="121">
        <f t="shared" si="76"/>
        <v>0</v>
      </c>
      <c r="Y1315" s="121" t="e">
        <f t="shared" si="74"/>
        <v>#DIV/0!</v>
      </c>
      <c r="Z1315" s="121" t="e">
        <f t="shared" si="75"/>
        <v>#DIV/0!</v>
      </c>
      <c r="AA1315" s="996"/>
      <c r="AB1315" s="1000">
        <f>SUM(AB1193,AB1128,AB1062,AB999,AB933,AB864,AB791,AB727,AB656,AB583,AB514,AB448,AB373,AB301,AB237,AB198,AB129,AB43)</f>
        <v>0</v>
      </c>
    </row>
    <row r="1316" spans="1:179" s="60" customFormat="1" ht="60" x14ac:dyDescent="0.25">
      <c r="A1316" s="19"/>
      <c r="B1316" s="19">
        <v>1</v>
      </c>
      <c r="C1316" s="631" t="s">
        <v>700</v>
      </c>
      <c r="D1316" s="17">
        <f>D653+D445</f>
        <v>0</v>
      </c>
      <c r="E1316" s="17">
        <f>E653+E445</f>
        <v>0</v>
      </c>
      <c r="F1316" s="17">
        <f>F653+F445</f>
        <v>0</v>
      </c>
      <c r="G1316" s="108" t="e">
        <f t="shared" si="72"/>
        <v>#DIV/0!</v>
      </c>
      <c r="H1316" s="8"/>
      <c r="I1316" s="115"/>
      <c r="J1316" s="7"/>
      <c r="K1316" s="35"/>
      <c r="L1316" s="7"/>
      <c r="M1316" s="35"/>
      <c r="N1316" s="7"/>
      <c r="O1316" s="10"/>
      <c r="P1316" s="121">
        <f>P653+P445</f>
        <v>0</v>
      </c>
      <c r="Q1316" s="121">
        <f t="shared" ref="Q1316:X1316" si="77">Q653+Q445</f>
        <v>0</v>
      </c>
      <c r="R1316" s="121">
        <f t="shared" si="77"/>
        <v>0</v>
      </c>
      <c r="S1316" s="789">
        <f t="shared" si="77"/>
        <v>0</v>
      </c>
      <c r="T1316" s="121">
        <f t="shared" si="77"/>
        <v>0</v>
      </c>
      <c r="U1316" s="121">
        <f t="shared" si="77"/>
        <v>0</v>
      </c>
      <c r="V1316" s="121">
        <f t="shared" si="77"/>
        <v>0</v>
      </c>
      <c r="W1316" s="121">
        <f t="shared" si="77"/>
        <v>0</v>
      </c>
      <c r="X1316" s="121">
        <f t="shared" si="77"/>
        <v>0</v>
      </c>
      <c r="Y1316" s="121" t="e">
        <f t="shared" si="74"/>
        <v>#DIV/0!</v>
      </c>
      <c r="Z1316" s="121" t="e">
        <f t="shared" si="75"/>
        <v>#DIV/0!</v>
      </c>
      <c r="AA1316" s="996"/>
      <c r="AB1316" s="1000">
        <f>AB657+AB449</f>
        <v>0</v>
      </c>
    </row>
    <row r="1317" spans="1:179" s="60" customFormat="1" ht="60" x14ac:dyDescent="0.25">
      <c r="A1317" s="19"/>
      <c r="B1317" s="19">
        <v>1</v>
      </c>
      <c r="C1317" s="631" t="s">
        <v>680</v>
      </c>
      <c r="D1317" s="17">
        <f t="shared" ref="D1317:F1318" si="78">SUM(D1193,D1130,D1065,D1002,D933,D861,D793,D724,D654,D582,D517,D446,D370,D303,D240,D128,D46)</f>
        <v>0</v>
      </c>
      <c r="E1317" s="17">
        <f t="shared" si="78"/>
        <v>0</v>
      </c>
      <c r="F1317" s="17">
        <f t="shared" si="78"/>
        <v>0</v>
      </c>
      <c r="G1317" s="108" t="e">
        <f t="shared" si="72"/>
        <v>#DIV/0!</v>
      </c>
      <c r="H1317" s="8"/>
      <c r="I1317" s="115"/>
      <c r="J1317" s="7"/>
      <c r="K1317" s="35"/>
      <c r="L1317" s="7"/>
      <c r="M1317" s="35"/>
      <c r="N1317" s="7"/>
      <c r="O1317" s="10"/>
      <c r="P1317" s="121">
        <f t="shared" ref="P1317:X1317" si="79">SUM(P1193,P1130,P1065,P1002,P933,P861,P793,P724,P654,P582,P517,P446,P370,P303,P240,P128,P46)</f>
        <v>0</v>
      </c>
      <c r="Q1317" s="121">
        <f t="shared" si="79"/>
        <v>0</v>
      </c>
      <c r="R1317" s="121">
        <f t="shared" si="79"/>
        <v>0</v>
      </c>
      <c r="S1317" s="789">
        <f t="shared" si="79"/>
        <v>0</v>
      </c>
      <c r="T1317" s="121">
        <f t="shared" si="79"/>
        <v>0</v>
      </c>
      <c r="U1317" s="121">
        <f t="shared" si="79"/>
        <v>0</v>
      </c>
      <c r="V1317" s="121">
        <f t="shared" si="79"/>
        <v>0</v>
      </c>
      <c r="W1317" s="121">
        <f t="shared" si="79"/>
        <v>0</v>
      </c>
      <c r="X1317" s="121">
        <f t="shared" si="79"/>
        <v>0</v>
      </c>
      <c r="Y1317" s="121" t="e">
        <f t="shared" si="74"/>
        <v>#DIV/0!</v>
      </c>
      <c r="Z1317" s="121" t="e">
        <f t="shared" si="75"/>
        <v>#DIV/0!</v>
      </c>
      <c r="AA1317" s="996"/>
      <c r="AB1317" s="1000">
        <f>SUM(AB1194,AB1129,AB1064,AB1000,AB934,AB865,AB792,AB728,AB658,AB584,AB515,AB450,AB374,AB302,AB238,AB199,AB130,AB44)</f>
        <v>0</v>
      </c>
    </row>
    <row r="1318" spans="1:179" s="60" customFormat="1" ht="45" x14ac:dyDescent="0.25">
      <c r="A1318" s="19"/>
      <c r="B1318" s="19">
        <v>1</v>
      </c>
      <c r="C1318" s="4" t="s">
        <v>681</v>
      </c>
      <c r="D1318" s="17">
        <f t="shared" si="78"/>
        <v>0</v>
      </c>
      <c r="E1318" s="17">
        <f t="shared" si="78"/>
        <v>0</v>
      </c>
      <c r="F1318" s="17">
        <f t="shared" si="78"/>
        <v>0</v>
      </c>
      <c r="G1318" s="108" t="e">
        <f t="shared" si="72"/>
        <v>#DIV/0!</v>
      </c>
      <c r="H1318" s="8"/>
      <c r="I1318" s="115"/>
      <c r="J1318" s="7"/>
      <c r="K1318" s="35"/>
      <c r="L1318" s="7"/>
      <c r="M1318" s="35"/>
      <c r="N1318" s="7"/>
      <c r="O1318" s="10"/>
      <c r="P1318" s="121">
        <f t="shared" ref="P1318:X1318" si="80">SUM(P1194,P1131,P1066,P1003,P934,P862,P794,P725,P655,P583,P518,P447,P371,P304,P241,P129,P47)</f>
        <v>0</v>
      </c>
      <c r="Q1318" s="121">
        <f t="shared" si="80"/>
        <v>0</v>
      </c>
      <c r="R1318" s="121">
        <f t="shared" si="80"/>
        <v>0</v>
      </c>
      <c r="S1318" s="789">
        <f t="shared" si="80"/>
        <v>0</v>
      </c>
      <c r="T1318" s="121">
        <f t="shared" si="80"/>
        <v>0</v>
      </c>
      <c r="U1318" s="121">
        <f t="shared" si="80"/>
        <v>0</v>
      </c>
      <c r="V1318" s="121">
        <f t="shared" si="80"/>
        <v>0</v>
      </c>
      <c r="W1318" s="121">
        <f t="shared" si="80"/>
        <v>0</v>
      </c>
      <c r="X1318" s="121">
        <f t="shared" si="80"/>
        <v>0</v>
      </c>
      <c r="Y1318" s="121" t="e">
        <f t="shared" si="74"/>
        <v>#DIV/0!</v>
      </c>
      <c r="Z1318" s="121" t="e">
        <f t="shared" si="75"/>
        <v>#DIV/0!</v>
      </c>
      <c r="AA1318" s="996"/>
      <c r="AB1318" s="1000">
        <f>SUM(AB1195,AB1130,AB1065,AB1001,AB935,AB866,AB793,AB729,AB659,AB585,AB516,AB451,AB375,AB303,AB239,AB200,AB131,AB45)</f>
        <v>0</v>
      </c>
    </row>
    <row r="1319" spans="1:179" s="60" customFormat="1" ht="29.25" x14ac:dyDescent="0.25">
      <c r="A1319" s="19"/>
      <c r="B1319" s="19">
        <v>1</v>
      </c>
      <c r="C1319" s="628" t="s">
        <v>304</v>
      </c>
      <c r="D1319" s="18">
        <f>SUM(D1235,D1195,D1132,D1067,D1004,D935,D863,D795,D727,D656,D585,D519,D448,D372,D305,D242,D176,D130,D48)</f>
        <v>0</v>
      </c>
      <c r="E1319" s="18">
        <f>SUM(E1235,E1195,E1132,E1067,E1004,E935,E863,E795,E727,E656,E585,E519,E448,E372,E305,E242,E176,E130,E48)</f>
        <v>0</v>
      </c>
      <c r="F1319" s="18">
        <f>SUM(F1235,F1195,F1132,F1067,F1004,F935,F863,F795,F727,F656,F585,F519,F448,F372,F305,F242,F176,F130,F48)</f>
        <v>540.80250000000001</v>
      </c>
      <c r="G1319" s="114" t="e">
        <f t="shared" si="72"/>
        <v>#DIV/0!</v>
      </c>
      <c r="H1319" s="8"/>
      <c r="I1319" s="115"/>
      <c r="J1319" s="7"/>
      <c r="K1319" s="35"/>
      <c r="L1319" s="7"/>
      <c r="M1319" s="35"/>
      <c r="N1319" s="7"/>
      <c r="O1319" s="10"/>
      <c r="P1319" s="121">
        <f t="shared" ref="P1319:X1319" si="81">SUM(P1235,P1195,P1132,P1067,P1004,P935,P863,P795,P727,P656,P585,P519,P448,P372,P305,P242,P176,P130,P48)</f>
        <v>0</v>
      </c>
      <c r="Q1319" s="121">
        <f t="shared" si="81"/>
        <v>0</v>
      </c>
      <c r="R1319" s="121">
        <f t="shared" si="81"/>
        <v>300.96504999999996</v>
      </c>
      <c r="S1319" s="789">
        <f t="shared" si="81"/>
        <v>0</v>
      </c>
      <c r="T1319" s="121">
        <f t="shared" si="81"/>
        <v>0</v>
      </c>
      <c r="U1319" s="121">
        <f t="shared" si="81"/>
        <v>0</v>
      </c>
      <c r="V1319" s="121">
        <f t="shared" si="81"/>
        <v>0</v>
      </c>
      <c r="W1319" s="121">
        <f t="shared" si="81"/>
        <v>0</v>
      </c>
      <c r="X1319" s="121">
        <f t="shared" si="81"/>
        <v>300.96504999999996</v>
      </c>
      <c r="Y1319" s="121" t="e">
        <f t="shared" si="74"/>
        <v>#DIV/0!</v>
      </c>
      <c r="Z1319" s="121" t="e">
        <f t="shared" si="75"/>
        <v>#DIV/0!</v>
      </c>
      <c r="AA1319" s="998"/>
      <c r="AB1319" s="1000">
        <f>SUM(AB1235,AB1196,AB1131,AB1066,AB1002,AB936,AB867,AB794,AB731,AB660,AB587,AB517,AB452,AB376,AB304,AB240,AB201,AB132,AB46)</f>
        <v>0</v>
      </c>
    </row>
    <row r="1320" spans="1:179" s="60" customFormat="1" x14ac:dyDescent="0.25">
      <c r="A1320" s="19"/>
      <c r="B1320" s="19">
        <v>1</v>
      </c>
      <c r="C1320" s="631" t="s">
        <v>297</v>
      </c>
      <c r="D1320" s="17">
        <f t="shared" ref="D1320:F1321" si="82">D1236+D131+D49</f>
        <v>0</v>
      </c>
      <c r="E1320" s="17">
        <f t="shared" si="82"/>
        <v>0</v>
      </c>
      <c r="F1320" s="17">
        <f t="shared" si="82"/>
        <v>55</v>
      </c>
      <c r="G1320" s="108" t="e">
        <f t="shared" si="72"/>
        <v>#DIV/0!</v>
      </c>
      <c r="H1320" s="8"/>
      <c r="I1320" s="115"/>
      <c r="J1320" s="7"/>
      <c r="K1320" s="35"/>
      <c r="L1320" s="7"/>
      <c r="M1320" s="35"/>
      <c r="N1320" s="7"/>
      <c r="O1320" s="10"/>
      <c r="P1320" s="121"/>
      <c r="Q1320" s="121"/>
      <c r="R1320" s="121"/>
      <c r="S1320" s="789"/>
      <c r="T1320" s="121"/>
      <c r="U1320" s="121"/>
      <c r="V1320" s="121"/>
      <c r="W1320" s="121"/>
      <c r="X1320" s="121"/>
      <c r="Y1320" s="121"/>
      <c r="Z1320" s="121"/>
      <c r="AA1320" s="996"/>
      <c r="AB1320" s="1000">
        <f>AB1236+AB135+AB47</f>
        <v>0</v>
      </c>
    </row>
    <row r="1321" spans="1:179" s="60" customFormat="1" ht="30" x14ac:dyDescent="0.25">
      <c r="A1321" s="19"/>
      <c r="B1321" s="19"/>
      <c r="C1321" s="631" t="s">
        <v>652</v>
      </c>
      <c r="D1321" s="17">
        <f t="shared" si="82"/>
        <v>0</v>
      </c>
      <c r="E1321" s="17">
        <f t="shared" si="82"/>
        <v>0</v>
      </c>
      <c r="F1321" s="17">
        <f t="shared" si="82"/>
        <v>0</v>
      </c>
      <c r="G1321" s="108"/>
      <c r="H1321" s="8"/>
      <c r="I1321" s="115"/>
      <c r="J1321" s="7"/>
      <c r="K1321" s="35"/>
      <c r="L1321" s="7"/>
      <c r="M1321" s="35"/>
      <c r="N1321" s="7"/>
      <c r="O1321" s="10"/>
      <c r="P1321" s="121"/>
      <c r="Q1321" s="121"/>
      <c r="R1321" s="121"/>
      <c r="S1321" s="789"/>
      <c r="T1321" s="121"/>
      <c r="U1321" s="121"/>
      <c r="V1321" s="121"/>
      <c r="W1321" s="121"/>
      <c r="X1321" s="121"/>
      <c r="Y1321" s="121"/>
      <c r="Z1321" s="121"/>
      <c r="AA1321" s="996"/>
      <c r="AB1321" s="1000"/>
    </row>
    <row r="1322" spans="1:179" s="60" customFormat="1" ht="30" x14ac:dyDescent="0.25">
      <c r="A1322" s="19"/>
      <c r="B1322" s="19">
        <v>1</v>
      </c>
      <c r="C1322" s="630" t="s">
        <v>423</v>
      </c>
      <c r="D1322" s="17">
        <f>SUM(D1238,D1197,D1134,D1069,D1006,D937,D865,D797,D729,D658,D587,D521,D450,D374,D307,D244,D178,D133,D51)</f>
        <v>0</v>
      </c>
      <c r="E1322" s="17">
        <f>SUM(E1238,E1197,E1134,E1069,E1006,E937,E865,E797,E729,E658,E587,E521,E450,E374,E307,E244,E178,E133,E51)</f>
        <v>0</v>
      </c>
      <c r="F1322" s="17">
        <f>SUM(F1238,F1197,F1134,F1069,F1006,F937,F865,F797,F729,F658,F587,F521,F450,F374,F307,F244,F178,F133,F51)</f>
        <v>476.80249999999995</v>
      </c>
      <c r="G1322" s="665" t="e">
        <f t="shared" ref="G1322:G1332" si="83">F1322/E1322*100</f>
        <v>#DIV/0!</v>
      </c>
      <c r="H1322" s="8"/>
      <c r="I1322" s="115"/>
      <c r="J1322" s="7"/>
      <c r="K1322" s="35"/>
      <c r="L1322" s="7"/>
      <c r="M1322" s="35"/>
      <c r="N1322" s="7"/>
      <c r="O1322" s="10"/>
      <c r="P1322" s="121"/>
      <c r="Q1322" s="121"/>
      <c r="R1322" s="121"/>
      <c r="S1322" s="789"/>
      <c r="T1322" s="121"/>
      <c r="U1322" s="121"/>
      <c r="V1322" s="121"/>
      <c r="W1322" s="121"/>
      <c r="X1322" s="121"/>
      <c r="Y1322" s="121"/>
      <c r="Z1322" s="121"/>
      <c r="AA1322" s="1002"/>
      <c r="AB1322" s="1000"/>
    </row>
    <row r="1323" spans="1:179" s="60" customFormat="1" x14ac:dyDescent="0.25">
      <c r="A1323" s="19"/>
      <c r="B1323" s="19">
        <v>1</v>
      </c>
      <c r="C1323" s="631" t="s">
        <v>424</v>
      </c>
      <c r="D1323" s="17">
        <f>D1239+D866+D134+D52</f>
        <v>0</v>
      </c>
      <c r="E1323" s="17">
        <f>E1239+E866+E134+E52</f>
        <v>0</v>
      </c>
      <c r="F1323" s="17">
        <f>F1239+F866+F134+F52</f>
        <v>431</v>
      </c>
      <c r="G1323" s="108" t="e">
        <f t="shared" si="83"/>
        <v>#DIV/0!</v>
      </c>
      <c r="H1323" s="8"/>
      <c r="I1323" s="115"/>
      <c r="J1323" s="7"/>
      <c r="K1323" s="35"/>
      <c r="L1323" s="7"/>
      <c r="M1323" s="35"/>
      <c r="N1323" s="7"/>
      <c r="O1323" s="10"/>
      <c r="P1323" s="121"/>
      <c r="Q1323" s="121"/>
      <c r="R1323" s="121"/>
      <c r="S1323" s="789"/>
      <c r="T1323" s="121"/>
      <c r="U1323" s="121"/>
      <c r="V1323" s="121"/>
      <c r="W1323" s="121"/>
      <c r="X1323" s="121"/>
      <c r="Y1323" s="121"/>
      <c r="Z1323" s="121"/>
      <c r="AA1323" s="996"/>
      <c r="AB1323" s="1000"/>
    </row>
    <row r="1324" spans="1:179" s="60" customFormat="1" ht="30" x14ac:dyDescent="0.25">
      <c r="A1324" s="19">
        <v>1</v>
      </c>
      <c r="B1324" s="19">
        <v>1</v>
      </c>
      <c r="C1324" s="631" t="s">
        <v>425</v>
      </c>
      <c r="D1324" s="17">
        <f>SUM(D1240,D1199,D1136,D1071,D1008,D939,D867,D799,D731,D660,D589,D523,D452,D376,D309,D246,D180,D135,D53)</f>
        <v>0</v>
      </c>
      <c r="E1324" s="17">
        <f>SUM(E1240,E1199,E1136,E1071,E1008,E939,E867,E799,E731,E660,E589,E523,E452,E376,E309,E246,E180,E135,E53)</f>
        <v>0</v>
      </c>
      <c r="F1324" s="17">
        <f>SUM(F1240,F1199,F1136,F1071,F1008,F939,F867,F799,F731,F660,F589,F523,F452,F376,F309,F246,F180,F135,F53)</f>
        <v>75.209999999999994</v>
      </c>
      <c r="G1324" s="108" t="e">
        <f t="shared" si="83"/>
        <v>#DIV/0!</v>
      </c>
      <c r="H1324" s="1012"/>
      <c r="I1324" s="115"/>
      <c r="J1324" s="116"/>
      <c r="K1324" s="35"/>
      <c r="L1324" s="7"/>
      <c r="M1324" s="35"/>
      <c r="N1324" s="7"/>
      <c r="O1324" s="10"/>
      <c r="P1324" s="121"/>
      <c r="Q1324" s="121"/>
      <c r="R1324" s="121"/>
      <c r="S1324" s="789"/>
      <c r="T1324" s="121"/>
      <c r="U1324" s="121"/>
      <c r="V1324" s="121"/>
      <c r="W1324" s="121"/>
      <c r="X1324" s="121"/>
      <c r="Y1324" s="121"/>
      <c r="Z1324" s="121"/>
      <c r="AA1324" s="996"/>
      <c r="AB1324" s="1000"/>
    </row>
    <row r="1325" spans="1:179" ht="60" x14ac:dyDescent="0.25">
      <c r="A1325" s="19">
        <v>1</v>
      </c>
      <c r="B1325" s="19">
        <v>1</v>
      </c>
      <c r="C1325" s="631" t="s">
        <v>426</v>
      </c>
      <c r="D1325" s="17">
        <f>D1241+D136+D54</f>
        <v>0</v>
      </c>
      <c r="E1325" s="17">
        <f>E1241+E136+E54</f>
        <v>0</v>
      </c>
      <c r="F1325" s="17">
        <f>F54</f>
        <v>27</v>
      </c>
      <c r="G1325" s="108" t="e">
        <f t="shared" si="83"/>
        <v>#DIV/0!</v>
      </c>
      <c r="H1325" s="8"/>
      <c r="I1325" s="115"/>
      <c r="J1325" s="37"/>
      <c r="K1325" s="118"/>
      <c r="L1325" s="37"/>
      <c r="M1325" s="118"/>
      <c r="N1325" s="37"/>
      <c r="O1325" s="10"/>
      <c r="P1325" s="397"/>
      <c r="Q1325" s="397"/>
      <c r="R1325" s="397"/>
      <c r="S1325" s="791"/>
      <c r="T1325" s="397"/>
      <c r="U1325" s="397"/>
      <c r="V1325" s="397"/>
      <c r="W1325" s="397"/>
      <c r="X1325" s="397"/>
      <c r="Y1325" s="397"/>
      <c r="Z1325" s="397"/>
      <c r="AA1325" s="996"/>
      <c r="AB1325" s="1004"/>
      <c r="AC1325" s="60"/>
      <c r="AD1325" s="60"/>
      <c r="AE1325" s="60"/>
      <c r="AF1325" s="60"/>
      <c r="AG1325" s="60"/>
      <c r="AH1325" s="60"/>
      <c r="AI1325" s="60"/>
      <c r="AJ1325" s="60"/>
      <c r="AK1325" s="60"/>
      <c r="AL1325" s="60"/>
      <c r="AM1325" s="60"/>
      <c r="AN1325" s="60"/>
      <c r="AO1325" s="60"/>
      <c r="AP1325" s="60"/>
      <c r="AQ1325" s="60"/>
      <c r="AR1325" s="60"/>
      <c r="AS1325" s="60"/>
      <c r="AT1325" s="60"/>
      <c r="AU1325" s="60"/>
      <c r="AV1325" s="60"/>
      <c r="AW1325" s="60"/>
      <c r="AX1325" s="60"/>
      <c r="AY1325" s="60"/>
      <c r="AZ1325" s="60"/>
      <c r="BA1325" s="60"/>
      <c r="BB1325" s="60"/>
      <c r="BC1325" s="60"/>
      <c r="BD1325" s="60"/>
      <c r="BE1325" s="60"/>
      <c r="BF1325" s="60"/>
      <c r="BG1325" s="60"/>
      <c r="BH1325" s="60"/>
      <c r="BI1325" s="60"/>
      <c r="BJ1325" s="60"/>
      <c r="BK1325" s="60"/>
      <c r="BL1325" s="60"/>
      <c r="BM1325" s="60"/>
      <c r="BN1325" s="60"/>
      <c r="BO1325" s="60"/>
      <c r="BP1325" s="60"/>
      <c r="BQ1325" s="60"/>
      <c r="BR1325" s="60"/>
      <c r="BS1325" s="60"/>
      <c r="BT1325" s="60"/>
      <c r="BU1325" s="60"/>
      <c r="BV1325" s="60"/>
      <c r="BW1325" s="60"/>
      <c r="BX1325" s="60"/>
      <c r="BY1325" s="60"/>
      <c r="BZ1325" s="60"/>
      <c r="CA1325" s="60"/>
      <c r="CB1325" s="60"/>
      <c r="CC1325" s="60"/>
      <c r="CD1325" s="60"/>
      <c r="CE1325" s="60"/>
      <c r="CF1325" s="60"/>
      <c r="CG1325" s="60"/>
      <c r="CH1325" s="60"/>
      <c r="CI1325" s="60"/>
      <c r="CJ1325" s="60"/>
      <c r="CK1325" s="60"/>
      <c r="CL1325" s="60"/>
      <c r="CM1325" s="60"/>
      <c r="CN1325" s="60"/>
      <c r="CO1325" s="60"/>
      <c r="CP1325" s="60"/>
      <c r="CQ1325" s="60"/>
      <c r="CR1325" s="60"/>
      <c r="CS1325" s="60"/>
      <c r="CT1325" s="60"/>
      <c r="CU1325" s="60"/>
      <c r="CV1325" s="60"/>
      <c r="CW1325" s="60"/>
      <c r="CX1325" s="60"/>
      <c r="CY1325" s="60"/>
      <c r="CZ1325" s="60"/>
      <c r="DA1325" s="60"/>
      <c r="DB1325" s="60"/>
      <c r="DC1325" s="60"/>
      <c r="DD1325" s="60"/>
      <c r="DE1325" s="60"/>
      <c r="DF1325" s="60"/>
      <c r="DG1325" s="60"/>
      <c r="DH1325" s="60"/>
      <c r="DI1325" s="60"/>
      <c r="DJ1325" s="60"/>
      <c r="DK1325" s="60"/>
      <c r="DL1325" s="60"/>
      <c r="DM1325" s="60"/>
      <c r="DN1325" s="60"/>
      <c r="DO1325" s="60"/>
      <c r="DP1325" s="60"/>
      <c r="DQ1325" s="60"/>
      <c r="DR1325" s="60"/>
      <c r="DS1325" s="60"/>
      <c r="DT1325" s="60"/>
      <c r="DU1325" s="60"/>
      <c r="DV1325" s="60"/>
      <c r="DW1325" s="60"/>
      <c r="DX1325" s="60"/>
      <c r="DY1325" s="60"/>
      <c r="DZ1325" s="60"/>
      <c r="EA1325" s="60"/>
      <c r="EB1325" s="60"/>
      <c r="EC1325" s="60"/>
      <c r="ED1325" s="60"/>
      <c r="EE1325" s="60"/>
      <c r="EF1325" s="60"/>
      <c r="EG1325" s="60"/>
      <c r="EH1325" s="60"/>
      <c r="EI1325" s="60"/>
      <c r="EJ1325" s="60"/>
      <c r="EK1325" s="60"/>
      <c r="EL1325" s="60"/>
      <c r="EM1325" s="60"/>
      <c r="EN1325" s="60"/>
      <c r="EO1325" s="60"/>
      <c r="EP1325" s="60"/>
      <c r="EQ1325" s="60"/>
      <c r="ER1325" s="60"/>
      <c r="ES1325" s="60"/>
      <c r="ET1325" s="60"/>
      <c r="EU1325" s="60"/>
      <c r="EV1325" s="60"/>
      <c r="EW1325" s="60"/>
      <c r="EX1325" s="60"/>
      <c r="EY1325" s="60"/>
      <c r="EZ1325" s="60"/>
      <c r="FA1325" s="60"/>
      <c r="FB1325" s="60"/>
      <c r="FC1325" s="60"/>
      <c r="FD1325" s="60"/>
      <c r="FE1325" s="60"/>
      <c r="FF1325" s="60"/>
      <c r="FG1325" s="60"/>
      <c r="FH1325" s="60"/>
      <c r="FI1325" s="60"/>
      <c r="FJ1325" s="60"/>
      <c r="FK1325" s="60"/>
      <c r="FL1325" s="60"/>
      <c r="FM1325" s="60"/>
      <c r="FN1325" s="60"/>
      <c r="FO1325" s="60"/>
      <c r="FP1325" s="60"/>
      <c r="FQ1325" s="60"/>
      <c r="FR1325" s="60"/>
      <c r="FS1325" s="60"/>
      <c r="FT1325" s="60"/>
      <c r="FU1325" s="60"/>
      <c r="FV1325" s="60"/>
      <c r="FW1325" s="60"/>
    </row>
    <row r="1326" spans="1:179" ht="60" x14ac:dyDescent="0.25">
      <c r="A1326" s="19">
        <v>1</v>
      </c>
      <c r="B1326" s="19">
        <v>1</v>
      </c>
      <c r="C1326" s="631" t="s">
        <v>452</v>
      </c>
      <c r="D1326" s="17">
        <f>D137</f>
        <v>0</v>
      </c>
      <c r="E1326" s="17">
        <f>E137</f>
        <v>0</v>
      </c>
      <c r="F1326" s="17">
        <f>F138</f>
        <v>0</v>
      </c>
      <c r="G1326" s="108" t="e">
        <f t="shared" si="83"/>
        <v>#DIV/0!</v>
      </c>
      <c r="H1326" s="8"/>
      <c r="I1326" s="115"/>
      <c r="J1326" s="37"/>
      <c r="K1326" s="118"/>
      <c r="L1326" s="37"/>
      <c r="M1326" s="118"/>
      <c r="N1326" s="37"/>
      <c r="O1326" s="10"/>
      <c r="P1326" s="397"/>
      <c r="Q1326" s="397"/>
      <c r="R1326" s="397"/>
      <c r="S1326" s="791"/>
      <c r="T1326" s="397"/>
      <c r="U1326" s="397"/>
      <c r="V1326" s="397"/>
      <c r="W1326" s="397"/>
      <c r="X1326" s="397"/>
      <c r="Y1326" s="397"/>
      <c r="Z1326" s="397"/>
      <c r="AA1326" s="996"/>
      <c r="AB1326" s="1004"/>
      <c r="AC1326" s="60"/>
      <c r="AD1326" s="60"/>
      <c r="AE1326" s="60"/>
      <c r="AF1326" s="60"/>
      <c r="AG1326" s="60"/>
      <c r="AH1326" s="60"/>
      <c r="AI1326" s="60"/>
      <c r="AJ1326" s="60"/>
      <c r="AK1326" s="60"/>
      <c r="AL1326" s="60"/>
      <c r="AM1326" s="60"/>
      <c r="AN1326" s="60"/>
      <c r="AO1326" s="60"/>
      <c r="AP1326" s="60"/>
      <c r="AQ1326" s="60"/>
      <c r="AR1326" s="60"/>
      <c r="AS1326" s="60"/>
      <c r="AT1326" s="60"/>
      <c r="AU1326" s="60"/>
      <c r="AV1326" s="60"/>
      <c r="AW1326" s="60"/>
      <c r="AX1326" s="60"/>
      <c r="AY1326" s="60"/>
      <c r="AZ1326" s="60"/>
      <c r="BA1326" s="60"/>
      <c r="BB1326" s="60"/>
      <c r="BC1326" s="60"/>
      <c r="BD1326" s="60"/>
      <c r="BE1326" s="60"/>
      <c r="BF1326" s="60"/>
      <c r="BG1326" s="60"/>
      <c r="BH1326" s="60"/>
      <c r="BI1326" s="60"/>
      <c r="BJ1326" s="60"/>
      <c r="BK1326" s="60"/>
      <c r="BL1326" s="60"/>
      <c r="BM1326" s="60"/>
      <c r="BN1326" s="60"/>
      <c r="BO1326" s="60"/>
      <c r="BP1326" s="60"/>
      <c r="BQ1326" s="60"/>
      <c r="BR1326" s="60"/>
      <c r="BS1326" s="60"/>
      <c r="BT1326" s="60"/>
      <c r="BU1326" s="60"/>
      <c r="BV1326" s="60"/>
      <c r="BW1326" s="60"/>
      <c r="BX1326" s="60"/>
      <c r="BY1326" s="60"/>
      <c r="BZ1326" s="60"/>
      <c r="CA1326" s="60"/>
      <c r="CB1326" s="60"/>
      <c r="CC1326" s="60"/>
      <c r="CD1326" s="60"/>
      <c r="CE1326" s="60"/>
      <c r="CF1326" s="60"/>
      <c r="CG1326" s="60"/>
      <c r="CH1326" s="60"/>
      <c r="CI1326" s="60"/>
      <c r="CJ1326" s="60"/>
      <c r="CK1326" s="60"/>
      <c r="CL1326" s="60"/>
      <c r="CM1326" s="60"/>
      <c r="CN1326" s="60"/>
      <c r="CO1326" s="60"/>
      <c r="CP1326" s="60"/>
      <c r="CQ1326" s="60"/>
      <c r="CR1326" s="60"/>
      <c r="CS1326" s="60"/>
      <c r="CT1326" s="60"/>
      <c r="CU1326" s="60"/>
      <c r="CV1326" s="60"/>
      <c r="CW1326" s="60"/>
      <c r="CX1326" s="60"/>
      <c r="CY1326" s="60"/>
      <c r="CZ1326" s="60"/>
      <c r="DA1326" s="60"/>
      <c r="DB1326" s="60"/>
      <c r="DC1326" s="60"/>
      <c r="DD1326" s="60"/>
      <c r="DE1326" s="60"/>
      <c r="DF1326" s="60"/>
      <c r="DG1326" s="60"/>
      <c r="DH1326" s="60"/>
      <c r="DI1326" s="60"/>
      <c r="DJ1326" s="60"/>
      <c r="DK1326" s="60"/>
      <c r="DL1326" s="60"/>
      <c r="DM1326" s="60"/>
      <c r="DN1326" s="60"/>
      <c r="DO1326" s="60"/>
      <c r="DP1326" s="60"/>
      <c r="DQ1326" s="60"/>
      <c r="DR1326" s="60"/>
      <c r="DS1326" s="60"/>
      <c r="DT1326" s="60"/>
      <c r="DU1326" s="60"/>
      <c r="DV1326" s="60"/>
      <c r="DW1326" s="60"/>
      <c r="DX1326" s="60"/>
      <c r="DY1326" s="60"/>
      <c r="DZ1326" s="60"/>
      <c r="EA1326" s="60"/>
      <c r="EB1326" s="60"/>
      <c r="EC1326" s="60"/>
      <c r="ED1326" s="60"/>
      <c r="EE1326" s="60"/>
      <c r="EF1326" s="60"/>
      <c r="EG1326" s="60"/>
      <c r="EH1326" s="60"/>
      <c r="EI1326" s="60"/>
      <c r="EJ1326" s="60"/>
      <c r="EK1326" s="60"/>
      <c r="EL1326" s="60"/>
      <c r="EM1326" s="60"/>
      <c r="EN1326" s="60"/>
      <c r="EO1326" s="60"/>
      <c r="EP1326" s="60"/>
      <c r="EQ1326" s="60"/>
      <c r="ER1326" s="60"/>
      <c r="ES1326" s="60"/>
      <c r="ET1326" s="60"/>
      <c r="EU1326" s="60"/>
      <c r="EV1326" s="60"/>
      <c r="EW1326" s="60"/>
      <c r="EX1326" s="60"/>
      <c r="EY1326" s="60"/>
      <c r="EZ1326" s="60"/>
      <c r="FA1326" s="60"/>
      <c r="FB1326" s="60"/>
      <c r="FC1326" s="60"/>
      <c r="FD1326" s="60"/>
      <c r="FE1326" s="60"/>
      <c r="FF1326" s="60"/>
      <c r="FG1326" s="60"/>
      <c r="FH1326" s="60"/>
      <c r="FI1326" s="60"/>
      <c r="FJ1326" s="60"/>
      <c r="FK1326" s="60"/>
      <c r="FL1326" s="60"/>
      <c r="FM1326" s="60"/>
      <c r="FN1326" s="60"/>
      <c r="FO1326" s="60"/>
      <c r="FP1326" s="60"/>
      <c r="FQ1326" s="60"/>
      <c r="FR1326" s="60"/>
      <c r="FS1326" s="60"/>
      <c r="FT1326" s="60"/>
      <c r="FU1326" s="60"/>
      <c r="FV1326" s="60"/>
      <c r="FW1326" s="60"/>
    </row>
    <row r="1327" spans="1:179" ht="60" x14ac:dyDescent="0.25">
      <c r="A1327" s="19">
        <v>1</v>
      </c>
      <c r="B1327" s="19">
        <v>1</v>
      </c>
      <c r="C1327" s="631" t="s">
        <v>427</v>
      </c>
      <c r="D1327" s="17">
        <f>D1242</f>
        <v>0</v>
      </c>
      <c r="E1327" s="17">
        <f t="shared" ref="E1327:F1327" si="84">E1242</f>
        <v>0</v>
      </c>
      <c r="F1327" s="17">
        <f t="shared" si="84"/>
        <v>1</v>
      </c>
      <c r="G1327" s="108" t="e">
        <f t="shared" si="83"/>
        <v>#DIV/0!</v>
      </c>
      <c r="H1327" s="8"/>
      <c r="I1327" s="115"/>
      <c r="J1327" s="37"/>
      <c r="K1327" s="118"/>
      <c r="L1327" s="37"/>
      <c r="M1327" s="118"/>
      <c r="N1327" s="37"/>
      <c r="O1327" s="10"/>
      <c r="P1327" s="397"/>
      <c r="Q1327" s="397"/>
      <c r="R1327" s="397"/>
      <c r="S1327" s="791"/>
      <c r="T1327" s="397"/>
      <c r="U1327" s="397"/>
      <c r="V1327" s="397"/>
      <c r="W1327" s="397"/>
      <c r="X1327" s="397"/>
      <c r="Y1327" s="397"/>
      <c r="Z1327" s="397"/>
      <c r="AA1327" s="996"/>
      <c r="AB1327" s="1004"/>
      <c r="AC1327" s="60"/>
      <c r="AD1327" s="60"/>
      <c r="AE1327" s="60"/>
      <c r="AF1327" s="60"/>
      <c r="AG1327" s="60"/>
      <c r="AH1327" s="60"/>
      <c r="AI1327" s="60"/>
      <c r="AJ1327" s="60"/>
      <c r="AK1327" s="60"/>
      <c r="AL1327" s="60"/>
      <c r="AM1327" s="60"/>
      <c r="AN1327" s="60"/>
      <c r="AO1327" s="60"/>
      <c r="AP1327" s="60"/>
      <c r="AQ1327" s="60"/>
      <c r="AR1327" s="60"/>
      <c r="AS1327" s="60"/>
      <c r="AT1327" s="60"/>
      <c r="AU1327" s="60"/>
      <c r="AV1327" s="60"/>
      <c r="AW1327" s="60"/>
      <c r="AX1327" s="60"/>
      <c r="AY1327" s="60"/>
      <c r="AZ1327" s="60"/>
      <c r="BA1327" s="60"/>
      <c r="BB1327" s="60"/>
      <c r="BC1327" s="60"/>
      <c r="BD1327" s="60"/>
      <c r="BE1327" s="60"/>
      <c r="BF1327" s="60"/>
      <c r="BG1327" s="60"/>
      <c r="BH1327" s="60"/>
      <c r="BI1327" s="60"/>
      <c r="BJ1327" s="60"/>
      <c r="BK1327" s="60"/>
      <c r="BL1327" s="60"/>
      <c r="BM1327" s="60"/>
      <c r="BN1327" s="60"/>
      <c r="BO1327" s="60"/>
      <c r="BP1327" s="60"/>
      <c r="BQ1327" s="60"/>
      <c r="BR1327" s="60"/>
      <c r="BS1327" s="60"/>
      <c r="BT1327" s="60"/>
      <c r="BU1327" s="60"/>
      <c r="BV1327" s="60"/>
      <c r="BW1327" s="60"/>
      <c r="BX1327" s="60"/>
      <c r="BY1327" s="60"/>
      <c r="BZ1327" s="60"/>
      <c r="CA1327" s="60"/>
      <c r="CB1327" s="60"/>
      <c r="CC1327" s="60"/>
      <c r="CD1327" s="60"/>
      <c r="CE1327" s="60"/>
      <c r="CF1327" s="60"/>
      <c r="CG1327" s="60"/>
      <c r="CH1327" s="60"/>
      <c r="CI1327" s="60"/>
      <c r="CJ1327" s="60"/>
      <c r="CK1327" s="60"/>
      <c r="CL1327" s="60"/>
      <c r="CM1327" s="60"/>
      <c r="CN1327" s="60"/>
      <c r="CO1327" s="60"/>
      <c r="CP1327" s="60"/>
      <c r="CQ1327" s="60"/>
      <c r="CR1327" s="60"/>
      <c r="CS1327" s="60"/>
      <c r="CT1327" s="60"/>
      <c r="CU1327" s="60"/>
      <c r="CV1327" s="60"/>
      <c r="CW1327" s="60"/>
      <c r="CX1327" s="60"/>
      <c r="CY1327" s="60"/>
      <c r="CZ1327" s="60"/>
      <c r="DA1327" s="60"/>
      <c r="DB1327" s="60"/>
      <c r="DC1327" s="60"/>
      <c r="DD1327" s="60"/>
      <c r="DE1327" s="60"/>
      <c r="DF1327" s="60"/>
      <c r="DG1327" s="60"/>
      <c r="DH1327" s="60"/>
      <c r="DI1327" s="60"/>
      <c r="DJ1327" s="60"/>
      <c r="DK1327" s="60"/>
      <c r="DL1327" s="60"/>
      <c r="DM1327" s="60"/>
      <c r="DN1327" s="60"/>
      <c r="DO1327" s="60"/>
      <c r="DP1327" s="60"/>
      <c r="DQ1327" s="60"/>
      <c r="DR1327" s="60"/>
      <c r="DS1327" s="60"/>
      <c r="DT1327" s="60"/>
      <c r="DU1327" s="60"/>
      <c r="DV1327" s="60"/>
      <c r="DW1327" s="60"/>
      <c r="DX1327" s="60"/>
      <c r="DY1327" s="60"/>
      <c r="DZ1327" s="60"/>
      <c r="EA1327" s="60"/>
      <c r="EB1327" s="60"/>
      <c r="EC1327" s="60"/>
      <c r="ED1327" s="60"/>
      <c r="EE1327" s="60"/>
      <c r="EF1327" s="60"/>
      <c r="EG1327" s="60"/>
      <c r="EH1327" s="60"/>
      <c r="EI1327" s="60"/>
      <c r="EJ1327" s="60"/>
      <c r="EK1327" s="60"/>
      <c r="EL1327" s="60"/>
      <c r="EM1327" s="60"/>
      <c r="EN1327" s="60"/>
      <c r="EO1327" s="60"/>
      <c r="EP1327" s="60"/>
      <c r="EQ1327" s="60"/>
      <c r="ER1327" s="60"/>
      <c r="ES1327" s="60"/>
      <c r="ET1327" s="60"/>
      <c r="EU1327" s="60"/>
      <c r="EV1327" s="60"/>
      <c r="EW1327" s="60"/>
      <c r="EX1327" s="60"/>
      <c r="EY1327" s="60"/>
      <c r="EZ1327" s="60"/>
      <c r="FA1327" s="60"/>
      <c r="FB1327" s="60"/>
      <c r="FC1327" s="60"/>
      <c r="FD1327" s="60"/>
      <c r="FE1327" s="60"/>
      <c r="FF1327" s="60"/>
      <c r="FG1327" s="60"/>
      <c r="FH1327" s="60"/>
      <c r="FI1327" s="60"/>
      <c r="FJ1327" s="60"/>
      <c r="FK1327" s="60"/>
      <c r="FL1327" s="60"/>
      <c r="FM1327" s="60"/>
      <c r="FN1327" s="60"/>
      <c r="FO1327" s="60"/>
      <c r="FP1327" s="60"/>
      <c r="FQ1327" s="60"/>
      <c r="FR1327" s="60"/>
      <c r="FS1327" s="60"/>
      <c r="FT1327" s="60"/>
      <c r="FU1327" s="60"/>
      <c r="FV1327" s="60"/>
      <c r="FW1327" s="60"/>
    </row>
    <row r="1328" spans="1:179" ht="45" x14ac:dyDescent="0.25">
      <c r="A1328" s="19">
        <v>1</v>
      </c>
      <c r="B1328" s="19">
        <v>1</v>
      </c>
      <c r="C1328" s="629" t="s">
        <v>428</v>
      </c>
      <c r="D1328" s="17">
        <f>D1243+D869+D139+D56</f>
        <v>0</v>
      </c>
      <c r="E1328" s="17">
        <f>E1243+E869+E139+E56</f>
        <v>0</v>
      </c>
      <c r="F1328" s="17">
        <f>F1243+F869+F139+F56</f>
        <v>8</v>
      </c>
      <c r="G1328" s="108" t="e">
        <f t="shared" si="83"/>
        <v>#DIV/0!</v>
      </c>
      <c r="H1328" s="8"/>
      <c r="I1328" s="115"/>
      <c r="J1328" s="37"/>
      <c r="K1328" s="118"/>
      <c r="L1328" s="37"/>
      <c r="M1328" s="118"/>
      <c r="N1328" s="37"/>
      <c r="O1328" s="10"/>
      <c r="P1328" s="397"/>
      <c r="Q1328" s="397"/>
      <c r="R1328" s="397"/>
      <c r="S1328" s="791"/>
      <c r="T1328" s="397"/>
      <c r="U1328" s="397"/>
      <c r="V1328" s="397"/>
      <c r="W1328" s="397"/>
      <c r="X1328" s="397"/>
      <c r="Y1328" s="397"/>
      <c r="Z1328" s="397"/>
      <c r="AA1328" s="996"/>
      <c r="AB1328" s="1004"/>
      <c r="AC1328" s="60"/>
      <c r="AD1328" s="60"/>
      <c r="AE1328" s="60"/>
      <c r="AF1328" s="60"/>
      <c r="AG1328" s="60"/>
      <c r="AH1328" s="60"/>
      <c r="AI1328" s="60"/>
      <c r="AJ1328" s="60"/>
      <c r="AK1328" s="60"/>
      <c r="AL1328" s="60"/>
      <c r="AM1328" s="60"/>
      <c r="AN1328" s="60"/>
      <c r="AO1328" s="60"/>
      <c r="AP1328" s="60"/>
      <c r="AQ1328" s="60"/>
      <c r="AR1328" s="60"/>
      <c r="AS1328" s="60"/>
      <c r="AT1328" s="60"/>
      <c r="AU1328" s="60"/>
      <c r="AV1328" s="60"/>
      <c r="AW1328" s="60"/>
      <c r="AX1328" s="60"/>
      <c r="AY1328" s="60"/>
      <c r="AZ1328" s="60"/>
      <c r="BA1328" s="60"/>
      <c r="BB1328" s="60"/>
      <c r="BC1328" s="60"/>
      <c r="BD1328" s="60"/>
      <c r="BE1328" s="60"/>
      <c r="BF1328" s="60"/>
      <c r="BG1328" s="60"/>
      <c r="BH1328" s="60"/>
      <c r="BI1328" s="60"/>
      <c r="BJ1328" s="60"/>
      <c r="BK1328" s="60"/>
      <c r="BL1328" s="60"/>
      <c r="BM1328" s="60"/>
      <c r="BN1328" s="60"/>
      <c r="BO1328" s="60"/>
      <c r="BP1328" s="60"/>
      <c r="BQ1328" s="60"/>
      <c r="BR1328" s="60"/>
      <c r="BS1328" s="60"/>
      <c r="BT1328" s="60"/>
      <c r="BU1328" s="60"/>
      <c r="BV1328" s="60"/>
      <c r="BW1328" s="60"/>
      <c r="BX1328" s="60"/>
      <c r="BY1328" s="60"/>
      <c r="BZ1328" s="60"/>
      <c r="CA1328" s="60"/>
      <c r="CB1328" s="60"/>
      <c r="CC1328" s="60"/>
      <c r="CD1328" s="60"/>
      <c r="CE1328" s="60"/>
      <c r="CF1328" s="60"/>
      <c r="CG1328" s="60"/>
      <c r="CH1328" s="60"/>
      <c r="CI1328" s="60"/>
      <c r="CJ1328" s="60"/>
      <c r="CK1328" s="60"/>
      <c r="CL1328" s="60"/>
      <c r="CM1328" s="60"/>
      <c r="CN1328" s="60"/>
      <c r="CO1328" s="60"/>
      <c r="CP1328" s="60"/>
      <c r="CQ1328" s="60"/>
      <c r="CR1328" s="60"/>
      <c r="CS1328" s="60"/>
      <c r="CT1328" s="60"/>
      <c r="CU1328" s="60"/>
      <c r="CV1328" s="60"/>
      <c r="CW1328" s="60"/>
      <c r="CX1328" s="60"/>
      <c r="CY1328" s="60"/>
      <c r="CZ1328" s="60"/>
      <c r="DA1328" s="60"/>
      <c r="DB1328" s="60"/>
      <c r="DC1328" s="60"/>
      <c r="DD1328" s="60"/>
      <c r="DE1328" s="60"/>
      <c r="DF1328" s="60"/>
      <c r="DG1328" s="60"/>
      <c r="DH1328" s="60"/>
      <c r="DI1328" s="60"/>
      <c r="DJ1328" s="60"/>
      <c r="DK1328" s="60"/>
      <c r="DL1328" s="60"/>
      <c r="DM1328" s="60"/>
      <c r="DN1328" s="60"/>
      <c r="DO1328" s="60"/>
      <c r="DP1328" s="60"/>
      <c r="DQ1328" s="60"/>
      <c r="DR1328" s="60"/>
      <c r="DS1328" s="60"/>
      <c r="DT1328" s="60"/>
      <c r="DU1328" s="60"/>
      <c r="DV1328" s="60"/>
      <c r="DW1328" s="60"/>
      <c r="DX1328" s="60"/>
      <c r="DY1328" s="60"/>
      <c r="DZ1328" s="60"/>
      <c r="EA1328" s="60"/>
      <c r="EB1328" s="60"/>
      <c r="EC1328" s="60"/>
      <c r="ED1328" s="60"/>
      <c r="EE1328" s="60"/>
      <c r="EF1328" s="60"/>
      <c r="EG1328" s="60"/>
      <c r="EH1328" s="60"/>
      <c r="EI1328" s="60"/>
      <c r="EJ1328" s="60"/>
      <c r="EK1328" s="60"/>
      <c r="EL1328" s="60"/>
      <c r="EM1328" s="60"/>
      <c r="EN1328" s="60"/>
      <c r="EO1328" s="60"/>
      <c r="EP1328" s="60"/>
      <c r="EQ1328" s="60"/>
      <c r="ER1328" s="60"/>
      <c r="ES1328" s="60"/>
      <c r="ET1328" s="60"/>
      <c r="EU1328" s="60"/>
      <c r="EV1328" s="60"/>
      <c r="EW1328" s="60"/>
      <c r="EX1328" s="60"/>
      <c r="EY1328" s="60"/>
      <c r="EZ1328" s="60"/>
      <c r="FA1328" s="60"/>
      <c r="FB1328" s="60"/>
      <c r="FC1328" s="60"/>
      <c r="FD1328" s="60"/>
      <c r="FE1328" s="60"/>
      <c r="FF1328" s="60"/>
      <c r="FG1328" s="60"/>
      <c r="FH1328" s="60"/>
      <c r="FI1328" s="60"/>
      <c r="FJ1328" s="60"/>
      <c r="FK1328" s="60"/>
      <c r="FL1328" s="60"/>
      <c r="FM1328" s="60"/>
      <c r="FN1328" s="60"/>
      <c r="FO1328" s="60"/>
      <c r="FP1328" s="60"/>
      <c r="FQ1328" s="60"/>
      <c r="FR1328" s="60"/>
      <c r="FS1328" s="60"/>
      <c r="FT1328" s="60"/>
      <c r="FU1328" s="60"/>
      <c r="FV1328" s="60"/>
      <c r="FW1328" s="60"/>
    </row>
    <row r="1329" spans="1:179" ht="57" x14ac:dyDescent="0.25">
      <c r="B1329" s="19">
        <v>1</v>
      </c>
      <c r="C1329" s="3216" t="s">
        <v>647</v>
      </c>
      <c r="D1329" s="18">
        <f>D1244+D1203+D870+D942+D734+D664+D592+D455+D379+D140+D57</f>
        <v>0</v>
      </c>
      <c r="E1329" s="18">
        <f>E1244+E1203+E870+E942+E734+E664+E592+E455+E379+E140+E57</f>
        <v>0</v>
      </c>
      <c r="F1329" s="18">
        <f>F1244+F1203+F870+F942+F734+F664+F592+F455+F379+F140+F57</f>
        <v>0</v>
      </c>
      <c r="G1329" s="114" t="e">
        <f t="shared" si="83"/>
        <v>#DIV/0!</v>
      </c>
      <c r="H1329" s="8"/>
      <c r="I1329" s="3004"/>
      <c r="J1329" s="37"/>
      <c r="K1329" s="118"/>
      <c r="L1329" s="37"/>
      <c r="M1329" s="118"/>
      <c r="N1329" s="37"/>
      <c r="O1329" s="10"/>
      <c r="P1329" s="397">
        <f t="shared" ref="P1329:X1329" si="85">P1244+P143</f>
        <v>0</v>
      </c>
      <c r="Q1329" s="397">
        <f t="shared" si="85"/>
        <v>0</v>
      </c>
      <c r="R1329" s="397">
        <f t="shared" si="85"/>
        <v>0</v>
      </c>
      <c r="S1329" s="791">
        <f t="shared" si="85"/>
        <v>0</v>
      </c>
      <c r="T1329" s="397">
        <f t="shared" si="85"/>
        <v>0</v>
      </c>
      <c r="U1329" s="397">
        <f t="shared" si="85"/>
        <v>0</v>
      </c>
      <c r="V1329" s="397">
        <f t="shared" si="85"/>
        <v>0</v>
      </c>
      <c r="W1329" s="397">
        <f t="shared" si="85"/>
        <v>0</v>
      </c>
      <c r="X1329" s="397">
        <f t="shared" si="85"/>
        <v>0</v>
      </c>
      <c r="Y1329" s="397"/>
      <c r="Z1329" s="397"/>
      <c r="AA1329" s="996"/>
      <c r="AB1329" s="1004">
        <f>AB1244+AB143</f>
        <v>0</v>
      </c>
      <c r="AC1329" s="60"/>
      <c r="AD1329" s="60"/>
      <c r="AE1329" s="60"/>
      <c r="AF1329" s="60"/>
      <c r="AG1329" s="60"/>
      <c r="AH1329" s="60"/>
      <c r="AI1329" s="60"/>
      <c r="AJ1329" s="60"/>
      <c r="AK1329" s="60"/>
      <c r="AL1329" s="60"/>
      <c r="AM1329" s="60"/>
      <c r="AN1329" s="60"/>
      <c r="AO1329" s="60"/>
      <c r="AP1329" s="60"/>
      <c r="AQ1329" s="60"/>
      <c r="AR1329" s="60"/>
      <c r="AS1329" s="60"/>
      <c r="AT1329" s="60"/>
      <c r="AU1329" s="60"/>
      <c r="AV1329" s="60"/>
      <c r="AW1329" s="60"/>
      <c r="AX1329" s="60"/>
      <c r="AY1329" s="60"/>
      <c r="AZ1329" s="60"/>
      <c r="BA1329" s="60"/>
      <c r="BB1329" s="60"/>
      <c r="BC1329" s="60"/>
      <c r="BD1329" s="60"/>
      <c r="BE1329" s="60"/>
      <c r="BF1329" s="60"/>
      <c r="BG1329" s="60"/>
      <c r="BH1329" s="60"/>
      <c r="BI1329" s="60"/>
      <c r="BJ1329" s="60"/>
      <c r="BK1329" s="60"/>
      <c r="BL1329" s="60"/>
      <c r="BM1329" s="60"/>
      <c r="BN1329" s="60"/>
      <c r="BO1329" s="60"/>
      <c r="BP1329" s="60"/>
      <c r="BQ1329" s="60"/>
      <c r="BR1329" s="60"/>
      <c r="BS1329" s="60"/>
      <c r="BT1329" s="60"/>
      <c r="BU1329" s="60"/>
      <c r="BV1329" s="60"/>
      <c r="BW1329" s="60"/>
      <c r="BX1329" s="60"/>
      <c r="BY1329" s="60"/>
      <c r="BZ1329" s="60"/>
      <c r="CA1329" s="60"/>
      <c r="CB1329" s="60"/>
      <c r="CC1329" s="60"/>
      <c r="CD1329" s="60"/>
      <c r="CE1329" s="60"/>
      <c r="CF1329" s="60"/>
      <c r="CG1329" s="60"/>
      <c r="CH1329" s="60"/>
      <c r="CI1329" s="60"/>
      <c r="CJ1329" s="60"/>
      <c r="CK1329" s="60"/>
      <c r="CL1329" s="60"/>
      <c r="CM1329" s="60"/>
      <c r="CN1329" s="60"/>
      <c r="CO1329" s="60"/>
      <c r="CP1329" s="60"/>
      <c r="CQ1329" s="60"/>
      <c r="CR1329" s="60"/>
      <c r="CS1329" s="60"/>
      <c r="CT1329" s="60"/>
      <c r="CU1329" s="60"/>
      <c r="CV1329" s="60"/>
      <c r="CW1329" s="60"/>
      <c r="CX1329" s="60"/>
      <c r="CY1329" s="60"/>
      <c r="CZ1329" s="60"/>
      <c r="DA1329" s="60"/>
      <c r="DB1329" s="60"/>
      <c r="DC1329" s="60"/>
      <c r="DD1329" s="60"/>
      <c r="DE1329" s="60"/>
      <c r="DF1329" s="60"/>
      <c r="DG1329" s="60"/>
      <c r="DH1329" s="60"/>
      <c r="DI1329" s="60"/>
      <c r="DJ1329" s="60"/>
      <c r="DK1329" s="60"/>
      <c r="DL1329" s="60"/>
      <c r="DM1329" s="60"/>
      <c r="DN1329" s="60"/>
      <c r="DO1329" s="60"/>
      <c r="DP1329" s="60"/>
      <c r="DQ1329" s="60"/>
      <c r="DR1329" s="60"/>
      <c r="DS1329" s="60"/>
      <c r="DT1329" s="60"/>
      <c r="DU1329" s="60"/>
      <c r="DV1329" s="60"/>
      <c r="DW1329" s="60"/>
      <c r="DX1329" s="60"/>
      <c r="DY1329" s="60"/>
      <c r="DZ1329" s="60"/>
      <c r="EA1329" s="60"/>
      <c r="EB1329" s="60"/>
      <c r="EC1329" s="60"/>
      <c r="ED1329" s="60"/>
      <c r="EE1329" s="60"/>
      <c r="EF1329" s="60"/>
      <c r="EG1329" s="60"/>
      <c r="EH1329" s="60"/>
      <c r="EI1329" s="60"/>
      <c r="EJ1329" s="60"/>
      <c r="EK1329" s="60"/>
      <c r="EL1329" s="60"/>
      <c r="EM1329" s="60"/>
      <c r="EN1329" s="60"/>
      <c r="EO1329" s="60"/>
      <c r="EP1329" s="60"/>
      <c r="EQ1329" s="60"/>
      <c r="ER1329" s="60"/>
      <c r="ES1329" s="60"/>
      <c r="ET1329" s="60"/>
      <c r="EU1329" s="60"/>
      <c r="EV1329" s="60"/>
      <c r="EW1329" s="60"/>
      <c r="EX1329" s="60"/>
      <c r="EY1329" s="60"/>
      <c r="EZ1329" s="60"/>
      <c r="FA1329" s="60"/>
      <c r="FB1329" s="60"/>
      <c r="FC1329" s="60"/>
      <c r="FD1329" s="60"/>
      <c r="FE1329" s="60"/>
      <c r="FF1329" s="60"/>
      <c r="FG1329" s="60"/>
      <c r="FH1329" s="60"/>
      <c r="FI1329" s="60"/>
      <c r="FJ1329" s="60"/>
      <c r="FK1329" s="60"/>
      <c r="FL1329" s="60"/>
      <c r="FM1329" s="60"/>
      <c r="FN1329" s="60"/>
      <c r="FO1329" s="60"/>
      <c r="FP1329" s="60"/>
      <c r="FQ1329" s="60"/>
      <c r="FR1329" s="60"/>
      <c r="FS1329" s="60"/>
      <c r="FT1329" s="60"/>
      <c r="FU1329" s="60"/>
      <c r="FV1329" s="60"/>
      <c r="FW1329" s="60"/>
    </row>
    <row r="1330" spans="1:179" ht="30" x14ac:dyDescent="0.25">
      <c r="B1330" s="19">
        <v>1</v>
      </c>
      <c r="C1330" s="3215" t="s">
        <v>648</v>
      </c>
      <c r="D1330" s="18">
        <f>SUM(D1245,D1204,D943,D871,D735,D665,D456,D380,D141,D58)</f>
        <v>0</v>
      </c>
      <c r="E1330" s="18">
        <f>SUM(E1245,E1204,E943,E871,E735,E665,E456,E380,E141,E58)</f>
        <v>0</v>
      </c>
      <c r="F1330" s="18">
        <f>SUM(F1245,F1204,F943,F871,F735,F665,F456,F380,F141,F58)</f>
        <v>0</v>
      </c>
      <c r="G1330" s="108" t="e">
        <f t="shared" si="83"/>
        <v>#DIV/0!</v>
      </c>
      <c r="H1330" s="8"/>
      <c r="I1330" s="3004"/>
      <c r="J1330" s="37"/>
      <c r="K1330" s="118"/>
      <c r="L1330" s="37"/>
      <c r="M1330" s="118"/>
      <c r="N1330" s="37"/>
      <c r="O1330" s="10"/>
      <c r="P1330" s="397"/>
      <c r="Q1330" s="397"/>
      <c r="R1330" s="397"/>
      <c r="S1330" s="791"/>
      <c r="T1330" s="397"/>
      <c r="U1330" s="397"/>
      <c r="V1330" s="397"/>
      <c r="W1330" s="397"/>
      <c r="X1330" s="397"/>
      <c r="Y1330" s="397"/>
      <c r="Z1330" s="397"/>
      <c r="AA1330" s="996"/>
      <c r="AB1330" s="1004"/>
      <c r="AC1330" s="60"/>
      <c r="AD1330" s="60"/>
      <c r="AE1330" s="60"/>
      <c r="AF1330" s="60"/>
      <c r="AG1330" s="60"/>
      <c r="AH1330" s="60"/>
      <c r="AI1330" s="60"/>
      <c r="AJ1330" s="60"/>
      <c r="AK1330" s="60"/>
      <c r="AL1330" s="60"/>
      <c r="AM1330" s="60"/>
      <c r="AN1330" s="60"/>
      <c r="AO1330" s="60"/>
      <c r="AP1330" s="60"/>
      <c r="AQ1330" s="60"/>
      <c r="AR1330" s="60"/>
      <c r="AS1330" s="60"/>
      <c r="AT1330" s="60"/>
      <c r="AU1330" s="60"/>
      <c r="AV1330" s="60"/>
      <c r="AW1330" s="60"/>
      <c r="AX1330" s="60"/>
      <c r="AY1330" s="60"/>
      <c r="AZ1330" s="60"/>
      <c r="BA1330" s="60"/>
      <c r="BB1330" s="60"/>
      <c r="BC1330" s="60"/>
      <c r="BD1330" s="60"/>
      <c r="BE1330" s="60"/>
      <c r="BF1330" s="60"/>
      <c r="BG1330" s="60"/>
      <c r="BH1330" s="60"/>
      <c r="BI1330" s="60"/>
      <c r="BJ1330" s="60"/>
      <c r="BK1330" s="60"/>
      <c r="BL1330" s="60"/>
      <c r="BM1330" s="60"/>
      <c r="BN1330" s="60"/>
      <c r="BO1330" s="60"/>
      <c r="BP1330" s="60"/>
      <c r="BQ1330" s="60"/>
      <c r="BR1330" s="60"/>
      <c r="BS1330" s="60"/>
      <c r="BT1330" s="60"/>
      <c r="BU1330" s="60"/>
      <c r="BV1330" s="60"/>
      <c r="BW1330" s="60"/>
      <c r="BX1330" s="60"/>
      <c r="BY1330" s="60"/>
      <c r="BZ1330" s="60"/>
      <c r="CA1330" s="60"/>
      <c r="CB1330" s="60"/>
      <c r="CC1330" s="60"/>
      <c r="CD1330" s="60"/>
      <c r="CE1330" s="60"/>
      <c r="CF1330" s="60"/>
      <c r="CG1330" s="60"/>
      <c r="CH1330" s="60"/>
      <c r="CI1330" s="60"/>
      <c r="CJ1330" s="60"/>
      <c r="CK1330" s="60"/>
      <c r="CL1330" s="60"/>
      <c r="CM1330" s="60"/>
      <c r="CN1330" s="60"/>
      <c r="CO1330" s="60"/>
      <c r="CP1330" s="60"/>
      <c r="CQ1330" s="60"/>
      <c r="CR1330" s="60"/>
      <c r="CS1330" s="60"/>
      <c r="CT1330" s="60"/>
      <c r="CU1330" s="60"/>
      <c r="CV1330" s="60"/>
      <c r="CW1330" s="60"/>
      <c r="CX1330" s="60"/>
      <c r="CY1330" s="60"/>
      <c r="CZ1330" s="60"/>
      <c r="DA1330" s="60"/>
      <c r="DB1330" s="60"/>
      <c r="DC1330" s="60"/>
      <c r="DD1330" s="60"/>
      <c r="DE1330" s="60"/>
      <c r="DF1330" s="60"/>
      <c r="DG1330" s="60"/>
      <c r="DH1330" s="60"/>
      <c r="DI1330" s="60"/>
      <c r="DJ1330" s="60"/>
      <c r="DK1330" s="60"/>
      <c r="DL1330" s="60"/>
      <c r="DM1330" s="60"/>
      <c r="DN1330" s="60"/>
      <c r="DO1330" s="60"/>
      <c r="DP1330" s="60"/>
      <c r="DQ1330" s="60"/>
      <c r="DR1330" s="60"/>
      <c r="DS1330" s="60"/>
      <c r="DT1330" s="60"/>
      <c r="DU1330" s="60"/>
      <c r="DV1330" s="60"/>
      <c r="DW1330" s="60"/>
      <c r="DX1330" s="60"/>
      <c r="DY1330" s="60"/>
      <c r="DZ1330" s="60"/>
      <c r="EA1330" s="60"/>
      <c r="EB1330" s="60"/>
      <c r="EC1330" s="60"/>
      <c r="ED1330" s="60"/>
      <c r="EE1330" s="60"/>
      <c r="EF1330" s="60"/>
      <c r="EG1330" s="60"/>
      <c r="EH1330" s="60"/>
      <c r="EI1330" s="60"/>
      <c r="EJ1330" s="60"/>
      <c r="EK1330" s="60"/>
      <c r="EL1330" s="60"/>
      <c r="EM1330" s="60"/>
      <c r="EN1330" s="60"/>
      <c r="EO1330" s="60"/>
      <c r="EP1330" s="60"/>
      <c r="EQ1330" s="60"/>
      <c r="ER1330" s="60"/>
      <c r="ES1330" s="60"/>
      <c r="ET1330" s="60"/>
      <c r="EU1330" s="60"/>
      <c r="EV1330" s="60"/>
      <c r="EW1330" s="60"/>
      <c r="EX1330" s="60"/>
      <c r="EY1330" s="60"/>
      <c r="EZ1330" s="60"/>
      <c r="FA1330" s="60"/>
      <c r="FB1330" s="60"/>
      <c r="FC1330" s="60"/>
      <c r="FD1330" s="60"/>
      <c r="FE1330" s="60"/>
      <c r="FF1330" s="60"/>
      <c r="FG1330" s="60"/>
      <c r="FH1330" s="60"/>
      <c r="FI1330" s="60"/>
      <c r="FJ1330" s="60"/>
      <c r="FK1330" s="60"/>
      <c r="FL1330" s="60"/>
      <c r="FM1330" s="60"/>
      <c r="FN1330" s="60"/>
      <c r="FO1330" s="60"/>
      <c r="FP1330" s="60"/>
      <c r="FQ1330" s="60"/>
      <c r="FR1330" s="60"/>
      <c r="FS1330" s="60"/>
      <c r="FT1330" s="60"/>
      <c r="FU1330" s="60"/>
      <c r="FV1330" s="60"/>
      <c r="FW1330" s="60"/>
    </row>
    <row r="1331" spans="1:179" ht="30" x14ac:dyDescent="0.25">
      <c r="B1331" s="19">
        <v>1</v>
      </c>
      <c r="C1331" s="3213" t="s">
        <v>649</v>
      </c>
      <c r="D1331" s="18">
        <f>SUM(D1246,D1205,D944,D872,D736,D666,D593,D457,D381,D142,D59)</f>
        <v>0</v>
      </c>
      <c r="E1331" s="18">
        <f>SUM(E1246,E1205,E944,E872,E736,E666,E593,E457,E381,E142,E59)</f>
        <v>0</v>
      </c>
      <c r="F1331" s="18">
        <f>SUM(F1246,F1205,F944,F872,F736,F666,F593,F457,F381,F142,F59)</f>
        <v>0</v>
      </c>
      <c r="G1331" s="108" t="e">
        <f t="shared" si="83"/>
        <v>#DIV/0!</v>
      </c>
      <c r="H1331" s="8"/>
      <c r="I1331" s="3004"/>
      <c r="J1331" s="37"/>
      <c r="K1331" s="118"/>
      <c r="L1331" s="37"/>
      <c r="M1331" s="118"/>
      <c r="N1331" s="37"/>
      <c r="O1331" s="10"/>
      <c r="P1331" s="397"/>
      <c r="Q1331" s="397"/>
      <c r="R1331" s="397"/>
      <c r="S1331" s="791"/>
      <c r="T1331" s="397"/>
      <c r="U1331" s="397"/>
      <c r="V1331" s="397"/>
      <c r="W1331" s="397"/>
      <c r="X1331" s="397"/>
      <c r="Y1331" s="397"/>
      <c r="Z1331" s="397"/>
      <c r="AA1331" s="996"/>
      <c r="AB1331" s="1004"/>
      <c r="AC1331" s="60"/>
      <c r="AD1331" s="60"/>
      <c r="AE1331" s="60"/>
      <c r="AF1331" s="60"/>
      <c r="AG1331" s="60"/>
      <c r="AH1331" s="60"/>
      <c r="AI1331" s="60"/>
      <c r="AJ1331" s="60"/>
      <c r="AK1331" s="60"/>
      <c r="AL1331" s="60"/>
      <c r="AM1331" s="60"/>
      <c r="AN1331" s="60"/>
      <c r="AO1331" s="60"/>
      <c r="AP1331" s="60"/>
      <c r="AQ1331" s="60"/>
      <c r="AR1331" s="60"/>
      <c r="AS1331" s="60"/>
      <c r="AT1331" s="60"/>
      <c r="AU1331" s="60"/>
      <c r="AV1331" s="60"/>
      <c r="AW1331" s="60"/>
      <c r="AX1331" s="60"/>
      <c r="AY1331" s="60"/>
      <c r="AZ1331" s="60"/>
      <c r="BA1331" s="60"/>
      <c r="BB1331" s="60"/>
      <c r="BC1331" s="60"/>
      <c r="BD1331" s="60"/>
      <c r="BE1331" s="60"/>
      <c r="BF1331" s="60"/>
      <c r="BG1331" s="60"/>
      <c r="BH1331" s="60"/>
      <c r="BI1331" s="60"/>
      <c r="BJ1331" s="60"/>
      <c r="BK1331" s="60"/>
      <c r="BL1331" s="60"/>
      <c r="BM1331" s="60"/>
      <c r="BN1331" s="60"/>
      <c r="BO1331" s="60"/>
      <c r="BP1331" s="60"/>
      <c r="BQ1331" s="60"/>
      <c r="BR1331" s="60"/>
      <c r="BS1331" s="60"/>
      <c r="BT1331" s="60"/>
      <c r="BU1331" s="60"/>
      <c r="BV1331" s="60"/>
      <c r="BW1331" s="60"/>
      <c r="BX1331" s="60"/>
      <c r="BY1331" s="60"/>
      <c r="BZ1331" s="60"/>
      <c r="CA1331" s="60"/>
      <c r="CB1331" s="60"/>
      <c r="CC1331" s="60"/>
      <c r="CD1331" s="60"/>
      <c r="CE1331" s="60"/>
      <c r="CF1331" s="60"/>
      <c r="CG1331" s="60"/>
      <c r="CH1331" s="60"/>
      <c r="CI1331" s="60"/>
      <c r="CJ1331" s="60"/>
      <c r="CK1331" s="60"/>
      <c r="CL1331" s="60"/>
      <c r="CM1331" s="60"/>
      <c r="CN1331" s="60"/>
      <c r="CO1331" s="60"/>
      <c r="CP1331" s="60"/>
      <c r="CQ1331" s="60"/>
      <c r="CR1331" s="60"/>
      <c r="CS1331" s="60"/>
      <c r="CT1331" s="60"/>
      <c r="CU1331" s="60"/>
      <c r="CV1331" s="60"/>
      <c r="CW1331" s="60"/>
      <c r="CX1331" s="60"/>
      <c r="CY1331" s="60"/>
      <c r="CZ1331" s="60"/>
      <c r="DA1331" s="60"/>
      <c r="DB1331" s="60"/>
      <c r="DC1331" s="60"/>
      <c r="DD1331" s="60"/>
      <c r="DE1331" s="60"/>
      <c r="DF1331" s="60"/>
      <c r="DG1331" s="60"/>
      <c r="DH1331" s="60"/>
      <c r="DI1331" s="60"/>
      <c r="DJ1331" s="60"/>
      <c r="DK1331" s="60"/>
      <c r="DL1331" s="60"/>
      <c r="DM1331" s="60"/>
      <c r="DN1331" s="60"/>
      <c r="DO1331" s="60"/>
      <c r="DP1331" s="60"/>
      <c r="DQ1331" s="60"/>
      <c r="DR1331" s="60"/>
      <c r="DS1331" s="60"/>
      <c r="DT1331" s="60"/>
      <c r="DU1331" s="60"/>
      <c r="DV1331" s="60"/>
      <c r="DW1331" s="60"/>
      <c r="DX1331" s="60"/>
      <c r="DY1331" s="60"/>
      <c r="DZ1331" s="60"/>
      <c r="EA1331" s="60"/>
      <c r="EB1331" s="60"/>
      <c r="EC1331" s="60"/>
      <c r="ED1331" s="60"/>
      <c r="EE1331" s="60"/>
      <c r="EF1331" s="60"/>
      <c r="EG1331" s="60"/>
      <c r="EH1331" s="60"/>
      <c r="EI1331" s="60"/>
      <c r="EJ1331" s="60"/>
      <c r="EK1331" s="60"/>
      <c r="EL1331" s="60"/>
      <c r="EM1331" s="60"/>
      <c r="EN1331" s="60"/>
      <c r="EO1331" s="60"/>
      <c r="EP1331" s="60"/>
      <c r="EQ1331" s="60"/>
      <c r="ER1331" s="60"/>
      <c r="ES1331" s="60"/>
      <c r="ET1331" s="60"/>
      <c r="EU1331" s="60"/>
      <c r="EV1331" s="60"/>
      <c r="EW1331" s="60"/>
      <c r="EX1331" s="60"/>
      <c r="EY1331" s="60"/>
      <c r="EZ1331" s="60"/>
      <c r="FA1331" s="60"/>
      <c r="FB1331" s="60"/>
      <c r="FC1331" s="60"/>
      <c r="FD1331" s="60"/>
      <c r="FE1331" s="60"/>
      <c r="FF1331" s="60"/>
      <c r="FG1331" s="60"/>
      <c r="FH1331" s="60"/>
      <c r="FI1331" s="60"/>
      <c r="FJ1331" s="60"/>
      <c r="FK1331" s="60"/>
      <c r="FL1331" s="60"/>
      <c r="FM1331" s="60"/>
      <c r="FN1331" s="60"/>
      <c r="FO1331" s="60"/>
      <c r="FP1331" s="60"/>
      <c r="FQ1331" s="60"/>
      <c r="FR1331" s="60"/>
      <c r="FS1331" s="60"/>
      <c r="FT1331" s="60"/>
      <c r="FU1331" s="60"/>
      <c r="FV1331" s="60"/>
      <c r="FW1331" s="60"/>
    </row>
    <row r="1332" spans="1:179" ht="30" x14ac:dyDescent="0.25">
      <c r="B1332" s="19">
        <v>1</v>
      </c>
      <c r="C1332" s="3214" t="s">
        <v>665</v>
      </c>
      <c r="D1332" s="18">
        <f>D1247+D1206+D873+D737+D667+D458+D382+D143+D60</f>
        <v>0</v>
      </c>
      <c r="E1332" s="18">
        <f>E1247+E1206+E873+E737+E667+E458+E382+E143+E60</f>
        <v>0</v>
      </c>
      <c r="F1332" s="18">
        <f>F1247+F1206+F873+F737+F667+F458+F382+F143+F60</f>
        <v>0</v>
      </c>
      <c r="G1332" s="108" t="e">
        <f t="shared" si="83"/>
        <v>#DIV/0!</v>
      </c>
      <c r="H1332" s="8"/>
      <c r="I1332" s="3004"/>
      <c r="J1332" s="37"/>
      <c r="K1332" s="118"/>
      <c r="L1332" s="37"/>
      <c r="M1332" s="118"/>
      <c r="N1332" s="37"/>
      <c r="O1332" s="10"/>
      <c r="P1332" s="397"/>
      <c r="Q1332" s="397"/>
      <c r="R1332" s="397"/>
      <c r="S1332" s="791"/>
      <c r="T1332" s="397"/>
      <c r="U1332" s="397"/>
      <c r="V1332" s="397"/>
      <c r="W1332" s="397"/>
      <c r="X1332" s="397"/>
      <c r="Y1332" s="397"/>
      <c r="Z1332" s="397"/>
      <c r="AA1332" s="996"/>
      <c r="AB1332" s="1004"/>
      <c r="AC1332" s="60"/>
      <c r="AD1332" s="60"/>
      <c r="AE1332" s="60"/>
      <c r="AF1332" s="60"/>
      <c r="AG1332" s="60"/>
      <c r="AH1332" s="60"/>
      <c r="AI1332" s="60"/>
      <c r="AJ1332" s="60"/>
      <c r="AK1332" s="60"/>
      <c r="AL1332" s="60"/>
      <c r="AM1332" s="60"/>
      <c r="AN1332" s="60"/>
      <c r="AO1332" s="60"/>
      <c r="AP1332" s="60"/>
      <c r="AQ1332" s="60"/>
      <c r="AR1332" s="60"/>
      <c r="AS1332" s="60"/>
      <c r="AT1332" s="60"/>
      <c r="AU1332" s="60"/>
      <c r="AV1332" s="60"/>
      <c r="AW1332" s="60"/>
      <c r="AX1332" s="60"/>
      <c r="AY1332" s="60"/>
      <c r="AZ1332" s="60"/>
      <c r="BA1332" s="60"/>
      <c r="BB1332" s="60"/>
      <c r="BC1332" s="60"/>
      <c r="BD1332" s="60"/>
      <c r="BE1332" s="60"/>
      <c r="BF1332" s="60"/>
      <c r="BG1332" s="60"/>
      <c r="BH1332" s="60"/>
      <c r="BI1332" s="60"/>
      <c r="BJ1332" s="60"/>
      <c r="BK1332" s="60"/>
      <c r="BL1332" s="60"/>
      <c r="BM1332" s="60"/>
      <c r="BN1332" s="60"/>
      <c r="BO1332" s="60"/>
      <c r="BP1332" s="60"/>
      <c r="BQ1332" s="60"/>
      <c r="BR1332" s="60"/>
      <c r="BS1332" s="60"/>
      <c r="BT1332" s="60"/>
      <c r="BU1332" s="60"/>
      <c r="BV1332" s="60"/>
      <c r="BW1332" s="60"/>
      <c r="BX1332" s="60"/>
      <c r="BY1332" s="60"/>
      <c r="BZ1332" s="60"/>
      <c r="CA1332" s="60"/>
      <c r="CB1332" s="60"/>
      <c r="CC1332" s="60"/>
      <c r="CD1332" s="60"/>
      <c r="CE1332" s="60"/>
      <c r="CF1332" s="60"/>
      <c r="CG1332" s="60"/>
      <c r="CH1332" s="60"/>
      <c r="CI1332" s="60"/>
      <c r="CJ1332" s="60"/>
      <c r="CK1332" s="60"/>
      <c r="CL1332" s="60"/>
      <c r="CM1332" s="60"/>
      <c r="CN1332" s="60"/>
      <c r="CO1332" s="60"/>
      <c r="CP1332" s="60"/>
      <c r="CQ1332" s="60"/>
      <c r="CR1332" s="60"/>
      <c r="CS1332" s="60"/>
      <c r="CT1332" s="60"/>
      <c r="CU1332" s="60"/>
      <c r="CV1332" s="60"/>
      <c r="CW1332" s="60"/>
      <c r="CX1332" s="60"/>
      <c r="CY1332" s="60"/>
      <c r="CZ1332" s="60"/>
      <c r="DA1332" s="60"/>
      <c r="DB1332" s="60"/>
      <c r="DC1332" s="60"/>
      <c r="DD1332" s="60"/>
      <c r="DE1332" s="60"/>
      <c r="DF1332" s="60"/>
      <c r="DG1332" s="60"/>
      <c r="DH1332" s="60"/>
      <c r="DI1332" s="60"/>
      <c r="DJ1332" s="60"/>
      <c r="DK1332" s="60"/>
      <c r="DL1332" s="60"/>
      <c r="DM1332" s="60"/>
      <c r="DN1332" s="60"/>
      <c r="DO1332" s="60"/>
      <c r="DP1332" s="60"/>
      <c r="DQ1332" s="60"/>
      <c r="DR1332" s="60"/>
      <c r="DS1332" s="60"/>
      <c r="DT1332" s="60"/>
      <c r="DU1332" s="60"/>
      <c r="DV1332" s="60"/>
      <c r="DW1332" s="60"/>
      <c r="DX1332" s="60"/>
      <c r="DY1332" s="60"/>
      <c r="DZ1332" s="60"/>
      <c r="EA1332" s="60"/>
      <c r="EB1332" s="60"/>
      <c r="EC1332" s="60"/>
      <c r="ED1332" s="60"/>
      <c r="EE1332" s="60"/>
      <c r="EF1332" s="60"/>
      <c r="EG1332" s="60"/>
      <c r="EH1332" s="60"/>
      <c r="EI1332" s="60"/>
      <c r="EJ1332" s="60"/>
      <c r="EK1332" s="60"/>
      <c r="EL1332" s="60"/>
      <c r="EM1332" s="60"/>
      <c r="EN1332" s="60"/>
      <c r="EO1332" s="60"/>
      <c r="EP1332" s="60"/>
      <c r="EQ1332" s="60"/>
      <c r="ER1332" s="60"/>
      <c r="ES1332" s="60"/>
      <c r="ET1332" s="60"/>
      <c r="EU1332" s="60"/>
      <c r="EV1332" s="60"/>
      <c r="EW1332" s="60"/>
      <c r="EX1332" s="60"/>
      <c r="EY1332" s="60"/>
      <c r="EZ1332" s="60"/>
      <c r="FA1332" s="60"/>
      <c r="FB1332" s="60"/>
      <c r="FC1332" s="60"/>
      <c r="FD1332" s="60"/>
      <c r="FE1332" s="60"/>
      <c r="FF1332" s="60"/>
      <c r="FG1332" s="60"/>
      <c r="FH1332" s="60"/>
      <c r="FI1332" s="60"/>
      <c r="FJ1332" s="60"/>
      <c r="FK1332" s="60"/>
      <c r="FL1332" s="60"/>
      <c r="FM1332" s="60"/>
      <c r="FN1332" s="60"/>
      <c r="FO1332" s="60"/>
      <c r="FP1332" s="60"/>
      <c r="FQ1332" s="60"/>
      <c r="FR1332" s="60"/>
      <c r="FS1332" s="60"/>
      <c r="FT1332" s="60"/>
      <c r="FU1332" s="60"/>
      <c r="FV1332" s="60"/>
      <c r="FW1332" s="60"/>
    </row>
    <row r="1333" spans="1:179" ht="30" x14ac:dyDescent="0.25">
      <c r="C1333" s="3306" t="s">
        <v>666</v>
      </c>
      <c r="D1333" s="18">
        <f>D1248+D1207+D945+D874+D738+D668+D594+D459+D383+D144+D61</f>
        <v>0</v>
      </c>
      <c r="E1333" s="18">
        <f>E1248+E1207+E945+E874+E738+E668+E594+E459+E383+E144+E61</f>
        <v>0</v>
      </c>
      <c r="F1333" s="18">
        <f>F1248+F1207+F945+F874+F738+F668+F594+F459+F383+F144+F61</f>
        <v>0</v>
      </c>
      <c r="G1333" s="108"/>
      <c r="H1333" s="8"/>
      <c r="I1333" s="3004"/>
      <c r="J1333" s="37"/>
      <c r="K1333" s="118"/>
      <c r="L1333" s="37"/>
      <c r="M1333" s="118"/>
      <c r="N1333" s="37"/>
      <c r="O1333" s="10"/>
      <c r="P1333" s="397"/>
      <c r="Q1333" s="397"/>
      <c r="R1333" s="397"/>
      <c r="S1333" s="791"/>
      <c r="T1333" s="397"/>
      <c r="U1333" s="397"/>
      <c r="V1333" s="397"/>
      <c r="W1333" s="397"/>
      <c r="X1333" s="397"/>
      <c r="Y1333" s="397"/>
      <c r="Z1333" s="397"/>
      <c r="AA1333" s="996"/>
      <c r="AB1333" s="1004"/>
      <c r="AC1333" s="60"/>
      <c r="AD1333" s="60"/>
      <c r="AE1333" s="60"/>
      <c r="AF1333" s="60"/>
      <c r="AG1333" s="60"/>
      <c r="AH1333" s="60"/>
      <c r="AI1333" s="60"/>
      <c r="AJ1333" s="60"/>
      <c r="AK1333" s="60"/>
      <c r="AL1333" s="60"/>
      <c r="AM1333" s="60"/>
      <c r="AN1333" s="60"/>
      <c r="AO1333" s="60"/>
      <c r="AP1333" s="60"/>
      <c r="AQ1333" s="60"/>
      <c r="AR1333" s="60"/>
      <c r="AS1333" s="60"/>
      <c r="AT1333" s="60"/>
      <c r="AU1333" s="60"/>
      <c r="AV1333" s="60"/>
      <c r="AW1333" s="60"/>
      <c r="AX1333" s="60"/>
      <c r="AY1333" s="60"/>
      <c r="AZ1333" s="60"/>
      <c r="BA1333" s="60"/>
      <c r="BB1333" s="60"/>
      <c r="BC1333" s="60"/>
      <c r="BD1333" s="60"/>
      <c r="BE1333" s="60"/>
      <c r="BF1333" s="60"/>
      <c r="BG1333" s="60"/>
      <c r="BH1333" s="60"/>
      <c r="BI1333" s="60"/>
      <c r="BJ1333" s="60"/>
      <c r="BK1333" s="60"/>
      <c r="BL1333" s="60"/>
      <c r="BM1333" s="60"/>
      <c r="BN1333" s="60"/>
      <c r="BO1333" s="60"/>
      <c r="BP1333" s="60"/>
      <c r="BQ1333" s="60"/>
      <c r="BR1333" s="60"/>
      <c r="BS1333" s="60"/>
      <c r="BT1333" s="60"/>
      <c r="BU1333" s="60"/>
      <c r="BV1333" s="60"/>
      <c r="BW1333" s="60"/>
      <c r="BX1333" s="60"/>
      <c r="BY1333" s="60"/>
      <c r="BZ1333" s="60"/>
      <c r="CA1333" s="60"/>
      <c r="CB1333" s="60"/>
      <c r="CC1333" s="60"/>
      <c r="CD1333" s="60"/>
      <c r="CE1333" s="60"/>
      <c r="CF1333" s="60"/>
      <c r="CG1333" s="60"/>
      <c r="CH1333" s="60"/>
      <c r="CI1333" s="60"/>
      <c r="CJ1333" s="60"/>
      <c r="CK1333" s="60"/>
      <c r="CL1333" s="60"/>
      <c r="CM1333" s="60"/>
      <c r="CN1333" s="60"/>
      <c r="CO1333" s="60"/>
      <c r="CP1333" s="60"/>
      <c r="CQ1333" s="60"/>
      <c r="CR1333" s="60"/>
      <c r="CS1333" s="60"/>
      <c r="CT1333" s="60"/>
      <c r="CU1333" s="60"/>
      <c r="CV1333" s="60"/>
      <c r="CW1333" s="60"/>
      <c r="CX1333" s="60"/>
      <c r="CY1333" s="60"/>
      <c r="CZ1333" s="60"/>
      <c r="DA1333" s="60"/>
      <c r="DB1333" s="60"/>
      <c r="DC1333" s="60"/>
      <c r="DD1333" s="60"/>
      <c r="DE1333" s="60"/>
      <c r="DF1333" s="60"/>
      <c r="DG1333" s="60"/>
      <c r="DH1333" s="60"/>
      <c r="DI1333" s="60"/>
      <c r="DJ1333" s="60"/>
      <c r="DK1333" s="60"/>
      <c r="DL1333" s="60"/>
      <c r="DM1333" s="60"/>
      <c r="DN1333" s="60"/>
      <c r="DO1333" s="60"/>
      <c r="DP1333" s="60"/>
      <c r="DQ1333" s="60"/>
      <c r="DR1333" s="60"/>
      <c r="DS1333" s="60"/>
      <c r="DT1333" s="60"/>
      <c r="DU1333" s="60"/>
      <c r="DV1333" s="60"/>
      <c r="DW1333" s="60"/>
      <c r="DX1333" s="60"/>
      <c r="DY1333" s="60"/>
      <c r="DZ1333" s="60"/>
      <c r="EA1333" s="60"/>
      <c r="EB1333" s="60"/>
      <c r="EC1333" s="60"/>
      <c r="ED1333" s="60"/>
      <c r="EE1333" s="60"/>
      <c r="EF1333" s="60"/>
      <c r="EG1333" s="60"/>
      <c r="EH1333" s="60"/>
      <c r="EI1333" s="60"/>
      <c r="EJ1333" s="60"/>
      <c r="EK1333" s="60"/>
      <c r="EL1333" s="60"/>
      <c r="EM1333" s="60"/>
      <c r="EN1333" s="60"/>
      <c r="EO1333" s="60"/>
      <c r="EP1333" s="60"/>
      <c r="EQ1333" s="60"/>
      <c r="ER1333" s="60"/>
      <c r="ES1333" s="60"/>
      <c r="ET1333" s="60"/>
      <c r="EU1333" s="60"/>
      <c r="EV1333" s="60"/>
      <c r="EW1333" s="60"/>
      <c r="EX1333" s="60"/>
      <c r="EY1333" s="60"/>
      <c r="EZ1333" s="60"/>
      <c r="FA1333" s="60"/>
      <c r="FB1333" s="60"/>
      <c r="FC1333" s="60"/>
      <c r="FD1333" s="60"/>
      <c r="FE1333" s="60"/>
      <c r="FF1333" s="60"/>
      <c r="FG1333" s="60"/>
      <c r="FH1333" s="60"/>
      <c r="FI1333" s="60"/>
      <c r="FJ1333" s="60"/>
      <c r="FK1333" s="60"/>
      <c r="FL1333" s="60"/>
      <c r="FM1333" s="60"/>
      <c r="FN1333" s="60"/>
      <c r="FO1333" s="60"/>
      <c r="FP1333" s="60"/>
      <c r="FQ1333" s="60"/>
      <c r="FR1333" s="60"/>
      <c r="FS1333" s="60"/>
      <c r="FT1333" s="60"/>
      <c r="FU1333" s="60"/>
      <c r="FV1333" s="60"/>
      <c r="FW1333" s="60"/>
    </row>
    <row r="1334" spans="1:179" ht="29.25" customHeight="1" x14ac:dyDescent="0.25">
      <c r="C1334" s="3306" t="s">
        <v>561</v>
      </c>
      <c r="D1334" s="17">
        <f>D1249</f>
        <v>0</v>
      </c>
      <c r="E1334" s="17">
        <f>E1249</f>
        <v>0</v>
      </c>
      <c r="F1334" s="17">
        <f>F1249</f>
        <v>0</v>
      </c>
      <c r="G1334" s="108" t="e">
        <f t="shared" ref="G1334:G1345" si="86">F1334/E1334*100</f>
        <v>#DIV/0!</v>
      </c>
      <c r="H1334" s="8"/>
      <c r="I1334" s="3004"/>
      <c r="J1334" s="37"/>
      <c r="K1334" s="118"/>
      <c r="L1334" s="37"/>
      <c r="M1334" s="118"/>
      <c r="N1334" s="37"/>
      <c r="O1334" s="10"/>
      <c r="P1334" s="397"/>
      <c r="Q1334" s="397"/>
      <c r="R1334" s="397"/>
      <c r="S1334" s="791"/>
      <c r="T1334" s="397"/>
      <c r="U1334" s="397"/>
      <c r="V1334" s="397"/>
      <c r="W1334" s="397"/>
      <c r="X1334" s="397"/>
      <c r="Y1334" s="397"/>
      <c r="Z1334" s="397"/>
      <c r="AA1334" s="996"/>
      <c r="AB1334" s="1004"/>
      <c r="AC1334" s="60"/>
      <c r="AD1334" s="60"/>
      <c r="AE1334" s="60"/>
      <c r="AF1334" s="60"/>
      <c r="AG1334" s="60"/>
      <c r="AH1334" s="60"/>
      <c r="AI1334" s="60"/>
      <c r="AJ1334" s="60"/>
      <c r="AK1334" s="60"/>
      <c r="AL1334" s="60"/>
      <c r="AM1334" s="60"/>
      <c r="AN1334" s="60"/>
      <c r="AO1334" s="60"/>
      <c r="AP1334" s="60"/>
      <c r="AQ1334" s="60"/>
      <c r="AR1334" s="60"/>
      <c r="AS1334" s="60"/>
      <c r="AT1334" s="60"/>
      <c r="AU1334" s="60"/>
      <c r="AV1334" s="60"/>
      <c r="AW1334" s="60"/>
      <c r="AX1334" s="60"/>
      <c r="AY1334" s="60"/>
      <c r="AZ1334" s="60"/>
      <c r="BA1334" s="60"/>
      <c r="BB1334" s="60"/>
      <c r="BC1334" s="60"/>
      <c r="BD1334" s="60"/>
      <c r="BE1334" s="60"/>
      <c r="BF1334" s="60"/>
      <c r="BG1334" s="60"/>
      <c r="BH1334" s="60"/>
      <c r="BI1334" s="60"/>
      <c r="BJ1334" s="60"/>
      <c r="BK1334" s="60"/>
      <c r="BL1334" s="60"/>
      <c r="BM1334" s="60"/>
      <c r="BN1334" s="60"/>
      <c r="BO1334" s="60"/>
      <c r="BP1334" s="60"/>
      <c r="BQ1334" s="60"/>
      <c r="BR1334" s="60"/>
      <c r="BS1334" s="60"/>
      <c r="BT1334" s="60"/>
      <c r="BU1334" s="60"/>
      <c r="BV1334" s="60"/>
      <c r="BW1334" s="60"/>
      <c r="BX1334" s="60"/>
      <c r="BY1334" s="60"/>
      <c r="BZ1334" s="60"/>
      <c r="CA1334" s="60"/>
      <c r="CB1334" s="60"/>
      <c r="CC1334" s="60"/>
      <c r="CD1334" s="60"/>
      <c r="CE1334" s="60"/>
      <c r="CF1334" s="60"/>
      <c r="CG1334" s="60"/>
      <c r="CH1334" s="60"/>
      <c r="CI1334" s="60"/>
      <c r="CJ1334" s="60"/>
      <c r="CK1334" s="60"/>
      <c r="CL1334" s="60"/>
      <c r="CM1334" s="60"/>
      <c r="CN1334" s="60"/>
      <c r="CO1334" s="60"/>
      <c r="CP1334" s="60"/>
      <c r="CQ1334" s="60"/>
      <c r="CR1334" s="60"/>
      <c r="CS1334" s="60"/>
      <c r="CT1334" s="60"/>
      <c r="CU1334" s="60"/>
      <c r="CV1334" s="60"/>
      <c r="CW1334" s="60"/>
      <c r="CX1334" s="60"/>
      <c r="CY1334" s="60"/>
      <c r="CZ1334" s="60"/>
      <c r="DA1334" s="60"/>
      <c r="DB1334" s="60"/>
      <c r="DC1334" s="60"/>
      <c r="DD1334" s="60"/>
      <c r="DE1334" s="60"/>
      <c r="DF1334" s="60"/>
      <c r="DG1334" s="60"/>
      <c r="DH1334" s="60"/>
      <c r="DI1334" s="60"/>
      <c r="DJ1334" s="60"/>
      <c r="DK1334" s="60"/>
      <c r="DL1334" s="60"/>
      <c r="DM1334" s="60"/>
      <c r="DN1334" s="60"/>
      <c r="DO1334" s="60"/>
      <c r="DP1334" s="60"/>
      <c r="DQ1334" s="60"/>
      <c r="DR1334" s="60"/>
      <c r="DS1334" s="60"/>
      <c r="DT1334" s="60"/>
      <c r="DU1334" s="60"/>
      <c r="DV1334" s="60"/>
      <c r="DW1334" s="60"/>
      <c r="DX1334" s="60"/>
      <c r="DY1334" s="60"/>
      <c r="DZ1334" s="60"/>
      <c r="EA1334" s="60"/>
      <c r="EB1334" s="60"/>
      <c r="EC1334" s="60"/>
      <c r="ED1334" s="60"/>
      <c r="EE1334" s="60"/>
      <c r="EF1334" s="60"/>
      <c r="EG1334" s="60"/>
      <c r="EH1334" s="60"/>
      <c r="EI1334" s="60"/>
      <c r="EJ1334" s="60"/>
      <c r="EK1334" s="60"/>
      <c r="EL1334" s="60"/>
      <c r="EM1334" s="60"/>
      <c r="EN1334" s="60"/>
      <c r="EO1334" s="60"/>
      <c r="EP1334" s="60"/>
      <c r="EQ1334" s="60"/>
      <c r="ER1334" s="60"/>
      <c r="ES1334" s="60"/>
      <c r="ET1334" s="60"/>
      <c r="EU1334" s="60"/>
      <c r="EV1334" s="60"/>
      <c r="EW1334" s="60"/>
      <c r="EX1334" s="60"/>
      <c r="EY1334" s="60"/>
      <c r="EZ1334" s="60"/>
      <c r="FA1334" s="60"/>
      <c r="FB1334" s="60"/>
      <c r="FC1334" s="60"/>
      <c r="FD1334" s="60"/>
      <c r="FE1334" s="60"/>
      <c r="FF1334" s="60"/>
      <c r="FG1334" s="60"/>
      <c r="FH1334" s="60"/>
      <c r="FI1334" s="60"/>
      <c r="FJ1334" s="60"/>
      <c r="FK1334" s="60"/>
      <c r="FL1334" s="60"/>
      <c r="FM1334" s="60"/>
      <c r="FN1334" s="60"/>
      <c r="FO1334" s="60"/>
      <c r="FP1334" s="60"/>
      <c r="FQ1334" s="60"/>
      <c r="FR1334" s="60"/>
      <c r="FS1334" s="60"/>
      <c r="FT1334" s="60"/>
      <c r="FU1334" s="60"/>
      <c r="FV1334" s="60"/>
      <c r="FW1334" s="60"/>
    </row>
    <row r="1335" spans="1:179" ht="29.25" x14ac:dyDescent="0.25">
      <c r="A1335" s="19">
        <v>1</v>
      </c>
      <c r="B1335" s="19">
        <v>1</v>
      </c>
      <c r="C1335" s="628" t="s">
        <v>305</v>
      </c>
      <c r="D1335" s="18">
        <f>SUM(D1250,D1208,D1139,D1074,D1011,D946,D875,D803,D739,D669,D595,D526,D460,D384,D312,D249,D183,D145,D62)</f>
        <v>0</v>
      </c>
      <c r="E1335" s="18">
        <f>SUM(E1250,E1208,E1139,E1074,E1011,E946,E875,E803,E739,E669,E595,E526,E460,E384,E312,E249,E183,E145,E62)</f>
        <v>0</v>
      </c>
      <c r="F1335" s="18">
        <f>SUM(F1250,F1208,F1139,F1074,F1011,F946,F875,F803,F739,F669,F595,F526,F460,F384,F312,F249,F183,F145,F62)</f>
        <v>151.89574468085107</v>
      </c>
      <c r="G1335" s="114" t="e">
        <f t="shared" si="86"/>
        <v>#DIV/0!</v>
      </c>
      <c r="H1335" s="8"/>
      <c r="I1335" s="115"/>
      <c r="J1335" s="37"/>
      <c r="K1335" s="118"/>
      <c r="L1335" s="37"/>
      <c r="M1335" s="118"/>
      <c r="N1335" s="37"/>
      <c r="O1335" s="10"/>
      <c r="P1335" s="397"/>
      <c r="Q1335" s="397"/>
      <c r="R1335" s="397"/>
      <c r="S1335" s="791"/>
      <c r="T1335" s="397"/>
      <c r="U1335" s="397"/>
      <c r="V1335" s="397"/>
      <c r="W1335" s="397"/>
      <c r="X1335" s="397"/>
      <c r="Y1335" s="397"/>
      <c r="Z1335" s="397"/>
      <c r="AA1335" s="996"/>
      <c r="AB1335" s="1004"/>
      <c r="AC1335" s="60"/>
      <c r="AD1335" s="60"/>
      <c r="AE1335" s="60"/>
      <c r="AF1335" s="60"/>
      <c r="AG1335" s="60"/>
      <c r="AH1335" s="60"/>
      <c r="AI1335" s="60"/>
      <c r="AJ1335" s="60"/>
      <c r="AK1335" s="60"/>
      <c r="AL1335" s="60"/>
      <c r="AM1335" s="60"/>
      <c r="AN1335" s="60"/>
      <c r="AO1335" s="60"/>
      <c r="AP1335" s="60"/>
      <c r="AQ1335" s="60"/>
      <c r="AR1335" s="60"/>
      <c r="AS1335" s="60"/>
      <c r="AT1335" s="60"/>
      <c r="AU1335" s="60"/>
      <c r="AV1335" s="60"/>
      <c r="AW1335" s="60"/>
      <c r="AX1335" s="60"/>
      <c r="AY1335" s="60"/>
      <c r="AZ1335" s="60"/>
      <c r="BA1335" s="60"/>
      <c r="BB1335" s="60"/>
      <c r="BC1335" s="60"/>
      <c r="BD1335" s="60"/>
      <c r="BE1335" s="60"/>
      <c r="BF1335" s="60"/>
      <c r="BG1335" s="60"/>
      <c r="BH1335" s="60"/>
      <c r="BI1335" s="60"/>
      <c r="BJ1335" s="60"/>
      <c r="BK1335" s="60"/>
      <c r="BL1335" s="60"/>
      <c r="BM1335" s="60"/>
      <c r="BN1335" s="60"/>
      <c r="BO1335" s="60"/>
      <c r="BP1335" s="60"/>
      <c r="BQ1335" s="60"/>
      <c r="BR1335" s="60"/>
      <c r="BS1335" s="60"/>
      <c r="BT1335" s="60"/>
      <c r="BU1335" s="60"/>
      <c r="BV1335" s="60"/>
      <c r="BW1335" s="60"/>
      <c r="BX1335" s="60"/>
      <c r="BY1335" s="60"/>
      <c r="BZ1335" s="60"/>
      <c r="CA1335" s="60"/>
      <c r="CB1335" s="60"/>
      <c r="CC1335" s="60"/>
      <c r="CD1335" s="60"/>
      <c r="CE1335" s="60"/>
      <c r="CF1335" s="60"/>
      <c r="CG1335" s="60"/>
      <c r="CH1335" s="60"/>
      <c r="CI1335" s="60"/>
      <c r="CJ1335" s="60"/>
      <c r="CK1335" s="60"/>
      <c r="CL1335" s="60"/>
      <c r="CM1335" s="60"/>
      <c r="CN1335" s="60"/>
      <c r="CO1335" s="60"/>
      <c r="CP1335" s="60"/>
      <c r="CQ1335" s="60"/>
      <c r="CR1335" s="60"/>
      <c r="CS1335" s="60"/>
      <c r="CT1335" s="60"/>
      <c r="CU1335" s="60"/>
      <c r="CV1335" s="60"/>
      <c r="CW1335" s="60"/>
      <c r="CX1335" s="60"/>
      <c r="CY1335" s="60"/>
      <c r="CZ1335" s="60"/>
      <c r="DA1335" s="60"/>
      <c r="DB1335" s="60"/>
      <c r="DC1335" s="60"/>
      <c r="DD1335" s="60"/>
      <c r="DE1335" s="60"/>
      <c r="DF1335" s="60"/>
      <c r="DG1335" s="60"/>
      <c r="DH1335" s="60"/>
      <c r="DI1335" s="60"/>
      <c r="DJ1335" s="60"/>
      <c r="DK1335" s="60"/>
      <c r="DL1335" s="60"/>
      <c r="DM1335" s="60"/>
      <c r="DN1335" s="60"/>
      <c r="DO1335" s="60"/>
      <c r="DP1335" s="60"/>
      <c r="DQ1335" s="60"/>
      <c r="DR1335" s="60"/>
      <c r="DS1335" s="60"/>
      <c r="DT1335" s="60"/>
      <c r="DU1335" s="60"/>
      <c r="DV1335" s="60"/>
      <c r="DW1335" s="60"/>
      <c r="DX1335" s="60"/>
      <c r="DY1335" s="60"/>
      <c r="DZ1335" s="60"/>
      <c r="EA1335" s="60"/>
      <c r="EB1335" s="60"/>
      <c r="EC1335" s="60"/>
      <c r="ED1335" s="60"/>
      <c r="EE1335" s="60"/>
      <c r="EF1335" s="60"/>
      <c r="EG1335" s="60"/>
      <c r="EH1335" s="60"/>
      <c r="EI1335" s="60"/>
      <c r="EJ1335" s="60"/>
      <c r="EK1335" s="60"/>
      <c r="EL1335" s="60"/>
      <c r="EM1335" s="60"/>
      <c r="EN1335" s="60"/>
      <c r="EO1335" s="60"/>
      <c r="EP1335" s="60"/>
      <c r="EQ1335" s="60"/>
      <c r="ER1335" s="60"/>
      <c r="ES1335" s="60"/>
      <c r="ET1335" s="60"/>
      <c r="EU1335" s="60"/>
      <c r="EV1335" s="60"/>
      <c r="EW1335" s="60"/>
      <c r="EX1335" s="60"/>
      <c r="EY1335" s="60"/>
      <c r="EZ1335" s="60"/>
      <c r="FA1335" s="60"/>
      <c r="FB1335" s="60"/>
      <c r="FC1335" s="60"/>
      <c r="FD1335" s="60"/>
      <c r="FE1335" s="60"/>
      <c r="FF1335" s="60"/>
      <c r="FG1335" s="60"/>
      <c r="FH1335" s="60"/>
      <c r="FI1335" s="60"/>
      <c r="FJ1335" s="60"/>
      <c r="FK1335" s="60"/>
      <c r="FL1335" s="60"/>
      <c r="FM1335" s="60"/>
      <c r="FN1335" s="60"/>
      <c r="FO1335" s="60"/>
      <c r="FP1335" s="60"/>
      <c r="FQ1335" s="60"/>
      <c r="FR1335" s="60"/>
      <c r="FS1335" s="60"/>
      <c r="FT1335" s="60"/>
      <c r="FU1335" s="60"/>
      <c r="FV1335" s="60"/>
      <c r="FW1335" s="60"/>
    </row>
    <row r="1336" spans="1:179" x14ac:dyDescent="0.25">
      <c r="A1336" s="19">
        <v>1</v>
      </c>
      <c r="B1336" s="19">
        <v>1</v>
      </c>
      <c r="C1336" s="628" t="s">
        <v>313</v>
      </c>
      <c r="D1336" s="17">
        <f>D1251+D146+D63</f>
        <v>0</v>
      </c>
      <c r="E1336" s="17">
        <f>E1251+E146+E63</f>
        <v>0</v>
      </c>
      <c r="F1336" s="17">
        <f>F1251+F146+F63</f>
        <v>46</v>
      </c>
      <c r="G1336" s="108" t="e">
        <f t="shared" si="86"/>
        <v>#DIV/0!</v>
      </c>
      <c r="H1336" s="8"/>
      <c r="I1336" s="115"/>
      <c r="J1336" s="37"/>
      <c r="K1336" s="118"/>
      <c r="L1336" s="37"/>
      <c r="M1336" s="118"/>
      <c r="N1336" s="37"/>
      <c r="O1336" s="10"/>
      <c r="P1336" s="397"/>
      <c r="Q1336" s="397"/>
      <c r="R1336" s="397"/>
      <c r="S1336" s="791"/>
      <c r="T1336" s="397"/>
      <c r="U1336" s="397"/>
      <c r="V1336" s="397"/>
      <c r="W1336" s="397"/>
      <c r="X1336" s="397"/>
      <c r="Y1336" s="397"/>
      <c r="Z1336" s="397"/>
      <c r="AA1336" s="996"/>
      <c r="AB1336" s="1004"/>
      <c r="AC1336" s="60"/>
      <c r="AD1336" s="60"/>
      <c r="AE1336" s="60"/>
      <c r="AF1336" s="60"/>
      <c r="AG1336" s="60"/>
      <c r="AH1336" s="60"/>
      <c r="AI1336" s="60"/>
      <c r="AJ1336" s="60"/>
      <c r="AK1336" s="60"/>
      <c r="AL1336" s="60"/>
      <c r="AM1336" s="60"/>
      <c r="AN1336" s="60"/>
      <c r="AO1336" s="60"/>
      <c r="AP1336" s="60"/>
      <c r="AQ1336" s="60"/>
      <c r="AR1336" s="60"/>
      <c r="AS1336" s="60"/>
      <c r="AT1336" s="60"/>
      <c r="AU1336" s="60"/>
      <c r="AV1336" s="60"/>
      <c r="AW1336" s="60"/>
      <c r="AX1336" s="60"/>
      <c r="AY1336" s="60"/>
      <c r="AZ1336" s="60"/>
      <c r="BA1336" s="60"/>
      <c r="BB1336" s="60"/>
      <c r="BC1336" s="60"/>
      <c r="BD1336" s="60"/>
      <c r="BE1336" s="60"/>
      <c r="BF1336" s="60"/>
      <c r="BG1336" s="60"/>
      <c r="BH1336" s="60"/>
      <c r="BI1336" s="60"/>
      <c r="BJ1336" s="60"/>
      <c r="BK1336" s="60"/>
      <c r="BL1336" s="60"/>
      <c r="BM1336" s="60"/>
      <c r="BN1336" s="60"/>
      <c r="BO1336" s="60"/>
      <c r="BP1336" s="60"/>
      <c r="BQ1336" s="60"/>
      <c r="BR1336" s="60"/>
      <c r="BS1336" s="60"/>
      <c r="BT1336" s="60"/>
      <c r="BU1336" s="60"/>
      <c r="BV1336" s="60"/>
      <c r="BW1336" s="60"/>
      <c r="BX1336" s="60"/>
      <c r="BY1336" s="60"/>
      <c r="BZ1336" s="60"/>
      <c r="CA1336" s="60"/>
      <c r="CB1336" s="60"/>
      <c r="CC1336" s="60"/>
      <c r="CD1336" s="60"/>
      <c r="CE1336" s="60"/>
      <c r="CF1336" s="60"/>
      <c r="CG1336" s="60"/>
      <c r="CH1336" s="60"/>
      <c r="CI1336" s="60"/>
      <c r="CJ1336" s="60"/>
      <c r="CK1336" s="60"/>
      <c r="CL1336" s="60"/>
      <c r="CM1336" s="60"/>
      <c r="CN1336" s="60"/>
      <c r="CO1336" s="60"/>
      <c r="CP1336" s="60"/>
      <c r="CQ1336" s="60"/>
      <c r="CR1336" s="60"/>
      <c r="CS1336" s="60"/>
      <c r="CT1336" s="60"/>
      <c r="CU1336" s="60"/>
      <c r="CV1336" s="60"/>
      <c r="CW1336" s="60"/>
      <c r="CX1336" s="60"/>
      <c r="CY1336" s="60"/>
      <c r="CZ1336" s="60"/>
      <c r="DA1336" s="60"/>
      <c r="DB1336" s="60"/>
      <c r="DC1336" s="60"/>
      <c r="DD1336" s="60"/>
      <c r="DE1336" s="60"/>
      <c r="DF1336" s="60"/>
      <c r="DG1336" s="60"/>
      <c r="DH1336" s="60"/>
      <c r="DI1336" s="60"/>
      <c r="DJ1336" s="60"/>
      <c r="DK1336" s="60"/>
      <c r="DL1336" s="60"/>
      <c r="DM1336" s="60"/>
      <c r="DN1336" s="60"/>
      <c r="DO1336" s="60"/>
      <c r="DP1336" s="60"/>
      <c r="DQ1336" s="60"/>
      <c r="DR1336" s="60"/>
      <c r="DS1336" s="60"/>
      <c r="DT1336" s="60"/>
      <c r="DU1336" s="60"/>
      <c r="DV1336" s="60"/>
      <c r="DW1336" s="60"/>
      <c r="DX1336" s="60"/>
      <c r="DY1336" s="60"/>
      <c r="DZ1336" s="60"/>
      <c r="EA1336" s="60"/>
      <c r="EB1336" s="60"/>
      <c r="EC1336" s="60"/>
      <c r="ED1336" s="60"/>
      <c r="EE1336" s="60"/>
      <c r="EF1336" s="60"/>
      <c r="EG1336" s="60"/>
      <c r="EH1336" s="60"/>
      <c r="EI1336" s="60"/>
      <c r="EJ1336" s="60"/>
      <c r="EK1336" s="60"/>
      <c r="EL1336" s="60"/>
      <c r="EM1336" s="60"/>
      <c r="EN1336" s="60"/>
      <c r="EO1336" s="60"/>
      <c r="EP1336" s="60"/>
      <c r="EQ1336" s="60"/>
      <c r="ER1336" s="60"/>
      <c r="ES1336" s="60"/>
      <c r="ET1336" s="60"/>
      <c r="EU1336" s="60"/>
      <c r="EV1336" s="60"/>
      <c r="EW1336" s="60"/>
      <c r="EX1336" s="60"/>
      <c r="EY1336" s="60"/>
      <c r="EZ1336" s="60"/>
      <c r="FA1336" s="60"/>
      <c r="FB1336" s="60"/>
      <c r="FC1336" s="60"/>
      <c r="FD1336" s="60"/>
      <c r="FE1336" s="60"/>
      <c r="FF1336" s="60"/>
      <c r="FG1336" s="60"/>
      <c r="FH1336" s="60"/>
      <c r="FI1336" s="60"/>
      <c r="FJ1336" s="60"/>
      <c r="FK1336" s="60"/>
      <c r="FL1336" s="60"/>
      <c r="FM1336" s="60"/>
      <c r="FN1336" s="60"/>
      <c r="FO1336" s="60"/>
      <c r="FP1336" s="60"/>
      <c r="FQ1336" s="60"/>
      <c r="FR1336" s="60"/>
      <c r="FS1336" s="60"/>
      <c r="FT1336" s="60"/>
      <c r="FU1336" s="60"/>
      <c r="FV1336" s="60"/>
      <c r="FW1336" s="60"/>
    </row>
    <row r="1337" spans="1:179" x14ac:dyDescent="0.25">
      <c r="A1337" s="19">
        <v>1</v>
      </c>
      <c r="B1337" s="19">
        <v>1</v>
      </c>
      <c r="C1337" s="631" t="s">
        <v>314</v>
      </c>
      <c r="D1337" s="17">
        <f>SUBTOTAL(9,D1252,D1210,D1141,D1076,D1013,D948,D877,D805,D741,D671,D597,D528,D462,D386,D314,D251,D185,D147,D64)</f>
        <v>0</v>
      </c>
      <c r="E1337" s="17">
        <f>SUBTOTAL(9,E1252,E1210,E1141,E1076,E1013,E948,E877,E805,E741,E671,E597,E528,E462,E386,E314,E251,E185,E147,E64)</f>
        <v>0</v>
      </c>
      <c r="F1337" s="17">
        <f>SUBTOTAL(9,F1252,F1210,F1141,F1076,F1013,F948,F877,F805,F741,F671,F597,F528,F462,F386,F314,F251,F185,F147,F64)</f>
        <v>105.89574468085107</v>
      </c>
      <c r="G1337" s="108" t="e">
        <f t="shared" si="86"/>
        <v>#DIV/0!</v>
      </c>
      <c r="H1337" s="8"/>
      <c r="I1337" s="115"/>
      <c r="J1337" s="37"/>
      <c r="K1337" s="118"/>
      <c r="L1337" s="37"/>
      <c r="M1337" s="118"/>
      <c r="N1337" s="37"/>
      <c r="O1337" s="10"/>
      <c r="P1337" s="397"/>
      <c r="Q1337" s="397"/>
      <c r="R1337" s="397"/>
      <c r="S1337" s="791"/>
      <c r="T1337" s="397"/>
      <c r="U1337" s="397"/>
      <c r="V1337" s="397"/>
      <c r="W1337" s="397"/>
      <c r="X1337" s="397"/>
      <c r="Y1337" s="397"/>
      <c r="Z1337" s="397"/>
      <c r="AA1337" s="996"/>
      <c r="AB1337" s="1004"/>
      <c r="AC1337" s="60"/>
      <c r="AD1337" s="60"/>
      <c r="AE1337" s="60"/>
      <c r="AF1337" s="60"/>
      <c r="AG1337" s="60"/>
      <c r="AH1337" s="60"/>
      <c r="AI1337" s="60"/>
      <c r="AJ1337" s="60"/>
      <c r="AK1337" s="60"/>
      <c r="AL1337" s="60"/>
      <c r="AM1337" s="60"/>
      <c r="AN1337" s="60"/>
      <c r="AO1337" s="60"/>
      <c r="AP1337" s="60"/>
      <c r="AQ1337" s="60"/>
      <c r="AR1337" s="60"/>
      <c r="AS1337" s="60"/>
      <c r="AT1337" s="60"/>
      <c r="AU1337" s="60"/>
      <c r="AV1337" s="60"/>
      <c r="AW1337" s="60"/>
      <c r="AX1337" s="60"/>
      <c r="AY1337" s="60"/>
      <c r="AZ1337" s="60"/>
      <c r="BA1337" s="60"/>
      <c r="BB1337" s="60"/>
      <c r="BC1337" s="60"/>
      <c r="BD1337" s="60"/>
      <c r="BE1337" s="60"/>
      <c r="BF1337" s="60"/>
      <c r="BG1337" s="60"/>
      <c r="BH1337" s="60"/>
      <c r="BI1337" s="60"/>
      <c r="BJ1337" s="60"/>
      <c r="BK1337" s="60"/>
      <c r="BL1337" s="60"/>
      <c r="BM1337" s="60"/>
      <c r="BN1337" s="60"/>
      <c r="BO1337" s="60"/>
      <c r="BP1337" s="60"/>
      <c r="BQ1337" s="60"/>
      <c r="BR1337" s="60"/>
      <c r="BS1337" s="60"/>
      <c r="BT1337" s="60"/>
      <c r="BU1337" s="60"/>
      <c r="BV1337" s="60"/>
      <c r="BW1337" s="60"/>
      <c r="BX1337" s="60"/>
      <c r="BY1337" s="60"/>
      <c r="BZ1337" s="60"/>
      <c r="CA1337" s="60"/>
      <c r="CB1337" s="60"/>
      <c r="CC1337" s="60"/>
      <c r="CD1337" s="60"/>
      <c r="CE1337" s="60"/>
      <c r="CF1337" s="60"/>
      <c r="CG1337" s="60"/>
      <c r="CH1337" s="60"/>
      <c r="CI1337" s="60"/>
      <c r="CJ1337" s="60"/>
      <c r="CK1337" s="60"/>
      <c r="CL1337" s="60"/>
      <c r="CM1337" s="60"/>
      <c r="CN1337" s="60"/>
      <c r="CO1337" s="60"/>
      <c r="CP1337" s="60"/>
      <c r="CQ1337" s="60"/>
      <c r="CR1337" s="60"/>
      <c r="CS1337" s="60"/>
      <c r="CT1337" s="60"/>
      <c r="CU1337" s="60"/>
      <c r="CV1337" s="60"/>
      <c r="CW1337" s="60"/>
      <c r="CX1337" s="60"/>
      <c r="CY1337" s="60"/>
      <c r="CZ1337" s="60"/>
      <c r="DA1337" s="60"/>
      <c r="DB1337" s="60"/>
      <c r="DC1337" s="60"/>
      <c r="DD1337" s="60"/>
      <c r="DE1337" s="60"/>
      <c r="DF1337" s="60"/>
      <c r="DG1337" s="60"/>
      <c r="DH1337" s="60"/>
      <c r="DI1337" s="60"/>
      <c r="DJ1337" s="60"/>
      <c r="DK1337" s="60"/>
      <c r="DL1337" s="60"/>
      <c r="DM1337" s="60"/>
      <c r="DN1337" s="60"/>
      <c r="DO1337" s="60"/>
      <c r="DP1337" s="60"/>
      <c r="DQ1337" s="60"/>
      <c r="DR1337" s="60"/>
      <c r="DS1337" s="60"/>
      <c r="DT1337" s="60"/>
      <c r="DU1337" s="60"/>
      <c r="DV1337" s="60"/>
      <c r="DW1337" s="60"/>
      <c r="DX1337" s="60"/>
      <c r="DY1337" s="60"/>
      <c r="DZ1337" s="60"/>
      <c r="EA1337" s="60"/>
      <c r="EB1337" s="60"/>
      <c r="EC1337" s="60"/>
      <c r="ED1337" s="60"/>
      <c r="EE1337" s="60"/>
      <c r="EF1337" s="60"/>
      <c r="EG1337" s="60"/>
      <c r="EH1337" s="60"/>
      <c r="EI1337" s="60"/>
      <c r="EJ1337" s="60"/>
      <c r="EK1337" s="60"/>
      <c r="EL1337" s="60"/>
      <c r="EM1337" s="60"/>
      <c r="EN1337" s="60"/>
      <c r="EO1337" s="60"/>
      <c r="EP1337" s="60"/>
      <c r="EQ1337" s="60"/>
      <c r="ER1337" s="60"/>
      <c r="ES1337" s="60"/>
      <c r="ET1337" s="60"/>
      <c r="EU1337" s="60"/>
      <c r="EV1337" s="60"/>
      <c r="EW1337" s="60"/>
      <c r="EX1337" s="60"/>
      <c r="EY1337" s="60"/>
      <c r="EZ1337" s="60"/>
      <c r="FA1337" s="60"/>
      <c r="FB1337" s="60"/>
      <c r="FC1337" s="60"/>
      <c r="FD1337" s="60"/>
      <c r="FE1337" s="60"/>
      <c r="FF1337" s="60"/>
      <c r="FG1337" s="60"/>
      <c r="FH1337" s="60"/>
      <c r="FI1337" s="60"/>
      <c r="FJ1337" s="60"/>
      <c r="FK1337" s="60"/>
      <c r="FL1337" s="60"/>
      <c r="FM1337" s="60"/>
      <c r="FN1337" s="60"/>
      <c r="FO1337" s="60"/>
      <c r="FP1337" s="60"/>
      <c r="FQ1337" s="60"/>
      <c r="FR1337" s="60"/>
      <c r="FS1337" s="60"/>
      <c r="FT1337" s="60"/>
      <c r="FU1337" s="60"/>
      <c r="FV1337" s="60"/>
      <c r="FW1337" s="60"/>
    </row>
    <row r="1338" spans="1:179" s="60" customFormat="1" x14ac:dyDescent="0.25">
      <c r="A1338" s="19">
        <v>1</v>
      </c>
      <c r="B1338" s="19">
        <v>1</v>
      </c>
      <c r="C1338" s="634" t="s">
        <v>315</v>
      </c>
      <c r="D1338" s="17">
        <f>SUM(D1253,D1211,D1142,D1077,D1014,D949,D878,D806,D742,D672,D598,D529,D463,D387,D315,D252,D186,D148,D65)</f>
        <v>0</v>
      </c>
      <c r="E1338" s="17">
        <f>SUM(E1253,E1211,E1142,E1077,E1014,E949,E878,E806,E742,E672,E598,E529,E463,E387,E315,E252,E186,E148,E65)</f>
        <v>0</v>
      </c>
      <c r="F1338" s="17">
        <f>SUM(F1253,F1211,F1142,F1077,F1014,F949,F878,F806,F742,F672,F598,F529,F463,F387,F315,F252,F186,F148,F65)</f>
        <v>995.42000000000007</v>
      </c>
      <c r="G1338" s="114" t="e">
        <f t="shared" si="86"/>
        <v>#DIV/0!</v>
      </c>
      <c r="H1338" s="8"/>
      <c r="I1338" s="115"/>
      <c r="J1338" s="7"/>
      <c r="K1338" s="35"/>
      <c r="L1338" s="7"/>
      <c r="M1338" s="35"/>
      <c r="N1338" s="7"/>
      <c r="O1338" s="10"/>
      <c r="P1338" s="121"/>
      <c r="Q1338" s="121"/>
      <c r="R1338" s="121"/>
      <c r="S1338" s="789"/>
      <c r="T1338" s="121"/>
      <c r="U1338" s="121"/>
      <c r="V1338" s="121"/>
      <c r="W1338" s="121"/>
      <c r="X1338" s="121"/>
      <c r="Y1338" s="121"/>
      <c r="Z1338" s="121"/>
      <c r="AA1338" s="996"/>
      <c r="AB1338" s="1000"/>
    </row>
    <row r="1339" spans="1:179" x14ac:dyDescent="0.25">
      <c r="A1339" s="19">
        <v>1</v>
      </c>
      <c r="B1339" s="19">
        <v>1</v>
      </c>
      <c r="C1339" s="634" t="s">
        <v>316</v>
      </c>
      <c r="D1339" s="3002">
        <f>D1254+D149+D66</f>
        <v>0</v>
      </c>
      <c r="E1339" s="3003">
        <f>E1254+E149+E66</f>
        <v>0</v>
      </c>
      <c r="F1339" s="3003">
        <f>F1254+F149+F66</f>
        <v>0</v>
      </c>
      <c r="G1339" s="3002" t="e">
        <f t="shared" si="86"/>
        <v>#DIV/0!</v>
      </c>
      <c r="H1339" s="8"/>
      <c r="I1339" s="115"/>
      <c r="J1339" s="37"/>
      <c r="K1339" s="118"/>
      <c r="L1339" s="37"/>
      <c r="M1339" s="118"/>
      <c r="N1339" s="37"/>
      <c r="O1339" s="10"/>
      <c r="P1339" s="397"/>
      <c r="Q1339" s="397"/>
      <c r="R1339" s="397"/>
      <c r="S1339" s="791"/>
      <c r="T1339" s="397"/>
      <c r="U1339" s="397"/>
      <c r="V1339" s="397"/>
      <c r="W1339" s="397"/>
      <c r="X1339" s="397"/>
      <c r="Y1339" s="397"/>
      <c r="Z1339" s="397"/>
      <c r="AA1339" s="3372"/>
      <c r="AB1339" s="1004"/>
      <c r="AC1339" s="60"/>
      <c r="AD1339" s="60"/>
      <c r="AE1339" s="60"/>
      <c r="AF1339" s="60"/>
      <c r="AG1339" s="60"/>
      <c r="AH1339" s="60"/>
      <c r="AI1339" s="60"/>
      <c r="AJ1339" s="60"/>
      <c r="AK1339" s="60"/>
      <c r="AL1339" s="60"/>
      <c r="AM1339" s="60"/>
      <c r="AN1339" s="60"/>
      <c r="AO1339" s="60"/>
      <c r="AP1339" s="60"/>
      <c r="AQ1339" s="60"/>
      <c r="AR1339" s="60"/>
      <c r="AS1339" s="60"/>
      <c r="AT1339" s="60"/>
      <c r="AU1339" s="60"/>
      <c r="AV1339" s="60"/>
      <c r="AW1339" s="60"/>
      <c r="AX1339" s="60"/>
      <c r="AY1339" s="60"/>
      <c r="AZ1339" s="60"/>
      <c r="BA1339" s="60"/>
      <c r="BB1339" s="60"/>
      <c r="BC1339" s="60"/>
      <c r="BD1339" s="60"/>
      <c r="BE1339" s="60"/>
      <c r="BF1339" s="60"/>
      <c r="BG1339" s="60"/>
      <c r="BH1339" s="60"/>
      <c r="BI1339" s="60"/>
      <c r="BJ1339" s="60"/>
      <c r="BK1339" s="60"/>
      <c r="BL1339" s="60"/>
      <c r="BM1339" s="60"/>
      <c r="BN1339" s="60"/>
      <c r="BO1339" s="60"/>
      <c r="BP1339" s="60"/>
      <c r="BQ1339" s="60"/>
      <c r="BR1339" s="60"/>
      <c r="BS1339" s="60"/>
      <c r="BT1339" s="60"/>
      <c r="BU1339" s="60"/>
      <c r="BV1339" s="60"/>
      <c r="BW1339" s="60"/>
      <c r="BX1339" s="60"/>
      <c r="BY1339" s="60"/>
      <c r="BZ1339" s="60"/>
      <c r="CA1339" s="60"/>
      <c r="CB1339" s="60"/>
      <c r="CC1339" s="60"/>
      <c r="CD1339" s="60"/>
      <c r="CE1339" s="60"/>
      <c r="CF1339" s="60"/>
      <c r="CG1339" s="60"/>
      <c r="CH1339" s="60"/>
      <c r="CI1339" s="60"/>
      <c r="CJ1339" s="60"/>
      <c r="CK1339" s="60"/>
      <c r="CL1339" s="60"/>
      <c r="CM1339" s="60"/>
      <c r="CN1339" s="60"/>
      <c r="CO1339" s="60"/>
      <c r="CP1339" s="60"/>
      <c r="CQ1339" s="60"/>
      <c r="CR1339" s="60"/>
      <c r="CS1339" s="60"/>
      <c r="CT1339" s="60"/>
      <c r="CU1339" s="60"/>
      <c r="CV1339" s="60"/>
      <c r="CW1339" s="60"/>
      <c r="CX1339" s="60"/>
      <c r="CY1339" s="60"/>
      <c r="CZ1339" s="60"/>
      <c r="DA1339" s="60"/>
      <c r="DB1339" s="60"/>
      <c r="DC1339" s="60"/>
      <c r="DD1339" s="60"/>
      <c r="DE1339" s="60"/>
      <c r="DF1339" s="60"/>
      <c r="DG1339" s="60"/>
      <c r="DH1339" s="60"/>
      <c r="DI1339" s="60"/>
      <c r="DJ1339" s="60"/>
      <c r="DK1339" s="60"/>
      <c r="DL1339" s="60"/>
      <c r="DM1339" s="60"/>
      <c r="DN1339" s="60"/>
      <c r="DO1339" s="60"/>
      <c r="DP1339" s="60"/>
      <c r="DQ1339" s="60"/>
      <c r="DR1339" s="60"/>
      <c r="DS1339" s="60"/>
      <c r="DT1339" s="60"/>
      <c r="DU1339" s="60"/>
      <c r="DV1339" s="60"/>
      <c r="DW1339" s="60"/>
      <c r="DX1339" s="60"/>
      <c r="DY1339" s="60"/>
      <c r="DZ1339" s="60"/>
      <c r="EA1339" s="60"/>
      <c r="EB1339" s="60"/>
      <c r="EC1339" s="60"/>
      <c r="ED1339" s="60"/>
      <c r="EE1339" s="60"/>
      <c r="EF1339" s="60"/>
      <c r="EG1339" s="60"/>
      <c r="EH1339" s="60"/>
      <c r="EI1339" s="60"/>
      <c r="EJ1339" s="60"/>
      <c r="EK1339" s="60"/>
      <c r="EL1339" s="60"/>
      <c r="EM1339" s="60"/>
      <c r="EN1339" s="60"/>
      <c r="EO1339" s="60"/>
      <c r="EP1339" s="60"/>
      <c r="EQ1339" s="60"/>
      <c r="ER1339" s="60"/>
      <c r="ES1339" s="60"/>
      <c r="ET1339" s="60"/>
      <c r="EU1339" s="60"/>
      <c r="EV1339" s="60"/>
      <c r="EW1339" s="60"/>
      <c r="EX1339" s="60"/>
      <c r="EY1339" s="60"/>
      <c r="EZ1339" s="60"/>
      <c r="FA1339" s="60"/>
      <c r="FB1339" s="60"/>
      <c r="FC1339" s="60"/>
      <c r="FD1339" s="60"/>
      <c r="FE1339" s="60"/>
      <c r="FF1339" s="60"/>
      <c r="FG1339" s="60"/>
      <c r="FH1339" s="60"/>
      <c r="FI1339" s="60"/>
      <c r="FJ1339" s="60"/>
      <c r="FK1339" s="60"/>
      <c r="FL1339" s="60"/>
      <c r="FM1339" s="60"/>
      <c r="FN1339" s="60"/>
      <c r="FO1339" s="60"/>
      <c r="FP1339" s="60"/>
      <c r="FQ1339" s="60"/>
      <c r="FR1339" s="60"/>
      <c r="FS1339" s="60"/>
      <c r="FT1339" s="60"/>
      <c r="FU1339" s="60"/>
      <c r="FV1339" s="60"/>
      <c r="FW1339" s="60"/>
    </row>
    <row r="1340" spans="1:179" x14ac:dyDescent="0.25">
      <c r="B1340" s="19">
        <v>1</v>
      </c>
      <c r="C1340" s="628" t="s">
        <v>460</v>
      </c>
      <c r="D1340" s="3222">
        <f>D1255+D388+D150+D67</f>
        <v>0</v>
      </c>
      <c r="E1340" s="3222">
        <f>E1255+E388+E150+E67</f>
        <v>0</v>
      </c>
      <c r="F1340" s="3222">
        <f>F1255+F388+F150+F67</f>
        <v>0</v>
      </c>
      <c r="G1340" s="3222" t="e">
        <f t="shared" si="86"/>
        <v>#DIV/0!</v>
      </c>
      <c r="H1340" s="8"/>
      <c r="I1340" s="115"/>
      <c r="J1340" s="37"/>
      <c r="K1340" s="118"/>
      <c r="L1340" s="37"/>
      <c r="M1340" s="118"/>
      <c r="N1340" s="37"/>
      <c r="O1340" s="10"/>
      <c r="P1340" s="397">
        <f t="shared" ref="P1340:X1340" si="87">P1255+P388+P150+P67</f>
        <v>0</v>
      </c>
      <c r="Q1340" s="397">
        <f t="shared" si="87"/>
        <v>0</v>
      </c>
      <c r="R1340" s="397">
        <f t="shared" si="87"/>
        <v>0</v>
      </c>
      <c r="S1340" s="791">
        <f t="shared" si="87"/>
        <v>0</v>
      </c>
      <c r="T1340" s="397">
        <f t="shared" si="87"/>
        <v>0</v>
      </c>
      <c r="U1340" s="397">
        <f t="shared" si="87"/>
        <v>0</v>
      </c>
      <c r="V1340" s="397">
        <f t="shared" si="87"/>
        <v>0</v>
      </c>
      <c r="W1340" s="397">
        <f t="shared" si="87"/>
        <v>0</v>
      </c>
      <c r="X1340" s="397">
        <f t="shared" si="87"/>
        <v>0</v>
      </c>
      <c r="Y1340" s="397" t="e">
        <f>R1340/Q1340*100</f>
        <v>#DIV/0!</v>
      </c>
      <c r="Z1340" s="397" t="e">
        <f>X1340/Q1340*100</f>
        <v>#DIV/0!</v>
      </c>
      <c r="AA1340" s="981"/>
      <c r="AB1340" s="1004">
        <f>AB1255+AB389+AB67</f>
        <v>0</v>
      </c>
      <c r="AC1340" s="60"/>
      <c r="AD1340" s="60"/>
      <c r="AE1340" s="60"/>
      <c r="AF1340" s="60"/>
      <c r="AG1340" s="60"/>
      <c r="AH1340" s="60"/>
      <c r="AI1340" s="60"/>
      <c r="AJ1340" s="60"/>
      <c r="AK1340" s="60"/>
      <c r="AL1340" s="60"/>
      <c r="AM1340" s="60"/>
      <c r="AN1340" s="60"/>
      <c r="AO1340" s="60"/>
      <c r="AP1340" s="60"/>
      <c r="AQ1340" s="60"/>
      <c r="AR1340" s="60"/>
      <c r="AS1340" s="60"/>
      <c r="AT1340" s="60"/>
      <c r="AU1340" s="60"/>
      <c r="AV1340" s="60"/>
      <c r="AW1340" s="60"/>
      <c r="AX1340" s="60"/>
      <c r="AY1340" s="60"/>
      <c r="AZ1340" s="60"/>
      <c r="BA1340" s="60"/>
      <c r="BB1340" s="60"/>
      <c r="BC1340" s="60"/>
      <c r="BD1340" s="60"/>
      <c r="BE1340" s="60"/>
      <c r="BF1340" s="60"/>
      <c r="BG1340" s="60"/>
      <c r="BH1340" s="60"/>
      <c r="BI1340" s="60"/>
      <c r="BJ1340" s="60"/>
      <c r="BK1340" s="60"/>
      <c r="BL1340" s="60"/>
      <c r="BM1340" s="60"/>
      <c r="BN1340" s="60"/>
      <c r="BO1340" s="60"/>
      <c r="BP1340" s="60"/>
      <c r="BQ1340" s="60"/>
      <c r="BR1340" s="60"/>
      <c r="BS1340" s="60"/>
      <c r="BT1340" s="60"/>
      <c r="BU1340" s="60"/>
      <c r="BV1340" s="60"/>
      <c r="BW1340" s="60"/>
      <c r="BX1340" s="60"/>
      <c r="BY1340" s="60"/>
      <c r="BZ1340" s="60"/>
      <c r="CA1340" s="60"/>
      <c r="CB1340" s="60"/>
      <c r="CC1340" s="60"/>
      <c r="CD1340" s="60"/>
      <c r="CE1340" s="60"/>
      <c r="CF1340" s="60"/>
      <c r="CG1340" s="60"/>
      <c r="CH1340" s="60"/>
      <c r="CI1340" s="60"/>
      <c r="CJ1340" s="60"/>
      <c r="CK1340" s="60"/>
      <c r="CL1340" s="60"/>
      <c r="CM1340" s="60"/>
      <c r="CN1340" s="60"/>
      <c r="CO1340" s="60"/>
      <c r="CP1340" s="60"/>
      <c r="CQ1340" s="60"/>
      <c r="CR1340" s="60"/>
      <c r="CS1340" s="60"/>
      <c r="CT1340" s="60"/>
      <c r="CU1340" s="60"/>
      <c r="CV1340" s="60"/>
      <c r="CW1340" s="60"/>
      <c r="CX1340" s="60"/>
      <c r="CY1340" s="60"/>
      <c r="CZ1340" s="60"/>
      <c r="DA1340" s="60"/>
      <c r="DB1340" s="60"/>
      <c r="DC1340" s="60"/>
      <c r="DD1340" s="60"/>
      <c r="DE1340" s="60"/>
      <c r="DF1340" s="60"/>
      <c r="DG1340" s="60"/>
      <c r="DH1340" s="60"/>
      <c r="DI1340" s="60"/>
      <c r="DJ1340" s="60"/>
      <c r="DK1340" s="60"/>
      <c r="DL1340" s="60"/>
      <c r="DM1340" s="60"/>
      <c r="DN1340" s="60"/>
      <c r="DO1340" s="60"/>
      <c r="DP1340" s="60"/>
      <c r="DQ1340" s="60"/>
      <c r="DR1340" s="60"/>
      <c r="DS1340" s="60"/>
      <c r="DT1340" s="60"/>
      <c r="DU1340" s="60"/>
      <c r="DV1340" s="60"/>
      <c r="DW1340" s="60"/>
      <c r="DX1340" s="60"/>
      <c r="DY1340" s="60"/>
      <c r="DZ1340" s="60"/>
      <c r="EA1340" s="60"/>
      <c r="EB1340" s="60"/>
      <c r="EC1340" s="60"/>
      <c r="ED1340" s="60"/>
      <c r="EE1340" s="60"/>
      <c r="EF1340" s="60"/>
      <c r="EG1340" s="60"/>
      <c r="EH1340" s="60"/>
      <c r="EI1340" s="60"/>
      <c r="EJ1340" s="60"/>
      <c r="EK1340" s="60"/>
      <c r="EL1340" s="60"/>
      <c r="EM1340" s="60"/>
      <c r="EN1340" s="60"/>
      <c r="EO1340" s="60"/>
      <c r="EP1340" s="60"/>
      <c r="EQ1340" s="60"/>
      <c r="ER1340" s="60"/>
      <c r="ES1340" s="60"/>
      <c r="ET1340" s="60"/>
      <c r="EU1340" s="60"/>
      <c r="EV1340" s="60"/>
      <c r="EW1340" s="60"/>
      <c r="EX1340" s="60"/>
      <c r="EY1340" s="60"/>
      <c r="EZ1340" s="60"/>
      <c r="FA1340" s="60"/>
      <c r="FB1340" s="60"/>
      <c r="FC1340" s="60"/>
      <c r="FD1340" s="60"/>
      <c r="FE1340" s="60"/>
      <c r="FF1340" s="60"/>
      <c r="FG1340" s="60"/>
      <c r="FH1340" s="60"/>
      <c r="FI1340" s="60"/>
      <c r="FJ1340" s="60"/>
      <c r="FK1340" s="60"/>
      <c r="FL1340" s="60"/>
      <c r="FM1340" s="60"/>
      <c r="FN1340" s="60"/>
      <c r="FO1340" s="60"/>
      <c r="FP1340" s="60"/>
      <c r="FQ1340" s="60"/>
      <c r="FR1340" s="60"/>
      <c r="FS1340" s="60"/>
      <c r="FT1340" s="60"/>
      <c r="FU1340" s="60"/>
      <c r="FV1340" s="60"/>
      <c r="FW1340" s="60"/>
    </row>
    <row r="1341" spans="1:179" ht="29.25" x14ac:dyDescent="0.25">
      <c r="C1341" s="628" t="s">
        <v>682</v>
      </c>
      <c r="D1341" s="3221">
        <f>SUM(D1212,D1143,D1078,D1015,D950,D879,D807,D743,D673,D599,D530,D464,D389,D316,D253,D151,D68)</f>
        <v>0</v>
      </c>
      <c r="E1341" s="3222">
        <f>SUM(E1212,E1143,E1078,E1015,E950,E879,E807,E743,E673,E599,E530,E464,E389,E316,E253,E151,E68)</f>
        <v>0</v>
      </c>
      <c r="F1341" s="3222">
        <f>SUM(F1212,F1143,F1078,F1015,F950,F879,F807,F743,F673,F599,F530,F464,F389,F316,F253,F151,F68)</f>
        <v>0</v>
      </c>
      <c r="G1341" s="3221" t="e">
        <f t="shared" si="86"/>
        <v>#DIV/0!</v>
      </c>
      <c r="H1341" s="8"/>
      <c r="I1341" s="115"/>
      <c r="J1341" s="37"/>
      <c r="K1341" s="118"/>
      <c r="L1341" s="37"/>
      <c r="M1341" s="118"/>
      <c r="N1341" s="37"/>
      <c r="O1341" s="10"/>
      <c r="P1341" s="397">
        <f t="shared" ref="P1341:X1341" si="88">SUM(P1212,P1143,P1078,P1015,P950,P879,P807,P743,P673,P599,P530,P464,P389,P316,P253,P151,P68)</f>
        <v>0</v>
      </c>
      <c r="Q1341" s="397">
        <f t="shared" si="88"/>
        <v>0</v>
      </c>
      <c r="R1341" s="397">
        <f t="shared" si="88"/>
        <v>0</v>
      </c>
      <c r="S1341" s="791">
        <f t="shared" si="88"/>
        <v>0</v>
      </c>
      <c r="T1341" s="397">
        <f t="shared" si="88"/>
        <v>0</v>
      </c>
      <c r="U1341" s="397">
        <f t="shared" si="88"/>
        <v>0</v>
      </c>
      <c r="V1341" s="397">
        <f t="shared" si="88"/>
        <v>0</v>
      </c>
      <c r="W1341" s="397">
        <f t="shared" si="88"/>
        <v>0</v>
      </c>
      <c r="X1341" s="397">
        <f t="shared" si="88"/>
        <v>0</v>
      </c>
      <c r="Y1341" s="397" t="e">
        <f>R1341/Q1341*100</f>
        <v>#DIV/0!</v>
      </c>
      <c r="Z1341" s="397" t="e">
        <f>X1341/Q1341*100</f>
        <v>#DIV/0!</v>
      </c>
      <c r="AA1341" s="981"/>
      <c r="AB1341" s="1004"/>
      <c r="AC1341" s="60"/>
      <c r="AD1341" s="60"/>
      <c r="AE1341" s="60"/>
      <c r="AF1341" s="60"/>
      <c r="AG1341" s="60"/>
      <c r="AH1341" s="60"/>
      <c r="AI1341" s="60"/>
      <c r="AJ1341" s="60"/>
      <c r="AK1341" s="60"/>
      <c r="AL1341" s="60"/>
      <c r="AM1341" s="60"/>
      <c r="AN1341" s="60"/>
      <c r="AO1341" s="60"/>
      <c r="AP1341" s="60"/>
      <c r="AQ1341" s="60"/>
      <c r="AR1341" s="60"/>
      <c r="AS1341" s="60"/>
      <c r="AT1341" s="60"/>
      <c r="AU1341" s="60"/>
      <c r="AV1341" s="60"/>
      <c r="AW1341" s="60"/>
      <c r="AX1341" s="60"/>
      <c r="AY1341" s="60"/>
      <c r="AZ1341" s="60"/>
      <c r="BA1341" s="60"/>
      <c r="BB1341" s="60"/>
      <c r="BC1341" s="60"/>
      <c r="BD1341" s="60"/>
      <c r="BE1341" s="60"/>
      <c r="BF1341" s="60"/>
      <c r="BG1341" s="60"/>
      <c r="BH1341" s="60"/>
      <c r="BI1341" s="60"/>
      <c r="BJ1341" s="60"/>
      <c r="BK1341" s="60"/>
      <c r="BL1341" s="60"/>
      <c r="BM1341" s="60"/>
      <c r="BN1341" s="60"/>
      <c r="BO1341" s="60"/>
      <c r="BP1341" s="60"/>
      <c r="BQ1341" s="60"/>
      <c r="BR1341" s="60"/>
      <c r="BS1341" s="60"/>
      <c r="BT1341" s="60"/>
      <c r="BU1341" s="60"/>
      <c r="BV1341" s="60"/>
      <c r="BW1341" s="60"/>
      <c r="BX1341" s="60"/>
      <c r="BY1341" s="60"/>
      <c r="BZ1341" s="60"/>
      <c r="CA1341" s="60"/>
      <c r="CB1341" s="60"/>
      <c r="CC1341" s="60"/>
      <c r="CD1341" s="60"/>
      <c r="CE1341" s="60"/>
      <c r="CF1341" s="60"/>
      <c r="CG1341" s="60"/>
      <c r="CH1341" s="60"/>
      <c r="CI1341" s="60"/>
      <c r="CJ1341" s="60"/>
      <c r="CK1341" s="60"/>
      <c r="CL1341" s="60"/>
      <c r="CM1341" s="60"/>
      <c r="CN1341" s="60"/>
      <c r="CO1341" s="60"/>
      <c r="CP1341" s="60"/>
      <c r="CQ1341" s="60"/>
      <c r="CR1341" s="60"/>
      <c r="CS1341" s="60"/>
      <c r="CT1341" s="60"/>
      <c r="CU1341" s="60"/>
      <c r="CV1341" s="60"/>
      <c r="CW1341" s="60"/>
      <c r="CX1341" s="60"/>
      <c r="CY1341" s="60"/>
      <c r="CZ1341" s="60"/>
      <c r="DA1341" s="60"/>
      <c r="DB1341" s="60"/>
      <c r="DC1341" s="60"/>
      <c r="DD1341" s="60"/>
      <c r="DE1341" s="60"/>
      <c r="DF1341" s="60"/>
      <c r="DG1341" s="60"/>
      <c r="DH1341" s="60"/>
      <c r="DI1341" s="60"/>
      <c r="DJ1341" s="60"/>
      <c r="DK1341" s="60"/>
      <c r="DL1341" s="60"/>
      <c r="DM1341" s="60"/>
      <c r="DN1341" s="60"/>
      <c r="DO1341" s="60"/>
      <c r="DP1341" s="60"/>
      <c r="DQ1341" s="60"/>
      <c r="DR1341" s="60"/>
      <c r="DS1341" s="60"/>
      <c r="DT1341" s="60"/>
      <c r="DU1341" s="60"/>
      <c r="DV1341" s="60"/>
      <c r="DW1341" s="60"/>
      <c r="DX1341" s="60"/>
      <c r="DY1341" s="60"/>
      <c r="DZ1341" s="60"/>
      <c r="EA1341" s="60"/>
      <c r="EB1341" s="60"/>
      <c r="EC1341" s="60"/>
      <c r="ED1341" s="60"/>
      <c r="EE1341" s="60"/>
      <c r="EF1341" s="60"/>
      <c r="EG1341" s="60"/>
      <c r="EH1341" s="60"/>
      <c r="EI1341" s="60"/>
      <c r="EJ1341" s="60"/>
      <c r="EK1341" s="60"/>
      <c r="EL1341" s="60"/>
      <c r="EM1341" s="60"/>
      <c r="EN1341" s="60"/>
      <c r="EO1341" s="60"/>
      <c r="EP1341" s="60"/>
      <c r="EQ1341" s="60"/>
      <c r="ER1341" s="60"/>
      <c r="ES1341" s="60"/>
      <c r="ET1341" s="60"/>
      <c r="EU1341" s="60"/>
      <c r="EV1341" s="60"/>
      <c r="EW1341" s="60"/>
      <c r="EX1341" s="60"/>
      <c r="EY1341" s="60"/>
      <c r="EZ1341" s="60"/>
      <c r="FA1341" s="60"/>
      <c r="FB1341" s="60"/>
      <c r="FC1341" s="60"/>
      <c r="FD1341" s="60"/>
      <c r="FE1341" s="60"/>
      <c r="FF1341" s="60"/>
      <c r="FG1341" s="60"/>
      <c r="FH1341" s="60"/>
      <c r="FI1341" s="60"/>
      <c r="FJ1341" s="60"/>
      <c r="FK1341" s="60"/>
      <c r="FL1341" s="60"/>
      <c r="FM1341" s="60"/>
      <c r="FN1341" s="60"/>
      <c r="FO1341" s="60"/>
      <c r="FP1341" s="60"/>
      <c r="FQ1341" s="60"/>
      <c r="FR1341" s="60"/>
      <c r="FS1341" s="60"/>
      <c r="FT1341" s="60"/>
      <c r="FU1341" s="60"/>
      <c r="FV1341" s="60"/>
      <c r="FW1341" s="60"/>
    </row>
    <row r="1342" spans="1:179" ht="29.25" x14ac:dyDescent="0.25">
      <c r="A1342" s="19">
        <v>1</v>
      </c>
      <c r="B1342" s="19">
        <v>1</v>
      </c>
      <c r="C1342" s="628" t="s">
        <v>298</v>
      </c>
      <c r="D1342" s="17">
        <f>D1256+D390+D187+D152+D69</f>
        <v>0</v>
      </c>
      <c r="E1342" s="17">
        <f>E1256+E390+E187+E152+E69</f>
        <v>0</v>
      </c>
      <c r="F1342" s="17">
        <f>F1256+F390+F187+F152+F69</f>
        <v>190</v>
      </c>
      <c r="G1342" s="108" t="e">
        <f t="shared" si="86"/>
        <v>#DIV/0!</v>
      </c>
      <c r="H1342" s="8"/>
      <c r="I1342" s="115"/>
      <c r="J1342" s="37"/>
      <c r="K1342" s="118"/>
      <c r="L1342" s="37"/>
      <c r="M1342" s="118"/>
      <c r="N1342" s="37"/>
      <c r="O1342" s="10"/>
      <c r="P1342" s="397"/>
      <c r="Q1342" s="397"/>
      <c r="R1342" s="397"/>
      <c r="S1342" s="791"/>
      <c r="T1342" s="397"/>
      <c r="U1342" s="397"/>
      <c r="V1342" s="397"/>
      <c r="W1342" s="397"/>
      <c r="X1342" s="397"/>
      <c r="Y1342" s="397"/>
      <c r="Z1342" s="397"/>
      <c r="AA1342" s="996"/>
      <c r="AB1342" s="1004"/>
      <c r="AC1342" s="60"/>
      <c r="AD1342" s="60"/>
      <c r="AE1342" s="60"/>
      <c r="AF1342" s="60"/>
      <c r="AG1342" s="60"/>
      <c r="AH1342" s="60"/>
      <c r="AI1342" s="60"/>
      <c r="AJ1342" s="60"/>
      <c r="AK1342" s="60"/>
      <c r="AL1342" s="60"/>
      <c r="AM1342" s="60"/>
      <c r="AN1342" s="60"/>
      <c r="AO1342" s="60"/>
      <c r="AP1342" s="60"/>
      <c r="AQ1342" s="60"/>
      <c r="AR1342" s="60"/>
      <c r="AS1342" s="60"/>
      <c r="AT1342" s="60"/>
      <c r="AU1342" s="60"/>
      <c r="AV1342" s="60"/>
      <c r="AW1342" s="60"/>
      <c r="AX1342" s="60"/>
      <c r="AY1342" s="60"/>
      <c r="AZ1342" s="60"/>
      <c r="BA1342" s="60"/>
      <c r="BB1342" s="60"/>
      <c r="BC1342" s="60"/>
      <c r="BD1342" s="60"/>
      <c r="BE1342" s="60"/>
      <c r="BF1342" s="60"/>
      <c r="BG1342" s="60"/>
      <c r="BH1342" s="60"/>
      <c r="BI1342" s="60"/>
      <c r="BJ1342" s="60"/>
      <c r="BK1342" s="60"/>
      <c r="BL1342" s="60"/>
      <c r="BM1342" s="60"/>
      <c r="BN1342" s="60"/>
      <c r="BO1342" s="60"/>
      <c r="BP1342" s="60"/>
      <c r="BQ1342" s="60"/>
      <c r="BR1342" s="60"/>
      <c r="BS1342" s="60"/>
      <c r="BT1342" s="60"/>
      <c r="BU1342" s="60"/>
      <c r="BV1342" s="60"/>
      <c r="BW1342" s="60"/>
      <c r="BX1342" s="60"/>
      <c r="BY1342" s="60"/>
      <c r="BZ1342" s="60"/>
      <c r="CA1342" s="60"/>
      <c r="CB1342" s="60"/>
      <c r="CC1342" s="60"/>
      <c r="CD1342" s="60"/>
      <c r="CE1342" s="60"/>
      <c r="CF1342" s="60"/>
      <c r="CG1342" s="60"/>
      <c r="CH1342" s="60"/>
      <c r="CI1342" s="60"/>
      <c r="CJ1342" s="60"/>
      <c r="CK1342" s="60"/>
      <c r="CL1342" s="60"/>
      <c r="CM1342" s="60"/>
      <c r="CN1342" s="60"/>
      <c r="CO1342" s="60"/>
      <c r="CP1342" s="60"/>
      <c r="CQ1342" s="60"/>
      <c r="CR1342" s="60"/>
      <c r="CS1342" s="60"/>
      <c r="CT1342" s="60"/>
      <c r="CU1342" s="60"/>
      <c r="CV1342" s="60"/>
      <c r="CW1342" s="60"/>
      <c r="CX1342" s="60"/>
      <c r="CY1342" s="60"/>
      <c r="CZ1342" s="60"/>
      <c r="DA1342" s="60"/>
      <c r="DB1342" s="60"/>
      <c r="DC1342" s="60"/>
      <c r="DD1342" s="60"/>
      <c r="DE1342" s="60"/>
      <c r="DF1342" s="60"/>
      <c r="DG1342" s="60"/>
      <c r="DH1342" s="60"/>
      <c r="DI1342" s="60"/>
      <c r="DJ1342" s="60"/>
      <c r="DK1342" s="60"/>
      <c r="DL1342" s="60"/>
      <c r="DM1342" s="60"/>
      <c r="DN1342" s="60"/>
      <c r="DO1342" s="60"/>
      <c r="DP1342" s="60"/>
      <c r="DQ1342" s="60"/>
      <c r="DR1342" s="60"/>
      <c r="DS1342" s="60"/>
      <c r="DT1342" s="60"/>
      <c r="DU1342" s="60"/>
      <c r="DV1342" s="60"/>
      <c r="DW1342" s="60"/>
      <c r="DX1342" s="60"/>
      <c r="DY1342" s="60"/>
      <c r="DZ1342" s="60"/>
      <c r="EA1342" s="60"/>
      <c r="EB1342" s="60"/>
      <c r="EC1342" s="60"/>
      <c r="ED1342" s="60"/>
      <c r="EE1342" s="60"/>
      <c r="EF1342" s="60"/>
      <c r="EG1342" s="60"/>
      <c r="EH1342" s="60"/>
      <c r="EI1342" s="60"/>
      <c r="EJ1342" s="60"/>
      <c r="EK1342" s="60"/>
      <c r="EL1342" s="60"/>
      <c r="EM1342" s="60"/>
      <c r="EN1342" s="60"/>
      <c r="EO1342" s="60"/>
      <c r="EP1342" s="60"/>
      <c r="EQ1342" s="60"/>
      <c r="ER1342" s="60"/>
      <c r="ES1342" s="60"/>
      <c r="ET1342" s="60"/>
      <c r="EU1342" s="60"/>
      <c r="EV1342" s="60"/>
      <c r="EW1342" s="60"/>
      <c r="EX1342" s="60"/>
      <c r="EY1342" s="60"/>
      <c r="EZ1342" s="60"/>
      <c r="FA1342" s="60"/>
      <c r="FB1342" s="60"/>
      <c r="FC1342" s="60"/>
      <c r="FD1342" s="60"/>
      <c r="FE1342" s="60"/>
      <c r="FF1342" s="60"/>
      <c r="FG1342" s="60"/>
      <c r="FH1342" s="60"/>
      <c r="FI1342" s="60"/>
      <c r="FJ1342" s="60"/>
      <c r="FK1342" s="60"/>
      <c r="FL1342" s="60"/>
      <c r="FM1342" s="60"/>
      <c r="FN1342" s="60"/>
      <c r="FO1342" s="60"/>
      <c r="FP1342" s="60"/>
      <c r="FQ1342" s="60"/>
      <c r="FR1342" s="60"/>
      <c r="FS1342" s="60"/>
      <c r="FT1342" s="60"/>
      <c r="FU1342" s="60"/>
      <c r="FV1342" s="60"/>
      <c r="FW1342" s="60"/>
    </row>
    <row r="1343" spans="1:179" ht="30" x14ac:dyDescent="0.25">
      <c r="A1343" s="19">
        <v>1</v>
      </c>
      <c r="B1343" s="19">
        <v>1</v>
      </c>
      <c r="C1343" s="633" t="s">
        <v>189</v>
      </c>
      <c r="D1343" s="17">
        <f>D1257+D839+D629+D188+D391+D153+D70</f>
        <v>0</v>
      </c>
      <c r="E1343" s="17">
        <f>E1257+E839+E629+E188+E391+E153+E70</f>
        <v>0</v>
      </c>
      <c r="F1343" s="17">
        <f>F1257+F839+F629+F188+F391+F153+F70</f>
        <v>187</v>
      </c>
      <c r="G1343" s="108" t="e">
        <f t="shared" si="86"/>
        <v>#DIV/0!</v>
      </c>
      <c r="H1343" s="8"/>
      <c r="I1343" s="115"/>
      <c r="J1343" s="37"/>
      <c r="K1343" s="118"/>
      <c r="L1343" s="37"/>
      <c r="M1343" s="118"/>
      <c r="N1343" s="37"/>
      <c r="O1343" s="10"/>
      <c r="P1343" s="397"/>
      <c r="Q1343" s="397"/>
      <c r="R1343" s="397"/>
      <c r="S1343" s="791"/>
      <c r="T1343" s="397"/>
      <c r="U1343" s="397"/>
      <c r="V1343" s="397"/>
      <c r="W1343" s="397"/>
      <c r="X1343" s="397"/>
      <c r="Y1343" s="397"/>
      <c r="Z1343" s="397"/>
      <c r="AA1343" s="996"/>
      <c r="AB1343" s="1004"/>
      <c r="AC1343" s="60"/>
      <c r="AD1343" s="60"/>
      <c r="AE1343" s="60"/>
      <c r="AF1343" s="60"/>
      <c r="AG1343" s="60"/>
      <c r="AH1343" s="60"/>
      <c r="AI1343" s="60"/>
      <c r="AJ1343" s="60"/>
      <c r="AK1343" s="60"/>
      <c r="AL1343" s="60"/>
      <c r="AM1343" s="60"/>
      <c r="AN1343" s="60"/>
      <c r="AO1343" s="60"/>
      <c r="AP1343" s="60"/>
      <c r="AQ1343" s="60"/>
      <c r="AR1343" s="60"/>
      <c r="AS1343" s="60"/>
      <c r="AT1343" s="60"/>
      <c r="AU1343" s="60"/>
      <c r="AV1343" s="60"/>
      <c r="AW1343" s="60"/>
      <c r="AX1343" s="60"/>
      <c r="AY1343" s="60"/>
      <c r="AZ1343" s="60"/>
      <c r="BA1343" s="60"/>
      <c r="BB1343" s="60"/>
      <c r="BC1343" s="60"/>
      <c r="BD1343" s="60"/>
      <c r="BE1343" s="60"/>
      <c r="BF1343" s="60"/>
      <c r="BG1343" s="60"/>
      <c r="BH1343" s="60"/>
      <c r="BI1343" s="60"/>
      <c r="BJ1343" s="60"/>
      <c r="BK1343" s="60"/>
      <c r="BL1343" s="60"/>
      <c r="BM1343" s="60"/>
      <c r="BN1343" s="60"/>
      <c r="BO1343" s="60"/>
      <c r="BP1343" s="60"/>
      <c r="BQ1343" s="60"/>
      <c r="BR1343" s="60"/>
      <c r="BS1343" s="60"/>
      <c r="BT1343" s="60"/>
      <c r="BU1343" s="60"/>
      <c r="BV1343" s="60"/>
      <c r="BW1343" s="60"/>
      <c r="BX1343" s="60"/>
      <c r="BY1343" s="60"/>
      <c r="BZ1343" s="60"/>
      <c r="CA1343" s="60"/>
      <c r="CB1343" s="60"/>
      <c r="CC1343" s="60"/>
      <c r="CD1343" s="60"/>
      <c r="CE1343" s="60"/>
      <c r="CF1343" s="60"/>
      <c r="CG1343" s="60"/>
      <c r="CH1343" s="60"/>
      <c r="CI1343" s="60"/>
      <c r="CJ1343" s="60"/>
      <c r="CK1343" s="60"/>
      <c r="CL1343" s="60"/>
      <c r="CM1343" s="60"/>
      <c r="CN1343" s="60"/>
      <c r="CO1343" s="60"/>
      <c r="CP1343" s="60"/>
      <c r="CQ1343" s="60"/>
      <c r="CR1343" s="60"/>
      <c r="CS1343" s="60"/>
      <c r="CT1343" s="60"/>
      <c r="CU1343" s="60"/>
      <c r="CV1343" s="60"/>
      <c r="CW1343" s="60"/>
      <c r="CX1343" s="60"/>
      <c r="CY1343" s="60"/>
      <c r="CZ1343" s="60"/>
      <c r="DA1343" s="60"/>
      <c r="DB1343" s="60"/>
      <c r="DC1343" s="60"/>
      <c r="DD1343" s="60"/>
      <c r="DE1343" s="60"/>
      <c r="DF1343" s="60"/>
      <c r="DG1343" s="60"/>
      <c r="DH1343" s="60"/>
      <c r="DI1343" s="60"/>
      <c r="DJ1343" s="60"/>
      <c r="DK1343" s="60"/>
      <c r="DL1343" s="60"/>
      <c r="DM1343" s="60"/>
      <c r="DN1343" s="60"/>
      <c r="DO1343" s="60"/>
      <c r="DP1343" s="60"/>
      <c r="DQ1343" s="60"/>
      <c r="DR1343" s="60"/>
      <c r="DS1343" s="60"/>
      <c r="DT1343" s="60"/>
      <c r="DU1343" s="60"/>
      <c r="DV1343" s="60"/>
      <c r="DW1343" s="60"/>
      <c r="DX1343" s="60"/>
      <c r="DY1343" s="60"/>
      <c r="DZ1343" s="60"/>
      <c r="EA1343" s="60"/>
      <c r="EB1343" s="60"/>
      <c r="EC1343" s="60"/>
      <c r="ED1343" s="60"/>
      <c r="EE1343" s="60"/>
      <c r="EF1343" s="60"/>
      <c r="EG1343" s="60"/>
      <c r="EH1343" s="60"/>
      <c r="EI1343" s="60"/>
      <c r="EJ1343" s="60"/>
      <c r="EK1343" s="60"/>
      <c r="EL1343" s="60"/>
      <c r="EM1343" s="60"/>
      <c r="EN1343" s="60"/>
      <c r="EO1343" s="60"/>
      <c r="EP1343" s="60"/>
      <c r="EQ1343" s="60"/>
      <c r="ER1343" s="60"/>
      <c r="ES1343" s="60"/>
      <c r="ET1343" s="60"/>
      <c r="EU1343" s="60"/>
      <c r="EV1343" s="60"/>
      <c r="EW1343" s="60"/>
      <c r="EX1343" s="60"/>
      <c r="EY1343" s="60"/>
      <c r="EZ1343" s="60"/>
      <c r="FA1343" s="60"/>
      <c r="FB1343" s="60"/>
      <c r="FC1343" s="60"/>
      <c r="FD1343" s="60"/>
      <c r="FE1343" s="60"/>
      <c r="FF1343" s="60"/>
      <c r="FG1343" s="60"/>
      <c r="FH1343" s="60"/>
      <c r="FI1343" s="60"/>
      <c r="FJ1343" s="60"/>
      <c r="FK1343" s="60"/>
      <c r="FL1343" s="60"/>
      <c r="FM1343" s="60"/>
      <c r="FN1343" s="60"/>
      <c r="FO1343" s="60"/>
      <c r="FP1343" s="60"/>
      <c r="FQ1343" s="60"/>
      <c r="FR1343" s="60"/>
      <c r="FS1343" s="60"/>
      <c r="FT1343" s="60"/>
      <c r="FU1343" s="60"/>
      <c r="FV1343" s="60"/>
      <c r="FW1343" s="60"/>
    </row>
    <row r="1344" spans="1:179" ht="72" x14ac:dyDescent="0.25">
      <c r="A1344" s="19">
        <v>1</v>
      </c>
      <c r="B1344" s="19">
        <v>1</v>
      </c>
      <c r="C1344" s="628" t="s">
        <v>306</v>
      </c>
      <c r="D1344" s="17">
        <f>D1258+D465+D392+D154+D71</f>
        <v>0</v>
      </c>
      <c r="E1344" s="17">
        <f>E1258+E465+E392+E154+E71</f>
        <v>0</v>
      </c>
      <c r="F1344" s="17">
        <f>F1258+F465+F392+F154+F71</f>
        <v>301</v>
      </c>
      <c r="G1344" s="108" t="e">
        <f t="shared" si="86"/>
        <v>#DIV/0!</v>
      </c>
      <c r="H1344" s="8"/>
      <c r="I1344" s="115"/>
      <c r="J1344" s="37"/>
      <c r="K1344" s="118"/>
      <c r="L1344" s="37"/>
      <c r="M1344" s="118"/>
      <c r="N1344" s="37"/>
      <c r="O1344" s="10"/>
      <c r="P1344" s="397"/>
      <c r="Q1344" s="397"/>
      <c r="R1344" s="397"/>
      <c r="S1344" s="791"/>
      <c r="T1344" s="397"/>
      <c r="U1344" s="397"/>
      <c r="V1344" s="397"/>
      <c r="W1344" s="397"/>
      <c r="X1344" s="397"/>
      <c r="Y1344" s="397"/>
      <c r="Z1344" s="397"/>
      <c r="AA1344" s="996"/>
      <c r="AB1344" s="1004"/>
      <c r="AC1344" s="60"/>
      <c r="AD1344" s="60"/>
      <c r="AE1344" s="60"/>
      <c r="AF1344" s="60"/>
      <c r="AG1344" s="60"/>
      <c r="AH1344" s="60"/>
      <c r="AI1344" s="60"/>
      <c r="AJ1344" s="60"/>
      <c r="AK1344" s="60"/>
      <c r="AL1344" s="60"/>
      <c r="AM1344" s="60"/>
      <c r="AN1344" s="60"/>
      <c r="AO1344" s="60"/>
      <c r="AP1344" s="60"/>
      <c r="AQ1344" s="60"/>
      <c r="AR1344" s="60"/>
      <c r="AS1344" s="60"/>
      <c r="AT1344" s="60"/>
      <c r="AU1344" s="60"/>
      <c r="AV1344" s="60"/>
      <c r="AW1344" s="60"/>
      <c r="AX1344" s="60"/>
      <c r="AY1344" s="60"/>
      <c r="AZ1344" s="60"/>
      <c r="BA1344" s="60"/>
      <c r="BB1344" s="60"/>
      <c r="BC1344" s="60"/>
      <c r="BD1344" s="60"/>
      <c r="BE1344" s="60"/>
      <c r="BF1344" s="60"/>
      <c r="BG1344" s="60"/>
      <c r="BH1344" s="60"/>
      <c r="BI1344" s="60"/>
      <c r="BJ1344" s="60"/>
      <c r="BK1344" s="60"/>
      <c r="BL1344" s="60"/>
      <c r="BM1344" s="60"/>
      <c r="BN1344" s="60"/>
      <c r="BO1344" s="60"/>
      <c r="BP1344" s="60"/>
      <c r="BQ1344" s="60"/>
      <c r="BR1344" s="60"/>
      <c r="BS1344" s="60"/>
      <c r="BT1344" s="60"/>
      <c r="BU1344" s="60"/>
      <c r="BV1344" s="60"/>
      <c r="BW1344" s="60"/>
      <c r="BX1344" s="60"/>
      <c r="BY1344" s="60"/>
      <c r="BZ1344" s="60"/>
      <c r="CA1344" s="60"/>
      <c r="CB1344" s="60"/>
      <c r="CC1344" s="60"/>
      <c r="CD1344" s="60"/>
      <c r="CE1344" s="60"/>
      <c r="CF1344" s="60"/>
      <c r="CG1344" s="60"/>
      <c r="CH1344" s="60"/>
      <c r="CI1344" s="60"/>
      <c r="CJ1344" s="60"/>
      <c r="CK1344" s="60"/>
      <c r="CL1344" s="60"/>
      <c r="CM1344" s="60"/>
      <c r="CN1344" s="60"/>
      <c r="CO1344" s="60"/>
      <c r="CP1344" s="60"/>
      <c r="CQ1344" s="60"/>
      <c r="CR1344" s="60"/>
      <c r="CS1344" s="60"/>
      <c r="CT1344" s="60"/>
      <c r="CU1344" s="60"/>
      <c r="CV1344" s="60"/>
      <c r="CW1344" s="60"/>
      <c r="CX1344" s="60"/>
      <c r="CY1344" s="60"/>
      <c r="CZ1344" s="60"/>
      <c r="DA1344" s="60"/>
      <c r="DB1344" s="60"/>
      <c r="DC1344" s="60"/>
      <c r="DD1344" s="60"/>
      <c r="DE1344" s="60"/>
      <c r="DF1344" s="60"/>
      <c r="DG1344" s="60"/>
      <c r="DH1344" s="60"/>
      <c r="DI1344" s="60"/>
      <c r="DJ1344" s="60"/>
      <c r="DK1344" s="60"/>
      <c r="DL1344" s="60"/>
      <c r="DM1344" s="60"/>
      <c r="DN1344" s="60"/>
      <c r="DO1344" s="60"/>
      <c r="DP1344" s="60"/>
      <c r="DQ1344" s="60"/>
      <c r="DR1344" s="60"/>
      <c r="DS1344" s="60"/>
      <c r="DT1344" s="60"/>
      <c r="DU1344" s="60"/>
      <c r="DV1344" s="60"/>
      <c r="DW1344" s="60"/>
      <c r="DX1344" s="60"/>
      <c r="DY1344" s="60"/>
      <c r="DZ1344" s="60"/>
      <c r="EA1344" s="60"/>
      <c r="EB1344" s="60"/>
      <c r="EC1344" s="60"/>
      <c r="ED1344" s="60"/>
      <c r="EE1344" s="60"/>
      <c r="EF1344" s="60"/>
      <c r="EG1344" s="60"/>
      <c r="EH1344" s="60"/>
      <c r="EI1344" s="60"/>
      <c r="EJ1344" s="60"/>
      <c r="EK1344" s="60"/>
      <c r="EL1344" s="60"/>
      <c r="EM1344" s="60"/>
      <c r="EN1344" s="60"/>
      <c r="EO1344" s="60"/>
      <c r="EP1344" s="60"/>
      <c r="EQ1344" s="60"/>
      <c r="ER1344" s="60"/>
      <c r="ES1344" s="60"/>
      <c r="ET1344" s="60"/>
      <c r="EU1344" s="60"/>
      <c r="EV1344" s="60"/>
      <c r="EW1344" s="60"/>
      <c r="EX1344" s="60"/>
      <c r="EY1344" s="60"/>
      <c r="EZ1344" s="60"/>
      <c r="FA1344" s="60"/>
      <c r="FB1344" s="60"/>
      <c r="FC1344" s="60"/>
      <c r="FD1344" s="60"/>
      <c r="FE1344" s="60"/>
      <c r="FF1344" s="60"/>
      <c r="FG1344" s="60"/>
      <c r="FH1344" s="60"/>
      <c r="FI1344" s="60"/>
      <c r="FJ1344" s="60"/>
      <c r="FK1344" s="60"/>
      <c r="FL1344" s="60"/>
      <c r="FM1344" s="60"/>
      <c r="FN1344" s="60"/>
      <c r="FO1344" s="60"/>
      <c r="FP1344" s="60"/>
      <c r="FQ1344" s="60"/>
      <c r="FR1344" s="60"/>
      <c r="FS1344" s="60"/>
      <c r="FT1344" s="60"/>
      <c r="FU1344" s="60"/>
      <c r="FV1344" s="60"/>
      <c r="FW1344" s="60"/>
    </row>
    <row r="1345" spans="1:179" x14ac:dyDescent="0.25">
      <c r="A1345" s="19">
        <v>1</v>
      </c>
      <c r="B1345" s="19">
        <v>1</v>
      </c>
      <c r="C1345" s="635" t="s">
        <v>214</v>
      </c>
      <c r="D1345" s="18">
        <f>SUBTOTAL(9,D1259,D1213,D1080,D1016,D951,D880,D808,D744,D674,D600,D531,D466,D393,D317,D190,D155,D72)</f>
        <v>0</v>
      </c>
      <c r="E1345" s="18">
        <f>SUBTOTAL(9,E1259,E1213,E1080,E1016,E951,E880,E808,E744,E674,E600,E531,E466,E393,E317,E190,E155,E72)</f>
        <v>0</v>
      </c>
      <c r="F1345" s="18">
        <f>SUBTOTAL(9,F1259,F1213,F1080,F1016,F951,F880,F808,F744,F674,F600,F531,F466,F393,F317,F190,F155,F72)</f>
        <v>2766</v>
      </c>
      <c r="G1345" s="114" t="e">
        <f t="shared" si="86"/>
        <v>#DIV/0!</v>
      </c>
      <c r="H1345" s="8"/>
      <c r="I1345" s="115"/>
      <c r="J1345" s="37"/>
      <c r="K1345" s="118"/>
      <c r="L1345" s="37"/>
      <c r="M1345" s="118"/>
      <c r="N1345" s="37"/>
      <c r="O1345" s="10"/>
      <c r="P1345" s="397">
        <f t="shared" ref="P1345:X1345" si="89">SUBTOTAL(9,P1259,P1213,P1080,P1016,P951,P880,P808,P744,P674,P600,P531,P466,P393,P317,P190,P155,P72)</f>
        <v>0</v>
      </c>
      <c r="Q1345" s="397">
        <f t="shared" si="89"/>
        <v>0</v>
      </c>
      <c r="R1345" s="397">
        <f t="shared" si="89"/>
        <v>7206.6371799999997</v>
      </c>
      <c r="S1345" s="791">
        <f t="shared" si="89"/>
        <v>0</v>
      </c>
      <c r="T1345" s="397">
        <f t="shared" si="89"/>
        <v>48.498670000000004</v>
      </c>
      <c r="U1345" s="397">
        <f t="shared" si="89"/>
        <v>0</v>
      </c>
      <c r="V1345" s="397">
        <f t="shared" si="89"/>
        <v>0</v>
      </c>
      <c r="W1345" s="397">
        <f t="shared" si="89"/>
        <v>0</v>
      </c>
      <c r="X1345" s="397">
        <f t="shared" si="89"/>
        <v>7255.1358500000006</v>
      </c>
      <c r="Y1345" s="397" t="e">
        <f>R1345/Q1345*100</f>
        <v>#DIV/0!</v>
      </c>
      <c r="Z1345" s="397" t="e">
        <f>X1345/Q1345*100</f>
        <v>#DIV/0!</v>
      </c>
      <c r="AA1345" s="998"/>
      <c r="AB1345" s="1004"/>
      <c r="AC1345" s="60"/>
      <c r="AD1345" s="60"/>
      <c r="AE1345" s="60"/>
      <c r="AF1345" s="60"/>
      <c r="AG1345" s="60"/>
      <c r="AH1345" s="60"/>
      <c r="AI1345" s="60"/>
      <c r="AJ1345" s="60"/>
      <c r="AK1345" s="60"/>
      <c r="AL1345" s="60"/>
      <c r="AM1345" s="60"/>
      <c r="AN1345" s="60"/>
      <c r="AO1345" s="60"/>
      <c r="AP1345" s="60"/>
      <c r="AQ1345" s="60"/>
      <c r="AR1345" s="60"/>
      <c r="AS1345" s="60"/>
      <c r="AT1345" s="60"/>
      <c r="AU1345" s="60"/>
      <c r="AV1345" s="60"/>
      <c r="AW1345" s="60"/>
      <c r="AX1345" s="60"/>
      <c r="AY1345" s="60"/>
      <c r="AZ1345" s="60"/>
      <c r="BA1345" s="60"/>
      <c r="BB1345" s="60"/>
      <c r="BC1345" s="60"/>
      <c r="BD1345" s="60"/>
      <c r="BE1345" s="60"/>
      <c r="BF1345" s="60"/>
      <c r="BG1345" s="60"/>
      <c r="BH1345" s="60"/>
      <c r="BI1345" s="60"/>
      <c r="BJ1345" s="60"/>
      <c r="BK1345" s="60"/>
      <c r="BL1345" s="60"/>
      <c r="BM1345" s="60"/>
      <c r="BN1345" s="60"/>
      <c r="BO1345" s="60"/>
      <c r="BP1345" s="60"/>
      <c r="BQ1345" s="60"/>
      <c r="BR1345" s="60"/>
      <c r="BS1345" s="60"/>
      <c r="BT1345" s="60"/>
      <c r="BU1345" s="60"/>
      <c r="BV1345" s="60"/>
      <c r="BW1345" s="60"/>
      <c r="BX1345" s="60"/>
      <c r="BY1345" s="60"/>
      <c r="BZ1345" s="60"/>
      <c r="CA1345" s="60"/>
      <c r="CB1345" s="60"/>
      <c r="CC1345" s="60"/>
      <c r="CD1345" s="60"/>
      <c r="CE1345" s="60"/>
      <c r="CF1345" s="60"/>
      <c r="CG1345" s="60"/>
      <c r="CH1345" s="60"/>
      <c r="CI1345" s="60"/>
      <c r="CJ1345" s="60"/>
      <c r="CK1345" s="60"/>
      <c r="CL1345" s="60"/>
      <c r="CM1345" s="60"/>
      <c r="CN1345" s="60"/>
      <c r="CO1345" s="60"/>
      <c r="CP1345" s="60"/>
      <c r="CQ1345" s="60"/>
      <c r="CR1345" s="60"/>
      <c r="CS1345" s="60"/>
      <c r="CT1345" s="60"/>
      <c r="CU1345" s="60"/>
      <c r="CV1345" s="60"/>
      <c r="CW1345" s="60"/>
      <c r="CX1345" s="60"/>
      <c r="CY1345" s="60"/>
      <c r="CZ1345" s="60"/>
      <c r="DA1345" s="60"/>
      <c r="DB1345" s="60"/>
      <c r="DC1345" s="60"/>
      <c r="DD1345" s="60"/>
      <c r="DE1345" s="60"/>
      <c r="DF1345" s="60"/>
      <c r="DG1345" s="60"/>
      <c r="DH1345" s="60"/>
      <c r="DI1345" s="60"/>
      <c r="DJ1345" s="60"/>
      <c r="DK1345" s="60"/>
      <c r="DL1345" s="60"/>
      <c r="DM1345" s="60"/>
      <c r="DN1345" s="60"/>
      <c r="DO1345" s="60"/>
      <c r="DP1345" s="60"/>
      <c r="DQ1345" s="60"/>
      <c r="DR1345" s="60"/>
      <c r="DS1345" s="60"/>
      <c r="DT1345" s="60"/>
      <c r="DU1345" s="60"/>
      <c r="DV1345" s="60"/>
      <c r="DW1345" s="60"/>
      <c r="DX1345" s="60"/>
      <c r="DY1345" s="60"/>
      <c r="DZ1345" s="60"/>
      <c r="EA1345" s="60"/>
      <c r="EB1345" s="60"/>
      <c r="EC1345" s="60"/>
      <c r="ED1345" s="60"/>
      <c r="EE1345" s="60"/>
      <c r="EF1345" s="60"/>
      <c r="EG1345" s="60"/>
      <c r="EH1345" s="60"/>
      <c r="EI1345" s="60"/>
      <c r="EJ1345" s="60"/>
      <c r="EK1345" s="60"/>
      <c r="EL1345" s="60"/>
      <c r="EM1345" s="60"/>
      <c r="EN1345" s="60"/>
      <c r="EO1345" s="60"/>
      <c r="EP1345" s="60"/>
      <c r="EQ1345" s="60"/>
      <c r="ER1345" s="60"/>
      <c r="ES1345" s="60"/>
      <c r="ET1345" s="60"/>
      <c r="EU1345" s="60"/>
      <c r="EV1345" s="60"/>
      <c r="EW1345" s="60"/>
      <c r="EX1345" s="60"/>
      <c r="EY1345" s="60"/>
      <c r="EZ1345" s="60"/>
      <c r="FA1345" s="60"/>
      <c r="FB1345" s="60"/>
      <c r="FC1345" s="60"/>
      <c r="FD1345" s="60"/>
      <c r="FE1345" s="60"/>
      <c r="FF1345" s="60"/>
      <c r="FG1345" s="60"/>
      <c r="FH1345" s="60"/>
      <c r="FI1345" s="60"/>
      <c r="FJ1345" s="60"/>
      <c r="FK1345" s="60"/>
      <c r="FL1345" s="60"/>
      <c r="FM1345" s="60"/>
      <c r="FN1345" s="60"/>
      <c r="FO1345" s="60"/>
      <c r="FP1345" s="60"/>
      <c r="FQ1345" s="60"/>
      <c r="FR1345" s="60"/>
      <c r="FS1345" s="60"/>
      <c r="FT1345" s="60"/>
      <c r="FU1345" s="60"/>
      <c r="FV1345" s="60"/>
      <c r="FW1345" s="60"/>
    </row>
    <row r="1346" spans="1:179" ht="29.25" x14ac:dyDescent="0.25">
      <c r="B1346" s="19">
        <v>1</v>
      </c>
      <c r="C1346" s="636" t="s">
        <v>288</v>
      </c>
      <c r="D1346" s="18">
        <f>D1260+D156+D73</f>
        <v>0</v>
      </c>
      <c r="E1346" s="18">
        <f>E1260+E156+E73</f>
        <v>0</v>
      </c>
      <c r="F1346" s="18">
        <f>F1260+F156+F73</f>
        <v>21</v>
      </c>
      <c r="G1346" s="114"/>
      <c r="H1346" s="8"/>
      <c r="I1346" s="115"/>
      <c r="J1346" s="37"/>
      <c r="K1346" s="118"/>
      <c r="L1346" s="37"/>
      <c r="M1346" s="118"/>
      <c r="N1346" s="37"/>
      <c r="O1346" s="10"/>
      <c r="P1346" s="397">
        <f t="shared" ref="P1346:X1346" si="90">P1260+P159+P73</f>
        <v>0</v>
      </c>
      <c r="Q1346" s="397">
        <f t="shared" si="90"/>
        <v>0</v>
      </c>
      <c r="R1346" s="397">
        <f t="shared" si="90"/>
        <v>9.2075199999999988</v>
      </c>
      <c r="S1346" s="791">
        <f t="shared" si="90"/>
        <v>0</v>
      </c>
      <c r="T1346" s="397">
        <f t="shared" si="90"/>
        <v>3.234</v>
      </c>
      <c r="U1346" s="397">
        <f t="shared" si="90"/>
        <v>0</v>
      </c>
      <c r="V1346" s="397">
        <f t="shared" si="90"/>
        <v>0</v>
      </c>
      <c r="W1346" s="397">
        <f t="shared" si="90"/>
        <v>0</v>
      </c>
      <c r="X1346" s="397">
        <f t="shared" si="90"/>
        <v>12.441519999999999</v>
      </c>
      <c r="Y1346" s="397"/>
      <c r="Z1346" s="397"/>
      <c r="AA1346" s="998"/>
      <c r="AB1346" s="1004">
        <f>AB1260+AB159+AB73</f>
        <v>0</v>
      </c>
      <c r="AC1346" s="60"/>
      <c r="AD1346" s="60"/>
      <c r="AE1346" s="60"/>
      <c r="AF1346" s="60"/>
      <c r="AG1346" s="60"/>
      <c r="AH1346" s="60"/>
      <c r="AI1346" s="60"/>
      <c r="AJ1346" s="60"/>
      <c r="AK1346" s="60"/>
      <c r="AL1346" s="60"/>
      <c r="AM1346" s="60"/>
      <c r="AN1346" s="60"/>
      <c r="AO1346" s="60"/>
      <c r="AP1346" s="60"/>
      <c r="AQ1346" s="60"/>
      <c r="AR1346" s="60"/>
      <c r="AS1346" s="60"/>
      <c r="AT1346" s="60"/>
      <c r="AU1346" s="60"/>
      <c r="AV1346" s="60"/>
      <c r="AW1346" s="60"/>
      <c r="AX1346" s="60"/>
      <c r="AY1346" s="60"/>
      <c r="AZ1346" s="60"/>
      <c r="BA1346" s="60"/>
      <c r="BB1346" s="60"/>
      <c r="BC1346" s="60"/>
      <c r="BD1346" s="60"/>
      <c r="BE1346" s="60"/>
      <c r="BF1346" s="60"/>
      <c r="BG1346" s="60"/>
      <c r="BH1346" s="60"/>
      <c r="BI1346" s="60"/>
      <c r="BJ1346" s="60"/>
      <c r="BK1346" s="60"/>
      <c r="BL1346" s="60"/>
      <c r="BM1346" s="60"/>
      <c r="BN1346" s="60"/>
      <c r="BO1346" s="60"/>
      <c r="BP1346" s="60"/>
      <c r="BQ1346" s="60"/>
      <c r="BR1346" s="60"/>
      <c r="BS1346" s="60"/>
      <c r="BT1346" s="60"/>
      <c r="BU1346" s="60"/>
      <c r="BV1346" s="60"/>
      <c r="BW1346" s="60"/>
      <c r="BX1346" s="60"/>
      <c r="BY1346" s="60"/>
      <c r="BZ1346" s="60"/>
      <c r="CA1346" s="60"/>
      <c r="CB1346" s="60"/>
      <c r="CC1346" s="60"/>
      <c r="CD1346" s="60"/>
      <c r="CE1346" s="60"/>
      <c r="CF1346" s="60"/>
      <c r="CG1346" s="60"/>
      <c r="CH1346" s="60"/>
      <c r="CI1346" s="60"/>
      <c r="CJ1346" s="60"/>
      <c r="CK1346" s="60"/>
      <c r="CL1346" s="60"/>
      <c r="CM1346" s="60"/>
      <c r="CN1346" s="60"/>
      <c r="CO1346" s="60"/>
      <c r="CP1346" s="60"/>
      <c r="CQ1346" s="60"/>
      <c r="CR1346" s="60"/>
      <c r="CS1346" s="60"/>
      <c r="CT1346" s="60"/>
      <c r="CU1346" s="60"/>
      <c r="CV1346" s="60"/>
      <c r="CW1346" s="60"/>
      <c r="CX1346" s="60"/>
      <c r="CY1346" s="60"/>
      <c r="CZ1346" s="60"/>
      <c r="DA1346" s="60"/>
      <c r="DB1346" s="60"/>
      <c r="DC1346" s="60"/>
      <c r="DD1346" s="60"/>
      <c r="DE1346" s="60"/>
      <c r="DF1346" s="60"/>
      <c r="DG1346" s="60"/>
      <c r="DH1346" s="60"/>
      <c r="DI1346" s="60"/>
      <c r="DJ1346" s="60"/>
      <c r="DK1346" s="60"/>
      <c r="DL1346" s="60"/>
      <c r="DM1346" s="60"/>
      <c r="DN1346" s="60"/>
      <c r="DO1346" s="60"/>
      <c r="DP1346" s="60"/>
      <c r="DQ1346" s="60"/>
      <c r="DR1346" s="60"/>
      <c r="DS1346" s="60"/>
      <c r="DT1346" s="60"/>
      <c r="DU1346" s="60"/>
      <c r="DV1346" s="60"/>
      <c r="DW1346" s="60"/>
      <c r="DX1346" s="60"/>
      <c r="DY1346" s="60"/>
      <c r="DZ1346" s="60"/>
      <c r="EA1346" s="60"/>
      <c r="EB1346" s="60"/>
      <c r="EC1346" s="60"/>
      <c r="ED1346" s="60"/>
      <c r="EE1346" s="60"/>
      <c r="EF1346" s="60"/>
      <c r="EG1346" s="60"/>
      <c r="EH1346" s="60"/>
      <c r="EI1346" s="60"/>
      <c r="EJ1346" s="60"/>
      <c r="EK1346" s="60"/>
      <c r="EL1346" s="60"/>
      <c r="EM1346" s="60"/>
      <c r="EN1346" s="60"/>
      <c r="EO1346" s="60"/>
      <c r="EP1346" s="60"/>
      <c r="EQ1346" s="60"/>
      <c r="ER1346" s="60"/>
      <c r="ES1346" s="60"/>
      <c r="ET1346" s="60"/>
      <c r="EU1346" s="60"/>
      <c r="EV1346" s="60"/>
      <c r="EW1346" s="60"/>
      <c r="EX1346" s="60"/>
      <c r="EY1346" s="60"/>
      <c r="EZ1346" s="60"/>
      <c r="FA1346" s="60"/>
      <c r="FB1346" s="60"/>
      <c r="FC1346" s="60"/>
      <c r="FD1346" s="60"/>
      <c r="FE1346" s="60"/>
      <c r="FF1346" s="60"/>
      <c r="FG1346" s="60"/>
      <c r="FH1346" s="60"/>
      <c r="FI1346" s="60"/>
      <c r="FJ1346" s="60"/>
      <c r="FK1346" s="60"/>
      <c r="FL1346" s="60"/>
      <c r="FM1346" s="60"/>
      <c r="FN1346" s="60"/>
      <c r="FO1346" s="60"/>
      <c r="FP1346" s="60"/>
      <c r="FQ1346" s="60"/>
      <c r="FR1346" s="60"/>
      <c r="FS1346" s="60"/>
      <c r="FT1346" s="60"/>
      <c r="FU1346" s="60"/>
      <c r="FV1346" s="60"/>
      <c r="FW1346" s="60"/>
    </row>
    <row r="1347" spans="1:179" ht="86.25" x14ac:dyDescent="0.25">
      <c r="B1347" s="19">
        <v>1</v>
      </c>
      <c r="C1347" s="636" t="s">
        <v>466</v>
      </c>
      <c r="D1347" s="18">
        <f>D1294</f>
        <v>0</v>
      </c>
      <c r="E1347" s="18">
        <f t="shared" ref="E1347:F1347" si="91">E1294</f>
        <v>0</v>
      </c>
      <c r="F1347" s="18">
        <f t="shared" si="91"/>
        <v>35</v>
      </c>
      <c r="G1347" s="114" t="e">
        <f t="shared" ref="G1347:G1352" si="92">F1347/E1347*100</f>
        <v>#DIV/0!</v>
      </c>
      <c r="H1347" s="8"/>
      <c r="I1347" s="115"/>
      <c r="J1347" s="37"/>
      <c r="K1347" s="118"/>
      <c r="L1347" s="37"/>
      <c r="M1347" s="118"/>
      <c r="N1347" s="37"/>
      <c r="O1347" s="10"/>
      <c r="P1347" s="397">
        <f t="shared" ref="P1347:X1347" si="93">P1294</f>
        <v>0</v>
      </c>
      <c r="Q1347" s="397">
        <f t="shared" si="93"/>
        <v>0</v>
      </c>
      <c r="R1347" s="397">
        <f t="shared" si="93"/>
        <v>115.89168000000001</v>
      </c>
      <c r="S1347" s="791">
        <f t="shared" si="93"/>
        <v>0</v>
      </c>
      <c r="T1347" s="397">
        <f t="shared" si="93"/>
        <v>0</v>
      </c>
      <c r="U1347" s="397">
        <f t="shared" si="93"/>
        <v>0</v>
      </c>
      <c r="V1347" s="397">
        <f t="shared" si="93"/>
        <v>0</v>
      </c>
      <c r="W1347" s="397">
        <f t="shared" si="93"/>
        <v>0</v>
      </c>
      <c r="X1347" s="397">
        <f t="shared" si="93"/>
        <v>115.89168000000001</v>
      </c>
      <c r="Y1347" s="397" t="e">
        <f>R1347/Q1347*100</f>
        <v>#DIV/0!</v>
      </c>
      <c r="Z1347" s="397" t="e">
        <f>X1347/Q1347*100</f>
        <v>#DIV/0!</v>
      </c>
      <c r="AA1347" s="998"/>
      <c r="AB1347" s="1004">
        <f>AB1294</f>
        <v>0</v>
      </c>
      <c r="AC1347" s="60"/>
      <c r="AD1347" s="60"/>
      <c r="AE1347" s="60"/>
      <c r="AF1347" s="60"/>
      <c r="AG1347" s="60"/>
      <c r="AH1347" s="60"/>
      <c r="AI1347" s="60"/>
      <c r="AJ1347" s="60"/>
      <c r="AK1347" s="60"/>
      <c r="AL1347" s="60"/>
      <c r="AM1347" s="60"/>
      <c r="AN1347" s="60"/>
      <c r="AO1347" s="60"/>
      <c r="AP1347" s="60"/>
      <c r="AQ1347" s="60"/>
      <c r="AR1347" s="60"/>
      <c r="AS1347" s="60"/>
      <c r="AT1347" s="60"/>
      <c r="AU1347" s="60"/>
      <c r="AV1347" s="60"/>
      <c r="AW1347" s="60"/>
      <c r="AX1347" s="60"/>
      <c r="AY1347" s="60"/>
      <c r="AZ1347" s="60"/>
      <c r="BA1347" s="60"/>
      <c r="BB1347" s="60"/>
      <c r="BC1347" s="60"/>
      <c r="BD1347" s="60"/>
      <c r="BE1347" s="60"/>
      <c r="BF1347" s="60"/>
      <c r="BG1347" s="60"/>
      <c r="BH1347" s="60"/>
      <c r="BI1347" s="60"/>
      <c r="BJ1347" s="60"/>
      <c r="BK1347" s="60"/>
      <c r="BL1347" s="60"/>
      <c r="BM1347" s="60"/>
      <c r="BN1347" s="60"/>
      <c r="BO1347" s="60"/>
      <c r="BP1347" s="60"/>
      <c r="BQ1347" s="60"/>
      <c r="BR1347" s="60"/>
      <c r="BS1347" s="60"/>
      <c r="BT1347" s="60"/>
      <c r="BU1347" s="60"/>
      <c r="BV1347" s="60"/>
      <c r="BW1347" s="60"/>
      <c r="BX1347" s="60"/>
      <c r="BY1347" s="60"/>
      <c r="BZ1347" s="60"/>
      <c r="CA1347" s="60"/>
      <c r="CB1347" s="60"/>
      <c r="CC1347" s="60"/>
      <c r="CD1347" s="60"/>
      <c r="CE1347" s="60"/>
      <c r="CF1347" s="60"/>
      <c r="CG1347" s="60"/>
      <c r="CH1347" s="60"/>
      <c r="CI1347" s="60"/>
      <c r="CJ1347" s="60"/>
      <c r="CK1347" s="60"/>
      <c r="CL1347" s="60"/>
      <c r="CM1347" s="60"/>
      <c r="CN1347" s="60"/>
      <c r="CO1347" s="60"/>
      <c r="CP1347" s="60"/>
      <c r="CQ1347" s="60"/>
      <c r="CR1347" s="60"/>
      <c r="CS1347" s="60"/>
      <c r="CT1347" s="60"/>
      <c r="CU1347" s="60"/>
      <c r="CV1347" s="60"/>
      <c r="CW1347" s="60"/>
      <c r="CX1347" s="60"/>
      <c r="CY1347" s="60"/>
      <c r="CZ1347" s="60"/>
      <c r="DA1347" s="60"/>
      <c r="DB1347" s="60"/>
      <c r="DC1347" s="60"/>
      <c r="DD1347" s="60"/>
      <c r="DE1347" s="60"/>
      <c r="DF1347" s="60"/>
      <c r="DG1347" s="60"/>
      <c r="DH1347" s="60"/>
      <c r="DI1347" s="60"/>
      <c r="DJ1347" s="60"/>
      <c r="DK1347" s="60"/>
      <c r="DL1347" s="60"/>
      <c r="DM1347" s="60"/>
      <c r="DN1347" s="60"/>
      <c r="DO1347" s="60"/>
      <c r="DP1347" s="60"/>
      <c r="DQ1347" s="60"/>
      <c r="DR1347" s="60"/>
      <c r="DS1347" s="60"/>
      <c r="DT1347" s="60"/>
      <c r="DU1347" s="60"/>
      <c r="DV1347" s="60"/>
      <c r="DW1347" s="60"/>
      <c r="DX1347" s="60"/>
      <c r="DY1347" s="60"/>
      <c r="DZ1347" s="60"/>
      <c r="EA1347" s="60"/>
      <c r="EB1347" s="60"/>
      <c r="EC1347" s="60"/>
      <c r="ED1347" s="60"/>
      <c r="EE1347" s="60"/>
      <c r="EF1347" s="60"/>
      <c r="EG1347" s="60"/>
      <c r="EH1347" s="60"/>
      <c r="EI1347" s="60"/>
      <c r="EJ1347" s="60"/>
      <c r="EK1347" s="60"/>
      <c r="EL1347" s="60"/>
      <c r="EM1347" s="60"/>
      <c r="EN1347" s="60"/>
      <c r="EO1347" s="60"/>
      <c r="EP1347" s="60"/>
      <c r="EQ1347" s="60"/>
      <c r="ER1347" s="60"/>
      <c r="ES1347" s="60"/>
      <c r="ET1347" s="60"/>
      <c r="EU1347" s="60"/>
      <c r="EV1347" s="60"/>
      <c r="EW1347" s="60"/>
      <c r="EX1347" s="60"/>
      <c r="EY1347" s="60"/>
      <c r="EZ1347" s="60"/>
      <c r="FA1347" s="60"/>
      <c r="FB1347" s="60"/>
      <c r="FC1347" s="60"/>
      <c r="FD1347" s="60"/>
      <c r="FE1347" s="60"/>
      <c r="FF1347" s="60"/>
      <c r="FG1347" s="60"/>
      <c r="FH1347" s="60"/>
      <c r="FI1347" s="60"/>
      <c r="FJ1347" s="60"/>
      <c r="FK1347" s="60"/>
      <c r="FL1347" s="60"/>
      <c r="FM1347" s="60"/>
      <c r="FN1347" s="60"/>
      <c r="FO1347" s="60"/>
      <c r="FP1347" s="60"/>
      <c r="FQ1347" s="60"/>
      <c r="FR1347" s="60"/>
      <c r="FS1347" s="60"/>
      <c r="FT1347" s="60"/>
      <c r="FU1347" s="60"/>
      <c r="FV1347" s="60"/>
      <c r="FW1347" s="60"/>
    </row>
    <row r="1348" spans="1:179" ht="21.75" customHeight="1" x14ac:dyDescent="0.25">
      <c r="A1348" s="19">
        <v>1</v>
      </c>
      <c r="B1348" s="19">
        <v>1</v>
      </c>
      <c r="C1348" s="636" t="s">
        <v>256</v>
      </c>
      <c r="D1348" s="18">
        <f>SUM(D1262,D1215,D1145,D1082,D1018,D953,D882,D810,D746,D676,D602,D533,D468,D395,D320,D255,D192,D158,D75)</f>
        <v>0</v>
      </c>
      <c r="E1348" s="18">
        <f>SUM(E1262,E1215,E1145,E1082,E1018,E953,E882,E810,E746,E676,E602,E533,E468,E395,E320,E255,E192,E158,E75)</f>
        <v>0</v>
      </c>
      <c r="F1348" s="18">
        <f>SUM(F1262,F1215,F1145,F1082,F1018,F953,F882,F810,F746,F676,F602,F533,F468,F395,F320,F255,F192,F158,F75)</f>
        <v>643.80250000000001</v>
      </c>
      <c r="G1348" s="114" t="e">
        <f t="shared" si="92"/>
        <v>#DIV/0!</v>
      </c>
      <c r="H1348" s="8"/>
      <c r="I1348" s="115"/>
      <c r="J1348" s="37"/>
      <c r="K1348" s="118"/>
      <c r="L1348" s="37"/>
      <c r="M1348" s="118"/>
      <c r="N1348" s="37"/>
      <c r="O1348" s="10"/>
      <c r="P1348" s="397"/>
      <c r="Q1348" s="397"/>
      <c r="R1348" s="397"/>
      <c r="S1348" s="791"/>
      <c r="T1348" s="397"/>
      <c r="U1348" s="397"/>
      <c r="V1348" s="397"/>
      <c r="W1348" s="397"/>
      <c r="X1348" s="397"/>
      <c r="Y1348" s="397"/>
      <c r="Z1348" s="397"/>
      <c r="AA1348" s="998"/>
      <c r="AB1348" s="1004"/>
      <c r="AC1348" s="60"/>
      <c r="AD1348" s="60"/>
      <c r="AE1348" s="60"/>
      <c r="AF1348" s="60"/>
      <c r="AG1348" s="60"/>
      <c r="AH1348" s="60"/>
      <c r="AI1348" s="60"/>
      <c r="AJ1348" s="60"/>
      <c r="AK1348" s="60"/>
      <c r="AL1348" s="60"/>
      <c r="AM1348" s="60"/>
      <c r="AN1348" s="60"/>
      <c r="AO1348" s="60"/>
      <c r="AP1348" s="60"/>
      <c r="AQ1348" s="60"/>
      <c r="AR1348" s="60"/>
      <c r="AS1348" s="60"/>
      <c r="AT1348" s="60"/>
      <c r="AU1348" s="60"/>
      <c r="AV1348" s="60"/>
      <c r="AW1348" s="60"/>
      <c r="AX1348" s="60"/>
      <c r="AY1348" s="60"/>
      <c r="AZ1348" s="60"/>
      <c r="BA1348" s="60"/>
      <c r="BB1348" s="60"/>
      <c r="BC1348" s="60"/>
      <c r="BD1348" s="60"/>
      <c r="BE1348" s="60"/>
      <c r="BF1348" s="60"/>
      <c r="BG1348" s="60"/>
      <c r="BH1348" s="60"/>
      <c r="BI1348" s="60"/>
      <c r="BJ1348" s="60"/>
      <c r="BK1348" s="60"/>
      <c r="BL1348" s="60"/>
      <c r="BM1348" s="60"/>
      <c r="BN1348" s="60"/>
      <c r="BO1348" s="60"/>
      <c r="BP1348" s="60"/>
      <c r="BQ1348" s="60"/>
      <c r="BR1348" s="60"/>
      <c r="BS1348" s="60"/>
      <c r="BT1348" s="60"/>
      <c r="BU1348" s="60"/>
      <c r="BV1348" s="60"/>
      <c r="BW1348" s="60"/>
      <c r="BX1348" s="60"/>
      <c r="BY1348" s="60"/>
      <c r="BZ1348" s="60"/>
      <c r="CA1348" s="60"/>
      <c r="CB1348" s="60"/>
      <c r="CC1348" s="60"/>
      <c r="CD1348" s="60"/>
      <c r="CE1348" s="60"/>
      <c r="CF1348" s="60"/>
      <c r="CG1348" s="60"/>
      <c r="CH1348" s="60"/>
      <c r="CI1348" s="60"/>
      <c r="CJ1348" s="60"/>
      <c r="CK1348" s="60"/>
      <c r="CL1348" s="60"/>
      <c r="CM1348" s="60"/>
      <c r="CN1348" s="60"/>
      <c r="CO1348" s="60"/>
      <c r="CP1348" s="60"/>
      <c r="CQ1348" s="60"/>
      <c r="CR1348" s="60"/>
      <c r="CS1348" s="60"/>
      <c r="CT1348" s="60"/>
      <c r="CU1348" s="60"/>
      <c r="CV1348" s="60"/>
      <c r="CW1348" s="60"/>
      <c r="CX1348" s="60"/>
      <c r="CY1348" s="60"/>
      <c r="CZ1348" s="60"/>
      <c r="DA1348" s="60"/>
      <c r="DB1348" s="60"/>
      <c r="DC1348" s="60"/>
      <c r="DD1348" s="60"/>
      <c r="DE1348" s="60"/>
      <c r="DF1348" s="60"/>
      <c r="DG1348" s="60"/>
      <c r="DH1348" s="60"/>
      <c r="DI1348" s="60"/>
      <c r="DJ1348" s="60"/>
      <c r="DK1348" s="60"/>
      <c r="DL1348" s="60"/>
      <c r="DM1348" s="60"/>
      <c r="DN1348" s="60"/>
      <c r="DO1348" s="60"/>
      <c r="DP1348" s="60"/>
      <c r="DQ1348" s="60"/>
      <c r="DR1348" s="60"/>
      <c r="DS1348" s="60"/>
      <c r="DT1348" s="60"/>
      <c r="DU1348" s="60"/>
      <c r="DV1348" s="60"/>
      <c r="DW1348" s="60"/>
      <c r="DX1348" s="60"/>
      <c r="DY1348" s="60"/>
      <c r="DZ1348" s="60"/>
      <c r="EA1348" s="60"/>
      <c r="EB1348" s="60"/>
      <c r="EC1348" s="60"/>
      <c r="ED1348" s="60"/>
      <c r="EE1348" s="60"/>
      <c r="EF1348" s="60"/>
      <c r="EG1348" s="60"/>
      <c r="EH1348" s="60"/>
      <c r="EI1348" s="60"/>
      <c r="EJ1348" s="60"/>
      <c r="EK1348" s="60"/>
      <c r="EL1348" s="60"/>
      <c r="EM1348" s="60"/>
      <c r="EN1348" s="60"/>
      <c r="EO1348" s="60"/>
      <c r="EP1348" s="60"/>
      <c r="EQ1348" s="60"/>
      <c r="ER1348" s="60"/>
      <c r="ES1348" s="60"/>
      <c r="ET1348" s="60"/>
      <c r="EU1348" s="60"/>
      <c r="EV1348" s="60"/>
      <c r="EW1348" s="60"/>
      <c r="EX1348" s="60"/>
      <c r="EY1348" s="60"/>
      <c r="EZ1348" s="60"/>
      <c r="FA1348" s="60"/>
      <c r="FB1348" s="60"/>
      <c r="FC1348" s="60"/>
      <c r="FD1348" s="60"/>
      <c r="FE1348" s="60"/>
      <c r="FF1348" s="60"/>
      <c r="FG1348" s="60"/>
      <c r="FH1348" s="60"/>
      <c r="FI1348" s="60"/>
      <c r="FJ1348" s="60"/>
      <c r="FK1348" s="60"/>
      <c r="FL1348" s="60"/>
      <c r="FM1348" s="60"/>
      <c r="FN1348" s="60"/>
      <c r="FO1348" s="60"/>
      <c r="FP1348" s="60"/>
      <c r="FQ1348" s="60"/>
      <c r="FR1348" s="60"/>
      <c r="FS1348" s="60"/>
      <c r="FT1348" s="60"/>
      <c r="FU1348" s="60"/>
      <c r="FV1348" s="60"/>
      <c r="FW1348" s="60"/>
    </row>
    <row r="1349" spans="1:179" ht="29.25" x14ac:dyDescent="0.25">
      <c r="A1349" s="19">
        <v>1</v>
      </c>
      <c r="B1349" s="19">
        <v>1</v>
      </c>
      <c r="C1349" s="636" t="s">
        <v>269</v>
      </c>
      <c r="D1349" s="18">
        <f>D1299</f>
        <v>0</v>
      </c>
      <c r="E1349" s="18">
        <f t="shared" ref="E1349:F1349" si="94">E1299</f>
        <v>0</v>
      </c>
      <c r="F1349" s="18">
        <f t="shared" si="94"/>
        <v>0</v>
      </c>
      <c r="G1349" s="114" t="e">
        <f t="shared" si="92"/>
        <v>#DIV/0!</v>
      </c>
      <c r="H1349" s="8"/>
      <c r="I1349" s="115"/>
      <c r="J1349" s="37"/>
      <c r="K1349" s="118"/>
      <c r="L1349" s="37"/>
      <c r="M1349" s="118"/>
      <c r="N1349" s="37"/>
      <c r="O1349" s="10"/>
      <c r="P1349" s="397"/>
      <c r="Q1349" s="397"/>
      <c r="R1349" s="397"/>
      <c r="S1349" s="791"/>
      <c r="T1349" s="397"/>
      <c r="U1349" s="397"/>
      <c r="V1349" s="397"/>
      <c r="W1349" s="397"/>
      <c r="X1349" s="397"/>
      <c r="Y1349" s="397"/>
      <c r="Z1349" s="397"/>
      <c r="AA1349" s="998"/>
      <c r="AB1349" s="1004"/>
      <c r="AC1349" s="60"/>
      <c r="AD1349" s="60"/>
      <c r="AE1349" s="60"/>
      <c r="AF1349" s="60"/>
      <c r="AG1349" s="60"/>
      <c r="AH1349" s="60"/>
      <c r="AI1349" s="60"/>
      <c r="AJ1349" s="60"/>
      <c r="AK1349" s="60"/>
      <c r="AL1349" s="60"/>
      <c r="AM1349" s="60"/>
      <c r="AN1349" s="60"/>
      <c r="AO1349" s="60"/>
      <c r="AP1349" s="60"/>
      <c r="AQ1349" s="60"/>
      <c r="AR1349" s="60"/>
      <c r="AS1349" s="60"/>
      <c r="AT1349" s="60"/>
      <c r="AU1349" s="60"/>
      <c r="AV1349" s="60"/>
      <c r="AW1349" s="60"/>
      <c r="AX1349" s="60"/>
      <c r="AY1349" s="60"/>
      <c r="AZ1349" s="60"/>
      <c r="BA1349" s="60"/>
      <c r="BB1349" s="60"/>
      <c r="BC1349" s="60"/>
      <c r="BD1349" s="60"/>
      <c r="BE1349" s="60"/>
      <c r="BF1349" s="60"/>
      <c r="BG1349" s="60"/>
      <c r="BH1349" s="60"/>
      <c r="BI1349" s="60"/>
      <c r="BJ1349" s="60"/>
      <c r="BK1349" s="60"/>
      <c r="BL1349" s="60"/>
      <c r="BM1349" s="60"/>
      <c r="BN1349" s="60"/>
      <c r="BO1349" s="60"/>
      <c r="BP1349" s="60"/>
      <c r="BQ1349" s="60"/>
      <c r="BR1349" s="60"/>
      <c r="BS1349" s="60"/>
      <c r="BT1349" s="60"/>
      <c r="BU1349" s="60"/>
      <c r="BV1349" s="60"/>
      <c r="BW1349" s="60"/>
      <c r="BX1349" s="60"/>
      <c r="BY1349" s="60"/>
      <c r="BZ1349" s="60"/>
      <c r="CA1349" s="60"/>
      <c r="CB1349" s="60"/>
      <c r="CC1349" s="60"/>
      <c r="CD1349" s="60"/>
      <c r="CE1349" s="60"/>
      <c r="CF1349" s="60"/>
      <c r="CG1349" s="60"/>
      <c r="CH1349" s="60"/>
      <c r="CI1349" s="60"/>
      <c r="CJ1349" s="60"/>
      <c r="CK1349" s="60"/>
      <c r="CL1349" s="60"/>
      <c r="CM1349" s="60"/>
      <c r="CN1349" s="60"/>
      <c r="CO1349" s="60"/>
      <c r="CP1349" s="60"/>
      <c r="CQ1349" s="60"/>
      <c r="CR1349" s="60"/>
      <c r="CS1349" s="60"/>
      <c r="CT1349" s="60"/>
      <c r="CU1349" s="60"/>
      <c r="CV1349" s="60"/>
      <c r="CW1349" s="60"/>
      <c r="CX1349" s="60"/>
      <c r="CY1349" s="60"/>
      <c r="CZ1349" s="60"/>
      <c r="DA1349" s="60"/>
      <c r="DB1349" s="60"/>
      <c r="DC1349" s="60"/>
      <c r="DD1349" s="60"/>
      <c r="DE1349" s="60"/>
      <c r="DF1349" s="60"/>
      <c r="DG1349" s="60"/>
      <c r="DH1349" s="60"/>
      <c r="DI1349" s="60"/>
      <c r="DJ1349" s="60"/>
      <c r="DK1349" s="60"/>
      <c r="DL1349" s="60"/>
      <c r="DM1349" s="60"/>
      <c r="DN1349" s="60"/>
      <c r="DO1349" s="60"/>
      <c r="DP1349" s="60"/>
      <c r="DQ1349" s="60"/>
      <c r="DR1349" s="60"/>
      <c r="DS1349" s="60"/>
      <c r="DT1349" s="60"/>
      <c r="DU1349" s="60"/>
      <c r="DV1349" s="60"/>
      <c r="DW1349" s="60"/>
      <c r="DX1349" s="60"/>
      <c r="DY1349" s="60"/>
      <c r="DZ1349" s="60"/>
      <c r="EA1349" s="60"/>
      <c r="EB1349" s="60"/>
      <c r="EC1349" s="60"/>
      <c r="ED1349" s="60"/>
      <c r="EE1349" s="60"/>
      <c r="EF1349" s="60"/>
      <c r="EG1349" s="60"/>
      <c r="EH1349" s="60"/>
      <c r="EI1349" s="60"/>
      <c r="EJ1349" s="60"/>
      <c r="EK1349" s="60"/>
      <c r="EL1349" s="60"/>
      <c r="EM1349" s="60"/>
      <c r="EN1349" s="60"/>
      <c r="EO1349" s="60"/>
      <c r="EP1349" s="60"/>
      <c r="EQ1349" s="60"/>
      <c r="ER1349" s="60"/>
      <c r="ES1349" s="60"/>
      <c r="ET1349" s="60"/>
      <c r="EU1349" s="60"/>
      <c r="EV1349" s="60"/>
      <c r="EW1349" s="60"/>
      <c r="EX1349" s="60"/>
      <c r="EY1349" s="60"/>
      <c r="EZ1349" s="60"/>
      <c r="FA1349" s="60"/>
      <c r="FB1349" s="60"/>
      <c r="FC1349" s="60"/>
      <c r="FD1349" s="60"/>
      <c r="FE1349" s="60"/>
      <c r="FF1349" s="60"/>
      <c r="FG1349" s="60"/>
      <c r="FH1349" s="60"/>
      <c r="FI1349" s="60"/>
      <c r="FJ1349" s="60"/>
      <c r="FK1349" s="60"/>
      <c r="FL1349" s="60"/>
      <c r="FM1349" s="60"/>
      <c r="FN1349" s="60"/>
      <c r="FO1349" s="60"/>
      <c r="FP1349" s="60"/>
      <c r="FQ1349" s="60"/>
      <c r="FR1349" s="60"/>
      <c r="FS1349" s="60"/>
      <c r="FT1349" s="60"/>
      <c r="FU1349" s="60"/>
      <c r="FV1349" s="60"/>
      <c r="FW1349" s="60"/>
    </row>
    <row r="1350" spans="1:179" ht="35.25" customHeight="1" x14ac:dyDescent="0.25">
      <c r="A1350" s="19">
        <v>1</v>
      </c>
      <c r="B1350" s="19">
        <v>1</v>
      </c>
      <c r="C1350" s="636" t="s">
        <v>257</v>
      </c>
      <c r="D1350" s="18">
        <f t="shared" ref="D1350:F1352" si="95">SUM(D1263,D1217,D1147,D1084,D1020,D955,D884,D812,D748,D678,D604,D535,D470,D397,D322,D257,D194,D160,D77)</f>
        <v>0</v>
      </c>
      <c r="E1350" s="18">
        <f t="shared" si="95"/>
        <v>0</v>
      </c>
      <c r="F1350" s="18">
        <f t="shared" si="95"/>
        <v>235.89574468085107</v>
      </c>
      <c r="G1350" s="114" t="e">
        <f t="shared" si="92"/>
        <v>#DIV/0!</v>
      </c>
      <c r="H1350" s="8"/>
      <c r="I1350" s="115"/>
      <c r="J1350" s="37"/>
      <c r="K1350" s="118"/>
      <c r="L1350" s="37"/>
      <c r="M1350" s="118"/>
      <c r="N1350" s="37"/>
      <c r="O1350" s="10"/>
      <c r="P1350" s="397"/>
      <c r="Q1350" s="397"/>
      <c r="R1350" s="397"/>
      <c r="S1350" s="791"/>
      <c r="T1350" s="397"/>
      <c r="U1350" s="397"/>
      <c r="V1350" s="397"/>
      <c r="W1350" s="397"/>
      <c r="X1350" s="397"/>
      <c r="Y1350" s="397"/>
      <c r="Z1350" s="397"/>
      <c r="AA1350" s="998"/>
      <c r="AB1350" s="1004"/>
      <c r="AC1350" s="60"/>
      <c r="AD1350" s="60"/>
      <c r="AE1350" s="60"/>
      <c r="AF1350" s="60"/>
      <c r="AG1350" s="60"/>
      <c r="AH1350" s="60"/>
      <c r="AI1350" s="60"/>
      <c r="AJ1350" s="60"/>
      <c r="AK1350" s="60"/>
      <c r="AL1350" s="60"/>
      <c r="AM1350" s="60"/>
      <c r="AN1350" s="60"/>
      <c r="AO1350" s="60"/>
      <c r="AP1350" s="60"/>
      <c r="AQ1350" s="60"/>
      <c r="AR1350" s="60"/>
      <c r="AS1350" s="60"/>
      <c r="AT1350" s="60"/>
      <c r="AU1350" s="60"/>
      <c r="AV1350" s="60"/>
      <c r="AW1350" s="60"/>
      <c r="AX1350" s="60"/>
      <c r="AY1350" s="60"/>
      <c r="AZ1350" s="60"/>
      <c r="BA1350" s="60"/>
      <c r="BB1350" s="60"/>
      <c r="BC1350" s="60"/>
      <c r="BD1350" s="60"/>
      <c r="BE1350" s="60"/>
      <c r="BF1350" s="60"/>
      <c r="BG1350" s="60"/>
      <c r="BH1350" s="60"/>
      <c r="BI1350" s="60"/>
      <c r="BJ1350" s="60"/>
      <c r="BK1350" s="60"/>
      <c r="BL1350" s="60"/>
      <c r="BM1350" s="60"/>
      <c r="BN1350" s="60"/>
      <c r="BO1350" s="60"/>
      <c r="BP1350" s="60"/>
      <c r="BQ1350" s="60"/>
      <c r="BR1350" s="60"/>
      <c r="BS1350" s="60"/>
      <c r="BT1350" s="60"/>
      <c r="BU1350" s="60"/>
      <c r="BV1350" s="60"/>
      <c r="BW1350" s="60"/>
      <c r="BX1350" s="60"/>
      <c r="BY1350" s="60"/>
      <c r="BZ1350" s="60"/>
      <c r="CA1350" s="60"/>
      <c r="CB1350" s="60"/>
      <c r="CC1350" s="60"/>
      <c r="CD1350" s="60"/>
      <c r="CE1350" s="60"/>
      <c r="CF1350" s="60"/>
      <c r="CG1350" s="60"/>
      <c r="CH1350" s="60"/>
      <c r="CI1350" s="60"/>
      <c r="CJ1350" s="60"/>
      <c r="CK1350" s="60"/>
      <c r="CL1350" s="60"/>
      <c r="CM1350" s="60"/>
      <c r="CN1350" s="60"/>
      <c r="CO1350" s="60"/>
      <c r="CP1350" s="60"/>
      <c r="CQ1350" s="60"/>
      <c r="CR1350" s="60"/>
      <c r="CS1350" s="60"/>
      <c r="CT1350" s="60"/>
      <c r="CU1350" s="60"/>
      <c r="CV1350" s="60"/>
      <c r="CW1350" s="60"/>
      <c r="CX1350" s="60"/>
      <c r="CY1350" s="60"/>
      <c r="CZ1350" s="60"/>
      <c r="DA1350" s="60"/>
      <c r="DB1350" s="60"/>
      <c r="DC1350" s="60"/>
      <c r="DD1350" s="60"/>
      <c r="DE1350" s="60"/>
      <c r="DF1350" s="60"/>
      <c r="DG1350" s="60"/>
      <c r="DH1350" s="60"/>
      <c r="DI1350" s="60"/>
      <c r="DJ1350" s="60"/>
      <c r="DK1350" s="60"/>
      <c r="DL1350" s="60"/>
      <c r="DM1350" s="60"/>
      <c r="DN1350" s="60"/>
      <c r="DO1350" s="60"/>
      <c r="DP1350" s="60"/>
      <c r="DQ1350" s="60"/>
      <c r="DR1350" s="60"/>
      <c r="DS1350" s="60"/>
      <c r="DT1350" s="60"/>
      <c r="DU1350" s="60"/>
      <c r="DV1350" s="60"/>
      <c r="DW1350" s="60"/>
      <c r="DX1350" s="60"/>
      <c r="DY1350" s="60"/>
      <c r="DZ1350" s="60"/>
      <c r="EA1350" s="60"/>
      <c r="EB1350" s="60"/>
      <c r="EC1350" s="60"/>
      <c r="ED1350" s="60"/>
      <c r="EE1350" s="60"/>
      <c r="EF1350" s="60"/>
      <c r="EG1350" s="60"/>
      <c r="EH1350" s="60"/>
      <c r="EI1350" s="60"/>
      <c r="EJ1350" s="60"/>
      <c r="EK1350" s="60"/>
      <c r="EL1350" s="60"/>
      <c r="EM1350" s="60"/>
      <c r="EN1350" s="60"/>
      <c r="EO1350" s="60"/>
      <c r="EP1350" s="60"/>
      <c r="EQ1350" s="60"/>
      <c r="ER1350" s="60"/>
      <c r="ES1350" s="60"/>
      <c r="ET1350" s="60"/>
      <c r="EU1350" s="60"/>
      <c r="EV1350" s="60"/>
      <c r="EW1350" s="60"/>
      <c r="EX1350" s="60"/>
      <c r="EY1350" s="60"/>
      <c r="EZ1350" s="60"/>
      <c r="FA1350" s="60"/>
      <c r="FB1350" s="60"/>
      <c r="FC1350" s="60"/>
      <c r="FD1350" s="60"/>
      <c r="FE1350" s="60"/>
      <c r="FF1350" s="60"/>
      <c r="FG1350" s="60"/>
      <c r="FH1350" s="60"/>
      <c r="FI1350" s="60"/>
      <c r="FJ1350" s="60"/>
      <c r="FK1350" s="60"/>
      <c r="FL1350" s="60"/>
      <c r="FM1350" s="60"/>
      <c r="FN1350" s="60"/>
      <c r="FO1350" s="60"/>
      <c r="FP1350" s="60"/>
      <c r="FQ1350" s="60"/>
      <c r="FR1350" s="60"/>
      <c r="FS1350" s="60"/>
      <c r="FT1350" s="60"/>
      <c r="FU1350" s="60"/>
      <c r="FV1350" s="60"/>
      <c r="FW1350" s="60"/>
    </row>
    <row r="1351" spans="1:179" ht="29.25" x14ac:dyDescent="0.25">
      <c r="A1351" s="19">
        <v>1</v>
      </c>
      <c r="B1351" s="19">
        <v>1</v>
      </c>
      <c r="C1351" s="636" t="s">
        <v>258</v>
      </c>
      <c r="D1351" s="18">
        <f t="shared" si="95"/>
        <v>0</v>
      </c>
      <c r="E1351" s="18">
        <f t="shared" si="95"/>
        <v>0</v>
      </c>
      <c r="F1351" s="18">
        <f t="shared" si="95"/>
        <v>564</v>
      </c>
      <c r="G1351" s="114" t="e">
        <f t="shared" si="92"/>
        <v>#DIV/0!</v>
      </c>
      <c r="H1351" s="8"/>
      <c r="I1351" s="115"/>
      <c r="J1351" s="37"/>
      <c r="K1351" s="118"/>
      <c r="L1351" s="37"/>
      <c r="M1351" s="118"/>
      <c r="N1351" s="37"/>
      <c r="O1351" s="10"/>
      <c r="P1351" s="397"/>
      <c r="Q1351" s="3257"/>
      <c r="R1351" s="3257"/>
      <c r="S1351" s="3258"/>
      <c r="T1351" s="3257"/>
      <c r="U1351" s="3257"/>
      <c r="V1351" s="3257"/>
      <c r="W1351" s="3257"/>
      <c r="X1351" s="3257"/>
      <c r="Y1351" s="3257" t="e">
        <f>R1351/Q1351*100</f>
        <v>#DIV/0!</v>
      </c>
      <c r="Z1351" s="693"/>
      <c r="AA1351" s="998"/>
      <c r="AB1351" s="1004"/>
      <c r="AC1351" s="60"/>
      <c r="AD1351" s="60"/>
      <c r="AE1351" s="60"/>
      <c r="AF1351" s="60"/>
      <c r="AG1351" s="60"/>
      <c r="AH1351" s="60"/>
      <c r="AI1351" s="60"/>
      <c r="AJ1351" s="60"/>
      <c r="AK1351" s="60"/>
      <c r="AL1351" s="60"/>
      <c r="AM1351" s="60"/>
      <c r="AN1351" s="60"/>
      <c r="AO1351" s="60"/>
      <c r="AP1351" s="60"/>
      <c r="AQ1351" s="60"/>
      <c r="AR1351" s="60"/>
      <c r="AS1351" s="60"/>
      <c r="AT1351" s="60"/>
      <c r="AU1351" s="60"/>
      <c r="AV1351" s="60"/>
      <c r="AW1351" s="60"/>
      <c r="AX1351" s="60"/>
      <c r="AY1351" s="60"/>
      <c r="AZ1351" s="60"/>
      <c r="BA1351" s="60"/>
      <c r="BB1351" s="60"/>
      <c r="BC1351" s="60"/>
      <c r="BD1351" s="60"/>
      <c r="BE1351" s="60"/>
      <c r="BF1351" s="60"/>
      <c r="BG1351" s="60"/>
      <c r="BH1351" s="60"/>
      <c r="BI1351" s="60"/>
      <c r="BJ1351" s="60"/>
      <c r="BK1351" s="60"/>
      <c r="BL1351" s="60"/>
      <c r="BM1351" s="60"/>
      <c r="BN1351" s="60"/>
      <c r="BO1351" s="60"/>
      <c r="BP1351" s="60"/>
      <c r="BQ1351" s="60"/>
      <c r="BR1351" s="60"/>
      <c r="BS1351" s="60"/>
      <c r="BT1351" s="60"/>
      <c r="BU1351" s="60"/>
      <c r="BV1351" s="60"/>
      <c r="BW1351" s="60"/>
      <c r="BX1351" s="60"/>
      <c r="BY1351" s="60"/>
      <c r="BZ1351" s="60"/>
      <c r="CA1351" s="60"/>
      <c r="CB1351" s="60"/>
      <c r="CC1351" s="60"/>
      <c r="CD1351" s="60"/>
      <c r="CE1351" s="60"/>
      <c r="CF1351" s="60"/>
      <c r="CG1351" s="60"/>
      <c r="CH1351" s="60"/>
      <c r="CI1351" s="60"/>
      <c r="CJ1351" s="60"/>
      <c r="CK1351" s="60"/>
      <c r="CL1351" s="60"/>
      <c r="CM1351" s="60"/>
      <c r="CN1351" s="60"/>
      <c r="CO1351" s="60"/>
      <c r="CP1351" s="60"/>
      <c r="CQ1351" s="60"/>
      <c r="CR1351" s="60"/>
      <c r="CS1351" s="60"/>
      <c r="CT1351" s="60"/>
      <c r="CU1351" s="60"/>
      <c r="CV1351" s="60"/>
      <c r="CW1351" s="60"/>
      <c r="CX1351" s="60"/>
      <c r="CY1351" s="60"/>
      <c r="CZ1351" s="60"/>
      <c r="DA1351" s="60"/>
      <c r="DB1351" s="60"/>
      <c r="DC1351" s="60"/>
      <c r="DD1351" s="60"/>
      <c r="DE1351" s="60"/>
      <c r="DF1351" s="60"/>
      <c r="DG1351" s="60"/>
      <c r="DH1351" s="60"/>
      <c r="DI1351" s="60"/>
      <c r="DJ1351" s="60"/>
      <c r="DK1351" s="60"/>
      <c r="DL1351" s="60"/>
      <c r="DM1351" s="60"/>
      <c r="DN1351" s="60"/>
      <c r="DO1351" s="60"/>
      <c r="DP1351" s="60"/>
      <c r="DQ1351" s="60"/>
      <c r="DR1351" s="60"/>
      <c r="DS1351" s="60"/>
      <c r="DT1351" s="60"/>
      <c r="DU1351" s="60"/>
      <c r="DV1351" s="60"/>
      <c r="DW1351" s="60"/>
      <c r="DX1351" s="60"/>
      <c r="DY1351" s="60"/>
      <c r="DZ1351" s="60"/>
      <c r="EA1351" s="60"/>
      <c r="EB1351" s="60"/>
      <c r="EC1351" s="60"/>
      <c r="ED1351" s="60"/>
      <c r="EE1351" s="60"/>
      <c r="EF1351" s="60"/>
      <c r="EG1351" s="60"/>
      <c r="EH1351" s="60"/>
      <c r="EI1351" s="60"/>
      <c r="EJ1351" s="60"/>
      <c r="EK1351" s="60"/>
      <c r="EL1351" s="60"/>
      <c r="EM1351" s="60"/>
      <c r="EN1351" s="60"/>
      <c r="EO1351" s="60"/>
      <c r="EP1351" s="60"/>
      <c r="EQ1351" s="60"/>
      <c r="ER1351" s="60"/>
      <c r="ES1351" s="60"/>
      <c r="ET1351" s="60"/>
      <c r="EU1351" s="60"/>
      <c r="EV1351" s="60"/>
      <c r="EW1351" s="60"/>
      <c r="EX1351" s="60"/>
      <c r="EY1351" s="60"/>
      <c r="EZ1351" s="60"/>
      <c r="FA1351" s="60"/>
      <c r="FB1351" s="60"/>
      <c r="FC1351" s="60"/>
      <c r="FD1351" s="60"/>
      <c r="FE1351" s="60"/>
      <c r="FF1351" s="60"/>
      <c r="FG1351" s="60"/>
      <c r="FH1351" s="60"/>
      <c r="FI1351" s="60"/>
      <c r="FJ1351" s="60"/>
      <c r="FK1351" s="60"/>
      <c r="FL1351" s="60"/>
      <c r="FM1351" s="60"/>
      <c r="FN1351" s="60"/>
      <c r="FO1351" s="60"/>
      <c r="FP1351" s="60"/>
      <c r="FQ1351" s="60"/>
      <c r="FR1351" s="60"/>
      <c r="FS1351" s="60"/>
      <c r="FT1351" s="60"/>
      <c r="FU1351" s="60"/>
      <c r="FV1351" s="60"/>
      <c r="FW1351" s="60"/>
    </row>
    <row r="1352" spans="1:179" x14ac:dyDescent="0.25">
      <c r="A1352" s="19">
        <v>1</v>
      </c>
      <c r="B1352" s="19">
        <v>1</v>
      </c>
      <c r="C1352" s="719" t="s">
        <v>133</v>
      </c>
      <c r="D1352" s="18">
        <f t="shared" si="95"/>
        <v>0</v>
      </c>
      <c r="E1352" s="18">
        <f t="shared" si="95"/>
        <v>0</v>
      </c>
      <c r="F1352" s="18">
        <f t="shared" si="95"/>
        <v>1880.9072619047618</v>
      </c>
      <c r="G1352" s="114" t="e">
        <f t="shared" si="92"/>
        <v>#DIV/0!</v>
      </c>
      <c r="H1352" s="8"/>
      <c r="I1352" s="115"/>
      <c r="J1352" s="37"/>
      <c r="K1352" s="118"/>
      <c r="L1352" s="37"/>
      <c r="M1352" s="118"/>
      <c r="N1352" s="37"/>
      <c r="O1352" s="10"/>
      <c r="P1352" s="397">
        <f t="shared" ref="P1352:X1352" si="96">SUM(P1265,P1219,P1149,P1086,P1022,P957,P886,P814,P750,P680,P606,P537,P472,P399,P324,P259,P196,P162,P79)</f>
        <v>0</v>
      </c>
      <c r="Q1352" s="397">
        <f t="shared" si="96"/>
        <v>0</v>
      </c>
      <c r="R1352" s="397">
        <f t="shared" si="96"/>
        <v>9427.8675299999995</v>
      </c>
      <c r="S1352" s="791">
        <f t="shared" si="96"/>
        <v>0</v>
      </c>
      <c r="T1352" s="397">
        <f t="shared" si="96"/>
        <v>51.732670000000006</v>
      </c>
      <c r="U1352" s="397">
        <f t="shared" si="96"/>
        <v>0</v>
      </c>
      <c r="V1352" s="397">
        <f t="shared" si="96"/>
        <v>0</v>
      </c>
      <c r="W1352" s="397">
        <f t="shared" si="96"/>
        <v>0</v>
      </c>
      <c r="X1352" s="397">
        <f t="shared" si="96"/>
        <v>9479.6002000000008</v>
      </c>
      <c r="Y1352" s="397" t="e">
        <f>R1352/Q1352*100</f>
        <v>#DIV/0!</v>
      </c>
      <c r="Z1352" s="397" t="e">
        <f>X1352/Q1352*100</f>
        <v>#DIV/0!</v>
      </c>
      <c r="AA1352" s="998"/>
      <c r="AB1352" s="1005">
        <f t="shared" ref="AB1352" si="97">SUM(AB1265,AB1219,AB1149,AB1086,AB1022,AB957,AB886,AB814,AB750,AB680,AB606,AB537,AB472,AB399,AB324,AB259,AB196,AB162,AB79)</f>
        <v>0</v>
      </c>
      <c r="AC1352" s="60"/>
      <c r="AD1352" s="60"/>
      <c r="AE1352" s="60"/>
      <c r="AF1352" s="60"/>
      <c r="AG1352" s="60"/>
      <c r="AH1352" s="60"/>
      <c r="AI1352" s="60"/>
      <c r="AJ1352" s="60"/>
      <c r="AK1352" s="60"/>
      <c r="AL1352" s="60"/>
      <c r="AM1352" s="60"/>
      <c r="AN1352" s="60"/>
      <c r="AO1352" s="60"/>
      <c r="AP1352" s="60"/>
      <c r="AQ1352" s="60"/>
      <c r="AR1352" s="60"/>
      <c r="AS1352" s="60"/>
      <c r="AT1352" s="60"/>
      <c r="AU1352" s="60"/>
      <c r="AV1352" s="60"/>
      <c r="AW1352" s="60"/>
      <c r="AX1352" s="60"/>
      <c r="AY1352" s="60"/>
      <c r="AZ1352" s="60"/>
      <c r="BA1352" s="60"/>
      <c r="BB1352" s="60"/>
      <c r="BC1352" s="60"/>
      <c r="BD1352" s="60"/>
      <c r="BE1352" s="60"/>
      <c r="BF1352" s="60"/>
      <c r="BG1352" s="60"/>
      <c r="BH1352" s="60"/>
      <c r="BI1352" s="60"/>
      <c r="BJ1352" s="60"/>
      <c r="BK1352" s="60"/>
      <c r="BL1352" s="60"/>
      <c r="BM1352" s="60"/>
      <c r="BN1352" s="60"/>
      <c r="BO1352" s="60"/>
      <c r="BP1352" s="60"/>
      <c r="BQ1352" s="60"/>
      <c r="BR1352" s="60"/>
      <c r="BS1352" s="60"/>
      <c r="BT1352" s="60"/>
      <c r="BU1352" s="60"/>
      <c r="BV1352" s="60"/>
      <c r="BW1352" s="60"/>
      <c r="BX1352" s="60"/>
      <c r="BY1352" s="60"/>
      <c r="BZ1352" s="60"/>
      <c r="CA1352" s="60"/>
      <c r="CB1352" s="60"/>
      <c r="CC1352" s="60"/>
      <c r="CD1352" s="60"/>
      <c r="CE1352" s="60"/>
      <c r="CF1352" s="60"/>
      <c r="CG1352" s="60"/>
      <c r="CH1352" s="60"/>
      <c r="CI1352" s="60"/>
      <c r="CJ1352" s="60"/>
      <c r="CK1352" s="60"/>
      <c r="CL1352" s="60"/>
      <c r="CM1352" s="60"/>
      <c r="CN1352" s="60"/>
      <c r="CO1352" s="60"/>
      <c r="CP1352" s="60"/>
      <c r="CQ1352" s="60"/>
      <c r="CR1352" s="60"/>
      <c r="CS1352" s="60"/>
      <c r="CT1352" s="60"/>
      <c r="CU1352" s="60"/>
      <c r="CV1352" s="60"/>
      <c r="CW1352" s="60"/>
      <c r="CX1352" s="60"/>
      <c r="CY1352" s="60"/>
      <c r="CZ1352" s="60"/>
      <c r="DA1352" s="60"/>
      <c r="DB1352" s="60"/>
      <c r="DC1352" s="60"/>
      <c r="DD1352" s="60"/>
      <c r="DE1352" s="60"/>
      <c r="DF1352" s="60"/>
      <c r="DG1352" s="60"/>
      <c r="DH1352" s="60"/>
      <c r="DI1352" s="60"/>
      <c r="DJ1352" s="60"/>
      <c r="DK1352" s="60"/>
      <c r="DL1352" s="60"/>
      <c r="DM1352" s="60"/>
      <c r="DN1352" s="60"/>
      <c r="DO1352" s="60"/>
      <c r="DP1352" s="60"/>
      <c r="DQ1352" s="60"/>
      <c r="DR1352" s="60"/>
      <c r="DS1352" s="60"/>
      <c r="DT1352" s="60"/>
      <c r="DU1352" s="60"/>
      <c r="DV1352" s="60"/>
      <c r="DW1352" s="60"/>
      <c r="DX1352" s="60"/>
      <c r="DY1352" s="60"/>
      <c r="DZ1352" s="60"/>
      <c r="EA1352" s="60"/>
      <c r="EB1352" s="60"/>
      <c r="EC1352" s="60"/>
      <c r="ED1352" s="60"/>
      <c r="EE1352" s="60"/>
      <c r="EF1352" s="60"/>
      <c r="EG1352" s="60"/>
      <c r="EH1352" s="60"/>
      <c r="EI1352" s="60"/>
      <c r="EJ1352" s="60"/>
      <c r="EK1352" s="60"/>
      <c r="EL1352" s="60"/>
      <c r="EM1352" s="60"/>
      <c r="EN1352" s="60"/>
      <c r="EO1352" s="60"/>
      <c r="EP1352" s="60"/>
      <c r="EQ1352" s="60"/>
      <c r="ER1352" s="60"/>
      <c r="ES1352" s="60"/>
      <c r="ET1352" s="60"/>
      <c r="EU1352" s="60"/>
      <c r="EV1352" s="60"/>
      <c r="EW1352" s="60"/>
      <c r="EX1352" s="60"/>
      <c r="EY1352" s="60"/>
      <c r="EZ1352" s="60"/>
      <c r="FA1352" s="60"/>
      <c r="FB1352" s="60"/>
      <c r="FC1352" s="60"/>
      <c r="FD1352" s="60"/>
      <c r="FE1352" s="60"/>
      <c r="FF1352" s="60"/>
      <c r="FG1352" s="60"/>
      <c r="FH1352" s="60"/>
      <c r="FI1352" s="60"/>
      <c r="FJ1352" s="60"/>
      <c r="FK1352" s="60"/>
      <c r="FL1352" s="60"/>
      <c r="FM1352" s="60"/>
      <c r="FN1352" s="60"/>
      <c r="FO1352" s="60"/>
      <c r="FP1352" s="60"/>
      <c r="FQ1352" s="60"/>
      <c r="FR1352" s="60"/>
      <c r="FS1352" s="60"/>
      <c r="FT1352" s="60"/>
      <c r="FU1352" s="60"/>
      <c r="FV1352" s="60"/>
      <c r="FW1352" s="60"/>
    </row>
    <row r="1353" spans="1:179" ht="18.75" customHeight="1" x14ac:dyDescent="0.25">
      <c r="A1353" s="19">
        <v>1</v>
      </c>
      <c r="B1353" s="19">
        <v>1</v>
      </c>
      <c r="C1353" s="637" t="s">
        <v>28</v>
      </c>
      <c r="D1353" s="17"/>
      <c r="E1353" s="17"/>
      <c r="F1353" s="17"/>
      <c r="G1353" s="108"/>
      <c r="H1353" s="8"/>
      <c r="I1353" s="115"/>
      <c r="J1353" s="37"/>
      <c r="K1353" s="118"/>
      <c r="L1353" s="37"/>
      <c r="M1353" s="118"/>
      <c r="N1353" s="37"/>
      <c r="O1353" s="10"/>
      <c r="P1353" s="397">
        <f>P1352-P1345-P1341-P1340-P1319-P1299-P1294-P1281-P1280</f>
        <v>0</v>
      </c>
      <c r="Q1353" s="397"/>
      <c r="R1353" s="397"/>
      <c r="S1353" s="791"/>
      <c r="T1353" s="397"/>
      <c r="U1353" s="397"/>
      <c r="V1353" s="397"/>
      <c r="W1353" s="397"/>
      <c r="X1353" s="397"/>
      <c r="Y1353" s="397"/>
      <c r="Z1353" s="397"/>
      <c r="AA1353" s="996"/>
      <c r="AB1353" s="1004"/>
      <c r="AC1353" s="60"/>
      <c r="AD1353" s="60"/>
      <c r="AE1353" s="60"/>
      <c r="AF1353" s="60"/>
      <c r="AG1353" s="60"/>
      <c r="AH1353" s="60"/>
      <c r="AI1353" s="60"/>
      <c r="AJ1353" s="60"/>
      <c r="AK1353" s="60"/>
      <c r="AL1353" s="60"/>
      <c r="AM1353" s="60"/>
      <c r="AN1353" s="60"/>
      <c r="AO1353" s="60"/>
      <c r="AP1353" s="60"/>
      <c r="AQ1353" s="60"/>
      <c r="AR1353" s="60"/>
      <c r="AS1353" s="60"/>
      <c r="AT1353" s="60"/>
      <c r="AU1353" s="60"/>
      <c r="AV1353" s="60"/>
      <c r="AW1353" s="60"/>
      <c r="AX1353" s="60"/>
      <c r="AY1353" s="60"/>
      <c r="AZ1353" s="60"/>
      <c r="BA1353" s="60"/>
      <c r="BB1353" s="60"/>
      <c r="BC1353" s="60"/>
      <c r="BD1353" s="60"/>
      <c r="BE1353" s="60"/>
      <c r="BF1353" s="60"/>
      <c r="BG1353" s="60"/>
      <c r="BH1353" s="60"/>
      <c r="BI1353" s="60"/>
      <c r="BJ1353" s="60"/>
      <c r="BK1353" s="60"/>
      <c r="BL1353" s="60"/>
      <c r="BM1353" s="60"/>
      <c r="BN1353" s="60"/>
      <c r="BO1353" s="60"/>
      <c r="BP1353" s="60"/>
      <c r="BQ1353" s="60"/>
      <c r="BR1353" s="60"/>
      <c r="BS1353" s="60"/>
      <c r="BT1353" s="60"/>
      <c r="BU1353" s="60"/>
      <c r="BV1353" s="60"/>
      <c r="BW1353" s="60"/>
      <c r="BX1353" s="60"/>
      <c r="BY1353" s="60"/>
      <c r="BZ1353" s="60"/>
      <c r="CA1353" s="60"/>
      <c r="CB1353" s="60"/>
      <c r="CC1353" s="60"/>
      <c r="CD1353" s="60"/>
      <c r="CE1353" s="60"/>
      <c r="CF1353" s="60"/>
      <c r="CG1353" s="60"/>
      <c r="CH1353" s="60"/>
      <c r="CI1353" s="60"/>
      <c r="CJ1353" s="60"/>
      <c r="CK1353" s="60"/>
      <c r="CL1353" s="60"/>
      <c r="CM1353" s="60"/>
      <c r="CN1353" s="60"/>
      <c r="CO1353" s="60"/>
      <c r="CP1353" s="60"/>
      <c r="CQ1353" s="60"/>
      <c r="CR1353" s="60"/>
      <c r="CS1353" s="60"/>
      <c r="CT1353" s="60"/>
      <c r="CU1353" s="60"/>
      <c r="CV1353" s="60"/>
      <c r="CW1353" s="60"/>
      <c r="CX1353" s="60"/>
      <c r="CY1353" s="60"/>
      <c r="CZ1353" s="60"/>
      <c r="DA1353" s="60"/>
      <c r="DB1353" s="60"/>
      <c r="DC1353" s="60"/>
      <c r="DD1353" s="60"/>
      <c r="DE1353" s="60"/>
      <c r="DF1353" s="60"/>
      <c r="DG1353" s="60"/>
      <c r="DH1353" s="60"/>
      <c r="DI1353" s="60"/>
      <c r="DJ1353" s="60"/>
      <c r="DK1353" s="60"/>
      <c r="DL1353" s="60"/>
      <c r="DM1353" s="60"/>
      <c r="DN1353" s="60"/>
      <c r="DO1353" s="60"/>
      <c r="DP1353" s="60"/>
      <c r="DQ1353" s="60"/>
      <c r="DR1353" s="60"/>
      <c r="DS1353" s="60"/>
      <c r="DT1353" s="60"/>
      <c r="DU1353" s="60"/>
      <c r="DV1353" s="60"/>
      <c r="DW1353" s="60"/>
      <c r="DX1353" s="60"/>
      <c r="DY1353" s="60"/>
      <c r="DZ1353" s="60"/>
      <c r="EA1353" s="60"/>
      <c r="EB1353" s="60"/>
      <c r="EC1353" s="60"/>
      <c r="ED1353" s="60"/>
      <c r="EE1353" s="60"/>
      <c r="EF1353" s="60"/>
      <c r="EG1353" s="60"/>
      <c r="EH1353" s="60"/>
      <c r="EI1353" s="60"/>
      <c r="EJ1353" s="60"/>
      <c r="EK1353" s="60"/>
      <c r="EL1353" s="60"/>
      <c r="EM1353" s="60"/>
      <c r="EN1353" s="60"/>
      <c r="EO1353" s="60"/>
      <c r="EP1353" s="60"/>
      <c r="EQ1353" s="60"/>
      <c r="ER1353" s="60"/>
      <c r="ES1353" s="60"/>
      <c r="ET1353" s="60"/>
      <c r="EU1353" s="60"/>
      <c r="EV1353" s="60"/>
      <c r="EW1353" s="60"/>
      <c r="EX1353" s="60"/>
      <c r="EY1353" s="60"/>
      <c r="EZ1353" s="60"/>
      <c r="FA1353" s="60"/>
      <c r="FB1353" s="60"/>
      <c r="FC1353" s="60"/>
      <c r="FD1353" s="60"/>
      <c r="FE1353" s="60"/>
      <c r="FF1353" s="60"/>
      <c r="FG1353" s="60"/>
      <c r="FH1353" s="60"/>
      <c r="FI1353" s="60"/>
      <c r="FJ1353" s="60"/>
      <c r="FK1353" s="60"/>
      <c r="FL1353" s="60"/>
      <c r="FM1353" s="60"/>
      <c r="FN1353" s="60"/>
      <c r="FO1353" s="60"/>
      <c r="FP1353" s="60"/>
      <c r="FQ1353" s="60"/>
      <c r="FR1353" s="60"/>
      <c r="FS1353" s="60"/>
      <c r="FT1353" s="60"/>
      <c r="FU1353" s="60"/>
      <c r="FV1353" s="60"/>
      <c r="FW1353" s="60"/>
    </row>
    <row r="1354" spans="1:179" ht="29.25" x14ac:dyDescent="0.25">
      <c r="A1354" s="19">
        <v>1</v>
      </c>
      <c r="B1354" s="19">
        <v>1</v>
      </c>
      <c r="C1354" s="638" t="s">
        <v>221</v>
      </c>
      <c r="D1354" s="17">
        <f>SUM(D1267,D1220,D1150,D1087,D1023,D958,D817,D681,D608,D538,D473,D400,D260,D164,D81)</f>
        <v>0</v>
      </c>
      <c r="E1354" s="17">
        <f>SUM(E1267,E1220,E1150,E1087,E1023,E958,E817,E681,E608,E538,E473,E400,E260,E164,E81)</f>
        <v>0</v>
      </c>
      <c r="F1354" s="17">
        <f>SUM(F1267,F1220,F1150,F1087,F1023,F958,F817,F681,F608,F538,F473,F400,F260,F164,F81)</f>
        <v>6</v>
      </c>
      <c r="G1354" s="108" t="e">
        <f>F1354/E1354*100</f>
        <v>#DIV/0!</v>
      </c>
      <c r="H1354" s="8" t="e">
        <f>K1354/E1354</f>
        <v>#DIV/0!</v>
      </c>
      <c r="I1354" s="8">
        <f t="shared" ref="I1354:I1356" si="98">L1354/F1354</f>
        <v>12</v>
      </c>
      <c r="J1354" s="37">
        <f>SUM(J1267,J1220,J1150,J1087,J1023,J958,J817,J681,J608,J538,J473,J400,J260,J164,J81)</f>
        <v>0</v>
      </c>
      <c r="K1354" s="118">
        <f>SUM(K1267,K1220,K1150,K1087,K1023,K958,K817,K681,K608,K538,K473,K400,K260,K164,K81)</f>
        <v>0</v>
      </c>
      <c r="L1354" s="37">
        <f>SUM(L1267,L1220,L1150,L1087,L1023,L958,L817,L681,L608,L538,L473,L400,L260,L164,L81)</f>
        <v>72</v>
      </c>
      <c r="M1354" s="118" t="e">
        <f>L1354/K1354*100</f>
        <v>#DIV/0!</v>
      </c>
      <c r="N1354" s="37">
        <f>SUM(N1267,N1220,N1150,N1087,N1023,N958,N817,N681,N608,N538,N473,N400,N260,N164,N81)</f>
        <v>0</v>
      </c>
      <c r="O1354" s="10" t="e">
        <f>L1354/$C$3*12/N1354</f>
        <v>#DIV/0!</v>
      </c>
      <c r="P1354" s="397"/>
      <c r="Q1354" s="397"/>
      <c r="R1354" s="397"/>
      <c r="S1354" s="791"/>
      <c r="T1354" s="397"/>
      <c r="U1354" s="397"/>
      <c r="V1354" s="397"/>
      <c r="W1354" s="397"/>
      <c r="X1354" s="397"/>
      <c r="Y1354" s="397"/>
      <c r="Z1354" s="397"/>
      <c r="AA1354" s="996"/>
      <c r="AB1354" s="1004"/>
      <c r="AC1354" s="60"/>
      <c r="AD1354" s="60"/>
      <c r="AE1354" s="60"/>
      <c r="AF1354" s="60"/>
      <c r="AG1354" s="60"/>
      <c r="AH1354" s="60"/>
      <c r="AI1354" s="60"/>
      <c r="AJ1354" s="60"/>
      <c r="AK1354" s="60"/>
      <c r="AL1354" s="60"/>
      <c r="AM1354" s="60"/>
      <c r="AN1354" s="60"/>
      <c r="AO1354" s="60"/>
      <c r="AP1354" s="60"/>
      <c r="AQ1354" s="60"/>
      <c r="AR1354" s="60"/>
      <c r="AS1354" s="60"/>
      <c r="AT1354" s="60"/>
      <c r="AU1354" s="60"/>
      <c r="AV1354" s="60"/>
      <c r="AW1354" s="60"/>
      <c r="AX1354" s="60"/>
      <c r="AY1354" s="60"/>
      <c r="AZ1354" s="60"/>
      <c r="BA1354" s="60"/>
      <c r="BB1354" s="60"/>
      <c r="BC1354" s="60"/>
      <c r="BD1354" s="60"/>
      <c r="BE1354" s="60"/>
      <c r="BF1354" s="60"/>
      <c r="BG1354" s="60"/>
      <c r="BH1354" s="60"/>
      <c r="BI1354" s="60"/>
      <c r="BJ1354" s="60"/>
      <c r="BK1354" s="60"/>
      <c r="BL1354" s="60"/>
      <c r="BM1354" s="60"/>
      <c r="BN1354" s="60"/>
      <c r="BO1354" s="60"/>
      <c r="BP1354" s="60"/>
      <c r="BQ1354" s="60"/>
      <c r="BR1354" s="60"/>
      <c r="BS1354" s="60"/>
      <c r="BT1354" s="60"/>
      <c r="BU1354" s="60"/>
      <c r="BV1354" s="60"/>
      <c r="BW1354" s="60"/>
      <c r="BX1354" s="60"/>
      <c r="BY1354" s="60"/>
      <c r="BZ1354" s="60"/>
      <c r="CA1354" s="60"/>
      <c r="CB1354" s="60"/>
      <c r="CC1354" s="60"/>
      <c r="CD1354" s="60"/>
      <c r="CE1354" s="60"/>
      <c r="CF1354" s="60"/>
      <c r="CG1354" s="60"/>
      <c r="CH1354" s="60"/>
      <c r="CI1354" s="60"/>
      <c r="CJ1354" s="60"/>
      <c r="CK1354" s="60"/>
      <c r="CL1354" s="60"/>
      <c r="CM1354" s="60"/>
      <c r="CN1354" s="60"/>
      <c r="CO1354" s="60"/>
      <c r="CP1354" s="60"/>
      <c r="CQ1354" s="60"/>
      <c r="CR1354" s="60"/>
      <c r="CS1354" s="60"/>
      <c r="CT1354" s="60"/>
      <c r="CU1354" s="60"/>
      <c r="CV1354" s="60"/>
      <c r="CW1354" s="60"/>
      <c r="CX1354" s="60"/>
      <c r="CY1354" s="60"/>
      <c r="CZ1354" s="60"/>
      <c r="DA1354" s="60"/>
      <c r="DB1354" s="60"/>
      <c r="DC1354" s="60"/>
      <c r="DD1354" s="60"/>
      <c r="DE1354" s="60"/>
      <c r="DF1354" s="60"/>
      <c r="DG1354" s="60"/>
      <c r="DH1354" s="60"/>
      <c r="DI1354" s="60"/>
      <c r="DJ1354" s="60"/>
      <c r="DK1354" s="60"/>
      <c r="DL1354" s="60"/>
      <c r="DM1354" s="60"/>
      <c r="DN1354" s="60"/>
      <c r="DO1354" s="60"/>
      <c r="DP1354" s="60"/>
      <c r="DQ1354" s="60"/>
      <c r="DR1354" s="60"/>
      <c r="DS1354" s="60"/>
      <c r="DT1354" s="60"/>
      <c r="DU1354" s="60"/>
      <c r="DV1354" s="60"/>
      <c r="DW1354" s="60"/>
      <c r="DX1354" s="60"/>
      <c r="DY1354" s="60"/>
      <c r="DZ1354" s="60"/>
      <c r="EA1354" s="60"/>
      <c r="EB1354" s="60"/>
      <c r="EC1354" s="60"/>
      <c r="ED1354" s="60"/>
      <c r="EE1354" s="60"/>
      <c r="EF1354" s="60"/>
      <c r="EG1354" s="60"/>
      <c r="EH1354" s="60"/>
      <c r="EI1354" s="60"/>
      <c r="EJ1354" s="60"/>
      <c r="EK1354" s="60"/>
      <c r="EL1354" s="60"/>
      <c r="EM1354" s="60"/>
      <c r="EN1354" s="60"/>
      <c r="EO1354" s="60"/>
      <c r="EP1354" s="60"/>
      <c r="EQ1354" s="60"/>
      <c r="ER1354" s="60"/>
      <c r="ES1354" s="60"/>
      <c r="ET1354" s="60"/>
      <c r="EU1354" s="60"/>
      <c r="EV1354" s="60"/>
      <c r="EW1354" s="60"/>
      <c r="EX1354" s="60"/>
      <c r="EY1354" s="60"/>
      <c r="EZ1354" s="60"/>
      <c r="FA1354" s="60"/>
      <c r="FB1354" s="60"/>
      <c r="FC1354" s="60"/>
      <c r="FD1354" s="60"/>
      <c r="FE1354" s="60"/>
      <c r="FF1354" s="60"/>
      <c r="FG1354" s="60"/>
      <c r="FH1354" s="60"/>
      <c r="FI1354" s="60"/>
      <c r="FJ1354" s="60"/>
      <c r="FK1354" s="60"/>
      <c r="FL1354" s="60"/>
      <c r="FM1354" s="60"/>
      <c r="FN1354" s="60"/>
      <c r="FO1354" s="60"/>
      <c r="FP1354" s="60"/>
      <c r="FQ1354" s="60"/>
      <c r="FR1354" s="60"/>
      <c r="FS1354" s="60"/>
      <c r="FT1354" s="60"/>
      <c r="FU1354" s="60"/>
      <c r="FV1354" s="60"/>
      <c r="FW1354" s="60"/>
    </row>
    <row r="1355" spans="1:179" ht="29.25" x14ac:dyDescent="0.25">
      <c r="A1355" s="19">
        <v>1</v>
      </c>
      <c r="B1355" s="19">
        <v>1</v>
      </c>
      <c r="C1355" s="639" t="s">
        <v>222</v>
      </c>
      <c r="D1355" s="17">
        <f t="shared" ref="D1355:F1356" si="99">SUM(D1268,D1221,D1151,D1088,D1024,D959,D890,D818,D751,D682,D609,D539,D474,D401,D326,D261,D165,D82)</f>
        <v>0</v>
      </c>
      <c r="E1355" s="17">
        <f t="shared" si="99"/>
        <v>0</v>
      </c>
      <c r="F1355" s="17">
        <f t="shared" si="99"/>
        <v>107</v>
      </c>
      <c r="G1355" s="108" t="e">
        <f>F1355/E1355*100</f>
        <v>#DIV/0!</v>
      </c>
      <c r="H1355" s="8" t="e">
        <f>K1355/E1355</f>
        <v>#DIV/0!</v>
      </c>
      <c r="I1355" s="115">
        <f t="shared" si="98"/>
        <v>1.8130841121495327</v>
      </c>
      <c r="J1355" s="37">
        <f t="shared" ref="J1355:L1356" si="100">SUM(J1268,J1221,J1151,J1088,J1024,J959,J890,J818,J751,J682,J609,J539,J474,J401,J326,J261,J165,J82)</f>
        <v>0</v>
      </c>
      <c r="K1355" s="118">
        <f t="shared" si="100"/>
        <v>0</v>
      </c>
      <c r="L1355" s="37">
        <f t="shared" si="100"/>
        <v>194</v>
      </c>
      <c r="M1355" s="118" t="e">
        <f>L1355/K1355*100</f>
        <v>#DIV/0!</v>
      </c>
      <c r="N1355" s="37">
        <f>SUM(N1268,N1221,N1151,N1088,N1024,N959,N890,N818,N751,N682,N609,N539,N474,N401,N326,N261,N165,N82)</f>
        <v>0</v>
      </c>
      <c r="O1355" s="10" t="e">
        <f>L1355/$C$3*12/N1355</f>
        <v>#DIV/0!</v>
      </c>
      <c r="P1355" s="397"/>
      <c r="Q1355" s="397"/>
      <c r="R1355" s="397"/>
      <c r="S1355" s="791"/>
      <c r="T1355" s="397"/>
      <c r="U1355" s="397"/>
      <c r="V1355" s="397"/>
      <c r="W1355" s="397"/>
      <c r="X1355" s="397"/>
      <c r="Y1355" s="397"/>
      <c r="Z1355" s="397"/>
      <c r="AA1355" s="996"/>
      <c r="AB1355" s="1004"/>
      <c r="AC1355" s="60"/>
      <c r="AD1355" s="60"/>
      <c r="AE1355" s="60"/>
      <c r="AF1355" s="60"/>
      <c r="AG1355" s="60"/>
      <c r="AH1355" s="60"/>
      <c r="AI1355" s="60"/>
      <c r="AJ1355" s="60"/>
      <c r="AK1355" s="60"/>
      <c r="AL1355" s="60"/>
      <c r="AM1355" s="60"/>
      <c r="AN1355" s="60"/>
      <c r="AO1355" s="60"/>
      <c r="AP1355" s="60"/>
      <c r="AQ1355" s="60"/>
      <c r="AR1355" s="60"/>
      <c r="AS1355" s="60"/>
      <c r="AT1355" s="60"/>
      <c r="AU1355" s="60"/>
      <c r="AV1355" s="60"/>
      <c r="AW1355" s="60"/>
      <c r="AX1355" s="60"/>
      <c r="AY1355" s="60"/>
      <c r="AZ1355" s="60"/>
      <c r="BA1355" s="60"/>
      <c r="BB1355" s="60"/>
      <c r="BC1355" s="60"/>
      <c r="BD1355" s="60"/>
      <c r="BE1355" s="60"/>
      <c r="BF1355" s="60"/>
      <c r="BG1355" s="60"/>
      <c r="BH1355" s="60"/>
      <c r="BI1355" s="60"/>
      <c r="BJ1355" s="60"/>
      <c r="BK1355" s="60"/>
      <c r="BL1355" s="60"/>
      <c r="BM1355" s="60"/>
      <c r="BN1355" s="60"/>
      <c r="BO1355" s="60"/>
      <c r="BP1355" s="60"/>
      <c r="BQ1355" s="60"/>
      <c r="BR1355" s="60"/>
      <c r="BS1355" s="60"/>
      <c r="BT1355" s="60"/>
      <c r="BU1355" s="60"/>
      <c r="BV1355" s="60"/>
      <c r="BW1355" s="60"/>
      <c r="BX1355" s="60"/>
      <c r="BY1355" s="60"/>
      <c r="BZ1355" s="60"/>
      <c r="CA1355" s="60"/>
      <c r="CB1355" s="60"/>
      <c r="CC1355" s="60"/>
      <c r="CD1355" s="60"/>
      <c r="CE1355" s="60"/>
      <c r="CF1355" s="60"/>
      <c r="CG1355" s="60"/>
      <c r="CH1355" s="60"/>
      <c r="CI1355" s="60"/>
      <c r="CJ1355" s="60"/>
      <c r="CK1355" s="60"/>
      <c r="CL1355" s="60"/>
      <c r="CM1355" s="60"/>
      <c r="CN1355" s="60"/>
      <c r="CO1355" s="60"/>
      <c r="CP1355" s="60"/>
      <c r="CQ1355" s="60"/>
      <c r="CR1355" s="60"/>
      <c r="CS1355" s="60"/>
      <c r="CT1355" s="60"/>
      <c r="CU1355" s="60"/>
      <c r="CV1355" s="60"/>
      <c r="CW1355" s="60"/>
      <c r="CX1355" s="60"/>
      <c r="CY1355" s="60"/>
      <c r="CZ1355" s="60"/>
      <c r="DA1355" s="60"/>
      <c r="DB1355" s="60"/>
      <c r="DC1355" s="60"/>
      <c r="DD1355" s="60"/>
      <c r="DE1355" s="60"/>
      <c r="DF1355" s="60"/>
      <c r="DG1355" s="60"/>
      <c r="DH1355" s="60"/>
      <c r="DI1355" s="60"/>
      <c r="DJ1355" s="60"/>
      <c r="DK1355" s="60"/>
      <c r="DL1355" s="60"/>
      <c r="DM1355" s="60"/>
      <c r="DN1355" s="60"/>
      <c r="DO1355" s="60"/>
      <c r="DP1355" s="60"/>
      <c r="DQ1355" s="60"/>
      <c r="DR1355" s="60"/>
      <c r="DS1355" s="60"/>
      <c r="DT1355" s="60"/>
      <c r="DU1355" s="60"/>
      <c r="DV1355" s="60"/>
      <c r="DW1355" s="60"/>
      <c r="DX1355" s="60"/>
      <c r="DY1355" s="60"/>
      <c r="DZ1355" s="60"/>
      <c r="EA1355" s="60"/>
      <c r="EB1355" s="60"/>
      <c r="EC1355" s="60"/>
      <c r="ED1355" s="60"/>
      <c r="EE1355" s="60"/>
      <c r="EF1355" s="60"/>
      <c r="EG1355" s="60"/>
      <c r="EH1355" s="60"/>
      <c r="EI1355" s="60"/>
      <c r="EJ1355" s="60"/>
      <c r="EK1355" s="60"/>
      <c r="EL1355" s="60"/>
      <c r="EM1355" s="60"/>
      <c r="EN1355" s="60"/>
      <c r="EO1355" s="60"/>
      <c r="EP1355" s="60"/>
      <c r="EQ1355" s="60"/>
      <c r="ER1355" s="60"/>
      <c r="ES1355" s="60"/>
      <c r="ET1355" s="60"/>
      <c r="EU1355" s="60"/>
      <c r="EV1355" s="60"/>
      <c r="EW1355" s="60"/>
      <c r="EX1355" s="60"/>
      <c r="EY1355" s="60"/>
      <c r="EZ1355" s="60"/>
      <c r="FA1355" s="60"/>
      <c r="FB1355" s="60"/>
      <c r="FC1355" s="60"/>
      <c r="FD1355" s="60"/>
      <c r="FE1355" s="60"/>
      <c r="FF1355" s="60"/>
      <c r="FG1355" s="60"/>
      <c r="FH1355" s="60"/>
      <c r="FI1355" s="60"/>
      <c r="FJ1355" s="60"/>
      <c r="FK1355" s="60"/>
      <c r="FL1355" s="60"/>
      <c r="FM1355" s="60"/>
      <c r="FN1355" s="60"/>
      <c r="FO1355" s="60"/>
      <c r="FP1355" s="60"/>
      <c r="FQ1355" s="60"/>
      <c r="FR1355" s="60"/>
      <c r="FS1355" s="60"/>
      <c r="FT1355" s="60"/>
      <c r="FU1355" s="60"/>
      <c r="FV1355" s="60"/>
      <c r="FW1355" s="60"/>
    </row>
    <row r="1356" spans="1:179" s="60" customFormat="1" ht="29.25" x14ac:dyDescent="0.25">
      <c r="A1356" s="60">
        <v>1</v>
      </c>
      <c r="B1356" s="19">
        <v>1</v>
      </c>
      <c r="C1356" s="639" t="s">
        <v>134</v>
      </c>
      <c r="D1356" s="18">
        <f t="shared" si="99"/>
        <v>0</v>
      </c>
      <c r="E1356" s="18">
        <f t="shared" si="99"/>
        <v>0</v>
      </c>
      <c r="F1356" s="18">
        <f t="shared" si="99"/>
        <v>113</v>
      </c>
      <c r="G1356" s="114" t="e">
        <f>F1356/E1356*100</f>
        <v>#DIV/0!</v>
      </c>
      <c r="H1356" s="8" t="e">
        <f>K1356/E1356</f>
        <v>#DIV/0!</v>
      </c>
      <c r="I1356" s="115">
        <f t="shared" si="98"/>
        <v>2.3539823008849559</v>
      </c>
      <c r="J1356" s="7">
        <f t="shared" si="100"/>
        <v>0</v>
      </c>
      <c r="K1356" s="35">
        <f t="shared" si="100"/>
        <v>0</v>
      </c>
      <c r="L1356" s="7">
        <f t="shared" si="100"/>
        <v>266</v>
      </c>
      <c r="M1356" s="35" t="e">
        <f>L1356/K1356*100</f>
        <v>#DIV/0!</v>
      </c>
      <c r="N1356" s="7">
        <f>SUM(N1269,N1222,N1152,N1089,N1025,N960,N891,N819,N752,N683,N610,N540,N475,N402,N327,N262,N166,N83)</f>
        <v>0</v>
      </c>
      <c r="O1356" s="10" t="e">
        <f>L1356/$C$3*12/N1356</f>
        <v>#DIV/0!</v>
      </c>
      <c r="P1356" s="121">
        <f t="shared" ref="P1356:X1356" si="101">SUM(P1269,P1222,P1152,P1089,P1025,P960,P891,P819,P752,P683,P610,P540,P475,P402,P327,P262,P166,P83)</f>
        <v>0</v>
      </c>
      <c r="Q1356" s="121">
        <f t="shared" si="101"/>
        <v>0</v>
      </c>
      <c r="R1356" s="121">
        <f t="shared" si="101"/>
        <v>3636.2126600000001</v>
      </c>
      <c r="S1356" s="789">
        <f t="shared" si="101"/>
        <v>0</v>
      </c>
      <c r="T1356" s="121">
        <f t="shared" si="101"/>
        <v>0</v>
      </c>
      <c r="U1356" s="121">
        <f t="shared" si="101"/>
        <v>0</v>
      </c>
      <c r="V1356" s="121">
        <f t="shared" si="101"/>
        <v>0</v>
      </c>
      <c r="W1356" s="121">
        <f t="shared" si="101"/>
        <v>0</v>
      </c>
      <c r="X1356" s="121">
        <f t="shared" si="101"/>
        <v>3636.2126600000001</v>
      </c>
      <c r="Y1356" s="121" t="e">
        <f>R1356/Q1356*100</f>
        <v>#DIV/0!</v>
      </c>
      <c r="Z1356" s="121" t="e">
        <f>X1356/Q1356*100</f>
        <v>#DIV/0!</v>
      </c>
      <c r="AA1356" s="998"/>
      <c r="AB1356" s="1000">
        <f t="shared" ref="AB1356" si="102">SUM(AB1269,AB1222,AB1152,AB1089,AB1025,AB960,AB891,AB819,AB752,AB683,AB610,AB540,AB475,AB402,AB327,AB262,AB166,AB83)</f>
        <v>0</v>
      </c>
    </row>
    <row r="1357" spans="1:179" s="60" customFormat="1" x14ac:dyDescent="0.25">
      <c r="B1357" s="19">
        <v>1</v>
      </c>
      <c r="C1357" s="640" t="s">
        <v>229</v>
      </c>
      <c r="D1357" s="18">
        <f t="shared" ref="D1357:X1357" si="103">D1270</f>
        <v>0</v>
      </c>
      <c r="E1357" s="18">
        <f t="shared" si="103"/>
        <v>0</v>
      </c>
      <c r="F1357" s="18">
        <f t="shared" si="103"/>
        <v>0</v>
      </c>
      <c r="G1357" s="114" t="e">
        <f t="shared" si="103"/>
        <v>#DIV/0!</v>
      </c>
      <c r="H1357" s="8">
        <f t="shared" si="103"/>
        <v>0</v>
      </c>
      <c r="I1357" s="115">
        <f t="shared" si="103"/>
        <v>0</v>
      </c>
      <c r="J1357" s="7">
        <f t="shared" si="103"/>
        <v>0</v>
      </c>
      <c r="K1357" s="35">
        <f t="shared" si="103"/>
        <v>0</v>
      </c>
      <c r="L1357" s="7">
        <f t="shared" si="103"/>
        <v>0</v>
      </c>
      <c r="M1357" s="35">
        <f t="shared" si="103"/>
        <v>0</v>
      </c>
      <c r="N1357" s="7">
        <f t="shared" si="103"/>
        <v>0</v>
      </c>
      <c r="O1357" s="10">
        <f t="shared" si="103"/>
        <v>0</v>
      </c>
      <c r="P1357" s="121">
        <f t="shared" si="103"/>
        <v>0</v>
      </c>
      <c r="Q1357" s="121">
        <f t="shared" si="103"/>
        <v>0</v>
      </c>
      <c r="R1357" s="121">
        <f t="shared" si="103"/>
        <v>0</v>
      </c>
      <c r="S1357" s="789">
        <f t="shared" si="103"/>
        <v>0</v>
      </c>
      <c r="T1357" s="121">
        <f t="shared" si="103"/>
        <v>0</v>
      </c>
      <c r="U1357" s="121">
        <f t="shared" si="103"/>
        <v>0</v>
      </c>
      <c r="V1357" s="121">
        <f t="shared" si="103"/>
        <v>0</v>
      </c>
      <c r="W1357" s="121">
        <f t="shared" si="103"/>
        <v>0</v>
      </c>
      <c r="X1357" s="121">
        <f t="shared" si="103"/>
        <v>0</v>
      </c>
      <c r="Y1357" s="121" t="e">
        <f>R1357/Q1357*100</f>
        <v>#DIV/0!</v>
      </c>
      <c r="Z1357" s="121" t="e">
        <f>X1357/Q1357*100</f>
        <v>#DIV/0!</v>
      </c>
      <c r="AA1357" s="998"/>
      <c r="AB1357" s="1000">
        <f>AB1270</f>
        <v>0</v>
      </c>
    </row>
    <row r="1358" spans="1:179" ht="29.25" x14ac:dyDescent="0.25">
      <c r="A1358" s="19">
        <v>1</v>
      </c>
      <c r="B1358" s="19">
        <v>1</v>
      </c>
      <c r="C1358" s="640" t="s">
        <v>215</v>
      </c>
      <c r="D1358" s="17">
        <f>D1271+D84</f>
        <v>0</v>
      </c>
      <c r="E1358" s="17">
        <f>E1271+E84</f>
        <v>0</v>
      </c>
      <c r="F1358" s="17">
        <f>F1271+F84</f>
        <v>3</v>
      </c>
      <c r="G1358" s="108" t="e">
        <f>F1358/E1358*100</f>
        <v>#DIV/0!</v>
      </c>
      <c r="H1358" s="8" t="e">
        <f>K1358/E1358</f>
        <v>#DIV/0!</v>
      </c>
      <c r="I1358" s="115">
        <f>L1358/F1358</f>
        <v>12</v>
      </c>
      <c r="J1358" s="37">
        <f>J1271+J84</f>
        <v>0</v>
      </c>
      <c r="K1358" s="118">
        <f>K1271+K84</f>
        <v>0</v>
      </c>
      <c r="L1358" s="37">
        <f>L1271+L84</f>
        <v>36</v>
      </c>
      <c r="M1358" s="118" t="e">
        <f>L1358/K1358*100</f>
        <v>#DIV/0!</v>
      </c>
      <c r="N1358" s="37">
        <f>N1271+N84</f>
        <v>0</v>
      </c>
      <c r="O1358" s="10" t="e">
        <f>L1358/$C$3*12/N1358</f>
        <v>#DIV/0!</v>
      </c>
      <c r="P1358" s="397">
        <f t="shared" ref="P1358:X1358" si="104">P1271+P84</f>
        <v>0</v>
      </c>
      <c r="Q1358" s="397">
        <f t="shared" si="104"/>
        <v>0</v>
      </c>
      <c r="R1358" s="397">
        <f t="shared" si="104"/>
        <v>399.71022999999997</v>
      </c>
      <c r="S1358" s="791">
        <f t="shared" si="104"/>
        <v>0</v>
      </c>
      <c r="T1358" s="397">
        <f t="shared" si="104"/>
        <v>0</v>
      </c>
      <c r="U1358" s="397">
        <f t="shared" si="104"/>
        <v>0</v>
      </c>
      <c r="V1358" s="397">
        <f t="shared" si="104"/>
        <v>0</v>
      </c>
      <c r="W1358" s="397">
        <f t="shared" si="104"/>
        <v>0</v>
      </c>
      <c r="X1358" s="397">
        <f t="shared" si="104"/>
        <v>399.71022999999997</v>
      </c>
      <c r="Y1358" s="397" t="e">
        <f>R1358/Q1358*100</f>
        <v>#DIV/0!</v>
      </c>
      <c r="Z1358" s="397" t="e">
        <f>X1358/Q1358*100</f>
        <v>#DIV/0!</v>
      </c>
      <c r="AA1358" s="996"/>
      <c r="AB1358" s="1004">
        <f>AB1271+AB84</f>
        <v>0</v>
      </c>
      <c r="AC1358" s="60"/>
      <c r="AD1358" s="60"/>
      <c r="AE1358" s="60"/>
      <c r="AF1358" s="60"/>
      <c r="AG1358" s="60"/>
      <c r="AH1358" s="60"/>
      <c r="AI1358" s="60"/>
      <c r="AJ1358" s="60"/>
      <c r="AK1358" s="60"/>
      <c r="AL1358" s="60"/>
      <c r="AM1358" s="60"/>
      <c r="AN1358" s="60"/>
      <c r="AO1358" s="60"/>
      <c r="AP1358" s="60"/>
      <c r="AQ1358" s="60"/>
      <c r="AR1358" s="60"/>
      <c r="AS1358" s="60"/>
      <c r="AT1358" s="60"/>
      <c r="AU1358" s="60"/>
      <c r="AV1358" s="60"/>
      <c r="AW1358" s="60"/>
      <c r="AX1358" s="60"/>
      <c r="AY1358" s="60"/>
      <c r="AZ1358" s="60"/>
      <c r="BA1358" s="60"/>
      <c r="BB1358" s="60"/>
      <c r="BC1358" s="60"/>
      <c r="BD1358" s="60"/>
      <c r="BE1358" s="60"/>
      <c r="BF1358" s="60"/>
      <c r="BG1358" s="60"/>
      <c r="BH1358" s="60"/>
      <c r="BI1358" s="60"/>
      <c r="BJ1358" s="60"/>
      <c r="BK1358" s="60"/>
      <c r="BL1358" s="60"/>
      <c r="BM1358" s="60"/>
      <c r="BN1358" s="60"/>
      <c r="BO1358" s="60"/>
      <c r="BP1358" s="60"/>
      <c r="BQ1358" s="60"/>
      <c r="BR1358" s="60"/>
      <c r="BS1358" s="60"/>
      <c r="BT1358" s="60"/>
      <c r="BU1358" s="60"/>
      <c r="BV1358" s="60"/>
      <c r="BW1358" s="60"/>
      <c r="BX1358" s="60"/>
      <c r="BY1358" s="60"/>
      <c r="BZ1358" s="60"/>
      <c r="CA1358" s="60"/>
      <c r="CB1358" s="60"/>
      <c r="CC1358" s="60"/>
      <c r="CD1358" s="60"/>
      <c r="CE1358" s="60"/>
      <c r="CF1358" s="60"/>
      <c r="CG1358" s="60"/>
      <c r="CH1358" s="60"/>
      <c r="CI1358" s="60"/>
      <c r="CJ1358" s="60"/>
      <c r="CK1358" s="60"/>
      <c r="CL1358" s="60"/>
      <c r="CM1358" s="60"/>
      <c r="CN1358" s="60"/>
      <c r="CO1358" s="60"/>
      <c r="CP1358" s="60"/>
      <c r="CQ1358" s="60"/>
      <c r="CR1358" s="60"/>
      <c r="CS1358" s="60"/>
      <c r="CT1358" s="60"/>
      <c r="CU1358" s="60"/>
      <c r="CV1358" s="60"/>
      <c r="CW1358" s="60"/>
      <c r="CX1358" s="60"/>
      <c r="CY1358" s="60"/>
      <c r="CZ1358" s="60"/>
      <c r="DA1358" s="60"/>
      <c r="DB1358" s="60"/>
      <c r="DC1358" s="60"/>
      <c r="DD1358" s="60"/>
      <c r="DE1358" s="60"/>
      <c r="DF1358" s="60"/>
      <c r="DG1358" s="60"/>
      <c r="DH1358" s="60"/>
      <c r="DI1358" s="60"/>
      <c r="DJ1358" s="60"/>
      <c r="DK1358" s="60"/>
      <c r="DL1358" s="60"/>
      <c r="DM1358" s="60"/>
      <c r="DN1358" s="60"/>
      <c r="DO1358" s="60"/>
      <c r="DP1358" s="60"/>
      <c r="DQ1358" s="60"/>
      <c r="DR1358" s="60"/>
      <c r="DS1358" s="60"/>
      <c r="DT1358" s="60"/>
      <c r="DU1358" s="60"/>
      <c r="DV1358" s="60"/>
      <c r="DW1358" s="60"/>
      <c r="DX1358" s="60"/>
      <c r="DY1358" s="60"/>
      <c r="DZ1358" s="60"/>
      <c r="EA1358" s="60"/>
      <c r="EB1358" s="60"/>
      <c r="EC1358" s="60"/>
      <c r="ED1358" s="60"/>
      <c r="EE1358" s="60"/>
      <c r="EF1358" s="60"/>
      <c r="EG1358" s="60"/>
      <c r="EH1358" s="60"/>
      <c r="EI1358" s="60"/>
      <c r="EJ1358" s="60"/>
      <c r="EK1358" s="60"/>
      <c r="EL1358" s="60"/>
      <c r="EM1358" s="60"/>
      <c r="EN1358" s="60"/>
      <c r="EO1358" s="60"/>
      <c r="EP1358" s="60"/>
      <c r="EQ1358" s="60"/>
      <c r="ER1358" s="60"/>
      <c r="ES1358" s="60"/>
      <c r="ET1358" s="60"/>
      <c r="EU1358" s="60"/>
      <c r="EV1358" s="60"/>
      <c r="EW1358" s="60"/>
      <c r="EX1358" s="60"/>
      <c r="EY1358" s="60"/>
      <c r="EZ1358" s="60"/>
      <c r="FA1358" s="60"/>
      <c r="FB1358" s="60"/>
      <c r="FC1358" s="60"/>
      <c r="FD1358" s="60"/>
      <c r="FE1358" s="60"/>
      <c r="FF1358" s="60"/>
      <c r="FG1358" s="60"/>
      <c r="FH1358" s="60"/>
      <c r="FI1358" s="60"/>
      <c r="FJ1358" s="60"/>
      <c r="FK1358" s="60"/>
      <c r="FL1358" s="60"/>
      <c r="FM1358" s="60"/>
      <c r="FN1358" s="60"/>
      <c r="FO1358" s="60"/>
      <c r="FP1358" s="60"/>
      <c r="FQ1358" s="60"/>
      <c r="FR1358" s="60"/>
      <c r="FS1358" s="60"/>
      <c r="FT1358" s="60"/>
      <c r="FU1358" s="60"/>
      <c r="FV1358" s="60"/>
      <c r="FW1358" s="60"/>
    </row>
    <row r="1359" spans="1:179" ht="29.25" x14ac:dyDescent="0.25">
      <c r="A1359" s="19">
        <v>1</v>
      </c>
      <c r="B1359" s="19">
        <v>1</v>
      </c>
      <c r="C1359" s="640" t="s">
        <v>234</v>
      </c>
      <c r="D1359" s="17">
        <f>D1272+D403+D85</f>
        <v>0</v>
      </c>
      <c r="E1359" s="17">
        <f>E1272+E403+E85</f>
        <v>0</v>
      </c>
      <c r="F1359" s="17">
        <f>F1272+F403+F85</f>
        <v>2</v>
      </c>
      <c r="G1359" s="108" t="e">
        <f>F1359/E1359*100</f>
        <v>#DIV/0!</v>
      </c>
      <c r="H1359" s="8" t="e">
        <f>K1359/E1359</f>
        <v>#DIV/0!</v>
      </c>
      <c r="I1359" s="115">
        <f>L1359/F1359</f>
        <v>10</v>
      </c>
      <c r="J1359" s="37">
        <f>J1272+J403+J85</f>
        <v>0</v>
      </c>
      <c r="K1359" s="118">
        <f>K1272+K403+K85</f>
        <v>0</v>
      </c>
      <c r="L1359" s="37">
        <f>L1272+L403+L85</f>
        <v>20</v>
      </c>
      <c r="M1359" s="118" t="e">
        <f>L1359/K1359*100</f>
        <v>#DIV/0!</v>
      </c>
      <c r="N1359" s="37">
        <f>N1272+N403+N85</f>
        <v>0</v>
      </c>
      <c r="O1359" s="10" t="e">
        <f>L1359/$C$3*12/N1359</f>
        <v>#DIV/0!</v>
      </c>
      <c r="P1359" s="397">
        <f t="shared" ref="P1359:X1359" si="105">P1272+P403+P85</f>
        <v>0</v>
      </c>
      <c r="Q1359" s="397">
        <f t="shared" si="105"/>
        <v>0</v>
      </c>
      <c r="R1359" s="397">
        <f t="shared" si="105"/>
        <v>116.69288</v>
      </c>
      <c r="S1359" s="791">
        <f t="shared" si="105"/>
        <v>0</v>
      </c>
      <c r="T1359" s="397">
        <f t="shared" si="105"/>
        <v>0</v>
      </c>
      <c r="U1359" s="397">
        <f t="shared" si="105"/>
        <v>0</v>
      </c>
      <c r="V1359" s="397">
        <f t="shared" si="105"/>
        <v>0</v>
      </c>
      <c r="W1359" s="397">
        <f t="shared" si="105"/>
        <v>0</v>
      </c>
      <c r="X1359" s="397">
        <f t="shared" si="105"/>
        <v>116.69288</v>
      </c>
      <c r="Y1359" s="397" t="e">
        <f>R1359/Q1359*100</f>
        <v>#DIV/0!</v>
      </c>
      <c r="Z1359" s="397" t="e">
        <f>X1359/Q1359*100</f>
        <v>#DIV/0!</v>
      </c>
      <c r="AA1359" s="996"/>
      <c r="AB1359" s="1004">
        <f>AB1272+AB403+AB85</f>
        <v>0</v>
      </c>
      <c r="AC1359" s="60"/>
      <c r="AD1359" s="60"/>
      <c r="AE1359" s="60"/>
      <c r="AF1359" s="60"/>
      <c r="AG1359" s="60"/>
      <c r="AH1359" s="60"/>
      <c r="AI1359" s="60"/>
      <c r="AJ1359" s="60"/>
      <c r="AK1359" s="60"/>
      <c r="AL1359" s="60"/>
      <c r="AM1359" s="60"/>
      <c r="AN1359" s="60"/>
      <c r="AO1359" s="60"/>
      <c r="AP1359" s="60"/>
      <c r="AQ1359" s="60"/>
      <c r="AR1359" s="60"/>
      <c r="AS1359" s="60"/>
      <c r="AT1359" s="60"/>
      <c r="AU1359" s="60"/>
      <c r="AV1359" s="60"/>
      <c r="AW1359" s="60"/>
      <c r="AX1359" s="60"/>
      <c r="AY1359" s="60"/>
      <c r="AZ1359" s="60"/>
      <c r="BA1359" s="60"/>
      <c r="BB1359" s="60"/>
      <c r="BC1359" s="60"/>
      <c r="BD1359" s="60"/>
      <c r="BE1359" s="60"/>
      <c r="BF1359" s="60"/>
      <c r="BG1359" s="60"/>
      <c r="BH1359" s="60"/>
      <c r="BI1359" s="60"/>
      <c r="BJ1359" s="60"/>
      <c r="BK1359" s="60"/>
      <c r="BL1359" s="60"/>
      <c r="BM1359" s="60"/>
      <c r="BN1359" s="60"/>
      <c r="BO1359" s="60"/>
      <c r="BP1359" s="60"/>
      <c r="BQ1359" s="60"/>
      <c r="BR1359" s="60"/>
      <c r="BS1359" s="60"/>
      <c r="BT1359" s="60"/>
      <c r="BU1359" s="60"/>
      <c r="BV1359" s="60"/>
      <c r="BW1359" s="60"/>
      <c r="BX1359" s="60"/>
      <c r="BY1359" s="60"/>
      <c r="BZ1359" s="60"/>
      <c r="CA1359" s="60"/>
      <c r="CB1359" s="60"/>
      <c r="CC1359" s="60"/>
      <c r="CD1359" s="60"/>
      <c r="CE1359" s="60"/>
      <c r="CF1359" s="60"/>
      <c r="CG1359" s="60"/>
      <c r="CH1359" s="60"/>
      <c r="CI1359" s="60"/>
      <c r="CJ1359" s="60"/>
      <c r="CK1359" s="60"/>
      <c r="CL1359" s="60"/>
      <c r="CM1359" s="60"/>
      <c r="CN1359" s="60"/>
      <c r="CO1359" s="60"/>
      <c r="CP1359" s="60"/>
      <c r="CQ1359" s="60"/>
      <c r="CR1359" s="60"/>
      <c r="CS1359" s="60"/>
      <c r="CT1359" s="60"/>
      <c r="CU1359" s="60"/>
      <c r="CV1359" s="60"/>
      <c r="CW1359" s="60"/>
      <c r="CX1359" s="60"/>
      <c r="CY1359" s="60"/>
      <c r="CZ1359" s="60"/>
      <c r="DA1359" s="60"/>
      <c r="DB1359" s="60"/>
      <c r="DC1359" s="60"/>
      <c r="DD1359" s="60"/>
      <c r="DE1359" s="60"/>
      <c r="DF1359" s="60"/>
      <c r="DG1359" s="60"/>
      <c r="DH1359" s="60"/>
      <c r="DI1359" s="60"/>
      <c r="DJ1359" s="60"/>
      <c r="DK1359" s="60"/>
      <c r="DL1359" s="60"/>
      <c r="DM1359" s="60"/>
      <c r="DN1359" s="60"/>
      <c r="DO1359" s="60"/>
      <c r="DP1359" s="60"/>
      <c r="DQ1359" s="60"/>
      <c r="DR1359" s="60"/>
      <c r="DS1359" s="60"/>
      <c r="DT1359" s="60"/>
      <c r="DU1359" s="60"/>
      <c r="DV1359" s="60"/>
      <c r="DW1359" s="60"/>
      <c r="DX1359" s="60"/>
      <c r="DY1359" s="60"/>
      <c r="DZ1359" s="60"/>
      <c r="EA1359" s="60"/>
      <c r="EB1359" s="60"/>
      <c r="EC1359" s="60"/>
      <c r="ED1359" s="60"/>
      <c r="EE1359" s="60"/>
      <c r="EF1359" s="60"/>
      <c r="EG1359" s="60"/>
      <c r="EH1359" s="60"/>
      <c r="EI1359" s="60"/>
      <c r="EJ1359" s="60"/>
      <c r="EK1359" s="60"/>
      <c r="EL1359" s="60"/>
      <c r="EM1359" s="60"/>
      <c r="EN1359" s="60"/>
      <c r="EO1359" s="60"/>
      <c r="EP1359" s="60"/>
      <c r="EQ1359" s="60"/>
      <c r="ER1359" s="60"/>
      <c r="ES1359" s="60"/>
      <c r="ET1359" s="60"/>
      <c r="EU1359" s="60"/>
      <c r="EV1359" s="60"/>
      <c r="EW1359" s="60"/>
      <c r="EX1359" s="60"/>
      <c r="EY1359" s="60"/>
      <c r="EZ1359" s="60"/>
      <c r="FA1359" s="60"/>
      <c r="FB1359" s="60"/>
      <c r="FC1359" s="60"/>
      <c r="FD1359" s="60"/>
      <c r="FE1359" s="60"/>
      <c r="FF1359" s="60"/>
      <c r="FG1359" s="60"/>
      <c r="FH1359" s="60"/>
      <c r="FI1359" s="60"/>
      <c r="FJ1359" s="60"/>
      <c r="FK1359" s="60"/>
      <c r="FL1359" s="60"/>
      <c r="FM1359" s="60"/>
      <c r="FN1359" s="60"/>
      <c r="FO1359" s="60"/>
      <c r="FP1359" s="60"/>
      <c r="FQ1359" s="60"/>
      <c r="FR1359" s="60"/>
      <c r="FS1359" s="60"/>
      <c r="FT1359" s="60"/>
      <c r="FU1359" s="60"/>
      <c r="FV1359" s="60"/>
      <c r="FW1359" s="60"/>
    </row>
    <row r="1360" spans="1:179" x14ac:dyDescent="0.25">
      <c r="C1360" s="640" t="s">
        <v>597</v>
      </c>
      <c r="D1360" s="17">
        <f t="shared" ref="D1360:Z1360" si="106">D1273</f>
        <v>0</v>
      </c>
      <c r="E1360" s="17">
        <f t="shared" si="106"/>
        <v>0</v>
      </c>
      <c r="F1360" s="17">
        <f t="shared" si="106"/>
        <v>0</v>
      </c>
      <c r="G1360" s="108">
        <f t="shared" si="106"/>
        <v>0</v>
      </c>
      <c r="H1360" s="8">
        <f t="shared" si="106"/>
        <v>0</v>
      </c>
      <c r="I1360" s="115">
        <f t="shared" si="106"/>
        <v>0</v>
      </c>
      <c r="J1360" s="37">
        <f t="shared" si="106"/>
        <v>0</v>
      </c>
      <c r="K1360" s="118">
        <f t="shared" si="106"/>
        <v>0</v>
      </c>
      <c r="L1360" s="37">
        <f t="shared" si="106"/>
        <v>0</v>
      </c>
      <c r="M1360" s="118">
        <f t="shared" si="106"/>
        <v>0</v>
      </c>
      <c r="N1360" s="37">
        <f t="shared" si="106"/>
        <v>0</v>
      </c>
      <c r="O1360" s="10">
        <f t="shared" si="106"/>
        <v>0</v>
      </c>
      <c r="P1360" s="397">
        <f t="shared" si="106"/>
        <v>0</v>
      </c>
      <c r="Q1360" s="397">
        <f t="shared" si="106"/>
        <v>0</v>
      </c>
      <c r="R1360" s="397">
        <f t="shared" si="106"/>
        <v>0</v>
      </c>
      <c r="S1360" s="791">
        <f t="shared" si="106"/>
        <v>0</v>
      </c>
      <c r="T1360" s="397">
        <f t="shared" si="106"/>
        <v>0</v>
      </c>
      <c r="U1360" s="397">
        <f t="shared" si="106"/>
        <v>0</v>
      </c>
      <c r="V1360" s="397">
        <f t="shared" si="106"/>
        <v>0</v>
      </c>
      <c r="W1360" s="397">
        <f t="shared" si="106"/>
        <v>0</v>
      </c>
      <c r="X1360" s="397">
        <f t="shared" si="106"/>
        <v>0</v>
      </c>
      <c r="Y1360" s="397">
        <f t="shared" si="106"/>
        <v>0</v>
      </c>
      <c r="Z1360" s="397">
        <f t="shared" si="106"/>
        <v>0</v>
      </c>
      <c r="AA1360" s="996"/>
      <c r="AB1360" s="1004"/>
      <c r="AC1360" s="60"/>
      <c r="AD1360" s="60"/>
      <c r="AE1360" s="60"/>
      <c r="AF1360" s="60"/>
      <c r="AG1360" s="60"/>
      <c r="AH1360" s="60"/>
      <c r="AI1360" s="60"/>
      <c r="AJ1360" s="60"/>
      <c r="AK1360" s="60"/>
      <c r="AL1360" s="60"/>
      <c r="AM1360" s="60"/>
      <c r="AN1360" s="60"/>
      <c r="AO1360" s="60"/>
      <c r="AP1360" s="60"/>
      <c r="AQ1360" s="60"/>
      <c r="AR1360" s="60"/>
      <c r="AS1360" s="60"/>
      <c r="AT1360" s="60"/>
      <c r="AU1360" s="60"/>
      <c r="AV1360" s="60"/>
      <c r="AW1360" s="60"/>
      <c r="AX1360" s="60"/>
      <c r="AY1360" s="60"/>
      <c r="AZ1360" s="60"/>
      <c r="BA1360" s="60"/>
      <c r="BB1360" s="60"/>
      <c r="BC1360" s="60"/>
      <c r="BD1360" s="60"/>
      <c r="BE1360" s="60"/>
      <c r="BF1360" s="60"/>
      <c r="BG1360" s="60"/>
      <c r="BH1360" s="60"/>
      <c r="BI1360" s="60"/>
      <c r="BJ1360" s="60"/>
      <c r="BK1360" s="60"/>
      <c r="BL1360" s="60"/>
      <c r="BM1360" s="60"/>
      <c r="BN1360" s="60"/>
      <c r="BO1360" s="60"/>
      <c r="BP1360" s="60"/>
      <c r="BQ1360" s="60"/>
      <c r="BR1360" s="60"/>
      <c r="BS1360" s="60"/>
      <c r="BT1360" s="60"/>
      <c r="BU1360" s="60"/>
      <c r="BV1360" s="60"/>
      <c r="BW1360" s="60"/>
      <c r="BX1360" s="60"/>
      <c r="BY1360" s="60"/>
      <c r="BZ1360" s="60"/>
      <c r="CA1360" s="60"/>
      <c r="CB1360" s="60"/>
      <c r="CC1360" s="60"/>
      <c r="CD1360" s="60"/>
      <c r="CE1360" s="60"/>
      <c r="CF1360" s="60"/>
      <c r="CG1360" s="60"/>
      <c r="CH1360" s="60"/>
      <c r="CI1360" s="60"/>
      <c r="CJ1360" s="60"/>
      <c r="CK1360" s="60"/>
      <c r="CL1360" s="60"/>
      <c r="CM1360" s="60"/>
      <c r="CN1360" s="60"/>
      <c r="CO1360" s="60"/>
      <c r="CP1360" s="60"/>
      <c r="CQ1360" s="60"/>
      <c r="CR1360" s="60"/>
      <c r="CS1360" s="60"/>
      <c r="CT1360" s="60"/>
      <c r="CU1360" s="60"/>
      <c r="CV1360" s="60"/>
      <c r="CW1360" s="60"/>
      <c r="CX1360" s="60"/>
      <c r="CY1360" s="60"/>
      <c r="CZ1360" s="60"/>
      <c r="DA1360" s="60"/>
      <c r="DB1360" s="60"/>
      <c r="DC1360" s="60"/>
      <c r="DD1360" s="60"/>
      <c r="DE1360" s="60"/>
      <c r="DF1360" s="60"/>
      <c r="DG1360" s="60"/>
      <c r="DH1360" s="60"/>
      <c r="DI1360" s="60"/>
      <c r="DJ1360" s="60"/>
      <c r="DK1360" s="60"/>
      <c r="DL1360" s="60"/>
      <c r="DM1360" s="60"/>
      <c r="DN1360" s="60"/>
      <c r="DO1360" s="60"/>
      <c r="DP1360" s="60"/>
      <c r="DQ1360" s="60"/>
      <c r="DR1360" s="60"/>
      <c r="DS1360" s="60"/>
      <c r="DT1360" s="60"/>
      <c r="DU1360" s="60"/>
      <c r="DV1360" s="60"/>
      <c r="DW1360" s="60"/>
      <c r="DX1360" s="60"/>
      <c r="DY1360" s="60"/>
      <c r="DZ1360" s="60"/>
      <c r="EA1360" s="60"/>
      <c r="EB1360" s="60"/>
      <c r="EC1360" s="60"/>
      <c r="ED1360" s="60"/>
      <c r="EE1360" s="60"/>
      <c r="EF1360" s="60"/>
      <c r="EG1360" s="60"/>
      <c r="EH1360" s="60"/>
      <c r="EI1360" s="60"/>
      <c r="EJ1360" s="60"/>
      <c r="EK1360" s="60"/>
      <c r="EL1360" s="60"/>
      <c r="EM1360" s="60"/>
      <c r="EN1360" s="60"/>
      <c r="EO1360" s="60"/>
      <c r="EP1360" s="60"/>
      <c r="EQ1360" s="60"/>
      <c r="ER1360" s="60"/>
      <c r="ES1360" s="60"/>
      <c r="ET1360" s="60"/>
      <c r="EU1360" s="60"/>
      <c r="EV1360" s="60"/>
      <c r="EW1360" s="60"/>
      <c r="EX1360" s="60"/>
      <c r="EY1360" s="60"/>
      <c r="EZ1360" s="60"/>
      <c r="FA1360" s="60"/>
      <c r="FB1360" s="60"/>
      <c r="FC1360" s="60"/>
      <c r="FD1360" s="60"/>
      <c r="FE1360" s="60"/>
      <c r="FF1360" s="60"/>
      <c r="FG1360" s="60"/>
      <c r="FH1360" s="60"/>
      <c r="FI1360" s="60"/>
      <c r="FJ1360" s="60"/>
      <c r="FK1360" s="60"/>
      <c r="FL1360" s="60"/>
      <c r="FM1360" s="60"/>
      <c r="FN1360" s="60"/>
      <c r="FO1360" s="60"/>
      <c r="FP1360" s="60"/>
      <c r="FQ1360" s="60"/>
      <c r="FR1360" s="60"/>
      <c r="FS1360" s="60"/>
      <c r="FT1360" s="60"/>
      <c r="FU1360" s="60"/>
      <c r="FV1360" s="60"/>
      <c r="FW1360" s="60"/>
    </row>
    <row r="1361" spans="1:179" x14ac:dyDescent="0.25">
      <c r="A1361" s="19">
        <v>1</v>
      </c>
      <c r="B1361" s="19">
        <v>1</v>
      </c>
      <c r="C1361" s="641" t="s">
        <v>218</v>
      </c>
      <c r="D1361" s="17"/>
      <c r="E1361" s="17"/>
      <c r="F1361" s="17"/>
      <c r="G1361" s="108"/>
      <c r="H1361" s="8"/>
      <c r="I1361" s="115"/>
      <c r="J1361" s="37"/>
      <c r="K1361" s="118"/>
      <c r="L1361" s="37"/>
      <c r="M1361" s="118"/>
      <c r="N1361" s="37"/>
      <c r="O1361" s="10"/>
      <c r="P1361" s="397"/>
      <c r="Q1361" s="397"/>
      <c r="R1361" s="397"/>
      <c r="S1361" s="791"/>
      <c r="T1361" s="397"/>
      <c r="U1361" s="397"/>
      <c r="V1361" s="397"/>
      <c r="W1361" s="397"/>
      <c r="X1361" s="397"/>
      <c r="Y1361" s="397"/>
      <c r="Z1361" s="397"/>
      <c r="AA1361" s="996"/>
      <c r="AB1361" s="1004"/>
      <c r="AC1361" s="60"/>
      <c r="AD1361" s="60"/>
      <c r="AE1361" s="60"/>
      <c r="AF1361" s="60"/>
      <c r="AG1361" s="60"/>
      <c r="AH1361" s="60"/>
      <c r="AI1361" s="60"/>
      <c r="AJ1361" s="60"/>
      <c r="AK1361" s="60"/>
      <c r="AL1361" s="60"/>
      <c r="AM1361" s="60"/>
      <c r="AN1361" s="60"/>
      <c r="AO1361" s="60"/>
      <c r="AP1361" s="60"/>
      <c r="AQ1361" s="60"/>
      <c r="AR1361" s="60"/>
      <c r="AS1361" s="60"/>
      <c r="AT1361" s="60"/>
      <c r="AU1361" s="60"/>
      <c r="AV1361" s="60"/>
      <c r="AW1361" s="60"/>
      <c r="AX1361" s="60"/>
      <c r="AY1361" s="60"/>
      <c r="AZ1361" s="60"/>
      <c r="BA1361" s="60"/>
      <c r="BB1361" s="60"/>
      <c r="BC1361" s="60"/>
      <c r="BD1361" s="60"/>
      <c r="BE1361" s="60"/>
      <c r="BF1361" s="60"/>
      <c r="BG1361" s="60"/>
      <c r="BH1361" s="60"/>
      <c r="BI1361" s="60"/>
      <c r="BJ1361" s="60"/>
      <c r="BK1361" s="60"/>
      <c r="BL1361" s="60"/>
      <c r="BM1361" s="60"/>
      <c r="BN1361" s="60"/>
      <c r="BO1361" s="60"/>
      <c r="BP1361" s="60"/>
      <c r="BQ1361" s="60"/>
      <c r="BR1361" s="60"/>
      <c r="BS1361" s="60"/>
      <c r="BT1361" s="60"/>
      <c r="BU1361" s="60"/>
      <c r="BV1361" s="60"/>
      <c r="BW1361" s="60"/>
      <c r="BX1361" s="60"/>
      <c r="BY1361" s="60"/>
      <c r="BZ1361" s="60"/>
      <c r="CA1361" s="60"/>
      <c r="CB1361" s="60"/>
      <c r="CC1361" s="60"/>
      <c r="CD1361" s="60"/>
      <c r="CE1361" s="60"/>
      <c r="CF1361" s="60"/>
      <c r="CG1361" s="60"/>
      <c r="CH1361" s="60"/>
      <c r="CI1361" s="60"/>
      <c r="CJ1361" s="60"/>
      <c r="CK1361" s="60"/>
      <c r="CL1361" s="60"/>
      <c r="CM1361" s="60"/>
      <c r="CN1361" s="60"/>
      <c r="CO1361" s="60"/>
      <c r="CP1361" s="60"/>
      <c r="CQ1361" s="60"/>
      <c r="CR1361" s="60"/>
      <c r="CS1361" s="60"/>
      <c r="CT1361" s="60"/>
      <c r="CU1361" s="60"/>
      <c r="CV1361" s="60"/>
      <c r="CW1361" s="60"/>
      <c r="CX1361" s="60"/>
      <c r="CY1361" s="60"/>
      <c r="CZ1361" s="60"/>
      <c r="DA1361" s="60"/>
      <c r="DB1361" s="60"/>
      <c r="DC1361" s="60"/>
      <c r="DD1361" s="60"/>
      <c r="DE1361" s="60"/>
      <c r="DF1361" s="60"/>
      <c r="DG1361" s="60"/>
      <c r="DH1361" s="60"/>
      <c r="DI1361" s="60"/>
      <c r="DJ1361" s="60"/>
      <c r="DK1361" s="60"/>
      <c r="DL1361" s="60"/>
      <c r="DM1361" s="60"/>
      <c r="DN1361" s="60"/>
      <c r="DO1361" s="60"/>
      <c r="DP1361" s="60"/>
      <c r="DQ1361" s="60"/>
      <c r="DR1361" s="60"/>
      <c r="DS1361" s="60"/>
      <c r="DT1361" s="60"/>
      <c r="DU1361" s="60"/>
      <c r="DV1361" s="60"/>
      <c r="DW1361" s="60"/>
      <c r="DX1361" s="60"/>
      <c r="DY1361" s="60"/>
      <c r="DZ1361" s="60"/>
      <c r="EA1361" s="60"/>
      <c r="EB1361" s="60"/>
      <c r="EC1361" s="60"/>
      <c r="ED1361" s="60"/>
      <c r="EE1361" s="60"/>
      <c r="EF1361" s="60"/>
      <c r="EG1361" s="60"/>
      <c r="EH1361" s="60"/>
      <c r="EI1361" s="60"/>
      <c r="EJ1361" s="60"/>
      <c r="EK1361" s="60"/>
      <c r="EL1361" s="60"/>
      <c r="EM1361" s="60"/>
      <c r="EN1361" s="60"/>
      <c r="EO1361" s="60"/>
      <c r="EP1361" s="60"/>
      <c r="EQ1361" s="60"/>
      <c r="ER1361" s="60"/>
      <c r="ES1361" s="60"/>
      <c r="ET1361" s="60"/>
      <c r="EU1361" s="60"/>
      <c r="EV1361" s="60"/>
      <c r="EW1361" s="60"/>
      <c r="EX1361" s="60"/>
      <c r="EY1361" s="60"/>
      <c r="EZ1361" s="60"/>
      <c r="FA1361" s="60"/>
      <c r="FB1361" s="60"/>
      <c r="FC1361" s="60"/>
      <c r="FD1361" s="60"/>
      <c r="FE1361" s="60"/>
      <c r="FF1361" s="60"/>
      <c r="FG1361" s="60"/>
      <c r="FH1361" s="60"/>
      <c r="FI1361" s="60"/>
      <c r="FJ1361" s="60"/>
      <c r="FK1361" s="60"/>
      <c r="FL1361" s="60"/>
      <c r="FM1361" s="60"/>
      <c r="FN1361" s="60"/>
      <c r="FO1361" s="60"/>
      <c r="FP1361" s="60"/>
      <c r="FQ1361" s="60"/>
      <c r="FR1361" s="60"/>
      <c r="FS1361" s="60"/>
      <c r="FT1361" s="60"/>
      <c r="FU1361" s="60"/>
      <c r="FV1361" s="60"/>
      <c r="FW1361" s="60"/>
    </row>
    <row r="1362" spans="1:179" ht="15.75" x14ac:dyDescent="0.25">
      <c r="A1362" s="19">
        <v>1</v>
      </c>
      <c r="B1362" s="19">
        <v>1</v>
      </c>
      <c r="C1362" s="643" t="s">
        <v>207</v>
      </c>
      <c r="D1362" s="18">
        <f>D1274+D888+D541+D167+D86</f>
        <v>0</v>
      </c>
      <c r="E1362" s="18">
        <f>E1274+E888+E541+E167+E86</f>
        <v>0</v>
      </c>
      <c r="F1362" s="18">
        <f>F1274+F888+F541+F167+F86</f>
        <v>100</v>
      </c>
      <c r="G1362" s="114" t="e">
        <f>F1362/E1362*100</f>
        <v>#DIV/0!</v>
      </c>
      <c r="H1362" s="8"/>
      <c r="I1362" s="115"/>
      <c r="J1362" s="37"/>
      <c r="K1362" s="118"/>
      <c r="L1362" s="37"/>
      <c r="M1362" s="118"/>
      <c r="N1362" s="37"/>
      <c r="O1362" s="10"/>
      <c r="P1362" s="397">
        <f t="shared" ref="P1362:X1362" si="107">P1274+P888+P541+P167+P86</f>
        <v>0</v>
      </c>
      <c r="Q1362" s="397">
        <f t="shared" si="107"/>
        <v>0</v>
      </c>
      <c r="R1362" s="397">
        <f t="shared" si="107"/>
        <v>897.72510000000011</v>
      </c>
      <c r="S1362" s="791">
        <f t="shared" si="107"/>
        <v>0</v>
      </c>
      <c r="T1362" s="397">
        <f t="shared" si="107"/>
        <v>0</v>
      </c>
      <c r="U1362" s="397">
        <f t="shared" si="107"/>
        <v>0</v>
      </c>
      <c r="V1362" s="397">
        <f t="shared" si="107"/>
        <v>0</v>
      </c>
      <c r="W1362" s="397">
        <f t="shared" si="107"/>
        <v>0</v>
      </c>
      <c r="X1362" s="397">
        <f t="shared" si="107"/>
        <v>897.72510000000011</v>
      </c>
      <c r="Y1362" s="397" t="e">
        <f>R1362/Q1362*100</f>
        <v>#DIV/0!</v>
      </c>
      <c r="Z1362" s="397" t="e">
        <f>X1362/Q1362*100</f>
        <v>#DIV/0!</v>
      </c>
      <c r="AA1362" s="998"/>
      <c r="AB1362" s="1004">
        <f>AB1274+AB888+AB541+AB167+AB86</f>
        <v>0</v>
      </c>
      <c r="AC1362" s="60"/>
      <c r="AD1362" s="60"/>
      <c r="AE1362" s="60"/>
      <c r="AF1362" s="60"/>
      <c r="AG1362" s="60"/>
      <c r="AH1362" s="60"/>
      <c r="AI1362" s="60"/>
      <c r="AJ1362" s="60"/>
      <c r="AK1362" s="60"/>
      <c r="AL1362" s="60"/>
      <c r="AM1362" s="60"/>
      <c r="AN1362" s="60"/>
      <c r="AO1362" s="60"/>
      <c r="AP1362" s="60"/>
      <c r="AQ1362" s="60"/>
      <c r="AR1362" s="60"/>
      <c r="AS1362" s="60"/>
      <c r="AT1362" s="60"/>
      <c r="AU1362" s="60"/>
      <c r="AV1362" s="60"/>
      <c r="AW1362" s="60"/>
      <c r="AX1362" s="60"/>
      <c r="AY1362" s="60"/>
      <c r="AZ1362" s="60"/>
      <c r="BA1362" s="60"/>
      <c r="BB1362" s="60"/>
      <c r="BC1362" s="60"/>
      <c r="BD1362" s="60"/>
      <c r="BE1362" s="60"/>
      <c r="BF1362" s="60"/>
      <c r="BG1362" s="60"/>
      <c r="BH1362" s="60"/>
      <c r="BI1362" s="60"/>
      <c r="BJ1362" s="60"/>
      <c r="BK1362" s="60"/>
      <c r="BL1362" s="60"/>
      <c r="BM1362" s="60"/>
      <c r="BN1362" s="60"/>
      <c r="BO1362" s="60"/>
      <c r="BP1362" s="60"/>
      <c r="BQ1362" s="60"/>
      <c r="BR1362" s="60"/>
      <c r="BS1362" s="60"/>
      <c r="BT1362" s="60"/>
      <c r="BU1362" s="60"/>
      <c r="BV1362" s="60"/>
      <c r="BW1362" s="60"/>
      <c r="BX1362" s="60"/>
      <c r="BY1362" s="60"/>
      <c r="BZ1362" s="60"/>
      <c r="CA1362" s="60"/>
      <c r="CB1362" s="60"/>
      <c r="CC1362" s="60"/>
      <c r="CD1362" s="60"/>
      <c r="CE1362" s="60"/>
      <c r="CF1362" s="60"/>
      <c r="CG1362" s="60"/>
      <c r="CH1362" s="60"/>
      <c r="CI1362" s="60"/>
      <c r="CJ1362" s="60"/>
      <c r="CK1362" s="60"/>
      <c r="CL1362" s="60"/>
      <c r="CM1362" s="60"/>
      <c r="CN1362" s="60"/>
      <c r="CO1362" s="60"/>
      <c r="CP1362" s="60"/>
      <c r="CQ1362" s="60"/>
      <c r="CR1362" s="60"/>
      <c r="CS1362" s="60"/>
      <c r="CT1362" s="60"/>
      <c r="CU1362" s="60"/>
      <c r="CV1362" s="60"/>
      <c r="CW1362" s="60"/>
      <c r="CX1362" s="60"/>
      <c r="CY1362" s="60"/>
      <c r="CZ1362" s="60"/>
      <c r="DA1362" s="60"/>
      <c r="DB1362" s="60"/>
      <c r="DC1362" s="60"/>
      <c r="DD1362" s="60"/>
      <c r="DE1362" s="60"/>
      <c r="DF1362" s="60"/>
      <c r="DG1362" s="60"/>
      <c r="DH1362" s="60"/>
      <c r="DI1362" s="60"/>
      <c r="DJ1362" s="60"/>
      <c r="DK1362" s="60"/>
      <c r="DL1362" s="60"/>
      <c r="DM1362" s="60"/>
      <c r="DN1362" s="60"/>
      <c r="DO1362" s="60"/>
      <c r="DP1362" s="60"/>
      <c r="DQ1362" s="60"/>
      <c r="DR1362" s="60"/>
      <c r="DS1362" s="60"/>
      <c r="DT1362" s="60"/>
      <c r="DU1362" s="60"/>
      <c r="DV1362" s="60"/>
      <c r="DW1362" s="60"/>
      <c r="DX1362" s="60"/>
      <c r="DY1362" s="60"/>
      <c r="DZ1362" s="60"/>
      <c r="EA1362" s="60"/>
      <c r="EB1362" s="60"/>
      <c r="EC1362" s="60"/>
      <c r="ED1362" s="60"/>
      <c r="EE1362" s="60"/>
      <c r="EF1362" s="60"/>
      <c r="EG1362" s="60"/>
      <c r="EH1362" s="60"/>
      <c r="EI1362" s="60"/>
      <c r="EJ1362" s="60"/>
      <c r="EK1362" s="60"/>
      <c r="EL1362" s="60"/>
      <c r="EM1362" s="60"/>
      <c r="EN1362" s="60"/>
      <c r="EO1362" s="60"/>
      <c r="EP1362" s="60"/>
      <c r="EQ1362" s="60"/>
      <c r="ER1362" s="60"/>
      <c r="ES1362" s="60"/>
      <c r="ET1362" s="60"/>
      <c r="EU1362" s="60"/>
      <c r="EV1362" s="60"/>
      <c r="EW1362" s="60"/>
      <c r="EX1362" s="60"/>
      <c r="EY1362" s="60"/>
      <c r="EZ1362" s="60"/>
      <c r="FA1362" s="60"/>
      <c r="FB1362" s="60"/>
      <c r="FC1362" s="60"/>
      <c r="FD1362" s="60"/>
      <c r="FE1362" s="60"/>
      <c r="FF1362" s="60"/>
      <c r="FG1362" s="60"/>
      <c r="FH1362" s="60"/>
      <c r="FI1362" s="60"/>
      <c r="FJ1362" s="60"/>
      <c r="FK1362" s="60"/>
      <c r="FL1362" s="60"/>
      <c r="FM1362" s="60"/>
      <c r="FN1362" s="60"/>
      <c r="FO1362" s="60"/>
      <c r="FP1362" s="60"/>
      <c r="FQ1362" s="60"/>
      <c r="FR1362" s="60"/>
      <c r="FS1362" s="60"/>
      <c r="FT1362" s="60"/>
      <c r="FU1362" s="60"/>
      <c r="FV1362" s="60"/>
      <c r="FW1362" s="60"/>
    </row>
    <row r="1363" spans="1:179" x14ac:dyDescent="0.25">
      <c r="A1363" s="19">
        <v>1</v>
      </c>
      <c r="B1363" s="19">
        <v>1</v>
      </c>
      <c r="C1363" s="644"/>
      <c r="D1363" s="17"/>
      <c r="E1363" s="17"/>
      <c r="F1363" s="17"/>
      <c r="G1363" s="108"/>
      <c r="H1363" s="8"/>
      <c r="I1363" s="115"/>
      <c r="J1363" s="37"/>
      <c r="K1363" s="118"/>
      <c r="L1363" s="37"/>
      <c r="M1363" s="118"/>
      <c r="N1363" s="37"/>
      <c r="O1363" s="10"/>
      <c r="P1363" s="397"/>
      <c r="Q1363" s="397"/>
      <c r="R1363" s="397"/>
      <c r="S1363" s="791"/>
      <c r="T1363" s="397"/>
      <c r="U1363" s="397"/>
      <c r="V1363" s="397"/>
      <c r="W1363" s="397"/>
      <c r="X1363" s="397"/>
      <c r="Y1363" s="397"/>
      <c r="Z1363" s="397"/>
      <c r="AA1363" s="996"/>
      <c r="AB1363" s="1004"/>
      <c r="AC1363" s="60"/>
      <c r="AD1363" s="60"/>
      <c r="AE1363" s="60"/>
      <c r="AF1363" s="60"/>
      <c r="AG1363" s="60"/>
      <c r="AH1363" s="60"/>
      <c r="AI1363" s="60"/>
      <c r="AJ1363" s="60"/>
      <c r="AK1363" s="60"/>
      <c r="AL1363" s="60"/>
      <c r="AM1363" s="60"/>
      <c r="AN1363" s="60"/>
      <c r="AO1363" s="60"/>
      <c r="AP1363" s="60"/>
      <c r="AQ1363" s="60"/>
      <c r="AR1363" s="60"/>
      <c r="AS1363" s="60"/>
      <c r="AT1363" s="60"/>
      <c r="AU1363" s="60"/>
      <c r="AV1363" s="60"/>
      <c r="AW1363" s="60"/>
      <c r="AX1363" s="60"/>
      <c r="AY1363" s="60"/>
      <c r="AZ1363" s="60"/>
      <c r="BA1363" s="60"/>
      <c r="BB1363" s="60"/>
      <c r="BC1363" s="60"/>
      <c r="BD1363" s="60"/>
      <c r="BE1363" s="60"/>
      <c r="BF1363" s="60"/>
      <c r="BG1363" s="60"/>
      <c r="BH1363" s="60"/>
      <c r="BI1363" s="60"/>
      <c r="BJ1363" s="60"/>
      <c r="BK1363" s="60"/>
      <c r="BL1363" s="60"/>
      <c r="BM1363" s="60"/>
      <c r="BN1363" s="60"/>
      <c r="BO1363" s="60"/>
      <c r="BP1363" s="60"/>
      <c r="BQ1363" s="60"/>
      <c r="BR1363" s="60"/>
      <c r="BS1363" s="60"/>
      <c r="BT1363" s="60"/>
      <c r="BU1363" s="60"/>
      <c r="BV1363" s="60"/>
      <c r="BW1363" s="60"/>
      <c r="BX1363" s="60"/>
      <c r="BY1363" s="60"/>
      <c r="BZ1363" s="60"/>
      <c r="CA1363" s="60"/>
      <c r="CB1363" s="60"/>
      <c r="CC1363" s="60"/>
      <c r="CD1363" s="60"/>
      <c r="CE1363" s="60"/>
      <c r="CF1363" s="60"/>
      <c r="CG1363" s="60"/>
      <c r="CH1363" s="60"/>
      <c r="CI1363" s="60"/>
      <c r="CJ1363" s="60"/>
      <c r="CK1363" s="60"/>
      <c r="CL1363" s="60"/>
      <c r="CM1363" s="60"/>
      <c r="CN1363" s="60"/>
      <c r="CO1363" s="60"/>
      <c r="CP1363" s="60"/>
      <c r="CQ1363" s="60"/>
      <c r="CR1363" s="60"/>
      <c r="CS1363" s="60"/>
      <c r="CT1363" s="60"/>
      <c r="CU1363" s="60"/>
      <c r="CV1363" s="60"/>
      <c r="CW1363" s="60"/>
      <c r="CX1363" s="60"/>
      <c r="CY1363" s="60"/>
      <c r="CZ1363" s="60"/>
      <c r="DA1363" s="60"/>
      <c r="DB1363" s="60"/>
      <c r="DC1363" s="60"/>
      <c r="DD1363" s="60"/>
      <c r="DE1363" s="60"/>
      <c r="DF1363" s="60"/>
      <c r="DG1363" s="60"/>
      <c r="DH1363" s="60"/>
      <c r="DI1363" s="60"/>
      <c r="DJ1363" s="60"/>
      <c r="DK1363" s="60"/>
      <c r="DL1363" s="60"/>
      <c r="DM1363" s="60"/>
      <c r="DN1363" s="60"/>
      <c r="DO1363" s="60"/>
      <c r="DP1363" s="60"/>
      <c r="DQ1363" s="60"/>
      <c r="DR1363" s="60"/>
      <c r="DS1363" s="60"/>
      <c r="DT1363" s="60"/>
      <c r="DU1363" s="60"/>
      <c r="DV1363" s="60"/>
      <c r="DW1363" s="60"/>
      <c r="DX1363" s="60"/>
      <c r="DY1363" s="60"/>
      <c r="DZ1363" s="60"/>
      <c r="EA1363" s="60"/>
      <c r="EB1363" s="60"/>
      <c r="EC1363" s="60"/>
      <c r="ED1363" s="60"/>
      <c r="EE1363" s="60"/>
      <c r="EF1363" s="60"/>
      <c r="EG1363" s="60"/>
      <c r="EH1363" s="60"/>
      <c r="EI1363" s="60"/>
      <c r="EJ1363" s="60"/>
      <c r="EK1363" s="60"/>
      <c r="EL1363" s="60"/>
      <c r="EM1363" s="60"/>
      <c r="EN1363" s="60"/>
      <c r="EO1363" s="60"/>
      <c r="EP1363" s="60"/>
      <c r="EQ1363" s="60"/>
      <c r="ER1363" s="60"/>
      <c r="ES1363" s="60"/>
      <c r="ET1363" s="60"/>
      <c r="EU1363" s="60"/>
      <c r="EV1363" s="60"/>
      <c r="EW1363" s="60"/>
      <c r="EX1363" s="60"/>
      <c r="EY1363" s="60"/>
      <c r="EZ1363" s="60"/>
      <c r="FA1363" s="60"/>
      <c r="FB1363" s="60"/>
      <c r="FC1363" s="60"/>
      <c r="FD1363" s="60"/>
      <c r="FE1363" s="60"/>
      <c r="FF1363" s="60"/>
      <c r="FG1363" s="60"/>
      <c r="FH1363" s="60"/>
      <c r="FI1363" s="60"/>
      <c r="FJ1363" s="60"/>
      <c r="FK1363" s="60"/>
      <c r="FL1363" s="60"/>
      <c r="FM1363" s="60"/>
      <c r="FN1363" s="60"/>
      <c r="FO1363" s="60"/>
      <c r="FP1363" s="60"/>
      <c r="FQ1363" s="60"/>
      <c r="FR1363" s="60"/>
      <c r="FS1363" s="60"/>
      <c r="FT1363" s="60"/>
      <c r="FU1363" s="60"/>
      <c r="FV1363" s="60"/>
      <c r="FW1363" s="60"/>
    </row>
    <row r="1364" spans="1:179" x14ac:dyDescent="0.25">
      <c r="A1364" s="19">
        <v>1</v>
      </c>
      <c r="B1364" s="19">
        <v>1</v>
      </c>
      <c r="C1364" s="644" t="s">
        <v>220</v>
      </c>
      <c r="D1364" s="17"/>
      <c r="E1364" s="17"/>
      <c r="F1364" s="17"/>
      <c r="G1364" s="108"/>
      <c r="H1364" s="8"/>
      <c r="I1364" s="115"/>
      <c r="J1364" s="37"/>
      <c r="K1364" s="118"/>
      <c r="L1364" s="37"/>
      <c r="M1364" s="118"/>
      <c r="N1364" s="37"/>
      <c r="O1364" s="10"/>
      <c r="P1364" s="397"/>
      <c r="Q1364" s="397"/>
      <c r="R1364" s="397"/>
      <c r="S1364" s="791"/>
      <c r="T1364" s="397"/>
      <c r="U1364" s="397"/>
      <c r="V1364" s="397"/>
      <c r="W1364" s="397"/>
      <c r="X1364" s="397"/>
      <c r="Y1364" s="397"/>
      <c r="Z1364" s="397"/>
      <c r="AA1364" s="996"/>
      <c r="AB1364" s="1004"/>
      <c r="AC1364" s="60"/>
      <c r="AD1364" s="60"/>
      <c r="AE1364" s="60"/>
      <c r="AF1364" s="60"/>
      <c r="AG1364" s="60"/>
      <c r="AH1364" s="60"/>
      <c r="AI1364" s="60"/>
      <c r="AJ1364" s="60"/>
      <c r="AK1364" s="60"/>
      <c r="AL1364" s="60"/>
      <c r="AM1364" s="60"/>
      <c r="AN1364" s="60"/>
      <c r="AO1364" s="60"/>
      <c r="AP1364" s="60"/>
      <c r="AQ1364" s="60"/>
      <c r="AR1364" s="60"/>
      <c r="AS1364" s="60"/>
      <c r="AT1364" s="60"/>
      <c r="AU1364" s="60"/>
      <c r="AV1364" s="60"/>
      <c r="AW1364" s="60"/>
      <c r="AX1364" s="60"/>
      <c r="AY1364" s="60"/>
      <c r="AZ1364" s="60"/>
      <c r="BA1364" s="60"/>
      <c r="BB1364" s="60"/>
      <c r="BC1364" s="60"/>
      <c r="BD1364" s="60"/>
      <c r="BE1364" s="60"/>
      <c r="BF1364" s="60"/>
      <c r="BG1364" s="60"/>
      <c r="BH1364" s="60"/>
      <c r="BI1364" s="60"/>
      <c r="BJ1364" s="60"/>
      <c r="BK1364" s="60"/>
      <c r="BL1364" s="60"/>
      <c r="BM1364" s="60"/>
      <c r="BN1364" s="60"/>
      <c r="BO1364" s="60"/>
      <c r="BP1364" s="60"/>
      <c r="BQ1364" s="60"/>
      <c r="BR1364" s="60"/>
      <c r="BS1364" s="60"/>
      <c r="BT1364" s="60"/>
      <c r="BU1364" s="60"/>
      <c r="BV1364" s="60"/>
      <c r="BW1364" s="60"/>
      <c r="BX1364" s="60"/>
      <c r="BY1364" s="60"/>
      <c r="BZ1364" s="60"/>
      <c r="CA1364" s="60"/>
      <c r="CB1364" s="60"/>
      <c r="CC1364" s="60"/>
      <c r="CD1364" s="60"/>
      <c r="CE1364" s="60"/>
      <c r="CF1364" s="60"/>
      <c r="CG1364" s="60"/>
      <c r="CH1364" s="60"/>
      <c r="CI1364" s="60"/>
      <c r="CJ1364" s="60"/>
      <c r="CK1364" s="60"/>
      <c r="CL1364" s="60"/>
      <c r="CM1364" s="60"/>
      <c r="CN1364" s="60"/>
      <c r="CO1364" s="60"/>
      <c r="CP1364" s="60"/>
      <c r="CQ1364" s="60"/>
      <c r="CR1364" s="60"/>
      <c r="CS1364" s="60"/>
      <c r="CT1364" s="60"/>
      <c r="CU1364" s="60"/>
      <c r="CV1364" s="60"/>
      <c r="CW1364" s="60"/>
      <c r="CX1364" s="60"/>
      <c r="CY1364" s="60"/>
      <c r="CZ1364" s="60"/>
      <c r="DA1364" s="60"/>
      <c r="DB1364" s="60"/>
      <c r="DC1364" s="60"/>
      <c r="DD1364" s="60"/>
      <c r="DE1364" s="60"/>
      <c r="DF1364" s="60"/>
      <c r="DG1364" s="60"/>
      <c r="DH1364" s="60"/>
      <c r="DI1364" s="60"/>
      <c r="DJ1364" s="60"/>
      <c r="DK1364" s="60"/>
      <c r="DL1364" s="60"/>
      <c r="DM1364" s="60"/>
      <c r="DN1364" s="60"/>
      <c r="DO1364" s="60"/>
      <c r="DP1364" s="60"/>
      <c r="DQ1364" s="60"/>
      <c r="DR1364" s="60"/>
      <c r="DS1364" s="60"/>
      <c r="DT1364" s="60"/>
      <c r="DU1364" s="60"/>
      <c r="DV1364" s="60"/>
      <c r="DW1364" s="60"/>
      <c r="DX1364" s="60"/>
      <c r="DY1364" s="60"/>
      <c r="DZ1364" s="60"/>
      <c r="EA1364" s="60"/>
      <c r="EB1364" s="60"/>
      <c r="EC1364" s="60"/>
      <c r="ED1364" s="60"/>
      <c r="EE1364" s="60"/>
      <c r="EF1364" s="60"/>
      <c r="EG1364" s="60"/>
      <c r="EH1364" s="60"/>
      <c r="EI1364" s="60"/>
      <c r="EJ1364" s="60"/>
      <c r="EK1364" s="60"/>
      <c r="EL1364" s="60"/>
      <c r="EM1364" s="60"/>
      <c r="EN1364" s="60"/>
      <c r="EO1364" s="60"/>
      <c r="EP1364" s="60"/>
      <c r="EQ1364" s="60"/>
      <c r="ER1364" s="60"/>
      <c r="ES1364" s="60"/>
      <c r="ET1364" s="60"/>
      <c r="EU1364" s="60"/>
      <c r="EV1364" s="60"/>
      <c r="EW1364" s="60"/>
      <c r="EX1364" s="60"/>
      <c r="EY1364" s="60"/>
      <c r="EZ1364" s="60"/>
      <c r="FA1364" s="60"/>
      <c r="FB1364" s="60"/>
      <c r="FC1364" s="60"/>
      <c r="FD1364" s="60"/>
      <c r="FE1364" s="60"/>
      <c r="FF1364" s="60"/>
      <c r="FG1364" s="60"/>
      <c r="FH1364" s="60"/>
      <c r="FI1364" s="60"/>
      <c r="FJ1364" s="60"/>
      <c r="FK1364" s="60"/>
      <c r="FL1364" s="60"/>
      <c r="FM1364" s="60"/>
      <c r="FN1364" s="60"/>
      <c r="FO1364" s="60"/>
      <c r="FP1364" s="60"/>
      <c r="FQ1364" s="60"/>
      <c r="FR1364" s="60"/>
      <c r="FS1364" s="60"/>
      <c r="FT1364" s="60"/>
      <c r="FU1364" s="60"/>
      <c r="FV1364" s="60"/>
      <c r="FW1364" s="60"/>
    </row>
    <row r="1365" spans="1:179" ht="29.25" x14ac:dyDescent="0.25">
      <c r="A1365" s="19">
        <v>1</v>
      </c>
      <c r="B1365" s="19">
        <v>1</v>
      </c>
      <c r="C1365" s="640" t="s">
        <v>224</v>
      </c>
      <c r="D1365" s="17">
        <f>SUM(,D1223,D1153,D1090,D1026,D961,D892,D820,D753,D684,D611,D542,D476,D404,D328,D263,D168,D87)</f>
        <v>0</v>
      </c>
      <c r="E1365" s="17">
        <f>SUM(,E1223,E1153,E1090,E1026,E961,E892,E820,E753,E684,E611,E542,E476,E404,E328,E263,E168,E87)</f>
        <v>0</v>
      </c>
      <c r="F1365" s="17">
        <f>SUM(,F1223,F1153,F1090,F1026,F961,F892,F820,F753,F684,F611,F542,F476,F404,F328,F263,F168,F87)</f>
        <v>347</v>
      </c>
      <c r="G1365" s="108" t="e">
        <f>F1365/E1365*100</f>
        <v>#DIV/0!</v>
      </c>
      <c r="H1365" s="8"/>
      <c r="I1365" s="115"/>
      <c r="J1365" s="37"/>
      <c r="K1365" s="118"/>
      <c r="L1365" s="37"/>
      <c r="M1365" s="118"/>
      <c r="N1365" s="37"/>
      <c r="O1365" s="10"/>
      <c r="P1365" s="397">
        <f t="shared" ref="P1365:X1365" si="108">SUM(,P1223,P1153,P1090,P1026,P961,P892,P820,P753,P684,P611,P542,P476,P404,P328,P263,P168,P87)</f>
        <v>0</v>
      </c>
      <c r="Q1365" s="397">
        <f t="shared" si="108"/>
        <v>0</v>
      </c>
      <c r="R1365" s="397">
        <f t="shared" si="108"/>
        <v>0</v>
      </c>
      <c r="S1365" s="791">
        <f t="shared" si="108"/>
        <v>0</v>
      </c>
      <c r="T1365" s="397">
        <f t="shared" si="108"/>
        <v>0</v>
      </c>
      <c r="U1365" s="397">
        <f t="shared" si="108"/>
        <v>0</v>
      </c>
      <c r="V1365" s="397">
        <f t="shared" si="108"/>
        <v>0</v>
      </c>
      <c r="W1365" s="397">
        <f t="shared" si="108"/>
        <v>0</v>
      </c>
      <c r="X1365" s="397">
        <f t="shared" si="108"/>
        <v>0</v>
      </c>
      <c r="Y1365" s="397"/>
      <c r="Z1365" s="397"/>
      <c r="AA1365" s="996"/>
      <c r="AB1365" s="1004"/>
      <c r="AC1365" s="60"/>
      <c r="AD1365" s="60"/>
      <c r="AE1365" s="60"/>
      <c r="AF1365" s="60"/>
      <c r="AG1365" s="60"/>
      <c r="AH1365" s="60"/>
      <c r="AI1365" s="60"/>
      <c r="AJ1365" s="60"/>
      <c r="AK1365" s="60"/>
      <c r="AL1365" s="60"/>
      <c r="AM1365" s="60"/>
      <c r="AN1365" s="60"/>
      <c r="AO1365" s="60"/>
      <c r="AP1365" s="60"/>
      <c r="AQ1365" s="60"/>
      <c r="AR1365" s="60"/>
      <c r="AS1365" s="60"/>
      <c r="AT1365" s="60"/>
      <c r="AU1365" s="60"/>
      <c r="AV1365" s="60"/>
      <c r="AW1365" s="60"/>
      <c r="AX1365" s="60"/>
      <c r="AY1365" s="60"/>
      <c r="AZ1365" s="60"/>
      <c r="BA1365" s="60"/>
      <c r="BB1365" s="60"/>
      <c r="BC1365" s="60"/>
      <c r="BD1365" s="60"/>
      <c r="BE1365" s="60"/>
      <c r="BF1365" s="60"/>
      <c r="BG1365" s="60"/>
      <c r="BH1365" s="60"/>
      <c r="BI1365" s="60"/>
      <c r="BJ1365" s="60"/>
      <c r="BK1365" s="60"/>
      <c r="BL1365" s="60"/>
      <c r="BM1365" s="60"/>
      <c r="BN1365" s="60"/>
      <c r="BO1365" s="60"/>
      <c r="BP1365" s="60"/>
      <c r="BQ1365" s="60"/>
      <c r="BR1365" s="60"/>
      <c r="BS1365" s="60"/>
      <c r="BT1365" s="60"/>
      <c r="BU1365" s="60"/>
      <c r="BV1365" s="60"/>
      <c r="BW1365" s="60"/>
      <c r="BX1365" s="60"/>
      <c r="BY1365" s="60"/>
      <c r="BZ1365" s="60"/>
      <c r="CA1365" s="60"/>
      <c r="CB1365" s="60"/>
      <c r="CC1365" s="60"/>
      <c r="CD1365" s="60"/>
      <c r="CE1365" s="60"/>
      <c r="CF1365" s="60"/>
      <c r="CG1365" s="60"/>
      <c r="CH1365" s="60"/>
      <c r="CI1365" s="60"/>
      <c r="CJ1365" s="60"/>
      <c r="CK1365" s="60"/>
      <c r="CL1365" s="60"/>
      <c r="CM1365" s="60"/>
      <c r="CN1365" s="60"/>
      <c r="CO1365" s="60"/>
      <c r="CP1365" s="60"/>
      <c r="CQ1365" s="60"/>
      <c r="CR1365" s="60"/>
      <c r="CS1365" s="60"/>
      <c r="CT1365" s="60"/>
      <c r="CU1365" s="60"/>
      <c r="CV1365" s="60"/>
      <c r="CW1365" s="60"/>
      <c r="CX1365" s="60"/>
      <c r="CY1365" s="60"/>
      <c r="CZ1365" s="60"/>
      <c r="DA1365" s="60"/>
      <c r="DB1365" s="60"/>
      <c r="DC1365" s="60"/>
      <c r="DD1365" s="60"/>
      <c r="DE1365" s="60"/>
      <c r="DF1365" s="60"/>
      <c r="DG1365" s="60"/>
      <c r="DH1365" s="60"/>
      <c r="DI1365" s="60"/>
      <c r="DJ1365" s="60"/>
      <c r="DK1365" s="60"/>
      <c r="DL1365" s="60"/>
      <c r="DM1365" s="60"/>
      <c r="DN1365" s="60"/>
      <c r="DO1365" s="60"/>
      <c r="DP1365" s="60"/>
      <c r="DQ1365" s="60"/>
      <c r="DR1365" s="60"/>
      <c r="DS1365" s="60"/>
      <c r="DT1365" s="60"/>
      <c r="DU1365" s="60"/>
      <c r="DV1365" s="60"/>
      <c r="DW1365" s="60"/>
      <c r="DX1365" s="60"/>
      <c r="DY1365" s="60"/>
      <c r="DZ1365" s="60"/>
      <c r="EA1365" s="60"/>
      <c r="EB1365" s="60"/>
      <c r="EC1365" s="60"/>
      <c r="ED1365" s="60"/>
      <c r="EE1365" s="60"/>
      <c r="EF1365" s="60"/>
      <c r="EG1365" s="60"/>
      <c r="EH1365" s="60"/>
      <c r="EI1365" s="60"/>
      <c r="EJ1365" s="60"/>
      <c r="EK1365" s="60"/>
      <c r="EL1365" s="60"/>
      <c r="EM1365" s="60"/>
      <c r="EN1365" s="60"/>
      <c r="EO1365" s="60"/>
      <c r="EP1365" s="60"/>
      <c r="EQ1365" s="60"/>
      <c r="ER1365" s="60"/>
      <c r="ES1365" s="60"/>
      <c r="ET1365" s="60"/>
      <c r="EU1365" s="60"/>
      <c r="EV1365" s="60"/>
      <c r="EW1365" s="60"/>
      <c r="EX1365" s="60"/>
      <c r="EY1365" s="60"/>
      <c r="EZ1365" s="60"/>
      <c r="FA1365" s="60"/>
      <c r="FB1365" s="60"/>
      <c r="FC1365" s="60"/>
      <c r="FD1365" s="60"/>
      <c r="FE1365" s="60"/>
      <c r="FF1365" s="60"/>
      <c r="FG1365" s="60"/>
      <c r="FH1365" s="60"/>
      <c r="FI1365" s="60"/>
      <c r="FJ1365" s="60"/>
      <c r="FK1365" s="60"/>
      <c r="FL1365" s="60"/>
      <c r="FM1365" s="60"/>
      <c r="FN1365" s="60"/>
      <c r="FO1365" s="60"/>
      <c r="FP1365" s="60"/>
      <c r="FQ1365" s="60"/>
      <c r="FR1365" s="60"/>
      <c r="FS1365" s="60"/>
      <c r="FT1365" s="60"/>
      <c r="FU1365" s="60"/>
      <c r="FV1365" s="60"/>
      <c r="FW1365" s="60"/>
    </row>
    <row r="1366" spans="1:179" x14ac:dyDescent="0.25">
      <c r="A1366" s="19">
        <v>1</v>
      </c>
      <c r="B1366" s="19">
        <v>1</v>
      </c>
      <c r="C1366" s="642" t="s">
        <v>195</v>
      </c>
      <c r="D1366" s="17">
        <f t="shared" ref="D1366:F1368" si="109">SUM(D1224,D1154,D1091,D1027,D962,D893,D821,D754,D685,D612,D543,D477,D405,D329,D264,D169,D88)</f>
        <v>0</v>
      </c>
      <c r="E1366" s="17">
        <f t="shared" si="109"/>
        <v>0</v>
      </c>
      <c r="F1366" s="17">
        <f t="shared" si="109"/>
        <v>347</v>
      </c>
      <c r="G1366" s="108" t="e">
        <f>F1366/E1366*100</f>
        <v>#DIV/0!</v>
      </c>
      <c r="H1366" s="8"/>
      <c r="I1366" s="115"/>
      <c r="J1366" s="37"/>
      <c r="K1366" s="118"/>
      <c r="L1366" s="37"/>
      <c r="M1366" s="118"/>
      <c r="N1366" s="37"/>
      <c r="O1366" s="10"/>
      <c r="P1366" s="397"/>
      <c r="Q1366" s="397"/>
      <c r="R1366" s="397"/>
      <c r="S1366" s="791"/>
      <c r="T1366" s="397"/>
      <c r="U1366" s="397"/>
      <c r="V1366" s="397"/>
      <c r="W1366" s="397"/>
      <c r="X1366" s="397"/>
      <c r="Y1366" s="397"/>
      <c r="Z1366" s="397"/>
      <c r="AA1366" s="996"/>
      <c r="AB1366" s="1004"/>
      <c r="AC1366" s="60"/>
      <c r="AD1366" s="60"/>
      <c r="AE1366" s="60"/>
      <c r="AF1366" s="60"/>
      <c r="AG1366" s="60"/>
      <c r="AH1366" s="60"/>
      <c r="AI1366" s="60"/>
      <c r="AJ1366" s="60"/>
      <c r="AK1366" s="60"/>
      <c r="AL1366" s="60"/>
      <c r="AM1366" s="60"/>
      <c r="AN1366" s="60"/>
      <c r="AO1366" s="60"/>
      <c r="AP1366" s="60"/>
      <c r="AQ1366" s="60"/>
      <c r="AR1366" s="60"/>
      <c r="AS1366" s="60"/>
      <c r="AT1366" s="60"/>
      <c r="AU1366" s="60"/>
      <c r="AV1366" s="60"/>
      <c r="AW1366" s="60"/>
      <c r="AX1366" s="60"/>
      <c r="AY1366" s="60"/>
      <c r="AZ1366" s="60"/>
      <c r="BA1366" s="60"/>
      <c r="BB1366" s="60"/>
      <c r="BC1366" s="60"/>
      <c r="BD1366" s="60"/>
      <c r="BE1366" s="60"/>
      <c r="BF1366" s="60"/>
      <c r="BG1366" s="60"/>
      <c r="BH1366" s="60"/>
      <c r="BI1366" s="60"/>
      <c r="BJ1366" s="60"/>
      <c r="BK1366" s="60"/>
      <c r="BL1366" s="60"/>
      <c r="BM1366" s="60"/>
      <c r="BN1366" s="60"/>
      <c r="BO1366" s="60"/>
      <c r="BP1366" s="60"/>
      <c r="BQ1366" s="60"/>
      <c r="BR1366" s="60"/>
      <c r="BS1366" s="60"/>
      <c r="BT1366" s="60"/>
      <c r="BU1366" s="60"/>
      <c r="BV1366" s="60"/>
      <c r="BW1366" s="60"/>
      <c r="BX1366" s="60"/>
      <c r="BY1366" s="60"/>
      <c r="BZ1366" s="60"/>
      <c r="CA1366" s="60"/>
      <c r="CB1366" s="60"/>
      <c r="CC1366" s="60"/>
      <c r="CD1366" s="60"/>
      <c r="CE1366" s="60"/>
      <c r="CF1366" s="60"/>
      <c r="CG1366" s="60"/>
      <c r="CH1366" s="60"/>
      <c r="CI1366" s="60"/>
      <c r="CJ1366" s="60"/>
      <c r="CK1366" s="60"/>
      <c r="CL1366" s="60"/>
      <c r="CM1366" s="60"/>
      <c r="CN1366" s="60"/>
      <c r="CO1366" s="60"/>
      <c r="CP1366" s="60"/>
      <c r="CQ1366" s="60"/>
      <c r="CR1366" s="60"/>
      <c r="CS1366" s="60"/>
      <c r="CT1366" s="60"/>
      <c r="CU1366" s="60"/>
      <c r="CV1366" s="60"/>
      <c r="CW1366" s="60"/>
      <c r="CX1366" s="60"/>
      <c r="CY1366" s="60"/>
      <c r="CZ1366" s="60"/>
      <c r="DA1366" s="60"/>
      <c r="DB1366" s="60"/>
      <c r="DC1366" s="60"/>
      <c r="DD1366" s="60"/>
      <c r="DE1366" s="60"/>
      <c r="DF1366" s="60"/>
      <c r="DG1366" s="60"/>
      <c r="DH1366" s="60"/>
      <c r="DI1366" s="60"/>
      <c r="DJ1366" s="60"/>
      <c r="DK1366" s="60"/>
      <c r="DL1366" s="60"/>
      <c r="DM1366" s="60"/>
      <c r="DN1366" s="60"/>
      <c r="DO1366" s="60"/>
      <c r="DP1366" s="60"/>
      <c r="DQ1366" s="60"/>
      <c r="DR1366" s="60"/>
      <c r="DS1366" s="60"/>
      <c r="DT1366" s="60"/>
      <c r="DU1366" s="60"/>
      <c r="DV1366" s="60"/>
      <c r="DW1366" s="60"/>
      <c r="DX1366" s="60"/>
      <c r="DY1366" s="60"/>
      <c r="DZ1366" s="60"/>
      <c r="EA1366" s="60"/>
      <c r="EB1366" s="60"/>
      <c r="EC1366" s="60"/>
      <c r="ED1366" s="60"/>
      <c r="EE1366" s="60"/>
      <c r="EF1366" s="60"/>
      <c r="EG1366" s="60"/>
      <c r="EH1366" s="60"/>
      <c r="EI1366" s="60"/>
      <c r="EJ1366" s="60"/>
      <c r="EK1366" s="60"/>
      <c r="EL1366" s="60"/>
      <c r="EM1366" s="60"/>
      <c r="EN1366" s="60"/>
      <c r="EO1366" s="60"/>
      <c r="EP1366" s="60"/>
      <c r="EQ1366" s="60"/>
      <c r="ER1366" s="60"/>
      <c r="ES1366" s="60"/>
      <c r="ET1366" s="60"/>
      <c r="EU1366" s="60"/>
      <c r="EV1366" s="60"/>
      <c r="EW1366" s="60"/>
      <c r="EX1366" s="60"/>
      <c r="EY1366" s="60"/>
      <c r="EZ1366" s="60"/>
      <c r="FA1366" s="60"/>
      <c r="FB1366" s="60"/>
      <c r="FC1366" s="60"/>
      <c r="FD1366" s="60"/>
      <c r="FE1366" s="60"/>
      <c r="FF1366" s="60"/>
      <c r="FG1366" s="60"/>
      <c r="FH1366" s="60"/>
      <c r="FI1366" s="60"/>
      <c r="FJ1366" s="60"/>
      <c r="FK1366" s="60"/>
      <c r="FL1366" s="60"/>
      <c r="FM1366" s="60"/>
      <c r="FN1366" s="60"/>
      <c r="FO1366" s="60"/>
      <c r="FP1366" s="60"/>
      <c r="FQ1366" s="60"/>
      <c r="FR1366" s="60"/>
      <c r="FS1366" s="60"/>
      <c r="FT1366" s="60"/>
      <c r="FU1366" s="60"/>
      <c r="FV1366" s="60"/>
      <c r="FW1366" s="60"/>
    </row>
    <row r="1367" spans="1:179" ht="30" x14ac:dyDescent="0.25">
      <c r="A1367" s="19">
        <v>1</v>
      </c>
      <c r="B1367" s="19">
        <v>1</v>
      </c>
      <c r="C1367" s="642" t="s">
        <v>196</v>
      </c>
      <c r="D1367" s="17">
        <f t="shared" si="109"/>
        <v>0</v>
      </c>
      <c r="E1367" s="17">
        <f t="shared" si="109"/>
        <v>0</v>
      </c>
      <c r="F1367" s="17">
        <f t="shared" si="109"/>
        <v>0</v>
      </c>
      <c r="G1367" s="108" t="e">
        <f>F1367/E1367*100</f>
        <v>#DIV/0!</v>
      </c>
      <c r="H1367" s="276"/>
      <c r="I1367" s="119"/>
      <c r="J1367" s="10"/>
      <c r="K1367" s="120"/>
      <c r="L1367" s="10"/>
      <c r="M1367" s="120"/>
      <c r="N1367" s="10"/>
      <c r="O1367" s="10"/>
      <c r="P1367" s="396"/>
      <c r="Q1367" s="396"/>
      <c r="R1367" s="396"/>
      <c r="S1367" s="790"/>
      <c r="T1367" s="396"/>
      <c r="U1367" s="396"/>
      <c r="V1367" s="396"/>
      <c r="W1367" s="396"/>
      <c r="X1367" s="396"/>
      <c r="Y1367" s="396"/>
      <c r="Z1367" s="396"/>
      <c r="AA1367" s="996"/>
      <c r="AB1367" s="1005"/>
      <c r="AC1367" s="60"/>
      <c r="AD1367" s="60"/>
      <c r="AE1367" s="60"/>
      <c r="AF1367" s="60"/>
      <c r="AG1367" s="60"/>
      <c r="AH1367" s="60"/>
      <c r="AI1367" s="60"/>
      <c r="AJ1367" s="60"/>
      <c r="AK1367" s="60"/>
      <c r="AL1367" s="60"/>
      <c r="AM1367" s="60"/>
      <c r="AN1367" s="60"/>
      <c r="AO1367" s="60"/>
      <c r="AP1367" s="60"/>
      <c r="AQ1367" s="60"/>
      <c r="AR1367" s="60"/>
      <c r="AS1367" s="60"/>
      <c r="AT1367" s="60"/>
      <c r="AU1367" s="60"/>
      <c r="AV1367" s="60"/>
      <c r="AW1367" s="60"/>
      <c r="AX1367" s="60"/>
      <c r="AY1367" s="60"/>
      <c r="AZ1367" s="60"/>
      <c r="BA1367" s="60"/>
      <c r="BB1367" s="60"/>
      <c r="BC1367" s="60"/>
      <c r="BD1367" s="60"/>
      <c r="BE1367" s="60"/>
      <c r="BF1367" s="60"/>
      <c r="BG1367" s="60"/>
      <c r="BH1367" s="60"/>
      <c r="BI1367" s="60"/>
      <c r="BJ1367" s="60"/>
      <c r="BK1367" s="60"/>
      <c r="BL1367" s="60"/>
      <c r="BM1367" s="60"/>
      <c r="BN1367" s="60"/>
      <c r="BO1367" s="60"/>
      <c r="BP1367" s="60"/>
      <c r="BQ1367" s="60"/>
      <c r="BR1367" s="60"/>
      <c r="BS1367" s="60"/>
      <c r="BT1367" s="60"/>
      <c r="BU1367" s="60"/>
      <c r="BV1367" s="60"/>
      <c r="BW1367" s="60"/>
      <c r="BX1367" s="60"/>
      <c r="BY1367" s="60"/>
      <c r="BZ1367" s="60"/>
      <c r="CA1367" s="60"/>
      <c r="CB1367" s="60"/>
      <c r="CC1367" s="60"/>
      <c r="CD1367" s="60"/>
      <c r="CE1367" s="60"/>
      <c r="CF1367" s="60"/>
      <c r="CG1367" s="60"/>
      <c r="CH1367" s="60"/>
      <c r="CI1367" s="60"/>
      <c r="CJ1367" s="60"/>
      <c r="CK1367" s="60"/>
      <c r="CL1367" s="60"/>
      <c r="CM1367" s="60"/>
      <c r="CN1367" s="60"/>
      <c r="CO1367" s="60"/>
      <c r="CP1367" s="60"/>
      <c r="CQ1367" s="60"/>
      <c r="CR1367" s="60"/>
      <c r="CS1367" s="60"/>
      <c r="CT1367" s="60"/>
      <c r="CU1367" s="60"/>
      <c r="CV1367" s="60"/>
      <c r="CW1367" s="60"/>
      <c r="CX1367" s="60"/>
      <c r="CY1367" s="60"/>
      <c r="CZ1367" s="60"/>
      <c r="DA1367" s="60"/>
      <c r="DB1367" s="60"/>
      <c r="DC1367" s="60"/>
      <c r="DD1367" s="60"/>
      <c r="DE1367" s="60"/>
      <c r="DF1367" s="60"/>
      <c r="DG1367" s="60"/>
      <c r="DH1367" s="60"/>
      <c r="DI1367" s="60"/>
      <c r="DJ1367" s="60"/>
      <c r="DK1367" s="60"/>
      <c r="DL1367" s="60"/>
      <c r="DM1367" s="60"/>
      <c r="DN1367" s="60"/>
      <c r="DO1367" s="60"/>
      <c r="DP1367" s="60"/>
      <c r="DQ1367" s="60"/>
      <c r="DR1367" s="60"/>
      <c r="DS1367" s="60"/>
      <c r="DT1367" s="60"/>
      <c r="DU1367" s="60"/>
      <c r="DV1367" s="60"/>
      <c r="DW1367" s="60"/>
      <c r="DX1367" s="60"/>
      <c r="DY1367" s="60"/>
      <c r="DZ1367" s="60"/>
      <c r="EA1367" s="60"/>
      <c r="EB1367" s="60"/>
      <c r="EC1367" s="60"/>
      <c r="ED1367" s="60"/>
      <c r="EE1367" s="60"/>
      <c r="EF1367" s="60"/>
      <c r="EG1367" s="60"/>
      <c r="EH1367" s="60"/>
      <c r="EI1367" s="60"/>
      <c r="EJ1367" s="60"/>
      <c r="EK1367" s="60"/>
      <c r="EL1367" s="60"/>
      <c r="EM1367" s="60"/>
      <c r="EN1367" s="60"/>
      <c r="EO1367" s="60"/>
      <c r="EP1367" s="60"/>
      <c r="EQ1367" s="60"/>
      <c r="ER1367" s="60"/>
      <c r="ES1367" s="60"/>
      <c r="ET1367" s="60"/>
      <c r="EU1367" s="60"/>
      <c r="EV1367" s="60"/>
      <c r="EW1367" s="60"/>
      <c r="EX1367" s="60"/>
      <c r="EY1367" s="60"/>
      <c r="EZ1367" s="60"/>
      <c r="FA1367" s="60"/>
      <c r="FB1367" s="60"/>
      <c r="FC1367" s="60"/>
      <c r="FD1367" s="60"/>
      <c r="FE1367" s="60"/>
      <c r="FF1367" s="60"/>
      <c r="FG1367" s="60"/>
      <c r="FH1367" s="60"/>
      <c r="FI1367" s="60"/>
      <c r="FJ1367" s="60"/>
      <c r="FK1367" s="60"/>
      <c r="FL1367" s="60"/>
      <c r="FM1367" s="60"/>
      <c r="FN1367" s="60"/>
      <c r="FO1367" s="60"/>
      <c r="FP1367" s="60"/>
      <c r="FQ1367" s="60"/>
      <c r="FR1367" s="60"/>
      <c r="FS1367" s="60"/>
      <c r="FT1367" s="60"/>
      <c r="FU1367" s="60"/>
      <c r="FV1367" s="60"/>
      <c r="FW1367" s="60"/>
    </row>
    <row r="1368" spans="1:179" ht="30" thickBot="1" x14ac:dyDescent="0.3">
      <c r="A1368" s="19">
        <v>1</v>
      </c>
      <c r="B1368" s="19">
        <v>1</v>
      </c>
      <c r="C1368" s="645" t="s">
        <v>201</v>
      </c>
      <c r="D1368" s="185">
        <f t="shared" si="109"/>
        <v>0</v>
      </c>
      <c r="E1368" s="185">
        <f t="shared" si="109"/>
        <v>0</v>
      </c>
      <c r="F1368" s="185">
        <f t="shared" si="109"/>
        <v>347</v>
      </c>
      <c r="G1368" s="185" t="e">
        <f>F1368/E1368*100</f>
        <v>#DIV/0!</v>
      </c>
      <c r="H1368" s="647"/>
      <c r="I1368" s="648"/>
      <c r="J1368" s="649"/>
      <c r="K1368" s="650"/>
      <c r="L1368" s="649"/>
      <c r="M1368" s="650"/>
      <c r="N1368" s="649"/>
      <c r="O1368" s="651"/>
      <c r="P1368" s="652">
        <f t="shared" ref="P1368:X1368" si="110">SUM(P1226,P1156,P1093,P1029,P964,P895,P823,P756,P687,P614,P545,P479,P407,P331,P266,P171,P90)</f>
        <v>0</v>
      </c>
      <c r="Q1368" s="652">
        <f t="shared" si="110"/>
        <v>0</v>
      </c>
      <c r="R1368" s="652">
        <f t="shared" si="110"/>
        <v>1922.41815</v>
      </c>
      <c r="S1368" s="792">
        <f t="shared" si="110"/>
        <v>0</v>
      </c>
      <c r="T1368" s="652">
        <f t="shared" si="110"/>
        <v>0</v>
      </c>
      <c r="U1368" s="652">
        <f t="shared" si="110"/>
        <v>0</v>
      </c>
      <c r="V1368" s="652">
        <f t="shared" si="110"/>
        <v>0</v>
      </c>
      <c r="W1368" s="652">
        <f t="shared" si="110"/>
        <v>0</v>
      </c>
      <c r="X1368" s="652">
        <f t="shared" si="110"/>
        <v>1922.41815</v>
      </c>
      <c r="Y1368" s="652" t="e">
        <f>R1368/Q1368*100</f>
        <v>#DIV/0!</v>
      </c>
      <c r="Z1368" s="652" t="e">
        <f>X1368/Q1368*100</f>
        <v>#DIV/0!</v>
      </c>
      <c r="AA1368" s="1006"/>
      <c r="AB1368" s="1007"/>
      <c r="AC1368" s="60"/>
      <c r="AD1368" s="60"/>
      <c r="AE1368" s="60"/>
      <c r="AF1368" s="60"/>
      <c r="AG1368" s="60"/>
      <c r="AH1368" s="60"/>
      <c r="AI1368" s="60"/>
      <c r="AJ1368" s="60"/>
      <c r="AK1368" s="60"/>
      <c r="AL1368" s="60"/>
      <c r="AM1368" s="60"/>
      <c r="AN1368" s="60"/>
      <c r="AO1368" s="60"/>
      <c r="AP1368" s="60"/>
      <c r="AQ1368" s="60"/>
      <c r="AR1368" s="60"/>
      <c r="AS1368" s="60"/>
      <c r="AT1368" s="60"/>
      <c r="AU1368" s="60"/>
      <c r="AV1368" s="60"/>
      <c r="AW1368" s="60"/>
      <c r="AX1368" s="60"/>
      <c r="AY1368" s="60"/>
      <c r="AZ1368" s="60"/>
      <c r="BA1368" s="60"/>
      <c r="BB1368" s="60"/>
      <c r="BC1368" s="60"/>
      <c r="BD1368" s="60"/>
      <c r="BE1368" s="60"/>
      <c r="BF1368" s="60"/>
      <c r="BG1368" s="60"/>
      <c r="BH1368" s="60"/>
      <c r="BI1368" s="60"/>
      <c r="BJ1368" s="60"/>
      <c r="BK1368" s="60"/>
      <c r="BL1368" s="60"/>
      <c r="BM1368" s="60"/>
      <c r="BN1368" s="60"/>
      <c r="BO1368" s="60"/>
      <c r="BP1368" s="60"/>
      <c r="BQ1368" s="60"/>
      <c r="BR1368" s="60"/>
      <c r="BS1368" s="60"/>
      <c r="BT1368" s="60"/>
      <c r="BU1368" s="60"/>
      <c r="BV1368" s="60"/>
      <c r="BW1368" s="60"/>
      <c r="BX1368" s="60"/>
      <c r="BY1368" s="60"/>
      <c r="BZ1368" s="60"/>
      <c r="CA1368" s="60"/>
      <c r="CB1368" s="60"/>
      <c r="CC1368" s="60"/>
      <c r="CD1368" s="60"/>
      <c r="CE1368" s="60"/>
      <c r="CF1368" s="60"/>
      <c r="CG1368" s="60"/>
      <c r="CH1368" s="60"/>
      <c r="CI1368" s="60"/>
      <c r="CJ1368" s="60"/>
      <c r="CK1368" s="60"/>
      <c r="CL1368" s="60"/>
      <c r="CM1368" s="60"/>
      <c r="CN1368" s="60"/>
      <c r="CO1368" s="60"/>
      <c r="CP1368" s="60"/>
      <c r="CQ1368" s="60"/>
      <c r="CR1368" s="60"/>
      <c r="CS1368" s="60"/>
      <c r="CT1368" s="60"/>
      <c r="CU1368" s="60"/>
      <c r="CV1368" s="60"/>
      <c r="CW1368" s="60"/>
      <c r="CX1368" s="60"/>
      <c r="CY1368" s="60"/>
      <c r="CZ1368" s="60"/>
      <c r="DA1368" s="60"/>
      <c r="DB1368" s="60"/>
      <c r="DC1368" s="60"/>
      <c r="DD1368" s="60"/>
      <c r="DE1368" s="60"/>
      <c r="DF1368" s="60"/>
      <c r="DG1368" s="60"/>
      <c r="DH1368" s="60"/>
      <c r="DI1368" s="60"/>
      <c r="DJ1368" s="60"/>
      <c r="DK1368" s="60"/>
      <c r="DL1368" s="60"/>
      <c r="DM1368" s="60"/>
      <c r="DN1368" s="60"/>
      <c r="DO1368" s="60"/>
      <c r="DP1368" s="60"/>
      <c r="DQ1368" s="60"/>
      <c r="DR1368" s="60"/>
      <c r="DS1368" s="60"/>
      <c r="DT1368" s="60"/>
      <c r="DU1368" s="60"/>
      <c r="DV1368" s="60"/>
      <c r="DW1368" s="60"/>
      <c r="DX1368" s="60"/>
      <c r="DY1368" s="60"/>
      <c r="DZ1368" s="60"/>
      <c r="EA1368" s="60"/>
      <c r="EB1368" s="60"/>
      <c r="EC1368" s="60"/>
      <c r="ED1368" s="60"/>
      <c r="EE1368" s="60"/>
      <c r="EF1368" s="60"/>
      <c r="EG1368" s="60"/>
      <c r="EH1368" s="60"/>
      <c r="EI1368" s="60"/>
      <c r="EJ1368" s="60"/>
      <c r="EK1368" s="60"/>
      <c r="EL1368" s="60"/>
      <c r="EM1368" s="60"/>
      <c r="EN1368" s="60"/>
      <c r="EO1368" s="60"/>
      <c r="EP1368" s="60"/>
      <c r="EQ1368" s="60"/>
      <c r="ER1368" s="60"/>
      <c r="ES1368" s="60"/>
      <c r="ET1368" s="60"/>
      <c r="EU1368" s="60"/>
      <c r="EV1368" s="60"/>
      <c r="EW1368" s="60"/>
      <c r="EX1368" s="60"/>
      <c r="EY1368" s="60"/>
      <c r="EZ1368" s="60"/>
      <c r="FA1368" s="60"/>
      <c r="FB1368" s="60"/>
      <c r="FC1368" s="60"/>
      <c r="FD1368" s="60"/>
      <c r="FE1368" s="60"/>
      <c r="FF1368" s="60"/>
      <c r="FG1368" s="60"/>
      <c r="FH1368" s="60"/>
      <c r="FI1368" s="60"/>
      <c r="FJ1368" s="60"/>
      <c r="FK1368" s="60"/>
      <c r="FL1368" s="60"/>
      <c r="FM1368" s="60"/>
      <c r="FN1368" s="60"/>
      <c r="FO1368" s="60"/>
      <c r="FP1368" s="60"/>
      <c r="FQ1368" s="60"/>
      <c r="FR1368" s="60"/>
      <c r="FS1368" s="60"/>
      <c r="FT1368" s="60"/>
      <c r="FU1368" s="60"/>
      <c r="FV1368" s="60"/>
      <c r="FW1368" s="60"/>
    </row>
    <row r="1369" spans="1:179" x14ac:dyDescent="0.25">
      <c r="C1369" s="646"/>
      <c r="D1369" s="13"/>
      <c r="E1369" s="13"/>
      <c r="F1369" s="13"/>
      <c r="G1369" s="122"/>
      <c r="H1369" s="123"/>
      <c r="I1369" s="123"/>
      <c r="J1369" s="13"/>
      <c r="K1369" s="13"/>
      <c r="L1369" s="13"/>
      <c r="M1369" s="13"/>
      <c r="N1369" s="13"/>
      <c r="O1369" s="34"/>
      <c r="P1369" s="13"/>
      <c r="Q1369" s="13"/>
      <c r="R1369" s="3360"/>
      <c r="S1369" s="13"/>
      <c r="T1369" s="13"/>
      <c r="U1369" s="13"/>
      <c r="V1369" s="13"/>
      <c r="W1369" s="13"/>
      <c r="X1369" s="13"/>
      <c r="Y1369" s="13"/>
      <c r="Z1369" s="13"/>
      <c r="AA1369" s="13"/>
      <c r="AB1369" s="13"/>
    </row>
    <row r="1370" spans="1:179" ht="72.75" customHeight="1" x14ac:dyDescent="0.25">
      <c r="C1370" s="3610"/>
      <c r="D1370" s="3611"/>
      <c r="E1370" s="3611"/>
      <c r="F1370" s="3611"/>
      <c r="G1370" s="3611"/>
      <c r="H1370" s="123"/>
      <c r="I1370" s="123"/>
      <c r="J1370" s="13"/>
      <c r="K1370" s="13"/>
      <c r="L1370" s="13"/>
      <c r="M1370" s="13"/>
      <c r="N1370" s="13"/>
      <c r="O1370" s="34"/>
      <c r="P1370" s="13"/>
      <c r="Q1370" s="122">
        <f>Q1369*1000</f>
        <v>0</v>
      </c>
      <c r="R1370" s="13"/>
      <c r="S1370" s="13"/>
      <c r="T1370" s="13"/>
      <c r="U1370" s="122"/>
      <c r="V1370" s="13"/>
      <c r="W1370" s="3462">
        <f>W1369*1000</f>
        <v>0</v>
      </c>
      <c r="X1370" s="13"/>
      <c r="Y1370" s="13"/>
      <c r="Z1370" s="13"/>
      <c r="AA1370" s="13"/>
      <c r="AB1370" s="13"/>
    </row>
    <row r="1371" spans="1:179" x14ac:dyDescent="0.25">
      <c r="C1371" s="646"/>
      <c r="D1371" s="13"/>
      <c r="E1371" s="13"/>
      <c r="F1371" s="13"/>
      <c r="G1371" s="122"/>
      <c r="H1371" s="123"/>
      <c r="I1371" s="123"/>
      <c r="J1371" s="13"/>
      <c r="K1371" s="13"/>
      <c r="L1371" s="13"/>
      <c r="M1371" s="13"/>
      <c r="N1371" s="13"/>
      <c r="O1371" s="34"/>
      <c r="P1371" s="13"/>
      <c r="Q1371" s="13"/>
      <c r="R1371" s="13"/>
      <c r="S1371" s="13"/>
      <c r="T1371" s="13"/>
      <c r="U1371" s="13"/>
      <c r="V1371" s="13"/>
      <c r="W1371" s="13"/>
      <c r="X1371" s="13"/>
      <c r="Y1371" s="13"/>
      <c r="Z1371" s="13"/>
      <c r="AA1371" s="13"/>
      <c r="AB1371" s="13"/>
    </row>
    <row r="1372" spans="1:179" ht="9.75" customHeight="1" x14ac:dyDescent="0.25">
      <c r="C1372" s="3305"/>
      <c r="D1372" s="13"/>
      <c r="E1372" s="13"/>
      <c r="F1372" s="13"/>
      <c r="G1372" s="122"/>
      <c r="H1372" s="123"/>
      <c r="I1372" s="123"/>
      <c r="J1372" s="13"/>
      <c r="K1372" s="13"/>
      <c r="L1372" s="13"/>
      <c r="M1372" s="13"/>
      <c r="N1372" s="13"/>
      <c r="O1372" s="34"/>
      <c r="P1372" s="13"/>
      <c r="Q1372" s="13"/>
      <c r="R1372" s="13">
        <f>R1369*1000</f>
        <v>0</v>
      </c>
      <c r="S1372" s="13"/>
      <c r="T1372" s="13"/>
      <c r="U1372" s="13"/>
      <c r="V1372" s="13"/>
      <c r="W1372" s="13"/>
      <c r="X1372" s="13"/>
      <c r="Y1372" s="13"/>
      <c r="Z1372" s="13"/>
      <c r="AA1372" s="13"/>
      <c r="AB1372" s="13"/>
    </row>
  </sheetData>
  <autoFilter ref="A7:FW1372"/>
  <mergeCells count="19">
    <mergeCell ref="C1:Z2"/>
    <mergeCell ref="Y4:Y6"/>
    <mergeCell ref="Z4:Z6"/>
    <mergeCell ref="S4:S6"/>
    <mergeCell ref="R4:R6"/>
    <mergeCell ref="U4:U6"/>
    <mergeCell ref="W4:W6"/>
    <mergeCell ref="X4:X6"/>
    <mergeCell ref="V4:V6"/>
    <mergeCell ref="T4:T6"/>
    <mergeCell ref="D4:G5"/>
    <mergeCell ref="J4:M5"/>
    <mergeCell ref="H4:I5"/>
    <mergeCell ref="Q4:Q6"/>
    <mergeCell ref="AA4:AB4"/>
    <mergeCell ref="P4:P6"/>
    <mergeCell ref="C1370:G1370"/>
    <mergeCell ref="N4:N6"/>
    <mergeCell ref="O4:O6"/>
  </mergeCells>
  <phoneticPr fontId="0" type="noConversion"/>
  <pageMargins left="0" right="0" top="0" bottom="0" header="0.19685039370078741" footer="0.19685039370078741"/>
  <pageSetup paperSize="9" scale="75" orientation="landscape" r:id="rId1"/>
  <headerFooter alignWithMargins="0"/>
  <rowBreaks count="3" manualBreakCount="3">
    <brk id="1274" max="16383" man="1"/>
    <brk id="1368" max="16383" man="1"/>
    <brk id="1371" max="16383" man="1"/>
  </rowBreaks>
  <colBreaks count="1" manualBreakCount="1">
    <brk id="2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Михайлова Татьяна Витальевна</cp:lastModifiedBy>
  <cp:lastPrinted>2025-02-23T23:37:35Z</cp:lastPrinted>
  <dcterms:created xsi:type="dcterms:W3CDTF">2022-02-03T04:36:21Z</dcterms:created>
  <dcterms:modified xsi:type="dcterms:W3CDTF">2025-03-03T05:32:04Z</dcterms:modified>
</cp:coreProperties>
</file>